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210"/>
  <workbookPr hidePivotFieldList="1" autoCompressPictures="0"/>
  <mc:AlternateContent xmlns:mc="http://schemas.openxmlformats.org/markup-compatibility/2006">
    <mc:Choice Requires="x15">
      <x15ac:absPath xmlns:x15ac="http://schemas.microsoft.com/office/spreadsheetml/2010/11/ac" url="/Users/dzacarias/Google Drive/Documents/Folding Burritos/Writing/kano/"/>
    </mc:Choice>
  </mc:AlternateContent>
  <xr:revisionPtr revIDLastSave="0" documentId="8_{A33E45C8-D9F0-0341-9043-D5180D90728C}" xr6:coauthVersionLast="36" xr6:coauthVersionMax="36" xr10:uidLastSave="{00000000-0000-0000-0000-000000000000}"/>
  <bookViews>
    <workbookView xWindow="6400" yWindow="2420" windowWidth="38400" windowHeight="21140" tabRatio="500" activeTab="3" xr2:uid="{00000000-000D-0000-FFFF-FFFF00000000}"/>
  </bookViews>
  <sheets>
    <sheet name="Features" sheetId="1" r:id="rId1"/>
    <sheet name="Users" sheetId="2" r:id="rId2"/>
    <sheet name="Responses" sheetId="3" r:id="rId3"/>
    <sheet name="Results" sheetId="4" r:id="rId4"/>
    <sheet name="Kano Rules" sheetId="6" r:id="rId5"/>
  </sheets>
  <definedNames>
    <definedName name="_">Responses!$I$907</definedName>
    <definedName name="_xlnm._FilterDatabase" localSheetId="2" hidden="1">Responses!$A$1:$J$973</definedName>
    <definedName name="CatUserFeatureResponse">Responses!$H$2:$H$10000</definedName>
    <definedName name="DysfunctionalValues">'Kano Rules'!$C$3:$G$4</definedName>
    <definedName name="DysScoreUserFeatureResponse">Responses!$G$2:$G$10000</definedName>
    <definedName name="FunctionalValues">'Kano Rules'!$A$5:$B$9</definedName>
    <definedName name="FunScoreUserFeatureResponse">Responses!$F$2:$F$10000</definedName>
    <definedName name="ImpScoreUserFeatureResponse">Responses!$E$2:$E$10000</definedName>
    <definedName name="KanoDysfunctional">'Kano Rules'!$C$3:$G$3</definedName>
    <definedName name="KanoFunctional">'Kano Rules'!$A$5:$A$9</definedName>
    <definedName name="KanoResultCodes">'Kano Rules'!$I$4:$I$9</definedName>
    <definedName name="KanoResults">'Kano Rules'!$I$4:$J$9</definedName>
    <definedName name="KanoTable">'Kano Rules'!$C$5:$G$9</definedName>
    <definedName name="ResponsesScore">Responses!$I$2:$I$10000</definedName>
    <definedName name="UserFeatureResponse">Responses!$A$2:$A$10000</definedName>
  </definedNames>
  <calcPr calcId="181029"/>
  <extLst>
    <ext xmlns:mx="http://schemas.microsoft.com/office/mac/excel/2008/main" uri="{7523E5D3-25F3-A5E0-1632-64F254C22452}">
      <mx:ArchID Flags="2"/>
    </ext>
  </extLst>
</workbook>
</file>

<file path=xl/calcChain.xml><?xml version="1.0" encoding="utf-8"?>
<calcChain xmlns="http://schemas.openxmlformats.org/spreadsheetml/2006/main">
  <c r="E4" i="4" l="1"/>
  <c r="E5" i="4"/>
  <c r="E6" i="4"/>
  <c r="E7" i="4"/>
  <c r="E8" i="4"/>
  <c r="E9" i="4"/>
  <c r="E10" i="4"/>
  <c r="E11" i="4"/>
  <c r="E12" i="4"/>
  <c r="E13" i="4"/>
  <c r="E14" i="4"/>
  <c r="E15" i="4"/>
  <c r="E16" i="4"/>
  <c r="E17" i="4"/>
  <c r="E18" i="4"/>
  <c r="E3" i="4"/>
  <c r="H4" i="4" a="1"/>
  <c r="H4" i="4" s="1"/>
  <c r="H5" i="4" a="1"/>
  <c r="H5" i="4" s="1"/>
  <c r="H6" i="4" a="1"/>
  <c r="H6" i="4" s="1"/>
  <c r="H7" i="4" a="1"/>
  <c r="H7" i="4" s="1"/>
  <c r="H8" i="4" a="1"/>
  <c r="H8" i="4" s="1"/>
  <c r="H9" i="4" a="1"/>
  <c r="H9" i="4" s="1"/>
  <c r="H10" i="4" a="1"/>
  <c r="H10" i="4" s="1"/>
  <c r="H11" i="4" a="1"/>
  <c r="H11" i="4" s="1"/>
  <c r="H12" i="4" a="1"/>
  <c r="H12" i="4" s="1"/>
  <c r="H13" i="4" a="1"/>
  <c r="H13" i="4" s="1"/>
  <c r="H14" i="4" a="1"/>
  <c r="H14" i="4" s="1"/>
  <c r="H15" i="4" a="1"/>
  <c r="H15" i="4" s="1"/>
  <c r="H16" i="4" a="1"/>
  <c r="H16" i="4" s="1"/>
  <c r="H17" i="4" a="1"/>
  <c r="H17" i="4" s="1"/>
  <c r="H18" i="4" a="1"/>
  <c r="H18" i="4" s="1"/>
  <c r="H3" i="4" a="1"/>
  <c r="H3" i="4" s="1"/>
  <c r="J10000" i="3"/>
  <c r="H10000" i="3" a="1"/>
  <c r="H10000" i="3"/>
  <c r="I10000" i="3"/>
  <c r="G10000" i="3" a="1"/>
  <c r="G10000" i="3" s="1"/>
  <c r="F10000" i="3" a="1"/>
  <c r="F10000" i="3" s="1"/>
  <c r="J9999" i="3"/>
  <c r="H9999" i="3" a="1"/>
  <c r="H9999" i="3" s="1"/>
  <c r="I9999" i="3"/>
  <c r="G9999" i="3" a="1"/>
  <c r="G9999" i="3"/>
  <c r="F9999" i="3" a="1"/>
  <c r="F9999" i="3" s="1"/>
  <c r="J9998" i="3"/>
  <c r="H9998" i="3" a="1"/>
  <c r="H9998" i="3"/>
  <c r="I9998" i="3"/>
  <c r="G9998" i="3" a="1"/>
  <c r="G9998" i="3"/>
  <c r="F9998" i="3" a="1"/>
  <c r="F9998" i="3" s="1"/>
  <c r="J9997" i="3"/>
  <c r="H9997" i="3" a="1"/>
  <c r="H9997" i="3"/>
  <c r="I9997" i="3"/>
  <c r="G9997" i="3" a="1"/>
  <c r="G9997" i="3" s="1"/>
  <c r="F9997" i="3" a="1"/>
  <c r="F9997" i="3" s="1"/>
  <c r="J9996" i="3"/>
  <c r="H9996" i="3" a="1"/>
  <c r="H9996" i="3" s="1"/>
  <c r="I9996" i="3"/>
  <c r="G9996" i="3" a="1"/>
  <c r="G9996" i="3"/>
  <c r="F9996" i="3" a="1"/>
  <c r="F9996" i="3" s="1"/>
  <c r="J9995" i="3"/>
  <c r="H9995" i="3" a="1"/>
  <c r="H9995" i="3"/>
  <c r="I9995" i="3"/>
  <c r="G9995" i="3" a="1"/>
  <c r="G9995" i="3" s="1"/>
  <c r="F9995" i="3" a="1"/>
  <c r="F9995" i="3" s="1"/>
  <c r="J9994" i="3"/>
  <c r="H9994" i="3" a="1"/>
  <c r="H9994" i="3" s="1"/>
  <c r="I9994" i="3"/>
  <c r="G9994" i="3" a="1"/>
  <c r="G9994" i="3"/>
  <c r="F9994" i="3" a="1"/>
  <c r="F9994" i="3" s="1"/>
  <c r="J9993" i="3"/>
  <c r="H9993" i="3" a="1"/>
  <c r="H9993" i="3"/>
  <c r="I9993" i="3"/>
  <c r="G9993" i="3" a="1"/>
  <c r="G9993" i="3" s="1"/>
  <c r="F9993" i="3" a="1"/>
  <c r="F9993" i="3" s="1"/>
  <c r="J9992" i="3"/>
  <c r="H9992" i="3" a="1"/>
  <c r="H9992" i="3" s="1"/>
  <c r="I9992" i="3"/>
  <c r="G9992" i="3" a="1"/>
  <c r="G9992" i="3" s="1"/>
  <c r="F9992" i="3" a="1"/>
  <c r="F9992" i="3" s="1"/>
  <c r="J9991" i="3"/>
  <c r="H9991" i="3" a="1"/>
  <c r="H9991" i="3" s="1"/>
  <c r="I9991" i="3"/>
  <c r="G9991" i="3" a="1"/>
  <c r="G9991" i="3"/>
  <c r="F9991" i="3" a="1"/>
  <c r="F9991" i="3" s="1"/>
  <c r="J9990" i="3"/>
  <c r="H9990" i="3" a="1"/>
  <c r="H9990" i="3"/>
  <c r="I9990" i="3"/>
  <c r="G9990" i="3" a="1"/>
  <c r="G9990" i="3"/>
  <c r="F9990" i="3" a="1"/>
  <c r="F9990" i="3" s="1"/>
  <c r="J9989" i="3"/>
  <c r="H9989" i="3" a="1"/>
  <c r="H9989" i="3"/>
  <c r="I9989" i="3"/>
  <c r="G9989" i="3" a="1"/>
  <c r="G9989" i="3" s="1"/>
  <c r="F9989" i="3" a="1"/>
  <c r="F9989" i="3" s="1"/>
  <c r="J9988" i="3"/>
  <c r="H9988" i="3" a="1"/>
  <c r="H9988" i="3" s="1"/>
  <c r="I9988" i="3"/>
  <c r="G9988" i="3" a="1"/>
  <c r="G9988" i="3"/>
  <c r="F9988" i="3" a="1"/>
  <c r="F9988" i="3" s="1"/>
  <c r="J9987" i="3"/>
  <c r="H9987" i="3" a="1"/>
  <c r="H9987" i="3"/>
  <c r="I9987" i="3"/>
  <c r="G9987" i="3" a="1"/>
  <c r="G9987" i="3" s="1"/>
  <c r="F9987" i="3" a="1"/>
  <c r="F9987" i="3" s="1"/>
  <c r="J9986" i="3"/>
  <c r="H9986" i="3" a="1"/>
  <c r="H9986" i="3" s="1"/>
  <c r="I9986" i="3"/>
  <c r="G9986" i="3" a="1"/>
  <c r="G9986" i="3"/>
  <c r="F9986" i="3" a="1"/>
  <c r="F9986" i="3" s="1"/>
  <c r="J9985" i="3"/>
  <c r="H9985" i="3" a="1"/>
  <c r="H9985" i="3"/>
  <c r="I9985" i="3"/>
  <c r="G9985" i="3" a="1"/>
  <c r="G9985" i="3" s="1"/>
  <c r="F9985" i="3" a="1"/>
  <c r="F9985" i="3" s="1"/>
  <c r="J9984" i="3"/>
  <c r="H9984" i="3" a="1"/>
  <c r="H9984" i="3" s="1"/>
  <c r="I9984" i="3"/>
  <c r="G9984" i="3" a="1"/>
  <c r="G9984" i="3" s="1"/>
  <c r="F9984" i="3" a="1"/>
  <c r="F9984" i="3" s="1"/>
  <c r="J9983" i="3"/>
  <c r="H9983" i="3" a="1"/>
  <c r="H9983" i="3" s="1"/>
  <c r="I9983" i="3"/>
  <c r="G9983" i="3" a="1"/>
  <c r="G9983" i="3"/>
  <c r="F9983" i="3" a="1"/>
  <c r="F9983" i="3" s="1"/>
  <c r="J9982" i="3"/>
  <c r="H9982" i="3" a="1"/>
  <c r="H9982" i="3"/>
  <c r="I9982" i="3"/>
  <c r="G9982" i="3" a="1"/>
  <c r="G9982" i="3"/>
  <c r="F9982" i="3" a="1"/>
  <c r="F9982" i="3" s="1"/>
  <c r="J9981" i="3"/>
  <c r="H9981" i="3" a="1"/>
  <c r="H9981" i="3"/>
  <c r="I9981" i="3"/>
  <c r="G9981" i="3" a="1"/>
  <c r="G9981" i="3" s="1"/>
  <c r="F9981" i="3" a="1"/>
  <c r="F9981" i="3" s="1"/>
  <c r="J9980" i="3"/>
  <c r="H9980" i="3" a="1"/>
  <c r="H9980" i="3" s="1"/>
  <c r="I9980" i="3"/>
  <c r="G9980" i="3" a="1"/>
  <c r="G9980" i="3"/>
  <c r="F9980" i="3" a="1"/>
  <c r="F9980" i="3" s="1"/>
  <c r="J9979" i="3"/>
  <c r="H9979" i="3" a="1"/>
  <c r="H9979" i="3"/>
  <c r="I9979" i="3"/>
  <c r="G9979" i="3" a="1"/>
  <c r="G9979" i="3" s="1"/>
  <c r="F9979" i="3" a="1"/>
  <c r="F9979" i="3" s="1"/>
  <c r="J9978" i="3"/>
  <c r="H9978" i="3" a="1"/>
  <c r="H9978" i="3" s="1"/>
  <c r="I9978" i="3"/>
  <c r="G9978" i="3" a="1"/>
  <c r="G9978" i="3"/>
  <c r="F9978" i="3" a="1"/>
  <c r="F9978" i="3" s="1"/>
  <c r="J9977" i="3"/>
  <c r="H9977" i="3" a="1"/>
  <c r="H9977" i="3"/>
  <c r="I9977" i="3"/>
  <c r="G9977" i="3" a="1"/>
  <c r="G9977" i="3" s="1"/>
  <c r="F9977" i="3" a="1"/>
  <c r="F9977" i="3" s="1"/>
  <c r="J9976" i="3"/>
  <c r="H9976" i="3" a="1"/>
  <c r="H9976" i="3" s="1"/>
  <c r="I9976" i="3"/>
  <c r="G9976" i="3" a="1"/>
  <c r="G9976" i="3" s="1"/>
  <c r="F9976" i="3" a="1"/>
  <c r="F9976" i="3" s="1"/>
  <c r="J9975" i="3"/>
  <c r="H9975" i="3" a="1"/>
  <c r="H9975" i="3" s="1"/>
  <c r="I9975" i="3"/>
  <c r="G9975" i="3" a="1"/>
  <c r="G9975" i="3"/>
  <c r="F9975" i="3" a="1"/>
  <c r="F9975" i="3" s="1"/>
  <c r="J9974" i="3"/>
  <c r="H9974" i="3" a="1"/>
  <c r="H9974" i="3"/>
  <c r="I9974" i="3"/>
  <c r="G9974" i="3" a="1"/>
  <c r="G9974" i="3"/>
  <c r="F9974" i="3" a="1"/>
  <c r="F9974" i="3" s="1"/>
  <c r="J9973" i="3"/>
  <c r="H9973" i="3" a="1"/>
  <c r="H9973" i="3"/>
  <c r="I9973" i="3"/>
  <c r="G9973" i="3" a="1"/>
  <c r="G9973" i="3" s="1"/>
  <c r="F9973" i="3" a="1"/>
  <c r="F9973" i="3" s="1"/>
  <c r="J9972" i="3"/>
  <c r="H9972" i="3" a="1"/>
  <c r="H9972" i="3" s="1"/>
  <c r="I9972" i="3"/>
  <c r="G9972" i="3" a="1"/>
  <c r="G9972" i="3"/>
  <c r="F9972" i="3" a="1"/>
  <c r="F9972" i="3" s="1"/>
  <c r="J9971" i="3"/>
  <c r="H9971" i="3" a="1"/>
  <c r="H9971" i="3"/>
  <c r="I9971" i="3"/>
  <c r="G9971" i="3" a="1"/>
  <c r="G9971" i="3" s="1"/>
  <c r="F9971" i="3" a="1"/>
  <c r="F9971" i="3" s="1"/>
  <c r="J9970" i="3"/>
  <c r="H9970" i="3" a="1"/>
  <c r="H9970" i="3" s="1"/>
  <c r="I9970" i="3"/>
  <c r="G9970" i="3" a="1"/>
  <c r="G9970" i="3"/>
  <c r="F9970" i="3" a="1"/>
  <c r="F9970" i="3" s="1"/>
  <c r="J9969" i="3"/>
  <c r="H9969" i="3" a="1"/>
  <c r="H9969" i="3"/>
  <c r="I9969" i="3"/>
  <c r="G9969" i="3" a="1"/>
  <c r="G9969" i="3" s="1"/>
  <c r="F9969" i="3" a="1"/>
  <c r="F9969" i="3" s="1"/>
  <c r="J9968" i="3"/>
  <c r="H9968" i="3" a="1"/>
  <c r="H9968" i="3" s="1"/>
  <c r="I9968" i="3"/>
  <c r="G9968" i="3" a="1"/>
  <c r="G9968" i="3" s="1"/>
  <c r="F9968" i="3" a="1"/>
  <c r="F9968" i="3" s="1"/>
  <c r="J9967" i="3"/>
  <c r="H9967" i="3" a="1"/>
  <c r="H9967" i="3" s="1"/>
  <c r="I9967" i="3"/>
  <c r="G9967" i="3" a="1"/>
  <c r="G9967" i="3"/>
  <c r="F9967" i="3" a="1"/>
  <c r="F9967" i="3" s="1"/>
  <c r="J9966" i="3"/>
  <c r="H9966" i="3" a="1"/>
  <c r="H9966" i="3"/>
  <c r="I9966" i="3"/>
  <c r="G9966" i="3" a="1"/>
  <c r="G9966" i="3"/>
  <c r="F9966" i="3" a="1"/>
  <c r="F9966" i="3" s="1"/>
  <c r="J9965" i="3"/>
  <c r="H9965" i="3" a="1"/>
  <c r="H9965" i="3"/>
  <c r="I9965" i="3"/>
  <c r="G9965" i="3" a="1"/>
  <c r="G9965" i="3" s="1"/>
  <c r="F9965" i="3" a="1"/>
  <c r="F9965" i="3" s="1"/>
  <c r="J9964" i="3"/>
  <c r="H9964" i="3" a="1"/>
  <c r="H9964" i="3" s="1"/>
  <c r="I9964" i="3"/>
  <c r="G9964" i="3" a="1"/>
  <c r="G9964" i="3"/>
  <c r="F9964" i="3" a="1"/>
  <c r="F9964" i="3" s="1"/>
  <c r="J9963" i="3"/>
  <c r="H9963" i="3" a="1"/>
  <c r="H9963" i="3"/>
  <c r="I9963" i="3"/>
  <c r="G9963" i="3" a="1"/>
  <c r="G9963" i="3" s="1"/>
  <c r="F9963" i="3" a="1"/>
  <c r="F9963" i="3" s="1"/>
  <c r="J9962" i="3"/>
  <c r="H9962" i="3" a="1"/>
  <c r="H9962" i="3" s="1"/>
  <c r="I9962" i="3"/>
  <c r="G9962" i="3" a="1"/>
  <c r="G9962" i="3"/>
  <c r="F9962" i="3" a="1"/>
  <c r="F9962" i="3" s="1"/>
  <c r="J9961" i="3"/>
  <c r="H9961" i="3" a="1"/>
  <c r="H9961" i="3"/>
  <c r="I9961" i="3"/>
  <c r="G9961" i="3" a="1"/>
  <c r="G9961" i="3" s="1"/>
  <c r="F9961" i="3" a="1"/>
  <c r="F9961" i="3" s="1"/>
  <c r="J9960" i="3"/>
  <c r="H9960" i="3" a="1"/>
  <c r="H9960" i="3" s="1"/>
  <c r="I9960" i="3"/>
  <c r="G9960" i="3" a="1"/>
  <c r="G9960" i="3" s="1"/>
  <c r="F9960" i="3" a="1"/>
  <c r="F9960" i="3" s="1"/>
  <c r="J9959" i="3"/>
  <c r="H9959" i="3" a="1"/>
  <c r="H9959" i="3" s="1"/>
  <c r="I9959" i="3"/>
  <c r="G9959" i="3" a="1"/>
  <c r="G9959" i="3"/>
  <c r="F9959" i="3" a="1"/>
  <c r="F9959" i="3" s="1"/>
  <c r="J9958" i="3"/>
  <c r="H9958" i="3" a="1"/>
  <c r="H9958" i="3"/>
  <c r="I9958" i="3"/>
  <c r="G9958" i="3" a="1"/>
  <c r="G9958" i="3"/>
  <c r="F9958" i="3" a="1"/>
  <c r="F9958" i="3" s="1"/>
  <c r="J9957" i="3"/>
  <c r="H9957" i="3" a="1"/>
  <c r="H9957" i="3"/>
  <c r="I9957" i="3"/>
  <c r="G9957" i="3" a="1"/>
  <c r="G9957" i="3" s="1"/>
  <c r="F9957" i="3" a="1"/>
  <c r="F9957" i="3" s="1"/>
  <c r="J9956" i="3"/>
  <c r="H9956" i="3" a="1"/>
  <c r="H9956" i="3" s="1"/>
  <c r="I9956" i="3"/>
  <c r="G9956" i="3" a="1"/>
  <c r="G9956" i="3"/>
  <c r="F9956" i="3" a="1"/>
  <c r="F9956" i="3" s="1"/>
  <c r="J9955" i="3"/>
  <c r="H9955" i="3" a="1"/>
  <c r="H9955" i="3"/>
  <c r="I9955" i="3"/>
  <c r="G9955" i="3" a="1"/>
  <c r="G9955" i="3" s="1"/>
  <c r="F9955" i="3" a="1"/>
  <c r="F9955" i="3" s="1"/>
  <c r="J9954" i="3"/>
  <c r="H9954" i="3" a="1"/>
  <c r="H9954" i="3" s="1"/>
  <c r="I9954" i="3"/>
  <c r="G9954" i="3" a="1"/>
  <c r="G9954" i="3"/>
  <c r="F9954" i="3" a="1"/>
  <c r="F9954" i="3" s="1"/>
  <c r="J9953" i="3"/>
  <c r="H9953" i="3" a="1"/>
  <c r="H9953" i="3"/>
  <c r="I9953" i="3"/>
  <c r="G9953" i="3" a="1"/>
  <c r="G9953" i="3" s="1"/>
  <c r="F9953" i="3" a="1"/>
  <c r="F9953" i="3" s="1"/>
  <c r="J9952" i="3"/>
  <c r="H9952" i="3" a="1"/>
  <c r="H9952" i="3" s="1"/>
  <c r="I9952" i="3"/>
  <c r="G9952" i="3" a="1"/>
  <c r="G9952" i="3" s="1"/>
  <c r="F9952" i="3" a="1"/>
  <c r="F9952" i="3" s="1"/>
  <c r="J9951" i="3"/>
  <c r="H9951" i="3" a="1"/>
  <c r="H9951" i="3" s="1"/>
  <c r="I9951" i="3"/>
  <c r="G9951" i="3" a="1"/>
  <c r="G9951" i="3"/>
  <c r="F9951" i="3" a="1"/>
  <c r="F9951" i="3" s="1"/>
  <c r="J9950" i="3"/>
  <c r="H9950" i="3" a="1"/>
  <c r="H9950" i="3"/>
  <c r="I9950" i="3"/>
  <c r="G9950" i="3" a="1"/>
  <c r="G9950" i="3"/>
  <c r="F9950" i="3" a="1"/>
  <c r="F9950" i="3" s="1"/>
  <c r="J9949" i="3"/>
  <c r="H9949" i="3" a="1"/>
  <c r="H9949" i="3"/>
  <c r="I9949" i="3"/>
  <c r="G9949" i="3" a="1"/>
  <c r="G9949" i="3" s="1"/>
  <c r="F9949" i="3" a="1"/>
  <c r="F9949" i="3" s="1"/>
  <c r="J9948" i="3"/>
  <c r="H9948" i="3" a="1"/>
  <c r="H9948" i="3" s="1"/>
  <c r="I9948" i="3"/>
  <c r="G9948" i="3" a="1"/>
  <c r="G9948" i="3"/>
  <c r="F9948" i="3" a="1"/>
  <c r="F9948" i="3" s="1"/>
  <c r="J9947" i="3"/>
  <c r="H9947" i="3" a="1"/>
  <c r="H9947" i="3"/>
  <c r="I9947" i="3"/>
  <c r="G9947" i="3" a="1"/>
  <c r="G9947" i="3" s="1"/>
  <c r="F9947" i="3" a="1"/>
  <c r="F9947" i="3" s="1"/>
  <c r="J9946" i="3"/>
  <c r="H9946" i="3" a="1"/>
  <c r="H9946" i="3" s="1"/>
  <c r="I9946" i="3"/>
  <c r="G9946" i="3" a="1"/>
  <c r="G9946" i="3"/>
  <c r="F9946" i="3" a="1"/>
  <c r="F9946" i="3" s="1"/>
  <c r="J9945" i="3"/>
  <c r="H9945" i="3" a="1"/>
  <c r="H9945" i="3"/>
  <c r="I9945" i="3"/>
  <c r="G9945" i="3" a="1"/>
  <c r="G9945" i="3" s="1"/>
  <c r="F9945" i="3" a="1"/>
  <c r="F9945" i="3" s="1"/>
  <c r="J9944" i="3"/>
  <c r="H9944" i="3" a="1"/>
  <c r="H9944" i="3" s="1"/>
  <c r="I9944" i="3"/>
  <c r="G9944" i="3" a="1"/>
  <c r="G9944" i="3" s="1"/>
  <c r="F9944" i="3" a="1"/>
  <c r="F9944" i="3" s="1"/>
  <c r="J9943" i="3"/>
  <c r="H9943" i="3" a="1"/>
  <c r="H9943" i="3" s="1"/>
  <c r="I9943" i="3"/>
  <c r="G9943" i="3" a="1"/>
  <c r="G9943" i="3"/>
  <c r="F9943" i="3" a="1"/>
  <c r="F9943" i="3" s="1"/>
  <c r="J9942" i="3"/>
  <c r="H9942" i="3" a="1"/>
  <c r="H9942" i="3"/>
  <c r="I9942" i="3"/>
  <c r="G9942" i="3" a="1"/>
  <c r="G9942" i="3"/>
  <c r="F9942" i="3" a="1"/>
  <c r="F9942" i="3" s="1"/>
  <c r="J9941" i="3"/>
  <c r="H9941" i="3" a="1"/>
  <c r="H9941" i="3"/>
  <c r="I9941" i="3"/>
  <c r="G9941" i="3" a="1"/>
  <c r="G9941" i="3" s="1"/>
  <c r="F9941" i="3" a="1"/>
  <c r="F9941" i="3" s="1"/>
  <c r="J9940" i="3"/>
  <c r="H9940" i="3" a="1"/>
  <c r="H9940" i="3" s="1"/>
  <c r="I9940" i="3"/>
  <c r="G9940" i="3" a="1"/>
  <c r="G9940" i="3"/>
  <c r="F9940" i="3" a="1"/>
  <c r="F9940" i="3" s="1"/>
  <c r="J9939" i="3"/>
  <c r="H9939" i="3" a="1"/>
  <c r="H9939" i="3"/>
  <c r="I9939" i="3"/>
  <c r="G9939" i="3" a="1"/>
  <c r="G9939" i="3" s="1"/>
  <c r="F9939" i="3" a="1"/>
  <c r="F9939" i="3" s="1"/>
  <c r="J9938" i="3"/>
  <c r="H9938" i="3" a="1"/>
  <c r="H9938" i="3" s="1"/>
  <c r="I9938" i="3"/>
  <c r="G9938" i="3" a="1"/>
  <c r="G9938" i="3" s="1"/>
  <c r="F9938" i="3" a="1"/>
  <c r="F9938" i="3" s="1"/>
  <c r="J9937" i="3"/>
  <c r="H9937" i="3" a="1"/>
  <c r="H9937" i="3" s="1"/>
  <c r="I9937" i="3"/>
  <c r="G9937" i="3" a="1"/>
  <c r="G9937" i="3"/>
  <c r="F9937" i="3" a="1"/>
  <c r="F9937" i="3" s="1"/>
  <c r="J9936" i="3"/>
  <c r="H9936" i="3" a="1"/>
  <c r="H9936" i="3"/>
  <c r="I9936" i="3"/>
  <c r="G9936" i="3" a="1"/>
  <c r="G9936" i="3"/>
  <c r="F9936" i="3" a="1"/>
  <c r="F9936" i="3" s="1"/>
  <c r="J9935" i="3"/>
  <c r="H9935" i="3" a="1"/>
  <c r="H9935" i="3"/>
  <c r="I9935" i="3"/>
  <c r="G9935" i="3" a="1"/>
  <c r="G9935" i="3" s="1"/>
  <c r="F9935" i="3" a="1"/>
  <c r="F9935" i="3" s="1"/>
  <c r="J9934" i="3"/>
  <c r="H9934" i="3" a="1"/>
  <c r="H9934" i="3" s="1"/>
  <c r="I9934" i="3"/>
  <c r="G9934" i="3" a="1"/>
  <c r="G9934" i="3" s="1"/>
  <c r="F9934" i="3" a="1"/>
  <c r="F9934" i="3" s="1"/>
  <c r="J9933" i="3"/>
  <c r="H9933" i="3" a="1"/>
  <c r="H9933" i="3" s="1"/>
  <c r="I9933" i="3"/>
  <c r="G9933" i="3" a="1"/>
  <c r="G9933" i="3"/>
  <c r="F9933" i="3" a="1"/>
  <c r="F9933" i="3" s="1"/>
  <c r="J9932" i="3"/>
  <c r="H9932" i="3" a="1"/>
  <c r="H9932" i="3"/>
  <c r="I9932" i="3"/>
  <c r="G9932" i="3" a="1"/>
  <c r="G9932" i="3"/>
  <c r="F9932" i="3" a="1"/>
  <c r="F9932" i="3" s="1"/>
  <c r="J9931" i="3"/>
  <c r="H9931" i="3" a="1"/>
  <c r="H9931" i="3"/>
  <c r="I9931" i="3"/>
  <c r="G9931" i="3" a="1"/>
  <c r="G9931" i="3" s="1"/>
  <c r="F9931" i="3" a="1"/>
  <c r="F9931" i="3" s="1"/>
  <c r="J9930" i="3"/>
  <c r="H9930" i="3" a="1"/>
  <c r="H9930" i="3" s="1"/>
  <c r="I9930" i="3"/>
  <c r="G9930" i="3" a="1"/>
  <c r="G9930" i="3" s="1"/>
  <c r="F9930" i="3" a="1"/>
  <c r="F9930" i="3" s="1"/>
  <c r="J9929" i="3"/>
  <c r="H9929" i="3" a="1"/>
  <c r="H9929" i="3" s="1"/>
  <c r="I9929" i="3"/>
  <c r="G9929" i="3" a="1"/>
  <c r="G9929" i="3"/>
  <c r="F9929" i="3" a="1"/>
  <c r="F9929" i="3" s="1"/>
  <c r="J9928" i="3"/>
  <c r="H9928" i="3" a="1"/>
  <c r="H9928" i="3"/>
  <c r="I9928" i="3"/>
  <c r="G9928" i="3" a="1"/>
  <c r="G9928" i="3"/>
  <c r="F9928" i="3" a="1"/>
  <c r="F9928" i="3" s="1"/>
  <c r="J9927" i="3"/>
  <c r="H9927" i="3" a="1"/>
  <c r="H9927" i="3"/>
  <c r="I9927" i="3"/>
  <c r="G9927" i="3" a="1"/>
  <c r="G9927" i="3" s="1"/>
  <c r="F9927" i="3" a="1"/>
  <c r="F9927" i="3" s="1"/>
  <c r="J9926" i="3"/>
  <c r="H9926" i="3" a="1"/>
  <c r="H9926" i="3" s="1"/>
  <c r="I9926" i="3"/>
  <c r="G9926" i="3" a="1"/>
  <c r="G9926" i="3" s="1"/>
  <c r="F9926" i="3" a="1"/>
  <c r="F9926" i="3" s="1"/>
  <c r="J9925" i="3"/>
  <c r="H9925" i="3" a="1"/>
  <c r="H9925" i="3" s="1"/>
  <c r="I9925" i="3"/>
  <c r="G9925" i="3" a="1"/>
  <c r="G9925" i="3"/>
  <c r="F9925" i="3" a="1"/>
  <c r="F9925" i="3" s="1"/>
  <c r="J9924" i="3"/>
  <c r="H9924" i="3" a="1"/>
  <c r="H9924" i="3"/>
  <c r="I9924" i="3"/>
  <c r="G9924" i="3" a="1"/>
  <c r="G9924" i="3"/>
  <c r="F9924" i="3" a="1"/>
  <c r="F9924" i="3" s="1"/>
  <c r="J9923" i="3"/>
  <c r="H9923" i="3" a="1"/>
  <c r="H9923" i="3"/>
  <c r="I9923" i="3"/>
  <c r="G9923" i="3" a="1"/>
  <c r="G9923" i="3" s="1"/>
  <c r="F9923" i="3" a="1"/>
  <c r="F9923" i="3" s="1"/>
  <c r="J9922" i="3"/>
  <c r="H9922" i="3" a="1"/>
  <c r="H9922" i="3" s="1"/>
  <c r="I9922" i="3"/>
  <c r="G9922" i="3" a="1"/>
  <c r="G9922" i="3" s="1"/>
  <c r="F9922" i="3" a="1"/>
  <c r="F9922" i="3" s="1"/>
  <c r="J9921" i="3"/>
  <c r="H9921" i="3" a="1"/>
  <c r="H9921" i="3" s="1"/>
  <c r="I9921" i="3"/>
  <c r="G9921" i="3" a="1"/>
  <c r="G9921" i="3"/>
  <c r="F9921" i="3" a="1"/>
  <c r="F9921" i="3" s="1"/>
  <c r="J9920" i="3"/>
  <c r="H9920" i="3" a="1"/>
  <c r="H9920" i="3"/>
  <c r="I9920" i="3"/>
  <c r="G9920" i="3" a="1"/>
  <c r="G9920" i="3"/>
  <c r="F9920" i="3" a="1"/>
  <c r="F9920" i="3" s="1"/>
  <c r="J9919" i="3"/>
  <c r="H9919" i="3" a="1"/>
  <c r="H9919" i="3"/>
  <c r="I9919" i="3"/>
  <c r="G9919" i="3" a="1"/>
  <c r="G9919" i="3" s="1"/>
  <c r="F9919" i="3" a="1"/>
  <c r="F9919" i="3" s="1"/>
  <c r="J9918" i="3"/>
  <c r="H9918" i="3" a="1"/>
  <c r="H9918" i="3" s="1"/>
  <c r="I9918" i="3"/>
  <c r="G9918" i="3" a="1"/>
  <c r="G9918" i="3" s="1"/>
  <c r="F9918" i="3" a="1"/>
  <c r="F9918" i="3" s="1"/>
  <c r="J9917" i="3"/>
  <c r="H9917" i="3" a="1"/>
  <c r="H9917" i="3" s="1"/>
  <c r="I9917" i="3"/>
  <c r="G9917" i="3" a="1"/>
  <c r="G9917" i="3"/>
  <c r="F9917" i="3" a="1"/>
  <c r="F9917" i="3" s="1"/>
  <c r="J9916" i="3"/>
  <c r="H9916" i="3" a="1"/>
  <c r="H9916" i="3"/>
  <c r="I9916" i="3"/>
  <c r="G9916" i="3" a="1"/>
  <c r="G9916" i="3"/>
  <c r="F9916" i="3" a="1"/>
  <c r="F9916" i="3" s="1"/>
  <c r="J9915" i="3"/>
  <c r="H9915" i="3" a="1"/>
  <c r="H9915" i="3"/>
  <c r="I9915" i="3"/>
  <c r="G9915" i="3" a="1"/>
  <c r="G9915" i="3" s="1"/>
  <c r="F9915" i="3" a="1"/>
  <c r="F9915" i="3" s="1"/>
  <c r="J9914" i="3"/>
  <c r="H9914" i="3" a="1"/>
  <c r="H9914" i="3" s="1"/>
  <c r="I9914" i="3"/>
  <c r="G9914" i="3" a="1"/>
  <c r="G9914" i="3" s="1"/>
  <c r="F9914" i="3" a="1"/>
  <c r="F9914" i="3" s="1"/>
  <c r="J9913" i="3"/>
  <c r="H9913" i="3" a="1"/>
  <c r="H9913" i="3" s="1"/>
  <c r="I9913" i="3"/>
  <c r="G9913" i="3" a="1"/>
  <c r="G9913" i="3"/>
  <c r="F9913" i="3" a="1"/>
  <c r="F9913" i="3" s="1"/>
  <c r="J9912" i="3"/>
  <c r="H9912" i="3" a="1"/>
  <c r="H9912" i="3"/>
  <c r="I9912" i="3"/>
  <c r="G9912" i="3" a="1"/>
  <c r="G9912" i="3"/>
  <c r="F9912" i="3" a="1"/>
  <c r="F9912" i="3" s="1"/>
  <c r="J9911" i="3"/>
  <c r="H9911" i="3" a="1"/>
  <c r="H9911" i="3"/>
  <c r="I9911" i="3"/>
  <c r="G9911" i="3" a="1"/>
  <c r="G9911" i="3" s="1"/>
  <c r="F9911" i="3" a="1"/>
  <c r="F9911" i="3" s="1"/>
  <c r="J9910" i="3"/>
  <c r="H9910" i="3" a="1"/>
  <c r="H9910" i="3" s="1"/>
  <c r="I9910" i="3"/>
  <c r="G9910" i="3" a="1"/>
  <c r="G9910" i="3" s="1"/>
  <c r="F9910" i="3" a="1"/>
  <c r="F9910" i="3" s="1"/>
  <c r="J9909" i="3"/>
  <c r="H9909" i="3" a="1"/>
  <c r="H9909" i="3" s="1"/>
  <c r="I9909" i="3"/>
  <c r="G9909" i="3" a="1"/>
  <c r="G9909" i="3"/>
  <c r="F9909" i="3" a="1"/>
  <c r="F9909" i="3" s="1"/>
  <c r="J9908" i="3"/>
  <c r="H9908" i="3" a="1"/>
  <c r="H9908" i="3"/>
  <c r="I9908" i="3"/>
  <c r="G9908" i="3" a="1"/>
  <c r="G9908" i="3"/>
  <c r="F9908" i="3" a="1"/>
  <c r="F9908" i="3" s="1"/>
  <c r="J9907" i="3"/>
  <c r="H9907" i="3" a="1"/>
  <c r="H9907" i="3"/>
  <c r="I9907" i="3"/>
  <c r="G9907" i="3" a="1"/>
  <c r="G9907" i="3" s="1"/>
  <c r="F9907" i="3" a="1"/>
  <c r="F9907" i="3" s="1"/>
  <c r="J9906" i="3"/>
  <c r="H9906" i="3" a="1"/>
  <c r="H9906" i="3" s="1"/>
  <c r="I9906" i="3"/>
  <c r="G9906" i="3" a="1"/>
  <c r="G9906" i="3" s="1"/>
  <c r="F9906" i="3" a="1"/>
  <c r="F9906" i="3" s="1"/>
  <c r="J9905" i="3"/>
  <c r="H9905" i="3" a="1"/>
  <c r="H9905" i="3" s="1"/>
  <c r="I9905" i="3"/>
  <c r="G9905" i="3" a="1"/>
  <c r="G9905" i="3"/>
  <c r="F9905" i="3" a="1"/>
  <c r="F9905" i="3" s="1"/>
  <c r="J9904" i="3"/>
  <c r="H9904" i="3" a="1"/>
  <c r="H9904" i="3"/>
  <c r="I9904" i="3"/>
  <c r="G9904" i="3" a="1"/>
  <c r="G9904" i="3"/>
  <c r="F9904" i="3" a="1"/>
  <c r="F9904" i="3" s="1"/>
  <c r="J9903" i="3"/>
  <c r="H9903" i="3" a="1"/>
  <c r="H9903" i="3"/>
  <c r="I9903" i="3"/>
  <c r="G9903" i="3" a="1"/>
  <c r="G9903" i="3" s="1"/>
  <c r="F9903" i="3" a="1"/>
  <c r="F9903" i="3" s="1"/>
  <c r="J9902" i="3"/>
  <c r="H9902" i="3" a="1"/>
  <c r="H9902" i="3" s="1"/>
  <c r="I9902" i="3"/>
  <c r="G9902" i="3" a="1"/>
  <c r="G9902" i="3" s="1"/>
  <c r="F9902" i="3" a="1"/>
  <c r="F9902" i="3" s="1"/>
  <c r="J9901" i="3"/>
  <c r="H9901" i="3" a="1"/>
  <c r="H9901" i="3" s="1"/>
  <c r="I9901" i="3"/>
  <c r="G9901" i="3" a="1"/>
  <c r="G9901" i="3"/>
  <c r="F9901" i="3" a="1"/>
  <c r="F9901" i="3" s="1"/>
  <c r="J9900" i="3"/>
  <c r="H9900" i="3" a="1"/>
  <c r="H9900" i="3"/>
  <c r="I9900" i="3"/>
  <c r="G9900" i="3" a="1"/>
  <c r="G9900" i="3"/>
  <c r="F9900" i="3" a="1"/>
  <c r="F9900" i="3" s="1"/>
  <c r="J9899" i="3"/>
  <c r="H9899" i="3" a="1"/>
  <c r="H9899" i="3"/>
  <c r="I9899" i="3"/>
  <c r="G9899" i="3" a="1"/>
  <c r="G9899" i="3" s="1"/>
  <c r="F9899" i="3" a="1"/>
  <c r="F9899" i="3" s="1"/>
  <c r="J9898" i="3"/>
  <c r="H9898" i="3" a="1"/>
  <c r="H9898" i="3" s="1"/>
  <c r="I9898" i="3"/>
  <c r="G9898" i="3" a="1"/>
  <c r="G9898" i="3" s="1"/>
  <c r="F9898" i="3" a="1"/>
  <c r="F9898" i="3" s="1"/>
  <c r="J9897" i="3"/>
  <c r="H9897" i="3" a="1"/>
  <c r="H9897" i="3" s="1"/>
  <c r="I9897" i="3"/>
  <c r="G9897" i="3" a="1"/>
  <c r="G9897" i="3"/>
  <c r="F9897" i="3" a="1"/>
  <c r="F9897" i="3" s="1"/>
  <c r="J9896" i="3"/>
  <c r="H9896" i="3" a="1"/>
  <c r="H9896" i="3"/>
  <c r="I9896" i="3"/>
  <c r="G9896" i="3" a="1"/>
  <c r="G9896" i="3"/>
  <c r="F9896" i="3" a="1"/>
  <c r="F9896" i="3" s="1"/>
  <c r="J9895" i="3"/>
  <c r="H9895" i="3" a="1"/>
  <c r="H9895" i="3"/>
  <c r="I9895" i="3"/>
  <c r="G9895" i="3" a="1"/>
  <c r="G9895" i="3" s="1"/>
  <c r="F9895" i="3" a="1"/>
  <c r="F9895" i="3" s="1"/>
  <c r="J9894" i="3"/>
  <c r="H9894" i="3" a="1"/>
  <c r="H9894" i="3" s="1"/>
  <c r="I9894" i="3"/>
  <c r="G9894" i="3" a="1"/>
  <c r="G9894" i="3" s="1"/>
  <c r="F9894" i="3" a="1"/>
  <c r="F9894" i="3" s="1"/>
  <c r="J9893" i="3"/>
  <c r="H9893" i="3" a="1"/>
  <c r="H9893" i="3" s="1"/>
  <c r="I9893" i="3"/>
  <c r="G9893" i="3" a="1"/>
  <c r="G9893" i="3"/>
  <c r="F9893" i="3" a="1"/>
  <c r="F9893" i="3" s="1"/>
  <c r="J9892" i="3"/>
  <c r="H9892" i="3" a="1"/>
  <c r="H9892" i="3"/>
  <c r="I9892" i="3"/>
  <c r="G9892" i="3" a="1"/>
  <c r="G9892" i="3"/>
  <c r="F9892" i="3" a="1"/>
  <c r="F9892" i="3" s="1"/>
  <c r="J9891" i="3"/>
  <c r="H9891" i="3" a="1"/>
  <c r="H9891" i="3"/>
  <c r="I9891" i="3"/>
  <c r="G9891" i="3" a="1"/>
  <c r="G9891" i="3"/>
  <c r="F9891" i="3" a="1"/>
  <c r="F9891" i="3" s="1"/>
  <c r="J9890" i="3"/>
  <c r="H9890" i="3" a="1"/>
  <c r="H9890" i="3"/>
  <c r="I9890" i="3"/>
  <c r="G9890" i="3" a="1"/>
  <c r="G9890" i="3"/>
  <c r="F9890" i="3" a="1"/>
  <c r="F9890" i="3" s="1"/>
  <c r="J9889" i="3"/>
  <c r="H9889" i="3" a="1"/>
  <c r="H9889" i="3"/>
  <c r="I9889" i="3"/>
  <c r="G9889" i="3" a="1"/>
  <c r="G9889" i="3"/>
  <c r="F9889" i="3" a="1"/>
  <c r="F9889" i="3" s="1"/>
  <c r="J9888" i="3"/>
  <c r="H9888" i="3" a="1"/>
  <c r="H9888" i="3"/>
  <c r="I9888" i="3"/>
  <c r="G9888" i="3" a="1"/>
  <c r="G9888" i="3"/>
  <c r="F9888" i="3" a="1"/>
  <c r="F9888" i="3" s="1"/>
  <c r="J9887" i="3"/>
  <c r="H9887" i="3" a="1"/>
  <c r="H9887" i="3"/>
  <c r="I9887" i="3"/>
  <c r="G9887" i="3" a="1"/>
  <c r="G9887" i="3"/>
  <c r="F9887" i="3" a="1"/>
  <c r="F9887" i="3" s="1"/>
  <c r="J9886" i="3"/>
  <c r="H9886" i="3" a="1"/>
  <c r="H9886" i="3"/>
  <c r="I9886" i="3"/>
  <c r="G9886" i="3" a="1"/>
  <c r="G9886" i="3"/>
  <c r="F9886" i="3" a="1"/>
  <c r="F9886" i="3" s="1"/>
  <c r="J9885" i="3"/>
  <c r="H9885" i="3" a="1"/>
  <c r="H9885" i="3"/>
  <c r="I9885" i="3"/>
  <c r="G9885" i="3" a="1"/>
  <c r="G9885" i="3"/>
  <c r="F9885" i="3" a="1"/>
  <c r="F9885" i="3" s="1"/>
  <c r="J9884" i="3"/>
  <c r="H9884" i="3" a="1"/>
  <c r="H9884" i="3"/>
  <c r="I9884" i="3"/>
  <c r="G9884" i="3" a="1"/>
  <c r="G9884" i="3"/>
  <c r="F9884" i="3" a="1"/>
  <c r="F9884" i="3" s="1"/>
  <c r="J9883" i="3"/>
  <c r="H9883" i="3" a="1"/>
  <c r="H9883" i="3"/>
  <c r="I9883" i="3"/>
  <c r="G9883" i="3" a="1"/>
  <c r="G9883" i="3"/>
  <c r="F9883" i="3" a="1"/>
  <c r="F9883" i="3" s="1"/>
  <c r="J9882" i="3"/>
  <c r="H9882" i="3" a="1"/>
  <c r="H9882" i="3"/>
  <c r="I9882" i="3"/>
  <c r="G9882" i="3" a="1"/>
  <c r="G9882" i="3"/>
  <c r="F9882" i="3" a="1"/>
  <c r="F9882" i="3" s="1"/>
  <c r="J9881" i="3"/>
  <c r="H9881" i="3" a="1"/>
  <c r="H9881" i="3"/>
  <c r="I9881" i="3"/>
  <c r="G9881" i="3" a="1"/>
  <c r="G9881" i="3"/>
  <c r="F9881" i="3" a="1"/>
  <c r="F9881" i="3" s="1"/>
  <c r="J9880" i="3"/>
  <c r="H9880" i="3" a="1"/>
  <c r="H9880" i="3"/>
  <c r="I9880" i="3"/>
  <c r="G9880" i="3" a="1"/>
  <c r="G9880" i="3"/>
  <c r="F9880" i="3" a="1"/>
  <c r="F9880" i="3" s="1"/>
  <c r="J9879" i="3"/>
  <c r="H9879" i="3" a="1"/>
  <c r="H9879" i="3"/>
  <c r="I9879" i="3"/>
  <c r="G9879" i="3" a="1"/>
  <c r="G9879" i="3"/>
  <c r="F9879" i="3" a="1"/>
  <c r="F9879" i="3" s="1"/>
  <c r="J9878" i="3"/>
  <c r="H9878" i="3" a="1"/>
  <c r="H9878" i="3"/>
  <c r="I9878" i="3"/>
  <c r="G9878" i="3" a="1"/>
  <c r="G9878" i="3" s="1"/>
  <c r="F9878" i="3" a="1"/>
  <c r="F9878" i="3" s="1"/>
  <c r="J9877" i="3"/>
  <c r="H9877" i="3" a="1"/>
  <c r="H9877" i="3"/>
  <c r="I9877" i="3"/>
  <c r="G9877" i="3" a="1"/>
  <c r="G9877" i="3" s="1"/>
  <c r="F9877" i="3" a="1"/>
  <c r="F9877" i="3" s="1"/>
  <c r="J9876" i="3"/>
  <c r="H9876" i="3" a="1"/>
  <c r="H9876" i="3"/>
  <c r="I9876" i="3"/>
  <c r="G9876" i="3" a="1"/>
  <c r="G9876" i="3" s="1"/>
  <c r="F9876" i="3" a="1"/>
  <c r="F9876" i="3" s="1"/>
  <c r="J9875" i="3"/>
  <c r="H9875" i="3" a="1"/>
  <c r="H9875" i="3"/>
  <c r="I9875" i="3"/>
  <c r="G9875" i="3" a="1"/>
  <c r="G9875" i="3" s="1"/>
  <c r="F9875" i="3" a="1"/>
  <c r="F9875" i="3" s="1"/>
  <c r="J9874" i="3"/>
  <c r="H9874" i="3" a="1"/>
  <c r="H9874" i="3"/>
  <c r="I9874" i="3"/>
  <c r="G9874" i="3" a="1"/>
  <c r="G9874" i="3" s="1"/>
  <c r="F9874" i="3" a="1"/>
  <c r="F9874" i="3" s="1"/>
  <c r="J9873" i="3"/>
  <c r="H9873" i="3" a="1"/>
  <c r="H9873" i="3"/>
  <c r="I9873" i="3"/>
  <c r="G9873" i="3" a="1"/>
  <c r="G9873" i="3" s="1"/>
  <c r="F9873" i="3" a="1"/>
  <c r="F9873" i="3" s="1"/>
  <c r="J9872" i="3"/>
  <c r="H9872" i="3" a="1"/>
  <c r="H9872" i="3"/>
  <c r="I9872" i="3"/>
  <c r="G9872" i="3" a="1"/>
  <c r="G9872" i="3" s="1"/>
  <c r="F9872" i="3" a="1"/>
  <c r="F9872" i="3" s="1"/>
  <c r="J9871" i="3"/>
  <c r="H9871" i="3" a="1"/>
  <c r="H9871" i="3"/>
  <c r="I9871" i="3"/>
  <c r="G9871" i="3" a="1"/>
  <c r="G9871" i="3" s="1"/>
  <c r="F9871" i="3" a="1"/>
  <c r="F9871" i="3" s="1"/>
  <c r="J9870" i="3"/>
  <c r="H9870" i="3" a="1"/>
  <c r="H9870" i="3"/>
  <c r="I9870" i="3"/>
  <c r="G9870" i="3" a="1"/>
  <c r="G9870" i="3" s="1"/>
  <c r="F9870" i="3" a="1"/>
  <c r="F9870" i="3" s="1"/>
  <c r="J9869" i="3"/>
  <c r="H9869" i="3" a="1"/>
  <c r="H9869" i="3"/>
  <c r="I9869" i="3"/>
  <c r="G9869" i="3" a="1"/>
  <c r="G9869" i="3" s="1"/>
  <c r="F9869" i="3" a="1"/>
  <c r="F9869" i="3" s="1"/>
  <c r="J9868" i="3"/>
  <c r="H9868" i="3" a="1"/>
  <c r="H9868" i="3"/>
  <c r="I9868" i="3"/>
  <c r="G9868" i="3" a="1"/>
  <c r="G9868" i="3" s="1"/>
  <c r="F9868" i="3" a="1"/>
  <c r="F9868" i="3" s="1"/>
  <c r="J9867" i="3"/>
  <c r="H9867" i="3" a="1"/>
  <c r="H9867" i="3"/>
  <c r="I9867" i="3"/>
  <c r="G9867" i="3" a="1"/>
  <c r="G9867" i="3" s="1"/>
  <c r="F9867" i="3" a="1"/>
  <c r="F9867" i="3" s="1"/>
  <c r="J9866" i="3"/>
  <c r="H9866" i="3" a="1"/>
  <c r="H9866" i="3"/>
  <c r="I9866" i="3"/>
  <c r="G9866" i="3" a="1"/>
  <c r="G9866" i="3" s="1"/>
  <c r="F9866" i="3" a="1"/>
  <c r="F9866" i="3" s="1"/>
  <c r="J9865" i="3"/>
  <c r="H9865" i="3" a="1"/>
  <c r="H9865" i="3"/>
  <c r="I9865" i="3"/>
  <c r="G9865" i="3" a="1"/>
  <c r="G9865" i="3" s="1"/>
  <c r="F9865" i="3" a="1"/>
  <c r="F9865" i="3" s="1"/>
  <c r="J9864" i="3"/>
  <c r="H9864" i="3" a="1"/>
  <c r="H9864" i="3"/>
  <c r="I9864" i="3"/>
  <c r="G9864" i="3" a="1"/>
  <c r="G9864" i="3" s="1"/>
  <c r="F9864" i="3" a="1"/>
  <c r="F9864" i="3" s="1"/>
  <c r="J9863" i="3"/>
  <c r="H9863" i="3" a="1"/>
  <c r="H9863" i="3"/>
  <c r="I9863" i="3"/>
  <c r="G9863" i="3" a="1"/>
  <c r="G9863" i="3" s="1"/>
  <c r="F9863" i="3" a="1"/>
  <c r="F9863" i="3" s="1"/>
  <c r="J9862" i="3"/>
  <c r="H9862" i="3" a="1"/>
  <c r="H9862" i="3"/>
  <c r="I9862" i="3"/>
  <c r="G9862" i="3" a="1"/>
  <c r="G9862" i="3" s="1"/>
  <c r="F9862" i="3" a="1"/>
  <c r="F9862" i="3" s="1"/>
  <c r="J9861" i="3"/>
  <c r="H9861" i="3" a="1"/>
  <c r="H9861" i="3"/>
  <c r="I9861" i="3"/>
  <c r="G9861" i="3" a="1"/>
  <c r="G9861" i="3" s="1"/>
  <c r="F9861" i="3" a="1"/>
  <c r="F9861" i="3" s="1"/>
  <c r="J9860" i="3"/>
  <c r="H9860" i="3" a="1"/>
  <c r="H9860" i="3"/>
  <c r="I9860" i="3"/>
  <c r="G9860" i="3" a="1"/>
  <c r="G9860" i="3" s="1"/>
  <c r="F9860" i="3" a="1"/>
  <c r="F9860" i="3" s="1"/>
  <c r="J9859" i="3"/>
  <c r="H9859" i="3" a="1"/>
  <c r="H9859" i="3"/>
  <c r="I9859" i="3"/>
  <c r="G9859" i="3" a="1"/>
  <c r="G9859" i="3"/>
  <c r="F9859" i="3" a="1"/>
  <c r="F9859" i="3" s="1"/>
  <c r="J9858" i="3"/>
  <c r="H9858" i="3" a="1"/>
  <c r="H9858" i="3" s="1"/>
  <c r="I9858" i="3"/>
  <c r="G9858" i="3" a="1"/>
  <c r="G9858" i="3"/>
  <c r="F9858" i="3" a="1"/>
  <c r="F9858" i="3" s="1"/>
  <c r="J9857" i="3"/>
  <c r="H9857" i="3" a="1"/>
  <c r="H9857" i="3"/>
  <c r="I9857" i="3"/>
  <c r="G9857" i="3" a="1"/>
  <c r="G9857" i="3" s="1"/>
  <c r="F9857" i="3" a="1"/>
  <c r="F9857" i="3" s="1"/>
  <c r="J9856" i="3"/>
  <c r="H9856" i="3" a="1"/>
  <c r="H9856" i="3" s="1"/>
  <c r="I9856" i="3"/>
  <c r="G9856" i="3" a="1"/>
  <c r="G9856" i="3"/>
  <c r="F9856" i="3" a="1"/>
  <c r="F9856" i="3" s="1"/>
  <c r="J9855" i="3"/>
  <c r="H9855" i="3" a="1"/>
  <c r="H9855" i="3"/>
  <c r="I9855" i="3"/>
  <c r="G9855" i="3" a="1"/>
  <c r="G9855" i="3"/>
  <c r="F9855" i="3" a="1"/>
  <c r="F9855" i="3" s="1"/>
  <c r="J9854" i="3"/>
  <c r="H9854" i="3" a="1"/>
  <c r="H9854" i="3"/>
  <c r="I9854" i="3"/>
  <c r="G9854" i="3" a="1"/>
  <c r="G9854" i="3"/>
  <c r="F9854" i="3" a="1"/>
  <c r="F9854" i="3" s="1"/>
  <c r="J9853" i="3"/>
  <c r="H9853" i="3" a="1"/>
  <c r="H9853" i="3"/>
  <c r="I9853" i="3"/>
  <c r="G9853" i="3" a="1"/>
  <c r="G9853" i="3" s="1"/>
  <c r="F9853" i="3" a="1"/>
  <c r="F9853" i="3" s="1"/>
  <c r="J9852" i="3"/>
  <c r="H9852" i="3" a="1"/>
  <c r="H9852" i="3" s="1"/>
  <c r="I9852" i="3"/>
  <c r="G9852" i="3" a="1"/>
  <c r="G9852" i="3"/>
  <c r="F9852" i="3" a="1"/>
  <c r="F9852" i="3" s="1"/>
  <c r="J9851" i="3"/>
  <c r="H9851" i="3" a="1"/>
  <c r="H9851" i="3"/>
  <c r="I9851" i="3"/>
  <c r="G9851" i="3" a="1"/>
  <c r="G9851" i="3"/>
  <c r="F9851" i="3" a="1"/>
  <c r="F9851" i="3" s="1"/>
  <c r="J9850" i="3"/>
  <c r="H9850" i="3" a="1"/>
  <c r="H9850" i="3"/>
  <c r="I9850" i="3"/>
  <c r="G9850" i="3" a="1"/>
  <c r="G9850" i="3"/>
  <c r="F9850" i="3" a="1"/>
  <c r="F9850" i="3" s="1"/>
  <c r="J9849" i="3"/>
  <c r="H9849" i="3" a="1"/>
  <c r="H9849" i="3"/>
  <c r="I9849" i="3"/>
  <c r="G9849" i="3" a="1"/>
  <c r="G9849" i="3" s="1"/>
  <c r="F9849" i="3" a="1"/>
  <c r="F9849" i="3" s="1"/>
  <c r="J9848" i="3"/>
  <c r="H9848" i="3" a="1"/>
  <c r="H9848" i="3" s="1"/>
  <c r="I9848" i="3"/>
  <c r="G9848" i="3" a="1"/>
  <c r="G9848" i="3"/>
  <c r="F9848" i="3" a="1"/>
  <c r="F9848" i="3"/>
  <c r="J9847" i="3"/>
  <c r="H9847" i="3" a="1"/>
  <c r="H9847" i="3" s="1"/>
  <c r="I9847" i="3"/>
  <c r="G9847" i="3" a="1"/>
  <c r="G9847" i="3"/>
  <c r="F9847" i="3" a="1"/>
  <c r="F9847" i="3"/>
  <c r="J9846" i="3"/>
  <c r="H9846" i="3" a="1"/>
  <c r="H9846" i="3" s="1"/>
  <c r="I9846" i="3"/>
  <c r="G9846" i="3" a="1"/>
  <c r="G9846" i="3"/>
  <c r="F9846" i="3" a="1"/>
  <c r="F9846" i="3"/>
  <c r="J9845" i="3"/>
  <c r="H9845" i="3" a="1"/>
  <c r="H9845" i="3" s="1"/>
  <c r="I9845" i="3"/>
  <c r="G9845" i="3" a="1"/>
  <c r="G9845" i="3"/>
  <c r="F9845" i="3" a="1"/>
  <c r="F9845" i="3"/>
  <c r="J9844" i="3"/>
  <c r="H9844" i="3" a="1"/>
  <c r="H9844" i="3" s="1"/>
  <c r="I9844" i="3"/>
  <c r="G9844" i="3" a="1"/>
  <c r="G9844" i="3"/>
  <c r="F9844" i="3" a="1"/>
  <c r="F9844" i="3"/>
  <c r="J9843" i="3"/>
  <c r="H9843" i="3" a="1"/>
  <c r="H9843" i="3" s="1"/>
  <c r="I9843" i="3"/>
  <c r="G9843" i="3" a="1"/>
  <c r="G9843" i="3"/>
  <c r="F9843" i="3" a="1"/>
  <c r="F9843" i="3"/>
  <c r="J9842" i="3"/>
  <c r="H9842" i="3" a="1"/>
  <c r="H9842" i="3" s="1"/>
  <c r="I9842" i="3"/>
  <c r="G9842" i="3" a="1"/>
  <c r="G9842" i="3"/>
  <c r="F9842" i="3" a="1"/>
  <c r="F9842" i="3"/>
  <c r="J9841" i="3"/>
  <c r="H9841" i="3" a="1"/>
  <c r="H9841" i="3" s="1"/>
  <c r="I9841" i="3"/>
  <c r="G9841" i="3" a="1"/>
  <c r="G9841" i="3"/>
  <c r="F9841" i="3" a="1"/>
  <c r="F9841" i="3"/>
  <c r="J9840" i="3"/>
  <c r="H9840" i="3" a="1"/>
  <c r="H9840" i="3" s="1"/>
  <c r="I9840" i="3"/>
  <c r="G9840" i="3" a="1"/>
  <c r="G9840" i="3"/>
  <c r="F9840" i="3" a="1"/>
  <c r="F9840" i="3"/>
  <c r="J9839" i="3"/>
  <c r="H9839" i="3" a="1"/>
  <c r="H9839" i="3" s="1"/>
  <c r="I9839" i="3"/>
  <c r="G9839" i="3" a="1"/>
  <c r="G9839" i="3"/>
  <c r="F9839" i="3" a="1"/>
  <c r="F9839" i="3"/>
  <c r="J9838" i="3"/>
  <c r="H9838" i="3" a="1"/>
  <c r="H9838" i="3" s="1"/>
  <c r="I9838" i="3"/>
  <c r="G9838" i="3" a="1"/>
  <c r="G9838" i="3"/>
  <c r="F9838" i="3" a="1"/>
  <c r="F9838" i="3"/>
  <c r="J9837" i="3"/>
  <c r="H9837" i="3" a="1"/>
  <c r="H9837" i="3" s="1"/>
  <c r="I9837" i="3"/>
  <c r="G9837" i="3" a="1"/>
  <c r="G9837" i="3"/>
  <c r="F9837" i="3" a="1"/>
  <c r="F9837" i="3"/>
  <c r="J9836" i="3"/>
  <c r="H9836" i="3" a="1"/>
  <c r="H9836" i="3" s="1"/>
  <c r="I9836" i="3"/>
  <c r="G9836" i="3" a="1"/>
  <c r="G9836" i="3"/>
  <c r="F9836" i="3" a="1"/>
  <c r="F9836" i="3"/>
  <c r="J9835" i="3"/>
  <c r="H9835" i="3" a="1"/>
  <c r="H9835" i="3" s="1"/>
  <c r="I9835" i="3"/>
  <c r="G9835" i="3" a="1"/>
  <c r="G9835" i="3"/>
  <c r="F9835" i="3" a="1"/>
  <c r="F9835" i="3"/>
  <c r="J9834" i="3"/>
  <c r="H9834" i="3" a="1"/>
  <c r="H9834" i="3" s="1"/>
  <c r="I9834" i="3"/>
  <c r="G9834" i="3" a="1"/>
  <c r="G9834" i="3"/>
  <c r="F9834" i="3" a="1"/>
  <c r="F9834" i="3"/>
  <c r="J9833" i="3"/>
  <c r="H9833" i="3" a="1"/>
  <c r="H9833" i="3" s="1"/>
  <c r="I9833" i="3"/>
  <c r="G9833" i="3" a="1"/>
  <c r="G9833" i="3"/>
  <c r="F9833" i="3" a="1"/>
  <c r="F9833" i="3"/>
  <c r="J9832" i="3"/>
  <c r="H9832" i="3" a="1"/>
  <c r="H9832" i="3" s="1"/>
  <c r="I9832" i="3"/>
  <c r="G9832" i="3" a="1"/>
  <c r="G9832" i="3"/>
  <c r="F9832" i="3" a="1"/>
  <c r="F9832" i="3"/>
  <c r="J9831" i="3"/>
  <c r="H9831" i="3" a="1"/>
  <c r="H9831" i="3" s="1"/>
  <c r="I9831" i="3"/>
  <c r="G9831" i="3" a="1"/>
  <c r="G9831" i="3"/>
  <c r="F9831" i="3" a="1"/>
  <c r="F9831" i="3"/>
  <c r="J9830" i="3"/>
  <c r="H9830" i="3" a="1"/>
  <c r="H9830" i="3" s="1"/>
  <c r="I9830" i="3"/>
  <c r="G9830" i="3" a="1"/>
  <c r="G9830" i="3"/>
  <c r="F9830" i="3" a="1"/>
  <c r="F9830" i="3"/>
  <c r="J9829" i="3"/>
  <c r="H9829" i="3" a="1"/>
  <c r="H9829" i="3" s="1"/>
  <c r="I9829" i="3"/>
  <c r="G9829" i="3" a="1"/>
  <c r="G9829" i="3"/>
  <c r="F9829" i="3" a="1"/>
  <c r="F9829" i="3"/>
  <c r="J9828" i="3"/>
  <c r="H9828" i="3" a="1"/>
  <c r="H9828" i="3" s="1"/>
  <c r="I9828" i="3"/>
  <c r="G9828" i="3" a="1"/>
  <c r="G9828" i="3"/>
  <c r="F9828" i="3" a="1"/>
  <c r="F9828" i="3"/>
  <c r="J9827" i="3"/>
  <c r="H9827" i="3" a="1"/>
  <c r="H9827" i="3" s="1"/>
  <c r="I9827" i="3"/>
  <c r="G9827" i="3" a="1"/>
  <c r="G9827" i="3"/>
  <c r="F9827" i="3" a="1"/>
  <c r="F9827" i="3"/>
  <c r="J9826" i="3"/>
  <c r="H9826" i="3" a="1"/>
  <c r="H9826" i="3" s="1"/>
  <c r="I9826" i="3"/>
  <c r="G9826" i="3" a="1"/>
  <c r="G9826" i="3"/>
  <c r="F9826" i="3" a="1"/>
  <c r="F9826" i="3"/>
  <c r="J9825" i="3"/>
  <c r="H9825" i="3" a="1"/>
  <c r="H9825" i="3" s="1"/>
  <c r="I9825" i="3"/>
  <c r="G9825" i="3" a="1"/>
  <c r="G9825" i="3"/>
  <c r="F9825" i="3" a="1"/>
  <c r="F9825" i="3"/>
  <c r="J9824" i="3"/>
  <c r="H9824" i="3" a="1"/>
  <c r="H9824" i="3" s="1"/>
  <c r="I9824" i="3"/>
  <c r="G9824" i="3" a="1"/>
  <c r="G9824" i="3"/>
  <c r="F9824" i="3" a="1"/>
  <c r="F9824" i="3"/>
  <c r="J9823" i="3"/>
  <c r="H9823" i="3" a="1"/>
  <c r="H9823" i="3" s="1"/>
  <c r="I9823" i="3"/>
  <c r="G9823" i="3" a="1"/>
  <c r="G9823" i="3"/>
  <c r="F9823" i="3" a="1"/>
  <c r="F9823" i="3"/>
  <c r="J9822" i="3"/>
  <c r="H9822" i="3" a="1"/>
  <c r="H9822" i="3" s="1"/>
  <c r="I9822" i="3"/>
  <c r="G9822" i="3" a="1"/>
  <c r="G9822" i="3"/>
  <c r="F9822" i="3" a="1"/>
  <c r="F9822" i="3"/>
  <c r="J9821" i="3"/>
  <c r="H9821" i="3" a="1"/>
  <c r="H9821" i="3" s="1"/>
  <c r="I9821" i="3"/>
  <c r="G9821" i="3" a="1"/>
  <c r="G9821" i="3"/>
  <c r="F9821" i="3" a="1"/>
  <c r="F9821" i="3"/>
  <c r="J9820" i="3"/>
  <c r="H9820" i="3" a="1"/>
  <c r="H9820" i="3" s="1"/>
  <c r="I9820" i="3"/>
  <c r="G9820" i="3" a="1"/>
  <c r="G9820" i="3"/>
  <c r="F9820" i="3" a="1"/>
  <c r="F9820" i="3"/>
  <c r="J9819" i="3"/>
  <c r="H9819" i="3" a="1"/>
  <c r="H9819" i="3" s="1"/>
  <c r="I9819" i="3"/>
  <c r="G9819" i="3" a="1"/>
  <c r="G9819" i="3"/>
  <c r="F9819" i="3" a="1"/>
  <c r="F9819" i="3"/>
  <c r="J9818" i="3"/>
  <c r="H9818" i="3" a="1"/>
  <c r="H9818" i="3" s="1"/>
  <c r="I9818" i="3"/>
  <c r="G9818" i="3" a="1"/>
  <c r="G9818" i="3"/>
  <c r="F9818" i="3" a="1"/>
  <c r="F9818" i="3"/>
  <c r="J9817" i="3"/>
  <c r="H9817" i="3" a="1"/>
  <c r="H9817" i="3" s="1"/>
  <c r="I9817" i="3"/>
  <c r="G9817" i="3" a="1"/>
  <c r="G9817" i="3"/>
  <c r="F9817" i="3" a="1"/>
  <c r="F9817" i="3"/>
  <c r="J9816" i="3"/>
  <c r="H9816" i="3" a="1"/>
  <c r="H9816" i="3" s="1"/>
  <c r="I9816" i="3"/>
  <c r="G9816" i="3" a="1"/>
  <c r="G9816" i="3"/>
  <c r="F9816" i="3" a="1"/>
  <c r="F9816" i="3"/>
  <c r="J9815" i="3"/>
  <c r="H9815" i="3" a="1"/>
  <c r="H9815" i="3" s="1"/>
  <c r="I9815" i="3"/>
  <c r="G9815" i="3" a="1"/>
  <c r="G9815" i="3"/>
  <c r="F9815" i="3" a="1"/>
  <c r="F9815" i="3"/>
  <c r="J9814" i="3"/>
  <c r="H9814" i="3" a="1"/>
  <c r="H9814" i="3" s="1"/>
  <c r="I9814" i="3"/>
  <c r="G9814" i="3" a="1"/>
  <c r="G9814" i="3"/>
  <c r="F9814" i="3" a="1"/>
  <c r="F9814" i="3"/>
  <c r="J9813" i="3"/>
  <c r="H9813" i="3" a="1"/>
  <c r="H9813" i="3" s="1"/>
  <c r="I9813" i="3"/>
  <c r="G9813" i="3" a="1"/>
  <c r="G9813" i="3"/>
  <c r="F9813" i="3" a="1"/>
  <c r="F9813" i="3"/>
  <c r="J9812" i="3"/>
  <c r="H9812" i="3" a="1"/>
  <c r="H9812" i="3" s="1"/>
  <c r="I9812" i="3"/>
  <c r="G9812" i="3" a="1"/>
  <c r="G9812" i="3"/>
  <c r="F9812" i="3" a="1"/>
  <c r="F9812" i="3"/>
  <c r="J9811" i="3"/>
  <c r="H9811" i="3" a="1"/>
  <c r="H9811" i="3" s="1"/>
  <c r="I9811" i="3"/>
  <c r="G9811" i="3" a="1"/>
  <c r="G9811" i="3"/>
  <c r="F9811" i="3" a="1"/>
  <c r="F9811" i="3"/>
  <c r="J9810" i="3"/>
  <c r="H9810" i="3" a="1"/>
  <c r="H9810" i="3" s="1"/>
  <c r="I9810" i="3"/>
  <c r="G9810" i="3" a="1"/>
  <c r="G9810" i="3"/>
  <c r="F9810" i="3" a="1"/>
  <c r="F9810" i="3"/>
  <c r="J9809" i="3"/>
  <c r="H9809" i="3" a="1"/>
  <c r="H9809" i="3" s="1"/>
  <c r="I9809" i="3"/>
  <c r="G9809" i="3" a="1"/>
  <c r="G9809" i="3"/>
  <c r="F9809" i="3" a="1"/>
  <c r="F9809" i="3"/>
  <c r="J9808" i="3"/>
  <c r="H9808" i="3" a="1"/>
  <c r="H9808" i="3" s="1"/>
  <c r="I9808" i="3"/>
  <c r="G9808" i="3" a="1"/>
  <c r="G9808" i="3"/>
  <c r="F9808" i="3" a="1"/>
  <c r="F9808" i="3"/>
  <c r="J9807" i="3"/>
  <c r="H9807" i="3" a="1"/>
  <c r="H9807" i="3" s="1"/>
  <c r="I9807" i="3"/>
  <c r="G9807" i="3" a="1"/>
  <c r="G9807" i="3"/>
  <c r="F9807" i="3" a="1"/>
  <c r="F9807" i="3"/>
  <c r="J9806" i="3"/>
  <c r="H9806" i="3" a="1"/>
  <c r="H9806" i="3" s="1"/>
  <c r="I9806" i="3"/>
  <c r="G9806" i="3" a="1"/>
  <c r="G9806" i="3"/>
  <c r="F9806" i="3" a="1"/>
  <c r="F9806" i="3"/>
  <c r="J9805" i="3"/>
  <c r="H9805" i="3" a="1"/>
  <c r="H9805" i="3" s="1"/>
  <c r="I9805" i="3"/>
  <c r="G9805" i="3" a="1"/>
  <c r="G9805" i="3"/>
  <c r="F9805" i="3" a="1"/>
  <c r="F9805" i="3"/>
  <c r="J9804" i="3"/>
  <c r="H9804" i="3" a="1"/>
  <c r="H9804" i="3" s="1"/>
  <c r="I9804" i="3"/>
  <c r="G9804" i="3" a="1"/>
  <c r="G9804" i="3"/>
  <c r="F9804" i="3" a="1"/>
  <c r="F9804" i="3"/>
  <c r="J9803" i="3"/>
  <c r="H9803" i="3" a="1"/>
  <c r="H9803" i="3" s="1"/>
  <c r="I9803" i="3"/>
  <c r="G9803" i="3" a="1"/>
  <c r="G9803" i="3"/>
  <c r="F9803" i="3" a="1"/>
  <c r="F9803" i="3"/>
  <c r="J9802" i="3"/>
  <c r="H9802" i="3" a="1"/>
  <c r="H9802" i="3" s="1"/>
  <c r="I9802" i="3"/>
  <c r="G9802" i="3" a="1"/>
  <c r="G9802" i="3"/>
  <c r="F9802" i="3" a="1"/>
  <c r="F9802" i="3"/>
  <c r="J9801" i="3"/>
  <c r="H9801" i="3" a="1"/>
  <c r="H9801" i="3" s="1"/>
  <c r="I9801" i="3"/>
  <c r="G9801" i="3" a="1"/>
  <c r="G9801" i="3"/>
  <c r="F9801" i="3" a="1"/>
  <c r="F9801" i="3"/>
  <c r="J9800" i="3"/>
  <c r="H9800" i="3" a="1"/>
  <c r="H9800" i="3" s="1"/>
  <c r="I9800" i="3"/>
  <c r="G9800" i="3" a="1"/>
  <c r="G9800" i="3"/>
  <c r="F9800" i="3" a="1"/>
  <c r="F9800" i="3"/>
  <c r="J9799" i="3"/>
  <c r="H9799" i="3" a="1"/>
  <c r="H9799" i="3" s="1"/>
  <c r="I9799" i="3"/>
  <c r="G9799" i="3" a="1"/>
  <c r="G9799" i="3"/>
  <c r="F9799" i="3" a="1"/>
  <c r="F9799" i="3"/>
  <c r="J9798" i="3"/>
  <c r="H9798" i="3" a="1"/>
  <c r="H9798" i="3" s="1"/>
  <c r="I9798" i="3"/>
  <c r="G9798" i="3" a="1"/>
  <c r="G9798" i="3"/>
  <c r="F9798" i="3" a="1"/>
  <c r="F9798" i="3"/>
  <c r="J9797" i="3"/>
  <c r="H9797" i="3" a="1"/>
  <c r="H9797" i="3" s="1"/>
  <c r="I9797" i="3"/>
  <c r="G9797" i="3" a="1"/>
  <c r="G9797" i="3"/>
  <c r="F9797" i="3" a="1"/>
  <c r="F9797" i="3"/>
  <c r="J9796" i="3"/>
  <c r="H9796" i="3" a="1"/>
  <c r="H9796" i="3" s="1"/>
  <c r="I9796" i="3"/>
  <c r="G9796" i="3" a="1"/>
  <c r="G9796" i="3"/>
  <c r="F9796" i="3" a="1"/>
  <c r="F9796" i="3"/>
  <c r="J9795" i="3"/>
  <c r="H9795" i="3" a="1"/>
  <c r="H9795" i="3" s="1"/>
  <c r="I9795" i="3"/>
  <c r="G9795" i="3" a="1"/>
  <c r="G9795" i="3"/>
  <c r="F9795" i="3" a="1"/>
  <c r="F9795" i="3"/>
  <c r="J9794" i="3"/>
  <c r="H9794" i="3" a="1"/>
  <c r="H9794" i="3" s="1"/>
  <c r="I9794" i="3"/>
  <c r="G9794" i="3" a="1"/>
  <c r="G9794" i="3"/>
  <c r="F9794" i="3" a="1"/>
  <c r="F9794" i="3"/>
  <c r="J9793" i="3"/>
  <c r="H9793" i="3" a="1"/>
  <c r="H9793" i="3" s="1"/>
  <c r="I9793" i="3"/>
  <c r="G9793" i="3" a="1"/>
  <c r="G9793" i="3"/>
  <c r="F9793" i="3" a="1"/>
  <c r="F9793" i="3"/>
  <c r="J9792" i="3"/>
  <c r="H9792" i="3" a="1"/>
  <c r="H9792" i="3" s="1"/>
  <c r="I9792" i="3"/>
  <c r="G9792" i="3" a="1"/>
  <c r="G9792" i="3"/>
  <c r="F9792" i="3" a="1"/>
  <c r="F9792" i="3"/>
  <c r="J9791" i="3"/>
  <c r="H9791" i="3" a="1"/>
  <c r="H9791" i="3" s="1"/>
  <c r="I9791" i="3"/>
  <c r="G9791" i="3" a="1"/>
  <c r="G9791" i="3"/>
  <c r="F9791" i="3" a="1"/>
  <c r="F9791" i="3"/>
  <c r="J9790" i="3"/>
  <c r="H9790" i="3" a="1"/>
  <c r="H9790" i="3" s="1"/>
  <c r="I9790" i="3"/>
  <c r="G9790" i="3" a="1"/>
  <c r="G9790" i="3"/>
  <c r="F9790" i="3" a="1"/>
  <c r="F9790" i="3"/>
  <c r="J9789" i="3"/>
  <c r="H9789" i="3" a="1"/>
  <c r="H9789" i="3" s="1"/>
  <c r="I9789" i="3"/>
  <c r="G9789" i="3" a="1"/>
  <c r="G9789" i="3"/>
  <c r="F9789" i="3" a="1"/>
  <c r="F9789" i="3"/>
  <c r="J9788" i="3"/>
  <c r="H9788" i="3" a="1"/>
  <c r="H9788" i="3" s="1"/>
  <c r="I9788" i="3"/>
  <c r="G9788" i="3" a="1"/>
  <c r="G9788" i="3"/>
  <c r="F9788" i="3" a="1"/>
  <c r="F9788" i="3"/>
  <c r="J9787" i="3"/>
  <c r="H9787" i="3" a="1"/>
  <c r="H9787" i="3" s="1"/>
  <c r="I9787" i="3"/>
  <c r="G9787" i="3" a="1"/>
  <c r="G9787" i="3"/>
  <c r="F9787" i="3" a="1"/>
  <c r="F9787" i="3"/>
  <c r="J9786" i="3"/>
  <c r="H9786" i="3" a="1"/>
  <c r="H9786" i="3" s="1"/>
  <c r="I9786" i="3"/>
  <c r="G9786" i="3" a="1"/>
  <c r="G9786" i="3"/>
  <c r="F9786" i="3" a="1"/>
  <c r="F9786" i="3"/>
  <c r="J9785" i="3"/>
  <c r="H9785" i="3" a="1"/>
  <c r="H9785" i="3" s="1"/>
  <c r="I9785" i="3"/>
  <c r="G9785" i="3" a="1"/>
  <c r="G9785" i="3"/>
  <c r="F9785" i="3" a="1"/>
  <c r="F9785" i="3"/>
  <c r="J9784" i="3"/>
  <c r="H9784" i="3" a="1"/>
  <c r="H9784" i="3" s="1"/>
  <c r="I9784" i="3"/>
  <c r="G9784" i="3" a="1"/>
  <c r="G9784" i="3"/>
  <c r="F9784" i="3" a="1"/>
  <c r="F9784" i="3"/>
  <c r="J9783" i="3"/>
  <c r="H9783" i="3" a="1"/>
  <c r="H9783" i="3" s="1"/>
  <c r="I9783" i="3"/>
  <c r="G9783" i="3" a="1"/>
  <c r="G9783" i="3"/>
  <c r="F9783" i="3" a="1"/>
  <c r="F9783" i="3"/>
  <c r="J9782" i="3"/>
  <c r="H9782" i="3" a="1"/>
  <c r="H9782" i="3" s="1"/>
  <c r="I9782" i="3"/>
  <c r="G9782" i="3" a="1"/>
  <c r="G9782" i="3"/>
  <c r="F9782" i="3" a="1"/>
  <c r="F9782" i="3"/>
  <c r="J9781" i="3"/>
  <c r="H9781" i="3" a="1"/>
  <c r="H9781" i="3" s="1"/>
  <c r="I9781" i="3"/>
  <c r="G9781" i="3" a="1"/>
  <c r="G9781" i="3"/>
  <c r="F9781" i="3" a="1"/>
  <c r="F9781" i="3"/>
  <c r="J9780" i="3"/>
  <c r="H9780" i="3" a="1"/>
  <c r="H9780" i="3" s="1"/>
  <c r="I9780" i="3"/>
  <c r="G9780" i="3" a="1"/>
  <c r="G9780" i="3"/>
  <c r="F9780" i="3" a="1"/>
  <c r="F9780" i="3"/>
  <c r="J9779" i="3"/>
  <c r="H9779" i="3" a="1"/>
  <c r="H9779" i="3" s="1"/>
  <c r="I9779" i="3"/>
  <c r="G9779" i="3" a="1"/>
  <c r="G9779" i="3"/>
  <c r="F9779" i="3" a="1"/>
  <c r="F9779" i="3"/>
  <c r="J9778" i="3"/>
  <c r="H9778" i="3" a="1"/>
  <c r="H9778" i="3" s="1"/>
  <c r="I9778" i="3"/>
  <c r="G9778" i="3" a="1"/>
  <c r="G9778" i="3"/>
  <c r="F9778" i="3" a="1"/>
  <c r="F9778" i="3"/>
  <c r="J9777" i="3"/>
  <c r="H9777" i="3" a="1"/>
  <c r="H9777" i="3" s="1"/>
  <c r="I9777" i="3"/>
  <c r="G9777" i="3" a="1"/>
  <c r="G9777" i="3" s="1"/>
  <c r="F9777" i="3" a="1"/>
  <c r="F9777" i="3"/>
  <c r="J9776" i="3"/>
  <c r="H9776" i="3" a="1"/>
  <c r="H9776" i="3" s="1"/>
  <c r="I9776" i="3"/>
  <c r="G9776" i="3" a="1"/>
  <c r="G9776" i="3"/>
  <c r="F9776" i="3" a="1"/>
  <c r="F9776" i="3"/>
  <c r="J9775" i="3"/>
  <c r="H9775" i="3" a="1"/>
  <c r="H9775" i="3" s="1"/>
  <c r="I9775" i="3"/>
  <c r="G9775" i="3" a="1"/>
  <c r="G9775" i="3"/>
  <c r="F9775" i="3" a="1"/>
  <c r="F9775" i="3"/>
  <c r="J9774" i="3"/>
  <c r="H9774" i="3" a="1"/>
  <c r="H9774" i="3" s="1"/>
  <c r="I9774" i="3"/>
  <c r="G9774" i="3" a="1"/>
  <c r="G9774" i="3"/>
  <c r="F9774" i="3" a="1"/>
  <c r="F9774" i="3"/>
  <c r="J9773" i="3"/>
  <c r="H9773" i="3" a="1"/>
  <c r="H9773" i="3" s="1"/>
  <c r="I9773" i="3"/>
  <c r="G9773" i="3" a="1"/>
  <c r="G9773" i="3" s="1"/>
  <c r="F9773" i="3" a="1"/>
  <c r="F9773" i="3"/>
  <c r="J9772" i="3"/>
  <c r="H9772" i="3" a="1"/>
  <c r="H9772" i="3" s="1"/>
  <c r="I9772" i="3"/>
  <c r="G9772" i="3" a="1"/>
  <c r="G9772" i="3"/>
  <c r="F9772" i="3" a="1"/>
  <c r="F9772" i="3"/>
  <c r="J9771" i="3"/>
  <c r="H9771" i="3" a="1"/>
  <c r="H9771" i="3" s="1"/>
  <c r="I9771" i="3"/>
  <c r="G9771" i="3" a="1"/>
  <c r="G9771" i="3"/>
  <c r="F9771" i="3" a="1"/>
  <c r="F9771" i="3"/>
  <c r="J9770" i="3"/>
  <c r="H9770" i="3" a="1"/>
  <c r="H9770" i="3" s="1"/>
  <c r="I9770" i="3"/>
  <c r="G9770" i="3" a="1"/>
  <c r="G9770" i="3"/>
  <c r="F9770" i="3" a="1"/>
  <c r="F9770" i="3" s="1"/>
  <c r="J9769" i="3"/>
  <c r="H9769" i="3" a="1"/>
  <c r="H9769" i="3" s="1"/>
  <c r="I9769" i="3"/>
  <c r="G9769" i="3" a="1"/>
  <c r="G9769" i="3"/>
  <c r="F9769" i="3" a="1"/>
  <c r="F9769" i="3" s="1"/>
  <c r="J9768" i="3"/>
  <c r="H9768" i="3" a="1"/>
  <c r="H9768" i="3" s="1"/>
  <c r="I9768" i="3"/>
  <c r="G9768" i="3" a="1"/>
  <c r="G9768" i="3"/>
  <c r="F9768" i="3" a="1"/>
  <c r="F9768" i="3" s="1"/>
  <c r="J9767" i="3"/>
  <c r="H9767" i="3" a="1"/>
  <c r="H9767" i="3" s="1"/>
  <c r="I9767" i="3"/>
  <c r="G9767" i="3" a="1"/>
  <c r="G9767" i="3"/>
  <c r="F9767" i="3" a="1"/>
  <c r="F9767" i="3" s="1"/>
  <c r="J9766" i="3"/>
  <c r="H9766" i="3" a="1"/>
  <c r="H9766" i="3" s="1"/>
  <c r="I9766" i="3"/>
  <c r="G9766" i="3" a="1"/>
  <c r="G9766" i="3"/>
  <c r="F9766" i="3" a="1"/>
  <c r="F9766" i="3" s="1"/>
  <c r="J9765" i="3"/>
  <c r="H9765" i="3" a="1"/>
  <c r="H9765" i="3" s="1"/>
  <c r="I9765" i="3"/>
  <c r="G9765" i="3" a="1"/>
  <c r="G9765" i="3"/>
  <c r="F9765" i="3" a="1"/>
  <c r="F9765" i="3" s="1"/>
  <c r="J9764" i="3"/>
  <c r="H9764" i="3" a="1"/>
  <c r="H9764" i="3" s="1"/>
  <c r="I9764" i="3"/>
  <c r="G9764" i="3" a="1"/>
  <c r="G9764" i="3"/>
  <c r="F9764" i="3" a="1"/>
  <c r="F9764" i="3" s="1"/>
  <c r="J9763" i="3"/>
  <c r="H9763" i="3" a="1"/>
  <c r="H9763" i="3" s="1"/>
  <c r="I9763" i="3"/>
  <c r="G9763" i="3" a="1"/>
  <c r="G9763" i="3"/>
  <c r="F9763" i="3" a="1"/>
  <c r="F9763" i="3" s="1"/>
  <c r="J9762" i="3"/>
  <c r="H9762" i="3" a="1"/>
  <c r="H9762" i="3" s="1"/>
  <c r="I9762" i="3"/>
  <c r="G9762" i="3" a="1"/>
  <c r="G9762" i="3"/>
  <c r="F9762" i="3" a="1"/>
  <c r="F9762" i="3" s="1"/>
  <c r="J9761" i="3"/>
  <c r="H9761" i="3" a="1"/>
  <c r="H9761" i="3" s="1"/>
  <c r="I9761" i="3"/>
  <c r="G9761" i="3" a="1"/>
  <c r="G9761" i="3"/>
  <c r="F9761" i="3" a="1"/>
  <c r="F9761" i="3" s="1"/>
  <c r="J9760" i="3"/>
  <c r="H9760" i="3" a="1"/>
  <c r="H9760" i="3" s="1"/>
  <c r="I9760" i="3"/>
  <c r="G9760" i="3" a="1"/>
  <c r="G9760" i="3"/>
  <c r="F9760" i="3" a="1"/>
  <c r="F9760" i="3" s="1"/>
  <c r="J9759" i="3"/>
  <c r="H9759" i="3" a="1"/>
  <c r="H9759" i="3" s="1"/>
  <c r="I9759" i="3"/>
  <c r="G9759" i="3" a="1"/>
  <c r="G9759" i="3"/>
  <c r="F9759" i="3" a="1"/>
  <c r="F9759" i="3" s="1"/>
  <c r="J9758" i="3"/>
  <c r="H9758" i="3" a="1"/>
  <c r="H9758" i="3" s="1"/>
  <c r="I9758" i="3"/>
  <c r="G9758" i="3" a="1"/>
  <c r="G9758" i="3"/>
  <c r="F9758" i="3" a="1"/>
  <c r="F9758" i="3" s="1"/>
  <c r="J9757" i="3"/>
  <c r="H9757" i="3" a="1"/>
  <c r="H9757" i="3" s="1"/>
  <c r="I9757" i="3"/>
  <c r="G9757" i="3" a="1"/>
  <c r="G9757" i="3"/>
  <c r="F9757" i="3" a="1"/>
  <c r="F9757" i="3" s="1"/>
  <c r="J9756" i="3"/>
  <c r="H9756" i="3" a="1"/>
  <c r="H9756" i="3" s="1"/>
  <c r="I9756" i="3"/>
  <c r="G9756" i="3" a="1"/>
  <c r="G9756" i="3"/>
  <c r="F9756" i="3" a="1"/>
  <c r="F9756" i="3" s="1"/>
  <c r="J9755" i="3"/>
  <c r="H9755" i="3" a="1"/>
  <c r="H9755" i="3" s="1"/>
  <c r="I9755" i="3"/>
  <c r="G9755" i="3" a="1"/>
  <c r="G9755" i="3"/>
  <c r="F9755" i="3" a="1"/>
  <c r="F9755" i="3" s="1"/>
  <c r="J9754" i="3"/>
  <c r="H9754" i="3" a="1"/>
  <c r="H9754" i="3" s="1"/>
  <c r="I9754" i="3"/>
  <c r="G9754" i="3" a="1"/>
  <c r="G9754" i="3"/>
  <c r="F9754" i="3" a="1"/>
  <c r="F9754" i="3" s="1"/>
  <c r="J9753" i="3"/>
  <c r="H9753" i="3" a="1"/>
  <c r="H9753" i="3" s="1"/>
  <c r="I9753" i="3"/>
  <c r="G9753" i="3" a="1"/>
  <c r="G9753" i="3"/>
  <c r="F9753" i="3" a="1"/>
  <c r="F9753" i="3" s="1"/>
  <c r="J9752" i="3"/>
  <c r="H9752" i="3" a="1"/>
  <c r="H9752" i="3" s="1"/>
  <c r="I9752" i="3"/>
  <c r="G9752" i="3" a="1"/>
  <c r="G9752" i="3"/>
  <c r="F9752" i="3" a="1"/>
  <c r="F9752" i="3" s="1"/>
  <c r="J9751" i="3"/>
  <c r="H9751" i="3" a="1"/>
  <c r="H9751" i="3" s="1"/>
  <c r="I9751" i="3"/>
  <c r="G9751" i="3" a="1"/>
  <c r="G9751" i="3"/>
  <c r="F9751" i="3" a="1"/>
  <c r="F9751" i="3" s="1"/>
  <c r="J9750" i="3"/>
  <c r="H9750" i="3" a="1"/>
  <c r="H9750" i="3" s="1"/>
  <c r="I9750" i="3"/>
  <c r="G9750" i="3" a="1"/>
  <c r="G9750" i="3"/>
  <c r="F9750" i="3" a="1"/>
  <c r="F9750" i="3" s="1"/>
  <c r="J9749" i="3"/>
  <c r="H9749" i="3" a="1"/>
  <c r="H9749" i="3" s="1"/>
  <c r="I9749" i="3"/>
  <c r="G9749" i="3" a="1"/>
  <c r="G9749" i="3"/>
  <c r="F9749" i="3" a="1"/>
  <c r="F9749" i="3" s="1"/>
  <c r="J9748" i="3"/>
  <c r="H9748" i="3" a="1"/>
  <c r="H9748" i="3" s="1"/>
  <c r="I9748" i="3"/>
  <c r="G9748" i="3" a="1"/>
  <c r="G9748" i="3"/>
  <c r="F9748" i="3" a="1"/>
  <c r="F9748" i="3" s="1"/>
  <c r="J9747" i="3"/>
  <c r="H9747" i="3" a="1"/>
  <c r="H9747" i="3" s="1"/>
  <c r="I9747" i="3"/>
  <c r="G9747" i="3" a="1"/>
  <c r="G9747" i="3"/>
  <c r="F9747" i="3" a="1"/>
  <c r="F9747" i="3" s="1"/>
  <c r="J9746" i="3"/>
  <c r="H9746" i="3" a="1"/>
  <c r="H9746" i="3" s="1"/>
  <c r="I9746" i="3"/>
  <c r="G9746" i="3" a="1"/>
  <c r="G9746" i="3"/>
  <c r="F9746" i="3" a="1"/>
  <c r="F9746" i="3" s="1"/>
  <c r="J9745" i="3"/>
  <c r="H9745" i="3" a="1"/>
  <c r="H9745" i="3" s="1"/>
  <c r="I9745" i="3"/>
  <c r="G9745" i="3" a="1"/>
  <c r="G9745" i="3"/>
  <c r="F9745" i="3" a="1"/>
  <c r="F9745" i="3" s="1"/>
  <c r="J9744" i="3"/>
  <c r="H9744" i="3" a="1"/>
  <c r="H9744" i="3" s="1"/>
  <c r="I9744" i="3"/>
  <c r="G9744" i="3" a="1"/>
  <c r="G9744" i="3"/>
  <c r="F9744" i="3" a="1"/>
  <c r="F9744" i="3" s="1"/>
  <c r="J9743" i="3"/>
  <c r="H9743" i="3" a="1"/>
  <c r="H9743" i="3" s="1"/>
  <c r="I9743" i="3"/>
  <c r="G9743" i="3" a="1"/>
  <c r="G9743" i="3"/>
  <c r="F9743" i="3" a="1"/>
  <c r="F9743" i="3" s="1"/>
  <c r="J9742" i="3"/>
  <c r="H9742" i="3" a="1"/>
  <c r="H9742" i="3" s="1"/>
  <c r="I9742" i="3"/>
  <c r="G9742" i="3" a="1"/>
  <c r="G9742" i="3"/>
  <c r="F9742" i="3" a="1"/>
  <c r="F9742" i="3" s="1"/>
  <c r="J9741" i="3"/>
  <c r="H9741" i="3" a="1"/>
  <c r="H9741" i="3" s="1"/>
  <c r="I9741" i="3"/>
  <c r="G9741" i="3" a="1"/>
  <c r="G9741" i="3"/>
  <c r="F9741" i="3" a="1"/>
  <c r="F9741" i="3" s="1"/>
  <c r="J9740" i="3"/>
  <c r="H9740" i="3" a="1"/>
  <c r="H9740" i="3" s="1"/>
  <c r="I9740" i="3"/>
  <c r="G9740" i="3" a="1"/>
  <c r="G9740" i="3"/>
  <c r="F9740" i="3" a="1"/>
  <c r="F9740" i="3" s="1"/>
  <c r="J9739" i="3"/>
  <c r="H9739" i="3" a="1"/>
  <c r="H9739" i="3" s="1"/>
  <c r="I9739" i="3"/>
  <c r="G9739" i="3" a="1"/>
  <c r="G9739" i="3"/>
  <c r="F9739" i="3" a="1"/>
  <c r="F9739" i="3" s="1"/>
  <c r="J9738" i="3"/>
  <c r="H9738" i="3" a="1"/>
  <c r="H9738" i="3" s="1"/>
  <c r="I9738" i="3"/>
  <c r="G9738" i="3" a="1"/>
  <c r="G9738" i="3"/>
  <c r="F9738" i="3" a="1"/>
  <c r="F9738" i="3" s="1"/>
  <c r="J9737" i="3"/>
  <c r="H9737" i="3" a="1"/>
  <c r="H9737" i="3" s="1"/>
  <c r="I9737" i="3"/>
  <c r="G9737" i="3" a="1"/>
  <c r="G9737" i="3"/>
  <c r="F9737" i="3" a="1"/>
  <c r="F9737" i="3" s="1"/>
  <c r="J9736" i="3"/>
  <c r="H9736" i="3" a="1"/>
  <c r="H9736" i="3" s="1"/>
  <c r="I9736" i="3"/>
  <c r="G9736" i="3" a="1"/>
  <c r="G9736" i="3"/>
  <c r="F9736" i="3" a="1"/>
  <c r="F9736" i="3" s="1"/>
  <c r="J9735" i="3"/>
  <c r="H9735" i="3" a="1"/>
  <c r="H9735" i="3" s="1"/>
  <c r="I9735" i="3"/>
  <c r="G9735" i="3" a="1"/>
  <c r="G9735" i="3"/>
  <c r="F9735" i="3" a="1"/>
  <c r="F9735" i="3" s="1"/>
  <c r="J9734" i="3"/>
  <c r="H9734" i="3" a="1"/>
  <c r="H9734" i="3" s="1"/>
  <c r="I9734" i="3"/>
  <c r="G9734" i="3" a="1"/>
  <c r="G9734" i="3"/>
  <c r="F9734" i="3" a="1"/>
  <c r="F9734" i="3" s="1"/>
  <c r="J9733" i="3"/>
  <c r="H9733" i="3" a="1"/>
  <c r="H9733" i="3" s="1"/>
  <c r="I9733" i="3"/>
  <c r="G9733" i="3" a="1"/>
  <c r="G9733" i="3"/>
  <c r="F9733" i="3" a="1"/>
  <c r="F9733" i="3" s="1"/>
  <c r="J9732" i="3"/>
  <c r="H9732" i="3" a="1"/>
  <c r="H9732" i="3" s="1"/>
  <c r="I9732" i="3"/>
  <c r="G9732" i="3" a="1"/>
  <c r="G9732" i="3"/>
  <c r="F9732" i="3" a="1"/>
  <c r="F9732" i="3" s="1"/>
  <c r="J9731" i="3"/>
  <c r="H9731" i="3" a="1"/>
  <c r="H9731" i="3" s="1"/>
  <c r="I9731" i="3"/>
  <c r="G9731" i="3" a="1"/>
  <c r="G9731" i="3"/>
  <c r="F9731" i="3" a="1"/>
  <c r="F9731" i="3" s="1"/>
  <c r="J9730" i="3"/>
  <c r="H9730" i="3" a="1"/>
  <c r="H9730" i="3" s="1"/>
  <c r="I9730" i="3"/>
  <c r="G9730" i="3" a="1"/>
  <c r="G9730" i="3"/>
  <c r="F9730" i="3" a="1"/>
  <c r="F9730" i="3" s="1"/>
  <c r="J9729" i="3"/>
  <c r="H9729" i="3" a="1"/>
  <c r="H9729" i="3" s="1"/>
  <c r="I9729" i="3"/>
  <c r="G9729" i="3" a="1"/>
  <c r="G9729" i="3"/>
  <c r="F9729" i="3" a="1"/>
  <c r="F9729" i="3" s="1"/>
  <c r="J9728" i="3"/>
  <c r="H9728" i="3" a="1"/>
  <c r="H9728" i="3" s="1"/>
  <c r="I9728" i="3"/>
  <c r="G9728" i="3" a="1"/>
  <c r="G9728" i="3"/>
  <c r="F9728" i="3" a="1"/>
  <c r="F9728" i="3" s="1"/>
  <c r="J9727" i="3"/>
  <c r="H9727" i="3" a="1"/>
  <c r="H9727" i="3" s="1"/>
  <c r="I9727" i="3"/>
  <c r="G9727" i="3" a="1"/>
  <c r="G9727" i="3"/>
  <c r="F9727" i="3" a="1"/>
  <c r="F9727" i="3" s="1"/>
  <c r="J9726" i="3"/>
  <c r="H9726" i="3" a="1"/>
  <c r="H9726" i="3" s="1"/>
  <c r="I9726" i="3"/>
  <c r="G9726" i="3" a="1"/>
  <c r="G9726" i="3"/>
  <c r="F9726" i="3" a="1"/>
  <c r="F9726" i="3" s="1"/>
  <c r="J9725" i="3"/>
  <c r="H9725" i="3" a="1"/>
  <c r="H9725" i="3" s="1"/>
  <c r="I9725" i="3"/>
  <c r="G9725" i="3" a="1"/>
  <c r="G9725" i="3"/>
  <c r="F9725" i="3" a="1"/>
  <c r="F9725" i="3" s="1"/>
  <c r="J9724" i="3"/>
  <c r="H9724" i="3" a="1"/>
  <c r="H9724" i="3" s="1"/>
  <c r="I9724" i="3"/>
  <c r="G9724" i="3" a="1"/>
  <c r="G9724" i="3" s="1"/>
  <c r="F9724" i="3" a="1"/>
  <c r="F9724" i="3" s="1"/>
  <c r="J9723" i="3"/>
  <c r="H9723" i="3" a="1"/>
  <c r="H9723" i="3" s="1"/>
  <c r="I9723" i="3"/>
  <c r="G9723" i="3" a="1"/>
  <c r="G9723" i="3"/>
  <c r="F9723" i="3" a="1"/>
  <c r="F9723" i="3" s="1"/>
  <c r="J9722" i="3"/>
  <c r="H9722" i="3" a="1"/>
  <c r="H9722" i="3" s="1"/>
  <c r="I9722" i="3"/>
  <c r="G9722" i="3" a="1"/>
  <c r="G9722" i="3" s="1"/>
  <c r="F9722" i="3" a="1"/>
  <c r="F9722" i="3" s="1"/>
  <c r="J9721" i="3"/>
  <c r="H9721" i="3" a="1"/>
  <c r="H9721" i="3" s="1"/>
  <c r="I9721" i="3"/>
  <c r="G9721" i="3" a="1"/>
  <c r="G9721" i="3"/>
  <c r="F9721" i="3" a="1"/>
  <c r="F9721" i="3" s="1"/>
  <c r="J9720" i="3"/>
  <c r="H9720" i="3" a="1"/>
  <c r="H9720" i="3" s="1"/>
  <c r="I9720" i="3"/>
  <c r="G9720" i="3" a="1"/>
  <c r="G9720" i="3" s="1"/>
  <c r="F9720" i="3" a="1"/>
  <c r="F9720" i="3" s="1"/>
  <c r="J9719" i="3"/>
  <c r="H9719" i="3" a="1"/>
  <c r="H9719" i="3" s="1"/>
  <c r="I9719" i="3"/>
  <c r="G9719" i="3" a="1"/>
  <c r="G9719" i="3"/>
  <c r="F9719" i="3" a="1"/>
  <c r="F9719" i="3" s="1"/>
  <c r="J9718" i="3"/>
  <c r="H9718" i="3" a="1"/>
  <c r="H9718" i="3" s="1"/>
  <c r="I9718" i="3"/>
  <c r="G9718" i="3" a="1"/>
  <c r="G9718" i="3" s="1"/>
  <c r="F9718" i="3" a="1"/>
  <c r="F9718" i="3" s="1"/>
  <c r="J9717" i="3"/>
  <c r="H9717" i="3" a="1"/>
  <c r="H9717" i="3" s="1"/>
  <c r="I9717" i="3"/>
  <c r="G9717" i="3" a="1"/>
  <c r="G9717" i="3"/>
  <c r="F9717" i="3" a="1"/>
  <c r="F9717" i="3" s="1"/>
  <c r="J9716" i="3"/>
  <c r="H9716" i="3" a="1"/>
  <c r="H9716" i="3" s="1"/>
  <c r="I9716" i="3"/>
  <c r="G9716" i="3" a="1"/>
  <c r="G9716" i="3" s="1"/>
  <c r="F9716" i="3" a="1"/>
  <c r="F9716" i="3" s="1"/>
  <c r="J9715" i="3"/>
  <c r="H9715" i="3" a="1"/>
  <c r="H9715" i="3" s="1"/>
  <c r="I9715" i="3"/>
  <c r="G9715" i="3" a="1"/>
  <c r="G9715" i="3"/>
  <c r="F9715" i="3" a="1"/>
  <c r="F9715" i="3" s="1"/>
  <c r="J9714" i="3"/>
  <c r="H9714" i="3" a="1"/>
  <c r="H9714" i="3" s="1"/>
  <c r="I9714" i="3"/>
  <c r="G9714" i="3" a="1"/>
  <c r="G9714" i="3" s="1"/>
  <c r="F9714" i="3" a="1"/>
  <c r="F9714" i="3" s="1"/>
  <c r="J9713" i="3"/>
  <c r="H9713" i="3" a="1"/>
  <c r="H9713" i="3" s="1"/>
  <c r="I9713" i="3"/>
  <c r="G9713" i="3" a="1"/>
  <c r="G9713" i="3"/>
  <c r="F9713" i="3" a="1"/>
  <c r="F9713" i="3" s="1"/>
  <c r="J9712" i="3"/>
  <c r="H9712" i="3" a="1"/>
  <c r="H9712" i="3" s="1"/>
  <c r="I9712" i="3"/>
  <c r="G9712" i="3" a="1"/>
  <c r="G9712" i="3" s="1"/>
  <c r="F9712" i="3" a="1"/>
  <c r="F9712" i="3" s="1"/>
  <c r="J9711" i="3"/>
  <c r="H9711" i="3" a="1"/>
  <c r="H9711" i="3" s="1"/>
  <c r="I9711" i="3"/>
  <c r="G9711" i="3" a="1"/>
  <c r="G9711" i="3"/>
  <c r="F9711" i="3" a="1"/>
  <c r="F9711" i="3" s="1"/>
  <c r="J9710" i="3"/>
  <c r="H9710" i="3" a="1"/>
  <c r="H9710" i="3" s="1"/>
  <c r="I9710" i="3"/>
  <c r="G9710" i="3" a="1"/>
  <c r="G9710" i="3" s="1"/>
  <c r="F9710" i="3" a="1"/>
  <c r="F9710" i="3" s="1"/>
  <c r="J9709" i="3"/>
  <c r="H9709" i="3" a="1"/>
  <c r="H9709" i="3" s="1"/>
  <c r="I9709" i="3"/>
  <c r="G9709" i="3" a="1"/>
  <c r="G9709" i="3"/>
  <c r="F9709" i="3" a="1"/>
  <c r="F9709" i="3" s="1"/>
  <c r="J9708" i="3"/>
  <c r="H9708" i="3" a="1"/>
  <c r="H9708" i="3" s="1"/>
  <c r="I9708" i="3"/>
  <c r="G9708" i="3" a="1"/>
  <c r="G9708" i="3" s="1"/>
  <c r="F9708" i="3" a="1"/>
  <c r="F9708" i="3" s="1"/>
  <c r="J9707" i="3"/>
  <c r="H9707" i="3" a="1"/>
  <c r="H9707" i="3" s="1"/>
  <c r="I9707" i="3"/>
  <c r="G9707" i="3" a="1"/>
  <c r="G9707" i="3"/>
  <c r="F9707" i="3" a="1"/>
  <c r="F9707" i="3" s="1"/>
  <c r="J9706" i="3"/>
  <c r="H9706" i="3" a="1"/>
  <c r="H9706" i="3" s="1"/>
  <c r="I9706" i="3"/>
  <c r="G9706" i="3" a="1"/>
  <c r="G9706" i="3" s="1"/>
  <c r="F9706" i="3" a="1"/>
  <c r="F9706" i="3" s="1"/>
  <c r="J9705" i="3"/>
  <c r="H9705" i="3" a="1"/>
  <c r="H9705" i="3" s="1"/>
  <c r="I9705" i="3"/>
  <c r="G9705" i="3" a="1"/>
  <c r="G9705" i="3"/>
  <c r="F9705" i="3" a="1"/>
  <c r="F9705" i="3" s="1"/>
  <c r="J9704" i="3"/>
  <c r="H9704" i="3" a="1"/>
  <c r="H9704" i="3" s="1"/>
  <c r="I9704" i="3"/>
  <c r="G9704" i="3" a="1"/>
  <c r="G9704" i="3" s="1"/>
  <c r="F9704" i="3" a="1"/>
  <c r="F9704" i="3" s="1"/>
  <c r="J9703" i="3"/>
  <c r="H9703" i="3" a="1"/>
  <c r="H9703" i="3" s="1"/>
  <c r="I9703" i="3"/>
  <c r="G9703" i="3" a="1"/>
  <c r="G9703" i="3"/>
  <c r="F9703" i="3" a="1"/>
  <c r="F9703" i="3" s="1"/>
  <c r="J9702" i="3"/>
  <c r="H9702" i="3" a="1"/>
  <c r="H9702" i="3" s="1"/>
  <c r="I9702" i="3"/>
  <c r="G9702" i="3" a="1"/>
  <c r="G9702" i="3" s="1"/>
  <c r="F9702" i="3" a="1"/>
  <c r="F9702" i="3" s="1"/>
  <c r="J9701" i="3"/>
  <c r="H9701" i="3" a="1"/>
  <c r="H9701" i="3" s="1"/>
  <c r="I9701" i="3"/>
  <c r="G9701" i="3" a="1"/>
  <c r="G9701" i="3"/>
  <c r="F9701" i="3" a="1"/>
  <c r="F9701" i="3" s="1"/>
  <c r="J9700" i="3"/>
  <c r="H9700" i="3" a="1"/>
  <c r="H9700" i="3" s="1"/>
  <c r="I9700" i="3"/>
  <c r="G9700" i="3" a="1"/>
  <c r="G9700" i="3" s="1"/>
  <c r="F9700" i="3" a="1"/>
  <c r="F9700" i="3" s="1"/>
  <c r="J9699" i="3"/>
  <c r="H9699" i="3" a="1"/>
  <c r="H9699" i="3" s="1"/>
  <c r="I9699" i="3"/>
  <c r="G9699" i="3" a="1"/>
  <c r="G9699" i="3"/>
  <c r="F9699" i="3" a="1"/>
  <c r="F9699" i="3" s="1"/>
  <c r="J9698" i="3"/>
  <c r="H9698" i="3" a="1"/>
  <c r="H9698" i="3" s="1"/>
  <c r="I9698" i="3"/>
  <c r="G9698" i="3" a="1"/>
  <c r="G9698" i="3" s="1"/>
  <c r="F9698" i="3" a="1"/>
  <c r="F9698" i="3" s="1"/>
  <c r="J9697" i="3"/>
  <c r="H9697" i="3" a="1"/>
  <c r="H9697" i="3" s="1"/>
  <c r="I9697" i="3"/>
  <c r="G9697" i="3" a="1"/>
  <c r="G9697" i="3"/>
  <c r="F9697" i="3" a="1"/>
  <c r="F9697" i="3" s="1"/>
  <c r="J9696" i="3"/>
  <c r="H9696" i="3" a="1"/>
  <c r="H9696" i="3" s="1"/>
  <c r="I9696" i="3"/>
  <c r="G9696" i="3" a="1"/>
  <c r="G9696" i="3" s="1"/>
  <c r="F9696" i="3" a="1"/>
  <c r="F9696" i="3" s="1"/>
  <c r="J9695" i="3"/>
  <c r="H9695" i="3" a="1"/>
  <c r="H9695" i="3" s="1"/>
  <c r="I9695" i="3"/>
  <c r="G9695" i="3" a="1"/>
  <c r="G9695" i="3"/>
  <c r="F9695" i="3" a="1"/>
  <c r="F9695" i="3" s="1"/>
  <c r="J9694" i="3"/>
  <c r="H9694" i="3" a="1"/>
  <c r="H9694" i="3" s="1"/>
  <c r="I9694" i="3"/>
  <c r="G9694" i="3" a="1"/>
  <c r="G9694" i="3" s="1"/>
  <c r="F9694" i="3" a="1"/>
  <c r="F9694" i="3" s="1"/>
  <c r="J9693" i="3"/>
  <c r="H9693" i="3" a="1"/>
  <c r="H9693" i="3" s="1"/>
  <c r="I9693" i="3"/>
  <c r="G9693" i="3" a="1"/>
  <c r="G9693" i="3"/>
  <c r="F9693" i="3" a="1"/>
  <c r="F9693" i="3" s="1"/>
  <c r="J9692" i="3"/>
  <c r="H9692" i="3" a="1"/>
  <c r="H9692" i="3" s="1"/>
  <c r="I9692" i="3"/>
  <c r="G9692" i="3" a="1"/>
  <c r="G9692" i="3" s="1"/>
  <c r="F9692" i="3" a="1"/>
  <c r="F9692" i="3" s="1"/>
  <c r="J9691" i="3"/>
  <c r="H9691" i="3" a="1"/>
  <c r="H9691" i="3" s="1"/>
  <c r="I9691" i="3"/>
  <c r="G9691" i="3" a="1"/>
  <c r="G9691" i="3"/>
  <c r="F9691" i="3" a="1"/>
  <c r="F9691" i="3" s="1"/>
  <c r="J9690" i="3"/>
  <c r="H9690" i="3" a="1"/>
  <c r="H9690" i="3" s="1"/>
  <c r="I9690" i="3"/>
  <c r="G9690" i="3" a="1"/>
  <c r="G9690" i="3" s="1"/>
  <c r="F9690" i="3" a="1"/>
  <c r="F9690" i="3" s="1"/>
  <c r="J9689" i="3"/>
  <c r="H9689" i="3" a="1"/>
  <c r="H9689" i="3" s="1"/>
  <c r="I9689" i="3"/>
  <c r="G9689" i="3" a="1"/>
  <c r="G9689" i="3"/>
  <c r="F9689" i="3" a="1"/>
  <c r="F9689" i="3" s="1"/>
  <c r="J9688" i="3"/>
  <c r="H9688" i="3" a="1"/>
  <c r="H9688" i="3" s="1"/>
  <c r="I9688" i="3"/>
  <c r="G9688" i="3" a="1"/>
  <c r="G9688" i="3" s="1"/>
  <c r="F9688" i="3" a="1"/>
  <c r="F9688" i="3" s="1"/>
  <c r="J9687" i="3"/>
  <c r="H9687" i="3" a="1"/>
  <c r="H9687" i="3" s="1"/>
  <c r="I9687" i="3"/>
  <c r="G9687" i="3" a="1"/>
  <c r="G9687" i="3"/>
  <c r="F9687" i="3" a="1"/>
  <c r="F9687" i="3" s="1"/>
  <c r="J9686" i="3"/>
  <c r="H9686" i="3" a="1"/>
  <c r="H9686" i="3" s="1"/>
  <c r="I9686" i="3"/>
  <c r="G9686" i="3" a="1"/>
  <c r="G9686" i="3" s="1"/>
  <c r="F9686" i="3" a="1"/>
  <c r="F9686" i="3" s="1"/>
  <c r="J9685" i="3"/>
  <c r="H9685" i="3" a="1"/>
  <c r="H9685" i="3" s="1"/>
  <c r="I9685" i="3"/>
  <c r="G9685" i="3" a="1"/>
  <c r="G9685" i="3"/>
  <c r="F9685" i="3" a="1"/>
  <c r="F9685" i="3" s="1"/>
  <c r="J9684" i="3"/>
  <c r="H9684" i="3" a="1"/>
  <c r="H9684" i="3" s="1"/>
  <c r="I9684" i="3"/>
  <c r="G9684" i="3" a="1"/>
  <c r="G9684" i="3" s="1"/>
  <c r="F9684" i="3" a="1"/>
  <c r="F9684" i="3" s="1"/>
  <c r="J9683" i="3"/>
  <c r="H9683" i="3" a="1"/>
  <c r="H9683" i="3" s="1"/>
  <c r="I9683" i="3"/>
  <c r="G9683" i="3" a="1"/>
  <c r="G9683" i="3" s="1"/>
  <c r="F9683" i="3" a="1"/>
  <c r="F9683" i="3" s="1"/>
  <c r="J9682" i="3"/>
  <c r="H9682" i="3" a="1"/>
  <c r="H9682" i="3" s="1"/>
  <c r="I9682" i="3"/>
  <c r="G9682" i="3" a="1"/>
  <c r="G9682" i="3"/>
  <c r="F9682" i="3" a="1"/>
  <c r="F9682" i="3" s="1"/>
  <c r="J9681" i="3"/>
  <c r="H9681" i="3" a="1"/>
  <c r="H9681" i="3"/>
  <c r="I9681" i="3"/>
  <c r="G9681" i="3" a="1"/>
  <c r="G9681" i="3"/>
  <c r="F9681" i="3" a="1"/>
  <c r="F9681" i="3" s="1"/>
  <c r="J9680" i="3"/>
  <c r="H9680" i="3" a="1"/>
  <c r="H9680" i="3"/>
  <c r="I9680" i="3"/>
  <c r="G9680" i="3" a="1"/>
  <c r="G9680" i="3" s="1"/>
  <c r="F9680" i="3" a="1"/>
  <c r="F9680" i="3" s="1"/>
  <c r="J9679" i="3"/>
  <c r="H9679" i="3" a="1"/>
  <c r="H9679" i="3" s="1"/>
  <c r="I9679" i="3"/>
  <c r="G9679" i="3" a="1"/>
  <c r="G9679" i="3" s="1"/>
  <c r="F9679" i="3" a="1"/>
  <c r="F9679" i="3" s="1"/>
  <c r="J9678" i="3"/>
  <c r="H9678" i="3" a="1"/>
  <c r="H9678" i="3" s="1"/>
  <c r="I9678" i="3"/>
  <c r="G9678" i="3" a="1"/>
  <c r="G9678" i="3"/>
  <c r="F9678" i="3" a="1"/>
  <c r="F9678" i="3" s="1"/>
  <c r="J9677" i="3"/>
  <c r="H9677" i="3" a="1"/>
  <c r="H9677" i="3"/>
  <c r="I9677" i="3"/>
  <c r="G9677" i="3" a="1"/>
  <c r="G9677" i="3"/>
  <c r="F9677" i="3" a="1"/>
  <c r="F9677" i="3" s="1"/>
  <c r="J9676" i="3"/>
  <c r="H9676" i="3" a="1"/>
  <c r="H9676" i="3"/>
  <c r="I9676" i="3"/>
  <c r="G9676" i="3" a="1"/>
  <c r="G9676" i="3" s="1"/>
  <c r="F9676" i="3" a="1"/>
  <c r="F9676" i="3" s="1"/>
  <c r="J9675" i="3"/>
  <c r="H9675" i="3" a="1"/>
  <c r="H9675" i="3" s="1"/>
  <c r="I9675" i="3"/>
  <c r="G9675" i="3" a="1"/>
  <c r="G9675" i="3" s="1"/>
  <c r="F9675" i="3" a="1"/>
  <c r="F9675" i="3" s="1"/>
  <c r="J9674" i="3"/>
  <c r="H9674" i="3" a="1"/>
  <c r="H9674" i="3" s="1"/>
  <c r="I9674" i="3"/>
  <c r="G9674" i="3" a="1"/>
  <c r="G9674" i="3"/>
  <c r="F9674" i="3" a="1"/>
  <c r="F9674" i="3" s="1"/>
  <c r="J9673" i="3"/>
  <c r="H9673" i="3" a="1"/>
  <c r="H9673" i="3"/>
  <c r="I9673" i="3"/>
  <c r="G9673" i="3" a="1"/>
  <c r="G9673" i="3"/>
  <c r="F9673" i="3" a="1"/>
  <c r="F9673" i="3" s="1"/>
  <c r="J9672" i="3"/>
  <c r="H9672" i="3" a="1"/>
  <c r="H9672" i="3"/>
  <c r="I9672" i="3"/>
  <c r="G9672" i="3" a="1"/>
  <c r="G9672" i="3" s="1"/>
  <c r="F9672" i="3" a="1"/>
  <c r="F9672" i="3" s="1"/>
  <c r="J9671" i="3"/>
  <c r="H9671" i="3" a="1"/>
  <c r="H9671" i="3" s="1"/>
  <c r="I9671" i="3"/>
  <c r="G9671" i="3" a="1"/>
  <c r="G9671" i="3" s="1"/>
  <c r="F9671" i="3" a="1"/>
  <c r="F9671" i="3" s="1"/>
  <c r="J9670" i="3"/>
  <c r="H9670" i="3" a="1"/>
  <c r="H9670" i="3" s="1"/>
  <c r="I9670" i="3"/>
  <c r="G9670" i="3" a="1"/>
  <c r="G9670" i="3"/>
  <c r="F9670" i="3" a="1"/>
  <c r="F9670" i="3" s="1"/>
  <c r="J9669" i="3"/>
  <c r="H9669" i="3" a="1"/>
  <c r="H9669" i="3"/>
  <c r="I9669" i="3"/>
  <c r="G9669" i="3" a="1"/>
  <c r="G9669" i="3"/>
  <c r="F9669" i="3" a="1"/>
  <c r="F9669" i="3" s="1"/>
  <c r="J9668" i="3"/>
  <c r="H9668" i="3" a="1"/>
  <c r="H9668" i="3"/>
  <c r="I9668" i="3"/>
  <c r="G9668" i="3" a="1"/>
  <c r="G9668" i="3" s="1"/>
  <c r="F9668" i="3" a="1"/>
  <c r="F9668" i="3" s="1"/>
  <c r="J9667" i="3"/>
  <c r="H9667" i="3" a="1"/>
  <c r="H9667" i="3" s="1"/>
  <c r="I9667" i="3"/>
  <c r="G9667" i="3" a="1"/>
  <c r="G9667" i="3" s="1"/>
  <c r="F9667" i="3" a="1"/>
  <c r="F9667" i="3" s="1"/>
  <c r="J9666" i="3"/>
  <c r="H9666" i="3" a="1"/>
  <c r="H9666" i="3" s="1"/>
  <c r="I9666" i="3"/>
  <c r="G9666" i="3" a="1"/>
  <c r="G9666" i="3"/>
  <c r="F9666" i="3" a="1"/>
  <c r="F9666" i="3" s="1"/>
  <c r="J9665" i="3"/>
  <c r="H9665" i="3" a="1"/>
  <c r="H9665" i="3"/>
  <c r="I9665" i="3"/>
  <c r="G9665" i="3" a="1"/>
  <c r="G9665" i="3"/>
  <c r="F9665" i="3" a="1"/>
  <c r="F9665" i="3" s="1"/>
  <c r="J9664" i="3"/>
  <c r="H9664" i="3" a="1"/>
  <c r="H9664" i="3"/>
  <c r="I9664" i="3"/>
  <c r="G9664" i="3" a="1"/>
  <c r="G9664" i="3" s="1"/>
  <c r="F9664" i="3" a="1"/>
  <c r="F9664" i="3" s="1"/>
  <c r="J9663" i="3"/>
  <c r="H9663" i="3" a="1"/>
  <c r="H9663" i="3" s="1"/>
  <c r="I9663" i="3"/>
  <c r="G9663" i="3" a="1"/>
  <c r="G9663" i="3" s="1"/>
  <c r="F9663" i="3" a="1"/>
  <c r="F9663" i="3" s="1"/>
  <c r="J9662" i="3"/>
  <c r="H9662" i="3" a="1"/>
  <c r="H9662" i="3" s="1"/>
  <c r="I9662" i="3"/>
  <c r="G9662" i="3" a="1"/>
  <c r="G9662" i="3"/>
  <c r="F9662" i="3" a="1"/>
  <c r="F9662" i="3" s="1"/>
  <c r="J9661" i="3"/>
  <c r="H9661" i="3" a="1"/>
  <c r="H9661" i="3"/>
  <c r="I9661" i="3"/>
  <c r="G9661" i="3" a="1"/>
  <c r="G9661" i="3"/>
  <c r="F9661" i="3" a="1"/>
  <c r="F9661" i="3" s="1"/>
  <c r="J9660" i="3"/>
  <c r="H9660" i="3" a="1"/>
  <c r="H9660" i="3"/>
  <c r="I9660" i="3"/>
  <c r="G9660" i="3" a="1"/>
  <c r="G9660" i="3" s="1"/>
  <c r="F9660" i="3" a="1"/>
  <c r="F9660" i="3" s="1"/>
  <c r="J9659" i="3"/>
  <c r="H9659" i="3" a="1"/>
  <c r="H9659" i="3" s="1"/>
  <c r="I9659" i="3"/>
  <c r="G9659" i="3" a="1"/>
  <c r="G9659" i="3" s="1"/>
  <c r="F9659" i="3" a="1"/>
  <c r="F9659" i="3" s="1"/>
  <c r="J9658" i="3"/>
  <c r="H9658" i="3" a="1"/>
  <c r="H9658" i="3" s="1"/>
  <c r="I9658" i="3"/>
  <c r="G9658" i="3" a="1"/>
  <c r="G9658" i="3"/>
  <c r="F9658" i="3" a="1"/>
  <c r="F9658" i="3" s="1"/>
  <c r="J9657" i="3"/>
  <c r="H9657" i="3" a="1"/>
  <c r="H9657" i="3"/>
  <c r="I9657" i="3"/>
  <c r="G9657" i="3" a="1"/>
  <c r="G9657" i="3"/>
  <c r="F9657" i="3" a="1"/>
  <c r="F9657" i="3" s="1"/>
  <c r="J9656" i="3"/>
  <c r="H9656" i="3" a="1"/>
  <c r="H9656" i="3"/>
  <c r="I9656" i="3"/>
  <c r="G9656" i="3" a="1"/>
  <c r="G9656" i="3" s="1"/>
  <c r="F9656" i="3" a="1"/>
  <c r="F9656" i="3" s="1"/>
  <c r="J9655" i="3"/>
  <c r="H9655" i="3" a="1"/>
  <c r="H9655" i="3" s="1"/>
  <c r="I9655" i="3"/>
  <c r="G9655" i="3" a="1"/>
  <c r="G9655" i="3" s="1"/>
  <c r="F9655" i="3" a="1"/>
  <c r="F9655" i="3" s="1"/>
  <c r="J9654" i="3"/>
  <c r="H9654" i="3" a="1"/>
  <c r="H9654" i="3" s="1"/>
  <c r="I9654" i="3"/>
  <c r="G9654" i="3" a="1"/>
  <c r="G9654" i="3"/>
  <c r="F9654" i="3" a="1"/>
  <c r="F9654" i="3" s="1"/>
  <c r="J9653" i="3"/>
  <c r="H9653" i="3" a="1"/>
  <c r="H9653" i="3"/>
  <c r="I9653" i="3"/>
  <c r="G9653" i="3" a="1"/>
  <c r="G9653" i="3"/>
  <c r="F9653" i="3" a="1"/>
  <c r="F9653" i="3" s="1"/>
  <c r="J9652" i="3"/>
  <c r="H9652" i="3" a="1"/>
  <c r="H9652" i="3"/>
  <c r="I9652" i="3"/>
  <c r="G9652" i="3" a="1"/>
  <c r="G9652" i="3" s="1"/>
  <c r="F9652" i="3" a="1"/>
  <c r="F9652" i="3" s="1"/>
  <c r="J9651" i="3"/>
  <c r="H9651" i="3" a="1"/>
  <c r="H9651" i="3" s="1"/>
  <c r="I9651" i="3"/>
  <c r="G9651" i="3" a="1"/>
  <c r="G9651" i="3" s="1"/>
  <c r="F9651" i="3" a="1"/>
  <c r="F9651" i="3" s="1"/>
  <c r="J9650" i="3"/>
  <c r="H9650" i="3" a="1"/>
  <c r="H9650" i="3" s="1"/>
  <c r="I9650" i="3"/>
  <c r="G9650" i="3" a="1"/>
  <c r="G9650" i="3"/>
  <c r="F9650" i="3" a="1"/>
  <c r="F9650" i="3" s="1"/>
  <c r="J9649" i="3"/>
  <c r="H9649" i="3" a="1"/>
  <c r="H9649" i="3"/>
  <c r="I9649" i="3"/>
  <c r="G9649" i="3" a="1"/>
  <c r="G9649" i="3"/>
  <c r="F9649" i="3" a="1"/>
  <c r="F9649" i="3" s="1"/>
  <c r="J9648" i="3"/>
  <c r="H9648" i="3" a="1"/>
  <c r="H9648" i="3"/>
  <c r="I9648" i="3"/>
  <c r="G9648" i="3" a="1"/>
  <c r="G9648" i="3" s="1"/>
  <c r="F9648" i="3" a="1"/>
  <c r="F9648" i="3" s="1"/>
  <c r="J9647" i="3"/>
  <c r="H9647" i="3" a="1"/>
  <c r="H9647" i="3" s="1"/>
  <c r="I9647" i="3"/>
  <c r="G9647" i="3" a="1"/>
  <c r="G9647" i="3" s="1"/>
  <c r="F9647" i="3" a="1"/>
  <c r="F9647" i="3" s="1"/>
  <c r="J9646" i="3"/>
  <c r="H9646" i="3" a="1"/>
  <c r="H9646" i="3" s="1"/>
  <c r="I9646" i="3"/>
  <c r="G9646" i="3" a="1"/>
  <c r="G9646" i="3"/>
  <c r="F9646" i="3" a="1"/>
  <c r="F9646" i="3" s="1"/>
  <c r="J9645" i="3"/>
  <c r="H9645" i="3" a="1"/>
  <c r="H9645" i="3"/>
  <c r="I9645" i="3"/>
  <c r="G9645" i="3" a="1"/>
  <c r="G9645" i="3"/>
  <c r="F9645" i="3" a="1"/>
  <c r="F9645" i="3" s="1"/>
  <c r="J9644" i="3"/>
  <c r="H9644" i="3" a="1"/>
  <c r="H9644" i="3"/>
  <c r="I9644" i="3"/>
  <c r="G9644" i="3" a="1"/>
  <c r="G9644" i="3" s="1"/>
  <c r="F9644" i="3" a="1"/>
  <c r="F9644" i="3" s="1"/>
  <c r="J9643" i="3"/>
  <c r="H9643" i="3" a="1"/>
  <c r="H9643" i="3" s="1"/>
  <c r="I9643" i="3"/>
  <c r="G9643" i="3" a="1"/>
  <c r="G9643" i="3" s="1"/>
  <c r="F9643" i="3" a="1"/>
  <c r="F9643" i="3" s="1"/>
  <c r="J9642" i="3"/>
  <c r="H9642" i="3" a="1"/>
  <c r="H9642" i="3" s="1"/>
  <c r="I9642" i="3"/>
  <c r="G9642" i="3" a="1"/>
  <c r="G9642" i="3"/>
  <c r="F9642" i="3" a="1"/>
  <c r="F9642" i="3" s="1"/>
  <c r="J9641" i="3"/>
  <c r="H9641" i="3" a="1"/>
  <c r="H9641" i="3"/>
  <c r="I9641" i="3"/>
  <c r="G9641" i="3" a="1"/>
  <c r="G9641" i="3"/>
  <c r="F9641" i="3" a="1"/>
  <c r="F9641" i="3" s="1"/>
  <c r="J9640" i="3"/>
  <c r="H9640" i="3" a="1"/>
  <c r="H9640" i="3"/>
  <c r="I9640" i="3"/>
  <c r="G9640" i="3" a="1"/>
  <c r="G9640" i="3" s="1"/>
  <c r="F9640" i="3" a="1"/>
  <c r="F9640" i="3" s="1"/>
  <c r="J9639" i="3"/>
  <c r="H9639" i="3" a="1"/>
  <c r="H9639" i="3" s="1"/>
  <c r="I9639" i="3"/>
  <c r="G9639" i="3" a="1"/>
  <c r="G9639" i="3" s="1"/>
  <c r="F9639" i="3" a="1"/>
  <c r="F9639" i="3"/>
  <c r="J9638" i="3"/>
  <c r="H9638" i="3" a="1"/>
  <c r="H9638" i="3" s="1"/>
  <c r="I9638" i="3"/>
  <c r="G9638" i="3" a="1"/>
  <c r="G9638" i="3" s="1"/>
  <c r="F9638" i="3" a="1"/>
  <c r="F9638" i="3"/>
  <c r="J9637" i="3"/>
  <c r="H9637" i="3" a="1"/>
  <c r="H9637" i="3" s="1"/>
  <c r="I9637" i="3"/>
  <c r="G9637" i="3" a="1"/>
  <c r="G9637" i="3" s="1"/>
  <c r="F9637" i="3" a="1"/>
  <c r="F9637" i="3"/>
  <c r="J9636" i="3"/>
  <c r="H9636" i="3" a="1"/>
  <c r="H9636" i="3" s="1"/>
  <c r="I9636" i="3"/>
  <c r="G9636" i="3" a="1"/>
  <c r="G9636" i="3" s="1"/>
  <c r="F9636" i="3" a="1"/>
  <c r="F9636" i="3"/>
  <c r="J9635" i="3"/>
  <c r="H9635" i="3" a="1"/>
  <c r="H9635" i="3" s="1"/>
  <c r="I9635" i="3"/>
  <c r="G9635" i="3" a="1"/>
  <c r="G9635" i="3" s="1"/>
  <c r="F9635" i="3" a="1"/>
  <c r="F9635" i="3"/>
  <c r="J9634" i="3"/>
  <c r="H9634" i="3" a="1"/>
  <c r="H9634" i="3" s="1"/>
  <c r="I9634" i="3"/>
  <c r="G9634" i="3" a="1"/>
  <c r="G9634" i="3" s="1"/>
  <c r="F9634" i="3" a="1"/>
  <c r="F9634" i="3"/>
  <c r="J9633" i="3"/>
  <c r="H9633" i="3" a="1"/>
  <c r="H9633" i="3" s="1"/>
  <c r="I9633" i="3"/>
  <c r="G9633" i="3" a="1"/>
  <c r="G9633" i="3" s="1"/>
  <c r="F9633" i="3" a="1"/>
  <c r="F9633" i="3"/>
  <c r="J9632" i="3"/>
  <c r="H9632" i="3" a="1"/>
  <c r="H9632" i="3" s="1"/>
  <c r="I9632" i="3"/>
  <c r="G9632" i="3" a="1"/>
  <c r="G9632" i="3" s="1"/>
  <c r="F9632" i="3" a="1"/>
  <c r="F9632" i="3"/>
  <c r="J9631" i="3"/>
  <c r="H9631" i="3" a="1"/>
  <c r="H9631" i="3" s="1"/>
  <c r="I9631" i="3"/>
  <c r="G9631" i="3" a="1"/>
  <c r="G9631" i="3" s="1"/>
  <c r="F9631" i="3" a="1"/>
  <c r="F9631" i="3"/>
  <c r="J9630" i="3"/>
  <c r="H9630" i="3" a="1"/>
  <c r="H9630" i="3" s="1"/>
  <c r="I9630" i="3"/>
  <c r="G9630" i="3" a="1"/>
  <c r="G9630" i="3" s="1"/>
  <c r="F9630" i="3" a="1"/>
  <c r="F9630" i="3"/>
  <c r="J9629" i="3"/>
  <c r="H9629" i="3" a="1"/>
  <c r="H9629" i="3" s="1"/>
  <c r="I9629" i="3"/>
  <c r="G9629" i="3" a="1"/>
  <c r="G9629" i="3" s="1"/>
  <c r="F9629" i="3" a="1"/>
  <c r="F9629" i="3"/>
  <c r="J9628" i="3"/>
  <c r="H9628" i="3" a="1"/>
  <c r="H9628" i="3" s="1"/>
  <c r="I9628" i="3"/>
  <c r="G9628" i="3" a="1"/>
  <c r="G9628" i="3" s="1"/>
  <c r="F9628" i="3" a="1"/>
  <c r="F9628" i="3"/>
  <c r="J9627" i="3"/>
  <c r="H9627" i="3" a="1"/>
  <c r="H9627" i="3" s="1"/>
  <c r="I9627" i="3"/>
  <c r="G9627" i="3" a="1"/>
  <c r="G9627" i="3" s="1"/>
  <c r="F9627" i="3" a="1"/>
  <c r="F9627" i="3"/>
  <c r="J9626" i="3"/>
  <c r="H9626" i="3" a="1"/>
  <c r="H9626" i="3" s="1"/>
  <c r="I9626" i="3"/>
  <c r="G9626" i="3" a="1"/>
  <c r="G9626" i="3" s="1"/>
  <c r="F9626" i="3" a="1"/>
  <c r="F9626" i="3"/>
  <c r="J9625" i="3"/>
  <c r="H9625" i="3" a="1"/>
  <c r="H9625" i="3" s="1"/>
  <c r="I9625" i="3"/>
  <c r="G9625" i="3" a="1"/>
  <c r="G9625" i="3" s="1"/>
  <c r="F9625" i="3" a="1"/>
  <c r="F9625" i="3"/>
  <c r="J9624" i="3"/>
  <c r="H9624" i="3" a="1"/>
  <c r="H9624" i="3" s="1"/>
  <c r="I9624" i="3"/>
  <c r="G9624" i="3" a="1"/>
  <c r="G9624" i="3" s="1"/>
  <c r="F9624" i="3" a="1"/>
  <c r="F9624" i="3"/>
  <c r="J9623" i="3"/>
  <c r="H9623" i="3" a="1"/>
  <c r="H9623" i="3" s="1"/>
  <c r="I9623" i="3"/>
  <c r="G9623" i="3" a="1"/>
  <c r="G9623" i="3" s="1"/>
  <c r="F9623" i="3" a="1"/>
  <c r="F9623" i="3"/>
  <c r="J9622" i="3"/>
  <c r="H9622" i="3" a="1"/>
  <c r="H9622" i="3" s="1"/>
  <c r="I9622" i="3"/>
  <c r="G9622" i="3" a="1"/>
  <c r="G9622" i="3" s="1"/>
  <c r="F9622" i="3" a="1"/>
  <c r="F9622" i="3"/>
  <c r="J9621" i="3"/>
  <c r="H9621" i="3" a="1"/>
  <c r="H9621" i="3" s="1"/>
  <c r="I9621" i="3"/>
  <c r="G9621" i="3" a="1"/>
  <c r="G9621" i="3" s="1"/>
  <c r="F9621" i="3" a="1"/>
  <c r="F9621" i="3"/>
  <c r="J9620" i="3"/>
  <c r="H9620" i="3" a="1"/>
  <c r="H9620" i="3" s="1"/>
  <c r="I9620" i="3"/>
  <c r="G9620" i="3" a="1"/>
  <c r="G9620" i="3" s="1"/>
  <c r="F9620" i="3" a="1"/>
  <c r="F9620" i="3"/>
  <c r="J9619" i="3"/>
  <c r="H9619" i="3" a="1"/>
  <c r="H9619" i="3" s="1"/>
  <c r="I9619" i="3"/>
  <c r="G9619" i="3" a="1"/>
  <c r="G9619" i="3" s="1"/>
  <c r="F9619" i="3" a="1"/>
  <c r="F9619" i="3"/>
  <c r="J9618" i="3"/>
  <c r="H9618" i="3" a="1"/>
  <c r="H9618" i="3" s="1"/>
  <c r="I9618" i="3"/>
  <c r="G9618" i="3" a="1"/>
  <c r="G9618" i="3" s="1"/>
  <c r="F9618" i="3" a="1"/>
  <c r="F9618" i="3"/>
  <c r="J9617" i="3"/>
  <c r="H9617" i="3" a="1"/>
  <c r="H9617" i="3" s="1"/>
  <c r="I9617" i="3"/>
  <c r="G9617" i="3" a="1"/>
  <c r="G9617" i="3" s="1"/>
  <c r="F9617" i="3" a="1"/>
  <c r="F9617" i="3"/>
  <c r="J9616" i="3"/>
  <c r="H9616" i="3" a="1"/>
  <c r="H9616" i="3" s="1"/>
  <c r="I9616" i="3"/>
  <c r="G9616" i="3" a="1"/>
  <c r="G9616" i="3" s="1"/>
  <c r="F9616" i="3" a="1"/>
  <c r="F9616" i="3"/>
  <c r="J9615" i="3"/>
  <c r="H9615" i="3" a="1"/>
  <c r="H9615" i="3" s="1"/>
  <c r="I9615" i="3"/>
  <c r="G9615" i="3" a="1"/>
  <c r="G9615" i="3" s="1"/>
  <c r="F9615" i="3" a="1"/>
  <c r="F9615" i="3"/>
  <c r="J9614" i="3"/>
  <c r="H9614" i="3" a="1"/>
  <c r="H9614" i="3" s="1"/>
  <c r="I9614" i="3"/>
  <c r="G9614" i="3" a="1"/>
  <c r="G9614" i="3" s="1"/>
  <c r="F9614" i="3" a="1"/>
  <c r="F9614" i="3"/>
  <c r="J9613" i="3"/>
  <c r="H9613" i="3" a="1"/>
  <c r="H9613" i="3" s="1"/>
  <c r="I9613" i="3"/>
  <c r="G9613" i="3" a="1"/>
  <c r="G9613" i="3" s="1"/>
  <c r="F9613" i="3" a="1"/>
  <c r="F9613" i="3"/>
  <c r="J9612" i="3"/>
  <c r="H9612" i="3" a="1"/>
  <c r="H9612" i="3" s="1"/>
  <c r="I9612" i="3"/>
  <c r="G9612" i="3" a="1"/>
  <c r="G9612" i="3" s="1"/>
  <c r="F9612" i="3" a="1"/>
  <c r="F9612" i="3"/>
  <c r="J9611" i="3"/>
  <c r="H9611" i="3" a="1"/>
  <c r="H9611" i="3" s="1"/>
  <c r="I9611" i="3"/>
  <c r="G9611" i="3" a="1"/>
  <c r="G9611" i="3" s="1"/>
  <c r="F9611" i="3" a="1"/>
  <c r="F9611" i="3"/>
  <c r="J9610" i="3"/>
  <c r="H9610" i="3" a="1"/>
  <c r="H9610" i="3" s="1"/>
  <c r="I9610" i="3"/>
  <c r="G9610" i="3" a="1"/>
  <c r="G9610" i="3" s="1"/>
  <c r="F9610" i="3" a="1"/>
  <c r="F9610" i="3"/>
  <c r="J9609" i="3"/>
  <c r="H9609" i="3" a="1"/>
  <c r="H9609" i="3" s="1"/>
  <c r="I9609" i="3"/>
  <c r="G9609" i="3" a="1"/>
  <c r="G9609" i="3"/>
  <c r="F9609" i="3" a="1"/>
  <c r="F9609" i="3"/>
  <c r="J9608" i="3"/>
  <c r="H9608" i="3" a="1"/>
  <c r="H9608" i="3" s="1"/>
  <c r="I9608" i="3"/>
  <c r="G9608" i="3" a="1"/>
  <c r="G9608" i="3" s="1"/>
  <c r="F9608" i="3" a="1"/>
  <c r="F9608" i="3"/>
  <c r="J9607" i="3"/>
  <c r="H9607" i="3" a="1"/>
  <c r="H9607" i="3" s="1"/>
  <c r="I9607" i="3"/>
  <c r="G9607" i="3" a="1"/>
  <c r="G9607" i="3"/>
  <c r="F9607" i="3" a="1"/>
  <c r="F9607" i="3"/>
  <c r="J9606" i="3"/>
  <c r="H9606" i="3" a="1"/>
  <c r="H9606" i="3" s="1"/>
  <c r="I9606" i="3"/>
  <c r="G9606" i="3" a="1"/>
  <c r="G9606" i="3" s="1"/>
  <c r="F9606" i="3" a="1"/>
  <c r="F9606" i="3"/>
  <c r="J9605" i="3"/>
  <c r="H9605" i="3" a="1"/>
  <c r="H9605" i="3" s="1"/>
  <c r="I9605" i="3"/>
  <c r="G9605" i="3" a="1"/>
  <c r="G9605" i="3"/>
  <c r="F9605" i="3" a="1"/>
  <c r="F9605" i="3"/>
  <c r="J9604" i="3"/>
  <c r="H9604" i="3" a="1"/>
  <c r="H9604" i="3" s="1"/>
  <c r="I9604" i="3"/>
  <c r="G9604" i="3" a="1"/>
  <c r="G9604" i="3" s="1"/>
  <c r="F9604" i="3" a="1"/>
  <c r="F9604" i="3"/>
  <c r="J9603" i="3"/>
  <c r="H9603" i="3" a="1"/>
  <c r="H9603" i="3" s="1"/>
  <c r="I9603" i="3"/>
  <c r="G9603" i="3" a="1"/>
  <c r="G9603" i="3"/>
  <c r="F9603" i="3" a="1"/>
  <c r="F9603" i="3"/>
  <c r="J9602" i="3"/>
  <c r="H9602" i="3" a="1"/>
  <c r="H9602" i="3" s="1"/>
  <c r="I9602" i="3"/>
  <c r="G9602" i="3" a="1"/>
  <c r="G9602" i="3" s="1"/>
  <c r="F9602" i="3" a="1"/>
  <c r="F9602" i="3"/>
  <c r="J9601" i="3"/>
  <c r="H9601" i="3" a="1"/>
  <c r="H9601" i="3" s="1"/>
  <c r="I9601" i="3"/>
  <c r="G9601" i="3" a="1"/>
  <c r="G9601" i="3"/>
  <c r="F9601" i="3" a="1"/>
  <c r="F9601" i="3"/>
  <c r="J9600" i="3"/>
  <c r="H9600" i="3" a="1"/>
  <c r="H9600" i="3" s="1"/>
  <c r="I9600" i="3"/>
  <c r="G9600" i="3" a="1"/>
  <c r="G9600" i="3" s="1"/>
  <c r="F9600" i="3" a="1"/>
  <c r="F9600" i="3"/>
  <c r="J9599" i="3"/>
  <c r="H9599" i="3" a="1"/>
  <c r="H9599" i="3" s="1"/>
  <c r="I9599" i="3"/>
  <c r="G9599" i="3" a="1"/>
  <c r="G9599" i="3"/>
  <c r="F9599" i="3" a="1"/>
  <c r="F9599" i="3"/>
  <c r="J9598" i="3"/>
  <c r="H9598" i="3" a="1"/>
  <c r="H9598" i="3" s="1"/>
  <c r="I9598" i="3"/>
  <c r="G9598" i="3" a="1"/>
  <c r="G9598" i="3" s="1"/>
  <c r="F9598" i="3" a="1"/>
  <c r="F9598" i="3" s="1"/>
  <c r="J9597" i="3"/>
  <c r="H9597" i="3" a="1"/>
  <c r="H9597" i="3"/>
  <c r="I9597" i="3"/>
  <c r="G9597" i="3" a="1"/>
  <c r="G9597" i="3" s="1"/>
  <c r="F9597" i="3" a="1"/>
  <c r="F9597" i="3" s="1"/>
  <c r="J9596" i="3"/>
  <c r="H9596" i="3" a="1"/>
  <c r="H9596" i="3"/>
  <c r="I9596" i="3"/>
  <c r="G9596" i="3" a="1"/>
  <c r="G9596" i="3" s="1"/>
  <c r="F9596" i="3" a="1"/>
  <c r="F9596" i="3" s="1"/>
  <c r="J9595" i="3"/>
  <c r="H9595" i="3" a="1"/>
  <c r="H9595" i="3"/>
  <c r="I9595" i="3"/>
  <c r="G9595" i="3" a="1"/>
  <c r="G9595" i="3" s="1"/>
  <c r="F9595" i="3" a="1"/>
  <c r="F9595" i="3" s="1"/>
  <c r="J9594" i="3"/>
  <c r="H9594" i="3" a="1"/>
  <c r="H9594" i="3"/>
  <c r="I9594" i="3"/>
  <c r="G9594" i="3" a="1"/>
  <c r="G9594" i="3" s="1"/>
  <c r="F9594" i="3" a="1"/>
  <c r="F9594" i="3" s="1"/>
  <c r="J9593" i="3"/>
  <c r="H9593" i="3" a="1"/>
  <c r="H9593" i="3"/>
  <c r="I9593" i="3"/>
  <c r="G9593" i="3" a="1"/>
  <c r="G9593" i="3" s="1"/>
  <c r="F9593" i="3" a="1"/>
  <c r="F9593" i="3" s="1"/>
  <c r="J9592" i="3"/>
  <c r="H9592" i="3" a="1"/>
  <c r="H9592" i="3"/>
  <c r="I9592" i="3"/>
  <c r="G9592" i="3" a="1"/>
  <c r="G9592" i="3" s="1"/>
  <c r="F9592" i="3" a="1"/>
  <c r="F9592" i="3" s="1"/>
  <c r="J9591" i="3"/>
  <c r="H9591" i="3" a="1"/>
  <c r="H9591" i="3"/>
  <c r="I9591" i="3"/>
  <c r="G9591" i="3" a="1"/>
  <c r="G9591" i="3" s="1"/>
  <c r="F9591" i="3" a="1"/>
  <c r="F9591" i="3" s="1"/>
  <c r="J9590" i="3"/>
  <c r="H9590" i="3" a="1"/>
  <c r="H9590" i="3"/>
  <c r="I9590" i="3"/>
  <c r="G9590" i="3" a="1"/>
  <c r="G9590" i="3" s="1"/>
  <c r="F9590" i="3" a="1"/>
  <c r="F9590" i="3" s="1"/>
  <c r="J9589" i="3"/>
  <c r="H9589" i="3" a="1"/>
  <c r="H9589" i="3"/>
  <c r="I9589" i="3"/>
  <c r="G9589" i="3" a="1"/>
  <c r="G9589" i="3" s="1"/>
  <c r="F9589" i="3" a="1"/>
  <c r="F9589" i="3" s="1"/>
  <c r="J9588" i="3"/>
  <c r="H9588" i="3" a="1"/>
  <c r="H9588" i="3"/>
  <c r="I9588" i="3"/>
  <c r="G9588" i="3" a="1"/>
  <c r="G9588" i="3" s="1"/>
  <c r="F9588" i="3" a="1"/>
  <c r="F9588" i="3" s="1"/>
  <c r="J9587" i="3"/>
  <c r="H9587" i="3" a="1"/>
  <c r="H9587" i="3"/>
  <c r="I9587" i="3"/>
  <c r="G9587" i="3" a="1"/>
  <c r="G9587" i="3" s="1"/>
  <c r="F9587" i="3" a="1"/>
  <c r="F9587" i="3" s="1"/>
  <c r="J9586" i="3"/>
  <c r="H9586" i="3" a="1"/>
  <c r="H9586" i="3"/>
  <c r="I9586" i="3"/>
  <c r="G9586" i="3" a="1"/>
  <c r="G9586" i="3" s="1"/>
  <c r="F9586" i="3" a="1"/>
  <c r="F9586" i="3" s="1"/>
  <c r="J9585" i="3"/>
  <c r="H9585" i="3" a="1"/>
  <c r="H9585" i="3"/>
  <c r="I9585" i="3"/>
  <c r="G9585" i="3" a="1"/>
  <c r="G9585" i="3" s="1"/>
  <c r="F9585" i="3" a="1"/>
  <c r="F9585" i="3" s="1"/>
  <c r="J9584" i="3"/>
  <c r="H9584" i="3" a="1"/>
  <c r="H9584" i="3"/>
  <c r="I9584" i="3"/>
  <c r="G9584" i="3" a="1"/>
  <c r="G9584" i="3" s="1"/>
  <c r="F9584" i="3" a="1"/>
  <c r="F9584" i="3" s="1"/>
  <c r="J9583" i="3"/>
  <c r="H9583" i="3" a="1"/>
  <c r="H9583" i="3"/>
  <c r="I9583" i="3"/>
  <c r="G9583" i="3" a="1"/>
  <c r="G9583" i="3" s="1"/>
  <c r="F9583" i="3" a="1"/>
  <c r="F9583" i="3" s="1"/>
  <c r="J9582" i="3"/>
  <c r="H9582" i="3" a="1"/>
  <c r="H9582" i="3"/>
  <c r="I9582" i="3"/>
  <c r="G9582" i="3" a="1"/>
  <c r="G9582" i="3" s="1"/>
  <c r="F9582" i="3" a="1"/>
  <c r="F9582" i="3" s="1"/>
  <c r="J9581" i="3"/>
  <c r="H9581" i="3" a="1"/>
  <c r="H9581" i="3"/>
  <c r="I9581" i="3"/>
  <c r="G9581" i="3" a="1"/>
  <c r="G9581" i="3" s="1"/>
  <c r="F9581" i="3" a="1"/>
  <c r="F9581" i="3" s="1"/>
  <c r="J9580" i="3"/>
  <c r="H9580" i="3" a="1"/>
  <c r="H9580" i="3"/>
  <c r="I9580" i="3"/>
  <c r="G9580" i="3" a="1"/>
  <c r="G9580" i="3" s="1"/>
  <c r="F9580" i="3" a="1"/>
  <c r="F9580" i="3" s="1"/>
  <c r="J9579" i="3"/>
  <c r="H9579" i="3" a="1"/>
  <c r="H9579" i="3"/>
  <c r="I9579" i="3"/>
  <c r="G9579" i="3" a="1"/>
  <c r="G9579" i="3" s="1"/>
  <c r="F9579" i="3" a="1"/>
  <c r="F9579" i="3" s="1"/>
  <c r="J9578" i="3"/>
  <c r="H9578" i="3" a="1"/>
  <c r="H9578" i="3"/>
  <c r="I9578" i="3"/>
  <c r="G9578" i="3" a="1"/>
  <c r="G9578" i="3" s="1"/>
  <c r="F9578" i="3" a="1"/>
  <c r="F9578" i="3" s="1"/>
  <c r="J9577" i="3"/>
  <c r="H9577" i="3" a="1"/>
  <c r="H9577" i="3"/>
  <c r="I9577" i="3"/>
  <c r="G9577" i="3" a="1"/>
  <c r="G9577" i="3" s="1"/>
  <c r="F9577" i="3" a="1"/>
  <c r="F9577" i="3" s="1"/>
  <c r="J9576" i="3"/>
  <c r="H9576" i="3" a="1"/>
  <c r="H9576" i="3"/>
  <c r="I9576" i="3"/>
  <c r="G9576" i="3" a="1"/>
  <c r="G9576" i="3" s="1"/>
  <c r="F9576" i="3" a="1"/>
  <c r="F9576" i="3" s="1"/>
  <c r="J9575" i="3"/>
  <c r="H9575" i="3" a="1"/>
  <c r="H9575" i="3"/>
  <c r="I9575" i="3"/>
  <c r="G9575" i="3" a="1"/>
  <c r="G9575" i="3" s="1"/>
  <c r="F9575" i="3" a="1"/>
  <c r="F9575" i="3" s="1"/>
  <c r="J9574" i="3"/>
  <c r="H9574" i="3" a="1"/>
  <c r="H9574" i="3"/>
  <c r="I9574" i="3"/>
  <c r="G9574" i="3" a="1"/>
  <c r="G9574" i="3" s="1"/>
  <c r="F9574" i="3" a="1"/>
  <c r="F9574" i="3" s="1"/>
  <c r="J9573" i="3"/>
  <c r="H9573" i="3" a="1"/>
  <c r="H9573" i="3"/>
  <c r="I9573" i="3"/>
  <c r="G9573" i="3" a="1"/>
  <c r="G9573" i="3" s="1"/>
  <c r="F9573" i="3" a="1"/>
  <c r="F9573" i="3" s="1"/>
  <c r="J9572" i="3"/>
  <c r="H9572" i="3" a="1"/>
  <c r="H9572" i="3"/>
  <c r="I9572" i="3"/>
  <c r="G9572" i="3" a="1"/>
  <c r="G9572" i="3" s="1"/>
  <c r="F9572" i="3" a="1"/>
  <c r="F9572" i="3" s="1"/>
  <c r="J9571" i="3"/>
  <c r="H9571" i="3" a="1"/>
  <c r="H9571" i="3"/>
  <c r="I9571" i="3"/>
  <c r="G9571" i="3" a="1"/>
  <c r="G9571" i="3" s="1"/>
  <c r="F9571" i="3" a="1"/>
  <c r="F9571" i="3" s="1"/>
  <c r="J9570" i="3"/>
  <c r="H9570" i="3" a="1"/>
  <c r="H9570" i="3"/>
  <c r="I9570" i="3"/>
  <c r="G9570" i="3" a="1"/>
  <c r="G9570" i="3" s="1"/>
  <c r="F9570" i="3" a="1"/>
  <c r="F9570" i="3" s="1"/>
  <c r="J9569" i="3"/>
  <c r="H9569" i="3" a="1"/>
  <c r="H9569" i="3"/>
  <c r="I9569" i="3"/>
  <c r="G9569" i="3" a="1"/>
  <c r="G9569" i="3" s="1"/>
  <c r="F9569" i="3" a="1"/>
  <c r="F9569" i="3" s="1"/>
  <c r="J9568" i="3"/>
  <c r="H9568" i="3" a="1"/>
  <c r="H9568" i="3"/>
  <c r="I9568" i="3"/>
  <c r="G9568" i="3" a="1"/>
  <c r="G9568" i="3" s="1"/>
  <c r="F9568" i="3" a="1"/>
  <c r="F9568" i="3" s="1"/>
  <c r="J9567" i="3"/>
  <c r="H9567" i="3" a="1"/>
  <c r="H9567" i="3"/>
  <c r="I9567" i="3"/>
  <c r="G9567" i="3" a="1"/>
  <c r="G9567" i="3" s="1"/>
  <c r="F9567" i="3" a="1"/>
  <c r="F9567" i="3" s="1"/>
  <c r="J9566" i="3"/>
  <c r="H9566" i="3" a="1"/>
  <c r="H9566" i="3"/>
  <c r="I9566" i="3"/>
  <c r="G9566" i="3" a="1"/>
  <c r="G9566" i="3" s="1"/>
  <c r="F9566" i="3" a="1"/>
  <c r="F9566" i="3" s="1"/>
  <c r="J9565" i="3"/>
  <c r="H9565" i="3" a="1"/>
  <c r="H9565" i="3"/>
  <c r="I9565" i="3"/>
  <c r="G9565" i="3" a="1"/>
  <c r="G9565" i="3" s="1"/>
  <c r="F9565" i="3" a="1"/>
  <c r="F9565" i="3" s="1"/>
  <c r="J9564" i="3"/>
  <c r="H9564" i="3" a="1"/>
  <c r="H9564" i="3"/>
  <c r="I9564" i="3"/>
  <c r="G9564" i="3" a="1"/>
  <c r="G9564" i="3" s="1"/>
  <c r="F9564" i="3" a="1"/>
  <c r="F9564" i="3" s="1"/>
  <c r="J9563" i="3"/>
  <c r="H9563" i="3" a="1"/>
  <c r="H9563" i="3"/>
  <c r="I9563" i="3"/>
  <c r="G9563" i="3" a="1"/>
  <c r="G9563" i="3" s="1"/>
  <c r="F9563" i="3" a="1"/>
  <c r="F9563" i="3" s="1"/>
  <c r="J9562" i="3"/>
  <c r="H9562" i="3" a="1"/>
  <c r="H9562" i="3"/>
  <c r="I9562" i="3"/>
  <c r="G9562" i="3" a="1"/>
  <c r="G9562" i="3" s="1"/>
  <c r="F9562" i="3" a="1"/>
  <c r="F9562" i="3" s="1"/>
  <c r="J9561" i="3"/>
  <c r="H9561" i="3" a="1"/>
  <c r="H9561" i="3"/>
  <c r="I9561" i="3"/>
  <c r="G9561" i="3" a="1"/>
  <c r="G9561" i="3" s="1"/>
  <c r="F9561" i="3" a="1"/>
  <c r="F9561" i="3" s="1"/>
  <c r="J9560" i="3"/>
  <c r="H9560" i="3" a="1"/>
  <c r="H9560" i="3"/>
  <c r="I9560" i="3"/>
  <c r="G9560" i="3" a="1"/>
  <c r="G9560" i="3" s="1"/>
  <c r="F9560" i="3" a="1"/>
  <c r="F9560" i="3" s="1"/>
  <c r="J9559" i="3"/>
  <c r="H9559" i="3" a="1"/>
  <c r="H9559" i="3"/>
  <c r="I9559" i="3"/>
  <c r="G9559" i="3" a="1"/>
  <c r="G9559" i="3" s="1"/>
  <c r="F9559" i="3" a="1"/>
  <c r="F9559" i="3" s="1"/>
  <c r="J9558" i="3"/>
  <c r="H9558" i="3" a="1"/>
  <c r="H9558" i="3"/>
  <c r="I9558" i="3"/>
  <c r="G9558" i="3" a="1"/>
  <c r="G9558" i="3" s="1"/>
  <c r="F9558" i="3" a="1"/>
  <c r="F9558" i="3" s="1"/>
  <c r="J9557" i="3"/>
  <c r="H9557" i="3" a="1"/>
  <c r="H9557" i="3"/>
  <c r="I9557" i="3"/>
  <c r="G9557" i="3" a="1"/>
  <c r="G9557" i="3" s="1"/>
  <c r="F9557" i="3" a="1"/>
  <c r="F9557" i="3" s="1"/>
  <c r="J9556" i="3"/>
  <c r="H9556" i="3" a="1"/>
  <c r="H9556" i="3"/>
  <c r="I9556" i="3"/>
  <c r="G9556" i="3" a="1"/>
  <c r="G9556" i="3" s="1"/>
  <c r="F9556" i="3" a="1"/>
  <c r="F9556" i="3" s="1"/>
  <c r="J9555" i="3"/>
  <c r="H9555" i="3" a="1"/>
  <c r="H9555" i="3"/>
  <c r="I9555" i="3"/>
  <c r="G9555" i="3" a="1"/>
  <c r="G9555" i="3" s="1"/>
  <c r="F9555" i="3" a="1"/>
  <c r="F9555" i="3" s="1"/>
  <c r="J9554" i="3"/>
  <c r="H9554" i="3" a="1"/>
  <c r="H9554" i="3"/>
  <c r="I9554" i="3"/>
  <c r="G9554" i="3" a="1"/>
  <c r="G9554" i="3" s="1"/>
  <c r="F9554" i="3" a="1"/>
  <c r="F9554" i="3" s="1"/>
  <c r="J9553" i="3"/>
  <c r="H9553" i="3" a="1"/>
  <c r="H9553" i="3"/>
  <c r="I9553" i="3"/>
  <c r="G9553" i="3" a="1"/>
  <c r="G9553" i="3" s="1"/>
  <c r="F9553" i="3" a="1"/>
  <c r="F9553" i="3" s="1"/>
  <c r="J9552" i="3"/>
  <c r="H9552" i="3" a="1"/>
  <c r="H9552" i="3"/>
  <c r="I9552" i="3"/>
  <c r="G9552" i="3" a="1"/>
  <c r="G9552" i="3" s="1"/>
  <c r="F9552" i="3" a="1"/>
  <c r="F9552" i="3" s="1"/>
  <c r="J9551" i="3"/>
  <c r="H9551" i="3" a="1"/>
  <c r="H9551" i="3"/>
  <c r="I9551" i="3"/>
  <c r="G9551" i="3" a="1"/>
  <c r="G9551" i="3" s="1"/>
  <c r="F9551" i="3" a="1"/>
  <c r="F9551" i="3" s="1"/>
  <c r="J9550" i="3"/>
  <c r="H9550" i="3" a="1"/>
  <c r="H9550" i="3"/>
  <c r="I9550" i="3"/>
  <c r="G9550" i="3" a="1"/>
  <c r="G9550" i="3" s="1"/>
  <c r="F9550" i="3" a="1"/>
  <c r="F9550" i="3" s="1"/>
  <c r="J9549" i="3"/>
  <c r="H9549" i="3" a="1"/>
  <c r="H9549" i="3"/>
  <c r="I9549" i="3"/>
  <c r="G9549" i="3" a="1"/>
  <c r="G9549" i="3" s="1"/>
  <c r="F9549" i="3" a="1"/>
  <c r="F9549" i="3" s="1"/>
  <c r="J9548" i="3"/>
  <c r="H9548" i="3" a="1"/>
  <c r="H9548" i="3"/>
  <c r="I9548" i="3"/>
  <c r="G9548" i="3" a="1"/>
  <c r="G9548" i="3" s="1"/>
  <c r="F9548" i="3" a="1"/>
  <c r="F9548" i="3" s="1"/>
  <c r="J9547" i="3"/>
  <c r="H9547" i="3" a="1"/>
  <c r="H9547" i="3"/>
  <c r="I9547" i="3"/>
  <c r="G9547" i="3" a="1"/>
  <c r="G9547" i="3" s="1"/>
  <c r="F9547" i="3" a="1"/>
  <c r="F9547" i="3" s="1"/>
  <c r="J9546" i="3"/>
  <c r="H9546" i="3" a="1"/>
  <c r="H9546" i="3"/>
  <c r="I9546" i="3"/>
  <c r="G9546" i="3" a="1"/>
  <c r="G9546" i="3" s="1"/>
  <c r="F9546" i="3" a="1"/>
  <c r="F9546" i="3" s="1"/>
  <c r="J9545" i="3"/>
  <c r="H9545" i="3" a="1"/>
  <c r="H9545" i="3"/>
  <c r="I9545" i="3"/>
  <c r="G9545" i="3" a="1"/>
  <c r="G9545" i="3" s="1"/>
  <c r="F9545" i="3" a="1"/>
  <c r="F9545" i="3" s="1"/>
  <c r="J9544" i="3"/>
  <c r="H9544" i="3" a="1"/>
  <c r="H9544" i="3"/>
  <c r="I9544" i="3"/>
  <c r="G9544" i="3" a="1"/>
  <c r="G9544" i="3" s="1"/>
  <c r="F9544" i="3" a="1"/>
  <c r="F9544" i="3" s="1"/>
  <c r="J9543" i="3"/>
  <c r="H9543" i="3" a="1"/>
  <c r="H9543" i="3"/>
  <c r="I9543" i="3"/>
  <c r="G9543" i="3" a="1"/>
  <c r="G9543" i="3" s="1"/>
  <c r="F9543" i="3" a="1"/>
  <c r="F9543" i="3" s="1"/>
  <c r="J9542" i="3"/>
  <c r="H9542" i="3" a="1"/>
  <c r="H9542" i="3"/>
  <c r="I9542" i="3"/>
  <c r="G9542" i="3" a="1"/>
  <c r="G9542" i="3" s="1"/>
  <c r="F9542" i="3" a="1"/>
  <c r="F9542" i="3" s="1"/>
  <c r="J9541" i="3"/>
  <c r="H9541" i="3" a="1"/>
  <c r="H9541" i="3"/>
  <c r="I9541" i="3"/>
  <c r="G9541" i="3" a="1"/>
  <c r="G9541" i="3" s="1"/>
  <c r="F9541" i="3" a="1"/>
  <c r="F9541" i="3" s="1"/>
  <c r="J9540" i="3"/>
  <c r="H9540" i="3" a="1"/>
  <c r="H9540" i="3"/>
  <c r="I9540" i="3"/>
  <c r="G9540" i="3" a="1"/>
  <c r="G9540" i="3" s="1"/>
  <c r="F9540" i="3" a="1"/>
  <c r="F9540" i="3" s="1"/>
  <c r="J9539" i="3"/>
  <c r="H9539" i="3" a="1"/>
  <c r="H9539" i="3"/>
  <c r="I9539" i="3"/>
  <c r="G9539" i="3" a="1"/>
  <c r="G9539" i="3" s="1"/>
  <c r="F9539" i="3" a="1"/>
  <c r="F9539" i="3" s="1"/>
  <c r="J9538" i="3"/>
  <c r="H9538" i="3" a="1"/>
  <c r="H9538" i="3"/>
  <c r="I9538" i="3"/>
  <c r="G9538" i="3" a="1"/>
  <c r="G9538" i="3" s="1"/>
  <c r="F9538" i="3" a="1"/>
  <c r="F9538" i="3" s="1"/>
  <c r="J9537" i="3"/>
  <c r="H9537" i="3" a="1"/>
  <c r="H9537" i="3"/>
  <c r="I9537" i="3"/>
  <c r="G9537" i="3" a="1"/>
  <c r="G9537" i="3" s="1"/>
  <c r="F9537" i="3" a="1"/>
  <c r="F9537" i="3" s="1"/>
  <c r="J9536" i="3"/>
  <c r="H9536" i="3" a="1"/>
  <c r="H9536" i="3"/>
  <c r="I9536" i="3"/>
  <c r="G9536" i="3" a="1"/>
  <c r="G9536" i="3" s="1"/>
  <c r="F9536" i="3" a="1"/>
  <c r="F9536" i="3" s="1"/>
  <c r="J9535" i="3"/>
  <c r="H9535" i="3" a="1"/>
  <c r="H9535" i="3"/>
  <c r="I9535" i="3"/>
  <c r="G9535" i="3" a="1"/>
  <c r="G9535" i="3" s="1"/>
  <c r="F9535" i="3" a="1"/>
  <c r="F9535" i="3" s="1"/>
  <c r="J9534" i="3"/>
  <c r="H9534" i="3" a="1"/>
  <c r="H9534" i="3"/>
  <c r="I9534" i="3"/>
  <c r="G9534" i="3" a="1"/>
  <c r="G9534" i="3" s="1"/>
  <c r="F9534" i="3" a="1"/>
  <c r="F9534" i="3" s="1"/>
  <c r="J9533" i="3"/>
  <c r="H9533" i="3" a="1"/>
  <c r="H9533" i="3"/>
  <c r="I9533" i="3"/>
  <c r="G9533" i="3" a="1"/>
  <c r="G9533" i="3" s="1"/>
  <c r="F9533" i="3" a="1"/>
  <c r="F9533" i="3" s="1"/>
  <c r="J9532" i="3"/>
  <c r="H9532" i="3" a="1"/>
  <c r="H9532" i="3"/>
  <c r="I9532" i="3"/>
  <c r="G9532" i="3" a="1"/>
  <c r="G9532" i="3" s="1"/>
  <c r="F9532" i="3" a="1"/>
  <c r="F9532" i="3" s="1"/>
  <c r="J9531" i="3"/>
  <c r="H9531" i="3" a="1"/>
  <c r="H9531" i="3"/>
  <c r="I9531" i="3"/>
  <c r="G9531" i="3" a="1"/>
  <c r="G9531" i="3" s="1"/>
  <c r="F9531" i="3" a="1"/>
  <c r="F9531" i="3" s="1"/>
  <c r="J9530" i="3"/>
  <c r="H9530" i="3" a="1"/>
  <c r="H9530" i="3"/>
  <c r="I9530" i="3"/>
  <c r="G9530" i="3" a="1"/>
  <c r="G9530" i="3" s="1"/>
  <c r="F9530" i="3" a="1"/>
  <c r="F9530" i="3" s="1"/>
  <c r="J9529" i="3"/>
  <c r="H9529" i="3" a="1"/>
  <c r="H9529" i="3"/>
  <c r="I9529" i="3"/>
  <c r="G9529" i="3" a="1"/>
  <c r="G9529" i="3" s="1"/>
  <c r="F9529" i="3" a="1"/>
  <c r="F9529" i="3" s="1"/>
  <c r="J9528" i="3"/>
  <c r="H9528" i="3" a="1"/>
  <c r="H9528" i="3"/>
  <c r="I9528" i="3"/>
  <c r="G9528" i="3" a="1"/>
  <c r="G9528" i="3" s="1"/>
  <c r="F9528" i="3" a="1"/>
  <c r="F9528" i="3" s="1"/>
  <c r="J9527" i="3"/>
  <c r="H9527" i="3" a="1"/>
  <c r="H9527" i="3"/>
  <c r="I9527" i="3"/>
  <c r="G9527" i="3" a="1"/>
  <c r="G9527" i="3" s="1"/>
  <c r="F9527" i="3" a="1"/>
  <c r="F9527" i="3" s="1"/>
  <c r="J9526" i="3"/>
  <c r="H9526" i="3" a="1"/>
  <c r="H9526" i="3"/>
  <c r="I9526" i="3"/>
  <c r="G9526" i="3" a="1"/>
  <c r="G9526" i="3" s="1"/>
  <c r="F9526" i="3" a="1"/>
  <c r="F9526" i="3" s="1"/>
  <c r="J9525" i="3"/>
  <c r="H9525" i="3" a="1"/>
  <c r="H9525" i="3"/>
  <c r="I9525" i="3"/>
  <c r="G9525" i="3" a="1"/>
  <c r="G9525" i="3" s="1"/>
  <c r="F9525" i="3" a="1"/>
  <c r="F9525" i="3" s="1"/>
  <c r="J9524" i="3"/>
  <c r="H9524" i="3" a="1"/>
  <c r="H9524" i="3"/>
  <c r="I9524" i="3"/>
  <c r="G9524" i="3" a="1"/>
  <c r="G9524" i="3" s="1"/>
  <c r="F9524" i="3" a="1"/>
  <c r="F9524" i="3" s="1"/>
  <c r="J9523" i="3"/>
  <c r="H9523" i="3" a="1"/>
  <c r="H9523" i="3"/>
  <c r="I9523" i="3"/>
  <c r="G9523" i="3" a="1"/>
  <c r="G9523" i="3" s="1"/>
  <c r="F9523" i="3" a="1"/>
  <c r="F9523" i="3" s="1"/>
  <c r="J9522" i="3"/>
  <c r="H9522" i="3" a="1"/>
  <c r="H9522" i="3"/>
  <c r="I9522" i="3"/>
  <c r="G9522" i="3" a="1"/>
  <c r="G9522" i="3" s="1"/>
  <c r="F9522" i="3" a="1"/>
  <c r="F9522" i="3" s="1"/>
  <c r="J9521" i="3"/>
  <c r="H9521" i="3" a="1"/>
  <c r="H9521" i="3"/>
  <c r="I9521" i="3"/>
  <c r="G9521" i="3" a="1"/>
  <c r="G9521" i="3" s="1"/>
  <c r="F9521" i="3" a="1"/>
  <c r="F9521" i="3" s="1"/>
  <c r="J9520" i="3"/>
  <c r="H9520" i="3" a="1"/>
  <c r="H9520" i="3"/>
  <c r="I9520" i="3"/>
  <c r="G9520" i="3" a="1"/>
  <c r="G9520" i="3" s="1"/>
  <c r="F9520" i="3" a="1"/>
  <c r="F9520" i="3" s="1"/>
  <c r="J9519" i="3"/>
  <c r="H9519" i="3" a="1"/>
  <c r="H9519" i="3"/>
  <c r="I9519" i="3"/>
  <c r="G9519" i="3" a="1"/>
  <c r="G9519" i="3" s="1"/>
  <c r="F9519" i="3" a="1"/>
  <c r="F9519" i="3" s="1"/>
  <c r="J9518" i="3"/>
  <c r="H9518" i="3" a="1"/>
  <c r="H9518" i="3"/>
  <c r="I9518" i="3"/>
  <c r="G9518" i="3" a="1"/>
  <c r="G9518" i="3" s="1"/>
  <c r="F9518" i="3" a="1"/>
  <c r="F9518" i="3" s="1"/>
  <c r="J9517" i="3"/>
  <c r="H9517" i="3" a="1"/>
  <c r="H9517" i="3"/>
  <c r="I9517" i="3"/>
  <c r="G9517" i="3" a="1"/>
  <c r="G9517" i="3" s="1"/>
  <c r="F9517" i="3" a="1"/>
  <c r="F9517" i="3" s="1"/>
  <c r="J9516" i="3"/>
  <c r="H9516" i="3" a="1"/>
  <c r="H9516" i="3"/>
  <c r="I9516" i="3"/>
  <c r="G9516" i="3" a="1"/>
  <c r="G9516" i="3" s="1"/>
  <c r="F9516" i="3" a="1"/>
  <c r="F9516" i="3" s="1"/>
  <c r="J9515" i="3"/>
  <c r="H9515" i="3" a="1"/>
  <c r="H9515" i="3"/>
  <c r="I9515" i="3"/>
  <c r="G9515" i="3" a="1"/>
  <c r="G9515" i="3" s="1"/>
  <c r="F9515" i="3" a="1"/>
  <c r="F9515" i="3" s="1"/>
  <c r="J9514" i="3"/>
  <c r="H9514" i="3" a="1"/>
  <c r="H9514" i="3"/>
  <c r="I9514" i="3"/>
  <c r="G9514" i="3" a="1"/>
  <c r="G9514" i="3" s="1"/>
  <c r="F9514" i="3" a="1"/>
  <c r="F9514" i="3" s="1"/>
  <c r="J9513" i="3"/>
  <c r="H9513" i="3" a="1"/>
  <c r="H9513" i="3"/>
  <c r="I9513" i="3"/>
  <c r="G9513" i="3" a="1"/>
  <c r="G9513" i="3" s="1"/>
  <c r="F9513" i="3" a="1"/>
  <c r="F9513" i="3" s="1"/>
  <c r="J9512" i="3"/>
  <c r="H9512" i="3" a="1"/>
  <c r="H9512" i="3"/>
  <c r="I9512" i="3"/>
  <c r="G9512" i="3" a="1"/>
  <c r="G9512" i="3" s="1"/>
  <c r="F9512" i="3" a="1"/>
  <c r="F9512" i="3" s="1"/>
  <c r="J9511" i="3"/>
  <c r="H9511" i="3" a="1"/>
  <c r="H9511" i="3"/>
  <c r="I9511" i="3"/>
  <c r="G9511" i="3" a="1"/>
  <c r="G9511" i="3" s="1"/>
  <c r="F9511" i="3" a="1"/>
  <c r="F9511" i="3" s="1"/>
  <c r="J9510" i="3"/>
  <c r="H9510" i="3" a="1"/>
  <c r="H9510" i="3"/>
  <c r="I9510" i="3"/>
  <c r="G9510" i="3" a="1"/>
  <c r="G9510" i="3" s="1"/>
  <c r="F9510" i="3" a="1"/>
  <c r="F9510" i="3" s="1"/>
  <c r="J9509" i="3"/>
  <c r="H9509" i="3" a="1"/>
  <c r="H9509" i="3"/>
  <c r="I9509" i="3"/>
  <c r="G9509" i="3" a="1"/>
  <c r="G9509" i="3" s="1"/>
  <c r="F9509" i="3" a="1"/>
  <c r="F9509" i="3" s="1"/>
  <c r="J9508" i="3"/>
  <c r="H9508" i="3" a="1"/>
  <c r="H9508" i="3"/>
  <c r="I9508" i="3"/>
  <c r="G9508" i="3" a="1"/>
  <c r="G9508" i="3" s="1"/>
  <c r="F9508" i="3" a="1"/>
  <c r="F9508" i="3" s="1"/>
  <c r="J9507" i="3"/>
  <c r="H9507" i="3" a="1"/>
  <c r="H9507" i="3"/>
  <c r="I9507" i="3"/>
  <c r="G9507" i="3" a="1"/>
  <c r="G9507" i="3" s="1"/>
  <c r="F9507" i="3" a="1"/>
  <c r="F9507" i="3" s="1"/>
  <c r="J9506" i="3"/>
  <c r="H9506" i="3" a="1"/>
  <c r="H9506" i="3"/>
  <c r="I9506" i="3"/>
  <c r="G9506" i="3" a="1"/>
  <c r="G9506" i="3" s="1"/>
  <c r="F9506" i="3" a="1"/>
  <c r="F9506" i="3" s="1"/>
  <c r="J9505" i="3"/>
  <c r="H9505" i="3" a="1"/>
  <c r="H9505" i="3"/>
  <c r="I9505" i="3"/>
  <c r="G9505" i="3" a="1"/>
  <c r="G9505" i="3" s="1"/>
  <c r="F9505" i="3" a="1"/>
  <c r="F9505" i="3" s="1"/>
  <c r="J9504" i="3"/>
  <c r="H9504" i="3" a="1"/>
  <c r="H9504" i="3"/>
  <c r="I9504" i="3"/>
  <c r="G9504" i="3" a="1"/>
  <c r="G9504" i="3" s="1"/>
  <c r="F9504" i="3" a="1"/>
  <c r="F9504" i="3" s="1"/>
  <c r="J9503" i="3"/>
  <c r="H9503" i="3" a="1"/>
  <c r="H9503" i="3"/>
  <c r="I9503" i="3"/>
  <c r="G9503" i="3" a="1"/>
  <c r="G9503" i="3" s="1"/>
  <c r="F9503" i="3" a="1"/>
  <c r="F9503" i="3" s="1"/>
  <c r="J9502" i="3"/>
  <c r="H9502" i="3" a="1"/>
  <c r="H9502" i="3"/>
  <c r="I9502" i="3"/>
  <c r="G9502" i="3" a="1"/>
  <c r="G9502" i="3" s="1"/>
  <c r="F9502" i="3" a="1"/>
  <c r="F9502" i="3" s="1"/>
  <c r="J9501" i="3"/>
  <c r="H9501" i="3" a="1"/>
  <c r="H9501" i="3"/>
  <c r="I9501" i="3"/>
  <c r="G9501" i="3" a="1"/>
  <c r="G9501" i="3" s="1"/>
  <c r="F9501" i="3" a="1"/>
  <c r="F9501" i="3" s="1"/>
  <c r="J9500" i="3"/>
  <c r="H9500" i="3" a="1"/>
  <c r="H9500" i="3"/>
  <c r="I9500" i="3"/>
  <c r="G9500" i="3" a="1"/>
  <c r="G9500" i="3" s="1"/>
  <c r="F9500" i="3" a="1"/>
  <c r="F9500" i="3" s="1"/>
  <c r="J9499" i="3"/>
  <c r="H9499" i="3" a="1"/>
  <c r="H9499" i="3"/>
  <c r="I9499" i="3"/>
  <c r="G9499" i="3" a="1"/>
  <c r="G9499" i="3" s="1"/>
  <c r="F9499" i="3" a="1"/>
  <c r="F9499" i="3" s="1"/>
  <c r="J9498" i="3"/>
  <c r="H9498" i="3" a="1"/>
  <c r="H9498" i="3"/>
  <c r="I9498" i="3"/>
  <c r="G9498" i="3" a="1"/>
  <c r="G9498" i="3" s="1"/>
  <c r="F9498" i="3" a="1"/>
  <c r="F9498" i="3" s="1"/>
  <c r="J9497" i="3"/>
  <c r="H9497" i="3" a="1"/>
  <c r="H9497" i="3"/>
  <c r="I9497" i="3"/>
  <c r="G9497" i="3" a="1"/>
  <c r="G9497" i="3" s="1"/>
  <c r="F9497" i="3" a="1"/>
  <c r="F9497" i="3" s="1"/>
  <c r="J9496" i="3"/>
  <c r="H9496" i="3" a="1"/>
  <c r="H9496" i="3"/>
  <c r="I9496" i="3"/>
  <c r="G9496" i="3" a="1"/>
  <c r="G9496" i="3" s="1"/>
  <c r="F9496" i="3" a="1"/>
  <c r="F9496" i="3" s="1"/>
  <c r="J9495" i="3"/>
  <c r="H9495" i="3" a="1"/>
  <c r="H9495" i="3"/>
  <c r="I9495" i="3"/>
  <c r="G9495" i="3" a="1"/>
  <c r="G9495" i="3" s="1"/>
  <c r="F9495" i="3" a="1"/>
  <c r="F9495" i="3" s="1"/>
  <c r="J9494" i="3"/>
  <c r="H9494" i="3" a="1"/>
  <c r="H9494" i="3"/>
  <c r="I9494" i="3"/>
  <c r="G9494" i="3" a="1"/>
  <c r="G9494" i="3" s="1"/>
  <c r="F9494" i="3" a="1"/>
  <c r="F9494" i="3" s="1"/>
  <c r="J9493" i="3"/>
  <c r="H9493" i="3" a="1"/>
  <c r="H9493" i="3"/>
  <c r="I9493" i="3"/>
  <c r="G9493" i="3" a="1"/>
  <c r="G9493" i="3" s="1"/>
  <c r="F9493" i="3" a="1"/>
  <c r="F9493" i="3" s="1"/>
  <c r="J9492" i="3"/>
  <c r="H9492" i="3" a="1"/>
  <c r="H9492" i="3"/>
  <c r="I9492" i="3"/>
  <c r="G9492" i="3" a="1"/>
  <c r="G9492" i="3" s="1"/>
  <c r="F9492" i="3" a="1"/>
  <c r="F9492" i="3" s="1"/>
  <c r="J9491" i="3"/>
  <c r="H9491" i="3" a="1"/>
  <c r="H9491" i="3"/>
  <c r="I9491" i="3"/>
  <c r="G9491" i="3" a="1"/>
  <c r="G9491" i="3" s="1"/>
  <c r="F9491" i="3" a="1"/>
  <c r="F9491" i="3" s="1"/>
  <c r="J9490" i="3"/>
  <c r="H9490" i="3" a="1"/>
  <c r="H9490" i="3"/>
  <c r="I9490" i="3"/>
  <c r="G9490" i="3" a="1"/>
  <c r="G9490" i="3" s="1"/>
  <c r="F9490" i="3" a="1"/>
  <c r="F9490" i="3" s="1"/>
  <c r="J9489" i="3"/>
  <c r="H9489" i="3" a="1"/>
  <c r="H9489" i="3"/>
  <c r="I9489" i="3"/>
  <c r="G9489" i="3" a="1"/>
  <c r="G9489" i="3" s="1"/>
  <c r="F9489" i="3" a="1"/>
  <c r="F9489" i="3" s="1"/>
  <c r="J9488" i="3"/>
  <c r="H9488" i="3" a="1"/>
  <c r="H9488" i="3"/>
  <c r="I9488" i="3"/>
  <c r="G9488" i="3" a="1"/>
  <c r="G9488" i="3" s="1"/>
  <c r="F9488" i="3" a="1"/>
  <c r="F9488" i="3" s="1"/>
  <c r="J9487" i="3"/>
  <c r="H9487" i="3" a="1"/>
  <c r="H9487" i="3"/>
  <c r="I9487" i="3"/>
  <c r="G9487" i="3" a="1"/>
  <c r="G9487" i="3" s="1"/>
  <c r="F9487" i="3" a="1"/>
  <c r="F9487" i="3" s="1"/>
  <c r="J9486" i="3"/>
  <c r="H9486" i="3" a="1"/>
  <c r="H9486" i="3"/>
  <c r="I9486" i="3"/>
  <c r="G9486" i="3" a="1"/>
  <c r="G9486" i="3" s="1"/>
  <c r="F9486" i="3" a="1"/>
  <c r="F9486" i="3" s="1"/>
  <c r="J9485" i="3"/>
  <c r="H9485" i="3" a="1"/>
  <c r="H9485" i="3"/>
  <c r="I9485" i="3"/>
  <c r="G9485" i="3" a="1"/>
  <c r="G9485" i="3" s="1"/>
  <c r="F9485" i="3" a="1"/>
  <c r="F9485" i="3" s="1"/>
  <c r="J9484" i="3"/>
  <c r="H9484" i="3" a="1"/>
  <c r="H9484" i="3"/>
  <c r="I9484" i="3"/>
  <c r="G9484" i="3" a="1"/>
  <c r="G9484" i="3" s="1"/>
  <c r="F9484" i="3" a="1"/>
  <c r="F9484" i="3" s="1"/>
  <c r="J9483" i="3"/>
  <c r="H9483" i="3" a="1"/>
  <c r="H9483" i="3"/>
  <c r="I9483" i="3"/>
  <c r="G9483" i="3" a="1"/>
  <c r="G9483" i="3" s="1"/>
  <c r="F9483" i="3" a="1"/>
  <c r="F9483" i="3" s="1"/>
  <c r="J9482" i="3"/>
  <c r="H9482" i="3" a="1"/>
  <c r="H9482" i="3"/>
  <c r="I9482" i="3"/>
  <c r="G9482" i="3" a="1"/>
  <c r="G9482" i="3" s="1"/>
  <c r="F9482" i="3" a="1"/>
  <c r="F9482" i="3" s="1"/>
  <c r="J9481" i="3"/>
  <c r="H9481" i="3" a="1"/>
  <c r="H9481" i="3"/>
  <c r="I9481" i="3"/>
  <c r="G9481" i="3" a="1"/>
  <c r="G9481" i="3" s="1"/>
  <c r="F9481" i="3" a="1"/>
  <c r="F9481" i="3" s="1"/>
  <c r="J9480" i="3"/>
  <c r="H9480" i="3" a="1"/>
  <c r="H9480" i="3"/>
  <c r="I9480" i="3"/>
  <c r="G9480" i="3" a="1"/>
  <c r="G9480" i="3" s="1"/>
  <c r="F9480" i="3" a="1"/>
  <c r="F9480" i="3" s="1"/>
  <c r="J9479" i="3"/>
  <c r="H9479" i="3" a="1"/>
  <c r="H9479" i="3"/>
  <c r="I9479" i="3"/>
  <c r="G9479" i="3" a="1"/>
  <c r="G9479" i="3" s="1"/>
  <c r="F9479" i="3" a="1"/>
  <c r="F9479" i="3" s="1"/>
  <c r="J9478" i="3"/>
  <c r="H9478" i="3" a="1"/>
  <c r="H9478" i="3"/>
  <c r="I9478" i="3"/>
  <c r="G9478" i="3" a="1"/>
  <c r="G9478" i="3" s="1"/>
  <c r="F9478" i="3" a="1"/>
  <c r="F9478" i="3" s="1"/>
  <c r="J9477" i="3"/>
  <c r="H9477" i="3" a="1"/>
  <c r="H9477" i="3" s="1"/>
  <c r="I9477" i="3"/>
  <c r="G9477" i="3" a="1"/>
  <c r="G9477" i="3"/>
  <c r="F9477" i="3" a="1"/>
  <c r="F9477" i="3" s="1"/>
  <c r="J9476" i="3"/>
  <c r="H9476" i="3" a="1"/>
  <c r="H9476" i="3"/>
  <c r="I9476" i="3"/>
  <c r="G9476" i="3" a="1"/>
  <c r="G9476" i="3" s="1"/>
  <c r="F9476" i="3" a="1"/>
  <c r="F9476" i="3" s="1"/>
  <c r="J9475" i="3"/>
  <c r="H9475" i="3" a="1"/>
  <c r="H9475" i="3" s="1"/>
  <c r="I9475" i="3"/>
  <c r="G9475" i="3" a="1"/>
  <c r="G9475" i="3"/>
  <c r="F9475" i="3" a="1"/>
  <c r="F9475" i="3" s="1"/>
  <c r="J9474" i="3"/>
  <c r="H9474" i="3" a="1"/>
  <c r="H9474" i="3"/>
  <c r="I9474" i="3"/>
  <c r="G9474" i="3" a="1"/>
  <c r="G9474" i="3" s="1"/>
  <c r="F9474" i="3" a="1"/>
  <c r="F9474" i="3" s="1"/>
  <c r="J9473" i="3"/>
  <c r="H9473" i="3" a="1"/>
  <c r="H9473" i="3" s="1"/>
  <c r="I9473" i="3"/>
  <c r="G9473" i="3" a="1"/>
  <c r="G9473" i="3"/>
  <c r="F9473" i="3" a="1"/>
  <c r="F9473" i="3" s="1"/>
  <c r="J9472" i="3"/>
  <c r="H9472" i="3" a="1"/>
  <c r="H9472" i="3"/>
  <c r="I9472" i="3"/>
  <c r="G9472" i="3" a="1"/>
  <c r="G9472" i="3" s="1"/>
  <c r="F9472" i="3" a="1"/>
  <c r="F9472" i="3" s="1"/>
  <c r="J9471" i="3"/>
  <c r="H9471" i="3" a="1"/>
  <c r="H9471" i="3" s="1"/>
  <c r="I9471" i="3"/>
  <c r="G9471" i="3" a="1"/>
  <c r="G9471" i="3"/>
  <c r="F9471" i="3" a="1"/>
  <c r="F9471" i="3" s="1"/>
  <c r="J9470" i="3"/>
  <c r="H9470" i="3" a="1"/>
  <c r="H9470" i="3"/>
  <c r="I9470" i="3"/>
  <c r="G9470" i="3" a="1"/>
  <c r="G9470" i="3" s="1"/>
  <c r="F9470" i="3" a="1"/>
  <c r="F9470" i="3" s="1"/>
  <c r="J9469" i="3"/>
  <c r="H9469" i="3" a="1"/>
  <c r="H9469" i="3" s="1"/>
  <c r="I9469" i="3"/>
  <c r="G9469" i="3" a="1"/>
  <c r="G9469" i="3"/>
  <c r="F9469" i="3" a="1"/>
  <c r="F9469" i="3" s="1"/>
  <c r="J9468" i="3"/>
  <c r="H9468" i="3" a="1"/>
  <c r="H9468" i="3"/>
  <c r="I9468" i="3"/>
  <c r="G9468" i="3" a="1"/>
  <c r="G9468" i="3" s="1"/>
  <c r="F9468" i="3" a="1"/>
  <c r="F9468" i="3" s="1"/>
  <c r="J9467" i="3"/>
  <c r="H9467" i="3" a="1"/>
  <c r="H9467" i="3" s="1"/>
  <c r="I9467" i="3"/>
  <c r="G9467" i="3" a="1"/>
  <c r="G9467" i="3"/>
  <c r="F9467" i="3" a="1"/>
  <c r="F9467" i="3" s="1"/>
  <c r="J9466" i="3"/>
  <c r="H9466" i="3" a="1"/>
  <c r="H9466" i="3"/>
  <c r="I9466" i="3"/>
  <c r="G9466" i="3" a="1"/>
  <c r="G9466" i="3" s="1"/>
  <c r="F9466" i="3" a="1"/>
  <c r="F9466" i="3" s="1"/>
  <c r="J9465" i="3"/>
  <c r="H9465" i="3" a="1"/>
  <c r="H9465" i="3" s="1"/>
  <c r="I9465" i="3"/>
  <c r="G9465" i="3" a="1"/>
  <c r="G9465" i="3"/>
  <c r="F9465" i="3" a="1"/>
  <c r="F9465" i="3" s="1"/>
  <c r="J9464" i="3"/>
  <c r="H9464" i="3" a="1"/>
  <c r="H9464" i="3"/>
  <c r="I9464" i="3"/>
  <c r="G9464" i="3" a="1"/>
  <c r="G9464" i="3" s="1"/>
  <c r="F9464" i="3" a="1"/>
  <c r="F9464" i="3" s="1"/>
  <c r="J9463" i="3"/>
  <c r="H9463" i="3" a="1"/>
  <c r="H9463" i="3" s="1"/>
  <c r="I9463" i="3"/>
  <c r="G9463" i="3" a="1"/>
  <c r="G9463" i="3"/>
  <c r="F9463" i="3" a="1"/>
  <c r="F9463" i="3" s="1"/>
  <c r="J9462" i="3"/>
  <c r="H9462" i="3" a="1"/>
  <c r="H9462" i="3"/>
  <c r="I9462" i="3"/>
  <c r="G9462" i="3" a="1"/>
  <c r="G9462" i="3" s="1"/>
  <c r="F9462" i="3" a="1"/>
  <c r="F9462" i="3" s="1"/>
  <c r="J9461" i="3"/>
  <c r="H9461" i="3" a="1"/>
  <c r="H9461" i="3" s="1"/>
  <c r="I9461" i="3"/>
  <c r="G9461" i="3" a="1"/>
  <c r="G9461" i="3"/>
  <c r="F9461" i="3" a="1"/>
  <c r="F9461" i="3" s="1"/>
  <c r="J9460" i="3"/>
  <c r="H9460" i="3" a="1"/>
  <c r="H9460" i="3"/>
  <c r="I9460" i="3"/>
  <c r="G9460" i="3" a="1"/>
  <c r="G9460" i="3" s="1"/>
  <c r="F9460" i="3" a="1"/>
  <c r="F9460" i="3" s="1"/>
  <c r="J9459" i="3"/>
  <c r="H9459" i="3" a="1"/>
  <c r="H9459" i="3" s="1"/>
  <c r="I9459" i="3"/>
  <c r="G9459" i="3" a="1"/>
  <c r="G9459" i="3"/>
  <c r="F9459" i="3" a="1"/>
  <c r="F9459" i="3" s="1"/>
  <c r="J9458" i="3"/>
  <c r="H9458" i="3" a="1"/>
  <c r="H9458" i="3"/>
  <c r="I9458" i="3"/>
  <c r="G9458" i="3" a="1"/>
  <c r="G9458" i="3" s="1"/>
  <c r="F9458" i="3" a="1"/>
  <c r="F9458" i="3" s="1"/>
  <c r="J9457" i="3"/>
  <c r="H9457" i="3" a="1"/>
  <c r="H9457" i="3" s="1"/>
  <c r="I9457" i="3"/>
  <c r="G9457" i="3" a="1"/>
  <c r="G9457" i="3"/>
  <c r="F9457" i="3" a="1"/>
  <c r="F9457" i="3" s="1"/>
  <c r="J9456" i="3"/>
  <c r="H9456" i="3" a="1"/>
  <c r="H9456" i="3"/>
  <c r="I9456" i="3"/>
  <c r="G9456" i="3" a="1"/>
  <c r="G9456" i="3" s="1"/>
  <c r="F9456" i="3" a="1"/>
  <c r="F9456" i="3" s="1"/>
  <c r="J9455" i="3"/>
  <c r="H9455" i="3" a="1"/>
  <c r="H9455" i="3" s="1"/>
  <c r="I9455" i="3"/>
  <c r="G9455" i="3" a="1"/>
  <c r="G9455" i="3"/>
  <c r="F9455" i="3" a="1"/>
  <c r="F9455" i="3" s="1"/>
  <c r="J9454" i="3"/>
  <c r="H9454" i="3" a="1"/>
  <c r="H9454" i="3"/>
  <c r="I9454" i="3"/>
  <c r="G9454" i="3" a="1"/>
  <c r="G9454" i="3" s="1"/>
  <c r="F9454" i="3" a="1"/>
  <c r="F9454" i="3" s="1"/>
  <c r="J9453" i="3"/>
  <c r="H9453" i="3" a="1"/>
  <c r="H9453" i="3" s="1"/>
  <c r="I9453" i="3"/>
  <c r="G9453" i="3" a="1"/>
  <c r="G9453" i="3"/>
  <c r="F9453" i="3" a="1"/>
  <c r="F9453" i="3" s="1"/>
  <c r="J9452" i="3"/>
  <c r="H9452" i="3" a="1"/>
  <c r="H9452" i="3"/>
  <c r="I9452" i="3"/>
  <c r="G9452" i="3" a="1"/>
  <c r="G9452" i="3" s="1"/>
  <c r="F9452" i="3" a="1"/>
  <c r="F9452" i="3" s="1"/>
  <c r="J9451" i="3"/>
  <c r="H9451" i="3" a="1"/>
  <c r="H9451" i="3" s="1"/>
  <c r="I9451" i="3"/>
  <c r="G9451" i="3" a="1"/>
  <c r="G9451" i="3"/>
  <c r="F9451" i="3" a="1"/>
  <c r="F9451" i="3" s="1"/>
  <c r="J9450" i="3"/>
  <c r="H9450" i="3" a="1"/>
  <c r="H9450" i="3"/>
  <c r="I9450" i="3"/>
  <c r="G9450" i="3" a="1"/>
  <c r="G9450" i="3" s="1"/>
  <c r="F9450" i="3" a="1"/>
  <c r="F9450" i="3" s="1"/>
  <c r="J9449" i="3"/>
  <c r="H9449" i="3" a="1"/>
  <c r="H9449" i="3" s="1"/>
  <c r="I9449" i="3"/>
  <c r="G9449" i="3" a="1"/>
  <c r="G9449" i="3"/>
  <c r="F9449" i="3" a="1"/>
  <c r="F9449" i="3" s="1"/>
  <c r="J9448" i="3"/>
  <c r="H9448" i="3" a="1"/>
  <c r="H9448" i="3"/>
  <c r="I9448" i="3"/>
  <c r="G9448" i="3" a="1"/>
  <c r="G9448" i="3" s="1"/>
  <c r="F9448" i="3" a="1"/>
  <c r="F9448" i="3" s="1"/>
  <c r="J9447" i="3"/>
  <c r="H9447" i="3" a="1"/>
  <c r="H9447" i="3" s="1"/>
  <c r="I9447" i="3"/>
  <c r="G9447" i="3" a="1"/>
  <c r="G9447" i="3"/>
  <c r="F9447" i="3" a="1"/>
  <c r="F9447" i="3" s="1"/>
  <c r="J9446" i="3"/>
  <c r="H9446" i="3" a="1"/>
  <c r="H9446" i="3"/>
  <c r="I9446" i="3"/>
  <c r="G9446" i="3" a="1"/>
  <c r="G9446" i="3" s="1"/>
  <c r="F9446" i="3" a="1"/>
  <c r="F9446" i="3" s="1"/>
  <c r="J9445" i="3"/>
  <c r="H9445" i="3" a="1"/>
  <c r="H9445" i="3" s="1"/>
  <c r="I9445" i="3"/>
  <c r="G9445" i="3" a="1"/>
  <c r="G9445" i="3"/>
  <c r="F9445" i="3" a="1"/>
  <c r="F9445" i="3" s="1"/>
  <c r="J9444" i="3"/>
  <c r="H9444" i="3" a="1"/>
  <c r="H9444" i="3"/>
  <c r="I9444" i="3"/>
  <c r="G9444" i="3" a="1"/>
  <c r="G9444" i="3" s="1"/>
  <c r="F9444" i="3" a="1"/>
  <c r="F9444" i="3" s="1"/>
  <c r="J9443" i="3"/>
  <c r="H9443" i="3" a="1"/>
  <c r="H9443" i="3" s="1"/>
  <c r="I9443" i="3"/>
  <c r="G9443" i="3" a="1"/>
  <c r="G9443" i="3"/>
  <c r="F9443" i="3" a="1"/>
  <c r="F9443" i="3" s="1"/>
  <c r="J9442" i="3"/>
  <c r="H9442" i="3" a="1"/>
  <c r="H9442" i="3"/>
  <c r="I9442" i="3"/>
  <c r="G9442" i="3" a="1"/>
  <c r="G9442" i="3" s="1"/>
  <c r="F9442" i="3" a="1"/>
  <c r="F9442" i="3" s="1"/>
  <c r="J9441" i="3"/>
  <c r="H9441" i="3" a="1"/>
  <c r="H9441" i="3" s="1"/>
  <c r="I9441" i="3"/>
  <c r="G9441" i="3" a="1"/>
  <c r="G9441" i="3"/>
  <c r="F9441" i="3" a="1"/>
  <c r="F9441" i="3" s="1"/>
  <c r="J9440" i="3"/>
  <c r="H9440" i="3" a="1"/>
  <c r="H9440" i="3"/>
  <c r="I9440" i="3"/>
  <c r="G9440" i="3" a="1"/>
  <c r="G9440" i="3" s="1"/>
  <c r="F9440" i="3" a="1"/>
  <c r="F9440" i="3" s="1"/>
  <c r="J9439" i="3"/>
  <c r="H9439" i="3" a="1"/>
  <c r="H9439" i="3" s="1"/>
  <c r="I9439" i="3"/>
  <c r="G9439" i="3" a="1"/>
  <c r="G9439" i="3"/>
  <c r="F9439" i="3" a="1"/>
  <c r="F9439" i="3" s="1"/>
  <c r="J9438" i="3"/>
  <c r="H9438" i="3" a="1"/>
  <c r="H9438" i="3"/>
  <c r="I9438" i="3"/>
  <c r="G9438" i="3" a="1"/>
  <c r="G9438" i="3" s="1"/>
  <c r="F9438" i="3" a="1"/>
  <c r="F9438" i="3" s="1"/>
  <c r="J9437" i="3"/>
  <c r="H9437" i="3" a="1"/>
  <c r="H9437" i="3" s="1"/>
  <c r="I9437" i="3"/>
  <c r="G9437" i="3" a="1"/>
  <c r="G9437" i="3"/>
  <c r="F9437" i="3" a="1"/>
  <c r="F9437" i="3" s="1"/>
  <c r="J9436" i="3"/>
  <c r="H9436" i="3" a="1"/>
  <c r="H9436" i="3"/>
  <c r="I9436" i="3"/>
  <c r="G9436" i="3" a="1"/>
  <c r="G9436" i="3" s="1"/>
  <c r="F9436" i="3" a="1"/>
  <c r="F9436" i="3" s="1"/>
  <c r="J9435" i="3"/>
  <c r="H9435" i="3" a="1"/>
  <c r="H9435" i="3" s="1"/>
  <c r="I9435" i="3"/>
  <c r="G9435" i="3" a="1"/>
  <c r="G9435" i="3"/>
  <c r="F9435" i="3" a="1"/>
  <c r="F9435" i="3" s="1"/>
  <c r="J9434" i="3"/>
  <c r="H9434" i="3" a="1"/>
  <c r="H9434" i="3"/>
  <c r="I9434" i="3"/>
  <c r="G9434" i="3" a="1"/>
  <c r="G9434" i="3" s="1"/>
  <c r="F9434" i="3" a="1"/>
  <c r="F9434" i="3" s="1"/>
  <c r="J9433" i="3"/>
  <c r="H9433" i="3" a="1"/>
  <c r="H9433" i="3" s="1"/>
  <c r="I9433" i="3"/>
  <c r="G9433" i="3" a="1"/>
  <c r="G9433" i="3"/>
  <c r="F9433" i="3" a="1"/>
  <c r="F9433" i="3" s="1"/>
  <c r="J9432" i="3"/>
  <c r="H9432" i="3" a="1"/>
  <c r="H9432" i="3"/>
  <c r="I9432" i="3"/>
  <c r="G9432" i="3" a="1"/>
  <c r="G9432" i="3" s="1"/>
  <c r="F9432" i="3" a="1"/>
  <c r="F9432" i="3" s="1"/>
  <c r="J9431" i="3"/>
  <c r="H9431" i="3" a="1"/>
  <c r="H9431" i="3" s="1"/>
  <c r="I9431" i="3"/>
  <c r="G9431" i="3" a="1"/>
  <c r="G9431" i="3"/>
  <c r="F9431" i="3" a="1"/>
  <c r="F9431" i="3"/>
  <c r="J9430" i="3"/>
  <c r="H9430" i="3" a="1"/>
  <c r="H9430" i="3" s="1"/>
  <c r="I9430" i="3"/>
  <c r="G9430" i="3" a="1"/>
  <c r="G9430" i="3"/>
  <c r="F9430" i="3" a="1"/>
  <c r="F9430" i="3"/>
  <c r="J9429" i="3"/>
  <c r="H9429" i="3" a="1"/>
  <c r="H9429" i="3" s="1"/>
  <c r="I9429" i="3"/>
  <c r="G9429" i="3" a="1"/>
  <c r="G9429" i="3"/>
  <c r="F9429" i="3" a="1"/>
  <c r="F9429" i="3"/>
  <c r="J9428" i="3"/>
  <c r="H9428" i="3" a="1"/>
  <c r="H9428" i="3" s="1"/>
  <c r="I9428" i="3"/>
  <c r="G9428" i="3" a="1"/>
  <c r="G9428" i="3"/>
  <c r="F9428" i="3" a="1"/>
  <c r="F9428" i="3"/>
  <c r="J9427" i="3"/>
  <c r="H9427" i="3" a="1"/>
  <c r="H9427" i="3" s="1"/>
  <c r="I9427" i="3"/>
  <c r="G9427" i="3" a="1"/>
  <c r="G9427" i="3"/>
  <c r="F9427" i="3" a="1"/>
  <c r="F9427" i="3"/>
  <c r="J9426" i="3"/>
  <c r="H9426" i="3" a="1"/>
  <c r="H9426" i="3" s="1"/>
  <c r="I9426" i="3"/>
  <c r="G9426" i="3" a="1"/>
  <c r="G9426" i="3"/>
  <c r="F9426" i="3" a="1"/>
  <c r="F9426" i="3"/>
  <c r="J9425" i="3"/>
  <c r="H9425" i="3" a="1"/>
  <c r="H9425" i="3" s="1"/>
  <c r="I9425" i="3"/>
  <c r="G9425" i="3" a="1"/>
  <c r="G9425" i="3"/>
  <c r="F9425" i="3" a="1"/>
  <c r="F9425" i="3"/>
  <c r="J9424" i="3"/>
  <c r="H9424" i="3" a="1"/>
  <c r="H9424" i="3" s="1"/>
  <c r="I9424" i="3"/>
  <c r="G9424" i="3" a="1"/>
  <c r="G9424" i="3" s="1"/>
  <c r="F9424" i="3" a="1"/>
  <c r="F9424" i="3"/>
  <c r="J9423" i="3"/>
  <c r="H9423" i="3" a="1"/>
  <c r="H9423" i="3" s="1"/>
  <c r="I9423" i="3"/>
  <c r="G9423" i="3" a="1"/>
  <c r="G9423" i="3" s="1"/>
  <c r="F9423" i="3" a="1"/>
  <c r="F9423" i="3"/>
  <c r="J9422" i="3"/>
  <c r="H9422" i="3" a="1"/>
  <c r="H9422" i="3" s="1"/>
  <c r="I9422" i="3"/>
  <c r="G9422" i="3" a="1"/>
  <c r="G9422" i="3" s="1"/>
  <c r="F9422" i="3" a="1"/>
  <c r="F9422" i="3"/>
  <c r="J9421" i="3"/>
  <c r="H9421" i="3" a="1"/>
  <c r="H9421" i="3" s="1"/>
  <c r="I9421" i="3"/>
  <c r="G9421" i="3" a="1"/>
  <c r="G9421" i="3" s="1"/>
  <c r="F9421" i="3" a="1"/>
  <c r="F9421" i="3"/>
  <c r="J9420" i="3"/>
  <c r="H9420" i="3" a="1"/>
  <c r="H9420" i="3" s="1"/>
  <c r="I9420" i="3"/>
  <c r="G9420" i="3" a="1"/>
  <c r="G9420" i="3" s="1"/>
  <c r="F9420" i="3" a="1"/>
  <c r="F9420" i="3"/>
  <c r="J9419" i="3"/>
  <c r="H9419" i="3" a="1"/>
  <c r="H9419" i="3" s="1"/>
  <c r="I9419" i="3"/>
  <c r="G9419" i="3" a="1"/>
  <c r="G9419" i="3" s="1"/>
  <c r="F9419" i="3" a="1"/>
  <c r="F9419" i="3"/>
  <c r="J9418" i="3"/>
  <c r="H9418" i="3" a="1"/>
  <c r="H9418" i="3" s="1"/>
  <c r="I9418" i="3"/>
  <c r="G9418" i="3" a="1"/>
  <c r="G9418" i="3" s="1"/>
  <c r="F9418" i="3" a="1"/>
  <c r="F9418" i="3"/>
  <c r="J9417" i="3"/>
  <c r="H9417" i="3" a="1"/>
  <c r="H9417" i="3" s="1"/>
  <c r="I9417" i="3"/>
  <c r="G9417" i="3" a="1"/>
  <c r="G9417" i="3" s="1"/>
  <c r="F9417" i="3" a="1"/>
  <c r="F9417" i="3"/>
  <c r="J9416" i="3"/>
  <c r="H9416" i="3" a="1"/>
  <c r="H9416" i="3" s="1"/>
  <c r="I9416" i="3"/>
  <c r="G9416" i="3" a="1"/>
  <c r="G9416" i="3" s="1"/>
  <c r="F9416" i="3" a="1"/>
  <c r="F9416" i="3"/>
  <c r="J9415" i="3"/>
  <c r="H9415" i="3" a="1"/>
  <c r="H9415" i="3" s="1"/>
  <c r="I9415" i="3"/>
  <c r="G9415" i="3" a="1"/>
  <c r="G9415" i="3" s="1"/>
  <c r="F9415" i="3" a="1"/>
  <c r="F9415" i="3"/>
  <c r="J9414" i="3"/>
  <c r="H9414" i="3" a="1"/>
  <c r="H9414" i="3" s="1"/>
  <c r="I9414" i="3"/>
  <c r="G9414" i="3" a="1"/>
  <c r="G9414" i="3" s="1"/>
  <c r="F9414" i="3" a="1"/>
  <c r="F9414" i="3"/>
  <c r="J9413" i="3"/>
  <c r="H9413" i="3" a="1"/>
  <c r="H9413" i="3" s="1"/>
  <c r="I9413" i="3"/>
  <c r="G9413" i="3" a="1"/>
  <c r="G9413" i="3" s="1"/>
  <c r="F9413" i="3" a="1"/>
  <c r="F9413" i="3"/>
  <c r="J9412" i="3"/>
  <c r="H9412" i="3" a="1"/>
  <c r="H9412" i="3" s="1"/>
  <c r="I9412" i="3"/>
  <c r="G9412" i="3" a="1"/>
  <c r="G9412" i="3" s="1"/>
  <c r="F9412" i="3" a="1"/>
  <c r="F9412" i="3"/>
  <c r="J9411" i="3"/>
  <c r="H9411" i="3" a="1"/>
  <c r="H9411" i="3" s="1"/>
  <c r="I9411" i="3"/>
  <c r="G9411" i="3" a="1"/>
  <c r="G9411" i="3" s="1"/>
  <c r="F9411" i="3" a="1"/>
  <c r="F9411" i="3"/>
  <c r="J9410" i="3"/>
  <c r="H9410" i="3" a="1"/>
  <c r="H9410" i="3" s="1"/>
  <c r="I9410" i="3"/>
  <c r="G9410" i="3" a="1"/>
  <c r="G9410" i="3" s="1"/>
  <c r="F9410" i="3" a="1"/>
  <c r="F9410" i="3"/>
  <c r="J9409" i="3"/>
  <c r="H9409" i="3" a="1"/>
  <c r="H9409" i="3" s="1"/>
  <c r="I9409" i="3"/>
  <c r="G9409" i="3" a="1"/>
  <c r="G9409" i="3" s="1"/>
  <c r="F9409" i="3" a="1"/>
  <c r="F9409" i="3"/>
  <c r="J9408" i="3"/>
  <c r="H9408" i="3" a="1"/>
  <c r="H9408" i="3" s="1"/>
  <c r="I9408" i="3"/>
  <c r="G9408" i="3" a="1"/>
  <c r="G9408" i="3" s="1"/>
  <c r="F9408" i="3" a="1"/>
  <c r="F9408" i="3"/>
  <c r="J9407" i="3"/>
  <c r="H9407" i="3" a="1"/>
  <c r="H9407" i="3" s="1"/>
  <c r="I9407" i="3"/>
  <c r="G9407" i="3" a="1"/>
  <c r="G9407" i="3" s="1"/>
  <c r="F9407" i="3" a="1"/>
  <c r="F9407" i="3"/>
  <c r="J9406" i="3"/>
  <c r="H9406" i="3" a="1"/>
  <c r="H9406" i="3" s="1"/>
  <c r="I9406" i="3"/>
  <c r="G9406" i="3" a="1"/>
  <c r="G9406" i="3" s="1"/>
  <c r="F9406" i="3" a="1"/>
  <c r="F9406" i="3"/>
  <c r="J9405" i="3"/>
  <c r="H9405" i="3" a="1"/>
  <c r="H9405" i="3" s="1"/>
  <c r="I9405" i="3"/>
  <c r="G9405" i="3" a="1"/>
  <c r="G9405" i="3" s="1"/>
  <c r="F9405" i="3" a="1"/>
  <c r="F9405" i="3"/>
  <c r="J9404" i="3"/>
  <c r="H9404" i="3" a="1"/>
  <c r="H9404" i="3" s="1"/>
  <c r="I9404" i="3"/>
  <c r="G9404" i="3" a="1"/>
  <c r="G9404" i="3" s="1"/>
  <c r="F9404" i="3" a="1"/>
  <c r="F9404" i="3"/>
  <c r="J9403" i="3"/>
  <c r="H9403" i="3" a="1"/>
  <c r="H9403" i="3" s="1"/>
  <c r="I9403" i="3"/>
  <c r="G9403" i="3" a="1"/>
  <c r="G9403" i="3" s="1"/>
  <c r="F9403" i="3" a="1"/>
  <c r="F9403" i="3"/>
  <c r="J9402" i="3"/>
  <c r="H9402" i="3" a="1"/>
  <c r="H9402" i="3" s="1"/>
  <c r="I9402" i="3"/>
  <c r="G9402" i="3" a="1"/>
  <c r="G9402" i="3" s="1"/>
  <c r="F9402" i="3" a="1"/>
  <c r="F9402" i="3"/>
  <c r="J9401" i="3"/>
  <c r="H9401" i="3" a="1"/>
  <c r="H9401" i="3" s="1"/>
  <c r="I9401" i="3"/>
  <c r="G9401" i="3" a="1"/>
  <c r="G9401" i="3" s="1"/>
  <c r="F9401" i="3" a="1"/>
  <c r="F9401" i="3"/>
  <c r="J9400" i="3"/>
  <c r="H9400" i="3" a="1"/>
  <c r="H9400" i="3" s="1"/>
  <c r="I9400" i="3"/>
  <c r="G9400" i="3" a="1"/>
  <c r="G9400" i="3" s="1"/>
  <c r="F9400" i="3" a="1"/>
  <c r="F9400" i="3"/>
  <c r="J9399" i="3"/>
  <c r="H9399" i="3" a="1"/>
  <c r="H9399" i="3" s="1"/>
  <c r="I9399" i="3"/>
  <c r="G9399" i="3" a="1"/>
  <c r="G9399" i="3" s="1"/>
  <c r="F9399" i="3" a="1"/>
  <c r="F9399" i="3"/>
  <c r="J9398" i="3"/>
  <c r="H9398" i="3" a="1"/>
  <c r="H9398" i="3" s="1"/>
  <c r="I9398" i="3"/>
  <c r="G9398" i="3" a="1"/>
  <c r="G9398" i="3" s="1"/>
  <c r="F9398" i="3" a="1"/>
  <c r="F9398" i="3"/>
  <c r="J9397" i="3"/>
  <c r="H9397" i="3" a="1"/>
  <c r="H9397" i="3" s="1"/>
  <c r="I9397" i="3"/>
  <c r="G9397" i="3" a="1"/>
  <c r="G9397" i="3" s="1"/>
  <c r="F9397" i="3" a="1"/>
  <c r="F9397" i="3"/>
  <c r="J9396" i="3"/>
  <c r="H9396" i="3" a="1"/>
  <c r="H9396" i="3" s="1"/>
  <c r="I9396" i="3"/>
  <c r="G9396" i="3" a="1"/>
  <c r="G9396" i="3" s="1"/>
  <c r="F9396" i="3" a="1"/>
  <c r="F9396" i="3"/>
  <c r="J9395" i="3"/>
  <c r="H9395" i="3" a="1"/>
  <c r="H9395" i="3" s="1"/>
  <c r="I9395" i="3"/>
  <c r="G9395" i="3" a="1"/>
  <c r="G9395" i="3" s="1"/>
  <c r="F9395" i="3" a="1"/>
  <c r="F9395" i="3"/>
  <c r="J9394" i="3"/>
  <c r="H9394" i="3" a="1"/>
  <c r="H9394" i="3" s="1"/>
  <c r="I9394" i="3"/>
  <c r="G9394" i="3" a="1"/>
  <c r="G9394" i="3" s="1"/>
  <c r="F9394" i="3" a="1"/>
  <c r="F9394" i="3"/>
  <c r="J9393" i="3"/>
  <c r="H9393" i="3" a="1"/>
  <c r="H9393" i="3" s="1"/>
  <c r="I9393" i="3"/>
  <c r="G9393" i="3" a="1"/>
  <c r="G9393" i="3" s="1"/>
  <c r="F9393" i="3" a="1"/>
  <c r="F9393" i="3"/>
  <c r="J9392" i="3"/>
  <c r="H9392" i="3" a="1"/>
  <c r="H9392" i="3" s="1"/>
  <c r="I9392" i="3"/>
  <c r="G9392" i="3" a="1"/>
  <c r="G9392" i="3" s="1"/>
  <c r="F9392" i="3" a="1"/>
  <c r="F9392" i="3"/>
  <c r="J9391" i="3"/>
  <c r="H9391" i="3" a="1"/>
  <c r="H9391" i="3" s="1"/>
  <c r="I9391" i="3"/>
  <c r="G9391" i="3" a="1"/>
  <c r="G9391" i="3" s="1"/>
  <c r="F9391" i="3" a="1"/>
  <c r="F9391" i="3"/>
  <c r="J9390" i="3"/>
  <c r="H9390" i="3" a="1"/>
  <c r="H9390" i="3" s="1"/>
  <c r="I9390" i="3"/>
  <c r="G9390" i="3" a="1"/>
  <c r="G9390" i="3" s="1"/>
  <c r="F9390" i="3" a="1"/>
  <c r="F9390" i="3"/>
  <c r="J9389" i="3"/>
  <c r="H9389" i="3" a="1"/>
  <c r="H9389" i="3" s="1"/>
  <c r="I9389" i="3"/>
  <c r="G9389" i="3" a="1"/>
  <c r="G9389" i="3" s="1"/>
  <c r="F9389" i="3" a="1"/>
  <c r="F9389" i="3"/>
  <c r="J9388" i="3"/>
  <c r="H9388" i="3" a="1"/>
  <c r="H9388" i="3" s="1"/>
  <c r="I9388" i="3"/>
  <c r="G9388" i="3" a="1"/>
  <c r="G9388" i="3" s="1"/>
  <c r="F9388" i="3" a="1"/>
  <c r="F9388" i="3"/>
  <c r="J9387" i="3"/>
  <c r="H9387" i="3" a="1"/>
  <c r="H9387" i="3" s="1"/>
  <c r="I9387" i="3"/>
  <c r="G9387" i="3" a="1"/>
  <c r="G9387" i="3" s="1"/>
  <c r="F9387" i="3" a="1"/>
  <c r="F9387" i="3"/>
  <c r="J9386" i="3"/>
  <c r="H9386" i="3" a="1"/>
  <c r="H9386" i="3" s="1"/>
  <c r="I9386" i="3"/>
  <c r="G9386" i="3" a="1"/>
  <c r="G9386" i="3" s="1"/>
  <c r="F9386" i="3" a="1"/>
  <c r="F9386" i="3"/>
  <c r="J9385" i="3"/>
  <c r="H9385" i="3" a="1"/>
  <c r="H9385" i="3" s="1"/>
  <c r="I9385" i="3"/>
  <c r="G9385" i="3" a="1"/>
  <c r="G9385" i="3" s="1"/>
  <c r="F9385" i="3" a="1"/>
  <c r="F9385" i="3"/>
  <c r="J9384" i="3"/>
  <c r="H9384" i="3" a="1"/>
  <c r="H9384" i="3" s="1"/>
  <c r="I9384" i="3"/>
  <c r="G9384" i="3" a="1"/>
  <c r="G9384" i="3" s="1"/>
  <c r="F9384" i="3" a="1"/>
  <c r="F9384" i="3"/>
  <c r="J9383" i="3"/>
  <c r="H9383" i="3" a="1"/>
  <c r="H9383" i="3" s="1"/>
  <c r="I9383" i="3"/>
  <c r="G9383" i="3" a="1"/>
  <c r="G9383" i="3" s="1"/>
  <c r="F9383" i="3" a="1"/>
  <c r="F9383" i="3"/>
  <c r="J9382" i="3"/>
  <c r="H9382" i="3" a="1"/>
  <c r="H9382" i="3" s="1"/>
  <c r="I9382" i="3"/>
  <c r="G9382" i="3" a="1"/>
  <c r="G9382" i="3" s="1"/>
  <c r="F9382" i="3" a="1"/>
  <c r="F9382" i="3"/>
  <c r="J9381" i="3"/>
  <c r="H9381" i="3" a="1"/>
  <c r="H9381" i="3" s="1"/>
  <c r="I9381" i="3"/>
  <c r="G9381" i="3" a="1"/>
  <c r="G9381" i="3" s="1"/>
  <c r="F9381" i="3" a="1"/>
  <c r="F9381" i="3"/>
  <c r="J9380" i="3"/>
  <c r="H9380" i="3" a="1"/>
  <c r="H9380" i="3" s="1"/>
  <c r="I9380" i="3"/>
  <c r="G9380" i="3" a="1"/>
  <c r="G9380" i="3" s="1"/>
  <c r="F9380" i="3" a="1"/>
  <c r="F9380" i="3"/>
  <c r="J9379" i="3"/>
  <c r="H9379" i="3" a="1"/>
  <c r="H9379" i="3" s="1"/>
  <c r="I9379" i="3"/>
  <c r="G9379" i="3" a="1"/>
  <c r="G9379" i="3" s="1"/>
  <c r="F9379" i="3" a="1"/>
  <c r="F9379" i="3"/>
  <c r="J9378" i="3"/>
  <c r="H9378" i="3" a="1"/>
  <c r="H9378" i="3" s="1"/>
  <c r="I9378" i="3"/>
  <c r="G9378" i="3" a="1"/>
  <c r="G9378" i="3" s="1"/>
  <c r="F9378" i="3" a="1"/>
  <c r="F9378" i="3"/>
  <c r="J9377" i="3"/>
  <c r="H9377" i="3" a="1"/>
  <c r="H9377" i="3"/>
  <c r="I9377" i="3"/>
  <c r="G9377" i="3" a="1"/>
  <c r="G9377" i="3" s="1"/>
  <c r="F9377" i="3" a="1"/>
  <c r="F9377" i="3"/>
  <c r="J9376" i="3"/>
  <c r="H9376" i="3" a="1"/>
  <c r="H9376" i="3"/>
  <c r="I9376" i="3"/>
  <c r="G9376" i="3" a="1"/>
  <c r="G9376" i="3" s="1"/>
  <c r="F9376" i="3" a="1"/>
  <c r="F9376" i="3"/>
  <c r="J9375" i="3"/>
  <c r="H9375" i="3" a="1"/>
  <c r="H9375" i="3"/>
  <c r="I9375" i="3"/>
  <c r="G9375" i="3" a="1"/>
  <c r="G9375" i="3" s="1"/>
  <c r="F9375" i="3" a="1"/>
  <c r="F9375" i="3"/>
  <c r="J9374" i="3"/>
  <c r="H9374" i="3" a="1"/>
  <c r="H9374" i="3"/>
  <c r="I9374" i="3"/>
  <c r="G9374" i="3" a="1"/>
  <c r="G9374" i="3" s="1"/>
  <c r="F9374" i="3" a="1"/>
  <c r="F9374" i="3"/>
  <c r="J9373" i="3"/>
  <c r="H9373" i="3" a="1"/>
  <c r="H9373" i="3"/>
  <c r="I9373" i="3"/>
  <c r="G9373" i="3" a="1"/>
  <c r="G9373" i="3" s="1"/>
  <c r="F9373" i="3" a="1"/>
  <c r="F9373" i="3"/>
  <c r="J9372" i="3"/>
  <c r="H9372" i="3" a="1"/>
  <c r="H9372" i="3"/>
  <c r="I9372" i="3"/>
  <c r="G9372" i="3" a="1"/>
  <c r="G9372" i="3" s="1"/>
  <c r="F9372" i="3" a="1"/>
  <c r="F9372" i="3"/>
  <c r="J9371" i="3"/>
  <c r="H9371" i="3" a="1"/>
  <c r="H9371" i="3" s="1"/>
  <c r="I9371" i="3"/>
  <c r="G9371" i="3" a="1"/>
  <c r="G9371" i="3" s="1"/>
  <c r="F9371" i="3" a="1"/>
  <c r="F9371" i="3"/>
  <c r="J9370" i="3"/>
  <c r="H9370" i="3" a="1"/>
  <c r="H9370" i="3"/>
  <c r="I9370" i="3"/>
  <c r="G9370" i="3" a="1"/>
  <c r="G9370" i="3" s="1"/>
  <c r="F9370" i="3" a="1"/>
  <c r="F9370" i="3"/>
  <c r="J9369" i="3"/>
  <c r="H9369" i="3" a="1"/>
  <c r="H9369" i="3" s="1"/>
  <c r="I9369" i="3"/>
  <c r="G9369" i="3" a="1"/>
  <c r="G9369" i="3" s="1"/>
  <c r="F9369" i="3" a="1"/>
  <c r="F9369" i="3"/>
  <c r="J9368" i="3"/>
  <c r="H9368" i="3" a="1"/>
  <c r="H9368" i="3" s="1"/>
  <c r="I9368" i="3"/>
  <c r="G9368" i="3" a="1"/>
  <c r="G9368" i="3" s="1"/>
  <c r="F9368" i="3" a="1"/>
  <c r="F9368" i="3"/>
  <c r="J9367" i="3"/>
  <c r="H9367" i="3" a="1"/>
  <c r="H9367" i="3"/>
  <c r="I9367" i="3"/>
  <c r="G9367" i="3" a="1"/>
  <c r="G9367" i="3" s="1"/>
  <c r="F9367" i="3" a="1"/>
  <c r="F9367" i="3"/>
  <c r="J9366" i="3"/>
  <c r="H9366" i="3" a="1"/>
  <c r="H9366" i="3" s="1"/>
  <c r="I9366" i="3"/>
  <c r="G9366" i="3" a="1"/>
  <c r="G9366" i="3" s="1"/>
  <c r="F9366" i="3" a="1"/>
  <c r="F9366" i="3"/>
  <c r="J9365" i="3"/>
  <c r="H9365" i="3" a="1"/>
  <c r="H9365" i="3"/>
  <c r="I9365" i="3"/>
  <c r="G9365" i="3" a="1"/>
  <c r="G9365" i="3" s="1"/>
  <c r="F9365" i="3" a="1"/>
  <c r="F9365" i="3"/>
  <c r="J9364" i="3"/>
  <c r="H9364" i="3" a="1"/>
  <c r="H9364" i="3" s="1"/>
  <c r="I9364" i="3"/>
  <c r="G9364" i="3" a="1"/>
  <c r="G9364" i="3" s="1"/>
  <c r="F9364" i="3" a="1"/>
  <c r="F9364" i="3"/>
  <c r="J9363" i="3"/>
  <c r="H9363" i="3" a="1"/>
  <c r="H9363" i="3" s="1"/>
  <c r="I9363" i="3"/>
  <c r="G9363" i="3" a="1"/>
  <c r="G9363" i="3" s="1"/>
  <c r="F9363" i="3" a="1"/>
  <c r="F9363" i="3"/>
  <c r="J9362" i="3"/>
  <c r="H9362" i="3" a="1"/>
  <c r="H9362" i="3" s="1"/>
  <c r="I9362" i="3"/>
  <c r="G9362" i="3" a="1"/>
  <c r="G9362" i="3" s="1"/>
  <c r="F9362" i="3" a="1"/>
  <c r="F9362" i="3"/>
  <c r="J9361" i="3"/>
  <c r="H9361" i="3" a="1"/>
  <c r="H9361" i="3" s="1"/>
  <c r="I9361" i="3"/>
  <c r="G9361" i="3" a="1"/>
  <c r="G9361" i="3" s="1"/>
  <c r="F9361" i="3" a="1"/>
  <c r="F9361" i="3"/>
  <c r="J9360" i="3"/>
  <c r="H9360" i="3" a="1"/>
  <c r="H9360" i="3"/>
  <c r="I9360" i="3"/>
  <c r="G9360" i="3" a="1"/>
  <c r="G9360" i="3" s="1"/>
  <c r="F9360" i="3" a="1"/>
  <c r="F9360" i="3"/>
  <c r="J9359" i="3"/>
  <c r="H9359" i="3" a="1"/>
  <c r="H9359" i="3"/>
  <c r="I9359" i="3"/>
  <c r="G9359" i="3" a="1"/>
  <c r="G9359" i="3" s="1"/>
  <c r="F9359" i="3" a="1"/>
  <c r="F9359" i="3"/>
  <c r="J9358" i="3"/>
  <c r="H9358" i="3" a="1"/>
  <c r="H9358" i="3"/>
  <c r="I9358" i="3"/>
  <c r="G9358" i="3" a="1"/>
  <c r="G9358" i="3" s="1"/>
  <c r="F9358" i="3" a="1"/>
  <c r="F9358" i="3"/>
  <c r="J9357" i="3"/>
  <c r="H9357" i="3" a="1"/>
  <c r="H9357" i="3"/>
  <c r="I9357" i="3"/>
  <c r="G9357" i="3" a="1"/>
  <c r="G9357" i="3" s="1"/>
  <c r="F9357" i="3" a="1"/>
  <c r="F9357" i="3"/>
  <c r="J9356" i="3"/>
  <c r="H9356" i="3" a="1"/>
  <c r="H9356" i="3"/>
  <c r="I9356" i="3"/>
  <c r="G9356" i="3" a="1"/>
  <c r="G9356" i="3" s="1"/>
  <c r="F9356" i="3" a="1"/>
  <c r="F9356" i="3"/>
  <c r="J9355" i="3"/>
  <c r="H9355" i="3" a="1"/>
  <c r="H9355" i="3" s="1"/>
  <c r="I9355" i="3"/>
  <c r="G9355" i="3" a="1"/>
  <c r="G9355" i="3" s="1"/>
  <c r="F9355" i="3" a="1"/>
  <c r="F9355" i="3"/>
  <c r="J9354" i="3"/>
  <c r="H9354" i="3" a="1"/>
  <c r="H9354" i="3"/>
  <c r="I9354" i="3"/>
  <c r="G9354" i="3" a="1"/>
  <c r="G9354" i="3" s="1"/>
  <c r="F9354" i="3" a="1"/>
  <c r="F9354" i="3"/>
  <c r="J9353" i="3"/>
  <c r="H9353" i="3" a="1"/>
  <c r="H9353" i="3" s="1"/>
  <c r="I9353" i="3"/>
  <c r="G9353" i="3" a="1"/>
  <c r="G9353" i="3" s="1"/>
  <c r="F9353" i="3" a="1"/>
  <c r="F9353" i="3"/>
  <c r="J9352" i="3"/>
  <c r="H9352" i="3" a="1"/>
  <c r="H9352" i="3" s="1"/>
  <c r="I9352" i="3"/>
  <c r="G9352" i="3" a="1"/>
  <c r="G9352" i="3" s="1"/>
  <c r="F9352" i="3" a="1"/>
  <c r="F9352" i="3"/>
  <c r="J9351" i="3"/>
  <c r="H9351" i="3" a="1"/>
  <c r="H9351" i="3" s="1"/>
  <c r="I9351" i="3"/>
  <c r="G9351" i="3" a="1"/>
  <c r="G9351" i="3" s="1"/>
  <c r="F9351" i="3" a="1"/>
  <c r="F9351" i="3"/>
  <c r="J9350" i="3"/>
  <c r="H9350" i="3" a="1"/>
  <c r="H9350" i="3" s="1"/>
  <c r="I9350" i="3"/>
  <c r="G9350" i="3" a="1"/>
  <c r="G9350" i="3" s="1"/>
  <c r="F9350" i="3" a="1"/>
  <c r="F9350" i="3"/>
  <c r="J9349" i="3"/>
  <c r="H9349" i="3" a="1"/>
  <c r="H9349" i="3" s="1"/>
  <c r="I9349" i="3"/>
  <c r="G9349" i="3" a="1"/>
  <c r="G9349" i="3" s="1"/>
  <c r="F9349" i="3" a="1"/>
  <c r="F9349" i="3"/>
  <c r="J9348" i="3"/>
  <c r="H9348" i="3" a="1"/>
  <c r="H9348" i="3"/>
  <c r="I9348" i="3"/>
  <c r="G9348" i="3" a="1"/>
  <c r="G9348" i="3" s="1"/>
  <c r="F9348" i="3" a="1"/>
  <c r="F9348" i="3"/>
  <c r="J9347" i="3"/>
  <c r="H9347" i="3" a="1"/>
  <c r="H9347" i="3"/>
  <c r="I9347" i="3"/>
  <c r="G9347" i="3" a="1"/>
  <c r="G9347" i="3" s="1"/>
  <c r="F9347" i="3" a="1"/>
  <c r="F9347" i="3"/>
  <c r="J9346" i="3"/>
  <c r="H9346" i="3" a="1"/>
  <c r="H9346" i="3"/>
  <c r="I9346" i="3"/>
  <c r="G9346" i="3" a="1"/>
  <c r="G9346" i="3" s="1"/>
  <c r="F9346" i="3" a="1"/>
  <c r="F9346" i="3"/>
  <c r="J9345" i="3"/>
  <c r="H9345" i="3" a="1"/>
  <c r="H9345" i="3"/>
  <c r="I9345" i="3"/>
  <c r="G9345" i="3" a="1"/>
  <c r="G9345" i="3" s="1"/>
  <c r="F9345" i="3" a="1"/>
  <c r="F9345" i="3"/>
  <c r="J9344" i="3"/>
  <c r="H9344" i="3" a="1"/>
  <c r="H9344" i="3"/>
  <c r="I9344" i="3"/>
  <c r="G9344" i="3" a="1"/>
  <c r="G9344" i="3" s="1"/>
  <c r="F9344" i="3" a="1"/>
  <c r="F9344" i="3"/>
  <c r="J9343" i="3"/>
  <c r="H9343" i="3" a="1"/>
  <c r="H9343" i="3"/>
  <c r="I9343" i="3"/>
  <c r="G9343" i="3" a="1"/>
  <c r="G9343" i="3" s="1"/>
  <c r="F9343" i="3" a="1"/>
  <c r="F9343" i="3"/>
  <c r="J9342" i="3"/>
  <c r="H9342" i="3" a="1"/>
  <c r="H9342" i="3"/>
  <c r="I9342" i="3"/>
  <c r="G9342" i="3" a="1"/>
  <c r="G9342" i="3" s="1"/>
  <c r="F9342" i="3" a="1"/>
  <c r="F9342" i="3"/>
  <c r="J9341" i="3"/>
  <c r="H9341" i="3" a="1"/>
  <c r="H9341" i="3"/>
  <c r="I9341" i="3"/>
  <c r="G9341" i="3" a="1"/>
  <c r="G9341" i="3" s="1"/>
  <c r="F9341" i="3" a="1"/>
  <c r="F9341" i="3"/>
  <c r="J9340" i="3"/>
  <c r="H9340" i="3" a="1"/>
  <c r="H9340" i="3"/>
  <c r="I9340" i="3"/>
  <c r="G9340" i="3" a="1"/>
  <c r="G9340" i="3" s="1"/>
  <c r="F9340" i="3" a="1"/>
  <c r="F9340" i="3"/>
  <c r="J9339" i="3"/>
  <c r="H9339" i="3" a="1"/>
  <c r="H9339" i="3"/>
  <c r="I9339" i="3"/>
  <c r="G9339" i="3" a="1"/>
  <c r="G9339" i="3" s="1"/>
  <c r="F9339" i="3" a="1"/>
  <c r="F9339" i="3"/>
  <c r="J9338" i="3"/>
  <c r="H9338" i="3" a="1"/>
  <c r="H9338" i="3"/>
  <c r="I9338" i="3"/>
  <c r="G9338" i="3" a="1"/>
  <c r="G9338" i="3" s="1"/>
  <c r="F9338" i="3" a="1"/>
  <c r="F9338" i="3"/>
  <c r="J9337" i="3"/>
  <c r="H9337" i="3" a="1"/>
  <c r="H9337" i="3" s="1"/>
  <c r="I9337" i="3"/>
  <c r="G9337" i="3" a="1"/>
  <c r="G9337" i="3" s="1"/>
  <c r="F9337" i="3" a="1"/>
  <c r="F9337" i="3"/>
  <c r="J9336" i="3"/>
  <c r="H9336" i="3" a="1"/>
  <c r="H9336" i="3" s="1"/>
  <c r="I9336" i="3"/>
  <c r="G9336" i="3" a="1"/>
  <c r="G9336" i="3" s="1"/>
  <c r="F9336" i="3" a="1"/>
  <c r="F9336" i="3"/>
  <c r="J9335" i="3"/>
  <c r="H9335" i="3" a="1"/>
  <c r="H9335" i="3"/>
  <c r="I9335" i="3"/>
  <c r="G9335" i="3" a="1"/>
  <c r="G9335" i="3" s="1"/>
  <c r="F9335" i="3" a="1"/>
  <c r="F9335" i="3"/>
  <c r="J9334" i="3"/>
  <c r="H9334" i="3" a="1"/>
  <c r="H9334" i="3"/>
  <c r="I9334" i="3"/>
  <c r="G9334" i="3" a="1"/>
  <c r="G9334" i="3" s="1"/>
  <c r="F9334" i="3" a="1"/>
  <c r="F9334" i="3"/>
  <c r="J9333" i="3"/>
  <c r="H9333" i="3" a="1"/>
  <c r="H9333" i="3"/>
  <c r="I9333" i="3"/>
  <c r="G9333" i="3" a="1"/>
  <c r="G9333" i="3" s="1"/>
  <c r="F9333" i="3" a="1"/>
  <c r="F9333" i="3"/>
  <c r="J9332" i="3"/>
  <c r="H9332" i="3" a="1"/>
  <c r="H9332" i="3"/>
  <c r="I9332" i="3"/>
  <c r="G9332" i="3" a="1"/>
  <c r="G9332" i="3" s="1"/>
  <c r="F9332" i="3" a="1"/>
  <c r="F9332" i="3"/>
  <c r="J9331" i="3"/>
  <c r="H9331" i="3" a="1"/>
  <c r="H9331" i="3" s="1"/>
  <c r="I9331" i="3"/>
  <c r="G9331" i="3" a="1"/>
  <c r="G9331" i="3" s="1"/>
  <c r="F9331" i="3" a="1"/>
  <c r="F9331" i="3"/>
  <c r="J9330" i="3"/>
  <c r="H9330" i="3" a="1"/>
  <c r="H9330" i="3" s="1"/>
  <c r="I9330" i="3"/>
  <c r="G9330" i="3" a="1"/>
  <c r="G9330" i="3" s="1"/>
  <c r="F9330" i="3" a="1"/>
  <c r="F9330" i="3"/>
  <c r="J9329" i="3"/>
  <c r="H9329" i="3" a="1"/>
  <c r="H9329" i="3" s="1"/>
  <c r="I9329" i="3"/>
  <c r="G9329" i="3" a="1"/>
  <c r="G9329" i="3" s="1"/>
  <c r="F9329" i="3" a="1"/>
  <c r="F9329" i="3"/>
  <c r="J9328" i="3"/>
  <c r="H9328" i="3" a="1"/>
  <c r="H9328" i="3" s="1"/>
  <c r="I9328" i="3"/>
  <c r="G9328" i="3" a="1"/>
  <c r="G9328" i="3" s="1"/>
  <c r="F9328" i="3" a="1"/>
  <c r="F9328" i="3"/>
  <c r="J9327" i="3"/>
  <c r="H9327" i="3" a="1"/>
  <c r="H9327" i="3" s="1"/>
  <c r="I9327" i="3"/>
  <c r="G9327" i="3" a="1"/>
  <c r="G9327" i="3" s="1"/>
  <c r="F9327" i="3" a="1"/>
  <c r="F9327" i="3"/>
  <c r="J9326" i="3"/>
  <c r="H9326" i="3" a="1"/>
  <c r="H9326" i="3" s="1"/>
  <c r="I9326" i="3"/>
  <c r="G9326" i="3" a="1"/>
  <c r="G9326" i="3" s="1"/>
  <c r="F9326" i="3" a="1"/>
  <c r="F9326" i="3"/>
  <c r="J9325" i="3"/>
  <c r="H9325" i="3" a="1"/>
  <c r="H9325" i="3" s="1"/>
  <c r="I9325" i="3"/>
  <c r="G9325" i="3" a="1"/>
  <c r="G9325" i="3" s="1"/>
  <c r="F9325" i="3" a="1"/>
  <c r="F9325" i="3"/>
  <c r="J9324" i="3"/>
  <c r="H9324" i="3" a="1"/>
  <c r="H9324" i="3" s="1"/>
  <c r="I9324" i="3"/>
  <c r="G9324" i="3" a="1"/>
  <c r="G9324" i="3" s="1"/>
  <c r="F9324" i="3" a="1"/>
  <c r="F9324" i="3"/>
  <c r="J9323" i="3"/>
  <c r="H9323" i="3" a="1"/>
  <c r="H9323" i="3" s="1"/>
  <c r="I9323" i="3"/>
  <c r="G9323" i="3" a="1"/>
  <c r="G9323" i="3" s="1"/>
  <c r="F9323" i="3" a="1"/>
  <c r="F9323" i="3"/>
  <c r="J9322" i="3"/>
  <c r="H9322" i="3" a="1"/>
  <c r="H9322" i="3" s="1"/>
  <c r="I9322" i="3"/>
  <c r="G9322" i="3" a="1"/>
  <c r="G9322" i="3" s="1"/>
  <c r="F9322" i="3" a="1"/>
  <c r="F9322" i="3"/>
  <c r="J9321" i="3"/>
  <c r="H9321" i="3" a="1"/>
  <c r="H9321" i="3" s="1"/>
  <c r="I9321" i="3"/>
  <c r="G9321" i="3" a="1"/>
  <c r="G9321" i="3" s="1"/>
  <c r="F9321" i="3" a="1"/>
  <c r="F9321" i="3"/>
  <c r="J9320" i="3"/>
  <c r="H9320" i="3" a="1"/>
  <c r="H9320" i="3" s="1"/>
  <c r="I9320" i="3"/>
  <c r="G9320" i="3" a="1"/>
  <c r="G9320" i="3" s="1"/>
  <c r="F9320" i="3" a="1"/>
  <c r="F9320" i="3"/>
  <c r="J9319" i="3"/>
  <c r="H9319" i="3" a="1"/>
  <c r="H9319" i="3" s="1"/>
  <c r="I9319" i="3"/>
  <c r="G9319" i="3" a="1"/>
  <c r="G9319" i="3" s="1"/>
  <c r="F9319" i="3" a="1"/>
  <c r="F9319" i="3"/>
  <c r="J9318" i="3"/>
  <c r="H9318" i="3" a="1"/>
  <c r="H9318" i="3" s="1"/>
  <c r="I9318" i="3"/>
  <c r="G9318" i="3" a="1"/>
  <c r="G9318" i="3" s="1"/>
  <c r="F9318" i="3" a="1"/>
  <c r="F9318" i="3"/>
  <c r="J9317" i="3"/>
  <c r="H9317" i="3" a="1"/>
  <c r="H9317" i="3" s="1"/>
  <c r="I9317" i="3"/>
  <c r="G9317" i="3" a="1"/>
  <c r="G9317" i="3" s="1"/>
  <c r="F9317" i="3" a="1"/>
  <c r="F9317" i="3"/>
  <c r="J9316" i="3"/>
  <c r="H9316" i="3" a="1"/>
  <c r="H9316" i="3" s="1"/>
  <c r="I9316" i="3"/>
  <c r="G9316" i="3" a="1"/>
  <c r="G9316" i="3" s="1"/>
  <c r="F9316" i="3" a="1"/>
  <c r="F9316" i="3"/>
  <c r="J9315" i="3"/>
  <c r="H9315" i="3" a="1"/>
  <c r="H9315" i="3" s="1"/>
  <c r="I9315" i="3"/>
  <c r="G9315" i="3" a="1"/>
  <c r="G9315" i="3" s="1"/>
  <c r="F9315" i="3" a="1"/>
  <c r="F9315" i="3"/>
  <c r="J9314" i="3"/>
  <c r="H9314" i="3" a="1"/>
  <c r="H9314" i="3" s="1"/>
  <c r="I9314" i="3"/>
  <c r="G9314" i="3" a="1"/>
  <c r="G9314" i="3" s="1"/>
  <c r="F9314" i="3" a="1"/>
  <c r="F9314" i="3"/>
  <c r="J9313" i="3"/>
  <c r="H9313" i="3" a="1"/>
  <c r="H9313" i="3" s="1"/>
  <c r="I9313" i="3"/>
  <c r="G9313" i="3" a="1"/>
  <c r="G9313" i="3" s="1"/>
  <c r="F9313" i="3" a="1"/>
  <c r="F9313" i="3"/>
  <c r="J9312" i="3"/>
  <c r="H9312" i="3" a="1"/>
  <c r="H9312" i="3" s="1"/>
  <c r="I9312" i="3"/>
  <c r="G9312" i="3" a="1"/>
  <c r="G9312" i="3" s="1"/>
  <c r="F9312" i="3" a="1"/>
  <c r="F9312" i="3"/>
  <c r="J9311" i="3"/>
  <c r="H9311" i="3" a="1"/>
  <c r="H9311" i="3" s="1"/>
  <c r="I9311" i="3"/>
  <c r="G9311" i="3" a="1"/>
  <c r="G9311" i="3" s="1"/>
  <c r="F9311" i="3" a="1"/>
  <c r="F9311" i="3"/>
  <c r="J9310" i="3"/>
  <c r="H9310" i="3" a="1"/>
  <c r="H9310" i="3" s="1"/>
  <c r="I9310" i="3"/>
  <c r="G9310" i="3" a="1"/>
  <c r="G9310" i="3" s="1"/>
  <c r="F9310" i="3" a="1"/>
  <c r="F9310" i="3"/>
  <c r="J9309" i="3"/>
  <c r="H9309" i="3" a="1"/>
  <c r="H9309" i="3" s="1"/>
  <c r="I9309" i="3"/>
  <c r="G9309" i="3" a="1"/>
  <c r="G9309" i="3" s="1"/>
  <c r="F9309" i="3" a="1"/>
  <c r="F9309" i="3"/>
  <c r="J9308" i="3"/>
  <c r="H9308" i="3" a="1"/>
  <c r="H9308" i="3" s="1"/>
  <c r="I9308" i="3"/>
  <c r="G9308" i="3" a="1"/>
  <c r="G9308" i="3" s="1"/>
  <c r="F9308" i="3" a="1"/>
  <c r="F9308" i="3"/>
  <c r="J9307" i="3"/>
  <c r="H9307" i="3" a="1"/>
  <c r="H9307" i="3" s="1"/>
  <c r="I9307" i="3"/>
  <c r="G9307" i="3" a="1"/>
  <c r="G9307" i="3" s="1"/>
  <c r="F9307" i="3" a="1"/>
  <c r="F9307" i="3"/>
  <c r="J9306" i="3"/>
  <c r="H9306" i="3" a="1"/>
  <c r="H9306" i="3" s="1"/>
  <c r="I9306" i="3"/>
  <c r="G9306" i="3" a="1"/>
  <c r="G9306" i="3" s="1"/>
  <c r="F9306" i="3" a="1"/>
  <c r="F9306" i="3"/>
  <c r="J9305" i="3"/>
  <c r="H9305" i="3" a="1"/>
  <c r="H9305" i="3" s="1"/>
  <c r="I9305" i="3"/>
  <c r="G9305" i="3" a="1"/>
  <c r="G9305" i="3" s="1"/>
  <c r="F9305" i="3" a="1"/>
  <c r="F9305" i="3"/>
  <c r="J9304" i="3"/>
  <c r="H9304" i="3" a="1"/>
  <c r="H9304" i="3" s="1"/>
  <c r="I9304" i="3"/>
  <c r="G9304" i="3" a="1"/>
  <c r="G9304" i="3" s="1"/>
  <c r="F9304" i="3" a="1"/>
  <c r="F9304" i="3"/>
  <c r="J9303" i="3"/>
  <c r="H9303" i="3" a="1"/>
  <c r="H9303" i="3" s="1"/>
  <c r="I9303" i="3"/>
  <c r="G9303" i="3" a="1"/>
  <c r="G9303" i="3" s="1"/>
  <c r="F9303" i="3" a="1"/>
  <c r="F9303" i="3"/>
  <c r="J9302" i="3"/>
  <c r="H9302" i="3" a="1"/>
  <c r="H9302" i="3" s="1"/>
  <c r="I9302" i="3"/>
  <c r="G9302" i="3" a="1"/>
  <c r="G9302" i="3" s="1"/>
  <c r="F9302" i="3" a="1"/>
  <c r="F9302" i="3"/>
  <c r="J9301" i="3"/>
  <c r="H9301" i="3" a="1"/>
  <c r="H9301" i="3" s="1"/>
  <c r="I9301" i="3"/>
  <c r="G9301" i="3" a="1"/>
  <c r="G9301" i="3" s="1"/>
  <c r="F9301" i="3" a="1"/>
  <c r="F9301" i="3"/>
  <c r="J9300" i="3"/>
  <c r="H9300" i="3" a="1"/>
  <c r="H9300" i="3" s="1"/>
  <c r="I9300" i="3"/>
  <c r="G9300" i="3" a="1"/>
  <c r="G9300" i="3" s="1"/>
  <c r="F9300" i="3" a="1"/>
  <c r="F9300" i="3"/>
  <c r="J9299" i="3"/>
  <c r="H9299" i="3" a="1"/>
  <c r="H9299" i="3" s="1"/>
  <c r="I9299" i="3"/>
  <c r="G9299" i="3" a="1"/>
  <c r="G9299" i="3" s="1"/>
  <c r="F9299" i="3" a="1"/>
  <c r="F9299" i="3"/>
  <c r="J9298" i="3"/>
  <c r="H9298" i="3" a="1"/>
  <c r="H9298" i="3" s="1"/>
  <c r="I9298" i="3"/>
  <c r="G9298" i="3" a="1"/>
  <c r="G9298" i="3" s="1"/>
  <c r="F9298" i="3" a="1"/>
  <c r="F9298" i="3"/>
  <c r="J9297" i="3"/>
  <c r="H9297" i="3" a="1"/>
  <c r="H9297" i="3" s="1"/>
  <c r="I9297" i="3"/>
  <c r="G9297" i="3" a="1"/>
  <c r="G9297" i="3" s="1"/>
  <c r="F9297" i="3" a="1"/>
  <c r="F9297" i="3"/>
  <c r="J9296" i="3"/>
  <c r="H9296" i="3" a="1"/>
  <c r="H9296" i="3" s="1"/>
  <c r="I9296" i="3"/>
  <c r="G9296" i="3" a="1"/>
  <c r="G9296" i="3" s="1"/>
  <c r="F9296" i="3" a="1"/>
  <c r="F9296" i="3"/>
  <c r="J9295" i="3"/>
  <c r="H9295" i="3" a="1"/>
  <c r="H9295" i="3" s="1"/>
  <c r="I9295" i="3"/>
  <c r="G9295" i="3" a="1"/>
  <c r="G9295" i="3" s="1"/>
  <c r="F9295" i="3" a="1"/>
  <c r="F9295" i="3"/>
  <c r="J9294" i="3"/>
  <c r="H9294" i="3" a="1"/>
  <c r="H9294" i="3" s="1"/>
  <c r="I9294" i="3"/>
  <c r="G9294" i="3" a="1"/>
  <c r="G9294" i="3" s="1"/>
  <c r="F9294" i="3" a="1"/>
  <c r="F9294" i="3"/>
  <c r="J9293" i="3"/>
  <c r="H9293" i="3" a="1"/>
  <c r="H9293" i="3" s="1"/>
  <c r="I9293" i="3"/>
  <c r="G9293" i="3" a="1"/>
  <c r="G9293" i="3" s="1"/>
  <c r="F9293" i="3" a="1"/>
  <c r="F9293" i="3"/>
  <c r="J9292" i="3"/>
  <c r="H9292" i="3" a="1"/>
  <c r="H9292" i="3"/>
  <c r="I9292" i="3"/>
  <c r="G9292" i="3" a="1"/>
  <c r="G9292" i="3" s="1"/>
  <c r="F9292" i="3" a="1"/>
  <c r="F9292" i="3"/>
  <c r="J9291" i="3"/>
  <c r="H9291" i="3" a="1"/>
  <c r="H9291" i="3"/>
  <c r="I9291" i="3"/>
  <c r="G9291" i="3" a="1"/>
  <c r="G9291" i="3" s="1"/>
  <c r="F9291" i="3" a="1"/>
  <c r="F9291" i="3"/>
  <c r="J9290" i="3"/>
  <c r="H9290" i="3" a="1"/>
  <c r="H9290" i="3"/>
  <c r="I9290" i="3"/>
  <c r="G9290" i="3" a="1"/>
  <c r="G9290" i="3" s="1"/>
  <c r="F9290" i="3" a="1"/>
  <c r="F9290" i="3"/>
  <c r="J9289" i="3"/>
  <c r="H9289" i="3" a="1"/>
  <c r="H9289" i="3" s="1"/>
  <c r="I9289" i="3"/>
  <c r="G9289" i="3" a="1"/>
  <c r="G9289" i="3" s="1"/>
  <c r="F9289" i="3" a="1"/>
  <c r="F9289" i="3"/>
  <c r="J9288" i="3"/>
  <c r="H9288" i="3" a="1"/>
  <c r="H9288" i="3" s="1"/>
  <c r="I9288" i="3"/>
  <c r="G9288" i="3" a="1"/>
  <c r="G9288" i="3" s="1"/>
  <c r="F9288" i="3" a="1"/>
  <c r="F9288" i="3"/>
  <c r="J9287" i="3"/>
  <c r="H9287" i="3" a="1"/>
  <c r="H9287" i="3" s="1"/>
  <c r="I9287" i="3"/>
  <c r="G9287" i="3" a="1"/>
  <c r="G9287" i="3" s="1"/>
  <c r="F9287" i="3" a="1"/>
  <c r="F9287" i="3"/>
  <c r="J9286" i="3"/>
  <c r="H9286" i="3" a="1"/>
  <c r="H9286" i="3"/>
  <c r="I9286" i="3"/>
  <c r="G9286" i="3" a="1"/>
  <c r="G9286" i="3" s="1"/>
  <c r="F9286" i="3" a="1"/>
  <c r="F9286" i="3"/>
  <c r="J9285" i="3"/>
  <c r="H9285" i="3" a="1"/>
  <c r="H9285" i="3"/>
  <c r="I9285" i="3"/>
  <c r="G9285" i="3" a="1"/>
  <c r="G9285" i="3" s="1"/>
  <c r="F9285" i="3" a="1"/>
  <c r="F9285" i="3"/>
  <c r="J9284" i="3"/>
  <c r="H9284" i="3" a="1"/>
  <c r="H9284" i="3"/>
  <c r="I9284" i="3"/>
  <c r="G9284" i="3" a="1"/>
  <c r="G9284" i="3" s="1"/>
  <c r="F9284" i="3" a="1"/>
  <c r="F9284" i="3"/>
  <c r="J9283" i="3"/>
  <c r="H9283" i="3" a="1"/>
  <c r="H9283" i="3" s="1"/>
  <c r="I9283" i="3"/>
  <c r="G9283" i="3" a="1"/>
  <c r="G9283" i="3" s="1"/>
  <c r="F9283" i="3" a="1"/>
  <c r="F9283" i="3"/>
  <c r="J9282" i="3"/>
  <c r="H9282" i="3" a="1"/>
  <c r="H9282" i="3" s="1"/>
  <c r="I9282" i="3"/>
  <c r="G9282" i="3" a="1"/>
  <c r="G9282" i="3" s="1"/>
  <c r="F9282" i="3" a="1"/>
  <c r="F9282" i="3"/>
  <c r="J9281" i="3"/>
  <c r="H9281" i="3" a="1"/>
  <c r="H9281" i="3" s="1"/>
  <c r="I9281" i="3"/>
  <c r="G9281" i="3" a="1"/>
  <c r="G9281" i="3" s="1"/>
  <c r="F9281" i="3" a="1"/>
  <c r="F9281" i="3"/>
  <c r="J9280" i="3"/>
  <c r="H9280" i="3" a="1"/>
  <c r="H9280" i="3" s="1"/>
  <c r="I9280" i="3"/>
  <c r="G9280" i="3" a="1"/>
  <c r="G9280" i="3" s="1"/>
  <c r="F9280" i="3" a="1"/>
  <c r="F9280" i="3"/>
  <c r="J9279" i="3"/>
  <c r="H9279" i="3" a="1"/>
  <c r="H9279" i="3" s="1"/>
  <c r="I9279" i="3"/>
  <c r="G9279" i="3" a="1"/>
  <c r="G9279" i="3" s="1"/>
  <c r="F9279" i="3" a="1"/>
  <c r="F9279" i="3"/>
  <c r="J9278" i="3"/>
  <c r="H9278" i="3" a="1"/>
  <c r="H9278" i="3" s="1"/>
  <c r="I9278" i="3"/>
  <c r="G9278" i="3" a="1"/>
  <c r="G9278" i="3" s="1"/>
  <c r="F9278" i="3" a="1"/>
  <c r="F9278" i="3"/>
  <c r="J9277" i="3"/>
  <c r="H9277" i="3" a="1"/>
  <c r="H9277" i="3"/>
  <c r="I9277" i="3"/>
  <c r="G9277" i="3" a="1"/>
  <c r="G9277" i="3" s="1"/>
  <c r="F9277" i="3" a="1"/>
  <c r="F9277" i="3"/>
  <c r="J9276" i="3"/>
  <c r="H9276" i="3" a="1"/>
  <c r="H9276" i="3"/>
  <c r="I9276" i="3"/>
  <c r="G9276" i="3" a="1"/>
  <c r="G9276" i="3" s="1"/>
  <c r="F9276" i="3" a="1"/>
  <c r="F9276" i="3"/>
  <c r="J9275" i="3"/>
  <c r="H9275" i="3" a="1"/>
  <c r="H9275" i="3"/>
  <c r="I9275" i="3"/>
  <c r="G9275" i="3" a="1"/>
  <c r="G9275" i="3" s="1"/>
  <c r="F9275" i="3" a="1"/>
  <c r="F9275" i="3"/>
  <c r="J9274" i="3"/>
  <c r="H9274" i="3" a="1"/>
  <c r="H9274" i="3" s="1"/>
  <c r="I9274" i="3"/>
  <c r="G9274" i="3" a="1"/>
  <c r="G9274" i="3" s="1"/>
  <c r="F9274" i="3" a="1"/>
  <c r="F9274" i="3"/>
  <c r="J9273" i="3"/>
  <c r="H9273" i="3" a="1"/>
  <c r="H9273" i="3" s="1"/>
  <c r="I9273" i="3"/>
  <c r="G9273" i="3" a="1"/>
  <c r="G9273" i="3" s="1"/>
  <c r="F9273" i="3" a="1"/>
  <c r="F9273" i="3"/>
  <c r="J9272" i="3"/>
  <c r="H9272" i="3" a="1"/>
  <c r="H9272" i="3" s="1"/>
  <c r="I9272" i="3"/>
  <c r="G9272" i="3" a="1"/>
  <c r="G9272" i="3" s="1"/>
  <c r="F9272" i="3" a="1"/>
  <c r="F9272" i="3"/>
  <c r="J9271" i="3"/>
  <c r="H9271" i="3" a="1"/>
  <c r="H9271" i="3" s="1"/>
  <c r="I9271" i="3"/>
  <c r="G9271" i="3" a="1"/>
  <c r="G9271" i="3" s="1"/>
  <c r="F9271" i="3" a="1"/>
  <c r="F9271" i="3"/>
  <c r="J9270" i="3"/>
  <c r="H9270" i="3" a="1"/>
  <c r="H9270" i="3" s="1"/>
  <c r="I9270" i="3"/>
  <c r="G9270" i="3" a="1"/>
  <c r="G9270" i="3" s="1"/>
  <c r="F9270" i="3" a="1"/>
  <c r="F9270" i="3"/>
  <c r="J9269" i="3"/>
  <c r="H9269" i="3" a="1"/>
  <c r="H9269" i="3" s="1"/>
  <c r="I9269" i="3"/>
  <c r="G9269" i="3" a="1"/>
  <c r="G9269" i="3" s="1"/>
  <c r="F9269" i="3" a="1"/>
  <c r="F9269" i="3"/>
  <c r="J9268" i="3"/>
  <c r="H9268" i="3" a="1"/>
  <c r="H9268" i="3" s="1"/>
  <c r="I9268" i="3"/>
  <c r="G9268" i="3" a="1"/>
  <c r="G9268" i="3" s="1"/>
  <c r="F9268" i="3" a="1"/>
  <c r="F9268" i="3"/>
  <c r="J9267" i="3"/>
  <c r="H9267" i="3" a="1"/>
  <c r="H9267" i="3" s="1"/>
  <c r="I9267" i="3"/>
  <c r="G9267" i="3" a="1"/>
  <c r="G9267" i="3" s="1"/>
  <c r="F9267" i="3" a="1"/>
  <c r="F9267" i="3"/>
  <c r="J9266" i="3"/>
  <c r="H9266" i="3" a="1"/>
  <c r="H9266" i="3" s="1"/>
  <c r="I9266" i="3"/>
  <c r="G9266" i="3" a="1"/>
  <c r="G9266" i="3" s="1"/>
  <c r="F9266" i="3" a="1"/>
  <c r="F9266" i="3"/>
  <c r="J9265" i="3"/>
  <c r="H9265" i="3" a="1"/>
  <c r="H9265" i="3" s="1"/>
  <c r="I9265" i="3"/>
  <c r="G9265" i="3" a="1"/>
  <c r="G9265" i="3" s="1"/>
  <c r="F9265" i="3" a="1"/>
  <c r="F9265" i="3"/>
  <c r="J9264" i="3"/>
  <c r="H9264" i="3" a="1"/>
  <c r="H9264" i="3" s="1"/>
  <c r="I9264" i="3"/>
  <c r="G9264" i="3" a="1"/>
  <c r="G9264" i="3" s="1"/>
  <c r="F9264" i="3" a="1"/>
  <c r="F9264" i="3"/>
  <c r="J9263" i="3"/>
  <c r="H9263" i="3" a="1"/>
  <c r="H9263" i="3"/>
  <c r="I9263" i="3"/>
  <c r="G9263" i="3" a="1"/>
  <c r="G9263" i="3" s="1"/>
  <c r="F9263" i="3" a="1"/>
  <c r="F9263" i="3"/>
  <c r="J9262" i="3"/>
  <c r="H9262" i="3" a="1"/>
  <c r="H9262" i="3"/>
  <c r="I9262" i="3"/>
  <c r="G9262" i="3" a="1"/>
  <c r="G9262" i="3" s="1"/>
  <c r="F9262" i="3" a="1"/>
  <c r="F9262" i="3"/>
  <c r="J9261" i="3"/>
  <c r="H9261" i="3" a="1"/>
  <c r="H9261" i="3" s="1"/>
  <c r="I9261" i="3"/>
  <c r="G9261" i="3" a="1"/>
  <c r="G9261" i="3" s="1"/>
  <c r="F9261" i="3" a="1"/>
  <c r="F9261" i="3"/>
  <c r="J9260" i="3"/>
  <c r="H9260" i="3" a="1"/>
  <c r="H9260" i="3"/>
  <c r="I9260" i="3"/>
  <c r="G9260" i="3" a="1"/>
  <c r="G9260" i="3" s="1"/>
  <c r="F9260" i="3" a="1"/>
  <c r="F9260" i="3"/>
  <c r="J9259" i="3"/>
  <c r="H9259" i="3" a="1"/>
  <c r="H9259" i="3" s="1"/>
  <c r="I9259" i="3"/>
  <c r="G9259" i="3" a="1"/>
  <c r="G9259" i="3" s="1"/>
  <c r="F9259" i="3" a="1"/>
  <c r="F9259" i="3"/>
  <c r="J9258" i="3"/>
  <c r="H9258" i="3" a="1"/>
  <c r="H9258" i="3" s="1"/>
  <c r="I9258" i="3"/>
  <c r="G9258" i="3" a="1"/>
  <c r="G9258" i="3" s="1"/>
  <c r="F9258" i="3" a="1"/>
  <c r="F9258" i="3"/>
  <c r="J9257" i="3"/>
  <c r="H9257" i="3" a="1"/>
  <c r="H9257" i="3" s="1"/>
  <c r="I9257" i="3"/>
  <c r="G9257" i="3" a="1"/>
  <c r="G9257" i="3" s="1"/>
  <c r="F9257" i="3" a="1"/>
  <c r="F9257" i="3"/>
  <c r="J9256" i="3"/>
  <c r="H9256" i="3" a="1"/>
  <c r="H9256" i="3" s="1"/>
  <c r="I9256" i="3"/>
  <c r="G9256" i="3" a="1"/>
  <c r="G9256" i="3" s="1"/>
  <c r="F9256" i="3" a="1"/>
  <c r="F9256" i="3"/>
  <c r="J9255" i="3"/>
  <c r="H9255" i="3" a="1"/>
  <c r="H9255" i="3" s="1"/>
  <c r="I9255" i="3"/>
  <c r="G9255" i="3" a="1"/>
  <c r="G9255" i="3" s="1"/>
  <c r="F9255" i="3" a="1"/>
  <c r="F9255" i="3"/>
  <c r="J9254" i="3"/>
  <c r="H9254" i="3" a="1"/>
  <c r="H9254" i="3"/>
  <c r="I9254" i="3"/>
  <c r="G9254" i="3" a="1"/>
  <c r="G9254" i="3" s="1"/>
  <c r="F9254" i="3" a="1"/>
  <c r="F9254" i="3"/>
  <c r="J9253" i="3"/>
  <c r="H9253" i="3" a="1"/>
  <c r="H9253" i="3"/>
  <c r="I9253" i="3"/>
  <c r="G9253" i="3" a="1"/>
  <c r="G9253" i="3" s="1"/>
  <c r="F9253" i="3" a="1"/>
  <c r="F9253" i="3"/>
  <c r="J9252" i="3"/>
  <c r="H9252" i="3" a="1"/>
  <c r="H9252" i="3"/>
  <c r="I9252" i="3"/>
  <c r="G9252" i="3" a="1"/>
  <c r="G9252" i="3" s="1"/>
  <c r="F9252" i="3" a="1"/>
  <c r="F9252" i="3"/>
  <c r="J9251" i="3"/>
  <c r="H9251" i="3" a="1"/>
  <c r="H9251" i="3"/>
  <c r="I9251" i="3"/>
  <c r="G9251" i="3" a="1"/>
  <c r="G9251" i="3" s="1"/>
  <c r="F9251" i="3" a="1"/>
  <c r="F9251" i="3"/>
  <c r="J9250" i="3"/>
  <c r="H9250" i="3" a="1"/>
  <c r="H9250" i="3"/>
  <c r="I9250" i="3"/>
  <c r="G9250" i="3" a="1"/>
  <c r="G9250" i="3" s="1"/>
  <c r="F9250" i="3" a="1"/>
  <c r="F9250" i="3"/>
  <c r="J9249" i="3"/>
  <c r="H9249" i="3" a="1"/>
  <c r="H9249" i="3"/>
  <c r="I9249" i="3"/>
  <c r="G9249" i="3" a="1"/>
  <c r="G9249" i="3" s="1"/>
  <c r="F9249" i="3" a="1"/>
  <c r="F9249" i="3"/>
  <c r="J9248" i="3"/>
  <c r="H9248" i="3" a="1"/>
  <c r="H9248" i="3"/>
  <c r="I9248" i="3"/>
  <c r="G9248" i="3" a="1"/>
  <c r="G9248" i="3" s="1"/>
  <c r="F9248" i="3" a="1"/>
  <c r="F9248" i="3"/>
  <c r="J9247" i="3"/>
  <c r="H9247" i="3" a="1"/>
  <c r="H9247" i="3"/>
  <c r="I9247" i="3"/>
  <c r="G9247" i="3" a="1"/>
  <c r="G9247" i="3" s="1"/>
  <c r="F9247" i="3" a="1"/>
  <c r="F9247" i="3"/>
  <c r="J9246" i="3"/>
  <c r="H9246" i="3" a="1"/>
  <c r="H9246" i="3"/>
  <c r="I9246" i="3"/>
  <c r="G9246" i="3" a="1"/>
  <c r="G9246" i="3" s="1"/>
  <c r="F9246" i="3" a="1"/>
  <c r="F9246" i="3"/>
  <c r="J9245" i="3"/>
  <c r="H9245" i="3" a="1"/>
  <c r="H9245" i="3"/>
  <c r="I9245" i="3"/>
  <c r="G9245" i="3" a="1"/>
  <c r="G9245" i="3" s="1"/>
  <c r="F9245" i="3" a="1"/>
  <c r="F9245" i="3"/>
  <c r="J9244" i="3"/>
  <c r="H9244" i="3" a="1"/>
  <c r="H9244" i="3"/>
  <c r="I9244" i="3"/>
  <c r="G9244" i="3" a="1"/>
  <c r="G9244" i="3" s="1"/>
  <c r="F9244" i="3" a="1"/>
  <c r="F9244" i="3"/>
  <c r="J9243" i="3"/>
  <c r="H9243" i="3" a="1"/>
  <c r="H9243" i="3"/>
  <c r="I9243" i="3"/>
  <c r="G9243" i="3" a="1"/>
  <c r="G9243" i="3" s="1"/>
  <c r="F9243" i="3" a="1"/>
  <c r="F9243" i="3"/>
  <c r="J9242" i="3"/>
  <c r="H9242" i="3" a="1"/>
  <c r="H9242" i="3"/>
  <c r="I9242" i="3"/>
  <c r="G9242" i="3" a="1"/>
  <c r="G9242" i="3" s="1"/>
  <c r="F9242" i="3" a="1"/>
  <c r="F9242" i="3"/>
  <c r="J9241" i="3"/>
  <c r="H9241" i="3" a="1"/>
  <c r="H9241" i="3"/>
  <c r="I9241" i="3"/>
  <c r="G9241" i="3" a="1"/>
  <c r="G9241" i="3" s="1"/>
  <c r="F9241" i="3" a="1"/>
  <c r="F9241" i="3"/>
  <c r="J9240" i="3"/>
  <c r="H9240" i="3" a="1"/>
  <c r="H9240" i="3"/>
  <c r="I9240" i="3"/>
  <c r="G9240" i="3" a="1"/>
  <c r="G9240" i="3" s="1"/>
  <c r="F9240" i="3" a="1"/>
  <c r="F9240" i="3"/>
  <c r="J9239" i="3"/>
  <c r="H9239" i="3" a="1"/>
  <c r="H9239" i="3"/>
  <c r="I9239" i="3"/>
  <c r="G9239" i="3" a="1"/>
  <c r="G9239" i="3" s="1"/>
  <c r="F9239" i="3" a="1"/>
  <c r="F9239" i="3"/>
  <c r="J9238" i="3"/>
  <c r="H9238" i="3" a="1"/>
  <c r="H9238" i="3"/>
  <c r="I9238" i="3"/>
  <c r="G9238" i="3" a="1"/>
  <c r="G9238" i="3" s="1"/>
  <c r="F9238" i="3" a="1"/>
  <c r="F9238" i="3"/>
  <c r="J9237" i="3"/>
  <c r="H9237" i="3" a="1"/>
  <c r="H9237" i="3"/>
  <c r="I9237" i="3"/>
  <c r="G9237" i="3" a="1"/>
  <c r="G9237" i="3" s="1"/>
  <c r="F9237" i="3" a="1"/>
  <c r="F9237" i="3"/>
  <c r="J9236" i="3"/>
  <c r="H9236" i="3" a="1"/>
  <c r="H9236" i="3"/>
  <c r="I9236" i="3"/>
  <c r="G9236" i="3" a="1"/>
  <c r="G9236" i="3" s="1"/>
  <c r="F9236" i="3" a="1"/>
  <c r="F9236" i="3"/>
  <c r="J9235" i="3"/>
  <c r="H9235" i="3" a="1"/>
  <c r="H9235" i="3"/>
  <c r="I9235" i="3"/>
  <c r="G9235" i="3" a="1"/>
  <c r="G9235" i="3" s="1"/>
  <c r="F9235" i="3" a="1"/>
  <c r="F9235" i="3"/>
  <c r="J9234" i="3"/>
  <c r="H9234" i="3" a="1"/>
  <c r="H9234" i="3"/>
  <c r="I9234" i="3"/>
  <c r="G9234" i="3" a="1"/>
  <c r="G9234" i="3" s="1"/>
  <c r="F9234" i="3" a="1"/>
  <c r="F9234" i="3"/>
  <c r="J9233" i="3"/>
  <c r="H9233" i="3" a="1"/>
  <c r="H9233" i="3"/>
  <c r="I9233" i="3"/>
  <c r="G9233" i="3" a="1"/>
  <c r="G9233" i="3" s="1"/>
  <c r="F9233" i="3" a="1"/>
  <c r="F9233" i="3"/>
  <c r="J9232" i="3"/>
  <c r="H9232" i="3" a="1"/>
  <c r="H9232" i="3"/>
  <c r="I9232" i="3"/>
  <c r="G9232" i="3" a="1"/>
  <c r="G9232" i="3" s="1"/>
  <c r="F9232" i="3" a="1"/>
  <c r="F9232" i="3"/>
  <c r="J9231" i="3"/>
  <c r="H9231" i="3" a="1"/>
  <c r="H9231" i="3"/>
  <c r="I9231" i="3"/>
  <c r="G9231" i="3" a="1"/>
  <c r="G9231" i="3" s="1"/>
  <c r="F9231" i="3" a="1"/>
  <c r="F9231" i="3"/>
  <c r="J9230" i="3"/>
  <c r="H9230" i="3" a="1"/>
  <c r="H9230" i="3"/>
  <c r="I9230" i="3"/>
  <c r="G9230" i="3" a="1"/>
  <c r="G9230" i="3" s="1"/>
  <c r="F9230" i="3" a="1"/>
  <c r="F9230" i="3"/>
  <c r="J9229" i="3"/>
  <c r="H9229" i="3" a="1"/>
  <c r="H9229" i="3"/>
  <c r="I9229" i="3"/>
  <c r="G9229" i="3" a="1"/>
  <c r="G9229" i="3" s="1"/>
  <c r="F9229" i="3" a="1"/>
  <c r="F9229" i="3"/>
  <c r="J9228" i="3"/>
  <c r="H9228" i="3" a="1"/>
  <c r="H9228" i="3"/>
  <c r="I9228" i="3"/>
  <c r="G9228" i="3" a="1"/>
  <c r="G9228" i="3" s="1"/>
  <c r="F9228" i="3" a="1"/>
  <c r="F9228" i="3"/>
  <c r="J9227" i="3"/>
  <c r="H9227" i="3" a="1"/>
  <c r="H9227" i="3"/>
  <c r="I9227" i="3"/>
  <c r="G9227" i="3" a="1"/>
  <c r="G9227" i="3" s="1"/>
  <c r="F9227" i="3" a="1"/>
  <c r="F9227" i="3"/>
  <c r="J9226" i="3"/>
  <c r="H9226" i="3" a="1"/>
  <c r="H9226" i="3"/>
  <c r="I9226" i="3"/>
  <c r="G9226" i="3" a="1"/>
  <c r="G9226" i="3" s="1"/>
  <c r="F9226" i="3" a="1"/>
  <c r="F9226" i="3"/>
  <c r="J9225" i="3"/>
  <c r="H9225" i="3" a="1"/>
  <c r="H9225" i="3"/>
  <c r="I9225" i="3"/>
  <c r="G9225" i="3" a="1"/>
  <c r="G9225" i="3" s="1"/>
  <c r="F9225" i="3" a="1"/>
  <c r="F9225" i="3"/>
  <c r="J9224" i="3"/>
  <c r="H9224" i="3" a="1"/>
  <c r="H9224" i="3"/>
  <c r="I9224" i="3"/>
  <c r="G9224" i="3" a="1"/>
  <c r="G9224" i="3" s="1"/>
  <c r="F9224" i="3" a="1"/>
  <c r="F9224" i="3"/>
  <c r="J9223" i="3"/>
  <c r="H9223" i="3" a="1"/>
  <c r="H9223" i="3"/>
  <c r="I9223" i="3"/>
  <c r="G9223" i="3" a="1"/>
  <c r="G9223" i="3" s="1"/>
  <c r="F9223" i="3" a="1"/>
  <c r="F9223" i="3"/>
  <c r="J9222" i="3"/>
  <c r="H9222" i="3" a="1"/>
  <c r="H9222" i="3"/>
  <c r="I9222" i="3"/>
  <c r="G9222" i="3" a="1"/>
  <c r="G9222" i="3" s="1"/>
  <c r="F9222" i="3" a="1"/>
  <c r="F9222" i="3"/>
  <c r="J9221" i="3"/>
  <c r="H9221" i="3" a="1"/>
  <c r="H9221" i="3"/>
  <c r="I9221" i="3"/>
  <c r="G9221" i="3" a="1"/>
  <c r="G9221" i="3" s="1"/>
  <c r="F9221" i="3" a="1"/>
  <c r="F9221" i="3"/>
  <c r="J9220" i="3"/>
  <c r="H9220" i="3" a="1"/>
  <c r="H9220" i="3"/>
  <c r="I9220" i="3"/>
  <c r="G9220" i="3" a="1"/>
  <c r="G9220" i="3" s="1"/>
  <c r="F9220" i="3" a="1"/>
  <c r="F9220" i="3"/>
  <c r="J9219" i="3"/>
  <c r="H9219" i="3" a="1"/>
  <c r="H9219" i="3"/>
  <c r="I9219" i="3"/>
  <c r="G9219" i="3" a="1"/>
  <c r="G9219" i="3" s="1"/>
  <c r="F9219" i="3" a="1"/>
  <c r="F9219" i="3"/>
  <c r="J9218" i="3"/>
  <c r="H9218" i="3" a="1"/>
  <c r="H9218" i="3"/>
  <c r="I9218" i="3"/>
  <c r="G9218" i="3" a="1"/>
  <c r="G9218" i="3" s="1"/>
  <c r="F9218" i="3" a="1"/>
  <c r="F9218" i="3"/>
  <c r="J9217" i="3"/>
  <c r="H9217" i="3" a="1"/>
  <c r="H9217" i="3"/>
  <c r="I9217" i="3"/>
  <c r="G9217" i="3" a="1"/>
  <c r="G9217" i="3" s="1"/>
  <c r="F9217" i="3" a="1"/>
  <c r="F9217" i="3"/>
  <c r="J9216" i="3"/>
  <c r="H9216" i="3" a="1"/>
  <c r="H9216" i="3"/>
  <c r="I9216" i="3"/>
  <c r="G9216" i="3" a="1"/>
  <c r="G9216" i="3" s="1"/>
  <c r="F9216" i="3" a="1"/>
  <c r="F9216" i="3"/>
  <c r="J9215" i="3"/>
  <c r="H9215" i="3" a="1"/>
  <c r="H9215" i="3"/>
  <c r="I9215" i="3"/>
  <c r="G9215" i="3" a="1"/>
  <c r="G9215" i="3" s="1"/>
  <c r="F9215" i="3" a="1"/>
  <c r="F9215" i="3"/>
  <c r="J9214" i="3"/>
  <c r="H9214" i="3" a="1"/>
  <c r="H9214" i="3"/>
  <c r="I9214" i="3"/>
  <c r="G9214" i="3" a="1"/>
  <c r="G9214" i="3" s="1"/>
  <c r="F9214" i="3" a="1"/>
  <c r="F9214" i="3"/>
  <c r="J9213" i="3"/>
  <c r="H9213" i="3" a="1"/>
  <c r="H9213" i="3"/>
  <c r="I9213" i="3"/>
  <c r="G9213" i="3" a="1"/>
  <c r="G9213" i="3" s="1"/>
  <c r="F9213" i="3" a="1"/>
  <c r="F9213" i="3"/>
  <c r="J9212" i="3"/>
  <c r="H9212" i="3" a="1"/>
  <c r="H9212" i="3"/>
  <c r="I9212" i="3"/>
  <c r="G9212" i="3" a="1"/>
  <c r="G9212" i="3" s="1"/>
  <c r="F9212" i="3" a="1"/>
  <c r="F9212" i="3"/>
  <c r="J9211" i="3"/>
  <c r="H9211" i="3" a="1"/>
  <c r="H9211" i="3"/>
  <c r="I9211" i="3"/>
  <c r="G9211" i="3" a="1"/>
  <c r="G9211" i="3" s="1"/>
  <c r="F9211" i="3" a="1"/>
  <c r="F9211" i="3"/>
  <c r="J9210" i="3"/>
  <c r="H9210" i="3" a="1"/>
  <c r="H9210" i="3"/>
  <c r="I9210" i="3"/>
  <c r="G9210" i="3" a="1"/>
  <c r="G9210" i="3" s="1"/>
  <c r="F9210" i="3" a="1"/>
  <c r="F9210" i="3"/>
  <c r="J9209" i="3"/>
  <c r="H9209" i="3" a="1"/>
  <c r="H9209" i="3"/>
  <c r="I9209" i="3"/>
  <c r="G9209" i="3" a="1"/>
  <c r="G9209" i="3" s="1"/>
  <c r="F9209" i="3" a="1"/>
  <c r="F9209" i="3"/>
  <c r="J9208" i="3"/>
  <c r="H9208" i="3" a="1"/>
  <c r="H9208" i="3"/>
  <c r="I9208" i="3"/>
  <c r="G9208" i="3" a="1"/>
  <c r="G9208" i="3" s="1"/>
  <c r="F9208" i="3" a="1"/>
  <c r="F9208" i="3"/>
  <c r="J9207" i="3"/>
  <c r="H9207" i="3" a="1"/>
  <c r="H9207" i="3"/>
  <c r="I9207" i="3"/>
  <c r="G9207" i="3" a="1"/>
  <c r="G9207" i="3" s="1"/>
  <c r="F9207" i="3" a="1"/>
  <c r="F9207" i="3"/>
  <c r="J9206" i="3"/>
  <c r="H9206" i="3" a="1"/>
  <c r="H9206" i="3"/>
  <c r="I9206" i="3"/>
  <c r="G9206" i="3" a="1"/>
  <c r="G9206" i="3" s="1"/>
  <c r="F9206" i="3" a="1"/>
  <c r="F9206" i="3"/>
  <c r="J9205" i="3"/>
  <c r="H9205" i="3" a="1"/>
  <c r="H9205" i="3"/>
  <c r="I9205" i="3"/>
  <c r="G9205" i="3" a="1"/>
  <c r="G9205" i="3" s="1"/>
  <c r="F9205" i="3" a="1"/>
  <c r="F9205" i="3"/>
  <c r="J9204" i="3"/>
  <c r="H9204" i="3" a="1"/>
  <c r="H9204" i="3"/>
  <c r="I9204" i="3"/>
  <c r="G9204" i="3" a="1"/>
  <c r="G9204" i="3" s="1"/>
  <c r="F9204" i="3" a="1"/>
  <c r="F9204" i="3"/>
  <c r="J9203" i="3"/>
  <c r="H9203" i="3" a="1"/>
  <c r="H9203" i="3"/>
  <c r="I9203" i="3"/>
  <c r="G9203" i="3" a="1"/>
  <c r="G9203" i="3" s="1"/>
  <c r="F9203" i="3" a="1"/>
  <c r="F9203" i="3"/>
  <c r="J9202" i="3"/>
  <c r="H9202" i="3" a="1"/>
  <c r="H9202" i="3"/>
  <c r="I9202" i="3"/>
  <c r="G9202" i="3" a="1"/>
  <c r="G9202" i="3" s="1"/>
  <c r="F9202" i="3" a="1"/>
  <c r="F9202" i="3"/>
  <c r="J9201" i="3"/>
  <c r="H9201" i="3" a="1"/>
  <c r="H9201" i="3"/>
  <c r="I9201" i="3"/>
  <c r="G9201" i="3" a="1"/>
  <c r="G9201" i="3" s="1"/>
  <c r="F9201" i="3" a="1"/>
  <c r="F9201" i="3"/>
  <c r="J9200" i="3"/>
  <c r="H9200" i="3" a="1"/>
  <c r="H9200" i="3"/>
  <c r="I9200" i="3"/>
  <c r="G9200" i="3" a="1"/>
  <c r="G9200" i="3" s="1"/>
  <c r="F9200" i="3" a="1"/>
  <c r="F9200" i="3"/>
  <c r="J9199" i="3"/>
  <c r="H9199" i="3" a="1"/>
  <c r="H9199" i="3"/>
  <c r="I9199" i="3"/>
  <c r="G9199" i="3" a="1"/>
  <c r="G9199" i="3" s="1"/>
  <c r="F9199" i="3" a="1"/>
  <c r="F9199" i="3"/>
  <c r="J9198" i="3"/>
  <c r="H9198" i="3" a="1"/>
  <c r="H9198" i="3"/>
  <c r="I9198" i="3"/>
  <c r="G9198" i="3" a="1"/>
  <c r="G9198" i="3" s="1"/>
  <c r="F9198" i="3" a="1"/>
  <c r="F9198" i="3"/>
  <c r="J9197" i="3"/>
  <c r="H9197" i="3" a="1"/>
  <c r="H9197" i="3"/>
  <c r="I9197" i="3"/>
  <c r="G9197" i="3" a="1"/>
  <c r="G9197" i="3" s="1"/>
  <c r="F9197" i="3" a="1"/>
  <c r="F9197" i="3"/>
  <c r="J9196" i="3"/>
  <c r="H9196" i="3" a="1"/>
  <c r="H9196" i="3"/>
  <c r="I9196" i="3"/>
  <c r="G9196" i="3" a="1"/>
  <c r="G9196" i="3" s="1"/>
  <c r="F9196" i="3" a="1"/>
  <c r="F9196" i="3"/>
  <c r="J9195" i="3"/>
  <c r="H9195" i="3" a="1"/>
  <c r="H9195" i="3"/>
  <c r="I9195" i="3"/>
  <c r="G9195" i="3" a="1"/>
  <c r="G9195" i="3" s="1"/>
  <c r="F9195" i="3" a="1"/>
  <c r="F9195" i="3"/>
  <c r="J9194" i="3"/>
  <c r="H9194" i="3" a="1"/>
  <c r="H9194" i="3"/>
  <c r="I9194" i="3"/>
  <c r="G9194" i="3" a="1"/>
  <c r="G9194" i="3" s="1"/>
  <c r="F9194" i="3" a="1"/>
  <c r="F9194" i="3"/>
  <c r="J9193" i="3"/>
  <c r="H9193" i="3" a="1"/>
  <c r="H9193" i="3"/>
  <c r="I9193" i="3"/>
  <c r="G9193" i="3" a="1"/>
  <c r="G9193" i="3" s="1"/>
  <c r="F9193" i="3" a="1"/>
  <c r="F9193" i="3"/>
  <c r="J9192" i="3"/>
  <c r="H9192" i="3" a="1"/>
  <c r="H9192" i="3"/>
  <c r="I9192" i="3"/>
  <c r="G9192" i="3" a="1"/>
  <c r="G9192" i="3" s="1"/>
  <c r="F9192" i="3" a="1"/>
  <c r="F9192" i="3"/>
  <c r="J9191" i="3"/>
  <c r="H9191" i="3" a="1"/>
  <c r="H9191" i="3"/>
  <c r="I9191" i="3"/>
  <c r="G9191" i="3" a="1"/>
  <c r="G9191" i="3" s="1"/>
  <c r="F9191" i="3" a="1"/>
  <c r="F9191" i="3"/>
  <c r="J9190" i="3"/>
  <c r="H9190" i="3" a="1"/>
  <c r="H9190" i="3"/>
  <c r="I9190" i="3"/>
  <c r="G9190" i="3" a="1"/>
  <c r="G9190" i="3" s="1"/>
  <c r="F9190" i="3" a="1"/>
  <c r="F9190" i="3"/>
  <c r="J9189" i="3"/>
  <c r="H9189" i="3" a="1"/>
  <c r="H9189" i="3"/>
  <c r="I9189" i="3"/>
  <c r="G9189" i="3" a="1"/>
  <c r="G9189" i="3" s="1"/>
  <c r="F9189" i="3" a="1"/>
  <c r="F9189" i="3"/>
  <c r="J9188" i="3"/>
  <c r="H9188" i="3" a="1"/>
  <c r="H9188" i="3"/>
  <c r="I9188" i="3"/>
  <c r="G9188" i="3" a="1"/>
  <c r="G9188" i="3" s="1"/>
  <c r="F9188" i="3" a="1"/>
  <c r="F9188" i="3"/>
  <c r="J9187" i="3"/>
  <c r="H9187" i="3" a="1"/>
  <c r="H9187" i="3"/>
  <c r="I9187" i="3"/>
  <c r="G9187" i="3" a="1"/>
  <c r="G9187" i="3" s="1"/>
  <c r="F9187" i="3" a="1"/>
  <c r="F9187" i="3"/>
  <c r="J9186" i="3"/>
  <c r="H9186" i="3" a="1"/>
  <c r="H9186" i="3"/>
  <c r="I9186" i="3"/>
  <c r="G9186" i="3" a="1"/>
  <c r="G9186" i="3" s="1"/>
  <c r="F9186" i="3" a="1"/>
  <c r="F9186" i="3"/>
  <c r="J9185" i="3"/>
  <c r="H9185" i="3" a="1"/>
  <c r="H9185" i="3"/>
  <c r="I9185" i="3"/>
  <c r="G9185" i="3" a="1"/>
  <c r="G9185" i="3" s="1"/>
  <c r="F9185" i="3" a="1"/>
  <c r="F9185" i="3"/>
  <c r="J9184" i="3"/>
  <c r="H9184" i="3" a="1"/>
  <c r="H9184" i="3"/>
  <c r="I9184" i="3"/>
  <c r="G9184" i="3" a="1"/>
  <c r="G9184" i="3" s="1"/>
  <c r="F9184" i="3" a="1"/>
  <c r="F9184" i="3"/>
  <c r="J9183" i="3"/>
  <c r="H9183" i="3" a="1"/>
  <c r="H9183" i="3"/>
  <c r="I9183" i="3"/>
  <c r="G9183" i="3" a="1"/>
  <c r="G9183" i="3" s="1"/>
  <c r="F9183" i="3" a="1"/>
  <c r="F9183" i="3"/>
  <c r="J9182" i="3"/>
  <c r="H9182" i="3" a="1"/>
  <c r="H9182" i="3"/>
  <c r="I9182" i="3"/>
  <c r="G9182" i="3" a="1"/>
  <c r="G9182" i="3" s="1"/>
  <c r="F9182" i="3" a="1"/>
  <c r="F9182" i="3"/>
  <c r="J9181" i="3"/>
  <c r="H9181" i="3" a="1"/>
  <c r="H9181" i="3"/>
  <c r="I9181" i="3"/>
  <c r="G9181" i="3" a="1"/>
  <c r="G9181" i="3" s="1"/>
  <c r="F9181" i="3" a="1"/>
  <c r="F9181" i="3"/>
  <c r="J9180" i="3"/>
  <c r="H9180" i="3" a="1"/>
  <c r="H9180" i="3"/>
  <c r="I9180" i="3"/>
  <c r="G9180" i="3" a="1"/>
  <c r="G9180" i="3" s="1"/>
  <c r="F9180" i="3" a="1"/>
  <c r="F9180" i="3"/>
  <c r="J9179" i="3"/>
  <c r="H9179" i="3" a="1"/>
  <c r="H9179" i="3"/>
  <c r="I9179" i="3"/>
  <c r="G9179" i="3" a="1"/>
  <c r="G9179" i="3" s="1"/>
  <c r="F9179" i="3" a="1"/>
  <c r="F9179" i="3"/>
  <c r="J9178" i="3"/>
  <c r="H9178" i="3" a="1"/>
  <c r="H9178" i="3"/>
  <c r="I9178" i="3"/>
  <c r="G9178" i="3" a="1"/>
  <c r="G9178" i="3" s="1"/>
  <c r="F9178" i="3" a="1"/>
  <c r="F9178" i="3"/>
  <c r="J9177" i="3"/>
  <c r="H9177" i="3" a="1"/>
  <c r="H9177" i="3"/>
  <c r="I9177" i="3"/>
  <c r="G9177" i="3" a="1"/>
  <c r="G9177" i="3" s="1"/>
  <c r="F9177" i="3" a="1"/>
  <c r="F9177" i="3"/>
  <c r="J9176" i="3"/>
  <c r="H9176" i="3" a="1"/>
  <c r="H9176" i="3"/>
  <c r="I9176" i="3"/>
  <c r="G9176" i="3" a="1"/>
  <c r="G9176" i="3" s="1"/>
  <c r="F9176" i="3" a="1"/>
  <c r="F9176" i="3"/>
  <c r="J9175" i="3"/>
  <c r="H9175" i="3" a="1"/>
  <c r="H9175" i="3"/>
  <c r="I9175" i="3"/>
  <c r="G9175" i="3" a="1"/>
  <c r="G9175" i="3" s="1"/>
  <c r="F9175" i="3" a="1"/>
  <c r="F9175" i="3"/>
  <c r="J9174" i="3"/>
  <c r="H9174" i="3" a="1"/>
  <c r="H9174" i="3"/>
  <c r="I9174" i="3"/>
  <c r="G9174" i="3" a="1"/>
  <c r="G9174" i="3" s="1"/>
  <c r="F9174" i="3" a="1"/>
  <c r="F9174" i="3"/>
  <c r="J9173" i="3"/>
  <c r="H9173" i="3" a="1"/>
  <c r="H9173" i="3"/>
  <c r="I9173" i="3"/>
  <c r="G9173" i="3" a="1"/>
  <c r="G9173" i="3" s="1"/>
  <c r="F9173" i="3" a="1"/>
  <c r="F9173" i="3"/>
  <c r="J9172" i="3"/>
  <c r="H9172" i="3" a="1"/>
  <c r="H9172" i="3"/>
  <c r="I9172" i="3"/>
  <c r="G9172" i="3" a="1"/>
  <c r="G9172" i="3" s="1"/>
  <c r="F9172" i="3" a="1"/>
  <c r="F9172" i="3"/>
  <c r="J9171" i="3"/>
  <c r="H9171" i="3" a="1"/>
  <c r="H9171" i="3"/>
  <c r="I9171" i="3"/>
  <c r="G9171" i="3" a="1"/>
  <c r="G9171" i="3" s="1"/>
  <c r="F9171" i="3" a="1"/>
  <c r="F9171" i="3"/>
  <c r="J9170" i="3"/>
  <c r="H9170" i="3" a="1"/>
  <c r="H9170" i="3"/>
  <c r="I9170" i="3"/>
  <c r="G9170" i="3" a="1"/>
  <c r="G9170" i="3" s="1"/>
  <c r="F9170" i="3" a="1"/>
  <c r="F9170" i="3"/>
  <c r="J9169" i="3"/>
  <c r="H9169" i="3" a="1"/>
  <c r="H9169" i="3"/>
  <c r="I9169" i="3"/>
  <c r="G9169" i="3" a="1"/>
  <c r="G9169" i="3" s="1"/>
  <c r="F9169" i="3" a="1"/>
  <c r="F9169" i="3"/>
  <c r="J9168" i="3"/>
  <c r="H9168" i="3" a="1"/>
  <c r="H9168" i="3"/>
  <c r="I9168" i="3"/>
  <c r="G9168" i="3" a="1"/>
  <c r="G9168" i="3" s="1"/>
  <c r="F9168" i="3" a="1"/>
  <c r="F9168" i="3"/>
  <c r="J9167" i="3"/>
  <c r="H9167" i="3" a="1"/>
  <c r="H9167" i="3"/>
  <c r="I9167" i="3"/>
  <c r="G9167" i="3" a="1"/>
  <c r="G9167" i="3" s="1"/>
  <c r="F9167" i="3" a="1"/>
  <c r="F9167" i="3"/>
  <c r="J9166" i="3"/>
  <c r="H9166" i="3" a="1"/>
  <c r="H9166" i="3"/>
  <c r="I9166" i="3"/>
  <c r="G9166" i="3" a="1"/>
  <c r="G9166" i="3" s="1"/>
  <c r="F9166" i="3" a="1"/>
  <c r="F9166" i="3"/>
  <c r="J9165" i="3"/>
  <c r="H9165" i="3" a="1"/>
  <c r="H9165" i="3"/>
  <c r="I9165" i="3"/>
  <c r="G9165" i="3" a="1"/>
  <c r="G9165" i="3" s="1"/>
  <c r="F9165" i="3" a="1"/>
  <c r="F9165" i="3"/>
  <c r="J9164" i="3"/>
  <c r="H9164" i="3" a="1"/>
  <c r="H9164" i="3"/>
  <c r="I9164" i="3"/>
  <c r="G9164" i="3" a="1"/>
  <c r="G9164" i="3" s="1"/>
  <c r="F9164" i="3" a="1"/>
  <c r="F9164" i="3"/>
  <c r="J9163" i="3"/>
  <c r="H9163" i="3" a="1"/>
  <c r="H9163" i="3"/>
  <c r="I9163" i="3"/>
  <c r="G9163" i="3" a="1"/>
  <c r="G9163" i="3" s="1"/>
  <c r="F9163" i="3" a="1"/>
  <c r="F9163" i="3"/>
  <c r="J9162" i="3"/>
  <c r="H9162" i="3" a="1"/>
  <c r="H9162" i="3"/>
  <c r="I9162" i="3"/>
  <c r="G9162" i="3" a="1"/>
  <c r="G9162" i="3" s="1"/>
  <c r="F9162" i="3" a="1"/>
  <c r="F9162" i="3"/>
  <c r="J9161" i="3"/>
  <c r="H9161" i="3" a="1"/>
  <c r="H9161" i="3"/>
  <c r="I9161" i="3"/>
  <c r="G9161" i="3" a="1"/>
  <c r="G9161" i="3" s="1"/>
  <c r="F9161" i="3" a="1"/>
  <c r="F9161" i="3"/>
  <c r="J9160" i="3"/>
  <c r="H9160" i="3" a="1"/>
  <c r="H9160" i="3"/>
  <c r="I9160" i="3"/>
  <c r="G9160" i="3" a="1"/>
  <c r="G9160" i="3" s="1"/>
  <c r="F9160" i="3" a="1"/>
  <c r="F9160" i="3"/>
  <c r="J9159" i="3"/>
  <c r="H9159" i="3" a="1"/>
  <c r="H9159" i="3"/>
  <c r="I9159" i="3"/>
  <c r="G9159" i="3" a="1"/>
  <c r="G9159" i="3" s="1"/>
  <c r="F9159" i="3" a="1"/>
  <c r="F9159" i="3"/>
  <c r="J9158" i="3"/>
  <c r="H9158" i="3" a="1"/>
  <c r="H9158" i="3"/>
  <c r="I9158" i="3"/>
  <c r="G9158" i="3" a="1"/>
  <c r="G9158" i="3" s="1"/>
  <c r="F9158" i="3" a="1"/>
  <c r="F9158" i="3"/>
  <c r="J9157" i="3"/>
  <c r="H9157" i="3" a="1"/>
  <c r="H9157" i="3"/>
  <c r="I9157" i="3"/>
  <c r="G9157" i="3" a="1"/>
  <c r="G9157" i="3" s="1"/>
  <c r="F9157" i="3" a="1"/>
  <c r="F9157" i="3"/>
  <c r="J9156" i="3"/>
  <c r="H9156" i="3" a="1"/>
  <c r="H9156" i="3"/>
  <c r="I9156" i="3"/>
  <c r="G9156" i="3" a="1"/>
  <c r="G9156" i="3" s="1"/>
  <c r="F9156" i="3" a="1"/>
  <c r="F9156" i="3"/>
  <c r="J9155" i="3"/>
  <c r="H9155" i="3" a="1"/>
  <c r="H9155" i="3"/>
  <c r="I9155" i="3"/>
  <c r="G9155" i="3" a="1"/>
  <c r="G9155" i="3" s="1"/>
  <c r="F9155" i="3" a="1"/>
  <c r="F9155" i="3"/>
  <c r="J9154" i="3"/>
  <c r="H9154" i="3" a="1"/>
  <c r="H9154" i="3"/>
  <c r="I9154" i="3"/>
  <c r="G9154" i="3" a="1"/>
  <c r="G9154" i="3" s="1"/>
  <c r="F9154" i="3" a="1"/>
  <c r="F9154" i="3"/>
  <c r="J9153" i="3"/>
  <c r="H9153" i="3" a="1"/>
  <c r="H9153" i="3"/>
  <c r="I9153" i="3"/>
  <c r="G9153" i="3" a="1"/>
  <c r="G9153" i="3" s="1"/>
  <c r="F9153" i="3" a="1"/>
  <c r="F9153" i="3"/>
  <c r="J9152" i="3"/>
  <c r="H9152" i="3" a="1"/>
  <c r="H9152" i="3"/>
  <c r="I9152" i="3"/>
  <c r="G9152" i="3" a="1"/>
  <c r="G9152" i="3" s="1"/>
  <c r="F9152" i="3" a="1"/>
  <c r="F9152" i="3"/>
  <c r="J9151" i="3"/>
  <c r="H9151" i="3" a="1"/>
  <c r="H9151" i="3"/>
  <c r="I9151" i="3"/>
  <c r="G9151" i="3" a="1"/>
  <c r="G9151" i="3" s="1"/>
  <c r="F9151" i="3" a="1"/>
  <c r="F9151" i="3"/>
  <c r="J9150" i="3"/>
  <c r="H9150" i="3" a="1"/>
  <c r="H9150" i="3"/>
  <c r="I9150" i="3"/>
  <c r="G9150" i="3" a="1"/>
  <c r="G9150" i="3" s="1"/>
  <c r="F9150" i="3" a="1"/>
  <c r="F9150" i="3"/>
  <c r="J9149" i="3"/>
  <c r="H9149" i="3" a="1"/>
  <c r="H9149" i="3"/>
  <c r="I9149" i="3"/>
  <c r="G9149" i="3" a="1"/>
  <c r="G9149" i="3" s="1"/>
  <c r="F9149" i="3" a="1"/>
  <c r="F9149" i="3"/>
  <c r="J9148" i="3"/>
  <c r="H9148" i="3" a="1"/>
  <c r="H9148" i="3"/>
  <c r="I9148" i="3"/>
  <c r="G9148" i="3" a="1"/>
  <c r="G9148" i="3" s="1"/>
  <c r="F9148" i="3" a="1"/>
  <c r="F9148" i="3"/>
  <c r="J9147" i="3"/>
  <c r="H9147" i="3" a="1"/>
  <c r="H9147" i="3"/>
  <c r="I9147" i="3"/>
  <c r="G9147" i="3" a="1"/>
  <c r="G9147" i="3" s="1"/>
  <c r="F9147" i="3" a="1"/>
  <c r="F9147" i="3"/>
  <c r="J9146" i="3"/>
  <c r="H9146" i="3" a="1"/>
  <c r="H9146" i="3"/>
  <c r="I9146" i="3"/>
  <c r="G9146" i="3" a="1"/>
  <c r="G9146" i="3" s="1"/>
  <c r="F9146" i="3" a="1"/>
  <c r="F9146" i="3"/>
  <c r="J9145" i="3"/>
  <c r="H9145" i="3" a="1"/>
  <c r="H9145" i="3"/>
  <c r="I9145" i="3"/>
  <c r="G9145" i="3" a="1"/>
  <c r="G9145" i="3" s="1"/>
  <c r="F9145" i="3" a="1"/>
  <c r="F9145" i="3"/>
  <c r="J9144" i="3"/>
  <c r="H9144" i="3" a="1"/>
  <c r="H9144" i="3"/>
  <c r="I9144" i="3"/>
  <c r="G9144" i="3" a="1"/>
  <c r="G9144" i="3" s="1"/>
  <c r="F9144" i="3" a="1"/>
  <c r="F9144" i="3"/>
  <c r="J9143" i="3"/>
  <c r="H9143" i="3" a="1"/>
  <c r="H9143" i="3"/>
  <c r="I9143" i="3"/>
  <c r="G9143" i="3" a="1"/>
  <c r="G9143" i="3" s="1"/>
  <c r="F9143" i="3" a="1"/>
  <c r="F9143" i="3"/>
  <c r="J9142" i="3"/>
  <c r="H9142" i="3" a="1"/>
  <c r="H9142" i="3"/>
  <c r="I9142" i="3"/>
  <c r="G9142" i="3" a="1"/>
  <c r="G9142" i="3" s="1"/>
  <c r="F9142" i="3" a="1"/>
  <c r="F9142" i="3"/>
  <c r="J9141" i="3"/>
  <c r="H9141" i="3" a="1"/>
  <c r="H9141" i="3"/>
  <c r="I9141" i="3"/>
  <c r="G9141" i="3" a="1"/>
  <c r="G9141" i="3" s="1"/>
  <c r="F9141" i="3" a="1"/>
  <c r="F9141" i="3"/>
  <c r="J9140" i="3"/>
  <c r="H9140" i="3" a="1"/>
  <c r="H9140" i="3"/>
  <c r="I9140" i="3"/>
  <c r="G9140" i="3" a="1"/>
  <c r="G9140" i="3" s="1"/>
  <c r="F9140" i="3" a="1"/>
  <c r="F9140" i="3"/>
  <c r="J9139" i="3"/>
  <c r="H9139" i="3" a="1"/>
  <c r="H9139" i="3"/>
  <c r="I9139" i="3"/>
  <c r="G9139" i="3" a="1"/>
  <c r="G9139" i="3" s="1"/>
  <c r="F9139" i="3" a="1"/>
  <c r="F9139" i="3"/>
  <c r="J9138" i="3"/>
  <c r="H9138" i="3" a="1"/>
  <c r="H9138" i="3"/>
  <c r="I9138" i="3"/>
  <c r="G9138" i="3" a="1"/>
  <c r="G9138" i="3" s="1"/>
  <c r="F9138" i="3" a="1"/>
  <c r="F9138" i="3"/>
  <c r="J9137" i="3"/>
  <c r="H9137" i="3" a="1"/>
  <c r="H9137" i="3"/>
  <c r="I9137" i="3"/>
  <c r="G9137" i="3" a="1"/>
  <c r="G9137" i="3" s="1"/>
  <c r="F9137" i="3" a="1"/>
  <c r="F9137" i="3"/>
  <c r="J9136" i="3"/>
  <c r="H9136" i="3" a="1"/>
  <c r="H9136" i="3"/>
  <c r="I9136" i="3"/>
  <c r="G9136" i="3" a="1"/>
  <c r="G9136" i="3" s="1"/>
  <c r="F9136" i="3" a="1"/>
  <c r="F9136" i="3"/>
  <c r="J9135" i="3"/>
  <c r="H9135" i="3" a="1"/>
  <c r="H9135" i="3"/>
  <c r="I9135" i="3"/>
  <c r="G9135" i="3" a="1"/>
  <c r="G9135" i="3" s="1"/>
  <c r="F9135" i="3" a="1"/>
  <c r="F9135" i="3"/>
  <c r="J9134" i="3"/>
  <c r="H9134" i="3" a="1"/>
  <c r="H9134" i="3"/>
  <c r="I9134" i="3"/>
  <c r="G9134" i="3" a="1"/>
  <c r="G9134" i="3" s="1"/>
  <c r="F9134" i="3" a="1"/>
  <c r="F9134" i="3"/>
  <c r="J9133" i="3"/>
  <c r="H9133" i="3" a="1"/>
  <c r="H9133" i="3"/>
  <c r="I9133" i="3"/>
  <c r="G9133" i="3" a="1"/>
  <c r="G9133" i="3" s="1"/>
  <c r="F9133" i="3" a="1"/>
  <c r="F9133" i="3"/>
  <c r="J9132" i="3"/>
  <c r="H9132" i="3" a="1"/>
  <c r="H9132" i="3"/>
  <c r="I9132" i="3"/>
  <c r="G9132" i="3" a="1"/>
  <c r="G9132" i="3" s="1"/>
  <c r="F9132" i="3" a="1"/>
  <c r="F9132" i="3"/>
  <c r="J9131" i="3"/>
  <c r="H9131" i="3" a="1"/>
  <c r="H9131" i="3"/>
  <c r="I9131" i="3"/>
  <c r="G9131" i="3" a="1"/>
  <c r="G9131" i="3" s="1"/>
  <c r="F9131" i="3" a="1"/>
  <c r="F9131" i="3"/>
  <c r="J9130" i="3"/>
  <c r="H9130" i="3" a="1"/>
  <c r="H9130" i="3"/>
  <c r="I9130" i="3"/>
  <c r="G9130" i="3" a="1"/>
  <c r="G9130" i="3" s="1"/>
  <c r="F9130" i="3" a="1"/>
  <c r="F9130" i="3"/>
  <c r="J9129" i="3"/>
  <c r="H9129" i="3" a="1"/>
  <c r="H9129" i="3"/>
  <c r="I9129" i="3"/>
  <c r="G9129" i="3" a="1"/>
  <c r="G9129" i="3" s="1"/>
  <c r="F9129" i="3" a="1"/>
  <c r="F9129" i="3"/>
  <c r="J9128" i="3"/>
  <c r="H9128" i="3" a="1"/>
  <c r="H9128" i="3"/>
  <c r="I9128" i="3"/>
  <c r="G9128" i="3" a="1"/>
  <c r="G9128" i="3" s="1"/>
  <c r="F9128" i="3" a="1"/>
  <c r="F9128" i="3"/>
  <c r="J9127" i="3"/>
  <c r="H9127" i="3" a="1"/>
  <c r="H9127" i="3"/>
  <c r="I9127" i="3"/>
  <c r="G9127" i="3" a="1"/>
  <c r="G9127" i="3" s="1"/>
  <c r="F9127" i="3" a="1"/>
  <c r="F9127" i="3"/>
  <c r="J9126" i="3"/>
  <c r="H9126" i="3" a="1"/>
  <c r="H9126" i="3"/>
  <c r="I9126" i="3"/>
  <c r="G9126" i="3" a="1"/>
  <c r="G9126" i="3" s="1"/>
  <c r="F9126" i="3" a="1"/>
  <c r="F9126" i="3"/>
  <c r="J9125" i="3"/>
  <c r="H9125" i="3" a="1"/>
  <c r="H9125" i="3"/>
  <c r="I9125" i="3"/>
  <c r="G9125" i="3" a="1"/>
  <c r="G9125" i="3" s="1"/>
  <c r="F9125" i="3" a="1"/>
  <c r="F9125" i="3"/>
  <c r="J9124" i="3"/>
  <c r="H9124" i="3" a="1"/>
  <c r="H9124" i="3"/>
  <c r="I9124" i="3"/>
  <c r="G9124" i="3" a="1"/>
  <c r="G9124" i="3" s="1"/>
  <c r="F9124" i="3" a="1"/>
  <c r="F9124" i="3"/>
  <c r="J9123" i="3"/>
  <c r="H9123" i="3" a="1"/>
  <c r="H9123" i="3"/>
  <c r="I9123" i="3"/>
  <c r="G9123" i="3" a="1"/>
  <c r="G9123" i="3" s="1"/>
  <c r="F9123" i="3" a="1"/>
  <c r="F9123" i="3"/>
  <c r="J9122" i="3"/>
  <c r="H9122" i="3" a="1"/>
  <c r="H9122" i="3"/>
  <c r="I9122" i="3"/>
  <c r="G9122" i="3" a="1"/>
  <c r="G9122" i="3" s="1"/>
  <c r="F9122" i="3" a="1"/>
  <c r="F9122" i="3"/>
  <c r="J9121" i="3"/>
  <c r="H9121" i="3" a="1"/>
  <c r="H9121" i="3"/>
  <c r="I9121" i="3"/>
  <c r="G9121" i="3" a="1"/>
  <c r="G9121" i="3" s="1"/>
  <c r="F9121" i="3" a="1"/>
  <c r="F9121" i="3"/>
  <c r="J9120" i="3"/>
  <c r="H9120" i="3" a="1"/>
  <c r="H9120" i="3"/>
  <c r="I9120" i="3"/>
  <c r="G9120" i="3" a="1"/>
  <c r="G9120" i="3" s="1"/>
  <c r="F9120" i="3" a="1"/>
  <c r="F9120" i="3"/>
  <c r="J9119" i="3"/>
  <c r="H9119" i="3" a="1"/>
  <c r="H9119" i="3"/>
  <c r="I9119" i="3"/>
  <c r="G9119" i="3" a="1"/>
  <c r="G9119" i="3" s="1"/>
  <c r="F9119" i="3" a="1"/>
  <c r="F9119" i="3"/>
  <c r="J9118" i="3"/>
  <c r="H9118" i="3" a="1"/>
  <c r="H9118" i="3"/>
  <c r="I9118" i="3"/>
  <c r="G9118" i="3" a="1"/>
  <c r="G9118" i="3" s="1"/>
  <c r="F9118" i="3" a="1"/>
  <c r="F9118" i="3"/>
  <c r="J9117" i="3"/>
  <c r="H9117" i="3" a="1"/>
  <c r="H9117" i="3"/>
  <c r="I9117" i="3"/>
  <c r="G9117" i="3" a="1"/>
  <c r="G9117" i="3" s="1"/>
  <c r="F9117" i="3" a="1"/>
  <c r="F9117" i="3"/>
  <c r="J9116" i="3"/>
  <c r="H9116" i="3" a="1"/>
  <c r="H9116" i="3"/>
  <c r="I9116" i="3"/>
  <c r="G9116" i="3" a="1"/>
  <c r="G9116" i="3" s="1"/>
  <c r="F9116" i="3" a="1"/>
  <c r="F9116" i="3"/>
  <c r="J9115" i="3"/>
  <c r="H9115" i="3" a="1"/>
  <c r="H9115" i="3"/>
  <c r="I9115" i="3"/>
  <c r="G9115" i="3" a="1"/>
  <c r="G9115" i="3" s="1"/>
  <c r="F9115" i="3" a="1"/>
  <c r="F9115" i="3"/>
  <c r="J9114" i="3"/>
  <c r="H9114" i="3" a="1"/>
  <c r="H9114" i="3"/>
  <c r="I9114" i="3"/>
  <c r="G9114" i="3" a="1"/>
  <c r="G9114" i="3" s="1"/>
  <c r="F9114" i="3" a="1"/>
  <c r="F9114" i="3"/>
  <c r="J9113" i="3"/>
  <c r="H9113" i="3" a="1"/>
  <c r="H9113" i="3"/>
  <c r="I9113" i="3"/>
  <c r="G9113" i="3" a="1"/>
  <c r="G9113" i="3" s="1"/>
  <c r="F9113" i="3" a="1"/>
  <c r="F9113" i="3"/>
  <c r="J9112" i="3"/>
  <c r="H9112" i="3" a="1"/>
  <c r="H9112" i="3"/>
  <c r="I9112" i="3"/>
  <c r="G9112" i="3" a="1"/>
  <c r="G9112" i="3" s="1"/>
  <c r="F9112" i="3" a="1"/>
  <c r="F9112" i="3"/>
  <c r="J9111" i="3"/>
  <c r="H9111" i="3" a="1"/>
  <c r="H9111" i="3"/>
  <c r="I9111" i="3"/>
  <c r="G9111" i="3" a="1"/>
  <c r="G9111" i="3" s="1"/>
  <c r="F9111" i="3" a="1"/>
  <c r="F9111" i="3"/>
  <c r="J9110" i="3"/>
  <c r="H9110" i="3" a="1"/>
  <c r="H9110" i="3"/>
  <c r="I9110" i="3"/>
  <c r="G9110" i="3" a="1"/>
  <c r="G9110" i="3" s="1"/>
  <c r="F9110" i="3" a="1"/>
  <c r="F9110" i="3"/>
  <c r="J9109" i="3"/>
  <c r="H9109" i="3" a="1"/>
  <c r="H9109" i="3"/>
  <c r="I9109" i="3"/>
  <c r="G9109" i="3" a="1"/>
  <c r="G9109" i="3" s="1"/>
  <c r="F9109" i="3" a="1"/>
  <c r="F9109" i="3"/>
  <c r="J9108" i="3"/>
  <c r="H9108" i="3" a="1"/>
  <c r="H9108" i="3"/>
  <c r="I9108" i="3"/>
  <c r="G9108" i="3" a="1"/>
  <c r="G9108" i="3" s="1"/>
  <c r="F9108" i="3" a="1"/>
  <c r="F9108" i="3"/>
  <c r="J9107" i="3"/>
  <c r="H9107" i="3" a="1"/>
  <c r="H9107" i="3"/>
  <c r="I9107" i="3"/>
  <c r="G9107" i="3" a="1"/>
  <c r="G9107" i="3" s="1"/>
  <c r="F9107" i="3" a="1"/>
  <c r="F9107" i="3"/>
  <c r="J9106" i="3"/>
  <c r="H9106" i="3" a="1"/>
  <c r="H9106" i="3"/>
  <c r="I9106" i="3"/>
  <c r="G9106" i="3" a="1"/>
  <c r="G9106" i="3" s="1"/>
  <c r="F9106" i="3" a="1"/>
  <c r="F9106" i="3"/>
  <c r="J9105" i="3"/>
  <c r="H9105" i="3" a="1"/>
  <c r="H9105" i="3"/>
  <c r="I9105" i="3"/>
  <c r="G9105" i="3" a="1"/>
  <c r="G9105" i="3" s="1"/>
  <c r="F9105" i="3" a="1"/>
  <c r="F9105" i="3"/>
  <c r="J9104" i="3"/>
  <c r="H9104" i="3" a="1"/>
  <c r="H9104" i="3"/>
  <c r="I9104" i="3"/>
  <c r="G9104" i="3" a="1"/>
  <c r="G9104" i="3" s="1"/>
  <c r="F9104" i="3" a="1"/>
  <c r="F9104" i="3"/>
  <c r="J9103" i="3"/>
  <c r="H9103" i="3" a="1"/>
  <c r="H9103" i="3"/>
  <c r="I9103" i="3"/>
  <c r="G9103" i="3" a="1"/>
  <c r="G9103" i="3" s="1"/>
  <c r="F9103" i="3" a="1"/>
  <c r="F9103" i="3"/>
  <c r="J9102" i="3"/>
  <c r="H9102" i="3" a="1"/>
  <c r="H9102" i="3"/>
  <c r="I9102" i="3"/>
  <c r="G9102" i="3" a="1"/>
  <c r="G9102" i="3" s="1"/>
  <c r="F9102" i="3" a="1"/>
  <c r="F9102" i="3"/>
  <c r="J9101" i="3"/>
  <c r="H9101" i="3" a="1"/>
  <c r="H9101" i="3"/>
  <c r="I9101" i="3"/>
  <c r="G9101" i="3" a="1"/>
  <c r="G9101" i="3" s="1"/>
  <c r="F9101" i="3" a="1"/>
  <c r="F9101" i="3"/>
  <c r="J9100" i="3"/>
  <c r="H9100" i="3" a="1"/>
  <c r="H9100" i="3"/>
  <c r="I9100" i="3"/>
  <c r="G9100" i="3" a="1"/>
  <c r="G9100" i="3" s="1"/>
  <c r="F9100" i="3" a="1"/>
  <c r="F9100" i="3"/>
  <c r="J9099" i="3"/>
  <c r="H9099" i="3" a="1"/>
  <c r="H9099" i="3"/>
  <c r="I9099" i="3"/>
  <c r="G9099" i="3" a="1"/>
  <c r="G9099" i="3" s="1"/>
  <c r="F9099" i="3" a="1"/>
  <c r="F9099" i="3"/>
  <c r="J9098" i="3"/>
  <c r="H9098" i="3" a="1"/>
  <c r="H9098" i="3"/>
  <c r="I9098" i="3"/>
  <c r="G9098" i="3" a="1"/>
  <c r="G9098" i="3" s="1"/>
  <c r="F9098" i="3" a="1"/>
  <c r="F9098" i="3"/>
  <c r="J9097" i="3"/>
  <c r="H9097" i="3" a="1"/>
  <c r="H9097" i="3"/>
  <c r="I9097" i="3"/>
  <c r="G9097" i="3" a="1"/>
  <c r="G9097" i="3" s="1"/>
  <c r="F9097" i="3" a="1"/>
  <c r="F9097" i="3"/>
  <c r="J9096" i="3"/>
  <c r="H9096" i="3" a="1"/>
  <c r="H9096" i="3"/>
  <c r="I9096" i="3"/>
  <c r="G9096" i="3" a="1"/>
  <c r="G9096" i="3" s="1"/>
  <c r="F9096" i="3" a="1"/>
  <c r="F9096" i="3"/>
  <c r="J9095" i="3"/>
  <c r="H9095" i="3" a="1"/>
  <c r="H9095" i="3"/>
  <c r="I9095" i="3"/>
  <c r="G9095" i="3" a="1"/>
  <c r="G9095" i="3" s="1"/>
  <c r="F9095" i="3" a="1"/>
  <c r="F9095" i="3"/>
  <c r="J9094" i="3"/>
  <c r="H9094" i="3" a="1"/>
  <c r="H9094" i="3"/>
  <c r="I9094" i="3"/>
  <c r="G9094" i="3" a="1"/>
  <c r="G9094" i="3" s="1"/>
  <c r="F9094" i="3" a="1"/>
  <c r="F9094" i="3"/>
  <c r="J9093" i="3"/>
  <c r="H9093" i="3" a="1"/>
  <c r="H9093" i="3"/>
  <c r="I9093" i="3"/>
  <c r="G9093" i="3" a="1"/>
  <c r="G9093" i="3" s="1"/>
  <c r="F9093" i="3" a="1"/>
  <c r="F9093" i="3"/>
  <c r="J9092" i="3"/>
  <c r="H9092" i="3" a="1"/>
  <c r="H9092" i="3"/>
  <c r="I9092" i="3"/>
  <c r="G9092" i="3" a="1"/>
  <c r="G9092" i="3" s="1"/>
  <c r="F9092" i="3" a="1"/>
  <c r="F9092" i="3"/>
  <c r="J9091" i="3"/>
  <c r="H9091" i="3" a="1"/>
  <c r="H9091" i="3"/>
  <c r="I9091" i="3"/>
  <c r="G9091" i="3" a="1"/>
  <c r="G9091" i="3" s="1"/>
  <c r="F9091" i="3" a="1"/>
  <c r="F9091" i="3"/>
  <c r="J9090" i="3"/>
  <c r="H9090" i="3" a="1"/>
  <c r="H9090" i="3"/>
  <c r="I9090" i="3"/>
  <c r="G9090" i="3" a="1"/>
  <c r="G9090" i="3" s="1"/>
  <c r="F9090" i="3" a="1"/>
  <c r="F9090" i="3"/>
  <c r="J9089" i="3"/>
  <c r="H9089" i="3" a="1"/>
  <c r="H9089" i="3"/>
  <c r="I9089" i="3"/>
  <c r="G9089" i="3" a="1"/>
  <c r="G9089" i="3" s="1"/>
  <c r="F9089" i="3" a="1"/>
  <c r="F9089" i="3"/>
  <c r="J9088" i="3"/>
  <c r="H9088" i="3" a="1"/>
  <c r="H9088" i="3"/>
  <c r="I9088" i="3"/>
  <c r="G9088" i="3" a="1"/>
  <c r="G9088" i="3" s="1"/>
  <c r="F9088" i="3" a="1"/>
  <c r="F9088" i="3"/>
  <c r="J9087" i="3"/>
  <c r="H9087" i="3" a="1"/>
  <c r="H9087" i="3"/>
  <c r="I9087" i="3"/>
  <c r="G9087" i="3" a="1"/>
  <c r="G9087" i="3" s="1"/>
  <c r="F9087" i="3" a="1"/>
  <c r="F9087" i="3"/>
  <c r="J9086" i="3"/>
  <c r="H9086" i="3" a="1"/>
  <c r="H9086" i="3"/>
  <c r="I9086" i="3"/>
  <c r="G9086" i="3" a="1"/>
  <c r="G9086" i="3" s="1"/>
  <c r="F9086" i="3" a="1"/>
  <c r="F9086" i="3"/>
  <c r="J9085" i="3"/>
  <c r="H9085" i="3" a="1"/>
  <c r="H9085" i="3"/>
  <c r="I9085" i="3"/>
  <c r="G9085" i="3" a="1"/>
  <c r="G9085" i="3" s="1"/>
  <c r="F9085" i="3" a="1"/>
  <c r="F9085" i="3"/>
  <c r="J9084" i="3"/>
  <c r="H9084" i="3" a="1"/>
  <c r="H9084" i="3"/>
  <c r="I9084" i="3"/>
  <c r="G9084" i="3" a="1"/>
  <c r="G9084" i="3" s="1"/>
  <c r="F9084" i="3" a="1"/>
  <c r="F9084" i="3"/>
  <c r="J9083" i="3"/>
  <c r="H9083" i="3" a="1"/>
  <c r="H9083" i="3"/>
  <c r="I9083" i="3"/>
  <c r="G9083" i="3" a="1"/>
  <c r="G9083" i="3" s="1"/>
  <c r="F9083" i="3" a="1"/>
  <c r="F9083" i="3"/>
  <c r="J9082" i="3"/>
  <c r="H9082" i="3" a="1"/>
  <c r="H9082" i="3"/>
  <c r="I9082" i="3"/>
  <c r="G9082" i="3" a="1"/>
  <c r="G9082" i="3" s="1"/>
  <c r="F9082" i="3" a="1"/>
  <c r="F9082" i="3"/>
  <c r="J9081" i="3"/>
  <c r="H9081" i="3" a="1"/>
  <c r="H9081" i="3"/>
  <c r="I9081" i="3"/>
  <c r="G9081" i="3" a="1"/>
  <c r="G9081" i="3" s="1"/>
  <c r="F9081" i="3" a="1"/>
  <c r="F9081" i="3"/>
  <c r="J9080" i="3"/>
  <c r="H9080" i="3" a="1"/>
  <c r="H9080" i="3"/>
  <c r="I9080" i="3"/>
  <c r="G9080" i="3" a="1"/>
  <c r="G9080" i="3" s="1"/>
  <c r="F9080" i="3" a="1"/>
  <c r="F9080" i="3"/>
  <c r="J9079" i="3"/>
  <c r="H9079" i="3" a="1"/>
  <c r="H9079" i="3"/>
  <c r="I9079" i="3"/>
  <c r="G9079" i="3" a="1"/>
  <c r="G9079" i="3" s="1"/>
  <c r="F9079" i="3" a="1"/>
  <c r="F9079" i="3"/>
  <c r="J9078" i="3"/>
  <c r="H9078" i="3" a="1"/>
  <c r="H9078" i="3"/>
  <c r="I9078" i="3"/>
  <c r="G9078" i="3" a="1"/>
  <c r="G9078" i="3" s="1"/>
  <c r="F9078" i="3" a="1"/>
  <c r="F9078" i="3"/>
  <c r="J9077" i="3"/>
  <c r="H9077" i="3" a="1"/>
  <c r="H9077" i="3"/>
  <c r="I9077" i="3"/>
  <c r="G9077" i="3" a="1"/>
  <c r="G9077" i="3" s="1"/>
  <c r="F9077" i="3" a="1"/>
  <c r="F9077" i="3"/>
  <c r="J9076" i="3"/>
  <c r="H9076" i="3" a="1"/>
  <c r="H9076" i="3"/>
  <c r="I9076" i="3"/>
  <c r="G9076" i="3" a="1"/>
  <c r="G9076" i="3" s="1"/>
  <c r="F9076" i="3" a="1"/>
  <c r="F9076" i="3"/>
  <c r="J9075" i="3"/>
  <c r="H9075" i="3" a="1"/>
  <c r="H9075" i="3"/>
  <c r="I9075" i="3"/>
  <c r="G9075" i="3" a="1"/>
  <c r="G9075" i="3" s="1"/>
  <c r="F9075" i="3" a="1"/>
  <c r="F9075" i="3"/>
  <c r="J9074" i="3"/>
  <c r="H9074" i="3" a="1"/>
  <c r="H9074" i="3"/>
  <c r="I9074" i="3"/>
  <c r="G9074" i="3" a="1"/>
  <c r="G9074" i="3" s="1"/>
  <c r="F9074" i="3" a="1"/>
  <c r="F9074" i="3"/>
  <c r="J9073" i="3"/>
  <c r="H9073" i="3" a="1"/>
  <c r="H9073" i="3"/>
  <c r="I9073" i="3"/>
  <c r="G9073" i="3" a="1"/>
  <c r="G9073" i="3" s="1"/>
  <c r="F9073" i="3" a="1"/>
  <c r="F9073" i="3"/>
  <c r="J9072" i="3"/>
  <c r="H9072" i="3" a="1"/>
  <c r="H9072" i="3"/>
  <c r="I9072" i="3"/>
  <c r="G9072" i="3" a="1"/>
  <c r="G9072" i="3" s="1"/>
  <c r="F9072" i="3" a="1"/>
  <c r="F9072" i="3"/>
  <c r="J9071" i="3"/>
  <c r="H9071" i="3" a="1"/>
  <c r="H9071" i="3"/>
  <c r="I9071" i="3"/>
  <c r="G9071" i="3" a="1"/>
  <c r="G9071" i="3" s="1"/>
  <c r="F9071" i="3" a="1"/>
  <c r="F9071" i="3"/>
  <c r="J9070" i="3"/>
  <c r="H9070" i="3" a="1"/>
  <c r="H9070" i="3"/>
  <c r="I9070" i="3"/>
  <c r="G9070" i="3" a="1"/>
  <c r="G9070" i="3" s="1"/>
  <c r="F9070" i="3" a="1"/>
  <c r="F9070" i="3"/>
  <c r="J9069" i="3"/>
  <c r="H9069" i="3" a="1"/>
  <c r="H9069" i="3"/>
  <c r="I9069" i="3"/>
  <c r="G9069" i="3" a="1"/>
  <c r="G9069" i="3" s="1"/>
  <c r="F9069" i="3" a="1"/>
  <c r="F9069" i="3"/>
  <c r="J9068" i="3"/>
  <c r="H9068" i="3" a="1"/>
  <c r="H9068" i="3"/>
  <c r="I9068" i="3"/>
  <c r="G9068" i="3" a="1"/>
  <c r="G9068" i="3" s="1"/>
  <c r="F9068" i="3" a="1"/>
  <c r="F9068" i="3"/>
  <c r="J9067" i="3"/>
  <c r="H9067" i="3" a="1"/>
  <c r="H9067" i="3"/>
  <c r="I9067" i="3"/>
  <c r="G9067" i="3" a="1"/>
  <c r="G9067" i="3" s="1"/>
  <c r="F9067" i="3" a="1"/>
  <c r="F9067" i="3"/>
  <c r="J9066" i="3"/>
  <c r="H9066" i="3" a="1"/>
  <c r="H9066" i="3"/>
  <c r="I9066" i="3"/>
  <c r="G9066" i="3" a="1"/>
  <c r="G9066" i="3" s="1"/>
  <c r="F9066" i="3" a="1"/>
  <c r="F9066" i="3"/>
  <c r="J9065" i="3"/>
  <c r="H9065" i="3" a="1"/>
  <c r="H9065" i="3"/>
  <c r="I9065" i="3"/>
  <c r="G9065" i="3" a="1"/>
  <c r="G9065" i="3" s="1"/>
  <c r="F9065" i="3" a="1"/>
  <c r="F9065" i="3"/>
  <c r="J9064" i="3"/>
  <c r="H9064" i="3" a="1"/>
  <c r="H9064" i="3"/>
  <c r="I9064" i="3"/>
  <c r="G9064" i="3" a="1"/>
  <c r="G9064" i="3" s="1"/>
  <c r="F9064" i="3" a="1"/>
  <c r="F9064" i="3"/>
  <c r="J9063" i="3"/>
  <c r="H9063" i="3" a="1"/>
  <c r="H9063" i="3"/>
  <c r="I9063" i="3"/>
  <c r="G9063" i="3" a="1"/>
  <c r="G9063" i="3" s="1"/>
  <c r="F9063" i="3" a="1"/>
  <c r="F9063" i="3"/>
  <c r="J9062" i="3"/>
  <c r="H9062" i="3" a="1"/>
  <c r="H9062" i="3"/>
  <c r="I9062" i="3"/>
  <c r="G9062" i="3" a="1"/>
  <c r="G9062" i="3" s="1"/>
  <c r="F9062" i="3" a="1"/>
  <c r="F9062" i="3"/>
  <c r="J9061" i="3"/>
  <c r="H9061" i="3" a="1"/>
  <c r="H9061" i="3"/>
  <c r="I9061" i="3"/>
  <c r="G9061" i="3" a="1"/>
  <c r="G9061" i="3" s="1"/>
  <c r="F9061" i="3" a="1"/>
  <c r="F9061" i="3"/>
  <c r="J9060" i="3"/>
  <c r="H9060" i="3" a="1"/>
  <c r="H9060" i="3"/>
  <c r="I9060" i="3"/>
  <c r="G9060" i="3" a="1"/>
  <c r="G9060" i="3" s="1"/>
  <c r="F9060" i="3" a="1"/>
  <c r="F9060" i="3"/>
  <c r="J9059" i="3"/>
  <c r="H9059" i="3" a="1"/>
  <c r="H9059" i="3"/>
  <c r="I9059" i="3"/>
  <c r="G9059" i="3" a="1"/>
  <c r="G9059" i="3" s="1"/>
  <c r="F9059" i="3" a="1"/>
  <c r="F9059" i="3"/>
  <c r="J9058" i="3"/>
  <c r="H9058" i="3" a="1"/>
  <c r="H9058" i="3"/>
  <c r="I9058" i="3"/>
  <c r="G9058" i="3" a="1"/>
  <c r="G9058" i="3" s="1"/>
  <c r="F9058" i="3" a="1"/>
  <c r="F9058" i="3"/>
  <c r="J9057" i="3"/>
  <c r="H9057" i="3" a="1"/>
  <c r="H9057" i="3"/>
  <c r="I9057" i="3"/>
  <c r="G9057" i="3" a="1"/>
  <c r="G9057" i="3" s="1"/>
  <c r="F9057" i="3" a="1"/>
  <c r="F9057" i="3"/>
  <c r="J9056" i="3"/>
  <c r="H9056" i="3" a="1"/>
  <c r="H9056" i="3"/>
  <c r="I9056" i="3"/>
  <c r="G9056" i="3" a="1"/>
  <c r="G9056" i="3" s="1"/>
  <c r="F9056" i="3" a="1"/>
  <c r="F9056" i="3"/>
  <c r="J9055" i="3"/>
  <c r="H9055" i="3" a="1"/>
  <c r="H9055" i="3"/>
  <c r="I9055" i="3"/>
  <c r="G9055" i="3" a="1"/>
  <c r="G9055" i="3" s="1"/>
  <c r="F9055" i="3" a="1"/>
  <c r="F9055" i="3"/>
  <c r="J9054" i="3"/>
  <c r="H9054" i="3" a="1"/>
  <c r="H9054" i="3"/>
  <c r="I9054" i="3"/>
  <c r="G9054" i="3" a="1"/>
  <c r="G9054" i="3" s="1"/>
  <c r="F9054" i="3" a="1"/>
  <c r="F9054" i="3"/>
  <c r="J9053" i="3"/>
  <c r="H9053" i="3" a="1"/>
  <c r="H9053" i="3"/>
  <c r="I9053" i="3"/>
  <c r="G9053" i="3" a="1"/>
  <c r="G9053" i="3" s="1"/>
  <c r="F9053" i="3" a="1"/>
  <c r="F9053" i="3"/>
  <c r="J9052" i="3"/>
  <c r="H9052" i="3" a="1"/>
  <c r="H9052" i="3"/>
  <c r="I9052" i="3"/>
  <c r="G9052" i="3" a="1"/>
  <c r="G9052" i="3" s="1"/>
  <c r="F9052" i="3" a="1"/>
  <c r="F9052" i="3"/>
  <c r="J9051" i="3"/>
  <c r="H9051" i="3" a="1"/>
  <c r="H9051" i="3"/>
  <c r="I9051" i="3"/>
  <c r="G9051" i="3" a="1"/>
  <c r="G9051" i="3" s="1"/>
  <c r="F9051" i="3" a="1"/>
  <c r="F9051" i="3"/>
  <c r="J9050" i="3"/>
  <c r="H9050" i="3" a="1"/>
  <c r="H9050" i="3"/>
  <c r="I9050" i="3"/>
  <c r="G9050" i="3" a="1"/>
  <c r="G9050" i="3" s="1"/>
  <c r="F9050" i="3" a="1"/>
  <c r="F9050" i="3"/>
  <c r="J9049" i="3"/>
  <c r="H9049" i="3" a="1"/>
  <c r="H9049" i="3"/>
  <c r="I9049" i="3"/>
  <c r="G9049" i="3" a="1"/>
  <c r="G9049" i="3" s="1"/>
  <c r="F9049" i="3" a="1"/>
  <c r="F9049" i="3"/>
  <c r="J9048" i="3"/>
  <c r="H9048" i="3" a="1"/>
  <c r="H9048" i="3"/>
  <c r="I9048" i="3"/>
  <c r="G9048" i="3" a="1"/>
  <c r="G9048" i="3" s="1"/>
  <c r="F9048" i="3" a="1"/>
  <c r="F9048" i="3"/>
  <c r="J9047" i="3"/>
  <c r="H9047" i="3" a="1"/>
  <c r="H9047" i="3"/>
  <c r="I9047" i="3"/>
  <c r="G9047" i="3" a="1"/>
  <c r="G9047" i="3" s="1"/>
  <c r="F9047" i="3" a="1"/>
  <c r="F9047" i="3"/>
  <c r="J9046" i="3"/>
  <c r="H9046" i="3" a="1"/>
  <c r="H9046" i="3"/>
  <c r="I9046" i="3"/>
  <c r="G9046" i="3" a="1"/>
  <c r="G9046" i="3" s="1"/>
  <c r="F9046" i="3" a="1"/>
  <c r="F9046" i="3"/>
  <c r="J9045" i="3"/>
  <c r="H9045" i="3" a="1"/>
  <c r="H9045" i="3"/>
  <c r="I9045" i="3"/>
  <c r="G9045" i="3" a="1"/>
  <c r="G9045" i="3" s="1"/>
  <c r="F9045" i="3" a="1"/>
  <c r="F9045" i="3"/>
  <c r="J9044" i="3"/>
  <c r="H9044" i="3" a="1"/>
  <c r="H9044" i="3"/>
  <c r="I9044" i="3"/>
  <c r="G9044" i="3" a="1"/>
  <c r="G9044" i="3" s="1"/>
  <c r="F9044" i="3" a="1"/>
  <c r="F9044" i="3"/>
  <c r="J9043" i="3"/>
  <c r="H9043" i="3" a="1"/>
  <c r="H9043" i="3"/>
  <c r="I9043" i="3"/>
  <c r="G9043" i="3" a="1"/>
  <c r="G9043" i="3" s="1"/>
  <c r="F9043" i="3" a="1"/>
  <c r="F9043" i="3"/>
  <c r="J9042" i="3"/>
  <c r="H9042" i="3" a="1"/>
  <c r="H9042" i="3"/>
  <c r="I9042" i="3"/>
  <c r="G9042" i="3" a="1"/>
  <c r="G9042" i="3" s="1"/>
  <c r="F9042" i="3" a="1"/>
  <c r="F9042" i="3"/>
  <c r="J9041" i="3"/>
  <c r="H9041" i="3" a="1"/>
  <c r="H9041" i="3"/>
  <c r="I9041" i="3"/>
  <c r="G9041" i="3" a="1"/>
  <c r="G9041" i="3" s="1"/>
  <c r="F9041" i="3" a="1"/>
  <c r="F9041" i="3"/>
  <c r="J9040" i="3"/>
  <c r="H9040" i="3" a="1"/>
  <c r="H9040" i="3"/>
  <c r="I9040" i="3"/>
  <c r="G9040" i="3" a="1"/>
  <c r="G9040" i="3" s="1"/>
  <c r="F9040" i="3" a="1"/>
  <c r="F9040" i="3"/>
  <c r="J9039" i="3"/>
  <c r="H9039" i="3" a="1"/>
  <c r="H9039" i="3"/>
  <c r="I9039" i="3"/>
  <c r="G9039" i="3" a="1"/>
  <c r="G9039" i="3" s="1"/>
  <c r="F9039" i="3" a="1"/>
  <c r="F9039" i="3"/>
  <c r="J9038" i="3"/>
  <c r="H9038" i="3" a="1"/>
  <c r="H9038" i="3"/>
  <c r="I9038" i="3"/>
  <c r="G9038" i="3" a="1"/>
  <c r="G9038" i="3" s="1"/>
  <c r="F9038" i="3" a="1"/>
  <c r="F9038" i="3"/>
  <c r="J9037" i="3"/>
  <c r="H9037" i="3" a="1"/>
  <c r="H9037" i="3"/>
  <c r="I9037" i="3"/>
  <c r="G9037" i="3" a="1"/>
  <c r="G9037" i="3" s="1"/>
  <c r="F9037" i="3" a="1"/>
  <c r="F9037" i="3"/>
  <c r="J9036" i="3"/>
  <c r="H9036" i="3" a="1"/>
  <c r="H9036" i="3"/>
  <c r="I9036" i="3"/>
  <c r="G9036" i="3" a="1"/>
  <c r="G9036" i="3" s="1"/>
  <c r="F9036" i="3" a="1"/>
  <c r="F9036" i="3"/>
  <c r="J9035" i="3"/>
  <c r="H9035" i="3" a="1"/>
  <c r="H9035" i="3"/>
  <c r="I9035" i="3"/>
  <c r="G9035" i="3" a="1"/>
  <c r="G9035" i="3" s="1"/>
  <c r="F9035" i="3" a="1"/>
  <c r="F9035" i="3"/>
  <c r="J9034" i="3"/>
  <c r="H9034" i="3" a="1"/>
  <c r="H9034" i="3"/>
  <c r="I9034" i="3"/>
  <c r="G9034" i="3" a="1"/>
  <c r="G9034" i="3" s="1"/>
  <c r="F9034" i="3" a="1"/>
  <c r="F9034" i="3"/>
  <c r="J9033" i="3"/>
  <c r="H9033" i="3" a="1"/>
  <c r="H9033" i="3"/>
  <c r="I9033" i="3"/>
  <c r="G9033" i="3" a="1"/>
  <c r="G9033" i="3" s="1"/>
  <c r="F9033" i="3" a="1"/>
  <c r="F9033" i="3"/>
  <c r="J9032" i="3"/>
  <c r="H9032" i="3" a="1"/>
  <c r="H9032" i="3"/>
  <c r="I9032" i="3"/>
  <c r="G9032" i="3" a="1"/>
  <c r="G9032" i="3" s="1"/>
  <c r="F9032" i="3" a="1"/>
  <c r="F9032" i="3"/>
  <c r="J9031" i="3"/>
  <c r="H9031" i="3" a="1"/>
  <c r="H9031" i="3"/>
  <c r="I9031" i="3"/>
  <c r="G9031" i="3" a="1"/>
  <c r="G9031" i="3" s="1"/>
  <c r="F9031" i="3" a="1"/>
  <c r="F9031" i="3"/>
  <c r="J9030" i="3"/>
  <c r="H9030" i="3" a="1"/>
  <c r="H9030" i="3"/>
  <c r="I9030" i="3"/>
  <c r="G9030" i="3" a="1"/>
  <c r="G9030" i="3" s="1"/>
  <c r="F9030" i="3" a="1"/>
  <c r="F9030" i="3"/>
  <c r="J9029" i="3"/>
  <c r="H9029" i="3" a="1"/>
  <c r="H9029" i="3"/>
  <c r="I9029" i="3"/>
  <c r="G9029" i="3" a="1"/>
  <c r="G9029" i="3" s="1"/>
  <c r="F9029" i="3" a="1"/>
  <c r="F9029" i="3"/>
  <c r="J9028" i="3"/>
  <c r="H9028" i="3" a="1"/>
  <c r="H9028" i="3"/>
  <c r="I9028" i="3"/>
  <c r="G9028" i="3" a="1"/>
  <c r="G9028" i="3" s="1"/>
  <c r="F9028" i="3" a="1"/>
  <c r="F9028" i="3"/>
  <c r="J9027" i="3"/>
  <c r="H9027" i="3" a="1"/>
  <c r="H9027" i="3"/>
  <c r="I9027" i="3"/>
  <c r="G9027" i="3" a="1"/>
  <c r="G9027" i="3" s="1"/>
  <c r="F9027" i="3" a="1"/>
  <c r="F9027" i="3"/>
  <c r="J9026" i="3"/>
  <c r="H9026" i="3" a="1"/>
  <c r="H9026" i="3"/>
  <c r="I9026" i="3"/>
  <c r="G9026" i="3" a="1"/>
  <c r="G9026" i="3" s="1"/>
  <c r="F9026" i="3" a="1"/>
  <c r="F9026" i="3"/>
  <c r="J9025" i="3"/>
  <c r="H9025" i="3" a="1"/>
  <c r="H9025" i="3"/>
  <c r="I9025" i="3"/>
  <c r="G9025" i="3" a="1"/>
  <c r="G9025" i="3" s="1"/>
  <c r="F9025" i="3" a="1"/>
  <c r="F9025" i="3"/>
  <c r="J9024" i="3"/>
  <c r="H9024" i="3" a="1"/>
  <c r="H9024" i="3"/>
  <c r="I9024" i="3"/>
  <c r="G9024" i="3" a="1"/>
  <c r="G9024" i="3" s="1"/>
  <c r="F9024" i="3" a="1"/>
  <c r="F9024" i="3"/>
  <c r="J9023" i="3"/>
  <c r="H9023" i="3" a="1"/>
  <c r="H9023" i="3"/>
  <c r="I9023" i="3"/>
  <c r="G9023" i="3" a="1"/>
  <c r="G9023" i="3" s="1"/>
  <c r="F9023" i="3" a="1"/>
  <c r="F9023" i="3"/>
  <c r="J9022" i="3"/>
  <c r="H9022" i="3" a="1"/>
  <c r="H9022" i="3"/>
  <c r="I9022" i="3"/>
  <c r="G9022" i="3" a="1"/>
  <c r="G9022" i="3" s="1"/>
  <c r="F9022" i="3" a="1"/>
  <c r="F9022" i="3"/>
  <c r="J9021" i="3"/>
  <c r="H9021" i="3" a="1"/>
  <c r="H9021" i="3"/>
  <c r="I9021" i="3"/>
  <c r="G9021" i="3" a="1"/>
  <c r="G9021" i="3" s="1"/>
  <c r="F9021" i="3" a="1"/>
  <c r="F9021" i="3"/>
  <c r="J9020" i="3"/>
  <c r="H9020" i="3" a="1"/>
  <c r="H9020" i="3"/>
  <c r="I9020" i="3"/>
  <c r="G9020" i="3" a="1"/>
  <c r="G9020" i="3" s="1"/>
  <c r="F9020" i="3" a="1"/>
  <c r="F9020" i="3"/>
  <c r="J9019" i="3"/>
  <c r="H9019" i="3" a="1"/>
  <c r="H9019" i="3"/>
  <c r="I9019" i="3"/>
  <c r="G9019" i="3" a="1"/>
  <c r="G9019" i="3" s="1"/>
  <c r="F9019" i="3" a="1"/>
  <c r="F9019" i="3"/>
  <c r="J9018" i="3"/>
  <c r="H9018" i="3" a="1"/>
  <c r="H9018" i="3"/>
  <c r="I9018" i="3"/>
  <c r="G9018" i="3" a="1"/>
  <c r="G9018" i="3" s="1"/>
  <c r="F9018" i="3" a="1"/>
  <c r="F9018" i="3"/>
  <c r="J9017" i="3"/>
  <c r="H9017" i="3" a="1"/>
  <c r="H9017" i="3"/>
  <c r="I9017" i="3"/>
  <c r="G9017" i="3" a="1"/>
  <c r="G9017" i="3" s="1"/>
  <c r="F9017" i="3" a="1"/>
  <c r="F9017" i="3"/>
  <c r="J9016" i="3"/>
  <c r="H9016" i="3" a="1"/>
  <c r="H9016" i="3"/>
  <c r="I9016" i="3"/>
  <c r="G9016" i="3" a="1"/>
  <c r="G9016" i="3" s="1"/>
  <c r="F9016" i="3" a="1"/>
  <c r="F9016" i="3"/>
  <c r="J9015" i="3"/>
  <c r="H9015" i="3" a="1"/>
  <c r="H9015" i="3"/>
  <c r="I9015" i="3"/>
  <c r="G9015" i="3" a="1"/>
  <c r="G9015" i="3" s="1"/>
  <c r="F9015" i="3" a="1"/>
  <c r="F9015" i="3"/>
  <c r="J9014" i="3"/>
  <c r="H9014" i="3" a="1"/>
  <c r="H9014" i="3"/>
  <c r="I9014" i="3"/>
  <c r="G9014" i="3" a="1"/>
  <c r="G9014" i="3" s="1"/>
  <c r="F9014" i="3" a="1"/>
  <c r="F9014" i="3"/>
  <c r="J9013" i="3"/>
  <c r="H9013" i="3" a="1"/>
  <c r="H9013" i="3"/>
  <c r="I9013" i="3"/>
  <c r="G9013" i="3" a="1"/>
  <c r="G9013" i="3" s="1"/>
  <c r="F9013" i="3" a="1"/>
  <c r="F9013" i="3"/>
  <c r="J9012" i="3"/>
  <c r="H9012" i="3" a="1"/>
  <c r="H9012" i="3"/>
  <c r="I9012" i="3"/>
  <c r="G9012" i="3" a="1"/>
  <c r="G9012" i="3" s="1"/>
  <c r="F9012" i="3" a="1"/>
  <c r="F9012" i="3"/>
  <c r="J9011" i="3"/>
  <c r="H9011" i="3" a="1"/>
  <c r="H9011" i="3"/>
  <c r="I9011" i="3"/>
  <c r="G9011" i="3" a="1"/>
  <c r="G9011" i="3" s="1"/>
  <c r="F9011" i="3" a="1"/>
  <c r="F9011" i="3"/>
  <c r="J9010" i="3"/>
  <c r="H9010" i="3" a="1"/>
  <c r="H9010" i="3"/>
  <c r="I9010" i="3"/>
  <c r="G9010" i="3" a="1"/>
  <c r="G9010" i="3" s="1"/>
  <c r="F9010" i="3" a="1"/>
  <c r="F9010" i="3"/>
  <c r="J9009" i="3"/>
  <c r="H9009" i="3" a="1"/>
  <c r="H9009" i="3"/>
  <c r="I9009" i="3"/>
  <c r="G9009" i="3" a="1"/>
  <c r="G9009" i="3" s="1"/>
  <c r="F9009" i="3" a="1"/>
  <c r="F9009" i="3"/>
  <c r="J9008" i="3"/>
  <c r="H9008" i="3" a="1"/>
  <c r="H9008" i="3"/>
  <c r="I9008" i="3"/>
  <c r="G9008" i="3" a="1"/>
  <c r="G9008" i="3" s="1"/>
  <c r="F9008" i="3" a="1"/>
  <c r="F9008" i="3"/>
  <c r="J9007" i="3"/>
  <c r="H9007" i="3" a="1"/>
  <c r="H9007" i="3"/>
  <c r="I9007" i="3"/>
  <c r="G9007" i="3" a="1"/>
  <c r="G9007" i="3" s="1"/>
  <c r="F9007" i="3" a="1"/>
  <c r="F9007" i="3"/>
  <c r="J9006" i="3"/>
  <c r="H9006" i="3" a="1"/>
  <c r="H9006" i="3"/>
  <c r="I9006" i="3"/>
  <c r="G9006" i="3" a="1"/>
  <c r="G9006" i="3" s="1"/>
  <c r="F9006" i="3" a="1"/>
  <c r="F9006" i="3"/>
  <c r="J9005" i="3"/>
  <c r="H9005" i="3" a="1"/>
  <c r="H9005" i="3"/>
  <c r="I9005" i="3"/>
  <c r="G9005" i="3" a="1"/>
  <c r="G9005" i="3" s="1"/>
  <c r="F9005" i="3" a="1"/>
  <c r="F9005" i="3"/>
  <c r="J9004" i="3"/>
  <c r="H9004" i="3" a="1"/>
  <c r="H9004" i="3"/>
  <c r="I9004" i="3"/>
  <c r="G9004" i="3" a="1"/>
  <c r="G9004" i="3" s="1"/>
  <c r="F9004" i="3" a="1"/>
  <c r="F9004" i="3"/>
  <c r="J9003" i="3"/>
  <c r="H9003" i="3" a="1"/>
  <c r="H9003" i="3"/>
  <c r="I9003" i="3"/>
  <c r="G9003" i="3" a="1"/>
  <c r="G9003" i="3" s="1"/>
  <c r="F9003" i="3" a="1"/>
  <c r="F9003" i="3"/>
  <c r="J9002" i="3"/>
  <c r="H9002" i="3" a="1"/>
  <c r="H9002" i="3"/>
  <c r="I9002" i="3"/>
  <c r="G9002" i="3" a="1"/>
  <c r="G9002" i="3" s="1"/>
  <c r="F9002" i="3" a="1"/>
  <c r="F9002" i="3"/>
  <c r="J9001" i="3"/>
  <c r="H9001" i="3" a="1"/>
  <c r="H9001" i="3"/>
  <c r="I9001" i="3"/>
  <c r="G9001" i="3" a="1"/>
  <c r="G9001" i="3" s="1"/>
  <c r="F9001" i="3" a="1"/>
  <c r="F9001" i="3"/>
  <c r="J9000" i="3"/>
  <c r="H9000" i="3" a="1"/>
  <c r="H9000" i="3"/>
  <c r="I9000" i="3"/>
  <c r="G9000" i="3" a="1"/>
  <c r="G9000" i="3" s="1"/>
  <c r="F9000" i="3" a="1"/>
  <c r="F9000" i="3"/>
  <c r="J8999" i="3"/>
  <c r="H8999" i="3" a="1"/>
  <c r="H8999" i="3"/>
  <c r="I8999" i="3"/>
  <c r="G8999" i="3" a="1"/>
  <c r="G8999" i="3" s="1"/>
  <c r="F8999" i="3" a="1"/>
  <c r="F8999" i="3"/>
  <c r="J8998" i="3"/>
  <c r="H8998" i="3" a="1"/>
  <c r="H8998" i="3"/>
  <c r="I8998" i="3"/>
  <c r="G8998" i="3" a="1"/>
  <c r="G8998" i="3" s="1"/>
  <c r="F8998" i="3" a="1"/>
  <c r="F8998" i="3"/>
  <c r="J8997" i="3"/>
  <c r="H8997" i="3" a="1"/>
  <c r="H8997" i="3"/>
  <c r="I8997" i="3"/>
  <c r="G8997" i="3" a="1"/>
  <c r="G8997" i="3" s="1"/>
  <c r="F8997" i="3" a="1"/>
  <c r="F8997" i="3"/>
  <c r="J8996" i="3"/>
  <c r="H8996" i="3" a="1"/>
  <c r="H8996" i="3"/>
  <c r="I8996" i="3"/>
  <c r="G8996" i="3" a="1"/>
  <c r="G8996" i="3" s="1"/>
  <c r="F8996" i="3" a="1"/>
  <c r="F8996" i="3"/>
  <c r="J8995" i="3"/>
  <c r="H8995" i="3" a="1"/>
  <c r="H8995" i="3"/>
  <c r="I8995" i="3"/>
  <c r="G8995" i="3" a="1"/>
  <c r="G8995" i="3" s="1"/>
  <c r="F8995" i="3" a="1"/>
  <c r="F8995" i="3"/>
  <c r="J8994" i="3"/>
  <c r="H8994" i="3" a="1"/>
  <c r="H8994" i="3"/>
  <c r="I8994" i="3"/>
  <c r="G8994" i="3" a="1"/>
  <c r="G8994" i="3" s="1"/>
  <c r="F8994" i="3" a="1"/>
  <c r="F8994" i="3"/>
  <c r="J8993" i="3"/>
  <c r="H8993" i="3" a="1"/>
  <c r="H8993" i="3"/>
  <c r="I8993" i="3"/>
  <c r="G8993" i="3" a="1"/>
  <c r="G8993" i="3" s="1"/>
  <c r="F8993" i="3" a="1"/>
  <c r="F8993" i="3"/>
  <c r="J8992" i="3"/>
  <c r="H8992" i="3" a="1"/>
  <c r="H8992" i="3"/>
  <c r="I8992" i="3"/>
  <c r="G8992" i="3" a="1"/>
  <c r="G8992" i="3" s="1"/>
  <c r="F8992" i="3" a="1"/>
  <c r="F8992" i="3"/>
  <c r="J8991" i="3"/>
  <c r="H8991" i="3" a="1"/>
  <c r="H8991" i="3"/>
  <c r="I8991" i="3"/>
  <c r="G8991" i="3" a="1"/>
  <c r="G8991" i="3" s="1"/>
  <c r="F8991" i="3" a="1"/>
  <c r="F8991" i="3"/>
  <c r="J8990" i="3"/>
  <c r="H8990" i="3" a="1"/>
  <c r="H8990" i="3"/>
  <c r="I8990" i="3"/>
  <c r="G8990" i="3" a="1"/>
  <c r="G8990" i="3" s="1"/>
  <c r="F8990" i="3" a="1"/>
  <c r="F8990" i="3"/>
  <c r="J8989" i="3"/>
  <c r="H8989" i="3" a="1"/>
  <c r="H8989" i="3"/>
  <c r="I8989" i="3"/>
  <c r="G8989" i="3" a="1"/>
  <c r="G8989" i="3" s="1"/>
  <c r="F8989" i="3" a="1"/>
  <c r="F8989" i="3"/>
  <c r="J8988" i="3"/>
  <c r="H8988" i="3" a="1"/>
  <c r="H8988" i="3" s="1"/>
  <c r="I8988" i="3"/>
  <c r="G8988" i="3" a="1"/>
  <c r="G8988" i="3"/>
  <c r="F8988" i="3" a="1"/>
  <c r="F8988" i="3"/>
  <c r="J8987" i="3"/>
  <c r="H8987" i="3" a="1"/>
  <c r="H8987" i="3" s="1"/>
  <c r="I8987" i="3"/>
  <c r="G8987" i="3" a="1"/>
  <c r="G8987" i="3" s="1"/>
  <c r="F8987" i="3" a="1"/>
  <c r="F8987" i="3"/>
  <c r="J8986" i="3"/>
  <c r="H8986" i="3" a="1"/>
  <c r="H8986" i="3" s="1"/>
  <c r="I8986" i="3"/>
  <c r="G8986" i="3" a="1"/>
  <c r="G8986" i="3" s="1"/>
  <c r="F8986" i="3" a="1"/>
  <c r="F8986" i="3"/>
  <c r="J8985" i="3"/>
  <c r="H8985" i="3" a="1"/>
  <c r="H8985" i="3" s="1"/>
  <c r="I8985" i="3"/>
  <c r="G8985" i="3" a="1"/>
  <c r="G8985" i="3"/>
  <c r="F8985" i="3" a="1"/>
  <c r="F8985" i="3"/>
  <c r="J8984" i="3"/>
  <c r="H8984" i="3" a="1"/>
  <c r="H8984" i="3" s="1"/>
  <c r="I8984" i="3"/>
  <c r="G8984" i="3" a="1"/>
  <c r="G8984" i="3"/>
  <c r="F8984" i="3" a="1"/>
  <c r="F8984" i="3"/>
  <c r="J8983" i="3"/>
  <c r="H8983" i="3" a="1"/>
  <c r="H8983" i="3" s="1"/>
  <c r="I8983" i="3"/>
  <c r="G8983" i="3" a="1"/>
  <c r="G8983" i="3" s="1"/>
  <c r="F8983" i="3" a="1"/>
  <c r="F8983" i="3"/>
  <c r="J8982" i="3"/>
  <c r="H8982" i="3" a="1"/>
  <c r="H8982" i="3" s="1"/>
  <c r="I8982" i="3"/>
  <c r="G8982" i="3" a="1"/>
  <c r="G8982" i="3" s="1"/>
  <c r="F8982" i="3" a="1"/>
  <c r="F8982" i="3"/>
  <c r="J8981" i="3"/>
  <c r="H8981" i="3" a="1"/>
  <c r="H8981" i="3" s="1"/>
  <c r="I8981" i="3"/>
  <c r="G8981" i="3" a="1"/>
  <c r="G8981" i="3"/>
  <c r="F8981" i="3" a="1"/>
  <c r="F8981" i="3"/>
  <c r="J8980" i="3"/>
  <c r="H8980" i="3" a="1"/>
  <c r="H8980" i="3" s="1"/>
  <c r="I8980" i="3"/>
  <c r="G8980" i="3" a="1"/>
  <c r="G8980" i="3"/>
  <c r="F8980" i="3" a="1"/>
  <c r="F8980" i="3"/>
  <c r="J8979" i="3"/>
  <c r="H8979" i="3" a="1"/>
  <c r="H8979" i="3" s="1"/>
  <c r="I8979" i="3"/>
  <c r="G8979" i="3" a="1"/>
  <c r="G8979" i="3" s="1"/>
  <c r="F8979" i="3" a="1"/>
  <c r="F8979" i="3"/>
  <c r="J8978" i="3"/>
  <c r="H8978" i="3" a="1"/>
  <c r="H8978" i="3" s="1"/>
  <c r="I8978" i="3"/>
  <c r="G8978" i="3" a="1"/>
  <c r="G8978" i="3" s="1"/>
  <c r="F8978" i="3" a="1"/>
  <c r="F8978" i="3"/>
  <c r="J8977" i="3"/>
  <c r="H8977" i="3" a="1"/>
  <c r="H8977" i="3" s="1"/>
  <c r="I8977" i="3"/>
  <c r="G8977" i="3" a="1"/>
  <c r="G8977" i="3"/>
  <c r="F8977" i="3" a="1"/>
  <c r="F8977" i="3"/>
  <c r="J8976" i="3"/>
  <c r="H8976" i="3" a="1"/>
  <c r="H8976" i="3" s="1"/>
  <c r="I8976" i="3"/>
  <c r="G8976" i="3" a="1"/>
  <c r="G8976" i="3"/>
  <c r="F8976" i="3" a="1"/>
  <c r="F8976" i="3"/>
  <c r="J8975" i="3"/>
  <c r="H8975" i="3" a="1"/>
  <c r="H8975" i="3" s="1"/>
  <c r="I8975" i="3"/>
  <c r="G8975" i="3" a="1"/>
  <c r="G8975" i="3" s="1"/>
  <c r="F8975" i="3" a="1"/>
  <c r="F8975" i="3"/>
  <c r="J8974" i="3"/>
  <c r="H8974" i="3" a="1"/>
  <c r="H8974" i="3" s="1"/>
  <c r="I8974" i="3"/>
  <c r="G8974" i="3" a="1"/>
  <c r="G8974" i="3" s="1"/>
  <c r="F8974" i="3" a="1"/>
  <c r="F8974" i="3"/>
  <c r="J8973" i="3"/>
  <c r="H8973" i="3" a="1"/>
  <c r="H8973" i="3" s="1"/>
  <c r="I8973" i="3"/>
  <c r="G8973" i="3" a="1"/>
  <c r="G8973" i="3"/>
  <c r="F8973" i="3" a="1"/>
  <c r="F8973" i="3"/>
  <c r="J8972" i="3"/>
  <c r="H8972" i="3" a="1"/>
  <c r="H8972" i="3" s="1"/>
  <c r="I8972" i="3"/>
  <c r="G8972" i="3" a="1"/>
  <c r="G8972" i="3"/>
  <c r="F8972" i="3" a="1"/>
  <c r="F8972" i="3"/>
  <c r="J8971" i="3"/>
  <c r="H8971" i="3" a="1"/>
  <c r="H8971" i="3" s="1"/>
  <c r="I8971" i="3"/>
  <c r="G8971" i="3" a="1"/>
  <c r="G8971" i="3" s="1"/>
  <c r="F8971" i="3" a="1"/>
  <c r="F8971" i="3"/>
  <c r="J8970" i="3"/>
  <c r="H8970" i="3" a="1"/>
  <c r="H8970" i="3" s="1"/>
  <c r="I8970" i="3"/>
  <c r="G8970" i="3" a="1"/>
  <c r="G8970" i="3" s="1"/>
  <c r="F8970" i="3" a="1"/>
  <c r="F8970" i="3"/>
  <c r="J8969" i="3"/>
  <c r="H8969" i="3" a="1"/>
  <c r="H8969" i="3" s="1"/>
  <c r="I8969" i="3"/>
  <c r="G8969" i="3" a="1"/>
  <c r="G8969" i="3"/>
  <c r="F8969" i="3" a="1"/>
  <c r="F8969" i="3"/>
  <c r="J8968" i="3"/>
  <c r="H8968" i="3" a="1"/>
  <c r="H8968" i="3" s="1"/>
  <c r="I8968" i="3"/>
  <c r="G8968" i="3" a="1"/>
  <c r="G8968" i="3"/>
  <c r="F8968" i="3" a="1"/>
  <c r="F8968" i="3"/>
  <c r="J8967" i="3"/>
  <c r="H8967" i="3" a="1"/>
  <c r="H8967" i="3" s="1"/>
  <c r="I8967" i="3"/>
  <c r="G8967" i="3" a="1"/>
  <c r="G8967" i="3" s="1"/>
  <c r="F8967" i="3" a="1"/>
  <c r="F8967" i="3"/>
  <c r="J8966" i="3"/>
  <c r="H8966" i="3" a="1"/>
  <c r="H8966" i="3" s="1"/>
  <c r="I8966" i="3"/>
  <c r="G8966" i="3" a="1"/>
  <c r="G8966" i="3" s="1"/>
  <c r="F8966" i="3" a="1"/>
  <c r="F8966" i="3"/>
  <c r="J8965" i="3"/>
  <c r="H8965" i="3" a="1"/>
  <c r="H8965" i="3" s="1"/>
  <c r="I8965" i="3"/>
  <c r="G8965" i="3" a="1"/>
  <c r="G8965" i="3"/>
  <c r="F8965" i="3" a="1"/>
  <c r="F8965" i="3"/>
  <c r="J8964" i="3"/>
  <c r="H8964" i="3" a="1"/>
  <c r="H8964" i="3" s="1"/>
  <c r="I8964" i="3"/>
  <c r="G8964" i="3" a="1"/>
  <c r="G8964" i="3"/>
  <c r="F8964" i="3" a="1"/>
  <c r="F8964" i="3"/>
  <c r="J8963" i="3"/>
  <c r="H8963" i="3" a="1"/>
  <c r="H8963" i="3" s="1"/>
  <c r="I8963" i="3"/>
  <c r="G8963" i="3" a="1"/>
  <c r="G8963" i="3" s="1"/>
  <c r="F8963" i="3" a="1"/>
  <c r="F8963" i="3"/>
  <c r="J8962" i="3"/>
  <c r="H8962" i="3" a="1"/>
  <c r="H8962" i="3" s="1"/>
  <c r="I8962" i="3"/>
  <c r="G8962" i="3" a="1"/>
  <c r="G8962" i="3" s="1"/>
  <c r="F8962" i="3" a="1"/>
  <c r="F8962" i="3"/>
  <c r="J8961" i="3"/>
  <c r="H8961" i="3" a="1"/>
  <c r="H8961" i="3" s="1"/>
  <c r="I8961" i="3"/>
  <c r="G8961" i="3" a="1"/>
  <c r="G8961" i="3"/>
  <c r="F8961" i="3" a="1"/>
  <c r="F8961" i="3"/>
  <c r="J8960" i="3"/>
  <c r="H8960" i="3" a="1"/>
  <c r="H8960" i="3" s="1"/>
  <c r="I8960" i="3"/>
  <c r="G8960" i="3" a="1"/>
  <c r="G8960" i="3"/>
  <c r="F8960" i="3" a="1"/>
  <c r="F8960" i="3"/>
  <c r="J8959" i="3"/>
  <c r="H8959" i="3" a="1"/>
  <c r="H8959" i="3" s="1"/>
  <c r="I8959" i="3"/>
  <c r="G8959" i="3" a="1"/>
  <c r="G8959" i="3" s="1"/>
  <c r="F8959" i="3" a="1"/>
  <c r="F8959" i="3"/>
  <c r="J8958" i="3"/>
  <c r="H8958" i="3" a="1"/>
  <c r="H8958" i="3" s="1"/>
  <c r="I8958" i="3"/>
  <c r="G8958" i="3" a="1"/>
  <c r="G8958" i="3" s="1"/>
  <c r="F8958" i="3" a="1"/>
  <c r="F8958" i="3"/>
  <c r="J8957" i="3"/>
  <c r="H8957" i="3" a="1"/>
  <c r="H8957" i="3" s="1"/>
  <c r="I8957" i="3"/>
  <c r="G8957" i="3" a="1"/>
  <c r="G8957" i="3"/>
  <c r="F8957" i="3" a="1"/>
  <c r="F8957" i="3"/>
  <c r="J8956" i="3"/>
  <c r="H8956" i="3" a="1"/>
  <c r="H8956" i="3" s="1"/>
  <c r="I8956" i="3"/>
  <c r="G8956" i="3" a="1"/>
  <c r="G8956" i="3"/>
  <c r="F8956" i="3" a="1"/>
  <c r="F8956" i="3"/>
  <c r="J8955" i="3"/>
  <c r="H8955" i="3" a="1"/>
  <c r="H8955" i="3" s="1"/>
  <c r="I8955" i="3"/>
  <c r="G8955" i="3" a="1"/>
  <c r="G8955" i="3" s="1"/>
  <c r="F8955" i="3" a="1"/>
  <c r="F8955" i="3"/>
  <c r="J8954" i="3"/>
  <c r="H8954" i="3" a="1"/>
  <c r="H8954" i="3" s="1"/>
  <c r="I8954" i="3"/>
  <c r="G8954" i="3" a="1"/>
  <c r="G8954" i="3" s="1"/>
  <c r="F8954" i="3" a="1"/>
  <c r="F8954" i="3"/>
  <c r="J8953" i="3"/>
  <c r="H8953" i="3" a="1"/>
  <c r="H8953" i="3" s="1"/>
  <c r="I8953" i="3"/>
  <c r="G8953" i="3" a="1"/>
  <c r="G8953" i="3"/>
  <c r="F8953" i="3" a="1"/>
  <c r="F8953" i="3"/>
  <c r="J8952" i="3"/>
  <c r="H8952" i="3" a="1"/>
  <c r="H8952" i="3" s="1"/>
  <c r="I8952" i="3"/>
  <c r="G8952" i="3" a="1"/>
  <c r="G8952" i="3"/>
  <c r="F8952" i="3" a="1"/>
  <c r="F8952" i="3"/>
  <c r="J8951" i="3"/>
  <c r="H8951" i="3" a="1"/>
  <c r="H8951" i="3" s="1"/>
  <c r="I8951" i="3"/>
  <c r="G8951" i="3" a="1"/>
  <c r="G8951" i="3" s="1"/>
  <c r="F8951" i="3" a="1"/>
  <c r="F8951" i="3"/>
  <c r="J8950" i="3"/>
  <c r="H8950" i="3" a="1"/>
  <c r="H8950" i="3" s="1"/>
  <c r="I8950" i="3"/>
  <c r="G8950" i="3" a="1"/>
  <c r="G8950" i="3" s="1"/>
  <c r="F8950" i="3" a="1"/>
  <c r="F8950" i="3"/>
  <c r="J8949" i="3"/>
  <c r="H8949" i="3" a="1"/>
  <c r="H8949" i="3" s="1"/>
  <c r="I8949" i="3"/>
  <c r="G8949" i="3" a="1"/>
  <c r="G8949" i="3"/>
  <c r="F8949" i="3" a="1"/>
  <c r="F8949" i="3"/>
  <c r="J8948" i="3"/>
  <c r="H8948" i="3" a="1"/>
  <c r="H8948" i="3" s="1"/>
  <c r="I8948" i="3"/>
  <c r="G8948" i="3" a="1"/>
  <c r="G8948" i="3"/>
  <c r="F8948" i="3" a="1"/>
  <c r="F8948" i="3"/>
  <c r="J8947" i="3"/>
  <c r="H8947" i="3" a="1"/>
  <c r="H8947" i="3" s="1"/>
  <c r="I8947" i="3"/>
  <c r="G8947" i="3" a="1"/>
  <c r="G8947" i="3" s="1"/>
  <c r="F8947" i="3" a="1"/>
  <c r="F8947" i="3"/>
  <c r="J8946" i="3"/>
  <c r="H8946" i="3" a="1"/>
  <c r="H8946" i="3" s="1"/>
  <c r="I8946" i="3"/>
  <c r="G8946" i="3" a="1"/>
  <c r="G8946" i="3" s="1"/>
  <c r="F8946" i="3" a="1"/>
  <c r="F8946" i="3"/>
  <c r="J8945" i="3"/>
  <c r="H8945" i="3" a="1"/>
  <c r="H8945" i="3" s="1"/>
  <c r="I8945" i="3"/>
  <c r="G8945" i="3" a="1"/>
  <c r="G8945" i="3"/>
  <c r="F8945" i="3" a="1"/>
  <c r="F8945" i="3"/>
  <c r="J8944" i="3"/>
  <c r="H8944" i="3" a="1"/>
  <c r="H8944" i="3" s="1"/>
  <c r="I8944" i="3"/>
  <c r="G8944" i="3" a="1"/>
  <c r="G8944" i="3"/>
  <c r="F8944" i="3" a="1"/>
  <c r="F8944" i="3"/>
  <c r="J8943" i="3"/>
  <c r="H8943" i="3" a="1"/>
  <c r="H8943" i="3" s="1"/>
  <c r="I8943" i="3"/>
  <c r="G8943" i="3" a="1"/>
  <c r="G8943" i="3" s="1"/>
  <c r="F8943" i="3" a="1"/>
  <c r="F8943" i="3"/>
  <c r="J8942" i="3"/>
  <c r="H8942" i="3" a="1"/>
  <c r="H8942" i="3" s="1"/>
  <c r="I8942" i="3"/>
  <c r="G8942" i="3" a="1"/>
  <c r="G8942" i="3" s="1"/>
  <c r="F8942" i="3" a="1"/>
  <c r="F8942" i="3"/>
  <c r="J8941" i="3"/>
  <c r="H8941" i="3" a="1"/>
  <c r="H8941" i="3" s="1"/>
  <c r="I8941" i="3"/>
  <c r="G8941" i="3" a="1"/>
  <c r="G8941" i="3"/>
  <c r="F8941" i="3" a="1"/>
  <c r="F8941" i="3"/>
  <c r="J8940" i="3"/>
  <c r="H8940" i="3" a="1"/>
  <c r="H8940" i="3" s="1"/>
  <c r="I8940" i="3"/>
  <c r="G8940" i="3" a="1"/>
  <c r="G8940" i="3"/>
  <c r="F8940" i="3" a="1"/>
  <c r="F8940" i="3"/>
  <c r="J8939" i="3"/>
  <c r="H8939" i="3" a="1"/>
  <c r="H8939" i="3" s="1"/>
  <c r="I8939" i="3"/>
  <c r="G8939" i="3" a="1"/>
  <c r="G8939" i="3" s="1"/>
  <c r="F8939" i="3" a="1"/>
  <c r="F8939" i="3"/>
  <c r="J8938" i="3"/>
  <c r="H8938" i="3" a="1"/>
  <c r="H8938" i="3" s="1"/>
  <c r="I8938" i="3"/>
  <c r="G8938" i="3" a="1"/>
  <c r="G8938" i="3" s="1"/>
  <c r="F8938" i="3" a="1"/>
  <c r="F8938" i="3"/>
  <c r="J8937" i="3"/>
  <c r="H8937" i="3" a="1"/>
  <c r="H8937" i="3" s="1"/>
  <c r="I8937" i="3"/>
  <c r="G8937" i="3" a="1"/>
  <c r="G8937" i="3"/>
  <c r="F8937" i="3" a="1"/>
  <c r="F8937" i="3"/>
  <c r="J8936" i="3"/>
  <c r="H8936" i="3" a="1"/>
  <c r="H8936" i="3" s="1"/>
  <c r="I8936" i="3"/>
  <c r="G8936" i="3" a="1"/>
  <c r="G8936" i="3"/>
  <c r="F8936" i="3" a="1"/>
  <c r="F8936" i="3"/>
  <c r="J8935" i="3"/>
  <c r="H8935" i="3" a="1"/>
  <c r="H8935" i="3" s="1"/>
  <c r="I8935" i="3"/>
  <c r="G8935" i="3" a="1"/>
  <c r="G8935" i="3" s="1"/>
  <c r="F8935" i="3" a="1"/>
  <c r="F8935" i="3"/>
  <c r="J8934" i="3"/>
  <c r="H8934" i="3" a="1"/>
  <c r="H8934" i="3" s="1"/>
  <c r="I8934" i="3"/>
  <c r="G8934" i="3" a="1"/>
  <c r="G8934" i="3" s="1"/>
  <c r="F8934" i="3" a="1"/>
  <c r="F8934" i="3"/>
  <c r="J8933" i="3"/>
  <c r="H8933" i="3" a="1"/>
  <c r="H8933" i="3" s="1"/>
  <c r="I8933" i="3"/>
  <c r="G8933" i="3" a="1"/>
  <c r="G8933" i="3"/>
  <c r="F8933" i="3" a="1"/>
  <c r="F8933" i="3"/>
  <c r="J8932" i="3"/>
  <c r="H8932" i="3" a="1"/>
  <c r="H8932" i="3" s="1"/>
  <c r="I8932" i="3"/>
  <c r="G8932" i="3" a="1"/>
  <c r="G8932" i="3"/>
  <c r="F8932" i="3" a="1"/>
  <c r="F8932" i="3"/>
  <c r="J8931" i="3"/>
  <c r="H8931" i="3" a="1"/>
  <c r="H8931" i="3" s="1"/>
  <c r="I8931" i="3"/>
  <c r="G8931" i="3" a="1"/>
  <c r="G8931" i="3" s="1"/>
  <c r="F8931" i="3" a="1"/>
  <c r="F8931" i="3"/>
  <c r="J8930" i="3"/>
  <c r="H8930" i="3" a="1"/>
  <c r="H8930" i="3" s="1"/>
  <c r="I8930" i="3"/>
  <c r="G8930" i="3" a="1"/>
  <c r="G8930" i="3" s="1"/>
  <c r="F8930" i="3" a="1"/>
  <c r="F8930" i="3"/>
  <c r="J8929" i="3"/>
  <c r="H8929" i="3" a="1"/>
  <c r="H8929" i="3" s="1"/>
  <c r="I8929" i="3"/>
  <c r="G8929" i="3" a="1"/>
  <c r="G8929" i="3"/>
  <c r="F8929" i="3" a="1"/>
  <c r="F8929" i="3"/>
  <c r="J8928" i="3"/>
  <c r="H8928" i="3" a="1"/>
  <c r="H8928" i="3" s="1"/>
  <c r="I8928" i="3"/>
  <c r="G8928" i="3" a="1"/>
  <c r="G8928" i="3"/>
  <c r="F8928" i="3" a="1"/>
  <c r="F8928" i="3"/>
  <c r="J8927" i="3"/>
  <c r="H8927" i="3" a="1"/>
  <c r="H8927" i="3" s="1"/>
  <c r="I8927" i="3"/>
  <c r="G8927" i="3" a="1"/>
  <c r="G8927" i="3" s="1"/>
  <c r="F8927" i="3" a="1"/>
  <c r="F8927" i="3"/>
  <c r="J8926" i="3"/>
  <c r="H8926" i="3" a="1"/>
  <c r="H8926" i="3" s="1"/>
  <c r="I8926" i="3"/>
  <c r="G8926" i="3" a="1"/>
  <c r="G8926" i="3" s="1"/>
  <c r="F8926" i="3" a="1"/>
  <c r="F8926" i="3"/>
  <c r="J8925" i="3"/>
  <c r="H8925" i="3" a="1"/>
  <c r="H8925" i="3" s="1"/>
  <c r="I8925" i="3"/>
  <c r="G8925" i="3" a="1"/>
  <c r="G8925" i="3"/>
  <c r="F8925" i="3" a="1"/>
  <c r="F8925" i="3"/>
  <c r="J8924" i="3"/>
  <c r="H8924" i="3" a="1"/>
  <c r="H8924" i="3" s="1"/>
  <c r="I8924" i="3"/>
  <c r="G8924" i="3" a="1"/>
  <c r="G8924" i="3"/>
  <c r="F8924" i="3" a="1"/>
  <c r="F8924" i="3"/>
  <c r="J8923" i="3"/>
  <c r="H8923" i="3" a="1"/>
  <c r="H8923" i="3" s="1"/>
  <c r="I8923" i="3"/>
  <c r="G8923" i="3" a="1"/>
  <c r="G8923" i="3" s="1"/>
  <c r="F8923" i="3" a="1"/>
  <c r="F8923" i="3"/>
  <c r="J8922" i="3"/>
  <c r="H8922" i="3" a="1"/>
  <c r="H8922" i="3" s="1"/>
  <c r="I8922" i="3"/>
  <c r="G8922" i="3" a="1"/>
  <c r="G8922" i="3" s="1"/>
  <c r="F8922" i="3" a="1"/>
  <c r="F8922" i="3"/>
  <c r="J8921" i="3"/>
  <c r="H8921" i="3" a="1"/>
  <c r="H8921" i="3" s="1"/>
  <c r="I8921" i="3"/>
  <c r="G8921" i="3" a="1"/>
  <c r="G8921" i="3"/>
  <c r="F8921" i="3" a="1"/>
  <c r="F8921" i="3"/>
  <c r="J8920" i="3"/>
  <c r="H8920" i="3" a="1"/>
  <c r="H8920" i="3" s="1"/>
  <c r="I8920" i="3"/>
  <c r="G8920" i="3" a="1"/>
  <c r="G8920" i="3"/>
  <c r="F8920" i="3" a="1"/>
  <c r="F8920" i="3"/>
  <c r="J8919" i="3"/>
  <c r="H8919" i="3" a="1"/>
  <c r="H8919" i="3" s="1"/>
  <c r="I8919" i="3"/>
  <c r="G8919" i="3" a="1"/>
  <c r="G8919" i="3" s="1"/>
  <c r="F8919" i="3" a="1"/>
  <c r="F8919" i="3"/>
  <c r="J8918" i="3"/>
  <c r="H8918" i="3" a="1"/>
  <c r="H8918" i="3" s="1"/>
  <c r="I8918" i="3"/>
  <c r="G8918" i="3" a="1"/>
  <c r="G8918" i="3" s="1"/>
  <c r="F8918" i="3" a="1"/>
  <c r="F8918" i="3"/>
  <c r="J8917" i="3"/>
  <c r="H8917" i="3" a="1"/>
  <c r="H8917" i="3" s="1"/>
  <c r="I8917" i="3"/>
  <c r="G8917" i="3" a="1"/>
  <c r="G8917" i="3"/>
  <c r="F8917" i="3" a="1"/>
  <c r="F8917" i="3"/>
  <c r="J8916" i="3"/>
  <c r="H8916" i="3" a="1"/>
  <c r="H8916" i="3" s="1"/>
  <c r="I8916" i="3"/>
  <c r="G8916" i="3" a="1"/>
  <c r="G8916" i="3"/>
  <c r="F8916" i="3" a="1"/>
  <c r="F8916" i="3"/>
  <c r="J8915" i="3"/>
  <c r="H8915" i="3" a="1"/>
  <c r="H8915" i="3" s="1"/>
  <c r="I8915" i="3"/>
  <c r="G8915" i="3" a="1"/>
  <c r="G8915" i="3" s="1"/>
  <c r="F8915" i="3" a="1"/>
  <c r="F8915" i="3"/>
  <c r="J8914" i="3"/>
  <c r="H8914" i="3" a="1"/>
  <c r="H8914" i="3" s="1"/>
  <c r="I8914" i="3"/>
  <c r="G8914" i="3" a="1"/>
  <c r="G8914" i="3" s="1"/>
  <c r="F8914" i="3" a="1"/>
  <c r="F8914" i="3"/>
  <c r="J8913" i="3"/>
  <c r="H8913" i="3" a="1"/>
  <c r="H8913" i="3" s="1"/>
  <c r="I8913" i="3"/>
  <c r="G8913" i="3" a="1"/>
  <c r="G8913" i="3"/>
  <c r="F8913" i="3" a="1"/>
  <c r="F8913" i="3"/>
  <c r="J8912" i="3"/>
  <c r="H8912" i="3" a="1"/>
  <c r="H8912" i="3" s="1"/>
  <c r="I8912" i="3"/>
  <c r="G8912" i="3" a="1"/>
  <c r="G8912" i="3"/>
  <c r="F8912" i="3" a="1"/>
  <c r="F8912" i="3"/>
  <c r="J8911" i="3"/>
  <c r="H8911" i="3" a="1"/>
  <c r="H8911" i="3" s="1"/>
  <c r="I8911" i="3"/>
  <c r="G8911" i="3" a="1"/>
  <c r="G8911" i="3" s="1"/>
  <c r="F8911" i="3" a="1"/>
  <c r="F8911" i="3"/>
  <c r="J8910" i="3"/>
  <c r="H8910" i="3" a="1"/>
  <c r="H8910" i="3" s="1"/>
  <c r="I8910" i="3"/>
  <c r="G8910" i="3" a="1"/>
  <c r="G8910" i="3" s="1"/>
  <c r="F8910" i="3" a="1"/>
  <c r="F8910" i="3"/>
  <c r="J8909" i="3"/>
  <c r="H8909" i="3" a="1"/>
  <c r="H8909" i="3" s="1"/>
  <c r="I8909" i="3"/>
  <c r="G8909" i="3" a="1"/>
  <c r="G8909" i="3"/>
  <c r="F8909" i="3" a="1"/>
  <c r="F8909" i="3"/>
  <c r="J8908" i="3"/>
  <c r="H8908" i="3" a="1"/>
  <c r="H8908" i="3" s="1"/>
  <c r="I8908" i="3"/>
  <c r="G8908" i="3" a="1"/>
  <c r="G8908" i="3"/>
  <c r="F8908" i="3" a="1"/>
  <c r="F8908" i="3"/>
  <c r="J8907" i="3"/>
  <c r="H8907" i="3" a="1"/>
  <c r="H8907" i="3" s="1"/>
  <c r="I8907" i="3"/>
  <c r="G8907" i="3" a="1"/>
  <c r="G8907" i="3" s="1"/>
  <c r="F8907" i="3" a="1"/>
  <c r="F8907" i="3"/>
  <c r="J8906" i="3"/>
  <c r="H8906" i="3" a="1"/>
  <c r="H8906" i="3" s="1"/>
  <c r="I8906" i="3"/>
  <c r="G8906" i="3" a="1"/>
  <c r="G8906" i="3" s="1"/>
  <c r="F8906" i="3" a="1"/>
  <c r="F8906" i="3"/>
  <c r="J8905" i="3"/>
  <c r="H8905" i="3" a="1"/>
  <c r="H8905" i="3" s="1"/>
  <c r="I8905" i="3"/>
  <c r="G8905" i="3" a="1"/>
  <c r="G8905" i="3"/>
  <c r="F8905" i="3" a="1"/>
  <c r="F8905" i="3"/>
  <c r="J8904" i="3"/>
  <c r="H8904" i="3" a="1"/>
  <c r="H8904" i="3" s="1"/>
  <c r="I8904" i="3"/>
  <c r="G8904" i="3" a="1"/>
  <c r="G8904" i="3"/>
  <c r="F8904" i="3" a="1"/>
  <c r="F8904" i="3"/>
  <c r="J8903" i="3"/>
  <c r="H8903" i="3" a="1"/>
  <c r="H8903" i="3" s="1"/>
  <c r="I8903" i="3"/>
  <c r="G8903" i="3" a="1"/>
  <c r="G8903" i="3" s="1"/>
  <c r="F8903" i="3" a="1"/>
  <c r="F8903" i="3"/>
  <c r="J8902" i="3"/>
  <c r="H8902" i="3" a="1"/>
  <c r="H8902" i="3" s="1"/>
  <c r="I8902" i="3"/>
  <c r="G8902" i="3" a="1"/>
  <c r="G8902" i="3" s="1"/>
  <c r="F8902" i="3" a="1"/>
  <c r="F8902" i="3"/>
  <c r="J8901" i="3"/>
  <c r="H8901" i="3" a="1"/>
  <c r="H8901" i="3" s="1"/>
  <c r="I8901" i="3"/>
  <c r="G8901" i="3" a="1"/>
  <c r="G8901" i="3"/>
  <c r="F8901" i="3" a="1"/>
  <c r="F8901" i="3"/>
  <c r="J8900" i="3"/>
  <c r="H8900" i="3" a="1"/>
  <c r="H8900" i="3" s="1"/>
  <c r="I8900" i="3"/>
  <c r="G8900" i="3" a="1"/>
  <c r="G8900" i="3"/>
  <c r="F8900" i="3" a="1"/>
  <c r="F8900" i="3"/>
  <c r="J8899" i="3"/>
  <c r="H8899" i="3" a="1"/>
  <c r="H8899" i="3" s="1"/>
  <c r="I8899" i="3"/>
  <c r="G8899" i="3" a="1"/>
  <c r="G8899" i="3" s="1"/>
  <c r="F8899" i="3" a="1"/>
  <c r="F8899" i="3"/>
  <c r="J8898" i="3"/>
  <c r="H8898" i="3" a="1"/>
  <c r="H8898" i="3" s="1"/>
  <c r="I8898" i="3"/>
  <c r="G8898" i="3" a="1"/>
  <c r="G8898" i="3" s="1"/>
  <c r="F8898" i="3" a="1"/>
  <c r="F8898" i="3"/>
  <c r="J8897" i="3"/>
  <c r="H8897" i="3" a="1"/>
  <c r="H8897" i="3" s="1"/>
  <c r="I8897" i="3"/>
  <c r="G8897" i="3" a="1"/>
  <c r="G8897" i="3"/>
  <c r="F8897" i="3" a="1"/>
  <c r="F8897" i="3"/>
  <c r="J8896" i="3"/>
  <c r="H8896" i="3" a="1"/>
  <c r="H8896" i="3" s="1"/>
  <c r="I8896" i="3"/>
  <c r="G8896" i="3" a="1"/>
  <c r="G8896" i="3"/>
  <c r="F8896" i="3" a="1"/>
  <c r="F8896" i="3"/>
  <c r="J8895" i="3"/>
  <c r="H8895" i="3" a="1"/>
  <c r="H8895" i="3" s="1"/>
  <c r="I8895" i="3"/>
  <c r="G8895" i="3" a="1"/>
  <c r="G8895" i="3" s="1"/>
  <c r="F8895" i="3" a="1"/>
  <c r="F8895" i="3"/>
  <c r="J8894" i="3"/>
  <c r="H8894" i="3" a="1"/>
  <c r="H8894" i="3" s="1"/>
  <c r="I8894" i="3"/>
  <c r="G8894" i="3" a="1"/>
  <c r="G8894" i="3" s="1"/>
  <c r="F8894" i="3" a="1"/>
  <c r="F8894" i="3"/>
  <c r="J8893" i="3"/>
  <c r="H8893" i="3" a="1"/>
  <c r="H8893" i="3" s="1"/>
  <c r="I8893" i="3"/>
  <c r="G8893" i="3" a="1"/>
  <c r="G8893" i="3"/>
  <c r="F8893" i="3" a="1"/>
  <c r="F8893" i="3"/>
  <c r="J8892" i="3"/>
  <c r="H8892" i="3" a="1"/>
  <c r="H8892" i="3" s="1"/>
  <c r="I8892" i="3"/>
  <c r="G8892" i="3" a="1"/>
  <c r="G8892" i="3"/>
  <c r="F8892" i="3" a="1"/>
  <c r="F8892" i="3"/>
  <c r="J8891" i="3"/>
  <c r="H8891" i="3" a="1"/>
  <c r="H8891" i="3" s="1"/>
  <c r="I8891" i="3"/>
  <c r="G8891" i="3" a="1"/>
  <c r="G8891" i="3" s="1"/>
  <c r="F8891" i="3" a="1"/>
  <c r="F8891" i="3"/>
  <c r="J8890" i="3"/>
  <c r="H8890" i="3" a="1"/>
  <c r="H8890" i="3" s="1"/>
  <c r="I8890" i="3"/>
  <c r="G8890" i="3" a="1"/>
  <c r="G8890" i="3" s="1"/>
  <c r="F8890" i="3" a="1"/>
  <c r="F8890" i="3"/>
  <c r="J8889" i="3"/>
  <c r="H8889" i="3" a="1"/>
  <c r="H8889" i="3" s="1"/>
  <c r="I8889" i="3"/>
  <c r="G8889" i="3" a="1"/>
  <c r="G8889" i="3"/>
  <c r="F8889" i="3" a="1"/>
  <c r="F8889" i="3"/>
  <c r="J8888" i="3"/>
  <c r="H8888" i="3" a="1"/>
  <c r="H8888" i="3" s="1"/>
  <c r="I8888" i="3"/>
  <c r="G8888" i="3" a="1"/>
  <c r="G8888" i="3"/>
  <c r="F8888" i="3" a="1"/>
  <c r="F8888" i="3"/>
  <c r="J8887" i="3"/>
  <c r="H8887" i="3" a="1"/>
  <c r="H8887" i="3" s="1"/>
  <c r="I8887" i="3"/>
  <c r="G8887" i="3" a="1"/>
  <c r="G8887" i="3" s="1"/>
  <c r="F8887" i="3" a="1"/>
  <c r="F8887" i="3"/>
  <c r="J8886" i="3"/>
  <c r="H8886" i="3" a="1"/>
  <c r="H8886" i="3" s="1"/>
  <c r="I8886" i="3"/>
  <c r="G8886" i="3" a="1"/>
  <c r="G8886" i="3" s="1"/>
  <c r="F8886" i="3" a="1"/>
  <c r="F8886" i="3"/>
  <c r="J8885" i="3"/>
  <c r="H8885" i="3" a="1"/>
  <c r="H8885" i="3" s="1"/>
  <c r="I8885" i="3"/>
  <c r="G8885" i="3" a="1"/>
  <c r="G8885" i="3"/>
  <c r="F8885" i="3" a="1"/>
  <c r="F8885" i="3"/>
  <c r="J8884" i="3"/>
  <c r="H8884" i="3" a="1"/>
  <c r="H8884" i="3" s="1"/>
  <c r="I8884" i="3"/>
  <c r="G8884" i="3" a="1"/>
  <c r="G8884" i="3"/>
  <c r="F8884" i="3" a="1"/>
  <c r="F8884" i="3"/>
  <c r="J8883" i="3"/>
  <c r="H8883" i="3" a="1"/>
  <c r="H8883" i="3" s="1"/>
  <c r="I8883" i="3"/>
  <c r="G8883" i="3" a="1"/>
  <c r="G8883" i="3" s="1"/>
  <c r="F8883" i="3" a="1"/>
  <c r="F8883" i="3"/>
  <c r="J8882" i="3"/>
  <c r="H8882" i="3" a="1"/>
  <c r="H8882" i="3" s="1"/>
  <c r="I8882" i="3"/>
  <c r="G8882" i="3" a="1"/>
  <c r="G8882" i="3" s="1"/>
  <c r="F8882" i="3" a="1"/>
  <c r="F8882" i="3"/>
  <c r="J8881" i="3"/>
  <c r="H8881" i="3" a="1"/>
  <c r="H8881" i="3" s="1"/>
  <c r="I8881" i="3"/>
  <c r="G8881" i="3" a="1"/>
  <c r="G8881" i="3"/>
  <c r="F8881" i="3" a="1"/>
  <c r="F8881" i="3"/>
  <c r="J8880" i="3"/>
  <c r="H8880" i="3" a="1"/>
  <c r="H8880" i="3" s="1"/>
  <c r="I8880" i="3"/>
  <c r="G8880" i="3" a="1"/>
  <c r="G8880" i="3"/>
  <c r="F8880" i="3" a="1"/>
  <c r="F8880" i="3"/>
  <c r="J8879" i="3"/>
  <c r="H8879" i="3" a="1"/>
  <c r="H8879" i="3" s="1"/>
  <c r="I8879" i="3"/>
  <c r="G8879" i="3" a="1"/>
  <c r="G8879" i="3" s="1"/>
  <c r="F8879" i="3" a="1"/>
  <c r="F8879" i="3"/>
  <c r="J8878" i="3"/>
  <c r="H8878" i="3" a="1"/>
  <c r="H8878" i="3" s="1"/>
  <c r="I8878" i="3"/>
  <c r="G8878" i="3" a="1"/>
  <c r="G8878" i="3" s="1"/>
  <c r="F8878" i="3" a="1"/>
  <c r="F8878" i="3"/>
  <c r="J8877" i="3"/>
  <c r="H8877" i="3" a="1"/>
  <c r="H8877" i="3" s="1"/>
  <c r="I8877" i="3"/>
  <c r="G8877" i="3" a="1"/>
  <c r="G8877" i="3"/>
  <c r="F8877" i="3" a="1"/>
  <c r="F8877" i="3"/>
  <c r="J8876" i="3"/>
  <c r="H8876" i="3" a="1"/>
  <c r="H8876" i="3" s="1"/>
  <c r="I8876" i="3"/>
  <c r="G8876" i="3" a="1"/>
  <c r="G8876" i="3"/>
  <c r="F8876" i="3" a="1"/>
  <c r="F8876" i="3"/>
  <c r="J8875" i="3"/>
  <c r="H8875" i="3" a="1"/>
  <c r="H8875" i="3" s="1"/>
  <c r="I8875" i="3"/>
  <c r="G8875" i="3" a="1"/>
  <c r="G8875" i="3" s="1"/>
  <c r="F8875" i="3" a="1"/>
  <c r="F8875" i="3"/>
  <c r="J8874" i="3"/>
  <c r="H8874" i="3" a="1"/>
  <c r="H8874" i="3" s="1"/>
  <c r="I8874" i="3"/>
  <c r="G8874" i="3" a="1"/>
  <c r="G8874" i="3" s="1"/>
  <c r="F8874" i="3" a="1"/>
  <c r="F8874" i="3"/>
  <c r="J8873" i="3"/>
  <c r="H8873" i="3" a="1"/>
  <c r="H8873" i="3" s="1"/>
  <c r="I8873" i="3"/>
  <c r="G8873" i="3" a="1"/>
  <c r="G8873" i="3"/>
  <c r="F8873" i="3" a="1"/>
  <c r="F8873" i="3"/>
  <c r="J8872" i="3"/>
  <c r="H8872" i="3" a="1"/>
  <c r="H8872" i="3" s="1"/>
  <c r="I8872" i="3"/>
  <c r="G8872" i="3" a="1"/>
  <c r="G8872" i="3"/>
  <c r="F8872" i="3" a="1"/>
  <c r="F8872" i="3"/>
  <c r="J8871" i="3"/>
  <c r="H8871" i="3" a="1"/>
  <c r="H8871" i="3" s="1"/>
  <c r="I8871" i="3"/>
  <c r="G8871" i="3" a="1"/>
  <c r="G8871" i="3" s="1"/>
  <c r="F8871" i="3" a="1"/>
  <c r="F8871" i="3"/>
  <c r="J8870" i="3"/>
  <c r="H8870" i="3" a="1"/>
  <c r="H8870" i="3" s="1"/>
  <c r="I8870" i="3"/>
  <c r="G8870" i="3" a="1"/>
  <c r="G8870" i="3" s="1"/>
  <c r="F8870" i="3" a="1"/>
  <c r="F8870" i="3"/>
  <c r="J8869" i="3"/>
  <c r="H8869" i="3" a="1"/>
  <c r="H8869" i="3" s="1"/>
  <c r="I8869" i="3"/>
  <c r="G8869" i="3" a="1"/>
  <c r="G8869" i="3"/>
  <c r="F8869" i="3" a="1"/>
  <c r="F8869" i="3"/>
  <c r="J8868" i="3"/>
  <c r="H8868" i="3" a="1"/>
  <c r="H8868" i="3" s="1"/>
  <c r="I8868" i="3"/>
  <c r="G8868" i="3" a="1"/>
  <c r="G8868" i="3"/>
  <c r="F8868" i="3" a="1"/>
  <c r="F8868" i="3"/>
  <c r="J8867" i="3"/>
  <c r="H8867" i="3" a="1"/>
  <c r="H8867" i="3" s="1"/>
  <c r="I8867" i="3"/>
  <c r="G8867" i="3" a="1"/>
  <c r="G8867" i="3" s="1"/>
  <c r="F8867" i="3" a="1"/>
  <c r="F8867" i="3"/>
  <c r="J8866" i="3"/>
  <c r="H8866" i="3" a="1"/>
  <c r="H8866" i="3" s="1"/>
  <c r="I8866" i="3"/>
  <c r="G8866" i="3" a="1"/>
  <c r="G8866" i="3" s="1"/>
  <c r="F8866" i="3" a="1"/>
  <c r="F8866" i="3"/>
  <c r="J8865" i="3"/>
  <c r="H8865" i="3" a="1"/>
  <c r="H8865" i="3" s="1"/>
  <c r="I8865" i="3"/>
  <c r="G8865" i="3" a="1"/>
  <c r="G8865" i="3"/>
  <c r="F8865" i="3" a="1"/>
  <c r="F8865" i="3"/>
  <c r="J8864" i="3"/>
  <c r="H8864" i="3" a="1"/>
  <c r="H8864" i="3" s="1"/>
  <c r="I8864" i="3"/>
  <c r="G8864" i="3" a="1"/>
  <c r="G8864" i="3"/>
  <c r="F8864" i="3" a="1"/>
  <c r="F8864" i="3"/>
  <c r="J8863" i="3"/>
  <c r="H8863" i="3" a="1"/>
  <c r="H8863" i="3" s="1"/>
  <c r="I8863" i="3"/>
  <c r="G8863" i="3" a="1"/>
  <c r="G8863" i="3" s="1"/>
  <c r="F8863" i="3" a="1"/>
  <c r="F8863" i="3"/>
  <c r="J8862" i="3"/>
  <c r="H8862" i="3" a="1"/>
  <c r="H8862" i="3" s="1"/>
  <c r="I8862" i="3"/>
  <c r="G8862" i="3" a="1"/>
  <c r="G8862" i="3" s="1"/>
  <c r="F8862" i="3" a="1"/>
  <c r="F8862" i="3"/>
  <c r="J8861" i="3"/>
  <c r="H8861" i="3" a="1"/>
  <c r="H8861" i="3" s="1"/>
  <c r="I8861" i="3"/>
  <c r="G8861" i="3" a="1"/>
  <c r="G8861" i="3"/>
  <c r="F8861" i="3" a="1"/>
  <c r="F8861" i="3"/>
  <c r="J8860" i="3"/>
  <c r="H8860" i="3" a="1"/>
  <c r="H8860" i="3" s="1"/>
  <c r="I8860" i="3"/>
  <c r="G8860" i="3" a="1"/>
  <c r="G8860" i="3"/>
  <c r="F8860" i="3" a="1"/>
  <c r="F8860" i="3"/>
  <c r="J8859" i="3"/>
  <c r="H8859" i="3" a="1"/>
  <c r="H8859" i="3" s="1"/>
  <c r="I8859" i="3"/>
  <c r="G8859" i="3" a="1"/>
  <c r="G8859" i="3" s="1"/>
  <c r="F8859" i="3" a="1"/>
  <c r="F8859" i="3"/>
  <c r="J8858" i="3"/>
  <c r="H8858" i="3" a="1"/>
  <c r="H8858" i="3" s="1"/>
  <c r="I8858" i="3"/>
  <c r="G8858" i="3" a="1"/>
  <c r="G8858" i="3" s="1"/>
  <c r="F8858" i="3" a="1"/>
  <c r="F8858" i="3"/>
  <c r="J8857" i="3"/>
  <c r="H8857" i="3" a="1"/>
  <c r="H8857" i="3" s="1"/>
  <c r="I8857" i="3"/>
  <c r="G8857" i="3" a="1"/>
  <c r="G8857" i="3"/>
  <c r="F8857" i="3" a="1"/>
  <c r="F8857" i="3"/>
  <c r="J8856" i="3"/>
  <c r="H8856" i="3" a="1"/>
  <c r="H8856" i="3" s="1"/>
  <c r="I8856" i="3"/>
  <c r="G8856" i="3" a="1"/>
  <c r="G8856" i="3"/>
  <c r="F8856" i="3" a="1"/>
  <c r="F8856" i="3"/>
  <c r="J8855" i="3"/>
  <c r="H8855" i="3" a="1"/>
  <c r="H8855" i="3" s="1"/>
  <c r="I8855" i="3"/>
  <c r="G8855" i="3" a="1"/>
  <c r="G8855" i="3" s="1"/>
  <c r="F8855" i="3" a="1"/>
  <c r="F8855" i="3"/>
  <c r="J8854" i="3"/>
  <c r="H8854" i="3" a="1"/>
  <c r="H8854" i="3" s="1"/>
  <c r="I8854" i="3"/>
  <c r="G8854" i="3" a="1"/>
  <c r="G8854" i="3" s="1"/>
  <c r="F8854" i="3" a="1"/>
  <c r="F8854" i="3"/>
  <c r="J8853" i="3"/>
  <c r="H8853" i="3" a="1"/>
  <c r="H8853" i="3" s="1"/>
  <c r="I8853" i="3"/>
  <c r="G8853" i="3" a="1"/>
  <c r="G8853" i="3"/>
  <c r="F8853" i="3" a="1"/>
  <c r="F8853" i="3"/>
  <c r="J8852" i="3"/>
  <c r="H8852" i="3" a="1"/>
  <c r="H8852" i="3" s="1"/>
  <c r="I8852" i="3"/>
  <c r="G8852" i="3" a="1"/>
  <c r="G8852" i="3"/>
  <c r="F8852" i="3" a="1"/>
  <c r="F8852" i="3"/>
  <c r="J8851" i="3"/>
  <c r="H8851" i="3" a="1"/>
  <c r="H8851" i="3" s="1"/>
  <c r="I8851" i="3"/>
  <c r="G8851" i="3" a="1"/>
  <c r="G8851" i="3" s="1"/>
  <c r="F8851" i="3" a="1"/>
  <c r="F8851" i="3"/>
  <c r="J8850" i="3"/>
  <c r="H8850" i="3" a="1"/>
  <c r="H8850" i="3" s="1"/>
  <c r="I8850" i="3"/>
  <c r="G8850" i="3" a="1"/>
  <c r="G8850" i="3" s="1"/>
  <c r="F8850" i="3" a="1"/>
  <c r="F8850" i="3"/>
  <c r="J8849" i="3"/>
  <c r="H8849" i="3" a="1"/>
  <c r="H8849" i="3" s="1"/>
  <c r="I8849" i="3"/>
  <c r="G8849" i="3" a="1"/>
  <c r="G8849" i="3"/>
  <c r="F8849" i="3" a="1"/>
  <c r="F8849" i="3"/>
  <c r="J8848" i="3"/>
  <c r="H8848" i="3" a="1"/>
  <c r="H8848" i="3" s="1"/>
  <c r="I8848" i="3"/>
  <c r="G8848" i="3" a="1"/>
  <c r="G8848" i="3"/>
  <c r="F8848" i="3" a="1"/>
  <c r="F8848" i="3"/>
  <c r="J8847" i="3"/>
  <c r="H8847" i="3" a="1"/>
  <c r="H8847" i="3" s="1"/>
  <c r="I8847" i="3"/>
  <c r="G8847" i="3" a="1"/>
  <c r="G8847" i="3" s="1"/>
  <c r="F8847" i="3" a="1"/>
  <c r="F8847" i="3"/>
  <c r="J8846" i="3"/>
  <c r="H8846" i="3" a="1"/>
  <c r="H8846" i="3" s="1"/>
  <c r="I8846" i="3"/>
  <c r="G8846" i="3" a="1"/>
  <c r="G8846" i="3" s="1"/>
  <c r="F8846" i="3" a="1"/>
  <c r="F8846" i="3"/>
  <c r="J8845" i="3"/>
  <c r="H8845" i="3" a="1"/>
  <c r="H8845" i="3" s="1"/>
  <c r="I8845" i="3"/>
  <c r="G8845" i="3" a="1"/>
  <c r="G8845" i="3"/>
  <c r="F8845" i="3" a="1"/>
  <c r="F8845" i="3"/>
  <c r="J8844" i="3"/>
  <c r="H8844" i="3" a="1"/>
  <c r="H8844" i="3" s="1"/>
  <c r="I8844" i="3"/>
  <c r="G8844" i="3" a="1"/>
  <c r="G8844" i="3"/>
  <c r="F8844" i="3" a="1"/>
  <c r="F8844" i="3"/>
  <c r="J8843" i="3"/>
  <c r="H8843" i="3" a="1"/>
  <c r="H8843" i="3" s="1"/>
  <c r="I8843" i="3"/>
  <c r="G8843" i="3" a="1"/>
  <c r="G8843" i="3" s="1"/>
  <c r="F8843" i="3" a="1"/>
  <c r="F8843" i="3"/>
  <c r="J8842" i="3"/>
  <c r="H8842" i="3" a="1"/>
  <c r="H8842" i="3" s="1"/>
  <c r="I8842" i="3"/>
  <c r="G8842" i="3" a="1"/>
  <c r="G8842" i="3" s="1"/>
  <c r="F8842" i="3" a="1"/>
  <c r="F8842" i="3"/>
  <c r="J8841" i="3"/>
  <c r="H8841" i="3" a="1"/>
  <c r="H8841" i="3" s="1"/>
  <c r="I8841" i="3"/>
  <c r="G8841" i="3" a="1"/>
  <c r="G8841" i="3"/>
  <c r="F8841" i="3" a="1"/>
  <c r="F8841" i="3"/>
  <c r="J8840" i="3"/>
  <c r="H8840" i="3" a="1"/>
  <c r="H8840" i="3" s="1"/>
  <c r="I8840" i="3"/>
  <c r="G8840" i="3" a="1"/>
  <c r="G8840" i="3"/>
  <c r="F8840" i="3" a="1"/>
  <c r="F8840" i="3"/>
  <c r="J8839" i="3"/>
  <c r="H8839" i="3" a="1"/>
  <c r="H8839" i="3" s="1"/>
  <c r="I8839" i="3"/>
  <c r="G8839" i="3" a="1"/>
  <c r="G8839" i="3" s="1"/>
  <c r="F8839" i="3" a="1"/>
  <c r="F8839" i="3"/>
  <c r="J8838" i="3"/>
  <c r="H8838" i="3" a="1"/>
  <c r="H8838" i="3" s="1"/>
  <c r="I8838" i="3"/>
  <c r="G8838" i="3" a="1"/>
  <c r="G8838" i="3" s="1"/>
  <c r="F8838" i="3" a="1"/>
  <c r="F8838" i="3"/>
  <c r="J8837" i="3"/>
  <c r="H8837" i="3" a="1"/>
  <c r="H8837" i="3" s="1"/>
  <c r="I8837" i="3"/>
  <c r="G8837" i="3" a="1"/>
  <c r="G8837" i="3"/>
  <c r="F8837" i="3" a="1"/>
  <c r="F8837" i="3"/>
  <c r="J8836" i="3"/>
  <c r="H8836" i="3" a="1"/>
  <c r="H8836" i="3" s="1"/>
  <c r="I8836" i="3"/>
  <c r="G8836" i="3" a="1"/>
  <c r="G8836" i="3"/>
  <c r="F8836" i="3" a="1"/>
  <c r="F8836" i="3"/>
  <c r="J8835" i="3"/>
  <c r="H8835" i="3" a="1"/>
  <c r="H8835" i="3" s="1"/>
  <c r="I8835" i="3"/>
  <c r="G8835" i="3" a="1"/>
  <c r="G8835" i="3" s="1"/>
  <c r="F8835" i="3" a="1"/>
  <c r="F8835" i="3"/>
  <c r="J8834" i="3"/>
  <c r="H8834" i="3" a="1"/>
  <c r="H8834" i="3" s="1"/>
  <c r="I8834" i="3"/>
  <c r="G8834" i="3" a="1"/>
  <c r="G8834" i="3" s="1"/>
  <c r="F8834" i="3" a="1"/>
  <c r="F8834" i="3"/>
  <c r="J8833" i="3"/>
  <c r="H8833" i="3" a="1"/>
  <c r="H8833" i="3" s="1"/>
  <c r="I8833" i="3"/>
  <c r="G8833" i="3" a="1"/>
  <c r="G8833" i="3"/>
  <c r="F8833" i="3" a="1"/>
  <c r="F8833" i="3"/>
  <c r="J8832" i="3"/>
  <c r="H8832" i="3" a="1"/>
  <c r="H8832" i="3" s="1"/>
  <c r="I8832" i="3"/>
  <c r="G8832" i="3" a="1"/>
  <c r="G8832" i="3"/>
  <c r="F8832" i="3" a="1"/>
  <c r="F8832" i="3"/>
  <c r="J8831" i="3"/>
  <c r="H8831" i="3" a="1"/>
  <c r="H8831" i="3" s="1"/>
  <c r="I8831" i="3"/>
  <c r="G8831" i="3" a="1"/>
  <c r="G8831" i="3" s="1"/>
  <c r="F8831" i="3" a="1"/>
  <c r="F8831" i="3"/>
  <c r="J8830" i="3"/>
  <c r="H8830" i="3" a="1"/>
  <c r="H8830" i="3" s="1"/>
  <c r="I8830" i="3"/>
  <c r="G8830" i="3" a="1"/>
  <c r="G8830" i="3" s="1"/>
  <c r="F8830" i="3" a="1"/>
  <c r="F8830" i="3"/>
  <c r="J8829" i="3"/>
  <c r="H8829" i="3" a="1"/>
  <c r="H8829" i="3" s="1"/>
  <c r="I8829" i="3"/>
  <c r="G8829" i="3" a="1"/>
  <c r="G8829" i="3"/>
  <c r="F8829" i="3" a="1"/>
  <c r="F8829" i="3"/>
  <c r="J8828" i="3"/>
  <c r="H8828" i="3" a="1"/>
  <c r="H8828" i="3" s="1"/>
  <c r="I8828" i="3"/>
  <c r="G8828" i="3" a="1"/>
  <c r="G8828" i="3"/>
  <c r="F8828" i="3" a="1"/>
  <c r="F8828" i="3"/>
  <c r="J8827" i="3"/>
  <c r="H8827" i="3" a="1"/>
  <c r="H8827" i="3" s="1"/>
  <c r="I8827" i="3"/>
  <c r="G8827" i="3" a="1"/>
  <c r="G8827" i="3" s="1"/>
  <c r="F8827" i="3" a="1"/>
  <c r="F8827" i="3"/>
  <c r="J8826" i="3"/>
  <c r="H8826" i="3" a="1"/>
  <c r="H8826" i="3" s="1"/>
  <c r="I8826" i="3"/>
  <c r="G8826" i="3" a="1"/>
  <c r="G8826" i="3" s="1"/>
  <c r="F8826" i="3" a="1"/>
  <c r="F8826" i="3"/>
  <c r="J8825" i="3"/>
  <c r="H8825" i="3" a="1"/>
  <c r="H8825" i="3" s="1"/>
  <c r="I8825" i="3"/>
  <c r="G8825" i="3" a="1"/>
  <c r="G8825" i="3"/>
  <c r="F8825" i="3" a="1"/>
  <c r="F8825" i="3"/>
  <c r="J8824" i="3"/>
  <c r="H8824" i="3" a="1"/>
  <c r="H8824" i="3" s="1"/>
  <c r="I8824" i="3"/>
  <c r="G8824" i="3" a="1"/>
  <c r="G8824" i="3"/>
  <c r="F8824" i="3" a="1"/>
  <c r="F8824" i="3"/>
  <c r="J8823" i="3"/>
  <c r="H8823" i="3" a="1"/>
  <c r="H8823" i="3" s="1"/>
  <c r="I8823" i="3"/>
  <c r="G8823" i="3" a="1"/>
  <c r="G8823" i="3" s="1"/>
  <c r="F8823" i="3" a="1"/>
  <c r="F8823" i="3"/>
  <c r="J8822" i="3"/>
  <c r="H8822" i="3" a="1"/>
  <c r="H8822" i="3" s="1"/>
  <c r="I8822" i="3"/>
  <c r="G8822" i="3" a="1"/>
  <c r="G8822" i="3" s="1"/>
  <c r="F8822" i="3" a="1"/>
  <c r="F8822" i="3"/>
  <c r="J8821" i="3"/>
  <c r="H8821" i="3" a="1"/>
  <c r="H8821" i="3" s="1"/>
  <c r="I8821" i="3"/>
  <c r="G8821" i="3" a="1"/>
  <c r="G8821" i="3"/>
  <c r="F8821" i="3" a="1"/>
  <c r="F8821" i="3"/>
  <c r="J8820" i="3"/>
  <c r="H8820" i="3" a="1"/>
  <c r="H8820" i="3" s="1"/>
  <c r="I8820" i="3"/>
  <c r="G8820" i="3" a="1"/>
  <c r="G8820" i="3"/>
  <c r="F8820" i="3" a="1"/>
  <c r="F8820" i="3"/>
  <c r="J8819" i="3"/>
  <c r="H8819" i="3" a="1"/>
  <c r="H8819" i="3" s="1"/>
  <c r="I8819" i="3"/>
  <c r="G8819" i="3" a="1"/>
  <c r="G8819" i="3" s="1"/>
  <c r="F8819" i="3" a="1"/>
  <c r="F8819" i="3"/>
  <c r="J8818" i="3"/>
  <c r="H8818" i="3" a="1"/>
  <c r="H8818" i="3" s="1"/>
  <c r="I8818" i="3"/>
  <c r="G8818" i="3" a="1"/>
  <c r="G8818" i="3" s="1"/>
  <c r="F8818" i="3" a="1"/>
  <c r="F8818" i="3"/>
  <c r="J8817" i="3"/>
  <c r="H8817" i="3" a="1"/>
  <c r="H8817" i="3" s="1"/>
  <c r="I8817" i="3"/>
  <c r="G8817" i="3" a="1"/>
  <c r="G8817" i="3" s="1"/>
  <c r="F8817" i="3" a="1"/>
  <c r="F8817" i="3"/>
  <c r="J8816" i="3"/>
  <c r="H8816" i="3" a="1"/>
  <c r="H8816" i="3"/>
  <c r="I8816" i="3"/>
  <c r="G8816" i="3" a="1"/>
  <c r="G8816" i="3" s="1"/>
  <c r="F8816" i="3" a="1"/>
  <c r="F8816" i="3"/>
  <c r="J8815" i="3"/>
  <c r="H8815" i="3" a="1"/>
  <c r="H8815" i="3"/>
  <c r="I8815" i="3"/>
  <c r="G8815" i="3" a="1"/>
  <c r="G8815" i="3" s="1"/>
  <c r="F8815" i="3" a="1"/>
  <c r="F8815" i="3"/>
  <c r="J8814" i="3"/>
  <c r="H8814" i="3" a="1"/>
  <c r="H8814" i="3"/>
  <c r="I8814" i="3"/>
  <c r="G8814" i="3" a="1"/>
  <c r="G8814" i="3" s="1"/>
  <c r="F8814" i="3" a="1"/>
  <c r="F8814" i="3"/>
  <c r="J8813" i="3"/>
  <c r="H8813" i="3" a="1"/>
  <c r="H8813" i="3"/>
  <c r="I8813" i="3"/>
  <c r="G8813" i="3" a="1"/>
  <c r="G8813" i="3" s="1"/>
  <c r="F8813" i="3" a="1"/>
  <c r="F8813" i="3"/>
  <c r="J8812" i="3"/>
  <c r="H8812" i="3" a="1"/>
  <c r="H8812" i="3"/>
  <c r="I8812" i="3"/>
  <c r="G8812" i="3" a="1"/>
  <c r="G8812" i="3" s="1"/>
  <c r="F8812" i="3" a="1"/>
  <c r="F8812" i="3"/>
  <c r="J8811" i="3"/>
  <c r="H8811" i="3" a="1"/>
  <c r="H8811" i="3" s="1"/>
  <c r="I8811" i="3"/>
  <c r="G8811" i="3" a="1"/>
  <c r="G8811" i="3" s="1"/>
  <c r="F8811" i="3" a="1"/>
  <c r="F8811" i="3"/>
  <c r="J8810" i="3"/>
  <c r="H8810" i="3" a="1"/>
  <c r="H8810" i="3"/>
  <c r="I8810" i="3"/>
  <c r="G8810" i="3" a="1"/>
  <c r="G8810" i="3" s="1"/>
  <c r="F8810" i="3" a="1"/>
  <c r="F8810" i="3"/>
  <c r="J8809" i="3"/>
  <c r="H8809" i="3" a="1"/>
  <c r="H8809" i="3" s="1"/>
  <c r="I8809" i="3"/>
  <c r="G8809" i="3" a="1"/>
  <c r="G8809" i="3" s="1"/>
  <c r="F8809" i="3" a="1"/>
  <c r="F8809" i="3"/>
  <c r="J8808" i="3"/>
  <c r="H8808" i="3" a="1"/>
  <c r="H8808" i="3" s="1"/>
  <c r="I8808" i="3"/>
  <c r="G8808" i="3" a="1"/>
  <c r="G8808" i="3" s="1"/>
  <c r="F8808" i="3" a="1"/>
  <c r="F8808" i="3"/>
  <c r="J8807" i="3"/>
  <c r="H8807" i="3" a="1"/>
  <c r="H8807" i="3" s="1"/>
  <c r="I8807" i="3"/>
  <c r="G8807" i="3" a="1"/>
  <c r="G8807" i="3" s="1"/>
  <c r="F8807" i="3" a="1"/>
  <c r="F8807" i="3"/>
  <c r="J8806" i="3"/>
  <c r="H8806" i="3" a="1"/>
  <c r="H8806" i="3" s="1"/>
  <c r="I8806" i="3"/>
  <c r="G8806" i="3" a="1"/>
  <c r="G8806" i="3" s="1"/>
  <c r="F8806" i="3" a="1"/>
  <c r="F8806" i="3"/>
  <c r="J8805" i="3"/>
  <c r="H8805" i="3" a="1"/>
  <c r="H8805" i="3" s="1"/>
  <c r="I8805" i="3"/>
  <c r="G8805" i="3" a="1"/>
  <c r="G8805" i="3" s="1"/>
  <c r="F8805" i="3" a="1"/>
  <c r="F8805" i="3"/>
  <c r="J8804" i="3"/>
  <c r="H8804" i="3" a="1"/>
  <c r="H8804" i="3"/>
  <c r="I8804" i="3"/>
  <c r="G8804" i="3" a="1"/>
  <c r="G8804" i="3" s="1"/>
  <c r="F8804" i="3" a="1"/>
  <c r="F8804" i="3"/>
  <c r="J8803" i="3"/>
  <c r="H8803" i="3" a="1"/>
  <c r="H8803" i="3"/>
  <c r="I8803" i="3"/>
  <c r="G8803" i="3" a="1"/>
  <c r="G8803" i="3" s="1"/>
  <c r="F8803" i="3" a="1"/>
  <c r="F8803" i="3"/>
  <c r="J8802" i="3"/>
  <c r="H8802" i="3" a="1"/>
  <c r="H8802" i="3"/>
  <c r="I8802" i="3"/>
  <c r="G8802" i="3" a="1"/>
  <c r="G8802" i="3" s="1"/>
  <c r="F8802" i="3" a="1"/>
  <c r="F8802" i="3"/>
  <c r="J8801" i="3"/>
  <c r="H8801" i="3" a="1"/>
  <c r="H8801" i="3"/>
  <c r="I8801" i="3"/>
  <c r="G8801" i="3" a="1"/>
  <c r="G8801" i="3" s="1"/>
  <c r="F8801" i="3" a="1"/>
  <c r="F8801" i="3"/>
  <c r="J8800" i="3"/>
  <c r="H8800" i="3" a="1"/>
  <c r="H8800" i="3"/>
  <c r="I8800" i="3"/>
  <c r="G8800" i="3" a="1"/>
  <c r="G8800" i="3" s="1"/>
  <c r="F8800" i="3" a="1"/>
  <c r="F8800" i="3"/>
  <c r="J8799" i="3"/>
  <c r="H8799" i="3" a="1"/>
  <c r="H8799" i="3"/>
  <c r="I8799" i="3"/>
  <c r="G8799" i="3" a="1"/>
  <c r="G8799" i="3" s="1"/>
  <c r="F8799" i="3" a="1"/>
  <c r="F8799" i="3"/>
  <c r="J8798" i="3"/>
  <c r="H8798" i="3" a="1"/>
  <c r="H8798" i="3"/>
  <c r="I8798" i="3"/>
  <c r="G8798" i="3" a="1"/>
  <c r="G8798" i="3" s="1"/>
  <c r="F8798" i="3" a="1"/>
  <c r="F8798" i="3"/>
  <c r="J8797" i="3"/>
  <c r="H8797" i="3" a="1"/>
  <c r="H8797" i="3"/>
  <c r="I8797" i="3"/>
  <c r="G8797" i="3" a="1"/>
  <c r="G8797" i="3" s="1"/>
  <c r="F8797" i="3" a="1"/>
  <c r="F8797" i="3"/>
  <c r="J8796" i="3"/>
  <c r="H8796" i="3" a="1"/>
  <c r="H8796" i="3"/>
  <c r="I8796" i="3"/>
  <c r="G8796" i="3" a="1"/>
  <c r="G8796" i="3" s="1"/>
  <c r="F8796" i="3" a="1"/>
  <c r="F8796" i="3"/>
  <c r="J8795" i="3"/>
  <c r="H8795" i="3" a="1"/>
  <c r="H8795" i="3"/>
  <c r="I8795" i="3"/>
  <c r="G8795" i="3" a="1"/>
  <c r="G8795" i="3" s="1"/>
  <c r="F8795" i="3" a="1"/>
  <c r="F8795" i="3"/>
  <c r="J8794" i="3"/>
  <c r="H8794" i="3" a="1"/>
  <c r="H8794" i="3"/>
  <c r="I8794" i="3"/>
  <c r="G8794" i="3" a="1"/>
  <c r="G8794" i="3" s="1"/>
  <c r="F8794" i="3" a="1"/>
  <c r="F8794" i="3"/>
  <c r="J8793" i="3"/>
  <c r="H8793" i="3" a="1"/>
  <c r="H8793" i="3"/>
  <c r="I8793" i="3"/>
  <c r="G8793" i="3" a="1"/>
  <c r="G8793" i="3" s="1"/>
  <c r="F8793" i="3" a="1"/>
  <c r="F8793" i="3"/>
  <c r="J8792" i="3"/>
  <c r="H8792" i="3" a="1"/>
  <c r="H8792" i="3"/>
  <c r="I8792" i="3"/>
  <c r="G8792" i="3" a="1"/>
  <c r="G8792" i="3" s="1"/>
  <c r="F8792" i="3" a="1"/>
  <c r="F8792" i="3"/>
  <c r="J8791" i="3"/>
  <c r="H8791" i="3" a="1"/>
  <c r="H8791" i="3"/>
  <c r="I8791" i="3"/>
  <c r="G8791" i="3" a="1"/>
  <c r="G8791" i="3" s="1"/>
  <c r="F8791" i="3" a="1"/>
  <c r="F8791" i="3"/>
  <c r="J8790" i="3"/>
  <c r="H8790" i="3" a="1"/>
  <c r="H8790" i="3"/>
  <c r="I8790" i="3"/>
  <c r="G8790" i="3" a="1"/>
  <c r="G8790" i="3" s="1"/>
  <c r="F8790" i="3" a="1"/>
  <c r="F8790" i="3"/>
  <c r="J8789" i="3"/>
  <c r="H8789" i="3" a="1"/>
  <c r="H8789" i="3" s="1"/>
  <c r="I8789" i="3"/>
  <c r="G8789" i="3" a="1"/>
  <c r="G8789" i="3" s="1"/>
  <c r="F8789" i="3" a="1"/>
  <c r="F8789" i="3"/>
  <c r="J8788" i="3"/>
  <c r="H8788" i="3" a="1"/>
  <c r="H8788" i="3" s="1"/>
  <c r="I8788" i="3"/>
  <c r="G8788" i="3" a="1"/>
  <c r="G8788" i="3" s="1"/>
  <c r="F8788" i="3" a="1"/>
  <c r="F8788" i="3"/>
  <c r="J8787" i="3"/>
  <c r="H8787" i="3" a="1"/>
  <c r="H8787" i="3" s="1"/>
  <c r="I8787" i="3"/>
  <c r="G8787" i="3" a="1"/>
  <c r="G8787" i="3" s="1"/>
  <c r="F8787" i="3" a="1"/>
  <c r="F8787" i="3"/>
  <c r="J8786" i="3"/>
  <c r="H8786" i="3" a="1"/>
  <c r="H8786" i="3" s="1"/>
  <c r="I8786" i="3"/>
  <c r="G8786" i="3" a="1"/>
  <c r="G8786" i="3" s="1"/>
  <c r="F8786" i="3" a="1"/>
  <c r="F8786" i="3"/>
  <c r="J8785" i="3"/>
  <c r="H8785" i="3" a="1"/>
  <c r="H8785" i="3" s="1"/>
  <c r="I8785" i="3"/>
  <c r="G8785" i="3" a="1"/>
  <c r="G8785" i="3" s="1"/>
  <c r="F8785" i="3" a="1"/>
  <c r="F8785" i="3"/>
  <c r="J8784" i="3"/>
  <c r="H8784" i="3" a="1"/>
  <c r="H8784" i="3" s="1"/>
  <c r="I8784" i="3"/>
  <c r="G8784" i="3" a="1"/>
  <c r="G8784" i="3" s="1"/>
  <c r="F8784" i="3" a="1"/>
  <c r="F8784" i="3"/>
  <c r="J8783" i="3"/>
  <c r="H8783" i="3" a="1"/>
  <c r="H8783" i="3" s="1"/>
  <c r="I8783" i="3"/>
  <c r="G8783" i="3" a="1"/>
  <c r="G8783" i="3" s="1"/>
  <c r="F8783" i="3" a="1"/>
  <c r="F8783" i="3"/>
  <c r="J8782" i="3"/>
  <c r="H8782" i="3" a="1"/>
  <c r="H8782" i="3" s="1"/>
  <c r="I8782" i="3"/>
  <c r="G8782" i="3" a="1"/>
  <c r="G8782" i="3" s="1"/>
  <c r="F8782" i="3" a="1"/>
  <c r="F8782" i="3"/>
  <c r="J8781" i="3"/>
  <c r="H8781" i="3" a="1"/>
  <c r="H8781" i="3" s="1"/>
  <c r="I8781" i="3"/>
  <c r="G8781" i="3" a="1"/>
  <c r="G8781" i="3" s="1"/>
  <c r="F8781" i="3" a="1"/>
  <c r="F8781" i="3"/>
  <c r="J8780" i="3"/>
  <c r="H8780" i="3" a="1"/>
  <c r="H8780" i="3" s="1"/>
  <c r="I8780" i="3"/>
  <c r="G8780" i="3" a="1"/>
  <c r="G8780" i="3" s="1"/>
  <c r="F8780" i="3" a="1"/>
  <c r="F8780" i="3"/>
  <c r="J8779" i="3"/>
  <c r="H8779" i="3" a="1"/>
  <c r="H8779" i="3" s="1"/>
  <c r="I8779" i="3"/>
  <c r="G8779" i="3" a="1"/>
  <c r="G8779" i="3" s="1"/>
  <c r="F8779" i="3" a="1"/>
  <c r="F8779" i="3"/>
  <c r="J8778" i="3"/>
  <c r="H8778" i="3" a="1"/>
  <c r="H8778" i="3" s="1"/>
  <c r="I8778" i="3"/>
  <c r="G8778" i="3" a="1"/>
  <c r="G8778" i="3" s="1"/>
  <c r="F8778" i="3" a="1"/>
  <c r="F8778" i="3"/>
  <c r="J8777" i="3"/>
  <c r="H8777" i="3" a="1"/>
  <c r="H8777" i="3" s="1"/>
  <c r="I8777" i="3"/>
  <c r="G8777" i="3" a="1"/>
  <c r="G8777" i="3" s="1"/>
  <c r="F8777" i="3" a="1"/>
  <c r="F8777" i="3"/>
  <c r="J8776" i="3"/>
  <c r="H8776" i="3" a="1"/>
  <c r="H8776" i="3" s="1"/>
  <c r="I8776" i="3"/>
  <c r="G8776" i="3" a="1"/>
  <c r="G8776" i="3" s="1"/>
  <c r="F8776" i="3" a="1"/>
  <c r="F8776" i="3"/>
  <c r="J8775" i="3"/>
  <c r="H8775" i="3" a="1"/>
  <c r="H8775" i="3" s="1"/>
  <c r="I8775" i="3"/>
  <c r="G8775" i="3" a="1"/>
  <c r="G8775" i="3" s="1"/>
  <c r="F8775" i="3" a="1"/>
  <c r="F8775" i="3"/>
  <c r="J8774" i="3"/>
  <c r="H8774" i="3" a="1"/>
  <c r="H8774" i="3" s="1"/>
  <c r="I8774" i="3"/>
  <c r="G8774" i="3" a="1"/>
  <c r="G8774" i="3" s="1"/>
  <c r="F8774" i="3" a="1"/>
  <c r="F8774" i="3"/>
  <c r="J8773" i="3"/>
  <c r="H8773" i="3" a="1"/>
  <c r="H8773" i="3" s="1"/>
  <c r="I8773" i="3"/>
  <c r="G8773" i="3" a="1"/>
  <c r="G8773" i="3" s="1"/>
  <c r="F8773" i="3" a="1"/>
  <c r="F8773" i="3"/>
  <c r="J8772" i="3"/>
  <c r="H8772" i="3" a="1"/>
  <c r="H8772" i="3" s="1"/>
  <c r="I8772" i="3"/>
  <c r="G8772" i="3" a="1"/>
  <c r="G8772" i="3" s="1"/>
  <c r="F8772" i="3" a="1"/>
  <c r="F8772" i="3"/>
  <c r="J8771" i="3"/>
  <c r="H8771" i="3" a="1"/>
  <c r="H8771" i="3" s="1"/>
  <c r="I8771" i="3"/>
  <c r="G8771" i="3" a="1"/>
  <c r="G8771" i="3" s="1"/>
  <c r="F8771" i="3" a="1"/>
  <c r="F8771" i="3"/>
  <c r="J8770" i="3"/>
  <c r="H8770" i="3" a="1"/>
  <c r="H8770" i="3" s="1"/>
  <c r="I8770" i="3"/>
  <c r="G8770" i="3" a="1"/>
  <c r="G8770" i="3" s="1"/>
  <c r="F8770" i="3" a="1"/>
  <c r="F8770" i="3"/>
  <c r="J8769" i="3"/>
  <c r="H8769" i="3" a="1"/>
  <c r="H8769" i="3" s="1"/>
  <c r="I8769" i="3"/>
  <c r="G8769" i="3" a="1"/>
  <c r="G8769" i="3" s="1"/>
  <c r="F8769" i="3" a="1"/>
  <c r="F8769" i="3"/>
  <c r="J8768" i="3"/>
  <c r="H8768" i="3" a="1"/>
  <c r="H8768" i="3" s="1"/>
  <c r="I8768" i="3"/>
  <c r="G8768" i="3" a="1"/>
  <c r="G8768" i="3" s="1"/>
  <c r="F8768" i="3" a="1"/>
  <c r="F8768" i="3"/>
  <c r="J8767" i="3"/>
  <c r="H8767" i="3" a="1"/>
  <c r="H8767" i="3" s="1"/>
  <c r="I8767" i="3"/>
  <c r="G8767" i="3" a="1"/>
  <c r="G8767" i="3" s="1"/>
  <c r="F8767" i="3" a="1"/>
  <c r="F8767" i="3"/>
  <c r="J8766" i="3"/>
  <c r="H8766" i="3" a="1"/>
  <c r="H8766" i="3" s="1"/>
  <c r="I8766" i="3"/>
  <c r="G8766" i="3" a="1"/>
  <c r="G8766" i="3" s="1"/>
  <c r="F8766" i="3" a="1"/>
  <c r="F8766" i="3"/>
  <c r="J8765" i="3"/>
  <c r="H8765" i="3" a="1"/>
  <c r="H8765" i="3" s="1"/>
  <c r="I8765" i="3"/>
  <c r="G8765" i="3" a="1"/>
  <c r="G8765" i="3" s="1"/>
  <c r="F8765" i="3" a="1"/>
  <c r="F8765" i="3"/>
  <c r="J8764" i="3"/>
  <c r="H8764" i="3" a="1"/>
  <c r="H8764" i="3" s="1"/>
  <c r="I8764" i="3"/>
  <c r="G8764" i="3" a="1"/>
  <c r="G8764" i="3" s="1"/>
  <c r="F8764" i="3" a="1"/>
  <c r="F8764" i="3"/>
  <c r="J8763" i="3"/>
  <c r="H8763" i="3" a="1"/>
  <c r="H8763" i="3" s="1"/>
  <c r="I8763" i="3"/>
  <c r="G8763" i="3" a="1"/>
  <c r="G8763" i="3" s="1"/>
  <c r="F8763" i="3" a="1"/>
  <c r="F8763" i="3"/>
  <c r="J8762" i="3"/>
  <c r="H8762" i="3" a="1"/>
  <c r="H8762" i="3" s="1"/>
  <c r="I8762" i="3"/>
  <c r="G8762" i="3" a="1"/>
  <c r="G8762" i="3" s="1"/>
  <c r="F8762" i="3" a="1"/>
  <c r="F8762" i="3"/>
  <c r="J8761" i="3"/>
  <c r="H8761" i="3" a="1"/>
  <c r="H8761" i="3" s="1"/>
  <c r="I8761" i="3"/>
  <c r="G8761" i="3" a="1"/>
  <c r="G8761" i="3" s="1"/>
  <c r="F8761" i="3" a="1"/>
  <c r="F8761" i="3"/>
  <c r="J8760" i="3"/>
  <c r="H8760" i="3" a="1"/>
  <c r="H8760" i="3" s="1"/>
  <c r="I8760" i="3"/>
  <c r="G8760" i="3" a="1"/>
  <c r="G8760" i="3" s="1"/>
  <c r="F8760" i="3" a="1"/>
  <c r="F8760" i="3"/>
  <c r="J8759" i="3"/>
  <c r="H8759" i="3" a="1"/>
  <c r="H8759" i="3" s="1"/>
  <c r="I8759" i="3"/>
  <c r="G8759" i="3" a="1"/>
  <c r="G8759" i="3" s="1"/>
  <c r="F8759" i="3" a="1"/>
  <c r="F8759" i="3"/>
  <c r="J8758" i="3"/>
  <c r="H8758" i="3" a="1"/>
  <c r="H8758" i="3" s="1"/>
  <c r="I8758" i="3"/>
  <c r="G8758" i="3" a="1"/>
  <c r="G8758" i="3" s="1"/>
  <c r="F8758" i="3" a="1"/>
  <c r="F8758" i="3"/>
  <c r="J8757" i="3"/>
  <c r="H8757" i="3" a="1"/>
  <c r="H8757" i="3" s="1"/>
  <c r="I8757" i="3"/>
  <c r="G8757" i="3" a="1"/>
  <c r="G8757" i="3" s="1"/>
  <c r="F8757" i="3" a="1"/>
  <c r="F8757" i="3"/>
  <c r="J8756" i="3"/>
  <c r="H8756" i="3" a="1"/>
  <c r="H8756" i="3" s="1"/>
  <c r="I8756" i="3"/>
  <c r="G8756" i="3" a="1"/>
  <c r="G8756" i="3" s="1"/>
  <c r="F8756" i="3" a="1"/>
  <c r="F8756" i="3"/>
  <c r="J8755" i="3"/>
  <c r="H8755" i="3" a="1"/>
  <c r="H8755" i="3" s="1"/>
  <c r="I8755" i="3"/>
  <c r="G8755" i="3" a="1"/>
  <c r="G8755" i="3" s="1"/>
  <c r="F8755" i="3" a="1"/>
  <c r="F8755" i="3"/>
  <c r="J8754" i="3"/>
  <c r="H8754" i="3" a="1"/>
  <c r="H8754" i="3" s="1"/>
  <c r="I8754" i="3"/>
  <c r="G8754" i="3" a="1"/>
  <c r="G8754" i="3" s="1"/>
  <c r="F8754" i="3" a="1"/>
  <c r="F8754" i="3"/>
  <c r="J8753" i="3"/>
  <c r="H8753" i="3" a="1"/>
  <c r="H8753" i="3" s="1"/>
  <c r="I8753" i="3"/>
  <c r="G8753" i="3" a="1"/>
  <c r="G8753" i="3" s="1"/>
  <c r="F8753" i="3" a="1"/>
  <c r="F8753" i="3"/>
  <c r="J8752" i="3"/>
  <c r="H8752" i="3" a="1"/>
  <c r="H8752" i="3" s="1"/>
  <c r="I8752" i="3"/>
  <c r="G8752" i="3" a="1"/>
  <c r="G8752" i="3" s="1"/>
  <c r="F8752" i="3" a="1"/>
  <c r="F8752" i="3"/>
  <c r="J8751" i="3"/>
  <c r="H8751" i="3" a="1"/>
  <c r="H8751" i="3" s="1"/>
  <c r="I8751" i="3"/>
  <c r="G8751" i="3" a="1"/>
  <c r="G8751" i="3" s="1"/>
  <c r="F8751" i="3" a="1"/>
  <c r="F8751" i="3"/>
  <c r="J8750" i="3"/>
  <c r="H8750" i="3" a="1"/>
  <c r="H8750" i="3" s="1"/>
  <c r="I8750" i="3"/>
  <c r="G8750" i="3" a="1"/>
  <c r="G8750" i="3" s="1"/>
  <c r="F8750" i="3" a="1"/>
  <c r="F8750" i="3"/>
  <c r="J8749" i="3"/>
  <c r="H8749" i="3" a="1"/>
  <c r="H8749" i="3" s="1"/>
  <c r="I8749" i="3"/>
  <c r="G8749" i="3" a="1"/>
  <c r="G8749" i="3" s="1"/>
  <c r="F8749" i="3" a="1"/>
  <c r="F8749" i="3"/>
  <c r="J8748" i="3"/>
  <c r="H8748" i="3" a="1"/>
  <c r="H8748" i="3" s="1"/>
  <c r="I8748" i="3"/>
  <c r="G8748" i="3" a="1"/>
  <c r="G8748" i="3" s="1"/>
  <c r="F8748" i="3" a="1"/>
  <c r="F8748" i="3"/>
  <c r="J8747" i="3"/>
  <c r="H8747" i="3" a="1"/>
  <c r="H8747" i="3" s="1"/>
  <c r="I8747" i="3"/>
  <c r="G8747" i="3" a="1"/>
  <c r="G8747" i="3" s="1"/>
  <c r="F8747" i="3" a="1"/>
  <c r="F8747" i="3"/>
  <c r="J8746" i="3"/>
  <c r="H8746" i="3" a="1"/>
  <c r="H8746" i="3" s="1"/>
  <c r="I8746" i="3"/>
  <c r="G8746" i="3" a="1"/>
  <c r="G8746" i="3" s="1"/>
  <c r="F8746" i="3" a="1"/>
  <c r="F8746" i="3"/>
  <c r="J8745" i="3"/>
  <c r="H8745" i="3" a="1"/>
  <c r="H8745" i="3" s="1"/>
  <c r="I8745" i="3"/>
  <c r="G8745" i="3" a="1"/>
  <c r="G8745" i="3" s="1"/>
  <c r="F8745" i="3" a="1"/>
  <c r="F8745" i="3"/>
  <c r="J8744" i="3"/>
  <c r="H8744" i="3" a="1"/>
  <c r="H8744" i="3" s="1"/>
  <c r="I8744" i="3"/>
  <c r="G8744" i="3" a="1"/>
  <c r="G8744" i="3" s="1"/>
  <c r="F8744" i="3" a="1"/>
  <c r="F8744" i="3"/>
  <c r="J8743" i="3"/>
  <c r="H8743" i="3" a="1"/>
  <c r="H8743" i="3" s="1"/>
  <c r="I8743" i="3"/>
  <c r="G8743" i="3" a="1"/>
  <c r="G8743" i="3" s="1"/>
  <c r="F8743" i="3" a="1"/>
  <c r="F8743" i="3"/>
  <c r="J8742" i="3"/>
  <c r="H8742" i="3" a="1"/>
  <c r="H8742" i="3" s="1"/>
  <c r="I8742" i="3"/>
  <c r="G8742" i="3" a="1"/>
  <c r="G8742" i="3" s="1"/>
  <c r="F8742" i="3" a="1"/>
  <c r="F8742" i="3"/>
  <c r="J8741" i="3"/>
  <c r="H8741" i="3" a="1"/>
  <c r="H8741" i="3" s="1"/>
  <c r="I8741" i="3"/>
  <c r="G8741" i="3" a="1"/>
  <c r="G8741" i="3" s="1"/>
  <c r="F8741" i="3" a="1"/>
  <c r="F8741" i="3"/>
  <c r="J8740" i="3"/>
  <c r="H8740" i="3" a="1"/>
  <c r="H8740" i="3" s="1"/>
  <c r="I8740" i="3"/>
  <c r="G8740" i="3" a="1"/>
  <c r="G8740" i="3" s="1"/>
  <c r="F8740" i="3" a="1"/>
  <c r="F8740" i="3"/>
  <c r="J8739" i="3"/>
  <c r="H8739" i="3" a="1"/>
  <c r="H8739" i="3" s="1"/>
  <c r="I8739" i="3"/>
  <c r="G8739" i="3" a="1"/>
  <c r="G8739" i="3" s="1"/>
  <c r="F8739" i="3" a="1"/>
  <c r="F8739" i="3"/>
  <c r="J8738" i="3"/>
  <c r="H8738" i="3" a="1"/>
  <c r="H8738" i="3" s="1"/>
  <c r="I8738" i="3"/>
  <c r="G8738" i="3" a="1"/>
  <c r="G8738" i="3" s="1"/>
  <c r="F8738" i="3" a="1"/>
  <c r="F8738" i="3"/>
  <c r="J8737" i="3"/>
  <c r="H8737" i="3" a="1"/>
  <c r="H8737" i="3" s="1"/>
  <c r="I8737" i="3"/>
  <c r="G8737" i="3" a="1"/>
  <c r="G8737" i="3" s="1"/>
  <c r="F8737" i="3" a="1"/>
  <c r="F8737" i="3"/>
  <c r="J8736" i="3"/>
  <c r="H8736" i="3" a="1"/>
  <c r="H8736" i="3" s="1"/>
  <c r="I8736" i="3"/>
  <c r="G8736" i="3" a="1"/>
  <c r="G8736" i="3" s="1"/>
  <c r="F8736" i="3" a="1"/>
  <c r="F8736" i="3"/>
  <c r="J8735" i="3"/>
  <c r="H8735" i="3" a="1"/>
  <c r="H8735" i="3" s="1"/>
  <c r="I8735" i="3"/>
  <c r="G8735" i="3" a="1"/>
  <c r="G8735" i="3" s="1"/>
  <c r="F8735" i="3" a="1"/>
  <c r="F8735" i="3"/>
  <c r="J8734" i="3"/>
  <c r="H8734" i="3" a="1"/>
  <c r="H8734" i="3" s="1"/>
  <c r="I8734" i="3"/>
  <c r="G8734" i="3" a="1"/>
  <c r="G8734" i="3" s="1"/>
  <c r="F8734" i="3" a="1"/>
  <c r="F8734" i="3"/>
  <c r="J8733" i="3"/>
  <c r="H8733" i="3" a="1"/>
  <c r="H8733" i="3" s="1"/>
  <c r="I8733" i="3"/>
  <c r="G8733" i="3" a="1"/>
  <c r="G8733" i="3" s="1"/>
  <c r="F8733" i="3" a="1"/>
  <c r="F8733" i="3"/>
  <c r="J8732" i="3"/>
  <c r="H8732" i="3" a="1"/>
  <c r="H8732" i="3" s="1"/>
  <c r="I8732" i="3"/>
  <c r="G8732" i="3" a="1"/>
  <c r="G8732" i="3" s="1"/>
  <c r="F8732" i="3" a="1"/>
  <c r="F8732" i="3"/>
  <c r="J8731" i="3"/>
  <c r="H8731" i="3" a="1"/>
  <c r="H8731" i="3" s="1"/>
  <c r="I8731" i="3"/>
  <c r="G8731" i="3" a="1"/>
  <c r="G8731" i="3" s="1"/>
  <c r="F8731" i="3" a="1"/>
  <c r="F8731" i="3"/>
  <c r="J8730" i="3"/>
  <c r="H8730" i="3" a="1"/>
  <c r="H8730" i="3" s="1"/>
  <c r="I8730" i="3"/>
  <c r="G8730" i="3" a="1"/>
  <c r="G8730" i="3" s="1"/>
  <c r="F8730" i="3" a="1"/>
  <c r="F8730" i="3"/>
  <c r="J8729" i="3"/>
  <c r="H8729" i="3" a="1"/>
  <c r="H8729" i="3" s="1"/>
  <c r="I8729" i="3"/>
  <c r="G8729" i="3" a="1"/>
  <c r="G8729" i="3" s="1"/>
  <c r="F8729" i="3" a="1"/>
  <c r="F8729" i="3"/>
  <c r="J8728" i="3"/>
  <c r="H8728" i="3" a="1"/>
  <c r="H8728" i="3" s="1"/>
  <c r="I8728" i="3"/>
  <c r="G8728" i="3" a="1"/>
  <c r="G8728" i="3" s="1"/>
  <c r="F8728" i="3" a="1"/>
  <c r="F8728" i="3"/>
  <c r="J8727" i="3"/>
  <c r="H8727" i="3" a="1"/>
  <c r="H8727" i="3" s="1"/>
  <c r="I8727" i="3"/>
  <c r="G8727" i="3" a="1"/>
  <c r="G8727" i="3" s="1"/>
  <c r="F8727" i="3" a="1"/>
  <c r="F8727" i="3"/>
  <c r="J8726" i="3"/>
  <c r="H8726" i="3" a="1"/>
  <c r="H8726" i="3"/>
  <c r="I8726" i="3"/>
  <c r="G8726" i="3" a="1"/>
  <c r="G8726" i="3" s="1"/>
  <c r="F8726" i="3" a="1"/>
  <c r="F8726" i="3"/>
  <c r="J8725" i="3"/>
  <c r="H8725" i="3" a="1"/>
  <c r="H8725" i="3"/>
  <c r="I8725" i="3"/>
  <c r="G8725" i="3" a="1"/>
  <c r="G8725" i="3" s="1"/>
  <c r="F8725" i="3" a="1"/>
  <c r="F8725" i="3"/>
  <c r="J8724" i="3"/>
  <c r="H8724" i="3" a="1"/>
  <c r="H8724" i="3"/>
  <c r="I8724" i="3"/>
  <c r="G8724" i="3" a="1"/>
  <c r="G8724" i="3" s="1"/>
  <c r="F8724" i="3" a="1"/>
  <c r="F8724" i="3"/>
  <c r="J8723" i="3"/>
  <c r="H8723" i="3" a="1"/>
  <c r="H8723" i="3"/>
  <c r="I8723" i="3"/>
  <c r="G8723" i="3" a="1"/>
  <c r="G8723" i="3" s="1"/>
  <c r="F8723" i="3" a="1"/>
  <c r="F8723" i="3"/>
  <c r="J8722" i="3"/>
  <c r="H8722" i="3" a="1"/>
  <c r="H8722" i="3"/>
  <c r="I8722" i="3"/>
  <c r="G8722" i="3" a="1"/>
  <c r="G8722" i="3" s="1"/>
  <c r="F8722" i="3" a="1"/>
  <c r="F8722" i="3"/>
  <c r="J8721" i="3"/>
  <c r="H8721" i="3" a="1"/>
  <c r="H8721" i="3"/>
  <c r="I8721" i="3"/>
  <c r="G8721" i="3" a="1"/>
  <c r="G8721" i="3" s="1"/>
  <c r="F8721" i="3" a="1"/>
  <c r="F8721" i="3"/>
  <c r="J8720" i="3"/>
  <c r="H8720" i="3" a="1"/>
  <c r="H8720" i="3" s="1"/>
  <c r="I8720" i="3"/>
  <c r="G8720" i="3" a="1"/>
  <c r="G8720" i="3" s="1"/>
  <c r="F8720" i="3" a="1"/>
  <c r="F8720" i="3"/>
  <c r="J8719" i="3"/>
  <c r="H8719" i="3" a="1"/>
  <c r="H8719" i="3" s="1"/>
  <c r="I8719" i="3"/>
  <c r="G8719" i="3" a="1"/>
  <c r="G8719" i="3" s="1"/>
  <c r="F8719" i="3" a="1"/>
  <c r="F8719" i="3"/>
  <c r="J8718" i="3"/>
  <c r="H8718" i="3" a="1"/>
  <c r="H8718" i="3"/>
  <c r="I8718" i="3"/>
  <c r="G8718" i="3" a="1"/>
  <c r="G8718" i="3" s="1"/>
  <c r="F8718" i="3" a="1"/>
  <c r="F8718" i="3"/>
  <c r="J8717" i="3"/>
  <c r="H8717" i="3" a="1"/>
  <c r="H8717" i="3" s="1"/>
  <c r="I8717" i="3"/>
  <c r="G8717" i="3" a="1"/>
  <c r="G8717" i="3" s="1"/>
  <c r="F8717" i="3" a="1"/>
  <c r="F8717" i="3"/>
  <c r="J8716" i="3"/>
  <c r="H8716" i="3" a="1"/>
  <c r="H8716" i="3" s="1"/>
  <c r="I8716" i="3"/>
  <c r="G8716" i="3" a="1"/>
  <c r="G8716" i="3" s="1"/>
  <c r="F8716" i="3" a="1"/>
  <c r="F8716" i="3"/>
  <c r="J8715" i="3"/>
  <c r="H8715" i="3" a="1"/>
  <c r="H8715" i="3" s="1"/>
  <c r="I8715" i="3"/>
  <c r="G8715" i="3" a="1"/>
  <c r="G8715" i="3" s="1"/>
  <c r="F8715" i="3" a="1"/>
  <c r="F8715" i="3"/>
  <c r="J8714" i="3"/>
  <c r="H8714" i="3" a="1"/>
  <c r="H8714" i="3"/>
  <c r="I8714" i="3"/>
  <c r="G8714" i="3" a="1"/>
  <c r="G8714" i="3" s="1"/>
  <c r="F8714" i="3" a="1"/>
  <c r="F8714" i="3"/>
  <c r="J8713" i="3"/>
  <c r="H8713" i="3" a="1"/>
  <c r="H8713" i="3" s="1"/>
  <c r="I8713" i="3"/>
  <c r="G8713" i="3" a="1"/>
  <c r="G8713" i="3" s="1"/>
  <c r="F8713" i="3" a="1"/>
  <c r="F8713" i="3"/>
  <c r="J8712" i="3"/>
  <c r="H8712" i="3" a="1"/>
  <c r="H8712" i="3" s="1"/>
  <c r="I8712" i="3"/>
  <c r="G8712" i="3" a="1"/>
  <c r="G8712" i="3" s="1"/>
  <c r="F8712" i="3" a="1"/>
  <c r="F8712" i="3"/>
  <c r="J8711" i="3"/>
  <c r="H8711" i="3" a="1"/>
  <c r="H8711" i="3" s="1"/>
  <c r="I8711" i="3"/>
  <c r="G8711" i="3" a="1"/>
  <c r="G8711" i="3" s="1"/>
  <c r="F8711" i="3" a="1"/>
  <c r="F8711" i="3"/>
  <c r="J8710" i="3"/>
  <c r="H8710" i="3" a="1"/>
  <c r="H8710" i="3" s="1"/>
  <c r="I8710" i="3"/>
  <c r="G8710" i="3" a="1"/>
  <c r="G8710" i="3" s="1"/>
  <c r="F8710" i="3" a="1"/>
  <c r="F8710" i="3"/>
  <c r="J8709" i="3"/>
  <c r="H8709" i="3" a="1"/>
  <c r="H8709" i="3" s="1"/>
  <c r="I8709" i="3"/>
  <c r="G8709" i="3" a="1"/>
  <c r="G8709" i="3" s="1"/>
  <c r="F8709" i="3" a="1"/>
  <c r="F8709" i="3"/>
  <c r="J8708" i="3"/>
  <c r="H8708" i="3" a="1"/>
  <c r="H8708" i="3" s="1"/>
  <c r="I8708" i="3"/>
  <c r="G8708" i="3" a="1"/>
  <c r="G8708" i="3" s="1"/>
  <c r="F8708" i="3" a="1"/>
  <c r="F8708" i="3"/>
  <c r="J8707" i="3"/>
  <c r="H8707" i="3" a="1"/>
  <c r="H8707" i="3" s="1"/>
  <c r="I8707" i="3"/>
  <c r="G8707" i="3" a="1"/>
  <c r="G8707" i="3" s="1"/>
  <c r="F8707" i="3" a="1"/>
  <c r="F8707" i="3"/>
  <c r="J8706" i="3"/>
  <c r="H8706" i="3" a="1"/>
  <c r="H8706" i="3" s="1"/>
  <c r="I8706" i="3"/>
  <c r="G8706" i="3" a="1"/>
  <c r="G8706" i="3" s="1"/>
  <c r="F8706" i="3" a="1"/>
  <c r="F8706" i="3"/>
  <c r="J8705" i="3"/>
  <c r="H8705" i="3" a="1"/>
  <c r="H8705" i="3" s="1"/>
  <c r="I8705" i="3"/>
  <c r="G8705" i="3" a="1"/>
  <c r="G8705" i="3" s="1"/>
  <c r="F8705" i="3" a="1"/>
  <c r="F8705" i="3"/>
  <c r="J8704" i="3"/>
  <c r="H8704" i="3" a="1"/>
  <c r="H8704" i="3" s="1"/>
  <c r="I8704" i="3"/>
  <c r="G8704" i="3" a="1"/>
  <c r="G8704" i="3" s="1"/>
  <c r="F8704" i="3" a="1"/>
  <c r="F8704" i="3"/>
  <c r="J8703" i="3"/>
  <c r="H8703" i="3" a="1"/>
  <c r="H8703" i="3" s="1"/>
  <c r="I8703" i="3"/>
  <c r="G8703" i="3" a="1"/>
  <c r="G8703" i="3" s="1"/>
  <c r="F8703" i="3" a="1"/>
  <c r="F8703" i="3"/>
  <c r="J8702" i="3"/>
  <c r="H8702" i="3" a="1"/>
  <c r="H8702" i="3" s="1"/>
  <c r="I8702" i="3"/>
  <c r="G8702" i="3" a="1"/>
  <c r="G8702" i="3" s="1"/>
  <c r="F8702" i="3" a="1"/>
  <c r="F8702" i="3"/>
  <c r="J8701" i="3"/>
  <c r="H8701" i="3" a="1"/>
  <c r="H8701" i="3"/>
  <c r="I8701" i="3"/>
  <c r="G8701" i="3" a="1"/>
  <c r="G8701" i="3" s="1"/>
  <c r="F8701" i="3" a="1"/>
  <c r="F8701" i="3"/>
  <c r="J8700" i="3"/>
  <c r="H8700" i="3" a="1"/>
  <c r="H8700" i="3"/>
  <c r="I8700" i="3"/>
  <c r="G8700" i="3" a="1"/>
  <c r="G8700" i="3" s="1"/>
  <c r="F8700" i="3" a="1"/>
  <c r="F8700" i="3"/>
  <c r="J8699" i="3"/>
  <c r="H8699" i="3" a="1"/>
  <c r="H8699" i="3"/>
  <c r="I8699" i="3"/>
  <c r="G8699" i="3" a="1"/>
  <c r="G8699" i="3" s="1"/>
  <c r="F8699" i="3" a="1"/>
  <c r="F8699" i="3"/>
  <c r="J8698" i="3"/>
  <c r="H8698" i="3" a="1"/>
  <c r="H8698" i="3"/>
  <c r="I8698" i="3"/>
  <c r="G8698" i="3" a="1"/>
  <c r="G8698" i="3" s="1"/>
  <c r="F8698" i="3" a="1"/>
  <c r="F8698" i="3"/>
  <c r="J8697" i="3"/>
  <c r="H8697" i="3" a="1"/>
  <c r="H8697" i="3"/>
  <c r="I8697" i="3"/>
  <c r="G8697" i="3" a="1"/>
  <c r="G8697" i="3" s="1"/>
  <c r="F8697" i="3" a="1"/>
  <c r="F8697" i="3"/>
  <c r="J8696" i="3"/>
  <c r="H8696" i="3" a="1"/>
  <c r="H8696" i="3"/>
  <c r="I8696" i="3"/>
  <c r="G8696" i="3" a="1"/>
  <c r="G8696" i="3" s="1"/>
  <c r="F8696" i="3" a="1"/>
  <c r="F8696" i="3"/>
  <c r="J8695" i="3"/>
  <c r="H8695" i="3" a="1"/>
  <c r="H8695" i="3"/>
  <c r="I8695" i="3"/>
  <c r="G8695" i="3" a="1"/>
  <c r="G8695" i="3" s="1"/>
  <c r="F8695" i="3" a="1"/>
  <c r="F8695" i="3"/>
  <c r="J8694" i="3"/>
  <c r="H8694" i="3" a="1"/>
  <c r="H8694" i="3"/>
  <c r="I8694" i="3"/>
  <c r="G8694" i="3" a="1"/>
  <c r="G8694" i="3" s="1"/>
  <c r="F8694" i="3" a="1"/>
  <c r="F8694" i="3"/>
  <c r="J8693" i="3"/>
  <c r="H8693" i="3" a="1"/>
  <c r="H8693" i="3"/>
  <c r="I8693" i="3"/>
  <c r="G8693" i="3" a="1"/>
  <c r="G8693" i="3" s="1"/>
  <c r="F8693" i="3" a="1"/>
  <c r="F8693" i="3"/>
  <c r="J8692" i="3"/>
  <c r="H8692" i="3" a="1"/>
  <c r="H8692" i="3"/>
  <c r="I8692" i="3"/>
  <c r="G8692" i="3" a="1"/>
  <c r="G8692" i="3" s="1"/>
  <c r="F8692" i="3" a="1"/>
  <c r="F8692" i="3"/>
  <c r="J8691" i="3"/>
  <c r="H8691" i="3" a="1"/>
  <c r="H8691" i="3" s="1"/>
  <c r="I8691" i="3"/>
  <c r="G8691" i="3" a="1"/>
  <c r="G8691" i="3" s="1"/>
  <c r="F8691" i="3" a="1"/>
  <c r="F8691" i="3"/>
  <c r="J8690" i="3"/>
  <c r="H8690" i="3" a="1"/>
  <c r="H8690" i="3" s="1"/>
  <c r="I8690" i="3"/>
  <c r="G8690" i="3" a="1"/>
  <c r="G8690" i="3" s="1"/>
  <c r="F8690" i="3" a="1"/>
  <c r="F8690" i="3"/>
  <c r="J8689" i="3"/>
  <c r="H8689" i="3" a="1"/>
  <c r="H8689" i="3" s="1"/>
  <c r="I8689" i="3"/>
  <c r="G8689" i="3" a="1"/>
  <c r="G8689" i="3" s="1"/>
  <c r="F8689" i="3" a="1"/>
  <c r="F8689" i="3"/>
  <c r="J8688" i="3"/>
  <c r="H8688" i="3" a="1"/>
  <c r="H8688" i="3" s="1"/>
  <c r="I8688" i="3"/>
  <c r="G8688" i="3" a="1"/>
  <c r="G8688" i="3" s="1"/>
  <c r="F8688" i="3" a="1"/>
  <c r="F8688" i="3"/>
  <c r="J8687" i="3"/>
  <c r="H8687" i="3" a="1"/>
  <c r="H8687" i="3" s="1"/>
  <c r="I8687" i="3"/>
  <c r="G8687" i="3" a="1"/>
  <c r="G8687" i="3" s="1"/>
  <c r="F8687" i="3" a="1"/>
  <c r="F8687" i="3"/>
  <c r="J8686" i="3"/>
  <c r="H8686" i="3" a="1"/>
  <c r="H8686" i="3" s="1"/>
  <c r="I8686" i="3"/>
  <c r="G8686" i="3" a="1"/>
  <c r="G8686" i="3" s="1"/>
  <c r="F8686" i="3" a="1"/>
  <c r="F8686" i="3"/>
  <c r="J8685" i="3"/>
  <c r="H8685" i="3" a="1"/>
  <c r="H8685" i="3" s="1"/>
  <c r="I8685" i="3"/>
  <c r="G8685" i="3" a="1"/>
  <c r="G8685" i="3" s="1"/>
  <c r="F8685" i="3" a="1"/>
  <c r="F8685" i="3"/>
  <c r="J8684" i="3"/>
  <c r="H8684" i="3" a="1"/>
  <c r="H8684" i="3" s="1"/>
  <c r="I8684" i="3"/>
  <c r="G8684" i="3" a="1"/>
  <c r="G8684" i="3" s="1"/>
  <c r="F8684" i="3" a="1"/>
  <c r="F8684" i="3"/>
  <c r="J8683" i="3"/>
  <c r="H8683" i="3" a="1"/>
  <c r="H8683" i="3" s="1"/>
  <c r="I8683" i="3"/>
  <c r="G8683" i="3" a="1"/>
  <c r="G8683" i="3" s="1"/>
  <c r="F8683" i="3" a="1"/>
  <c r="F8683" i="3"/>
  <c r="J8682" i="3"/>
  <c r="H8682" i="3" a="1"/>
  <c r="H8682" i="3" s="1"/>
  <c r="I8682" i="3"/>
  <c r="G8682" i="3" a="1"/>
  <c r="G8682" i="3" s="1"/>
  <c r="F8682" i="3" a="1"/>
  <c r="F8682" i="3"/>
  <c r="J8681" i="3"/>
  <c r="H8681" i="3" a="1"/>
  <c r="H8681" i="3" s="1"/>
  <c r="I8681" i="3"/>
  <c r="G8681" i="3" a="1"/>
  <c r="G8681" i="3" s="1"/>
  <c r="F8681" i="3" a="1"/>
  <c r="F8681" i="3"/>
  <c r="J8680" i="3"/>
  <c r="H8680" i="3" a="1"/>
  <c r="H8680" i="3" s="1"/>
  <c r="I8680" i="3"/>
  <c r="G8680" i="3" a="1"/>
  <c r="G8680" i="3" s="1"/>
  <c r="F8680" i="3" a="1"/>
  <c r="F8680" i="3"/>
  <c r="J8679" i="3"/>
  <c r="H8679" i="3" a="1"/>
  <c r="H8679" i="3" s="1"/>
  <c r="I8679" i="3"/>
  <c r="G8679" i="3" a="1"/>
  <c r="G8679" i="3" s="1"/>
  <c r="F8679" i="3" a="1"/>
  <c r="F8679" i="3"/>
  <c r="J8678" i="3"/>
  <c r="H8678" i="3" a="1"/>
  <c r="H8678" i="3" s="1"/>
  <c r="I8678" i="3"/>
  <c r="G8678" i="3" a="1"/>
  <c r="G8678" i="3" s="1"/>
  <c r="F8678" i="3" a="1"/>
  <c r="F8678" i="3"/>
  <c r="J8677" i="3"/>
  <c r="H8677" i="3" a="1"/>
  <c r="H8677" i="3" s="1"/>
  <c r="I8677" i="3"/>
  <c r="G8677" i="3" a="1"/>
  <c r="G8677" i="3" s="1"/>
  <c r="F8677" i="3" a="1"/>
  <c r="F8677" i="3"/>
  <c r="J8676" i="3"/>
  <c r="H8676" i="3" a="1"/>
  <c r="H8676" i="3" s="1"/>
  <c r="I8676" i="3"/>
  <c r="G8676" i="3" a="1"/>
  <c r="G8676" i="3" s="1"/>
  <c r="F8676" i="3" a="1"/>
  <c r="F8676" i="3"/>
  <c r="J8675" i="3"/>
  <c r="H8675" i="3" a="1"/>
  <c r="H8675" i="3" s="1"/>
  <c r="I8675" i="3"/>
  <c r="G8675" i="3" a="1"/>
  <c r="G8675" i="3" s="1"/>
  <c r="F8675" i="3" a="1"/>
  <c r="F8675" i="3"/>
  <c r="J8674" i="3"/>
  <c r="H8674" i="3" a="1"/>
  <c r="H8674" i="3" s="1"/>
  <c r="I8674" i="3"/>
  <c r="G8674" i="3" a="1"/>
  <c r="G8674" i="3" s="1"/>
  <c r="F8674" i="3" a="1"/>
  <c r="F8674" i="3"/>
  <c r="J8673" i="3"/>
  <c r="H8673" i="3" a="1"/>
  <c r="H8673" i="3" s="1"/>
  <c r="I8673" i="3"/>
  <c r="G8673" i="3" a="1"/>
  <c r="G8673" i="3" s="1"/>
  <c r="F8673" i="3" a="1"/>
  <c r="F8673" i="3"/>
  <c r="J8672" i="3"/>
  <c r="H8672" i="3" a="1"/>
  <c r="H8672" i="3" s="1"/>
  <c r="I8672" i="3"/>
  <c r="G8672" i="3" a="1"/>
  <c r="G8672" i="3" s="1"/>
  <c r="F8672" i="3" a="1"/>
  <c r="F8672" i="3"/>
  <c r="J8671" i="3"/>
  <c r="H8671" i="3" a="1"/>
  <c r="H8671" i="3" s="1"/>
  <c r="I8671" i="3"/>
  <c r="G8671" i="3" a="1"/>
  <c r="G8671" i="3" s="1"/>
  <c r="F8671" i="3" a="1"/>
  <c r="F8671" i="3"/>
  <c r="J8670" i="3"/>
  <c r="H8670" i="3" a="1"/>
  <c r="H8670" i="3" s="1"/>
  <c r="I8670" i="3"/>
  <c r="G8670" i="3" a="1"/>
  <c r="G8670" i="3" s="1"/>
  <c r="F8670" i="3" a="1"/>
  <c r="F8670" i="3"/>
  <c r="J8669" i="3"/>
  <c r="H8669" i="3" a="1"/>
  <c r="H8669" i="3" s="1"/>
  <c r="I8669" i="3"/>
  <c r="G8669" i="3" a="1"/>
  <c r="G8669" i="3" s="1"/>
  <c r="F8669" i="3" a="1"/>
  <c r="F8669" i="3"/>
  <c r="J8668" i="3"/>
  <c r="H8668" i="3" a="1"/>
  <c r="H8668" i="3" s="1"/>
  <c r="I8668" i="3"/>
  <c r="G8668" i="3" a="1"/>
  <c r="G8668" i="3" s="1"/>
  <c r="F8668" i="3" a="1"/>
  <c r="F8668" i="3"/>
  <c r="J8667" i="3"/>
  <c r="H8667" i="3" a="1"/>
  <c r="H8667" i="3" s="1"/>
  <c r="I8667" i="3"/>
  <c r="G8667" i="3" a="1"/>
  <c r="G8667" i="3" s="1"/>
  <c r="F8667" i="3" a="1"/>
  <c r="F8667" i="3"/>
  <c r="J8666" i="3"/>
  <c r="H8666" i="3" a="1"/>
  <c r="H8666" i="3" s="1"/>
  <c r="I8666" i="3"/>
  <c r="G8666" i="3" a="1"/>
  <c r="G8666" i="3" s="1"/>
  <c r="F8666" i="3" a="1"/>
  <c r="F8666" i="3"/>
  <c r="J8665" i="3"/>
  <c r="H8665" i="3" a="1"/>
  <c r="H8665" i="3" s="1"/>
  <c r="I8665" i="3"/>
  <c r="G8665" i="3" a="1"/>
  <c r="G8665" i="3" s="1"/>
  <c r="F8665" i="3" a="1"/>
  <c r="F8665" i="3"/>
  <c r="J8664" i="3"/>
  <c r="H8664" i="3" a="1"/>
  <c r="H8664" i="3" s="1"/>
  <c r="I8664" i="3"/>
  <c r="G8664" i="3" a="1"/>
  <c r="G8664" i="3" s="1"/>
  <c r="F8664" i="3" a="1"/>
  <c r="F8664" i="3"/>
  <c r="J8663" i="3"/>
  <c r="H8663" i="3" a="1"/>
  <c r="H8663" i="3" s="1"/>
  <c r="I8663" i="3"/>
  <c r="G8663" i="3" a="1"/>
  <c r="G8663" i="3" s="1"/>
  <c r="F8663" i="3" a="1"/>
  <c r="F8663" i="3"/>
  <c r="J8662" i="3"/>
  <c r="H8662" i="3" a="1"/>
  <c r="H8662" i="3"/>
  <c r="I8662" i="3"/>
  <c r="G8662" i="3" a="1"/>
  <c r="G8662" i="3" s="1"/>
  <c r="F8662" i="3" a="1"/>
  <c r="F8662" i="3"/>
  <c r="J8661" i="3"/>
  <c r="H8661" i="3" a="1"/>
  <c r="H8661" i="3"/>
  <c r="I8661" i="3"/>
  <c r="G8661" i="3" a="1"/>
  <c r="G8661" i="3" s="1"/>
  <c r="F8661" i="3" a="1"/>
  <c r="F8661" i="3"/>
  <c r="J8660" i="3"/>
  <c r="H8660" i="3" a="1"/>
  <c r="H8660" i="3"/>
  <c r="I8660" i="3"/>
  <c r="G8660" i="3" a="1"/>
  <c r="G8660" i="3" s="1"/>
  <c r="F8660" i="3" a="1"/>
  <c r="F8660" i="3"/>
  <c r="J8659" i="3"/>
  <c r="H8659" i="3" a="1"/>
  <c r="H8659" i="3"/>
  <c r="I8659" i="3"/>
  <c r="G8659" i="3" a="1"/>
  <c r="G8659" i="3" s="1"/>
  <c r="F8659" i="3" a="1"/>
  <c r="F8659" i="3"/>
  <c r="J8658" i="3"/>
  <c r="H8658" i="3" a="1"/>
  <c r="H8658" i="3"/>
  <c r="I8658" i="3"/>
  <c r="G8658" i="3" a="1"/>
  <c r="G8658" i="3" s="1"/>
  <c r="F8658" i="3" a="1"/>
  <c r="F8658" i="3"/>
  <c r="J8657" i="3"/>
  <c r="H8657" i="3" a="1"/>
  <c r="H8657" i="3"/>
  <c r="I8657" i="3"/>
  <c r="G8657" i="3" a="1"/>
  <c r="G8657" i="3" s="1"/>
  <c r="F8657" i="3" a="1"/>
  <c r="F8657" i="3"/>
  <c r="J8656" i="3"/>
  <c r="H8656" i="3" a="1"/>
  <c r="H8656" i="3"/>
  <c r="I8656" i="3"/>
  <c r="G8656" i="3" a="1"/>
  <c r="G8656" i="3" s="1"/>
  <c r="F8656" i="3" a="1"/>
  <c r="F8656" i="3"/>
  <c r="J8655" i="3"/>
  <c r="H8655" i="3" a="1"/>
  <c r="H8655" i="3" s="1"/>
  <c r="I8655" i="3"/>
  <c r="G8655" i="3" a="1"/>
  <c r="G8655" i="3" s="1"/>
  <c r="F8655" i="3" a="1"/>
  <c r="F8655" i="3"/>
  <c r="J8654" i="3"/>
  <c r="H8654" i="3" a="1"/>
  <c r="H8654" i="3"/>
  <c r="I8654" i="3"/>
  <c r="G8654" i="3" a="1"/>
  <c r="G8654" i="3" s="1"/>
  <c r="F8654" i="3" a="1"/>
  <c r="F8654" i="3"/>
  <c r="J8653" i="3"/>
  <c r="H8653" i="3" a="1"/>
  <c r="H8653" i="3"/>
  <c r="I8653" i="3"/>
  <c r="G8653" i="3" a="1"/>
  <c r="G8653" i="3" s="1"/>
  <c r="F8653" i="3" a="1"/>
  <c r="F8653" i="3"/>
  <c r="J8652" i="3"/>
  <c r="H8652" i="3" a="1"/>
  <c r="H8652" i="3"/>
  <c r="I8652" i="3"/>
  <c r="G8652" i="3" a="1"/>
  <c r="G8652" i="3" s="1"/>
  <c r="F8652" i="3" a="1"/>
  <c r="F8652" i="3"/>
  <c r="J8651" i="3"/>
  <c r="H8651" i="3" a="1"/>
  <c r="H8651" i="3"/>
  <c r="I8651" i="3"/>
  <c r="G8651" i="3" a="1"/>
  <c r="G8651" i="3" s="1"/>
  <c r="F8651" i="3" a="1"/>
  <c r="F8651" i="3"/>
  <c r="J8650" i="3"/>
  <c r="H8650" i="3" a="1"/>
  <c r="H8650" i="3" s="1"/>
  <c r="I8650" i="3"/>
  <c r="G8650" i="3" a="1"/>
  <c r="G8650" i="3" s="1"/>
  <c r="F8650" i="3" a="1"/>
  <c r="F8650" i="3"/>
  <c r="J8649" i="3"/>
  <c r="H8649" i="3" a="1"/>
  <c r="H8649" i="3" s="1"/>
  <c r="I8649" i="3"/>
  <c r="G8649" i="3" a="1"/>
  <c r="G8649" i="3" s="1"/>
  <c r="F8649" i="3" a="1"/>
  <c r="F8649" i="3"/>
  <c r="J8648" i="3"/>
  <c r="H8648" i="3" a="1"/>
  <c r="H8648" i="3" s="1"/>
  <c r="I8648" i="3"/>
  <c r="G8648" i="3" a="1"/>
  <c r="G8648" i="3" s="1"/>
  <c r="F8648" i="3" a="1"/>
  <c r="F8648" i="3"/>
  <c r="J8647" i="3"/>
  <c r="H8647" i="3" a="1"/>
  <c r="H8647" i="3" s="1"/>
  <c r="I8647" i="3"/>
  <c r="G8647" i="3" a="1"/>
  <c r="G8647" i="3" s="1"/>
  <c r="F8647" i="3" a="1"/>
  <c r="F8647" i="3"/>
  <c r="J8646" i="3"/>
  <c r="H8646" i="3" a="1"/>
  <c r="H8646" i="3" s="1"/>
  <c r="I8646" i="3"/>
  <c r="G8646" i="3" a="1"/>
  <c r="G8646" i="3" s="1"/>
  <c r="F8646" i="3" a="1"/>
  <c r="F8646" i="3"/>
  <c r="J8645" i="3"/>
  <c r="H8645" i="3" a="1"/>
  <c r="H8645" i="3" s="1"/>
  <c r="I8645" i="3"/>
  <c r="G8645" i="3" a="1"/>
  <c r="G8645" i="3" s="1"/>
  <c r="F8645" i="3" a="1"/>
  <c r="F8645" i="3"/>
  <c r="J8644" i="3"/>
  <c r="H8644" i="3" a="1"/>
  <c r="H8644" i="3" s="1"/>
  <c r="I8644" i="3"/>
  <c r="G8644" i="3" a="1"/>
  <c r="G8644" i="3" s="1"/>
  <c r="F8644" i="3" a="1"/>
  <c r="F8644" i="3"/>
  <c r="J8643" i="3"/>
  <c r="H8643" i="3" a="1"/>
  <c r="H8643" i="3" s="1"/>
  <c r="I8643" i="3"/>
  <c r="G8643" i="3" a="1"/>
  <c r="G8643" i="3" s="1"/>
  <c r="F8643" i="3" a="1"/>
  <c r="F8643" i="3"/>
  <c r="J8642" i="3"/>
  <c r="H8642" i="3" a="1"/>
  <c r="H8642" i="3" s="1"/>
  <c r="I8642" i="3"/>
  <c r="G8642" i="3" a="1"/>
  <c r="G8642" i="3" s="1"/>
  <c r="F8642" i="3" a="1"/>
  <c r="F8642" i="3"/>
  <c r="J8641" i="3"/>
  <c r="H8641" i="3" a="1"/>
  <c r="H8641" i="3" s="1"/>
  <c r="I8641" i="3"/>
  <c r="G8641" i="3" a="1"/>
  <c r="G8641" i="3" s="1"/>
  <c r="F8641" i="3" a="1"/>
  <c r="F8641" i="3"/>
  <c r="J8640" i="3"/>
  <c r="H8640" i="3" a="1"/>
  <c r="H8640" i="3" s="1"/>
  <c r="I8640" i="3"/>
  <c r="G8640" i="3" a="1"/>
  <c r="G8640" i="3" s="1"/>
  <c r="F8640" i="3" a="1"/>
  <c r="F8640" i="3"/>
  <c r="J8639" i="3"/>
  <c r="H8639" i="3" a="1"/>
  <c r="H8639" i="3" s="1"/>
  <c r="I8639" i="3"/>
  <c r="G8639" i="3" a="1"/>
  <c r="G8639" i="3" s="1"/>
  <c r="F8639" i="3" a="1"/>
  <c r="F8639" i="3"/>
  <c r="J8638" i="3"/>
  <c r="H8638" i="3" a="1"/>
  <c r="H8638" i="3" s="1"/>
  <c r="I8638" i="3"/>
  <c r="G8638" i="3" a="1"/>
  <c r="G8638" i="3" s="1"/>
  <c r="F8638" i="3" a="1"/>
  <c r="F8638" i="3"/>
  <c r="J8637" i="3"/>
  <c r="H8637" i="3" a="1"/>
  <c r="H8637" i="3" s="1"/>
  <c r="I8637" i="3"/>
  <c r="G8637" i="3" a="1"/>
  <c r="G8637" i="3" s="1"/>
  <c r="F8637" i="3" a="1"/>
  <c r="F8637" i="3"/>
  <c r="J8636" i="3"/>
  <c r="H8636" i="3" a="1"/>
  <c r="H8636" i="3" s="1"/>
  <c r="I8636" i="3"/>
  <c r="G8636" i="3" a="1"/>
  <c r="G8636" i="3" s="1"/>
  <c r="F8636" i="3" a="1"/>
  <c r="F8636" i="3"/>
  <c r="J8635" i="3"/>
  <c r="H8635" i="3" a="1"/>
  <c r="H8635" i="3" s="1"/>
  <c r="I8635" i="3"/>
  <c r="G8635" i="3" a="1"/>
  <c r="G8635" i="3" s="1"/>
  <c r="F8635" i="3" a="1"/>
  <c r="F8635" i="3"/>
  <c r="J8634" i="3"/>
  <c r="H8634" i="3" a="1"/>
  <c r="H8634" i="3" s="1"/>
  <c r="I8634" i="3"/>
  <c r="G8634" i="3" a="1"/>
  <c r="G8634" i="3" s="1"/>
  <c r="F8634" i="3" a="1"/>
  <c r="F8634" i="3"/>
  <c r="J8633" i="3"/>
  <c r="H8633" i="3" a="1"/>
  <c r="H8633" i="3" s="1"/>
  <c r="I8633" i="3"/>
  <c r="G8633" i="3" a="1"/>
  <c r="G8633" i="3" s="1"/>
  <c r="F8633" i="3" a="1"/>
  <c r="F8633" i="3"/>
  <c r="J8632" i="3"/>
  <c r="H8632" i="3" a="1"/>
  <c r="H8632" i="3" s="1"/>
  <c r="I8632" i="3"/>
  <c r="G8632" i="3" a="1"/>
  <c r="G8632" i="3" s="1"/>
  <c r="F8632" i="3" a="1"/>
  <c r="F8632" i="3"/>
  <c r="J8631" i="3"/>
  <c r="H8631" i="3" a="1"/>
  <c r="H8631" i="3" s="1"/>
  <c r="I8631" i="3"/>
  <c r="G8631" i="3" a="1"/>
  <c r="G8631" i="3" s="1"/>
  <c r="F8631" i="3" a="1"/>
  <c r="F8631" i="3"/>
  <c r="J8630" i="3"/>
  <c r="H8630" i="3" a="1"/>
  <c r="H8630" i="3"/>
  <c r="I8630" i="3"/>
  <c r="G8630" i="3" a="1"/>
  <c r="G8630" i="3" s="1"/>
  <c r="F8630" i="3" a="1"/>
  <c r="F8630" i="3"/>
  <c r="J8629" i="3"/>
  <c r="H8629" i="3" a="1"/>
  <c r="H8629" i="3"/>
  <c r="I8629" i="3"/>
  <c r="G8629" i="3" a="1"/>
  <c r="G8629" i="3" s="1"/>
  <c r="F8629" i="3" a="1"/>
  <c r="F8629" i="3"/>
  <c r="J8628" i="3"/>
  <c r="H8628" i="3" a="1"/>
  <c r="H8628" i="3"/>
  <c r="I8628" i="3"/>
  <c r="G8628" i="3" a="1"/>
  <c r="G8628" i="3" s="1"/>
  <c r="F8628" i="3" a="1"/>
  <c r="F8628" i="3"/>
  <c r="J8627" i="3"/>
  <c r="H8627" i="3" a="1"/>
  <c r="H8627" i="3"/>
  <c r="I8627" i="3"/>
  <c r="G8627" i="3" a="1"/>
  <c r="G8627" i="3" s="1"/>
  <c r="F8627" i="3" a="1"/>
  <c r="F8627" i="3"/>
  <c r="J8626" i="3"/>
  <c r="H8626" i="3" a="1"/>
  <c r="H8626" i="3"/>
  <c r="I8626" i="3"/>
  <c r="G8626" i="3" a="1"/>
  <c r="G8626" i="3" s="1"/>
  <c r="F8626" i="3" a="1"/>
  <c r="F8626" i="3"/>
  <c r="J8625" i="3"/>
  <c r="H8625" i="3" a="1"/>
  <c r="H8625" i="3"/>
  <c r="I8625" i="3"/>
  <c r="G8625" i="3" a="1"/>
  <c r="G8625" i="3" s="1"/>
  <c r="F8625" i="3" a="1"/>
  <c r="F8625" i="3"/>
  <c r="J8624" i="3"/>
  <c r="H8624" i="3" a="1"/>
  <c r="H8624" i="3" s="1"/>
  <c r="I8624" i="3"/>
  <c r="G8624" i="3" a="1"/>
  <c r="G8624" i="3" s="1"/>
  <c r="F8624" i="3" a="1"/>
  <c r="F8624" i="3"/>
  <c r="J8623" i="3"/>
  <c r="H8623" i="3" a="1"/>
  <c r="H8623" i="3" s="1"/>
  <c r="I8623" i="3"/>
  <c r="G8623" i="3" a="1"/>
  <c r="G8623" i="3" s="1"/>
  <c r="F8623" i="3" a="1"/>
  <c r="F8623" i="3"/>
  <c r="J8622" i="3"/>
  <c r="H8622" i="3" a="1"/>
  <c r="H8622" i="3" s="1"/>
  <c r="I8622" i="3"/>
  <c r="G8622" i="3" a="1"/>
  <c r="G8622" i="3" s="1"/>
  <c r="F8622" i="3" a="1"/>
  <c r="F8622" i="3"/>
  <c r="J8621" i="3"/>
  <c r="H8621" i="3" a="1"/>
  <c r="H8621" i="3" s="1"/>
  <c r="I8621" i="3"/>
  <c r="G8621" i="3" a="1"/>
  <c r="G8621" i="3" s="1"/>
  <c r="F8621" i="3" a="1"/>
  <c r="F8621" i="3"/>
  <c r="J8620" i="3"/>
  <c r="H8620" i="3" a="1"/>
  <c r="H8620" i="3" s="1"/>
  <c r="I8620" i="3"/>
  <c r="G8620" i="3" a="1"/>
  <c r="G8620" i="3" s="1"/>
  <c r="F8620" i="3" a="1"/>
  <c r="F8620" i="3"/>
  <c r="J8619" i="3"/>
  <c r="H8619" i="3" a="1"/>
  <c r="H8619" i="3" s="1"/>
  <c r="I8619" i="3"/>
  <c r="G8619" i="3" a="1"/>
  <c r="G8619" i="3" s="1"/>
  <c r="F8619" i="3" a="1"/>
  <c r="F8619" i="3"/>
  <c r="J8618" i="3"/>
  <c r="H8618" i="3" a="1"/>
  <c r="H8618" i="3" s="1"/>
  <c r="I8618" i="3"/>
  <c r="G8618" i="3" a="1"/>
  <c r="G8618" i="3" s="1"/>
  <c r="F8618" i="3" a="1"/>
  <c r="F8618" i="3"/>
  <c r="J8617" i="3"/>
  <c r="H8617" i="3" a="1"/>
  <c r="H8617" i="3" s="1"/>
  <c r="I8617" i="3"/>
  <c r="G8617" i="3" a="1"/>
  <c r="G8617" i="3" s="1"/>
  <c r="F8617" i="3" a="1"/>
  <c r="F8617" i="3"/>
  <c r="J8616" i="3"/>
  <c r="H8616" i="3" a="1"/>
  <c r="H8616" i="3" s="1"/>
  <c r="I8616" i="3"/>
  <c r="G8616" i="3" a="1"/>
  <c r="G8616" i="3" s="1"/>
  <c r="F8616" i="3" a="1"/>
  <c r="F8616" i="3"/>
  <c r="J8615" i="3"/>
  <c r="H8615" i="3" a="1"/>
  <c r="H8615" i="3" s="1"/>
  <c r="I8615" i="3"/>
  <c r="G8615" i="3" a="1"/>
  <c r="G8615" i="3" s="1"/>
  <c r="F8615" i="3" a="1"/>
  <c r="F8615" i="3"/>
  <c r="J8614" i="3"/>
  <c r="H8614" i="3" a="1"/>
  <c r="H8614" i="3" s="1"/>
  <c r="I8614" i="3"/>
  <c r="G8614" i="3" a="1"/>
  <c r="G8614" i="3" s="1"/>
  <c r="F8614" i="3" a="1"/>
  <c r="F8614" i="3"/>
  <c r="J8613" i="3"/>
  <c r="H8613" i="3" a="1"/>
  <c r="H8613" i="3" s="1"/>
  <c r="I8613" i="3"/>
  <c r="G8613" i="3" a="1"/>
  <c r="G8613" i="3" s="1"/>
  <c r="F8613" i="3" a="1"/>
  <c r="F8613" i="3"/>
  <c r="J8612" i="3"/>
  <c r="H8612" i="3" a="1"/>
  <c r="H8612" i="3" s="1"/>
  <c r="I8612" i="3"/>
  <c r="G8612" i="3" a="1"/>
  <c r="G8612" i="3" s="1"/>
  <c r="F8612" i="3" a="1"/>
  <c r="F8612" i="3"/>
  <c r="J8611" i="3"/>
  <c r="H8611" i="3" a="1"/>
  <c r="H8611" i="3" s="1"/>
  <c r="I8611" i="3"/>
  <c r="G8611" i="3" a="1"/>
  <c r="G8611" i="3" s="1"/>
  <c r="F8611" i="3" a="1"/>
  <c r="F8611" i="3"/>
  <c r="J8610" i="3"/>
  <c r="H8610" i="3" a="1"/>
  <c r="H8610" i="3" s="1"/>
  <c r="I8610" i="3"/>
  <c r="G8610" i="3" a="1"/>
  <c r="G8610" i="3" s="1"/>
  <c r="F8610" i="3" a="1"/>
  <c r="F8610" i="3"/>
  <c r="J8609" i="3"/>
  <c r="H8609" i="3" a="1"/>
  <c r="H8609" i="3" s="1"/>
  <c r="I8609" i="3"/>
  <c r="G8609" i="3" a="1"/>
  <c r="G8609" i="3" s="1"/>
  <c r="F8609" i="3" a="1"/>
  <c r="F8609" i="3"/>
  <c r="J8608" i="3"/>
  <c r="H8608" i="3" a="1"/>
  <c r="H8608" i="3" s="1"/>
  <c r="I8608" i="3"/>
  <c r="G8608" i="3" a="1"/>
  <c r="G8608" i="3" s="1"/>
  <c r="F8608" i="3" a="1"/>
  <c r="F8608" i="3"/>
  <c r="J8607" i="3"/>
  <c r="H8607" i="3" a="1"/>
  <c r="H8607" i="3" s="1"/>
  <c r="I8607" i="3"/>
  <c r="G8607" i="3" a="1"/>
  <c r="G8607" i="3" s="1"/>
  <c r="F8607" i="3" a="1"/>
  <c r="F8607" i="3"/>
  <c r="J8606" i="3"/>
  <c r="H8606" i="3" a="1"/>
  <c r="H8606" i="3" s="1"/>
  <c r="I8606" i="3"/>
  <c r="G8606" i="3" a="1"/>
  <c r="G8606" i="3" s="1"/>
  <c r="F8606" i="3" a="1"/>
  <c r="F8606" i="3"/>
  <c r="J8605" i="3"/>
  <c r="H8605" i="3" a="1"/>
  <c r="H8605" i="3" s="1"/>
  <c r="I8605" i="3"/>
  <c r="G8605" i="3" a="1"/>
  <c r="G8605" i="3" s="1"/>
  <c r="F8605" i="3" a="1"/>
  <c r="F8605" i="3"/>
  <c r="J8604" i="3"/>
  <c r="H8604" i="3" a="1"/>
  <c r="H8604" i="3" s="1"/>
  <c r="I8604" i="3"/>
  <c r="G8604" i="3" a="1"/>
  <c r="G8604" i="3" s="1"/>
  <c r="F8604" i="3" a="1"/>
  <c r="F8604" i="3"/>
  <c r="J8603" i="3"/>
  <c r="H8603" i="3" a="1"/>
  <c r="H8603" i="3" s="1"/>
  <c r="I8603" i="3"/>
  <c r="G8603" i="3" a="1"/>
  <c r="G8603" i="3" s="1"/>
  <c r="F8603" i="3" a="1"/>
  <c r="F8603" i="3"/>
  <c r="J8602" i="3"/>
  <c r="H8602" i="3" a="1"/>
  <c r="H8602" i="3" s="1"/>
  <c r="I8602" i="3"/>
  <c r="G8602" i="3" a="1"/>
  <c r="G8602" i="3" s="1"/>
  <c r="F8602" i="3" a="1"/>
  <c r="F8602" i="3"/>
  <c r="J8601" i="3"/>
  <c r="H8601" i="3" a="1"/>
  <c r="H8601" i="3" s="1"/>
  <c r="I8601" i="3"/>
  <c r="G8601" i="3" a="1"/>
  <c r="G8601" i="3" s="1"/>
  <c r="F8601" i="3" a="1"/>
  <c r="F8601" i="3"/>
  <c r="J8600" i="3"/>
  <c r="H8600" i="3" a="1"/>
  <c r="H8600" i="3" s="1"/>
  <c r="I8600" i="3"/>
  <c r="G8600" i="3" a="1"/>
  <c r="G8600" i="3" s="1"/>
  <c r="F8600" i="3" a="1"/>
  <c r="F8600" i="3"/>
  <c r="J8599" i="3"/>
  <c r="H8599" i="3" a="1"/>
  <c r="H8599" i="3" s="1"/>
  <c r="I8599" i="3"/>
  <c r="G8599" i="3" a="1"/>
  <c r="G8599" i="3" s="1"/>
  <c r="F8599" i="3" a="1"/>
  <c r="F8599" i="3"/>
  <c r="J8598" i="3"/>
  <c r="H8598" i="3" a="1"/>
  <c r="H8598" i="3" s="1"/>
  <c r="I8598" i="3"/>
  <c r="G8598" i="3" a="1"/>
  <c r="G8598" i="3" s="1"/>
  <c r="F8598" i="3" a="1"/>
  <c r="F8598" i="3"/>
  <c r="J8597" i="3"/>
  <c r="H8597" i="3" a="1"/>
  <c r="H8597" i="3" s="1"/>
  <c r="I8597" i="3"/>
  <c r="G8597" i="3" a="1"/>
  <c r="G8597" i="3" s="1"/>
  <c r="F8597" i="3" a="1"/>
  <c r="F8597" i="3"/>
  <c r="J8596" i="3"/>
  <c r="H8596" i="3" a="1"/>
  <c r="H8596" i="3" s="1"/>
  <c r="I8596" i="3"/>
  <c r="G8596" i="3" a="1"/>
  <c r="G8596" i="3" s="1"/>
  <c r="F8596" i="3" a="1"/>
  <c r="F8596" i="3"/>
  <c r="J8595" i="3"/>
  <c r="H8595" i="3" a="1"/>
  <c r="H8595" i="3" s="1"/>
  <c r="I8595" i="3"/>
  <c r="G8595" i="3" a="1"/>
  <c r="G8595" i="3" s="1"/>
  <c r="F8595" i="3" a="1"/>
  <c r="F8595" i="3"/>
  <c r="J8594" i="3"/>
  <c r="H8594" i="3" a="1"/>
  <c r="H8594" i="3" s="1"/>
  <c r="I8594" i="3"/>
  <c r="G8594" i="3" a="1"/>
  <c r="G8594" i="3" s="1"/>
  <c r="F8594" i="3" a="1"/>
  <c r="F8594" i="3"/>
  <c r="J8593" i="3"/>
  <c r="H8593" i="3" a="1"/>
  <c r="H8593" i="3" s="1"/>
  <c r="I8593" i="3"/>
  <c r="G8593" i="3" a="1"/>
  <c r="G8593" i="3" s="1"/>
  <c r="F8593" i="3" a="1"/>
  <c r="F8593" i="3"/>
  <c r="J8592" i="3"/>
  <c r="H8592" i="3" a="1"/>
  <c r="H8592" i="3" s="1"/>
  <c r="I8592" i="3"/>
  <c r="G8592" i="3" a="1"/>
  <c r="G8592" i="3" s="1"/>
  <c r="F8592" i="3" a="1"/>
  <c r="F8592" i="3"/>
  <c r="J8591" i="3"/>
  <c r="H8591" i="3" a="1"/>
  <c r="H8591" i="3" s="1"/>
  <c r="I8591" i="3"/>
  <c r="G8591" i="3" a="1"/>
  <c r="G8591" i="3" s="1"/>
  <c r="F8591" i="3" a="1"/>
  <c r="F8591" i="3"/>
  <c r="J8590" i="3"/>
  <c r="H8590" i="3" a="1"/>
  <c r="H8590" i="3" s="1"/>
  <c r="I8590" i="3"/>
  <c r="G8590" i="3" a="1"/>
  <c r="G8590" i="3" s="1"/>
  <c r="F8590" i="3" a="1"/>
  <c r="F8590" i="3"/>
  <c r="J8589" i="3"/>
  <c r="H8589" i="3" a="1"/>
  <c r="H8589" i="3" s="1"/>
  <c r="I8589" i="3"/>
  <c r="G8589" i="3" a="1"/>
  <c r="G8589" i="3" s="1"/>
  <c r="F8589" i="3" a="1"/>
  <c r="F8589" i="3"/>
  <c r="J8588" i="3"/>
  <c r="H8588" i="3" a="1"/>
  <c r="H8588" i="3" s="1"/>
  <c r="I8588" i="3"/>
  <c r="G8588" i="3" a="1"/>
  <c r="G8588" i="3" s="1"/>
  <c r="F8588" i="3" a="1"/>
  <c r="F8588" i="3"/>
  <c r="J8587" i="3"/>
  <c r="H8587" i="3" a="1"/>
  <c r="H8587" i="3" s="1"/>
  <c r="I8587" i="3"/>
  <c r="G8587" i="3" a="1"/>
  <c r="G8587" i="3" s="1"/>
  <c r="F8587" i="3" a="1"/>
  <c r="F8587" i="3"/>
  <c r="J8586" i="3"/>
  <c r="H8586" i="3" a="1"/>
  <c r="H8586" i="3" s="1"/>
  <c r="I8586" i="3"/>
  <c r="G8586" i="3" a="1"/>
  <c r="G8586" i="3" s="1"/>
  <c r="F8586" i="3" a="1"/>
  <c r="F8586" i="3"/>
  <c r="J8585" i="3"/>
  <c r="H8585" i="3" a="1"/>
  <c r="H8585" i="3" s="1"/>
  <c r="I8585" i="3"/>
  <c r="G8585" i="3" a="1"/>
  <c r="G8585" i="3" s="1"/>
  <c r="F8585" i="3" a="1"/>
  <c r="F8585" i="3"/>
  <c r="J8584" i="3"/>
  <c r="H8584" i="3" a="1"/>
  <c r="H8584" i="3" s="1"/>
  <c r="I8584" i="3"/>
  <c r="G8584" i="3" a="1"/>
  <c r="G8584" i="3" s="1"/>
  <c r="F8584" i="3" a="1"/>
  <c r="F8584" i="3"/>
  <c r="J8583" i="3"/>
  <c r="H8583" i="3" a="1"/>
  <c r="H8583" i="3" s="1"/>
  <c r="I8583" i="3"/>
  <c r="G8583" i="3" a="1"/>
  <c r="G8583" i="3" s="1"/>
  <c r="F8583" i="3" a="1"/>
  <c r="F8583" i="3"/>
  <c r="J8582" i="3"/>
  <c r="H8582" i="3" a="1"/>
  <c r="H8582" i="3" s="1"/>
  <c r="I8582" i="3"/>
  <c r="G8582" i="3" a="1"/>
  <c r="G8582" i="3" s="1"/>
  <c r="F8582" i="3" a="1"/>
  <c r="F8582" i="3"/>
  <c r="J8581" i="3"/>
  <c r="H8581" i="3" a="1"/>
  <c r="H8581" i="3" s="1"/>
  <c r="I8581" i="3"/>
  <c r="G8581" i="3" a="1"/>
  <c r="G8581" i="3" s="1"/>
  <c r="F8581" i="3" a="1"/>
  <c r="F8581" i="3"/>
  <c r="J8580" i="3"/>
  <c r="H8580" i="3" a="1"/>
  <c r="H8580" i="3" s="1"/>
  <c r="I8580" i="3"/>
  <c r="G8580" i="3" a="1"/>
  <c r="G8580" i="3" s="1"/>
  <c r="F8580" i="3" a="1"/>
  <c r="F8580" i="3"/>
  <c r="J8579" i="3"/>
  <c r="H8579" i="3" a="1"/>
  <c r="H8579" i="3" s="1"/>
  <c r="I8579" i="3"/>
  <c r="G8579" i="3" a="1"/>
  <c r="G8579" i="3" s="1"/>
  <c r="F8579" i="3" a="1"/>
  <c r="F8579" i="3"/>
  <c r="J8578" i="3"/>
  <c r="H8578" i="3" a="1"/>
  <c r="H8578" i="3"/>
  <c r="I8578" i="3"/>
  <c r="G8578" i="3" a="1"/>
  <c r="G8578" i="3" s="1"/>
  <c r="F8578" i="3" a="1"/>
  <c r="F8578" i="3"/>
  <c r="J8577" i="3"/>
  <c r="H8577" i="3" a="1"/>
  <c r="H8577" i="3"/>
  <c r="I8577" i="3"/>
  <c r="G8577" i="3" a="1"/>
  <c r="G8577" i="3" s="1"/>
  <c r="F8577" i="3" a="1"/>
  <c r="F8577" i="3"/>
  <c r="J8576" i="3"/>
  <c r="H8576" i="3" a="1"/>
  <c r="H8576" i="3" s="1"/>
  <c r="I8576" i="3"/>
  <c r="G8576" i="3" a="1"/>
  <c r="G8576" i="3" s="1"/>
  <c r="F8576" i="3" a="1"/>
  <c r="F8576" i="3"/>
  <c r="J8575" i="3"/>
  <c r="H8575" i="3" a="1"/>
  <c r="H8575" i="3" s="1"/>
  <c r="I8575" i="3"/>
  <c r="G8575" i="3" a="1"/>
  <c r="G8575" i="3" s="1"/>
  <c r="F8575" i="3" a="1"/>
  <c r="F8575" i="3"/>
  <c r="J8574" i="3"/>
  <c r="H8574" i="3" a="1"/>
  <c r="H8574" i="3" s="1"/>
  <c r="I8574" i="3"/>
  <c r="G8574" i="3" a="1"/>
  <c r="G8574" i="3" s="1"/>
  <c r="F8574" i="3" a="1"/>
  <c r="F8574" i="3"/>
  <c r="J8573" i="3"/>
  <c r="H8573" i="3" a="1"/>
  <c r="H8573" i="3" s="1"/>
  <c r="I8573" i="3"/>
  <c r="G8573" i="3" a="1"/>
  <c r="G8573" i="3" s="1"/>
  <c r="F8573" i="3" a="1"/>
  <c r="F8573" i="3"/>
  <c r="J8572" i="3"/>
  <c r="H8572" i="3" a="1"/>
  <c r="H8572" i="3" s="1"/>
  <c r="I8572" i="3"/>
  <c r="G8572" i="3" a="1"/>
  <c r="G8572" i="3" s="1"/>
  <c r="F8572" i="3" a="1"/>
  <c r="F8572" i="3"/>
  <c r="J8571" i="3"/>
  <c r="H8571" i="3" a="1"/>
  <c r="H8571" i="3" s="1"/>
  <c r="I8571" i="3"/>
  <c r="G8571" i="3" a="1"/>
  <c r="G8571" i="3" s="1"/>
  <c r="F8571" i="3" a="1"/>
  <c r="F8571" i="3"/>
  <c r="J8570" i="3"/>
  <c r="H8570" i="3" a="1"/>
  <c r="H8570" i="3" s="1"/>
  <c r="I8570" i="3"/>
  <c r="G8570" i="3" a="1"/>
  <c r="G8570" i="3" s="1"/>
  <c r="F8570" i="3" a="1"/>
  <c r="F8570" i="3"/>
  <c r="J8569" i="3"/>
  <c r="H8569" i="3" a="1"/>
  <c r="H8569" i="3" s="1"/>
  <c r="I8569" i="3"/>
  <c r="G8569" i="3" a="1"/>
  <c r="G8569" i="3" s="1"/>
  <c r="F8569" i="3" a="1"/>
  <c r="F8569" i="3"/>
  <c r="J8568" i="3"/>
  <c r="H8568" i="3" a="1"/>
  <c r="H8568" i="3" s="1"/>
  <c r="I8568" i="3"/>
  <c r="G8568" i="3" a="1"/>
  <c r="G8568" i="3" s="1"/>
  <c r="F8568" i="3" a="1"/>
  <c r="F8568" i="3"/>
  <c r="J8567" i="3"/>
  <c r="H8567" i="3" a="1"/>
  <c r="H8567" i="3" s="1"/>
  <c r="I8567" i="3"/>
  <c r="G8567" i="3" a="1"/>
  <c r="G8567" i="3" s="1"/>
  <c r="F8567" i="3" a="1"/>
  <c r="F8567" i="3"/>
  <c r="J8566" i="3"/>
  <c r="H8566" i="3" a="1"/>
  <c r="H8566" i="3" s="1"/>
  <c r="I8566" i="3"/>
  <c r="G8566" i="3" a="1"/>
  <c r="G8566" i="3" s="1"/>
  <c r="F8566" i="3" a="1"/>
  <c r="F8566" i="3"/>
  <c r="J8565" i="3"/>
  <c r="H8565" i="3" a="1"/>
  <c r="H8565" i="3" s="1"/>
  <c r="I8565" i="3"/>
  <c r="G8565" i="3" a="1"/>
  <c r="G8565" i="3" s="1"/>
  <c r="F8565" i="3" a="1"/>
  <c r="F8565" i="3"/>
  <c r="J8564" i="3"/>
  <c r="H8564" i="3" a="1"/>
  <c r="H8564" i="3" s="1"/>
  <c r="I8564" i="3"/>
  <c r="G8564" i="3" a="1"/>
  <c r="G8564" i="3" s="1"/>
  <c r="F8564" i="3" a="1"/>
  <c r="F8564" i="3"/>
  <c r="J8563" i="3"/>
  <c r="H8563" i="3" a="1"/>
  <c r="H8563" i="3" s="1"/>
  <c r="I8563" i="3"/>
  <c r="G8563" i="3" a="1"/>
  <c r="G8563" i="3" s="1"/>
  <c r="F8563" i="3" a="1"/>
  <c r="F8563" i="3"/>
  <c r="J8562" i="3"/>
  <c r="H8562" i="3" a="1"/>
  <c r="H8562" i="3"/>
  <c r="I8562" i="3"/>
  <c r="G8562" i="3" a="1"/>
  <c r="G8562" i="3" s="1"/>
  <c r="F8562" i="3" a="1"/>
  <c r="F8562" i="3"/>
  <c r="J8561" i="3"/>
  <c r="H8561" i="3" a="1"/>
  <c r="H8561" i="3"/>
  <c r="I8561" i="3"/>
  <c r="G8561" i="3" a="1"/>
  <c r="G8561" i="3" s="1"/>
  <c r="F8561" i="3" a="1"/>
  <c r="F8561" i="3"/>
  <c r="J8560" i="3"/>
  <c r="H8560" i="3" a="1"/>
  <c r="H8560" i="3" s="1"/>
  <c r="I8560" i="3"/>
  <c r="G8560" i="3" a="1"/>
  <c r="G8560" i="3" s="1"/>
  <c r="F8560" i="3" a="1"/>
  <c r="F8560" i="3"/>
  <c r="J8559" i="3"/>
  <c r="H8559" i="3" a="1"/>
  <c r="H8559" i="3" s="1"/>
  <c r="I8559" i="3"/>
  <c r="G8559" i="3" a="1"/>
  <c r="G8559" i="3" s="1"/>
  <c r="F8559" i="3" a="1"/>
  <c r="F8559" i="3"/>
  <c r="J8558" i="3"/>
  <c r="H8558" i="3" a="1"/>
  <c r="H8558" i="3" s="1"/>
  <c r="I8558" i="3"/>
  <c r="G8558" i="3" a="1"/>
  <c r="G8558" i="3" s="1"/>
  <c r="F8558" i="3" a="1"/>
  <c r="F8558" i="3"/>
  <c r="J8557" i="3"/>
  <c r="H8557" i="3" a="1"/>
  <c r="H8557" i="3" s="1"/>
  <c r="I8557" i="3"/>
  <c r="G8557" i="3" a="1"/>
  <c r="G8557" i="3" s="1"/>
  <c r="F8557" i="3" a="1"/>
  <c r="F8557" i="3"/>
  <c r="J8556" i="3"/>
  <c r="H8556" i="3" a="1"/>
  <c r="H8556" i="3" s="1"/>
  <c r="I8556" i="3"/>
  <c r="G8556" i="3" a="1"/>
  <c r="G8556" i="3" s="1"/>
  <c r="F8556" i="3" a="1"/>
  <c r="F8556" i="3"/>
  <c r="J8555" i="3"/>
  <c r="H8555" i="3" a="1"/>
  <c r="H8555" i="3" s="1"/>
  <c r="I8555" i="3"/>
  <c r="G8555" i="3" a="1"/>
  <c r="G8555" i="3" s="1"/>
  <c r="F8555" i="3" a="1"/>
  <c r="F8555" i="3"/>
  <c r="J8554" i="3"/>
  <c r="H8554" i="3" a="1"/>
  <c r="H8554" i="3" s="1"/>
  <c r="I8554" i="3"/>
  <c r="G8554" i="3" a="1"/>
  <c r="G8554" i="3" s="1"/>
  <c r="F8554" i="3" a="1"/>
  <c r="F8554" i="3"/>
  <c r="J8553" i="3"/>
  <c r="H8553" i="3" a="1"/>
  <c r="H8553" i="3" s="1"/>
  <c r="I8553" i="3"/>
  <c r="G8553" i="3" a="1"/>
  <c r="G8553" i="3" s="1"/>
  <c r="F8553" i="3" a="1"/>
  <c r="F8553" i="3"/>
  <c r="J8552" i="3"/>
  <c r="H8552" i="3" a="1"/>
  <c r="H8552" i="3" s="1"/>
  <c r="I8552" i="3"/>
  <c r="G8552" i="3" a="1"/>
  <c r="G8552" i="3" s="1"/>
  <c r="F8552" i="3" a="1"/>
  <c r="F8552" i="3"/>
  <c r="J8551" i="3"/>
  <c r="H8551" i="3" a="1"/>
  <c r="H8551" i="3" s="1"/>
  <c r="I8551" i="3"/>
  <c r="G8551" i="3" a="1"/>
  <c r="G8551" i="3" s="1"/>
  <c r="F8551" i="3" a="1"/>
  <c r="F8551" i="3"/>
  <c r="J8550" i="3"/>
  <c r="H8550" i="3" a="1"/>
  <c r="H8550" i="3" s="1"/>
  <c r="I8550" i="3"/>
  <c r="G8550" i="3" a="1"/>
  <c r="G8550" i="3" s="1"/>
  <c r="F8550" i="3" a="1"/>
  <c r="F8550" i="3"/>
  <c r="J8549" i="3"/>
  <c r="H8549" i="3" a="1"/>
  <c r="H8549" i="3" s="1"/>
  <c r="I8549" i="3"/>
  <c r="G8549" i="3" a="1"/>
  <c r="G8549" i="3" s="1"/>
  <c r="F8549" i="3" a="1"/>
  <c r="F8549" i="3"/>
  <c r="J8548" i="3"/>
  <c r="H8548" i="3" a="1"/>
  <c r="H8548" i="3" s="1"/>
  <c r="I8548" i="3"/>
  <c r="G8548" i="3" a="1"/>
  <c r="G8548" i="3" s="1"/>
  <c r="F8548" i="3" a="1"/>
  <c r="F8548" i="3"/>
  <c r="J8547" i="3"/>
  <c r="H8547" i="3" a="1"/>
  <c r="H8547" i="3" s="1"/>
  <c r="I8547" i="3"/>
  <c r="G8547" i="3" a="1"/>
  <c r="G8547" i="3" s="1"/>
  <c r="F8547" i="3" a="1"/>
  <c r="F8547" i="3"/>
  <c r="J8546" i="3"/>
  <c r="H8546" i="3" a="1"/>
  <c r="H8546" i="3" s="1"/>
  <c r="I8546" i="3"/>
  <c r="G8546" i="3" a="1"/>
  <c r="G8546" i="3" s="1"/>
  <c r="F8546" i="3" a="1"/>
  <c r="F8546" i="3"/>
  <c r="J8545" i="3"/>
  <c r="H8545" i="3" a="1"/>
  <c r="H8545" i="3" s="1"/>
  <c r="I8545" i="3"/>
  <c r="G8545" i="3" a="1"/>
  <c r="G8545" i="3" s="1"/>
  <c r="F8545" i="3" a="1"/>
  <c r="F8545" i="3"/>
  <c r="J8544" i="3"/>
  <c r="H8544" i="3" a="1"/>
  <c r="H8544" i="3" s="1"/>
  <c r="I8544" i="3"/>
  <c r="G8544" i="3" a="1"/>
  <c r="G8544" i="3" s="1"/>
  <c r="F8544" i="3" a="1"/>
  <c r="F8544" i="3"/>
  <c r="J8543" i="3"/>
  <c r="H8543" i="3" a="1"/>
  <c r="H8543" i="3" s="1"/>
  <c r="I8543" i="3"/>
  <c r="G8543" i="3" a="1"/>
  <c r="G8543" i="3" s="1"/>
  <c r="F8543" i="3" a="1"/>
  <c r="F8543" i="3"/>
  <c r="J8542" i="3"/>
  <c r="H8542" i="3" a="1"/>
  <c r="H8542" i="3" s="1"/>
  <c r="I8542" i="3"/>
  <c r="G8542" i="3" a="1"/>
  <c r="G8542" i="3" s="1"/>
  <c r="F8542" i="3" a="1"/>
  <c r="F8542" i="3"/>
  <c r="J8541" i="3"/>
  <c r="H8541" i="3" a="1"/>
  <c r="H8541" i="3" s="1"/>
  <c r="I8541" i="3"/>
  <c r="G8541" i="3" a="1"/>
  <c r="G8541" i="3" s="1"/>
  <c r="F8541" i="3" a="1"/>
  <c r="F8541" i="3"/>
  <c r="J8540" i="3"/>
  <c r="H8540" i="3" a="1"/>
  <c r="H8540" i="3" s="1"/>
  <c r="I8540" i="3"/>
  <c r="G8540" i="3" a="1"/>
  <c r="G8540" i="3" s="1"/>
  <c r="F8540" i="3" a="1"/>
  <c r="F8540" i="3"/>
  <c r="J8539" i="3"/>
  <c r="H8539" i="3" a="1"/>
  <c r="H8539" i="3" s="1"/>
  <c r="I8539" i="3"/>
  <c r="G8539" i="3" a="1"/>
  <c r="G8539" i="3" s="1"/>
  <c r="F8539" i="3" a="1"/>
  <c r="F8539" i="3"/>
  <c r="J8538" i="3"/>
  <c r="H8538" i="3" a="1"/>
  <c r="H8538" i="3" s="1"/>
  <c r="I8538" i="3"/>
  <c r="G8538" i="3" a="1"/>
  <c r="G8538" i="3" s="1"/>
  <c r="F8538" i="3" a="1"/>
  <c r="F8538" i="3"/>
  <c r="J8537" i="3"/>
  <c r="H8537" i="3" a="1"/>
  <c r="H8537" i="3" s="1"/>
  <c r="I8537" i="3"/>
  <c r="G8537" i="3" a="1"/>
  <c r="G8537" i="3" s="1"/>
  <c r="F8537" i="3" a="1"/>
  <c r="F8537" i="3"/>
  <c r="J8536" i="3"/>
  <c r="H8536" i="3" a="1"/>
  <c r="H8536" i="3" s="1"/>
  <c r="I8536" i="3"/>
  <c r="G8536" i="3" a="1"/>
  <c r="G8536" i="3" s="1"/>
  <c r="F8536" i="3" a="1"/>
  <c r="F8536" i="3"/>
  <c r="J8535" i="3"/>
  <c r="H8535" i="3" a="1"/>
  <c r="H8535" i="3" s="1"/>
  <c r="I8535" i="3"/>
  <c r="G8535" i="3" a="1"/>
  <c r="G8535" i="3" s="1"/>
  <c r="F8535" i="3" a="1"/>
  <c r="F8535" i="3"/>
  <c r="J8534" i="3"/>
  <c r="H8534" i="3" a="1"/>
  <c r="H8534" i="3" s="1"/>
  <c r="I8534" i="3"/>
  <c r="G8534" i="3" a="1"/>
  <c r="G8534" i="3" s="1"/>
  <c r="F8534" i="3" a="1"/>
  <c r="F8534" i="3"/>
  <c r="J8533" i="3"/>
  <c r="H8533" i="3" a="1"/>
  <c r="H8533" i="3" s="1"/>
  <c r="I8533" i="3"/>
  <c r="G8533" i="3" a="1"/>
  <c r="G8533" i="3" s="1"/>
  <c r="F8533" i="3" a="1"/>
  <c r="F8533" i="3"/>
  <c r="J8532" i="3"/>
  <c r="H8532" i="3" a="1"/>
  <c r="H8532" i="3" s="1"/>
  <c r="I8532" i="3"/>
  <c r="G8532" i="3" a="1"/>
  <c r="G8532" i="3" s="1"/>
  <c r="F8532" i="3" a="1"/>
  <c r="F8532" i="3"/>
  <c r="J8531" i="3"/>
  <c r="H8531" i="3" a="1"/>
  <c r="H8531" i="3" s="1"/>
  <c r="I8531" i="3"/>
  <c r="G8531" i="3" a="1"/>
  <c r="G8531" i="3" s="1"/>
  <c r="F8531" i="3" a="1"/>
  <c r="F8531" i="3"/>
  <c r="J8530" i="3"/>
  <c r="H8530" i="3" a="1"/>
  <c r="H8530" i="3" s="1"/>
  <c r="I8530" i="3"/>
  <c r="G8530" i="3" a="1"/>
  <c r="G8530" i="3" s="1"/>
  <c r="F8530" i="3" a="1"/>
  <c r="F8530" i="3"/>
  <c r="J8529" i="3"/>
  <c r="H8529" i="3" a="1"/>
  <c r="H8529" i="3" s="1"/>
  <c r="I8529" i="3"/>
  <c r="G8529" i="3" a="1"/>
  <c r="G8529" i="3" s="1"/>
  <c r="F8529" i="3" a="1"/>
  <c r="F8529" i="3"/>
  <c r="J8528" i="3"/>
  <c r="H8528" i="3" a="1"/>
  <c r="H8528" i="3" s="1"/>
  <c r="I8528" i="3"/>
  <c r="G8528" i="3" a="1"/>
  <c r="G8528" i="3" s="1"/>
  <c r="F8528" i="3" a="1"/>
  <c r="F8528" i="3"/>
  <c r="J8527" i="3"/>
  <c r="H8527" i="3" a="1"/>
  <c r="H8527" i="3" s="1"/>
  <c r="I8527" i="3"/>
  <c r="G8527" i="3" a="1"/>
  <c r="G8527" i="3" s="1"/>
  <c r="F8527" i="3" a="1"/>
  <c r="F8527" i="3"/>
  <c r="J8526" i="3"/>
  <c r="H8526" i="3" a="1"/>
  <c r="H8526" i="3" s="1"/>
  <c r="I8526" i="3"/>
  <c r="G8526" i="3" a="1"/>
  <c r="G8526" i="3" s="1"/>
  <c r="F8526" i="3" a="1"/>
  <c r="F8526" i="3"/>
  <c r="J8525" i="3"/>
  <c r="H8525" i="3" a="1"/>
  <c r="H8525" i="3" s="1"/>
  <c r="I8525" i="3"/>
  <c r="G8525" i="3" a="1"/>
  <c r="G8525" i="3" s="1"/>
  <c r="F8525" i="3" a="1"/>
  <c r="F8525" i="3"/>
  <c r="J8524" i="3"/>
  <c r="H8524" i="3" a="1"/>
  <c r="H8524" i="3" s="1"/>
  <c r="I8524" i="3"/>
  <c r="G8524" i="3" a="1"/>
  <c r="G8524" i="3" s="1"/>
  <c r="F8524" i="3" a="1"/>
  <c r="F8524" i="3"/>
  <c r="J8523" i="3"/>
  <c r="H8523" i="3" a="1"/>
  <c r="H8523" i="3" s="1"/>
  <c r="I8523" i="3"/>
  <c r="G8523" i="3" a="1"/>
  <c r="G8523" i="3" s="1"/>
  <c r="F8523" i="3" a="1"/>
  <c r="F8523" i="3"/>
  <c r="J8522" i="3"/>
  <c r="H8522" i="3" a="1"/>
  <c r="H8522" i="3" s="1"/>
  <c r="I8522" i="3"/>
  <c r="G8522" i="3" a="1"/>
  <c r="G8522" i="3" s="1"/>
  <c r="F8522" i="3" a="1"/>
  <c r="F8522" i="3"/>
  <c r="J8521" i="3"/>
  <c r="H8521" i="3" a="1"/>
  <c r="H8521" i="3" s="1"/>
  <c r="I8521" i="3"/>
  <c r="G8521" i="3" a="1"/>
  <c r="G8521" i="3" s="1"/>
  <c r="F8521" i="3" a="1"/>
  <c r="F8521" i="3"/>
  <c r="J8520" i="3"/>
  <c r="H8520" i="3" a="1"/>
  <c r="H8520" i="3"/>
  <c r="I8520" i="3"/>
  <c r="G8520" i="3" a="1"/>
  <c r="G8520" i="3" s="1"/>
  <c r="F8520" i="3" a="1"/>
  <c r="F8520" i="3" s="1"/>
  <c r="J8519" i="3"/>
  <c r="H8519" i="3" a="1"/>
  <c r="H8519" i="3"/>
  <c r="I8519" i="3"/>
  <c r="G8519" i="3" a="1"/>
  <c r="G8519" i="3" s="1"/>
  <c r="F8519" i="3" a="1"/>
  <c r="F8519" i="3" s="1"/>
  <c r="J8518" i="3"/>
  <c r="H8518" i="3" a="1"/>
  <c r="H8518" i="3"/>
  <c r="I8518" i="3"/>
  <c r="G8518" i="3" a="1"/>
  <c r="G8518" i="3" s="1"/>
  <c r="F8518" i="3" a="1"/>
  <c r="F8518" i="3" s="1"/>
  <c r="J8517" i="3"/>
  <c r="H8517" i="3" a="1"/>
  <c r="H8517" i="3"/>
  <c r="I8517" i="3"/>
  <c r="G8517" i="3" a="1"/>
  <c r="G8517" i="3" s="1"/>
  <c r="F8517" i="3" a="1"/>
  <c r="F8517" i="3" s="1"/>
  <c r="J8516" i="3"/>
  <c r="H8516" i="3" a="1"/>
  <c r="H8516" i="3"/>
  <c r="I8516" i="3"/>
  <c r="G8516" i="3" a="1"/>
  <c r="G8516" i="3" s="1"/>
  <c r="F8516" i="3" a="1"/>
  <c r="F8516" i="3" s="1"/>
  <c r="J8515" i="3"/>
  <c r="H8515" i="3" a="1"/>
  <c r="H8515" i="3"/>
  <c r="I8515" i="3"/>
  <c r="G8515" i="3" a="1"/>
  <c r="G8515" i="3" s="1"/>
  <c r="F8515" i="3" a="1"/>
  <c r="F8515" i="3" s="1"/>
  <c r="J8514" i="3"/>
  <c r="H8514" i="3" a="1"/>
  <c r="H8514" i="3"/>
  <c r="I8514" i="3"/>
  <c r="G8514" i="3" a="1"/>
  <c r="G8514" i="3" s="1"/>
  <c r="F8514" i="3" a="1"/>
  <c r="F8514" i="3" s="1"/>
  <c r="J8513" i="3"/>
  <c r="H8513" i="3" a="1"/>
  <c r="H8513" i="3"/>
  <c r="I8513" i="3"/>
  <c r="G8513" i="3" a="1"/>
  <c r="G8513" i="3" s="1"/>
  <c r="F8513" i="3" a="1"/>
  <c r="F8513" i="3" s="1"/>
  <c r="J8512" i="3"/>
  <c r="H8512" i="3" a="1"/>
  <c r="H8512" i="3"/>
  <c r="I8512" i="3"/>
  <c r="G8512" i="3" a="1"/>
  <c r="G8512" i="3" s="1"/>
  <c r="F8512" i="3" a="1"/>
  <c r="F8512" i="3" s="1"/>
  <c r="J8511" i="3"/>
  <c r="H8511" i="3" a="1"/>
  <c r="H8511" i="3"/>
  <c r="I8511" i="3"/>
  <c r="G8511" i="3" a="1"/>
  <c r="G8511" i="3" s="1"/>
  <c r="F8511" i="3" a="1"/>
  <c r="F8511" i="3" s="1"/>
  <c r="J8510" i="3"/>
  <c r="H8510" i="3" a="1"/>
  <c r="H8510" i="3"/>
  <c r="I8510" i="3"/>
  <c r="G8510" i="3" a="1"/>
  <c r="G8510" i="3" s="1"/>
  <c r="F8510" i="3" a="1"/>
  <c r="F8510" i="3" s="1"/>
  <c r="J8509" i="3"/>
  <c r="H8509" i="3" a="1"/>
  <c r="H8509" i="3"/>
  <c r="I8509" i="3"/>
  <c r="G8509" i="3" a="1"/>
  <c r="G8509" i="3" s="1"/>
  <c r="F8509" i="3" a="1"/>
  <c r="F8509" i="3" s="1"/>
  <c r="J8508" i="3"/>
  <c r="H8508" i="3" a="1"/>
  <c r="H8508" i="3"/>
  <c r="I8508" i="3"/>
  <c r="G8508" i="3" a="1"/>
  <c r="G8508" i="3" s="1"/>
  <c r="F8508" i="3" a="1"/>
  <c r="F8508" i="3" s="1"/>
  <c r="J8507" i="3"/>
  <c r="H8507" i="3" a="1"/>
  <c r="H8507" i="3"/>
  <c r="I8507" i="3"/>
  <c r="G8507" i="3" a="1"/>
  <c r="G8507" i="3" s="1"/>
  <c r="F8507" i="3" a="1"/>
  <c r="F8507" i="3" s="1"/>
  <c r="J8506" i="3"/>
  <c r="H8506" i="3" a="1"/>
  <c r="H8506" i="3"/>
  <c r="I8506" i="3"/>
  <c r="G8506" i="3" a="1"/>
  <c r="G8506" i="3" s="1"/>
  <c r="F8506" i="3" a="1"/>
  <c r="F8506" i="3" s="1"/>
  <c r="J8505" i="3"/>
  <c r="H8505" i="3" a="1"/>
  <c r="H8505" i="3"/>
  <c r="I8505" i="3"/>
  <c r="G8505" i="3" a="1"/>
  <c r="G8505" i="3" s="1"/>
  <c r="F8505" i="3" a="1"/>
  <c r="F8505" i="3" s="1"/>
  <c r="J8504" i="3"/>
  <c r="H8504" i="3" a="1"/>
  <c r="H8504" i="3"/>
  <c r="I8504" i="3"/>
  <c r="G8504" i="3" a="1"/>
  <c r="G8504" i="3" s="1"/>
  <c r="F8504" i="3" a="1"/>
  <c r="F8504" i="3" s="1"/>
  <c r="J8503" i="3"/>
  <c r="H8503" i="3" a="1"/>
  <c r="H8503" i="3"/>
  <c r="I8503" i="3"/>
  <c r="G8503" i="3" a="1"/>
  <c r="G8503" i="3" s="1"/>
  <c r="F8503" i="3" a="1"/>
  <c r="F8503" i="3" s="1"/>
  <c r="J8502" i="3"/>
  <c r="H8502" i="3" a="1"/>
  <c r="H8502" i="3"/>
  <c r="I8502" i="3"/>
  <c r="G8502" i="3" a="1"/>
  <c r="G8502" i="3" s="1"/>
  <c r="F8502" i="3" a="1"/>
  <c r="F8502" i="3" s="1"/>
  <c r="J8501" i="3"/>
  <c r="H8501" i="3" a="1"/>
  <c r="H8501" i="3"/>
  <c r="I8501" i="3"/>
  <c r="G8501" i="3" a="1"/>
  <c r="G8501" i="3" s="1"/>
  <c r="F8501" i="3" a="1"/>
  <c r="F8501" i="3" s="1"/>
  <c r="J8500" i="3"/>
  <c r="H8500" i="3" a="1"/>
  <c r="H8500" i="3"/>
  <c r="I8500" i="3"/>
  <c r="G8500" i="3" a="1"/>
  <c r="G8500" i="3" s="1"/>
  <c r="F8500" i="3" a="1"/>
  <c r="F8500" i="3" s="1"/>
  <c r="J8499" i="3"/>
  <c r="H8499" i="3" a="1"/>
  <c r="H8499" i="3"/>
  <c r="I8499" i="3"/>
  <c r="G8499" i="3" a="1"/>
  <c r="G8499" i="3" s="1"/>
  <c r="F8499" i="3" a="1"/>
  <c r="F8499" i="3" s="1"/>
  <c r="J8498" i="3"/>
  <c r="H8498" i="3" a="1"/>
  <c r="H8498" i="3"/>
  <c r="I8498" i="3"/>
  <c r="G8498" i="3" a="1"/>
  <c r="G8498" i="3" s="1"/>
  <c r="F8498" i="3" a="1"/>
  <c r="F8498" i="3" s="1"/>
  <c r="J8497" i="3"/>
  <c r="H8497" i="3" a="1"/>
  <c r="H8497" i="3"/>
  <c r="I8497" i="3"/>
  <c r="G8497" i="3" a="1"/>
  <c r="G8497" i="3" s="1"/>
  <c r="F8497" i="3" a="1"/>
  <c r="F8497" i="3" s="1"/>
  <c r="J8496" i="3"/>
  <c r="H8496" i="3" a="1"/>
  <c r="H8496" i="3"/>
  <c r="I8496" i="3"/>
  <c r="G8496" i="3" a="1"/>
  <c r="G8496" i="3" s="1"/>
  <c r="F8496" i="3" a="1"/>
  <c r="F8496" i="3" s="1"/>
  <c r="J8495" i="3"/>
  <c r="H8495" i="3" a="1"/>
  <c r="H8495" i="3"/>
  <c r="I8495" i="3"/>
  <c r="G8495" i="3" a="1"/>
  <c r="G8495" i="3" s="1"/>
  <c r="F8495" i="3" a="1"/>
  <c r="F8495" i="3" s="1"/>
  <c r="J8494" i="3"/>
  <c r="H8494" i="3" a="1"/>
  <c r="H8494" i="3"/>
  <c r="I8494" i="3"/>
  <c r="G8494" i="3" a="1"/>
  <c r="G8494" i="3" s="1"/>
  <c r="F8494" i="3" a="1"/>
  <c r="F8494" i="3" s="1"/>
  <c r="J8493" i="3"/>
  <c r="H8493" i="3" a="1"/>
  <c r="H8493" i="3"/>
  <c r="I8493" i="3"/>
  <c r="G8493" i="3" a="1"/>
  <c r="G8493" i="3" s="1"/>
  <c r="F8493" i="3" a="1"/>
  <c r="F8493" i="3" s="1"/>
  <c r="J8492" i="3"/>
  <c r="H8492" i="3" a="1"/>
  <c r="H8492" i="3"/>
  <c r="I8492" i="3"/>
  <c r="G8492" i="3" a="1"/>
  <c r="G8492" i="3" s="1"/>
  <c r="F8492" i="3" a="1"/>
  <c r="F8492" i="3" s="1"/>
  <c r="J8491" i="3"/>
  <c r="H8491" i="3" a="1"/>
  <c r="H8491" i="3"/>
  <c r="I8491" i="3"/>
  <c r="G8491" i="3" a="1"/>
  <c r="G8491" i="3" s="1"/>
  <c r="F8491" i="3" a="1"/>
  <c r="F8491" i="3" s="1"/>
  <c r="J8490" i="3"/>
  <c r="H8490" i="3" a="1"/>
  <c r="H8490" i="3"/>
  <c r="I8490" i="3"/>
  <c r="G8490" i="3" a="1"/>
  <c r="G8490" i="3" s="1"/>
  <c r="F8490" i="3" a="1"/>
  <c r="F8490" i="3" s="1"/>
  <c r="J8489" i="3"/>
  <c r="H8489" i="3" a="1"/>
  <c r="H8489" i="3"/>
  <c r="I8489" i="3"/>
  <c r="G8489" i="3" a="1"/>
  <c r="G8489" i="3" s="1"/>
  <c r="F8489" i="3" a="1"/>
  <c r="F8489" i="3" s="1"/>
  <c r="J8488" i="3"/>
  <c r="H8488" i="3" a="1"/>
  <c r="H8488" i="3"/>
  <c r="I8488" i="3"/>
  <c r="G8488" i="3" a="1"/>
  <c r="G8488" i="3" s="1"/>
  <c r="F8488" i="3" a="1"/>
  <c r="F8488" i="3" s="1"/>
  <c r="J8487" i="3"/>
  <c r="H8487" i="3" a="1"/>
  <c r="H8487" i="3"/>
  <c r="I8487" i="3"/>
  <c r="G8487" i="3" a="1"/>
  <c r="G8487" i="3" s="1"/>
  <c r="F8487" i="3" a="1"/>
  <c r="F8487" i="3" s="1"/>
  <c r="J8486" i="3"/>
  <c r="H8486" i="3" a="1"/>
  <c r="H8486" i="3"/>
  <c r="I8486" i="3"/>
  <c r="G8486" i="3" a="1"/>
  <c r="G8486" i="3" s="1"/>
  <c r="F8486" i="3" a="1"/>
  <c r="F8486" i="3" s="1"/>
  <c r="J8485" i="3"/>
  <c r="H8485" i="3" a="1"/>
  <c r="H8485" i="3"/>
  <c r="I8485" i="3"/>
  <c r="G8485" i="3" a="1"/>
  <c r="G8485" i="3" s="1"/>
  <c r="F8485" i="3" a="1"/>
  <c r="F8485" i="3" s="1"/>
  <c r="J8484" i="3"/>
  <c r="H8484" i="3" a="1"/>
  <c r="H8484" i="3"/>
  <c r="I8484" i="3"/>
  <c r="G8484" i="3" a="1"/>
  <c r="G8484" i="3" s="1"/>
  <c r="F8484" i="3" a="1"/>
  <c r="F8484" i="3" s="1"/>
  <c r="J8483" i="3"/>
  <c r="H8483" i="3" a="1"/>
  <c r="H8483" i="3"/>
  <c r="I8483" i="3"/>
  <c r="G8483" i="3" a="1"/>
  <c r="G8483" i="3" s="1"/>
  <c r="F8483" i="3" a="1"/>
  <c r="F8483" i="3" s="1"/>
  <c r="J8482" i="3"/>
  <c r="H8482" i="3" a="1"/>
  <c r="H8482" i="3"/>
  <c r="I8482" i="3"/>
  <c r="G8482" i="3" a="1"/>
  <c r="G8482" i="3" s="1"/>
  <c r="F8482" i="3" a="1"/>
  <c r="F8482" i="3" s="1"/>
  <c r="J8481" i="3"/>
  <c r="H8481" i="3" a="1"/>
  <c r="H8481" i="3"/>
  <c r="I8481" i="3"/>
  <c r="G8481" i="3" a="1"/>
  <c r="G8481" i="3" s="1"/>
  <c r="F8481" i="3" a="1"/>
  <c r="F8481" i="3" s="1"/>
  <c r="J8480" i="3"/>
  <c r="H8480" i="3" a="1"/>
  <c r="H8480" i="3"/>
  <c r="I8480" i="3"/>
  <c r="G8480" i="3" a="1"/>
  <c r="G8480" i="3" s="1"/>
  <c r="F8480" i="3" a="1"/>
  <c r="F8480" i="3" s="1"/>
  <c r="J8479" i="3"/>
  <c r="H8479" i="3" a="1"/>
  <c r="H8479" i="3"/>
  <c r="I8479" i="3"/>
  <c r="G8479" i="3" a="1"/>
  <c r="G8479" i="3" s="1"/>
  <c r="F8479" i="3" a="1"/>
  <c r="F8479" i="3" s="1"/>
  <c r="J8478" i="3"/>
  <c r="H8478" i="3" a="1"/>
  <c r="H8478" i="3"/>
  <c r="I8478" i="3"/>
  <c r="G8478" i="3" a="1"/>
  <c r="G8478" i="3" s="1"/>
  <c r="F8478" i="3" a="1"/>
  <c r="F8478" i="3" s="1"/>
  <c r="J8477" i="3"/>
  <c r="H8477" i="3" a="1"/>
  <c r="H8477" i="3"/>
  <c r="I8477" i="3"/>
  <c r="G8477" i="3" a="1"/>
  <c r="G8477" i="3" s="1"/>
  <c r="F8477" i="3" a="1"/>
  <c r="F8477" i="3" s="1"/>
  <c r="J8476" i="3"/>
  <c r="H8476" i="3" a="1"/>
  <c r="H8476" i="3"/>
  <c r="I8476" i="3"/>
  <c r="G8476" i="3" a="1"/>
  <c r="G8476" i="3" s="1"/>
  <c r="F8476" i="3" a="1"/>
  <c r="F8476" i="3" s="1"/>
  <c r="J8475" i="3"/>
  <c r="H8475" i="3" a="1"/>
  <c r="H8475" i="3"/>
  <c r="I8475" i="3"/>
  <c r="G8475" i="3" a="1"/>
  <c r="G8475" i="3" s="1"/>
  <c r="F8475" i="3" a="1"/>
  <c r="F8475" i="3" s="1"/>
  <c r="J8474" i="3"/>
  <c r="H8474" i="3" a="1"/>
  <c r="H8474" i="3"/>
  <c r="I8474" i="3"/>
  <c r="G8474" i="3" a="1"/>
  <c r="G8474" i="3" s="1"/>
  <c r="F8474" i="3" a="1"/>
  <c r="F8474" i="3" s="1"/>
  <c r="J8473" i="3"/>
  <c r="H8473" i="3" a="1"/>
  <c r="H8473" i="3"/>
  <c r="I8473" i="3"/>
  <c r="G8473" i="3" a="1"/>
  <c r="G8473" i="3" s="1"/>
  <c r="F8473" i="3" a="1"/>
  <c r="F8473" i="3" s="1"/>
  <c r="J8472" i="3"/>
  <c r="H8472" i="3" a="1"/>
  <c r="H8472" i="3"/>
  <c r="I8472" i="3"/>
  <c r="G8472" i="3" a="1"/>
  <c r="G8472" i="3" s="1"/>
  <c r="F8472" i="3" a="1"/>
  <c r="F8472" i="3" s="1"/>
  <c r="J8471" i="3"/>
  <c r="H8471" i="3" a="1"/>
  <c r="H8471" i="3"/>
  <c r="I8471" i="3"/>
  <c r="G8471" i="3" a="1"/>
  <c r="G8471" i="3" s="1"/>
  <c r="F8471" i="3" a="1"/>
  <c r="F8471" i="3" s="1"/>
  <c r="J8470" i="3"/>
  <c r="H8470" i="3" a="1"/>
  <c r="H8470" i="3"/>
  <c r="I8470" i="3"/>
  <c r="G8470" i="3" a="1"/>
  <c r="G8470" i="3" s="1"/>
  <c r="F8470" i="3" a="1"/>
  <c r="F8470" i="3" s="1"/>
  <c r="J8469" i="3"/>
  <c r="H8469" i="3" a="1"/>
  <c r="H8469" i="3"/>
  <c r="I8469" i="3"/>
  <c r="G8469" i="3" a="1"/>
  <c r="G8469" i="3" s="1"/>
  <c r="F8469" i="3" a="1"/>
  <c r="F8469" i="3" s="1"/>
  <c r="J8468" i="3"/>
  <c r="H8468" i="3" a="1"/>
  <c r="H8468" i="3"/>
  <c r="I8468" i="3"/>
  <c r="G8468" i="3" a="1"/>
  <c r="G8468" i="3" s="1"/>
  <c r="F8468" i="3" a="1"/>
  <c r="F8468" i="3" s="1"/>
  <c r="J8467" i="3"/>
  <c r="H8467" i="3" a="1"/>
  <c r="H8467" i="3"/>
  <c r="I8467" i="3"/>
  <c r="G8467" i="3" a="1"/>
  <c r="G8467" i="3" s="1"/>
  <c r="F8467" i="3" a="1"/>
  <c r="F8467" i="3" s="1"/>
  <c r="J8466" i="3"/>
  <c r="H8466" i="3" a="1"/>
  <c r="H8466" i="3"/>
  <c r="I8466" i="3"/>
  <c r="G8466" i="3" a="1"/>
  <c r="G8466" i="3" s="1"/>
  <c r="F8466" i="3" a="1"/>
  <c r="F8466" i="3" s="1"/>
  <c r="J8465" i="3"/>
  <c r="H8465" i="3" a="1"/>
  <c r="H8465" i="3"/>
  <c r="I8465" i="3"/>
  <c r="G8465" i="3" a="1"/>
  <c r="G8465" i="3" s="1"/>
  <c r="F8465" i="3" a="1"/>
  <c r="F8465" i="3" s="1"/>
  <c r="J8464" i="3"/>
  <c r="H8464" i="3" a="1"/>
  <c r="H8464" i="3"/>
  <c r="I8464" i="3"/>
  <c r="G8464" i="3" a="1"/>
  <c r="G8464" i="3" s="1"/>
  <c r="F8464" i="3" a="1"/>
  <c r="F8464" i="3" s="1"/>
  <c r="J8463" i="3"/>
  <c r="H8463" i="3" a="1"/>
  <c r="H8463" i="3"/>
  <c r="I8463" i="3"/>
  <c r="G8463" i="3" a="1"/>
  <c r="G8463" i="3" s="1"/>
  <c r="F8463" i="3" a="1"/>
  <c r="F8463" i="3" s="1"/>
  <c r="J8462" i="3"/>
  <c r="H8462" i="3" a="1"/>
  <c r="H8462" i="3"/>
  <c r="I8462" i="3"/>
  <c r="G8462" i="3" a="1"/>
  <c r="G8462" i="3" s="1"/>
  <c r="F8462" i="3" a="1"/>
  <c r="F8462" i="3" s="1"/>
  <c r="J8461" i="3"/>
  <c r="H8461" i="3" a="1"/>
  <c r="H8461" i="3"/>
  <c r="I8461" i="3"/>
  <c r="G8461" i="3" a="1"/>
  <c r="G8461" i="3" s="1"/>
  <c r="F8461" i="3" a="1"/>
  <c r="F8461" i="3" s="1"/>
  <c r="J8460" i="3"/>
  <c r="H8460" i="3" a="1"/>
  <c r="H8460" i="3"/>
  <c r="I8460" i="3"/>
  <c r="G8460" i="3" a="1"/>
  <c r="G8460" i="3" s="1"/>
  <c r="F8460" i="3" a="1"/>
  <c r="F8460" i="3" s="1"/>
  <c r="J8459" i="3"/>
  <c r="H8459" i="3" a="1"/>
  <c r="H8459" i="3"/>
  <c r="I8459" i="3"/>
  <c r="G8459" i="3" a="1"/>
  <c r="G8459" i="3" s="1"/>
  <c r="F8459" i="3" a="1"/>
  <c r="F8459" i="3" s="1"/>
  <c r="J8458" i="3"/>
  <c r="H8458" i="3" a="1"/>
  <c r="H8458" i="3"/>
  <c r="I8458" i="3"/>
  <c r="G8458" i="3" a="1"/>
  <c r="G8458" i="3" s="1"/>
  <c r="F8458" i="3" a="1"/>
  <c r="F8458" i="3" s="1"/>
  <c r="J8457" i="3"/>
  <c r="H8457" i="3" a="1"/>
  <c r="H8457" i="3"/>
  <c r="I8457" i="3"/>
  <c r="G8457" i="3" a="1"/>
  <c r="G8457" i="3" s="1"/>
  <c r="F8457" i="3" a="1"/>
  <c r="F8457" i="3" s="1"/>
  <c r="J8456" i="3"/>
  <c r="H8456" i="3" a="1"/>
  <c r="H8456" i="3"/>
  <c r="I8456" i="3"/>
  <c r="G8456" i="3" a="1"/>
  <c r="G8456" i="3" s="1"/>
  <c r="F8456" i="3" a="1"/>
  <c r="F8456" i="3" s="1"/>
  <c r="J8455" i="3"/>
  <c r="H8455" i="3" a="1"/>
  <c r="H8455" i="3"/>
  <c r="I8455" i="3"/>
  <c r="G8455" i="3" a="1"/>
  <c r="G8455" i="3" s="1"/>
  <c r="F8455" i="3" a="1"/>
  <c r="F8455" i="3" s="1"/>
  <c r="J8454" i="3"/>
  <c r="H8454" i="3" a="1"/>
  <c r="H8454" i="3"/>
  <c r="I8454" i="3"/>
  <c r="G8454" i="3" a="1"/>
  <c r="G8454" i="3" s="1"/>
  <c r="F8454" i="3" a="1"/>
  <c r="F8454" i="3" s="1"/>
  <c r="J8453" i="3"/>
  <c r="H8453" i="3" a="1"/>
  <c r="H8453" i="3"/>
  <c r="I8453" i="3"/>
  <c r="G8453" i="3" a="1"/>
  <c r="G8453" i="3" s="1"/>
  <c r="F8453" i="3" a="1"/>
  <c r="F8453" i="3" s="1"/>
  <c r="J8452" i="3"/>
  <c r="H8452" i="3" a="1"/>
  <c r="H8452" i="3"/>
  <c r="I8452" i="3"/>
  <c r="G8452" i="3" a="1"/>
  <c r="G8452" i="3" s="1"/>
  <c r="F8452" i="3" a="1"/>
  <c r="F8452" i="3" s="1"/>
  <c r="J8451" i="3"/>
  <c r="H8451" i="3" a="1"/>
  <c r="H8451" i="3"/>
  <c r="I8451" i="3"/>
  <c r="G8451" i="3" a="1"/>
  <c r="G8451" i="3" s="1"/>
  <c r="F8451" i="3" a="1"/>
  <c r="F8451" i="3" s="1"/>
  <c r="J8450" i="3"/>
  <c r="H8450" i="3" a="1"/>
  <c r="H8450" i="3"/>
  <c r="I8450" i="3"/>
  <c r="G8450" i="3" a="1"/>
  <c r="G8450" i="3" s="1"/>
  <c r="F8450" i="3" a="1"/>
  <c r="F8450" i="3" s="1"/>
  <c r="J8449" i="3"/>
  <c r="H8449" i="3" a="1"/>
  <c r="H8449" i="3"/>
  <c r="I8449" i="3"/>
  <c r="G8449" i="3" a="1"/>
  <c r="G8449" i="3" s="1"/>
  <c r="F8449" i="3" a="1"/>
  <c r="F8449" i="3" s="1"/>
  <c r="J8448" i="3"/>
  <c r="H8448" i="3" a="1"/>
  <c r="H8448" i="3"/>
  <c r="I8448" i="3"/>
  <c r="G8448" i="3" a="1"/>
  <c r="G8448" i="3" s="1"/>
  <c r="F8448" i="3" a="1"/>
  <c r="F8448" i="3" s="1"/>
  <c r="J8447" i="3"/>
  <c r="H8447" i="3" a="1"/>
  <c r="H8447" i="3"/>
  <c r="I8447" i="3"/>
  <c r="G8447" i="3" a="1"/>
  <c r="G8447" i="3" s="1"/>
  <c r="F8447" i="3" a="1"/>
  <c r="F8447" i="3" s="1"/>
  <c r="J8446" i="3"/>
  <c r="H8446" i="3" a="1"/>
  <c r="H8446" i="3"/>
  <c r="I8446" i="3"/>
  <c r="G8446" i="3" a="1"/>
  <c r="G8446" i="3" s="1"/>
  <c r="F8446" i="3" a="1"/>
  <c r="F8446" i="3" s="1"/>
  <c r="J8445" i="3"/>
  <c r="H8445" i="3" a="1"/>
  <c r="H8445" i="3"/>
  <c r="I8445" i="3"/>
  <c r="G8445" i="3" a="1"/>
  <c r="G8445" i="3" s="1"/>
  <c r="F8445" i="3" a="1"/>
  <c r="F8445" i="3" s="1"/>
  <c r="J8444" i="3"/>
  <c r="H8444" i="3" a="1"/>
  <c r="H8444" i="3"/>
  <c r="I8444" i="3"/>
  <c r="G8444" i="3" a="1"/>
  <c r="G8444" i="3" s="1"/>
  <c r="F8444" i="3" a="1"/>
  <c r="F8444" i="3" s="1"/>
  <c r="J8443" i="3"/>
  <c r="H8443" i="3" a="1"/>
  <c r="H8443" i="3"/>
  <c r="I8443" i="3"/>
  <c r="G8443" i="3" a="1"/>
  <c r="G8443" i="3" s="1"/>
  <c r="F8443" i="3" a="1"/>
  <c r="F8443" i="3" s="1"/>
  <c r="J8442" i="3"/>
  <c r="H8442" i="3" a="1"/>
  <c r="H8442" i="3"/>
  <c r="I8442" i="3"/>
  <c r="G8442" i="3" a="1"/>
  <c r="G8442" i="3" s="1"/>
  <c r="F8442" i="3" a="1"/>
  <c r="F8442" i="3" s="1"/>
  <c r="J8441" i="3"/>
  <c r="H8441" i="3" a="1"/>
  <c r="H8441" i="3"/>
  <c r="I8441" i="3"/>
  <c r="G8441" i="3" a="1"/>
  <c r="G8441" i="3" s="1"/>
  <c r="F8441" i="3" a="1"/>
  <c r="F8441" i="3" s="1"/>
  <c r="J8440" i="3"/>
  <c r="H8440" i="3" a="1"/>
  <c r="H8440" i="3"/>
  <c r="I8440" i="3"/>
  <c r="G8440" i="3" a="1"/>
  <c r="G8440" i="3" s="1"/>
  <c r="F8440" i="3" a="1"/>
  <c r="F8440" i="3" s="1"/>
  <c r="J8439" i="3"/>
  <c r="H8439" i="3" a="1"/>
  <c r="H8439" i="3"/>
  <c r="I8439" i="3"/>
  <c r="G8439" i="3" a="1"/>
  <c r="G8439" i="3" s="1"/>
  <c r="F8439" i="3" a="1"/>
  <c r="F8439" i="3" s="1"/>
  <c r="J8438" i="3"/>
  <c r="H8438" i="3" a="1"/>
  <c r="H8438" i="3"/>
  <c r="I8438" i="3"/>
  <c r="G8438" i="3" a="1"/>
  <c r="G8438" i="3" s="1"/>
  <c r="F8438" i="3" a="1"/>
  <c r="F8438" i="3" s="1"/>
  <c r="J8437" i="3"/>
  <c r="H8437" i="3" a="1"/>
  <c r="H8437" i="3"/>
  <c r="I8437" i="3"/>
  <c r="G8437" i="3" a="1"/>
  <c r="G8437" i="3" s="1"/>
  <c r="F8437" i="3" a="1"/>
  <c r="F8437" i="3" s="1"/>
  <c r="J8436" i="3"/>
  <c r="H8436" i="3" a="1"/>
  <c r="H8436" i="3"/>
  <c r="I8436" i="3"/>
  <c r="G8436" i="3" a="1"/>
  <c r="G8436" i="3" s="1"/>
  <c r="F8436" i="3" a="1"/>
  <c r="F8436" i="3" s="1"/>
  <c r="J8435" i="3"/>
  <c r="H8435" i="3" a="1"/>
  <c r="H8435" i="3"/>
  <c r="I8435" i="3"/>
  <c r="G8435" i="3" a="1"/>
  <c r="G8435" i="3" s="1"/>
  <c r="F8435" i="3" a="1"/>
  <c r="F8435" i="3" s="1"/>
  <c r="J8434" i="3"/>
  <c r="H8434" i="3" a="1"/>
  <c r="H8434" i="3"/>
  <c r="I8434" i="3"/>
  <c r="G8434" i="3" a="1"/>
  <c r="G8434" i="3" s="1"/>
  <c r="F8434" i="3" a="1"/>
  <c r="F8434" i="3" s="1"/>
  <c r="J8433" i="3"/>
  <c r="H8433" i="3" a="1"/>
  <c r="H8433" i="3"/>
  <c r="I8433" i="3"/>
  <c r="G8433" i="3" a="1"/>
  <c r="G8433" i="3" s="1"/>
  <c r="F8433" i="3" a="1"/>
  <c r="F8433" i="3" s="1"/>
  <c r="J8432" i="3"/>
  <c r="H8432" i="3" a="1"/>
  <c r="H8432" i="3"/>
  <c r="I8432" i="3"/>
  <c r="G8432" i="3" a="1"/>
  <c r="G8432" i="3" s="1"/>
  <c r="F8432" i="3" a="1"/>
  <c r="F8432" i="3" s="1"/>
  <c r="J8431" i="3"/>
  <c r="H8431" i="3" a="1"/>
  <c r="H8431" i="3"/>
  <c r="I8431" i="3"/>
  <c r="G8431" i="3" a="1"/>
  <c r="G8431" i="3" s="1"/>
  <c r="F8431" i="3" a="1"/>
  <c r="F8431" i="3" s="1"/>
  <c r="J8430" i="3"/>
  <c r="H8430" i="3" a="1"/>
  <c r="H8430" i="3"/>
  <c r="I8430" i="3"/>
  <c r="G8430" i="3" a="1"/>
  <c r="G8430" i="3" s="1"/>
  <c r="F8430" i="3" a="1"/>
  <c r="F8430" i="3" s="1"/>
  <c r="J8429" i="3"/>
  <c r="H8429" i="3" a="1"/>
  <c r="H8429" i="3"/>
  <c r="I8429" i="3"/>
  <c r="G8429" i="3" a="1"/>
  <c r="G8429" i="3" s="1"/>
  <c r="F8429" i="3" a="1"/>
  <c r="F8429" i="3" s="1"/>
  <c r="J8428" i="3"/>
  <c r="H8428" i="3" a="1"/>
  <c r="H8428" i="3"/>
  <c r="I8428" i="3"/>
  <c r="G8428" i="3" a="1"/>
  <c r="G8428" i="3" s="1"/>
  <c r="F8428" i="3" a="1"/>
  <c r="F8428" i="3" s="1"/>
  <c r="J8427" i="3"/>
  <c r="H8427" i="3" a="1"/>
  <c r="H8427" i="3"/>
  <c r="I8427" i="3"/>
  <c r="G8427" i="3" a="1"/>
  <c r="G8427" i="3" s="1"/>
  <c r="F8427" i="3" a="1"/>
  <c r="F8427" i="3" s="1"/>
  <c r="J8426" i="3"/>
  <c r="H8426" i="3" a="1"/>
  <c r="H8426" i="3"/>
  <c r="I8426" i="3"/>
  <c r="G8426" i="3" a="1"/>
  <c r="G8426" i="3" s="1"/>
  <c r="F8426" i="3" a="1"/>
  <c r="F8426" i="3" s="1"/>
  <c r="J8425" i="3"/>
  <c r="H8425" i="3" a="1"/>
  <c r="H8425" i="3"/>
  <c r="I8425" i="3"/>
  <c r="G8425" i="3" a="1"/>
  <c r="G8425" i="3" s="1"/>
  <c r="F8425" i="3" a="1"/>
  <c r="F8425" i="3" s="1"/>
  <c r="J8424" i="3"/>
  <c r="H8424" i="3" a="1"/>
  <c r="H8424" i="3"/>
  <c r="I8424" i="3"/>
  <c r="G8424" i="3" a="1"/>
  <c r="G8424" i="3" s="1"/>
  <c r="F8424" i="3" a="1"/>
  <c r="F8424" i="3" s="1"/>
  <c r="J8423" i="3"/>
  <c r="H8423" i="3" a="1"/>
  <c r="H8423" i="3"/>
  <c r="I8423" i="3"/>
  <c r="G8423" i="3" a="1"/>
  <c r="G8423" i="3" s="1"/>
  <c r="F8423" i="3" a="1"/>
  <c r="F8423" i="3" s="1"/>
  <c r="J8422" i="3"/>
  <c r="H8422" i="3" a="1"/>
  <c r="H8422" i="3"/>
  <c r="I8422" i="3"/>
  <c r="G8422" i="3" a="1"/>
  <c r="G8422" i="3" s="1"/>
  <c r="F8422" i="3" a="1"/>
  <c r="F8422" i="3" s="1"/>
  <c r="J8421" i="3"/>
  <c r="H8421" i="3" a="1"/>
  <c r="H8421" i="3"/>
  <c r="I8421" i="3"/>
  <c r="G8421" i="3" a="1"/>
  <c r="G8421" i="3" s="1"/>
  <c r="F8421" i="3" a="1"/>
  <c r="F8421" i="3" s="1"/>
  <c r="J8420" i="3"/>
  <c r="H8420" i="3" a="1"/>
  <c r="H8420" i="3"/>
  <c r="I8420" i="3"/>
  <c r="G8420" i="3" a="1"/>
  <c r="G8420" i="3" s="1"/>
  <c r="F8420" i="3" a="1"/>
  <c r="F8420" i="3" s="1"/>
  <c r="J8419" i="3"/>
  <c r="H8419" i="3" a="1"/>
  <c r="H8419" i="3"/>
  <c r="I8419" i="3"/>
  <c r="G8419" i="3" a="1"/>
  <c r="G8419" i="3" s="1"/>
  <c r="F8419" i="3" a="1"/>
  <c r="F8419" i="3" s="1"/>
  <c r="J8418" i="3"/>
  <c r="H8418" i="3" a="1"/>
  <c r="H8418" i="3"/>
  <c r="I8418" i="3"/>
  <c r="G8418" i="3" a="1"/>
  <c r="G8418" i="3" s="1"/>
  <c r="F8418" i="3" a="1"/>
  <c r="F8418" i="3" s="1"/>
  <c r="J8417" i="3"/>
  <c r="H8417" i="3" a="1"/>
  <c r="H8417" i="3"/>
  <c r="I8417" i="3"/>
  <c r="G8417" i="3" a="1"/>
  <c r="G8417" i="3" s="1"/>
  <c r="F8417" i="3" a="1"/>
  <c r="F8417" i="3" s="1"/>
  <c r="J8416" i="3"/>
  <c r="H8416" i="3" a="1"/>
  <c r="H8416" i="3"/>
  <c r="I8416" i="3"/>
  <c r="G8416" i="3" a="1"/>
  <c r="G8416" i="3" s="1"/>
  <c r="F8416" i="3" a="1"/>
  <c r="F8416" i="3" s="1"/>
  <c r="J8415" i="3"/>
  <c r="H8415" i="3" a="1"/>
  <c r="H8415" i="3"/>
  <c r="I8415" i="3"/>
  <c r="G8415" i="3" a="1"/>
  <c r="G8415" i="3" s="1"/>
  <c r="F8415" i="3" a="1"/>
  <c r="F8415" i="3" s="1"/>
  <c r="J8414" i="3"/>
  <c r="H8414" i="3" a="1"/>
  <c r="H8414" i="3"/>
  <c r="I8414" i="3"/>
  <c r="G8414" i="3" a="1"/>
  <c r="G8414" i="3" s="1"/>
  <c r="F8414" i="3" a="1"/>
  <c r="F8414" i="3" s="1"/>
  <c r="J8413" i="3"/>
  <c r="H8413" i="3" a="1"/>
  <c r="H8413" i="3"/>
  <c r="I8413" i="3"/>
  <c r="G8413" i="3" a="1"/>
  <c r="G8413" i="3" s="1"/>
  <c r="F8413" i="3" a="1"/>
  <c r="F8413" i="3" s="1"/>
  <c r="J8412" i="3"/>
  <c r="H8412" i="3" a="1"/>
  <c r="H8412" i="3"/>
  <c r="I8412" i="3"/>
  <c r="G8412" i="3" a="1"/>
  <c r="G8412" i="3" s="1"/>
  <c r="F8412" i="3" a="1"/>
  <c r="F8412" i="3" s="1"/>
  <c r="J8411" i="3"/>
  <c r="H8411" i="3" a="1"/>
  <c r="H8411" i="3"/>
  <c r="I8411" i="3"/>
  <c r="G8411" i="3" a="1"/>
  <c r="G8411" i="3" s="1"/>
  <c r="F8411" i="3" a="1"/>
  <c r="F8411" i="3" s="1"/>
  <c r="J8410" i="3"/>
  <c r="H8410" i="3" a="1"/>
  <c r="H8410" i="3"/>
  <c r="I8410" i="3"/>
  <c r="G8410" i="3" a="1"/>
  <c r="G8410" i="3" s="1"/>
  <c r="F8410" i="3" a="1"/>
  <c r="F8410" i="3" s="1"/>
  <c r="J8409" i="3"/>
  <c r="H8409" i="3" a="1"/>
  <c r="H8409" i="3"/>
  <c r="I8409" i="3"/>
  <c r="G8409" i="3" a="1"/>
  <c r="G8409" i="3" s="1"/>
  <c r="F8409" i="3" a="1"/>
  <c r="F8409" i="3" s="1"/>
  <c r="J8408" i="3"/>
  <c r="H8408" i="3" a="1"/>
  <c r="H8408" i="3"/>
  <c r="I8408" i="3"/>
  <c r="G8408" i="3" a="1"/>
  <c r="G8408" i="3" s="1"/>
  <c r="F8408" i="3" a="1"/>
  <c r="F8408" i="3" s="1"/>
  <c r="J8407" i="3"/>
  <c r="H8407" i="3" a="1"/>
  <c r="H8407" i="3"/>
  <c r="I8407" i="3"/>
  <c r="G8407" i="3" a="1"/>
  <c r="G8407" i="3" s="1"/>
  <c r="F8407" i="3" a="1"/>
  <c r="F8407" i="3" s="1"/>
  <c r="J8406" i="3"/>
  <c r="H8406" i="3" a="1"/>
  <c r="H8406" i="3"/>
  <c r="I8406" i="3"/>
  <c r="G8406" i="3" a="1"/>
  <c r="G8406" i="3" s="1"/>
  <c r="F8406" i="3" a="1"/>
  <c r="F8406" i="3" s="1"/>
  <c r="J8405" i="3"/>
  <c r="H8405" i="3" a="1"/>
  <c r="H8405" i="3"/>
  <c r="I8405" i="3"/>
  <c r="G8405" i="3" a="1"/>
  <c r="G8405" i="3" s="1"/>
  <c r="F8405" i="3" a="1"/>
  <c r="F8405" i="3" s="1"/>
  <c r="J8404" i="3"/>
  <c r="H8404" i="3" a="1"/>
  <c r="H8404" i="3"/>
  <c r="I8404" i="3"/>
  <c r="G8404" i="3" a="1"/>
  <c r="G8404" i="3" s="1"/>
  <c r="F8404" i="3" a="1"/>
  <c r="F8404" i="3" s="1"/>
  <c r="J8403" i="3"/>
  <c r="H8403" i="3" a="1"/>
  <c r="H8403" i="3"/>
  <c r="I8403" i="3"/>
  <c r="G8403" i="3" a="1"/>
  <c r="G8403" i="3" s="1"/>
  <c r="F8403" i="3" a="1"/>
  <c r="F8403" i="3" s="1"/>
  <c r="J8402" i="3"/>
  <c r="H8402" i="3" a="1"/>
  <c r="H8402" i="3"/>
  <c r="I8402" i="3"/>
  <c r="G8402" i="3" a="1"/>
  <c r="G8402" i="3" s="1"/>
  <c r="F8402" i="3" a="1"/>
  <c r="F8402" i="3" s="1"/>
  <c r="J8401" i="3"/>
  <c r="H8401" i="3" a="1"/>
  <c r="H8401" i="3"/>
  <c r="I8401" i="3"/>
  <c r="G8401" i="3" a="1"/>
  <c r="G8401" i="3" s="1"/>
  <c r="F8401" i="3" a="1"/>
  <c r="F8401" i="3" s="1"/>
  <c r="J8400" i="3"/>
  <c r="H8400" i="3" a="1"/>
  <c r="H8400" i="3"/>
  <c r="I8400" i="3"/>
  <c r="G8400" i="3" a="1"/>
  <c r="G8400" i="3" s="1"/>
  <c r="F8400" i="3" a="1"/>
  <c r="F8400" i="3" s="1"/>
  <c r="J8399" i="3"/>
  <c r="H8399" i="3" a="1"/>
  <c r="H8399" i="3"/>
  <c r="I8399" i="3"/>
  <c r="G8399" i="3" a="1"/>
  <c r="G8399" i="3" s="1"/>
  <c r="F8399" i="3" a="1"/>
  <c r="F8399" i="3" s="1"/>
  <c r="J8398" i="3"/>
  <c r="H8398" i="3" a="1"/>
  <c r="H8398" i="3"/>
  <c r="I8398" i="3"/>
  <c r="G8398" i="3" a="1"/>
  <c r="G8398" i="3" s="1"/>
  <c r="F8398" i="3" a="1"/>
  <c r="F8398" i="3" s="1"/>
  <c r="J8397" i="3"/>
  <c r="H8397" i="3" a="1"/>
  <c r="H8397" i="3"/>
  <c r="I8397" i="3"/>
  <c r="G8397" i="3" a="1"/>
  <c r="G8397" i="3" s="1"/>
  <c r="F8397" i="3" a="1"/>
  <c r="F8397" i="3" s="1"/>
  <c r="J8396" i="3"/>
  <c r="H8396" i="3" a="1"/>
  <c r="H8396" i="3"/>
  <c r="I8396" i="3"/>
  <c r="G8396" i="3" a="1"/>
  <c r="G8396" i="3" s="1"/>
  <c r="F8396" i="3" a="1"/>
  <c r="F8396" i="3" s="1"/>
  <c r="J8395" i="3"/>
  <c r="H8395" i="3" a="1"/>
  <c r="H8395" i="3"/>
  <c r="I8395" i="3"/>
  <c r="G8395" i="3" a="1"/>
  <c r="G8395" i="3" s="1"/>
  <c r="F8395" i="3" a="1"/>
  <c r="F8395" i="3" s="1"/>
  <c r="J8394" i="3"/>
  <c r="H8394" i="3" a="1"/>
  <c r="H8394" i="3"/>
  <c r="I8394" i="3"/>
  <c r="G8394" i="3" a="1"/>
  <c r="G8394" i="3" s="1"/>
  <c r="F8394" i="3" a="1"/>
  <c r="F8394" i="3" s="1"/>
  <c r="J8393" i="3"/>
  <c r="H8393" i="3" a="1"/>
  <c r="H8393" i="3"/>
  <c r="I8393" i="3"/>
  <c r="G8393" i="3" a="1"/>
  <c r="G8393" i="3" s="1"/>
  <c r="F8393" i="3" a="1"/>
  <c r="F8393" i="3" s="1"/>
  <c r="J8392" i="3"/>
  <c r="H8392" i="3" a="1"/>
  <c r="H8392" i="3"/>
  <c r="I8392" i="3"/>
  <c r="G8392" i="3" a="1"/>
  <c r="G8392" i="3" s="1"/>
  <c r="F8392" i="3" a="1"/>
  <c r="F8392" i="3" s="1"/>
  <c r="J8391" i="3"/>
  <c r="H8391" i="3" a="1"/>
  <c r="H8391" i="3"/>
  <c r="I8391" i="3"/>
  <c r="G8391" i="3" a="1"/>
  <c r="G8391" i="3" s="1"/>
  <c r="F8391" i="3" a="1"/>
  <c r="F8391" i="3" s="1"/>
  <c r="J8390" i="3"/>
  <c r="H8390" i="3" a="1"/>
  <c r="H8390" i="3"/>
  <c r="I8390" i="3"/>
  <c r="G8390" i="3" a="1"/>
  <c r="G8390" i="3" s="1"/>
  <c r="F8390" i="3" a="1"/>
  <c r="F8390" i="3" s="1"/>
  <c r="J8389" i="3"/>
  <c r="H8389" i="3" a="1"/>
  <c r="H8389" i="3"/>
  <c r="I8389" i="3"/>
  <c r="G8389" i="3" a="1"/>
  <c r="G8389" i="3" s="1"/>
  <c r="F8389" i="3" a="1"/>
  <c r="F8389" i="3" s="1"/>
  <c r="J8388" i="3"/>
  <c r="H8388" i="3" a="1"/>
  <c r="H8388" i="3"/>
  <c r="I8388" i="3"/>
  <c r="G8388" i="3" a="1"/>
  <c r="G8388" i="3" s="1"/>
  <c r="F8388" i="3" a="1"/>
  <c r="F8388" i="3" s="1"/>
  <c r="J8387" i="3"/>
  <c r="H8387" i="3" a="1"/>
  <c r="H8387" i="3"/>
  <c r="I8387" i="3"/>
  <c r="G8387" i="3" a="1"/>
  <c r="G8387" i="3" s="1"/>
  <c r="F8387" i="3" a="1"/>
  <c r="F8387" i="3" s="1"/>
  <c r="J8386" i="3"/>
  <c r="H8386" i="3" a="1"/>
  <c r="H8386" i="3"/>
  <c r="I8386" i="3"/>
  <c r="G8386" i="3" a="1"/>
  <c r="G8386" i="3" s="1"/>
  <c r="F8386" i="3" a="1"/>
  <c r="F8386" i="3" s="1"/>
  <c r="J8385" i="3"/>
  <c r="H8385" i="3" a="1"/>
  <c r="H8385" i="3"/>
  <c r="I8385" i="3"/>
  <c r="G8385" i="3" a="1"/>
  <c r="G8385" i="3" s="1"/>
  <c r="F8385" i="3" a="1"/>
  <c r="F8385" i="3" s="1"/>
  <c r="J8384" i="3"/>
  <c r="H8384" i="3" a="1"/>
  <c r="H8384" i="3"/>
  <c r="I8384" i="3"/>
  <c r="G8384" i="3" a="1"/>
  <c r="G8384" i="3" s="1"/>
  <c r="F8384" i="3" a="1"/>
  <c r="F8384" i="3" s="1"/>
  <c r="J8383" i="3"/>
  <c r="H8383" i="3" a="1"/>
  <c r="H8383" i="3"/>
  <c r="I8383" i="3"/>
  <c r="G8383" i="3" a="1"/>
  <c r="G8383" i="3" s="1"/>
  <c r="F8383" i="3" a="1"/>
  <c r="F8383" i="3" s="1"/>
  <c r="J8382" i="3"/>
  <c r="H8382" i="3" a="1"/>
  <c r="H8382" i="3"/>
  <c r="I8382" i="3"/>
  <c r="G8382" i="3" a="1"/>
  <c r="G8382" i="3" s="1"/>
  <c r="F8382" i="3" a="1"/>
  <c r="F8382" i="3" s="1"/>
  <c r="J8381" i="3"/>
  <c r="H8381" i="3" a="1"/>
  <c r="H8381" i="3"/>
  <c r="I8381" i="3"/>
  <c r="G8381" i="3" a="1"/>
  <c r="G8381" i="3" s="1"/>
  <c r="F8381" i="3" a="1"/>
  <c r="F8381" i="3" s="1"/>
  <c r="J8380" i="3"/>
  <c r="H8380" i="3" a="1"/>
  <c r="H8380" i="3"/>
  <c r="I8380" i="3"/>
  <c r="G8380" i="3" a="1"/>
  <c r="G8380" i="3" s="1"/>
  <c r="F8380" i="3" a="1"/>
  <c r="F8380" i="3" s="1"/>
  <c r="J8379" i="3"/>
  <c r="H8379" i="3" a="1"/>
  <c r="H8379" i="3"/>
  <c r="I8379" i="3"/>
  <c r="G8379" i="3" a="1"/>
  <c r="G8379" i="3" s="1"/>
  <c r="F8379" i="3" a="1"/>
  <c r="F8379" i="3" s="1"/>
  <c r="J8378" i="3"/>
  <c r="H8378" i="3" a="1"/>
  <c r="H8378" i="3"/>
  <c r="I8378" i="3"/>
  <c r="G8378" i="3" a="1"/>
  <c r="G8378" i="3" s="1"/>
  <c r="F8378" i="3" a="1"/>
  <c r="F8378" i="3" s="1"/>
  <c r="J8377" i="3"/>
  <c r="H8377" i="3" a="1"/>
  <c r="H8377" i="3"/>
  <c r="I8377" i="3"/>
  <c r="G8377" i="3" a="1"/>
  <c r="G8377" i="3" s="1"/>
  <c r="F8377" i="3" a="1"/>
  <c r="F8377" i="3" s="1"/>
  <c r="J8376" i="3"/>
  <c r="H8376" i="3" a="1"/>
  <c r="H8376" i="3"/>
  <c r="I8376" i="3"/>
  <c r="G8376" i="3" a="1"/>
  <c r="G8376" i="3" s="1"/>
  <c r="F8376" i="3" a="1"/>
  <c r="F8376" i="3" s="1"/>
  <c r="J8375" i="3"/>
  <c r="H8375" i="3" a="1"/>
  <c r="H8375" i="3"/>
  <c r="I8375" i="3"/>
  <c r="G8375" i="3" a="1"/>
  <c r="G8375" i="3" s="1"/>
  <c r="F8375" i="3" a="1"/>
  <c r="F8375" i="3" s="1"/>
  <c r="J8374" i="3"/>
  <c r="H8374" i="3" a="1"/>
  <c r="H8374" i="3"/>
  <c r="I8374" i="3"/>
  <c r="G8374" i="3" a="1"/>
  <c r="G8374" i="3" s="1"/>
  <c r="F8374" i="3" a="1"/>
  <c r="F8374" i="3" s="1"/>
  <c r="J8373" i="3"/>
  <c r="H8373" i="3" a="1"/>
  <c r="H8373" i="3"/>
  <c r="I8373" i="3"/>
  <c r="G8373" i="3" a="1"/>
  <c r="G8373" i="3" s="1"/>
  <c r="F8373" i="3" a="1"/>
  <c r="F8373" i="3" s="1"/>
  <c r="J8372" i="3"/>
  <c r="H8372" i="3" a="1"/>
  <c r="H8372" i="3"/>
  <c r="I8372" i="3"/>
  <c r="G8372" i="3" a="1"/>
  <c r="G8372" i="3" s="1"/>
  <c r="F8372" i="3" a="1"/>
  <c r="F8372" i="3" s="1"/>
  <c r="J8371" i="3"/>
  <c r="H8371" i="3" a="1"/>
  <c r="H8371" i="3"/>
  <c r="I8371" i="3"/>
  <c r="G8371" i="3" a="1"/>
  <c r="G8371" i="3" s="1"/>
  <c r="F8371" i="3" a="1"/>
  <c r="F8371" i="3" s="1"/>
  <c r="J8370" i="3"/>
  <c r="H8370" i="3" a="1"/>
  <c r="H8370" i="3"/>
  <c r="I8370" i="3"/>
  <c r="G8370" i="3" a="1"/>
  <c r="G8370" i="3" s="1"/>
  <c r="F8370" i="3" a="1"/>
  <c r="F8370" i="3" s="1"/>
  <c r="J8369" i="3"/>
  <c r="H8369" i="3" a="1"/>
  <c r="H8369" i="3"/>
  <c r="I8369" i="3"/>
  <c r="G8369" i="3" a="1"/>
  <c r="G8369" i="3" s="1"/>
  <c r="F8369" i="3" a="1"/>
  <c r="F8369" i="3" s="1"/>
  <c r="J8368" i="3"/>
  <c r="H8368" i="3" a="1"/>
  <c r="H8368" i="3"/>
  <c r="I8368" i="3"/>
  <c r="G8368" i="3" a="1"/>
  <c r="G8368" i="3" s="1"/>
  <c r="F8368" i="3" a="1"/>
  <c r="F8368" i="3" s="1"/>
  <c r="J8367" i="3"/>
  <c r="H8367" i="3" a="1"/>
  <c r="H8367" i="3"/>
  <c r="I8367" i="3"/>
  <c r="G8367" i="3" a="1"/>
  <c r="G8367" i="3" s="1"/>
  <c r="F8367" i="3" a="1"/>
  <c r="F8367" i="3" s="1"/>
  <c r="J8366" i="3"/>
  <c r="H8366" i="3" a="1"/>
  <c r="H8366" i="3"/>
  <c r="I8366" i="3"/>
  <c r="G8366" i="3" a="1"/>
  <c r="G8366" i="3" s="1"/>
  <c r="F8366" i="3" a="1"/>
  <c r="F8366" i="3" s="1"/>
  <c r="J8365" i="3"/>
  <c r="H8365" i="3" a="1"/>
  <c r="H8365" i="3"/>
  <c r="I8365" i="3"/>
  <c r="G8365" i="3" a="1"/>
  <c r="G8365" i="3" s="1"/>
  <c r="F8365" i="3" a="1"/>
  <c r="F8365" i="3" s="1"/>
  <c r="J8364" i="3"/>
  <c r="H8364" i="3" a="1"/>
  <c r="H8364" i="3"/>
  <c r="I8364" i="3"/>
  <c r="G8364" i="3" a="1"/>
  <c r="G8364" i="3" s="1"/>
  <c r="F8364" i="3" a="1"/>
  <c r="F8364" i="3" s="1"/>
  <c r="J8363" i="3"/>
  <c r="H8363" i="3" a="1"/>
  <c r="H8363" i="3"/>
  <c r="I8363" i="3"/>
  <c r="G8363" i="3" a="1"/>
  <c r="G8363" i="3" s="1"/>
  <c r="F8363" i="3" a="1"/>
  <c r="F8363" i="3" s="1"/>
  <c r="J8362" i="3"/>
  <c r="H8362" i="3" a="1"/>
  <c r="H8362" i="3"/>
  <c r="I8362" i="3"/>
  <c r="G8362" i="3" a="1"/>
  <c r="G8362" i="3" s="1"/>
  <c r="F8362" i="3" a="1"/>
  <c r="F8362" i="3" s="1"/>
  <c r="J8361" i="3"/>
  <c r="H8361" i="3" a="1"/>
  <c r="H8361" i="3"/>
  <c r="I8361" i="3"/>
  <c r="G8361" i="3" a="1"/>
  <c r="G8361" i="3" s="1"/>
  <c r="F8361" i="3" a="1"/>
  <c r="F8361" i="3" s="1"/>
  <c r="J8360" i="3"/>
  <c r="H8360" i="3" a="1"/>
  <c r="H8360" i="3"/>
  <c r="I8360" i="3"/>
  <c r="G8360" i="3" a="1"/>
  <c r="G8360" i="3" s="1"/>
  <c r="F8360" i="3" a="1"/>
  <c r="F8360" i="3" s="1"/>
  <c r="J8359" i="3"/>
  <c r="H8359" i="3" a="1"/>
  <c r="H8359" i="3"/>
  <c r="I8359" i="3"/>
  <c r="G8359" i="3" a="1"/>
  <c r="G8359" i="3" s="1"/>
  <c r="F8359" i="3" a="1"/>
  <c r="F8359" i="3" s="1"/>
  <c r="J8358" i="3"/>
  <c r="H8358" i="3" a="1"/>
  <c r="H8358" i="3"/>
  <c r="I8358" i="3"/>
  <c r="G8358" i="3" a="1"/>
  <c r="G8358" i="3" s="1"/>
  <c r="F8358" i="3" a="1"/>
  <c r="F8358" i="3" s="1"/>
  <c r="J8357" i="3"/>
  <c r="H8357" i="3" a="1"/>
  <c r="H8357" i="3"/>
  <c r="I8357" i="3"/>
  <c r="G8357" i="3" a="1"/>
  <c r="G8357" i="3" s="1"/>
  <c r="F8357" i="3" a="1"/>
  <c r="F8357" i="3" s="1"/>
  <c r="J8356" i="3"/>
  <c r="H8356" i="3" a="1"/>
  <c r="H8356" i="3"/>
  <c r="I8356" i="3"/>
  <c r="G8356" i="3" a="1"/>
  <c r="G8356" i="3" s="1"/>
  <c r="F8356" i="3" a="1"/>
  <c r="F8356" i="3" s="1"/>
  <c r="J8355" i="3"/>
  <c r="H8355" i="3" a="1"/>
  <c r="H8355" i="3"/>
  <c r="I8355" i="3"/>
  <c r="G8355" i="3" a="1"/>
  <c r="G8355" i="3" s="1"/>
  <c r="F8355" i="3" a="1"/>
  <c r="F8355" i="3" s="1"/>
  <c r="J8354" i="3"/>
  <c r="H8354" i="3" a="1"/>
  <c r="H8354" i="3"/>
  <c r="I8354" i="3"/>
  <c r="G8354" i="3" a="1"/>
  <c r="G8354" i="3" s="1"/>
  <c r="F8354" i="3" a="1"/>
  <c r="F8354" i="3" s="1"/>
  <c r="J8353" i="3"/>
  <c r="H8353" i="3" a="1"/>
  <c r="H8353" i="3"/>
  <c r="I8353" i="3"/>
  <c r="G8353" i="3" a="1"/>
  <c r="G8353" i="3" s="1"/>
  <c r="F8353" i="3" a="1"/>
  <c r="F8353" i="3" s="1"/>
  <c r="J8352" i="3"/>
  <c r="H8352" i="3" a="1"/>
  <c r="H8352" i="3"/>
  <c r="I8352" i="3"/>
  <c r="G8352" i="3" a="1"/>
  <c r="G8352" i="3" s="1"/>
  <c r="F8352" i="3" a="1"/>
  <c r="F8352" i="3" s="1"/>
  <c r="J8351" i="3"/>
  <c r="H8351" i="3" a="1"/>
  <c r="H8351" i="3"/>
  <c r="I8351" i="3"/>
  <c r="G8351" i="3" a="1"/>
  <c r="G8351" i="3" s="1"/>
  <c r="F8351" i="3" a="1"/>
  <c r="F8351" i="3" s="1"/>
  <c r="J8350" i="3"/>
  <c r="H8350" i="3" a="1"/>
  <c r="H8350" i="3"/>
  <c r="I8350" i="3"/>
  <c r="G8350" i="3" a="1"/>
  <c r="G8350" i="3" s="1"/>
  <c r="F8350" i="3" a="1"/>
  <c r="F8350" i="3" s="1"/>
  <c r="J8349" i="3"/>
  <c r="H8349" i="3" a="1"/>
  <c r="H8349" i="3"/>
  <c r="I8349" i="3"/>
  <c r="G8349" i="3" a="1"/>
  <c r="G8349" i="3" s="1"/>
  <c r="F8349" i="3" a="1"/>
  <c r="F8349" i="3" s="1"/>
  <c r="J8348" i="3"/>
  <c r="H8348" i="3" a="1"/>
  <c r="H8348" i="3"/>
  <c r="I8348" i="3"/>
  <c r="G8348" i="3" a="1"/>
  <c r="G8348" i="3" s="1"/>
  <c r="F8348" i="3" a="1"/>
  <c r="F8348" i="3" s="1"/>
  <c r="J8347" i="3"/>
  <c r="H8347" i="3" a="1"/>
  <c r="H8347" i="3"/>
  <c r="I8347" i="3"/>
  <c r="G8347" i="3" a="1"/>
  <c r="G8347" i="3" s="1"/>
  <c r="F8347" i="3" a="1"/>
  <c r="F8347" i="3" s="1"/>
  <c r="J8346" i="3"/>
  <c r="H8346" i="3" a="1"/>
  <c r="H8346" i="3"/>
  <c r="I8346" i="3"/>
  <c r="G8346" i="3" a="1"/>
  <c r="G8346" i="3" s="1"/>
  <c r="F8346" i="3" a="1"/>
  <c r="F8346" i="3" s="1"/>
  <c r="J8345" i="3"/>
  <c r="H8345" i="3" a="1"/>
  <c r="H8345" i="3"/>
  <c r="I8345" i="3"/>
  <c r="G8345" i="3" a="1"/>
  <c r="G8345" i="3" s="1"/>
  <c r="F8345" i="3" a="1"/>
  <c r="F8345" i="3" s="1"/>
  <c r="J8344" i="3"/>
  <c r="H8344" i="3" a="1"/>
  <c r="H8344" i="3"/>
  <c r="I8344" i="3"/>
  <c r="G8344" i="3" a="1"/>
  <c r="G8344" i="3" s="1"/>
  <c r="F8344" i="3" a="1"/>
  <c r="F8344" i="3" s="1"/>
  <c r="J8343" i="3"/>
  <c r="H8343" i="3" a="1"/>
  <c r="H8343" i="3"/>
  <c r="I8343" i="3"/>
  <c r="G8343" i="3" a="1"/>
  <c r="G8343" i="3" s="1"/>
  <c r="F8343" i="3" a="1"/>
  <c r="F8343" i="3" s="1"/>
  <c r="J8342" i="3"/>
  <c r="H8342" i="3" a="1"/>
  <c r="H8342" i="3"/>
  <c r="I8342" i="3"/>
  <c r="G8342" i="3" a="1"/>
  <c r="G8342" i="3" s="1"/>
  <c r="F8342" i="3" a="1"/>
  <c r="F8342" i="3" s="1"/>
  <c r="J8341" i="3"/>
  <c r="H8341" i="3" a="1"/>
  <c r="H8341" i="3"/>
  <c r="I8341" i="3"/>
  <c r="G8341" i="3" a="1"/>
  <c r="G8341" i="3" s="1"/>
  <c r="F8341" i="3" a="1"/>
  <c r="F8341" i="3" s="1"/>
  <c r="J8340" i="3"/>
  <c r="H8340" i="3" a="1"/>
  <c r="H8340" i="3"/>
  <c r="I8340" i="3"/>
  <c r="G8340" i="3" a="1"/>
  <c r="G8340" i="3" s="1"/>
  <c r="F8340" i="3" a="1"/>
  <c r="F8340" i="3" s="1"/>
  <c r="J8339" i="3"/>
  <c r="H8339" i="3" a="1"/>
  <c r="H8339" i="3"/>
  <c r="I8339" i="3"/>
  <c r="G8339" i="3" a="1"/>
  <c r="G8339" i="3" s="1"/>
  <c r="F8339" i="3" a="1"/>
  <c r="F8339" i="3" s="1"/>
  <c r="J8338" i="3"/>
  <c r="H8338" i="3" a="1"/>
  <c r="H8338" i="3"/>
  <c r="I8338" i="3"/>
  <c r="G8338" i="3" a="1"/>
  <c r="G8338" i="3" s="1"/>
  <c r="F8338" i="3" a="1"/>
  <c r="F8338" i="3" s="1"/>
  <c r="J8337" i="3"/>
  <c r="H8337" i="3" a="1"/>
  <c r="H8337" i="3"/>
  <c r="I8337" i="3"/>
  <c r="G8337" i="3" a="1"/>
  <c r="G8337" i="3" s="1"/>
  <c r="F8337" i="3" a="1"/>
  <c r="F8337" i="3" s="1"/>
  <c r="J8336" i="3"/>
  <c r="H8336" i="3" a="1"/>
  <c r="H8336" i="3"/>
  <c r="I8336" i="3"/>
  <c r="G8336" i="3" a="1"/>
  <c r="G8336" i="3" s="1"/>
  <c r="F8336" i="3" a="1"/>
  <c r="F8336" i="3" s="1"/>
  <c r="J8335" i="3"/>
  <c r="H8335" i="3" a="1"/>
  <c r="H8335" i="3"/>
  <c r="I8335" i="3"/>
  <c r="G8335" i="3" a="1"/>
  <c r="G8335" i="3" s="1"/>
  <c r="F8335" i="3" a="1"/>
  <c r="F8335" i="3" s="1"/>
  <c r="J8334" i="3"/>
  <c r="H8334" i="3" a="1"/>
  <c r="H8334" i="3"/>
  <c r="I8334" i="3"/>
  <c r="G8334" i="3" a="1"/>
  <c r="G8334" i="3" s="1"/>
  <c r="F8334" i="3" a="1"/>
  <c r="F8334" i="3" s="1"/>
  <c r="J8333" i="3"/>
  <c r="H8333" i="3" a="1"/>
  <c r="H8333" i="3"/>
  <c r="I8333" i="3"/>
  <c r="G8333" i="3" a="1"/>
  <c r="G8333" i="3" s="1"/>
  <c r="F8333" i="3" a="1"/>
  <c r="F8333" i="3" s="1"/>
  <c r="J8332" i="3"/>
  <c r="H8332" i="3" a="1"/>
  <c r="H8332" i="3"/>
  <c r="I8332" i="3"/>
  <c r="G8332" i="3" a="1"/>
  <c r="G8332" i="3" s="1"/>
  <c r="F8332" i="3" a="1"/>
  <c r="F8332" i="3" s="1"/>
  <c r="J8331" i="3"/>
  <c r="H8331" i="3" a="1"/>
  <c r="H8331" i="3"/>
  <c r="I8331" i="3"/>
  <c r="G8331" i="3" a="1"/>
  <c r="G8331" i="3" s="1"/>
  <c r="F8331" i="3" a="1"/>
  <c r="F8331" i="3" s="1"/>
  <c r="J8330" i="3"/>
  <c r="H8330" i="3" a="1"/>
  <c r="H8330" i="3"/>
  <c r="I8330" i="3"/>
  <c r="G8330" i="3" a="1"/>
  <c r="G8330" i="3" s="1"/>
  <c r="F8330" i="3" a="1"/>
  <c r="F8330" i="3" s="1"/>
  <c r="J8329" i="3"/>
  <c r="H8329" i="3" a="1"/>
  <c r="H8329" i="3"/>
  <c r="I8329" i="3"/>
  <c r="G8329" i="3" a="1"/>
  <c r="G8329" i="3" s="1"/>
  <c r="F8329" i="3" a="1"/>
  <c r="F8329" i="3" s="1"/>
  <c r="J8328" i="3"/>
  <c r="H8328" i="3" a="1"/>
  <c r="H8328" i="3"/>
  <c r="I8328" i="3"/>
  <c r="G8328" i="3" a="1"/>
  <c r="G8328" i="3" s="1"/>
  <c r="F8328" i="3" a="1"/>
  <c r="F8328" i="3" s="1"/>
  <c r="J8327" i="3"/>
  <c r="H8327" i="3" a="1"/>
  <c r="H8327" i="3"/>
  <c r="I8327" i="3"/>
  <c r="G8327" i="3" a="1"/>
  <c r="G8327" i="3" s="1"/>
  <c r="F8327" i="3" a="1"/>
  <c r="F8327" i="3" s="1"/>
  <c r="J8326" i="3"/>
  <c r="H8326" i="3" a="1"/>
  <c r="H8326" i="3"/>
  <c r="I8326" i="3"/>
  <c r="G8326" i="3" a="1"/>
  <c r="G8326" i="3" s="1"/>
  <c r="F8326" i="3" a="1"/>
  <c r="F8326" i="3" s="1"/>
  <c r="J8325" i="3"/>
  <c r="H8325" i="3" a="1"/>
  <c r="H8325" i="3"/>
  <c r="I8325" i="3"/>
  <c r="G8325" i="3" a="1"/>
  <c r="G8325" i="3" s="1"/>
  <c r="F8325" i="3" a="1"/>
  <c r="F8325" i="3" s="1"/>
  <c r="J8324" i="3"/>
  <c r="H8324" i="3" a="1"/>
  <c r="H8324" i="3"/>
  <c r="I8324" i="3"/>
  <c r="G8324" i="3" a="1"/>
  <c r="G8324" i="3" s="1"/>
  <c r="F8324" i="3" a="1"/>
  <c r="F8324" i="3" s="1"/>
  <c r="J8323" i="3"/>
  <c r="H8323" i="3" a="1"/>
  <c r="H8323" i="3"/>
  <c r="I8323" i="3"/>
  <c r="G8323" i="3" a="1"/>
  <c r="G8323" i="3" s="1"/>
  <c r="F8323" i="3" a="1"/>
  <c r="F8323" i="3" s="1"/>
  <c r="J8322" i="3"/>
  <c r="H8322" i="3" a="1"/>
  <c r="H8322" i="3"/>
  <c r="I8322" i="3"/>
  <c r="G8322" i="3" a="1"/>
  <c r="G8322" i="3" s="1"/>
  <c r="F8322" i="3" a="1"/>
  <c r="F8322" i="3" s="1"/>
  <c r="J8321" i="3"/>
  <c r="H8321" i="3" a="1"/>
  <c r="H8321" i="3"/>
  <c r="I8321" i="3"/>
  <c r="G8321" i="3" a="1"/>
  <c r="G8321" i="3" s="1"/>
  <c r="F8321" i="3" a="1"/>
  <c r="F8321" i="3" s="1"/>
  <c r="J8320" i="3"/>
  <c r="H8320" i="3" a="1"/>
  <c r="H8320" i="3"/>
  <c r="I8320" i="3"/>
  <c r="G8320" i="3" a="1"/>
  <c r="G8320" i="3" s="1"/>
  <c r="F8320" i="3" a="1"/>
  <c r="F8320" i="3" s="1"/>
  <c r="J8319" i="3"/>
  <c r="H8319" i="3" a="1"/>
  <c r="H8319" i="3"/>
  <c r="I8319" i="3"/>
  <c r="G8319" i="3" a="1"/>
  <c r="G8319" i="3" s="1"/>
  <c r="F8319" i="3" a="1"/>
  <c r="F8319" i="3" s="1"/>
  <c r="J8318" i="3"/>
  <c r="H8318" i="3" a="1"/>
  <c r="H8318" i="3"/>
  <c r="I8318" i="3"/>
  <c r="G8318" i="3" a="1"/>
  <c r="G8318" i="3" s="1"/>
  <c r="F8318" i="3" a="1"/>
  <c r="F8318" i="3" s="1"/>
  <c r="J8317" i="3"/>
  <c r="H8317" i="3" a="1"/>
  <c r="H8317" i="3"/>
  <c r="I8317" i="3"/>
  <c r="G8317" i="3" a="1"/>
  <c r="G8317" i="3" s="1"/>
  <c r="F8317" i="3" a="1"/>
  <c r="F8317" i="3" s="1"/>
  <c r="J8316" i="3"/>
  <c r="H8316" i="3" a="1"/>
  <c r="H8316" i="3"/>
  <c r="I8316" i="3"/>
  <c r="G8316" i="3" a="1"/>
  <c r="G8316" i="3" s="1"/>
  <c r="F8316" i="3" a="1"/>
  <c r="F8316" i="3" s="1"/>
  <c r="J8315" i="3"/>
  <c r="H8315" i="3" a="1"/>
  <c r="H8315" i="3"/>
  <c r="I8315" i="3"/>
  <c r="G8315" i="3" a="1"/>
  <c r="G8315" i="3" s="1"/>
  <c r="F8315" i="3" a="1"/>
  <c r="F8315" i="3" s="1"/>
  <c r="J8314" i="3"/>
  <c r="H8314" i="3" a="1"/>
  <c r="H8314" i="3"/>
  <c r="I8314" i="3"/>
  <c r="G8314" i="3" a="1"/>
  <c r="G8314" i="3" s="1"/>
  <c r="F8314" i="3" a="1"/>
  <c r="F8314" i="3" s="1"/>
  <c r="J8313" i="3"/>
  <c r="H8313" i="3" a="1"/>
  <c r="H8313" i="3"/>
  <c r="I8313" i="3"/>
  <c r="G8313" i="3" a="1"/>
  <c r="G8313" i="3" s="1"/>
  <c r="F8313" i="3" a="1"/>
  <c r="F8313" i="3" s="1"/>
  <c r="J8312" i="3"/>
  <c r="H8312" i="3" a="1"/>
  <c r="H8312" i="3"/>
  <c r="I8312" i="3"/>
  <c r="G8312" i="3" a="1"/>
  <c r="G8312" i="3" s="1"/>
  <c r="F8312" i="3" a="1"/>
  <c r="F8312" i="3" s="1"/>
  <c r="J8311" i="3"/>
  <c r="H8311" i="3" a="1"/>
  <c r="H8311" i="3"/>
  <c r="I8311" i="3"/>
  <c r="G8311" i="3" a="1"/>
  <c r="G8311" i="3" s="1"/>
  <c r="F8311" i="3" a="1"/>
  <c r="F8311" i="3" s="1"/>
  <c r="J8310" i="3"/>
  <c r="H8310" i="3" a="1"/>
  <c r="H8310" i="3"/>
  <c r="I8310" i="3"/>
  <c r="G8310" i="3" a="1"/>
  <c r="G8310" i="3" s="1"/>
  <c r="F8310" i="3" a="1"/>
  <c r="F8310" i="3" s="1"/>
  <c r="J8309" i="3"/>
  <c r="H8309" i="3" a="1"/>
  <c r="H8309" i="3"/>
  <c r="I8309" i="3"/>
  <c r="G8309" i="3" a="1"/>
  <c r="G8309" i="3" s="1"/>
  <c r="F8309" i="3" a="1"/>
  <c r="F8309" i="3" s="1"/>
  <c r="J8308" i="3"/>
  <c r="H8308" i="3" a="1"/>
  <c r="H8308" i="3"/>
  <c r="I8308" i="3"/>
  <c r="G8308" i="3" a="1"/>
  <c r="G8308" i="3" s="1"/>
  <c r="F8308" i="3" a="1"/>
  <c r="F8308" i="3" s="1"/>
  <c r="J8307" i="3"/>
  <c r="H8307" i="3" a="1"/>
  <c r="H8307" i="3"/>
  <c r="I8307" i="3"/>
  <c r="G8307" i="3" a="1"/>
  <c r="G8307" i="3" s="1"/>
  <c r="F8307" i="3" a="1"/>
  <c r="F8307" i="3" s="1"/>
  <c r="J8306" i="3"/>
  <c r="H8306" i="3" a="1"/>
  <c r="H8306" i="3"/>
  <c r="I8306" i="3"/>
  <c r="G8306" i="3" a="1"/>
  <c r="G8306" i="3" s="1"/>
  <c r="F8306" i="3" a="1"/>
  <c r="F8306" i="3" s="1"/>
  <c r="J8305" i="3"/>
  <c r="H8305" i="3" a="1"/>
  <c r="H8305" i="3"/>
  <c r="I8305" i="3"/>
  <c r="G8305" i="3" a="1"/>
  <c r="G8305" i="3" s="1"/>
  <c r="F8305" i="3" a="1"/>
  <c r="F8305" i="3" s="1"/>
  <c r="J8304" i="3"/>
  <c r="H8304" i="3" a="1"/>
  <c r="H8304" i="3"/>
  <c r="I8304" i="3"/>
  <c r="G8304" i="3" a="1"/>
  <c r="G8304" i="3" s="1"/>
  <c r="F8304" i="3" a="1"/>
  <c r="F8304" i="3" s="1"/>
  <c r="J8303" i="3"/>
  <c r="H8303" i="3" a="1"/>
  <c r="H8303" i="3"/>
  <c r="I8303" i="3"/>
  <c r="G8303" i="3" a="1"/>
  <c r="G8303" i="3" s="1"/>
  <c r="F8303" i="3" a="1"/>
  <c r="F8303" i="3" s="1"/>
  <c r="J8302" i="3"/>
  <c r="H8302" i="3" a="1"/>
  <c r="H8302" i="3"/>
  <c r="I8302" i="3"/>
  <c r="G8302" i="3" a="1"/>
  <c r="G8302" i="3" s="1"/>
  <c r="F8302" i="3" a="1"/>
  <c r="F8302" i="3" s="1"/>
  <c r="J8301" i="3"/>
  <c r="H8301" i="3" a="1"/>
  <c r="H8301" i="3"/>
  <c r="I8301" i="3"/>
  <c r="G8301" i="3" a="1"/>
  <c r="G8301" i="3" s="1"/>
  <c r="F8301" i="3" a="1"/>
  <c r="F8301" i="3" s="1"/>
  <c r="J8300" i="3"/>
  <c r="H8300" i="3" a="1"/>
  <c r="H8300" i="3"/>
  <c r="I8300" i="3"/>
  <c r="G8300" i="3" a="1"/>
  <c r="G8300" i="3" s="1"/>
  <c r="F8300" i="3" a="1"/>
  <c r="F8300" i="3" s="1"/>
  <c r="J8299" i="3"/>
  <c r="H8299" i="3" a="1"/>
  <c r="H8299" i="3"/>
  <c r="I8299" i="3"/>
  <c r="G8299" i="3" a="1"/>
  <c r="G8299" i="3" s="1"/>
  <c r="F8299" i="3" a="1"/>
  <c r="F8299" i="3" s="1"/>
  <c r="J8298" i="3"/>
  <c r="H8298" i="3" a="1"/>
  <c r="H8298" i="3"/>
  <c r="I8298" i="3"/>
  <c r="G8298" i="3" a="1"/>
  <c r="G8298" i="3" s="1"/>
  <c r="F8298" i="3" a="1"/>
  <c r="F8298" i="3" s="1"/>
  <c r="J8297" i="3"/>
  <c r="H8297" i="3" a="1"/>
  <c r="H8297" i="3"/>
  <c r="I8297" i="3"/>
  <c r="G8297" i="3" a="1"/>
  <c r="G8297" i="3" s="1"/>
  <c r="F8297" i="3" a="1"/>
  <c r="F8297" i="3" s="1"/>
  <c r="J8296" i="3"/>
  <c r="H8296" i="3" a="1"/>
  <c r="H8296" i="3"/>
  <c r="I8296" i="3"/>
  <c r="G8296" i="3" a="1"/>
  <c r="G8296" i="3" s="1"/>
  <c r="F8296" i="3" a="1"/>
  <c r="F8296" i="3" s="1"/>
  <c r="J8295" i="3"/>
  <c r="H8295" i="3" a="1"/>
  <c r="H8295" i="3"/>
  <c r="I8295" i="3"/>
  <c r="G8295" i="3" a="1"/>
  <c r="G8295" i="3" s="1"/>
  <c r="F8295" i="3" a="1"/>
  <c r="F8295" i="3" s="1"/>
  <c r="J8294" i="3"/>
  <c r="H8294" i="3" a="1"/>
  <c r="H8294" i="3"/>
  <c r="I8294" i="3"/>
  <c r="G8294" i="3" a="1"/>
  <c r="G8294" i="3" s="1"/>
  <c r="F8294" i="3" a="1"/>
  <c r="F8294" i="3" s="1"/>
  <c r="J8293" i="3"/>
  <c r="H8293" i="3" a="1"/>
  <c r="H8293" i="3"/>
  <c r="I8293" i="3"/>
  <c r="G8293" i="3" a="1"/>
  <c r="G8293" i="3" s="1"/>
  <c r="F8293" i="3" a="1"/>
  <c r="F8293" i="3" s="1"/>
  <c r="J8292" i="3"/>
  <c r="H8292" i="3" a="1"/>
  <c r="H8292" i="3"/>
  <c r="I8292" i="3"/>
  <c r="G8292" i="3" a="1"/>
  <c r="G8292" i="3" s="1"/>
  <c r="F8292" i="3" a="1"/>
  <c r="F8292" i="3" s="1"/>
  <c r="J8291" i="3"/>
  <c r="H8291" i="3" a="1"/>
  <c r="H8291" i="3"/>
  <c r="I8291" i="3"/>
  <c r="G8291" i="3" a="1"/>
  <c r="G8291" i="3" s="1"/>
  <c r="F8291" i="3" a="1"/>
  <c r="F8291" i="3" s="1"/>
  <c r="J8290" i="3"/>
  <c r="H8290" i="3" a="1"/>
  <c r="H8290" i="3"/>
  <c r="I8290" i="3"/>
  <c r="G8290" i="3" a="1"/>
  <c r="G8290" i="3" s="1"/>
  <c r="F8290" i="3" a="1"/>
  <c r="F8290" i="3" s="1"/>
  <c r="J8289" i="3"/>
  <c r="H8289" i="3" a="1"/>
  <c r="H8289" i="3"/>
  <c r="I8289" i="3"/>
  <c r="G8289" i="3" a="1"/>
  <c r="G8289" i="3" s="1"/>
  <c r="F8289" i="3" a="1"/>
  <c r="F8289" i="3" s="1"/>
  <c r="J8288" i="3"/>
  <c r="H8288" i="3" a="1"/>
  <c r="H8288" i="3"/>
  <c r="I8288" i="3"/>
  <c r="G8288" i="3" a="1"/>
  <c r="G8288" i="3" s="1"/>
  <c r="F8288" i="3" a="1"/>
  <c r="F8288" i="3" s="1"/>
  <c r="J8287" i="3"/>
  <c r="H8287" i="3" a="1"/>
  <c r="H8287" i="3"/>
  <c r="I8287" i="3"/>
  <c r="G8287" i="3" a="1"/>
  <c r="G8287" i="3" s="1"/>
  <c r="F8287" i="3" a="1"/>
  <c r="F8287" i="3" s="1"/>
  <c r="J8286" i="3"/>
  <c r="H8286" i="3" a="1"/>
  <c r="H8286" i="3"/>
  <c r="I8286" i="3"/>
  <c r="G8286" i="3" a="1"/>
  <c r="G8286" i="3" s="1"/>
  <c r="F8286" i="3" a="1"/>
  <c r="F8286" i="3" s="1"/>
  <c r="J8285" i="3"/>
  <c r="H8285" i="3" a="1"/>
  <c r="H8285" i="3"/>
  <c r="I8285" i="3"/>
  <c r="G8285" i="3" a="1"/>
  <c r="G8285" i="3" s="1"/>
  <c r="F8285" i="3" a="1"/>
  <c r="F8285" i="3" s="1"/>
  <c r="J8284" i="3"/>
  <c r="H8284" i="3" a="1"/>
  <c r="H8284" i="3" s="1"/>
  <c r="I8284" i="3"/>
  <c r="G8284" i="3" a="1"/>
  <c r="G8284" i="3"/>
  <c r="F8284" i="3" a="1"/>
  <c r="F8284" i="3" s="1"/>
  <c r="J8283" i="3"/>
  <c r="H8283" i="3" a="1"/>
  <c r="H8283" i="3"/>
  <c r="I8283" i="3"/>
  <c r="G8283" i="3" a="1"/>
  <c r="G8283" i="3" s="1"/>
  <c r="F8283" i="3" a="1"/>
  <c r="F8283" i="3" s="1"/>
  <c r="J8282" i="3"/>
  <c r="H8282" i="3" a="1"/>
  <c r="H8282" i="3" s="1"/>
  <c r="I8282" i="3"/>
  <c r="G8282" i="3" a="1"/>
  <c r="G8282" i="3"/>
  <c r="F8282" i="3" a="1"/>
  <c r="F8282" i="3" s="1"/>
  <c r="J8281" i="3"/>
  <c r="H8281" i="3" a="1"/>
  <c r="H8281" i="3"/>
  <c r="I8281" i="3"/>
  <c r="G8281" i="3" a="1"/>
  <c r="G8281" i="3" s="1"/>
  <c r="F8281" i="3" a="1"/>
  <c r="F8281" i="3" s="1"/>
  <c r="J8280" i="3"/>
  <c r="H8280" i="3" a="1"/>
  <c r="H8280" i="3" s="1"/>
  <c r="I8280" i="3"/>
  <c r="G8280" i="3" a="1"/>
  <c r="G8280" i="3"/>
  <c r="F8280" i="3" a="1"/>
  <c r="F8280" i="3" s="1"/>
  <c r="J8279" i="3"/>
  <c r="H8279" i="3" a="1"/>
  <c r="H8279" i="3"/>
  <c r="I8279" i="3"/>
  <c r="G8279" i="3" a="1"/>
  <c r="G8279" i="3" s="1"/>
  <c r="F8279" i="3" a="1"/>
  <c r="F8279" i="3" s="1"/>
  <c r="J8278" i="3"/>
  <c r="H8278" i="3" a="1"/>
  <c r="H8278" i="3" s="1"/>
  <c r="I8278" i="3"/>
  <c r="G8278" i="3" a="1"/>
  <c r="G8278" i="3"/>
  <c r="F8278" i="3" a="1"/>
  <c r="F8278" i="3" s="1"/>
  <c r="J8277" i="3"/>
  <c r="H8277" i="3" a="1"/>
  <c r="H8277" i="3"/>
  <c r="I8277" i="3"/>
  <c r="G8277" i="3" a="1"/>
  <c r="G8277" i="3" s="1"/>
  <c r="F8277" i="3" a="1"/>
  <c r="F8277" i="3" s="1"/>
  <c r="J8276" i="3"/>
  <c r="H8276" i="3" a="1"/>
  <c r="H8276" i="3" s="1"/>
  <c r="I8276" i="3"/>
  <c r="G8276" i="3" a="1"/>
  <c r="G8276" i="3"/>
  <c r="F8276" i="3" a="1"/>
  <c r="F8276" i="3" s="1"/>
  <c r="J8275" i="3"/>
  <c r="H8275" i="3" a="1"/>
  <c r="H8275" i="3"/>
  <c r="I8275" i="3"/>
  <c r="G8275" i="3" a="1"/>
  <c r="G8275" i="3" s="1"/>
  <c r="F8275" i="3" a="1"/>
  <c r="F8275" i="3" s="1"/>
  <c r="J8274" i="3"/>
  <c r="H8274" i="3" a="1"/>
  <c r="H8274" i="3" s="1"/>
  <c r="I8274" i="3"/>
  <c r="G8274" i="3" a="1"/>
  <c r="G8274" i="3"/>
  <c r="F8274" i="3" a="1"/>
  <c r="F8274" i="3" s="1"/>
  <c r="J8273" i="3"/>
  <c r="H8273" i="3" a="1"/>
  <c r="H8273" i="3"/>
  <c r="I8273" i="3"/>
  <c r="G8273" i="3" a="1"/>
  <c r="G8273" i="3" s="1"/>
  <c r="F8273" i="3" a="1"/>
  <c r="F8273" i="3" s="1"/>
  <c r="J8272" i="3"/>
  <c r="H8272" i="3" a="1"/>
  <c r="H8272" i="3" s="1"/>
  <c r="I8272" i="3"/>
  <c r="G8272" i="3" a="1"/>
  <c r="G8272" i="3"/>
  <c r="F8272" i="3" a="1"/>
  <c r="F8272" i="3" s="1"/>
  <c r="J8271" i="3"/>
  <c r="H8271" i="3" a="1"/>
  <c r="H8271" i="3"/>
  <c r="I8271" i="3"/>
  <c r="G8271" i="3" a="1"/>
  <c r="G8271" i="3" s="1"/>
  <c r="F8271" i="3" a="1"/>
  <c r="F8271" i="3" s="1"/>
  <c r="J8270" i="3"/>
  <c r="H8270" i="3" a="1"/>
  <c r="H8270" i="3" s="1"/>
  <c r="I8270" i="3"/>
  <c r="G8270" i="3" a="1"/>
  <c r="G8270" i="3"/>
  <c r="F8270" i="3" a="1"/>
  <c r="F8270" i="3" s="1"/>
  <c r="J8269" i="3"/>
  <c r="H8269" i="3" a="1"/>
  <c r="H8269" i="3"/>
  <c r="I8269" i="3"/>
  <c r="G8269" i="3" a="1"/>
  <c r="G8269" i="3" s="1"/>
  <c r="F8269" i="3" a="1"/>
  <c r="F8269" i="3" s="1"/>
  <c r="J8268" i="3"/>
  <c r="H8268" i="3" a="1"/>
  <c r="H8268" i="3" s="1"/>
  <c r="I8268" i="3"/>
  <c r="G8268" i="3" a="1"/>
  <c r="G8268" i="3"/>
  <c r="F8268" i="3" a="1"/>
  <c r="F8268" i="3" s="1"/>
  <c r="J8267" i="3"/>
  <c r="H8267" i="3" a="1"/>
  <c r="H8267" i="3"/>
  <c r="I8267" i="3"/>
  <c r="G8267" i="3" a="1"/>
  <c r="G8267" i="3" s="1"/>
  <c r="F8267" i="3" a="1"/>
  <c r="F8267" i="3" s="1"/>
  <c r="J8266" i="3"/>
  <c r="H8266" i="3" a="1"/>
  <c r="H8266" i="3" s="1"/>
  <c r="I8266" i="3"/>
  <c r="G8266" i="3" a="1"/>
  <c r="G8266" i="3"/>
  <c r="F8266" i="3" a="1"/>
  <c r="F8266" i="3" s="1"/>
  <c r="J8265" i="3"/>
  <c r="H8265" i="3" a="1"/>
  <c r="H8265" i="3"/>
  <c r="I8265" i="3"/>
  <c r="G8265" i="3" a="1"/>
  <c r="G8265" i="3" s="1"/>
  <c r="F8265" i="3" a="1"/>
  <c r="F8265" i="3" s="1"/>
  <c r="J8264" i="3"/>
  <c r="H8264" i="3" a="1"/>
  <c r="H8264" i="3" s="1"/>
  <c r="I8264" i="3"/>
  <c r="G8264" i="3" a="1"/>
  <c r="G8264" i="3"/>
  <c r="F8264" i="3" a="1"/>
  <c r="F8264" i="3" s="1"/>
  <c r="J8263" i="3"/>
  <c r="H8263" i="3" a="1"/>
  <c r="H8263" i="3"/>
  <c r="I8263" i="3"/>
  <c r="G8263" i="3" a="1"/>
  <c r="G8263" i="3" s="1"/>
  <c r="F8263" i="3" a="1"/>
  <c r="F8263" i="3" s="1"/>
  <c r="J8262" i="3"/>
  <c r="H8262" i="3" a="1"/>
  <c r="H8262" i="3" s="1"/>
  <c r="I8262" i="3"/>
  <c r="G8262" i="3" a="1"/>
  <c r="G8262" i="3"/>
  <c r="F8262" i="3" a="1"/>
  <c r="F8262" i="3" s="1"/>
  <c r="J8261" i="3"/>
  <c r="H8261" i="3" a="1"/>
  <c r="H8261" i="3"/>
  <c r="I8261" i="3"/>
  <c r="G8261" i="3" a="1"/>
  <c r="G8261" i="3" s="1"/>
  <c r="F8261" i="3" a="1"/>
  <c r="F8261" i="3" s="1"/>
  <c r="J8260" i="3"/>
  <c r="H8260" i="3" a="1"/>
  <c r="H8260" i="3" s="1"/>
  <c r="I8260" i="3"/>
  <c r="G8260" i="3" a="1"/>
  <c r="G8260" i="3"/>
  <c r="F8260" i="3" a="1"/>
  <c r="F8260" i="3" s="1"/>
  <c r="J8259" i="3"/>
  <c r="H8259" i="3" a="1"/>
  <c r="H8259" i="3"/>
  <c r="I8259" i="3"/>
  <c r="G8259" i="3" a="1"/>
  <c r="G8259" i="3" s="1"/>
  <c r="F8259" i="3" a="1"/>
  <c r="F8259" i="3" s="1"/>
  <c r="J8258" i="3"/>
  <c r="H8258" i="3" a="1"/>
  <c r="H8258" i="3" s="1"/>
  <c r="I8258" i="3"/>
  <c r="G8258" i="3" a="1"/>
  <c r="G8258" i="3"/>
  <c r="F8258" i="3" a="1"/>
  <c r="F8258" i="3" s="1"/>
  <c r="J8257" i="3"/>
  <c r="H8257" i="3" a="1"/>
  <c r="H8257" i="3"/>
  <c r="I8257" i="3"/>
  <c r="G8257" i="3" a="1"/>
  <c r="G8257" i="3" s="1"/>
  <c r="F8257" i="3" a="1"/>
  <c r="F8257" i="3" s="1"/>
  <c r="J8256" i="3"/>
  <c r="H8256" i="3" a="1"/>
  <c r="H8256" i="3" s="1"/>
  <c r="I8256" i="3"/>
  <c r="G8256" i="3" a="1"/>
  <c r="G8256" i="3"/>
  <c r="F8256" i="3" a="1"/>
  <c r="F8256" i="3" s="1"/>
  <c r="J8255" i="3"/>
  <c r="H8255" i="3" a="1"/>
  <c r="H8255" i="3"/>
  <c r="I8255" i="3"/>
  <c r="G8255" i="3" a="1"/>
  <c r="G8255" i="3" s="1"/>
  <c r="F8255" i="3" a="1"/>
  <c r="F8255" i="3" s="1"/>
  <c r="J8254" i="3"/>
  <c r="H8254" i="3" a="1"/>
  <c r="H8254" i="3" s="1"/>
  <c r="I8254" i="3"/>
  <c r="G8254" i="3" a="1"/>
  <c r="G8254" i="3"/>
  <c r="F8254" i="3" a="1"/>
  <c r="F8254" i="3" s="1"/>
  <c r="J8253" i="3"/>
  <c r="H8253" i="3" a="1"/>
  <c r="H8253" i="3"/>
  <c r="I8253" i="3"/>
  <c r="G8253" i="3" a="1"/>
  <c r="G8253" i="3" s="1"/>
  <c r="F8253" i="3" a="1"/>
  <c r="F8253" i="3" s="1"/>
  <c r="J8252" i="3"/>
  <c r="H8252" i="3" a="1"/>
  <c r="H8252" i="3" s="1"/>
  <c r="I8252" i="3"/>
  <c r="G8252" i="3" a="1"/>
  <c r="G8252" i="3"/>
  <c r="F8252" i="3" a="1"/>
  <c r="F8252" i="3" s="1"/>
  <c r="J8251" i="3"/>
  <c r="H8251" i="3" a="1"/>
  <c r="H8251" i="3"/>
  <c r="I8251" i="3"/>
  <c r="G8251" i="3" a="1"/>
  <c r="G8251" i="3" s="1"/>
  <c r="F8251" i="3" a="1"/>
  <c r="F8251" i="3" s="1"/>
  <c r="J8250" i="3"/>
  <c r="H8250" i="3" a="1"/>
  <c r="H8250" i="3" s="1"/>
  <c r="I8250" i="3"/>
  <c r="G8250" i="3" a="1"/>
  <c r="G8250" i="3"/>
  <c r="F8250" i="3" a="1"/>
  <c r="F8250" i="3" s="1"/>
  <c r="J8249" i="3"/>
  <c r="H8249" i="3" a="1"/>
  <c r="H8249" i="3"/>
  <c r="I8249" i="3"/>
  <c r="G8249" i="3" a="1"/>
  <c r="G8249" i="3" s="1"/>
  <c r="F8249" i="3" a="1"/>
  <c r="F8249" i="3" s="1"/>
  <c r="J8248" i="3"/>
  <c r="H8248" i="3" a="1"/>
  <c r="H8248" i="3" s="1"/>
  <c r="I8248" i="3"/>
  <c r="G8248" i="3" a="1"/>
  <c r="G8248" i="3"/>
  <c r="F8248" i="3" a="1"/>
  <c r="F8248" i="3" s="1"/>
  <c r="J8247" i="3"/>
  <c r="H8247" i="3" a="1"/>
  <c r="H8247" i="3"/>
  <c r="I8247" i="3"/>
  <c r="G8247" i="3" a="1"/>
  <c r="G8247" i="3" s="1"/>
  <c r="F8247" i="3" a="1"/>
  <c r="F8247" i="3" s="1"/>
  <c r="J8246" i="3"/>
  <c r="H8246" i="3" a="1"/>
  <c r="H8246" i="3" s="1"/>
  <c r="I8246" i="3"/>
  <c r="G8246" i="3" a="1"/>
  <c r="G8246" i="3"/>
  <c r="F8246" i="3" a="1"/>
  <c r="F8246" i="3" s="1"/>
  <c r="J8245" i="3"/>
  <c r="H8245" i="3" a="1"/>
  <c r="H8245" i="3"/>
  <c r="I8245" i="3"/>
  <c r="G8245" i="3" a="1"/>
  <c r="G8245" i="3" s="1"/>
  <c r="F8245" i="3" a="1"/>
  <c r="F8245" i="3" s="1"/>
  <c r="J8244" i="3"/>
  <c r="H8244" i="3" a="1"/>
  <c r="H8244" i="3" s="1"/>
  <c r="I8244" i="3"/>
  <c r="G8244" i="3" a="1"/>
  <c r="G8244" i="3"/>
  <c r="F8244" i="3" a="1"/>
  <c r="F8244" i="3" s="1"/>
  <c r="J8243" i="3"/>
  <c r="H8243" i="3" a="1"/>
  <c r="H8243" i="3"/>
  <c r="I8243" i="3"/>
  <c r="G8243" i="3" a="1"/>
  <c r="G8243" i="3" s="1"/>
  <c r="F8243" i="3" a="1"/>
  <c r="F8243" i="3" s="1"/>
  <c r="J8242" i="3"/>
  <c r="H8242" i="3" a="1"/>
  <c r="H8242" i="3" s="1"/>
  <c r="I8242" i="3"/>
  <c r="G8242" i="3" a="1"/>
  <c r="G8242" i="3"/>
  <c r="F8242" i="3" a="1"/>
  <c r="F8242" i="3" s="1"/>
  <c r="J8241" i="3"/>
  <c r="H8241" i="3" a="1"/>
  <c r="H8241" i="3"/>
  <c r="I8241" i="3"/>
  <c r="G8241" i="3" a="1"/>
  <c r="G8241" i="3" s="1"/>
  <c r="F8241" i="3" a="1"/>
  <c r="F8241" i="3" s="1"/>
  <c r="J8240" i="3"/>
  <c r="H8240" i="3" a="1"/>
  <c r="H8240" i="3" s="1"/>
  <c r="I8240" i="3"/>
  <c r="G8240" i="3" a="1"/>
  <c r="G8240" i="3"/>
  <c r="F8240" i="3" a="1"/>
  <c r="F8240" i="3" s="1"/>
  <c r="J8239" i="3"/>
  <c r="H8239" i="3" a="1"/>
  <c r="H8239" i="3"/>
  <c r="I8239" i="3"/>
  <c r="G8239" i="3" a="1"/>
  <c r="G8239" i="3" s="1"/>
  <c r="F8239" i="3" a="1"/>
  <c r="F8239" i="3" s="1"/>
  <c r="J8238" i="3"/>
  <c r="H8238" i="3" a="1"/>
  <c r="H8238" i="3" s="1"/>
  <c r="I8238" i="3"/>
  <c r="G8238" i="3" a="1"/>
  <c r="G8238" i="3"/>
  <c r="F8238" i="3" a="1"/>
  <c r="F8238" i="3" s="1"/>
  <c r="J8237" i="3"/>
  <c r="H8237" i="3" a="1"/>
  <c r="H8237" i="3"/>
  <c r="I8237" i="3"/>
  <c r="G8237" i="3" a="1"/>
  <c r="G8237" i="3" s="1"/>
  <c r="F8237" i="3" a="1"/>
  <c r="F8237" i="3" s="1"/>
  <c r="J8236" i="3"/>
  <c r="H8236" i="3" a="1"/>
  <c r="H8236" i="3" s="1"/>
  <c r="I8236" i="3"/>
  <c r="G8236" i="3" a="1"/>
  <c r="G8236" i="3"/>
  <c r="F8236" i="3" a="1"/>
  <c r="F8236" i="3" s="1"/>
  <c r="J8235" i="3"/>
  <c r="H8235" i="3" a="1"/>
  <c r="H8235" i="3"/>
  <c r="I8235" i="3"/>
  <c r="G8235" i="3" a="1"/>
  <c r="G8235" i="3" s="1"/>
  <c r="F8235" i="3" a="1"/>
  <c r="F8235" i="3" s="1"/>
  <c r="J8234" i="3"/>
  <c r="H8234" i="3" a="1"/>
  <c r="H8234" i="3" s="1"/>
  <c r="I8234" i="3"/>
  <c r="G8234" i="3" a="1"/>
  <c r="G8234" i="3"/>
  <c r="F8234" i="3" a="1"/>
  <c r="F8234" i="3" s="1"/>
  <c r="J8233" i="3"/>
  <c r="H8233" i="3" a="1"/>
  <c r="H8233" i="3"/>
  <c r="I8233" i="3"/>
  <c r="G8233" i="3" a="1"/>
  <c r="G8233" i="3" s="1"/>
  <c r="F8233" i="3" a="1"/>
  <c r="F8233" i="3" s="1"/>
  <c r="J8232" i="3"/>
  <c r="H8232" i="3" a="1"/>
  <c r="H8232" i="3" s="1"/>
  <c r="I8232" i="3"/>
  <c r="G8232" i="3" a="1"/>
  <c r="G8232" i="3"/>
  <c r="F8232" i="3" a="1"/>
  <c r="F8232" i="3" s="1"/>
  <c r="J8231" i="3"/>
  <c r="H8231" i="3" a="1"/>
  <c r="H8231" i="3"/>
  <c r="I8231" i="3"/>
  <c r="G8231" i="3" a="1"/>
  <c r="G8231" i="3" s="1"/>
  <c r="F8231" i="3" a="1"/>
  <c r="F8231" i="3" s="1"/>
  <c r="J8230" i="3"/>
  <c r="H8230" i="3" a="1"/>
  <c r="H8230" i="3" s="1"/>
  <c r="I8230" i="3"/>
  <c r="G8230" i="3" a="1"/>
  <c r="G8230" i="3"/>
  <c r="F8230" i="3" a="1"/>
  <c r="F8230" i="3" s="1"/>
  <c r="J8229" i="3"/>
  <c r="H8229" i="3" a="1"/>
  <c r="H8229" i="3"/>
  <c r="I8229" i="3"/>
  <c r="G8229" i="3" a="1"/>
  <c r="G8229" i="3" s="1"/>
  <c r="F8229" i="3" a="1"/>
  <c r="F8229" i="3" s="1"/>
  <c r="J8228" i="3"/>
  <c r="H8228" i="3" a="1"/>
  <c r="H8228" i="3" s="1"/>
  <c r="I8228" i="3"/>
  <c r="G8228" i="3" a="1"/>
  <c r="G8228" i="3"/>
  <c r="F8228" i="3" a="1"/>
  <c r="F8228" i="3" s="1"/>
  <c r="J8227" i="3"/>
  <c r="H8227" i="3" a="1"/>
  <c r="H8227" i="3"/>
  <c r="I8227" i="3"/>
  <c r="G8227" i="3" a="1"/>
  <c r="G8227" i="3" s="1"/>
  <c r="F8227" i="3" a="1"/>
  <c r="F8227" i="3" s="1"/>
  <c r="J8226" i="3"/>
  <c r="H8226" i="3" a="1"/>
  <c r="H8226" i="3" s="1"/>
  <c r="I8226" i="3"/>
  <c r="G8226" i="3" a="1"/>
  <c r="G8226" i="3"/>
  <c r="F8226" i="3" a="1"/>
  <c r="F8226" i="3" s="1"/>
  <c r="J8225" i="3"/>
  <c r="H8225" i="3" a="1"/>
  <c r="H8225" i="3"/>
  <c r="I8225" i="3"/>
  <c r="G8225" i="3" a="1"/>
  <c r="G8225" i="3" s="1"/>
  <c r="F8225" i="3" a="1"/>
  <c r="F8225" i="3" s="1"/>
  <c r="J8224" i="3"/>
  <c r="H8224" i="3" a="1"/>
  <c r="H8224" i="3" s="1"/>
  <c r="I8224" i="3"/>
  <c r="G8224" i="3" a="1"/>
  <c r="G8224" i="3"/>
  <c r="F8224" i="3" a="1"/>
  <c r="F8224" i="3" s="1"/>
  <c r="J8223" i="3"/>
  <c r="H8223" i="3" a="1"/>
  <c r="H8223" i="3"/>
  <c r="I8223" i="3"/>
  <c r="G8223" i="3" a="1"/>
  <c r="G8223" i="3" s="1"/>
  <c r="F8223" i="3" a="1"/>
  <c r="F8223" i="3" s="1"/>
  <c r="J8222" i="3"/>
  <c r="H8222" i="3" a="1"/>
  <c r="H8222" i="3" s="1"/>
  <c r="I8222" i="3"/>
  <c r="G8222" i="3" a="1"/>
  <c r="G8222" i="3"/>
  <c r="F8222" i="3" a="1"/>
  <c r="F8222" i="3" s="1"/>
  <c r="J8221" i="3"/>
  <c r="H8221" i="3" a="1"/>
  <c r="H8221" i="3"/>
  <c r="I8221" i="3"/>
  <c r="G8221" i="3" a="1"/>
  <c r="G8221" i="3" s="1"/>
  <c r="F8221" i="3" a="1"/>
  <c r="F8221" i="3" s="1"/>
  <c r="J8220" i="3"/>
  <c r="H8220" i="3" a="1"/>
  <c r="H8220" i="3" s="1"/>
  <c r="I8220" i="3"/>
  <c r="G8220" i="3" a="1"/>
  <c r="G8220" i="3"/>
  <c r="F8220" i="3" a="1"/>
  <c r="F8220" i="3" s="1"/>
  <c r="J8219" i="3"/>
  <c r="H8219" i="3" a="1"/>
  <c r="H8219" i="3"/>
  <c r="I8219" i="3"/>
  <c r="G8219" i="3" a="1"/>
  <c r="G8219" i="3" s="1"/>
  <c r="F8219" i="3" a="1"/>
  <c r="F8219" i="3" s="1"/>
  <c r="J8218" i="3"/>
  <c r="H8218" i="3" a="1"/>
  <c r="H8218" i="3" s="1"/>
  <c r="I8218" i="3"/>
  <c r="G8218" i="3" a="1"/>
  <c r="G8218" i="3"/>
  <c r="F8218" i="3" a="1"/>
  <c r="F8218" i="3" s="1"/>
  <c r="J8217" i="3"/>
  <c r="H8217" i="3" a="1"/>
  <c r="H8217" i="3"/>
  <c r="I8217" i="3"/>
  <c r="G8217" i="3" a="1"/>
  <c r="G8217" i="3" s="1"/>
  <c r="F8217" i="3" a="1"/>
  <c r="F8217" i="3" s="1"/>
  <c r="J8216" i="3"/>
  <c r="H8216" i="3" a="1"/>
  <c r="H8216" i="3" s="1"/>
  <c r="I8216" i="3"/>
  <c r="G8216" i="3" a="1"/>
  <c r="G8216" i="3"/>
  <c r="F8216" i="3" a="1"/>
  <c r="F8216" i="3" s="1"/>
  <c r="J8215" i="3"/>
  <c r="H8215" i="3" a="1"/>
  <c r="H8215" i="3"/>
  <c r="I8215" i="3"/>
  <c r="G8215" i="3" a="1"/>
  <c r="G8215" i="3" s="1"/>
  <c r="F8215" i="3" a="1"/>
  <c r="F8215" i="3" s="1"/>
  <c r="J8214" i="3"/>
  <c r="H8214" i="3" a="1"/>
  <c r="H8214" i="3" s="1"/>
  <c r="I8214" i="3"/>
  <c r="G8214" i="3" a="1"/>
  <c r="G8214" i="3"/>
  <c r="F8214" i="3" a="1"/>
  <c r="F8214" i="3" s="1"/>
  <c r="J8213" i="3"/>
  <c r="H8213" i="3" a="1"/>
  <c r="H8213" i="3"/>
  <c r="I8213" i="3"/>
  <c r="G8213" i="3" a="1"/>
  <c r="G8213" i="3" s="1"/>
  <c r="F8213" i="3" a="1"/>
  <c r="F8213" i="3" s="1"/>
  <c r="J8212" i="3"/>
  <c r="H8212" i="3" a="1"/>
  <c r="H8212" i="3" s="1"/>
  <c r="I8212" i="3"/>
  <c r="G8212" i="3" a="1"/>
  <c r="G8212" i="3"/>
  <c r="F8212" i="3" a="1"/>
  <c r="F8212" i="3" s="1"/>
  <c r="J8211" i="3"/>
  <c r="H8211" i="3" a="1"/>
  <c r="H8211" i="3"/>
  <c r="I8211" i="3"/>
  <c r="G8211" i="3" a="1"/>
  <c r="G8211" i="3" s="1"/>
  <c r="F8211" i="3" a="1"/>
  <c r="F8211" i="3" s="1"/>
  <c r="J8210" i="3"/>
  <c r="H8210" i="3" a="1"/>
  <c r="H8210" i="3" s="1"/>
  <c r="I8210" i="3"/>
  <c r="G8210" i="3" a="1"/>
  <c r="G8210" i="3"/>
  <c r="F8210" i="3" a="1"/>
  <c r="F8210" i="3" s="1"/>
  <c r="J8209" i="3"/>
  <c r="H8209" i="3" a="1"/>
  <c r="H8209" i="3"/>
  <c r="I8209" i="3"/>
  <c r="G8209" i="3" a="1"/>
  <c r="G8209" i="3" s="1"/>
  <c r="F8209" i="3" a="1"/>
  <c r="F8209" i="3" s="1"/>
  <c r="J8208" i="3"/>
  <c r="H8208" i="3" a="1"/>
  <c r="H8208" i="3" s="1"/>
  <c r="I8208" i="3"/>
  <c r="G8208" i="3" a="1"/>
  <c r="G8208" i="3"/>
  <c r="F8208" i="3" a="1"/>
  <c r="F8208" i="3" s="1"/>
  <c r="J8207" i="3"/>
  <c r="H8207" i="3" a="1"/>
  <c r="H8207" i="3"/>
  <c r="I8207" i="3"/>
  <c r="G8207" i="3" a="1"/>
  <c r="G8207" i="3" s="1"/>
  <c r="F8207" i="3" a="1"/>
  <c r="F8207" i="3" s="1"/>
  <c r="J8206" i="3"/>
  <c r="H8206" i="3" a="1"/>
  <c r="H8206" i="3" s="1"/>
  <c r="I8206" i="3"/>
  <c r="G8206" i="3" a="1"/>
  <c r="G8206" i="3"/>
  <c r="F8206" i="3" a="1"/>
  <c r="F8206" i="3" s="1"/>
  <c r="J8205" i="3"/>
  <c r="H8205" i="3" a="1"/>
  <c r="H8205" i="3"/>
  <c r="I8205" i="3"/>
  <c r="G8205" i="3" a="1"/>
  <c r="G8205" i="3" s="1"/>
  <c r="F8205" i="3" a="1"/>
  <c r="F8205" i="3" s="1"/>
  <c r="J8204" i="3"/>
  <c r="H8204" i="3" a="1"/>
  <c r="H8204" i="3" s="1"/>
  <c r="I8204" i="3"/>
  <c r="G8204" i="3" a="1"/>
  <c r="G8204" i="3"/>
  <c r="F8204" i="3" a="1"/>
  <c r="F8204" i="3" s="1"/>
  <c r="J8203" i="3"/>
  <c r="H8203" i="3" a="1"/>
  <c r="H8203" i="3"/>
  <c r="I8203" i="3"/>
  <c r="G8203" i="3" a="1"/>
  <c r="G8203" i="3" s="1"/>
  <c r="F8203" i="3" a="1"/>
  <c r="F8203" i="3" s="1"/>
  <c r="J8202" i="3"/>
  <c r="H8202" i="3" a="1"/>
  <c r="H8202" i="3" s="1"/>
  <c r="I8202" i="3"/>
  <c r="G8202" i="3" a="1"/>
  <c r="G8202" i="3"/>
  <c r="F8202" i="3" a="1"/>
  <c r="F8202" i="3" s="1"/>
  <c r="J8201" i="3"/>
  <c r="H8201" i="3" a="1"/>
  <c r="H8201" i="3"/>
  <c r="I8201" i="3"/>
  <c r="G8201" i="3" a="1"/>
  <c r="G8201" i="3" s="1"/>
  <c r="F8201" i="3" a="1"/>
  <c r="F8201" i="3" s="1"/>
  <c r="J8200" i="3"/>
  <c r="H8200" i="3" a="1"/>
  <c r="H8200" i="3" s="1"/>
  <c r="I8200" i="3"/>
  <c r="G8200" i="3" a="1"/>
  <c r="G8200" i="3"/>
  <c r="F8200" i="3" a="1"/>
  <c r="F8200" i="3" s="1"/>
  <c r="J8199" i="3"/>
  <c r="H8199" i="3" a="1"/>
  <c r="H8199" i="3"/>
  <c r="I8199" i="3"/>
  <c r="G8199" i="3" a="1"/>
  <c r="G8199" i="3" s="1"/>
  <c r="F8199" i="3" a="1"/>
  <c r="F8199" i="3" s="1"/>
  <c r="J8198" i="3"/>
  <c r="H8198" i="3" a="1"/>
  <c r="H8198" i="3" s="1"/>
  <c r="I8198" i="3"/>
  <c r="G8198" i="3" a="1"/>
  <c r="G8198" i="3"/>
  <c r="F8198" i="3" a="1"/>
  <c r="F8198" i="3" s="1"/>
  <c r="J8197" i="3"/>
  <c r="H8197" i="3" a="1"/>
  <c r="H8197" i="3"/>
  <c r="I8197" i="3"/>
  <c r="G8197" i="3" a="1"/>
  <c r="G8197" i="3" s="1"/>
  <c r="F8197" i="3" a="1"/>
  <c r="F8197" i="3" s="1"/>
  <c r="J8196" i="3"/>
  <c r="H8196" i="3" a="1"/>
  <c r="H8196" i="3" s="1"/>
  <c r="I8196" i="3"/>
  <c r="G8196" i="3" a="1"/>
  <c r="G8196" i="3"/>
  <c r="F8196" i="3" a="1"/>
  <c r="F8196" i="3" s="1"/>
  <c r="J8195" i="3"/>
  <c r="H8195" i="3" a="1"/>
  <c r="H8195" i="3"/>
  <c r="I8195" i="3"/>
  <c r="G8195" i="3" a="1"/>
  <c r="G8195" i="3" s="1"/>
  <c r="F8195" i="3" a="1"/>
  <c r="F8195" i="3" s="1"/>
  <c r="J8194" i="3"/>
  <c r="H8194" i="3" a="1"/>
  <c r="H8194" i="3" s="1"/>
  <c r="I8194" i="3"/>
  <c r="G8194" i="3" a="1"/>
  <c r="G8194" i="3"/>
  <c r="F8194" i="3" a="1"/>
  <c r="F8194" i="3" s="1"/>
  <c r="J8193" i="3"/>
  <c r="H8193" i="3" a="1"/>
  <c r="H8193" i="3"/>
  <c r="I8193" i="3"/>
  <c r="G8193" i="3" a="1"/>
  <c r="G8193" i="3" s="1"/>
  <c r="F8193" i="3" a="1"/>
  <c r="F8193" i="3" s="1"/>
  <c r="J8192" i="3"/>
  <c r="H8192" i="3" a="1"/>
  <c r="H8192" i="3" s="1"/>
  <c r="I8192" i="3"/>
  <c r="G8192" i="3" a="1"/>
  <c r="G8192" i="3"/>
  <c r="F8192" i="3" a="1"/>
  <c r="F8192" i="3" s="1"/>
  <c r="J8191" i="3"/>
  <c r="H8191" i="3" a="1"/>
  <c r="H8191" i="3"/>
  <c r="I8191" i="3"/>
  <c r="G8191" i="3" a="1"/>
  <c r="G8191" i="3" s="1"/>
  <c r="F8191" i="3" a="1"/>
  <c r="F8191" i="3" s="1"/>
  <c r="J8190" i="3"/>
  <c r="H8190" i="3" a="1"/>
  <c r="H8190" i="3" s="1"/>
  <c r="I8190" i="3"/>
  <c r="G8190" i="3" a="1"/>
  <c r="G8190" i="3"/>
  <c r="F8190" i="3" a="1"/>
  <c r="F8190" i="3" s="1"/>
  <c r="J8189" i="3"/>
  <c r="H8189" i="3" a="1"/>
  <c r="H8189" i="3"/>
  <c r="I8189" i="3"/>
  <c r="G8189" i="3" a="1"/>
  <c r="G8189" i="3" s="1"/>
  <c r="F8189" i="3" a="1"/>
  <c r="F8189" i="3" s="1"/>
  <c r="J8188" i="3"/>
  <c r="H8188" i="3" a="1"/>
  <c r="H8188" i="3" s="1"/>
  <c r="I8188" i="3"/>
  <c r="G8188" i="3" a="1"/>
  <c r="G8188" i="3"/>
  <c r="F8188" i="3" a="1"/>
  <c r="F8188" i="3" s="1"/>
  <c r="J8187" i="3"/>
  <c r="H8187" i="3" a="1"/>
  <c r="H8187" i="3"/>
  <c r="I8187" i="3"/>
  <c r="G8187" i="3" a="1"/>
  <c r="G8187" i="3" s="1"/>
  <c r="F8187" i="3" a="1"/>
  <c r="F8187" i="3" s="1"/>
  <c r="J8186" i="3"/>
  <c r="H8186" i="3" a="1"/>
  <c r="H8186" i="3" s="1"/>
  <c r="I8186" i="3"/>
  <c r="G8186" i="3" a="1"/>
  <c r="G8186" i="3"/>
  <c r="F8186" i="3" a="1"/>
  <c r="F8186" i="3" s="1"/>
  <c r="J8185" i="3"/>
  <c r="H8185" i="3" a="1"/>
  <c r="H8185" i="3"/>
  <c r="I8185" i="3"/>
  <c r="G8185" i="3" a="1"/>
  <c r="G8185" i="3" s="1"/>
  <c r="F8185" i="3" a="1"/>
  <c r="F8185" i="3" s="1"/>
  <c r="J8184" i="3"/>
  <c r="H8184" i="3" a="1"/>
  <c r="H8184" i="3" s="1"/>
  <c r="I8184" i="3"/>
  <c r="G8184" i="3" a="1"/>
  <c r="G8184" i="3"/>
  <c r="F8184" i="3" a="1"/>
  <c r="F8184" i="3" s="1"/>
  <c r="J8183" i="3"/>
  <c r="H8183" i="3" a="1"/>
  <c r="H8183" i="3"/>
  <c r="I8183" i="3"/>
  <c r="G8183" i="3" a="1"/>
  <c r="G8183" i="3" s="1"/>
  <c r="F8183" i="3" a="1"/>
  <c r="F8183" i="3" s="1"/>
  <c r="J8182" i="3"/>
  <c r="H8182" i="3" a="1"/>
  <c r="H8182" i="3" s="1"/>
  <c r="I8182" i="3"/>
  <c r="G8182" i="3" a="1"/>
  <c r="G8182" i="3"/>
  <c r="F8182" i="3" a="1"/>
  <c r="F8182" i="3" s="1"/>
  <c r="J8181" i="3"/>
  <c r="H8181" i="3" a="1"/>
  <c r="H8181" i="3"/>
  <c r="I8181" i="3"/>
  <c r="G8181" i="3" a="1"/>
  <c r="G8181" i="3" s="1"/>
  <c r="F8181" i="3" a="1"/>
  <c r="F8181" i="3" s="1"/>
  <c r="J8180" i="3"/>
  <c r="H8180" i="3" a="1"/>
  <c r="H8180" i="3" s="1"/>
  <c r="I8180" i="3"/>
  <c r="G8180" i="3" a="1"/>
  <c r="G8180" i="3"/>
  <c r="F8180" i="3" a="1"/>
  <c r="F8180" i="3" s="1"/>
  <c r="J8179" i="3"/>
  <c r="H8179" i="3" a="1"/>
  <c r="H8179" i="3"/>
  <c r="I8179" i="3"/>
  <c r="G8179" i="3" a="1"/>
  <c r="G8179" i="3" s="1"/>
  <c r="F8179" i="3" a="1"/>
  <c r="F8179" i="3" s="1"/>
  <c r="J8178" i="3"/>
  <c r="H8178" i="3" a="1"/>
  <c r="H8178" i="3"/>
  <c r="I8178" i="3"/>
  <c r="G8178" i="3" a="1"/>
  <c r="G8178" i="3" s="1"/>
  <c r="F8178" i="3" a="1"/>
  <c r="F8178" i="3" s="1"/>
  <c r="J8177" i="3"/>
  <c r="H8177" i="3" a="1"/>
  <c r="H8177" i="3"/>
  <c r="I8177" i="3"/>
  <c r="G8177" i="3" a="1"/>
  <c r="G8177" i="3" s="1"/>
  <c r="F8177" i="3" a="1"/>
  <c r="F8177" i="3" s="1"/>
  <c r="J8176" i="3"/>
  <c r="H8176" i="3" a="1"/>
  <c r="H8176" i="3"/>
  <c r="I8176" i="3"/>
  <c r="G8176" i="3" a="1"/>
  <c r="G8176" i="3" s="1"/>
  <c r="F8176" i="3" a="1"/>
  <c r="F8176" i="3" s="1"/>
  <c r="J8175" i="3"/>
  <c r="H8175" i="3" a="1"/>
  <c r="H8175" i="3"/>
  <c r="I8175" i="3"/>
  <c r="G8175" i="3" a="1"/>
  <c r="G8175" i="3" s="1"/>
  <c r="F8175" i="3" a="1"/>
  <c r="F8175" i="3" s="1"/>
  <c r="J8174" i="3"/>
  <c r="H8174" i="3" a="1"/>
  <c r="H8174" i="3"/>
  <c r="I8174" i="3"/>
  <c r="G8174" i="3" a="1"/>
  <c r="G8174" i="3" s="1"/>
  <c r="F8174" i="3" a="1"/>
  <c r="F8174" i="3" s="1"/>
  <c r="J8173" i="3"/>
  <c r="H8173" i="3" a="1"/>
  <c r="H8173" i="3"/>
  <c r="I8173" i="3"/>
  <c r="G8173" i="3" a="1"/>
  <c r="G8173" i="3" s="1"/>
  <c r="F8173" i="3" a="1"/>
  <c r="F8173" i="3" s="1"/>
  <c r="J8172" i="3"/>
  <c r="H8172" i="3" a="1"/>
  <c r="H8172" i="3"/>
  <c r="I8172" i="3"/>
  <c r="G8172" i="3" a="1"/>
  <c r="G8172" i="3" s="1"/>
  <c r="F8172" i="3" a="1"/>
  <c r="F8172" i="3" s="1"/>
  <c r="J8171" i="3"/>
  <c r="H8171" i="3" a="1"/>
  <c r="H8171" i="3"/>
  <c r="I8171" i="3"/>
  <c r="G8171" i="3" a="1"/>
  <c r="G8171" i="3" s="1"/>
  <c r="F8171" i="3" a="1"/>
  <c r="F8171" i="3" s="1"/>
  <c r="J8170" i="3"/>
  <c r="H8170" i="3" a="1"/>
  <c r="H8170" i="3"/>
  <c r="I8170" i="3"/>
  <c r="G8170" i="3" a="1"/>
  <c r="G8170" i="3" s="1"/>
  <c r="F8170" i="3" a="1"/>
  <c r="F8170" i="3" s="1"/>
  <c r="J8169" i="3"/>
  <c r="H8169" i="3" a="1"/>
  <c r="H8169" i="3"/>
  <c r="I8169" i="3"/>
  <c r="G8169" i="3" a="1"/>
  <c r="G8169" i="3" s="1"/>
  <c r="F8169" i="3" a="1"/>
  <c r="F8169" i="3" s="1"/>
  <c r="J8168" i="3"/>
  <c r="H8168" i="3" a="1"/>
  <c r="H8168" i="3"/>
  <c r="I8168" i="3"/>
  <c r="G8168" i="3" a="1"/>
  <c r="G8168" i="3" s="1"/>
  <c r="F8168" i="3" a="1"/>
  <c r="F8168" i="3" s="1"/>
  <c r="J8167" i="3"/>
  <c r="H8167" i="3" a="1"/>
  <c r="H8167" i="3"/>
  <c r="I8167" i="3"/>
  <c r="G8167" i="3" a="1"/>
  <c r="G8167" i="3" s="1"/>
  <c r="F8167" i="3" a="1"/>
  <c r="F8167" i="3" s="1"/>
  <c r="J8166" i="3"/>
  <c r="H8166" i="3" a="1"/>
  <c r="H8166" i="3"/>
  <c r="I8166" i="3"/>
  <c r="G8166" i="3" a="1"/>
  <c r="G8166" i="3" s="1"/>
  <c r="F8166" i="3" a="1"/>
  <c r="F8166" i="3" s="1"/>
  <c r="J8165" i="3"/>
  <c r="H8165" i="3" a="1"/>
  <c r="H8165" i="3"/>
  <c r="I8165" i="3"/>
  <c r="G8165" i="3" a="1"/>
  <c r="G8165" i="3" s="1"/>
  <c r="F8165" i="3" a="1"/>
  <c r="F8165" i="3" s="1"/>
  <c r="J8164" i="3"/>
  <c r="H8164" i="3" a="1"/>
  <c r="H8164" i="3"/>
  <c r="I8164" i="3"/>
  <c r="G8164" i="3" a="1"/>
  <c r="G8164" i="3" s="1"/>
  <c r="F8164" i="3" a="1"/>
  <c r="F8164" i="3" s="1"/>
  <c r="J8163" i="3"/>
  <c r="H8163" i="3" a="1"/>
  <c r="H8163" i="3"/>
  <c r="I8163" i="3"/>
  <c r="G8163" i="3" a="1"/>
  <c r="G8163" i="3" s="1"/>
  <c r="F8163" i="3" a="1"/>
  <c r="F8163" i="3" s="1"/>
  <c r="J8162" i="3"/>
  <c r="H8162" i="3" a="1"/>
  <c r="H8162" i="3"/>
  <c r="I8162" i="3"/>
  <c r="G8162" i="3" a="1"/>
  <c r="G8162" i="3" s="1"/>
  <c r="F8162" i="3" a="1"/>
  <c r="F8162" i="3" s="1"/>
  <c r="J8161" i="3"/>
  <c r="H8161" i="3" a="1"/>
  <c r="H8161" i="3"/>
  <c r="I8161" i="3"/>
  <c r="G8161" i="3" a="1"/>
  <c r="G8161" i="3" s="1"/>
  <c r="F8161" i="3" a="1"/>
  <c r="F8161" i="3" s="1"/>
  <c r="J8160" i="3"/>
  <c r="H8160" i="3" a="1"/>
  <c r="H8160" i="3"/>
  <c r="I8160" i="3"/>
  <c r="G8160" i="3" a="1"/>
  <c r="G8160" i="3" s="1"/>
  <c r="F8160" i="3" a="1"/>
  <c r="F8160" i="3" s="1"/>
  <c r="J8159" i="3"/>
  <c r="H8159" i="3" a="1"/>
  <c r="H8159" i="3"/>
  <c r="I8159" i="3"/>
  <c r="G8159" i="3" a="1"/>
  <c r="G8159" i="3" s="1"/>
  <c r="F8159" i="3" a="1"/>
  <c r="F8159" i="3" s="1"/>
  <c r="J8158" i="3"/>
  <c r="H8158" i="3" a="1"/>
  <c r="H8158" i="3"/>
  <c r="I8158" i="3"/>
  <c r="G8158" i="3" a="1"/>
  <c r="G8158" i="3" s="1"/>
  <c r="F8158" i="3" a="1"/>
  <c r="F8158" i="3" s="1"/>
  <c r="J8157" i="3"/>
  <c r="H8157" i="3" a="1"/>
  <c r="H8157" i="3"/>
  <c r="I8157" i="3"/>
  <c r="G8157" i="3" a="1"/>
  <c r="G8157" i="3" s="1"/>
  <c r="F8157" i="3" a="1"/>
  <c r="F8157" i="3" s="1"/>
  <c r="J8156" i="3"/>
  <c r="H8156" i="3" a="1"/>
  <c r="H8156" i="3"/>
  <c r="I8156" i="3"/>
  <c r="G8156" i="3" a="1"/>
  <c r="G8156" i="3" s="1"/>
  <c r="F8156" i="3" a="1"/>
  <c r="F8156" i="3" s="1"/>
  <c r="J8155" i="3"/>
  <c r="H8155" i="3" a="1"/>
  <c r="H8155" i="3"/>
  <c r="I8155" i="3"/>
  <c r="G8155" i="3" a="1"/>
  <c r="G8155" i="3" s="1"/>
  <c r="F8155" i="3" a="1"/>
  <c r="F8155" i="3" s="1"/>
  <c r="J8154" i="3"/>
  <c r="H8154" i="3" a="1"/>
  <c r="H8154" i="3"/>
  <c r="I8154" i="3"/>
  <c r="G8154" i="3" a="1"/>
  <c r="G8154" i="3" s="1"/>
  <c r="F8154" i="3" a="1"/>
  <c r="F8154" i="3" s="1"/>
  <c r="J8153" i="3"/>
  <c r="H8153" i="3" a="1"/>
  <c r="H8153" i="3"/>
  <c r="I8153" i="3"/>
  <c r="G8153" i="3" a="1"/>
  <c r="G8153" i="3" s="1"/>
  <c r="F8153" i="3" a="1"/>
  <c r="F8153" i="3" s="1"/>
  <c r="J8152" i="3"/>
  <c r="H8152" i="3" a="1"/>
  <c r="H8152" i="3"/>
  <c r="I8152" i="3"/>
  <c r="G8152" i="3" a="1"/>
  <c r="G8152" i="3" s="1"/>
  <c r="F8152" i="3" a="1"/>
  <c r="F8152" i="3" s="1"/>
  <c r="J8151" i="3"/>
  <c r="H8151" i="3" a="1"/>
  <c r="H8151" i="3"/>
  <c r="I8151" i="3"/>
  <c r="G8151" i="3" a="1"/>
  <c r="G8151" i="3" s="1"/>
  <c r="F8151" i="3" a="1"/>
  <c r="F8151" i="3" s="1"/>
  <c r="J8150" i="3"/>
  <c r="H8150" i="3" a="1"/>
  <c r="H8150" i="3"/>
  <c r="I8150" i="3"/>
  <c r="G8150" i="3" a="1"/>
  <c r="G8150" i="3" s="1"/>
  <c r="F8150" i="3" a="1"/>
  <c r="F8150" i="3" s="1"/>
  <c r="J8149" i="3"/>
  <c r="H8149" i="3" a="1"/>
  <c r="H8149" i="3"/>
  <c r="I8149" i="3"/>
  <c r="G8149" i="3" a="1"/>
  <c r="G8149" i="3" s="1"/>
  <c r="F8149" i="3" a="1"/>
  <c r="F8149" i="3" s="1"/>
  <c r="J8148" i="3"/>
  <c r="H8148" i="3" a="1"/>
  <c r="H8148" i="3"/>
  <c r="I8148" i="3"/>
  <c r="G8148" i="3" a="1"/>
  <c r="G8148" i="3" s="1"/>
  <c r="F8148" i="3" a="1"/>
  <c r="F8148" i="3" s="1"/>
  <c r="J8147" i="3"/>
  <c r="H8147" i="3" a="1"/>
  <c r="H8147" i="3"/>
  <c r="I8147" i="3"/>
  <c r="G8147" i="3" a="1"/>
  <c r="G8147" i="3" s="1"/>
  <c r="F8147" i="3" a="1"/>
  <c r="F8147" i="3" s="1"/>
  <c r="J8146" i="3"/>
  <c r="H8146" i="3" a="1"/>
  <c r="H8146" i="3"/>
  <c r="I8146" i="3"/>
  <c r="G8146" i="3" a="1"/>
  <c r="G8146" i="3" s="1"/>
  <c r="F8146" i="3" a="1"/>
  <c r="F8146" i="3" s="1"/>
  <c r="J8145" i="3"/>
  <c r="H8145" i="3" a="1"/>
  <c r="H8145" i="3"/>
  <c r="I8145" i="3"/>
  <c r="G8145" i="3" a="1"/>
  <c r="G8145" i="3" s="1"/>
  <c r="F8145" i="3" a="1"/>
  <c r="F8145" i="3" s="1"/>
  <c r="J8144" i="3"/>
  <c r="H8144" i="3" a="1"/>
  <c r="H8144" i="3"/>
  <c r="I8144" i="3"/>
  <c r="G8144" i="3" a="1"/>
  <c r="G8144" i="3" s="1"/>
  <c r="F8144" i="3" a="1"/>
  <c r="F8144" i="3" s="1"/>
  <c r="J8143" i="3"/>
  <c r="H8143" i="3" a="1"/>
  <c r="H8143" i="3"/>
  <c r="I8143" i="3"/>
  <c r="G8143" i="3" a="1"/>
  <c r="G8143" i="3" s="1"/>
  <c r="F8143" i="3" a="1"/>
  <c r="F8143" i="3" s="1"/>
  <c r="J8142" i="3"/>
  <c r="H8142" i="3" a="1"/>
  <c r="H8142" i="3"/>
  <c r="I8142" i="3"/>
  <c r="G8142" i="3" a="1"/>
  <c r="G8142" i="3" s="1"/>
  <c r="F8142" i="3" a="1"/>
  <c r="F8142" i="3" s="1"/>
  <c r="J8141" i="3"/>
  <c r="H8141" i="3" a="1"/>
  <c r="H8141" i="3"/>
  <c r="I8141" i="3"/>
  <c r="G8141" i="3" a="1"/>
  <c r="G8141" i="3" s="1"/>
  <c r="F8141" i="3" a="1"/>
  <c r="F8141" i="3" s="1"/>
  <c r="J8140" i="3"/>
  <c r="H8140" i="3" a="1"/>
  <c r="H8140" i="3"/>
  <c r="I8140" i="3"/>
  <c r="G8140" i="3" a="1"/>
  <c r="G8140" i="3" s="1"/>
  <c r="F8140" i="3" a="1"/>
  <c r="F8140" i="3" s="1"/>
  <c r="J8139" i="3"/>
  <c r="H8139" i="3" a="1"/>
  <c r="H8139" i="3"/>
  <c r="I8139" i="3"/>
  <c r="G8139" i="3" a="1"/>
  <c r="G8139" i="3" s="1"/>
  <c r="F8139" i="3" a="1"/>
  <c r="F8139" i="3" s="1"/>
  <c r="J8138" i="3"/>
  <c r="H8138" i="3" a="1"/>
  <c r="H8138" i="3"/>
  <c r="I8138" i="3"/>
  <c r="G8138" i="3" a="1"/>
  <c r="G8138" i="3" s="1"/>
  <c r="F8138" i="3" a="1"/>
  <c r="F8138" i="3" s="1"/>
  <c r="J8137" i="3"/>
  <c r="H8137" i="3" a="1"/>
  <c r="H8137" i="3"/>
  <c r="I8137" i="3"/>
  <c r="G8137" i="3" a="1"/>
  <c r="G8137" i="3" s="1"/>
  <c r="F8137" i="3" a="1"/>
  <c r="F8137" i="3" s="1"/>
  <c r="J8136" i="3"/>
  <c r="H8136" i="3" a="1"/>
  <c r="H8136" i="3"/>
  <c r="I8136" i="3"/>
  <c r="G8136" i="3" a="1"/>
  <c r="G8136" i="3" s="1"/>
  <c r="F8136" i="3" a="1"/>
  <c r="F8136" i="3" s="1"/>
  <c r="J8135" i="3"/>
  <c r="H8135" i="3" a="1"/>
  <c r="H8135" i="3"/>
  <c r="I8135" i="3"/>
  <c r="G8135" i="3" a="1"/>
  <c r="G8135" i="3" s="1"/>
  <c r="F8135" i="3" a="1"/>
  <c r="F8135" i="3" s="1"/>
  <c r="J8134" i="3"/>
  <c r="H8134" i="3" a="1"/>
  <c r="H8134" i="3"/>
  <c r="I8134" i="3"/>
  <c r="G8134" i="3" a="1"/>
  <c r="G8134" i="3" s="1"/>
  <c r="F8134" i="3" a="1"/>
  <c r="F8134" i="3" s="1"/>
  <c r="J8133" i="3"/>
  <c r="H8133" i="3" a="1"/>
  <c r="H8133" i="3"/>
  <c r="I8133" i="3"/>
  <c r="G8133" i="3" a="1"/>
  <c r="G8133" i="3" s="1"/>
  <c r="F8133" i="3" a="1"/>
  <c r="F8133" i="3" s="1"/>
  <c r="J8132" i="3"/>
  <c r="H8132" i="3" a="1"/>
  <c r="H8132" i="3"/>
  <c r="I8132" i="3"/>
  <c r="G8132" i="3" a="1"/>
  <c r="G8132" i="3" s="1"/>
  <c r="F8132" i="3" a="1"/>
  <c r="F8132" i="3" s="1"/>
  <c r="J8131" i="3"/>
  <c r="H8131" i="3" a="1"/>
  <c r="H8131" i="3"/>
  <c r="I8131" i="3"/>
  <c r="G8131" i="3" a="1"/>
  <c r="G8131" i="3" s="1"/>
  <c r="F8131" i="3" a="1"/>
  <c r="F8131" i="3" s="1"/>
  <c r="J8130" i="3"/>
  <c r="H8130" i="3" a="1"/>
  <c r="H8130" i="3"/>
  <c r="I8130" i="3"/>
  <c r="G8130" i="3" a="1"/>
  <c r="G8130" i="3" s="1"/>
  <c r="F8130" i="3" a="1"/>
  <c r="F8130" i="3" s="1"/>
  <c r="J8129" i="3"/>
  <c r="H8129" i="3" a="1"/>
  <c r="H8129" i="3"/>
  <c r="I8129" i="3"/>
  <c r="G8129" i="3" a="1"/>
  <c r="G8129" i="3" s="1"/>
  <c r="F8129" i="3" a="1"/>
  <c r="F8129" i="3" s="1"/>
  <c r="J8128" i="3"/>
  <c r="H8128" i="3" a="1"/>
  <c r="H8128" i="3"/>
  <c r="I8128" i="3"/>
  <c r="G8128" i="3" a="1"/>
  <c r="G8128" i="3" s="1"/>
  <c r="F8128" i="3" a="1"/>
  <c r="F8128" i="3" s="1"/>
  <c r="J8127" i="3"/>
  <c r="H8127" i="3" a="1"/>
  <c r="H8127" i="3"/>
  <c r="I8127" i="3"/>
  <c r="G8127" i="3" a="1"/>
  <c r="G8127" i="3" s="1"/>
  <c r="F8127" i="3" a="1"/>
  <c r="F8127" i="3" s="1"/>
  <c r="J8126" i="3"/>
  <c r="H8126" i="3" a="1"/>
  <c r="H8126" i="3"/>
  <c r="I8126" i="3"/>
  <c r="G8126" i="3" a="1"/>
  <c r="G8126" i="3" s="1"/>
  <c r="F8126" i="3" a="1"/>
  <c r="F8126" i="3" s="1"/>
  <c r="J8125" i="3"/>
  <c r="H8125" i="3" a="1"/>
  <c r="H8125" i="3"/>
  <c r="I8125" i="3"/>
  <c r="G8125" i="3" a="1"/>
  <c r="G8125" i="3" s="1"/>
  <c r="F8125" i="3" a="1"/>
  <c r="F8125" i="3" s="1"/>
  <c r="J8124" i="3"/>
  <c r="H8124" i="3" a="1"/>
  <c r="H8124" i="3"/>
  <c r="I8124" i="3"/>
  <c r="G8124" i="3" a="1"/>
  <c r="G8124" i="3" s="1"/>
  <c r="F8124" i="3" a="1"/>
  <c r="F8124" i="3" s="1"/>
  <c r="J8123" i="3"/>
  <c r="H8123" i="3" a="1"/>
  <c r="H8123" i="3"/>
  <c r="I8123" i="3"/>
  <c r="G8123" i="3" a="1"/>
  <c r="G8123" i="3" s="1"/>
  <c r="F8123" i="3" a="1"/>
  <c r="F8123" i="3" s="1"/>
  <c r="J8122" i="3"/>
  <c r="H8122" i="3" a="1"/>
  <c r="H8122" i="3"/>
  <c r="I8122" i="3"/>
  <c r="G8122" i="3" a="1"/>
  <c r="G8122" i="3" s="1"/>
  <c r="F8122" i="3" a="1"/>
  <c r="F8122" i="3" s="1"/>
  <c r="J8121" i="3"/>
  <c r="H8121" i="3" a="1"/>
  <c r="H8121" i="3"/>
  <c r="I8121" i="3"/>
  <c r="G8121" i="3" a="1"/>
  <c r="G8121" i="3" s="1"/>
  <c r="F8121" i="3" a="1"/>
  <c r="F8121" i="3" s="1"/>
  <c r="J8120" i="3"/>
  <c r="H8120" i="3" a="1"/>
  <c r="H8120" i="3"/>
  <c r="I8120" i="3"/>
  <c r="G8120" i="3" a="1"/>
  <c r="G8120" i="3" s="1"/>
  <c r="F8120" i="3" a="1"/>
  <c r="F8120" i="3" s="1"/>
  <c r="J8119" i="3"/>
  <c r="H8119" i="3" a="1"/>
  <c r="H8119" i="3"/>
  <c r="I8119" i="3"/>
  <c r="G8119" i="3" a="1"/>
  <c r="G8119" i="3" s="1"/>
  <c r="F8119" i="3" a="1"/>
  <c r="F8119" i="3" s="1"/>
  <c r="J8118" i="3"/>
  <c r="H8118" i="3" a="1"/>
  <c r="H8118" i="3"/>
  <c r="I8118" i="3"/>
  <c r="G8118" i="3" a="1"/>
  <c r="G8118" i="3" s="1"/>
  <c r="F8118" i="3" a="1"/>
  <c r="F8118" i="3" s="1"/>
  <c r="J8117" i="3"/>
  <c r="H8117" i="3" a="1"/>
  <c r="H8117" i="3"/>
  <c r="I8117" i="3"/>
  <c r="G8117" i="3" a="1"/>
  <c r="G8117" i="3" s="1"/>
  <c r="F8117" i="3" a="1"/>
  <c r="F8117" i="3" s="1"/>
  <c r="J8116" i="3"/>
  <c r="H8116" i="3" a="1"/>
  <c r="H8116" i="3"/>
  <c r="I8116" i="3"/>
  <c r="G8116" i="3" a="1"/>
  <c r="G8116" i="3" s="1"/>
  <c r="F8116" i="3" a="1"/>
  <c r="F8116" i="3" s="1"/>
  <c r="J8115" i="3"/>
  <c r="H8115" i="3" a="1"/>
  <c r="H8115" i="3"/>
  <c r="I8115" i="3"/>
  <c r="G8115" i="3" a="1"/>
  <c r="G8115" i="3" s="1"/>
  <c r="F8115" i="3" a="1"/>
  <c r="F8115" i="3" s="1"/>
  <c r="J8114" i="3"/>
  <c r="H8114" i="3" a="1"/>
  <c r="H8114" i="3"/>
  <c r="I8114" i="3"/>
  <c r="G8114" i="3" a="1"/>
  <c r="G8114" i="3" s="1"/>
  <c r="F8114" i="3" a="1"/>
  <c r="F8114" i="3" s="1"/>
  <c r="J8113" i="3"/>
  <c r="H8113" i="3" a="1"/>
  <c r="H8113" i="3"/>
  <c r="I8113" i="3"/>
  <c r="G8113" i="3" a="1"/>
  <c r="G8113" i="3" s="1"/>
  <c r="F8113" i="3" a="1"/>
  <c r="F8113" i="3" s="1"/>
  <c r="J8112" i="3"/>
  <c r="H8112" i="3" a="1"/>
  <c r="H8112" i="3"/>
  <c r="I8112" i="3"/>
  <c r="G8112" i="3" a="1"/>
  <c r="G8112" i="3" s="1"/>
  <c r="F8112" i="3" a="1"/>
  <c r="F8112" i="3" s="1"/>
  <c r="J8111" i="3"/>
  <c r="H8111" i="3" a="1"/>
  <c r="H8111" i="3"/>
  <c r="I8111" i="3"/>
  <c r="G8111" i="3" a="1"/>
  <c r="G8111" i="3" s="1"/>
  <c r="F8111" i="3" a="1"/>
  <c r="F8111" i="3" s="1"/>
  <c r="J8110" i="3"/>
  <c r="H8110" i="3" a="1"/>
  <c r="H8110" i="3"/>
  <c r="I8110" i="3"/>
  <c r="G8110" i="3" a="1"/>
  <c r="G8110" i="3" s="1"/>
  <c r="F8110" i="3" a="1"/>
  <c r="F8110" i="3" s="1"/>
  <c r="J8109" i="3"/>
  <c r="H8109" i="3" a="1"/>
  <c r="H8109" i="3"/>
  <c r="I8109" i="3"/>
  <c r="G8109" i="3" a="1"/>
  <c r="G8109" i="3" s="1"/>
  <c r="F8109" i="3" a="1"/>
  <c r="F8109" i="3" s="1"/>
  <c r="J8108" i="3"/>
  <c r="H8108" i="3" a="1"/>
  <c r="H8108" i="3"/>
  <c r="I8108" i="3"/>
  <c r="G8108" i="3" a="1"/>
  <c r="G8108" i="3" s="1"/>
  <c r="F8108" i="3" a="1"/>
  <c r="F8108" i="3" s="1"/>
  <c r="J8107" i="3"/>
  <c r="H8107" i="3" a="1"/>
  <c r="H8107" i="3"/>
  <c r="I8107" i="3"/>
  <c r="G8107" i="3" a="1"/>
  <c r="G8107" i="3" s="1"/>
  <c r="F8107" i="3" a="1"/>
  <c r="F8107" i="3" s="1"/>
  <c r="J8106" i="3"/>
  <c r="H8106" i="3" a="1"/>
  <c r="H8106" i="3"/>
  <c r="I8106" i="3"/>
  <c r="G8106" i="3" a="1"/>
  <c r="G8106" i="3" s="1"/>
  <c r="F8106" i="3" a="1"/>
  <c r="F8106" i="3" s="1"/>
  <c r="J8105" i="3"/>
  <c r="H8105" i="3" a="1"/>
  <c r="H8105" i="3"/>
  <c r="I8105" i="3"/>
  <c r="G8105" i="3" a="1"/>
  <c r="G8105" i="3" s="1"/>
  <c r="F8105" i="3" a="1"/>
  <c r="F8105" i="3" s="1"/>
  <c r="J8104" i="3"/>
  <c r="H8104" i="3" a="1"/>
  <c r="H8104" i="3"/>
  <c r="I8104" i="3"/>
  <c r="G8104" i="3" a="1"/>
  <c r="G8104" i="3" s="1"/>
  <c r="F8104" i="3" a="1"/>
  <c r="F8104" i="3" s="1"/>
  <c r="J8103" i="3"/>
  <c r="H8103" i="3" a="1"/>
  <c r="H8103" i="3"/>
  <c r="I8103" i="3"/>
  <c r="G8103" i="3" a="1"/>
  <c r="G8103" i="3" s="1"/>
  <c r="F8103" i="3" a="1"/>
  <c r="F8103" i="3" s="1"/>
  <c r="J8102" i="3"/>
  <c r="H8102" i="3" a="1"/>
  <c r="H8102" i="3"/>
  <c r="I8102" i="3"/>
  <c r="G8102" i="3" a="1"/>
  <c r="G8102" i="3" s="1"/>
  <c r="F8102" i="3" a="1"/>
  <c r="F8102" i="3" s="1"/>
  <c r="J8101" i="3"/>
  <c r="H8101" i="3" a="1"/>
  <c r="H8101" i="3"/>
  <c r="I8101" i="3"/>
  <c r="G8101" i="3" a="1"/>
  <c r="G8101" i="3" s="1"/>
  <c r="F8101" i="3" a="1"/>
  <c r="F8101" i="3" s="1"/>
  <c r="J8100" i="3"/>
  <c r="H8100" i="3" a="1"/>
  <c r="H8100" i="3"/>
  <c r="I8100" i="3"/>
  <c r="G8100" i="3" a="1"/>
  <c r="G8100" i="3" s="1"/>
  <c r="F8100" i="3" a="1"/>
  <c r="F8100" i="3" s="1"/>
  <c r="J8099" i="3"/>
  <c r="H8099" i="3" a="1"/>
  <c r="H8099" i="3"/>
  <c r="I8099" i="3"/>
  <c r="G8099" i="3" a="1"/>
  <c r="G8099" i="3" s="1"/>
  <c r="F8099" i="3" a="1"/>
  <c r="F8099" i="3" s="1"/>
  <c r="J8098" i="3"/>
  <c r="H8098" i="3" a="1"/>
  <c r="H8098" i="3"/>
  <c r="I8098" i="3"/>
  <c r="G8098" i="3" a="1"/>
  <c r="G8098" i="3" s="1"/>
  <c r="F8098" i="3" a="1"/>
  <c r="F8098" i="3" s="1"/>
  <c r="J8097" i="3"/>
  <c r="H8097" i="3" a="1"/>
  <c r="H8097" i="3"/>
  <c r="I8097" i="3"/>
  <c r="G8097" i="3" a="1"/>
  <c r="G8097" i="3" s="1"/>
  <c r="F8097" i="3" a="1"/>
  <c r="F8097" i="3" s="1"/>
  <c r="J8096" i="3"/>
  <c r="H8096" i="3" a="1"/>
  <c r="H8096" i="3"/>
  <c r="I8096" i="3"/>
  <c r="G8096" i="3" a="1"/>
  <c r="G8096" i="3" s="1"/>
  <c r="F8096" i="3" a="1"/>
  <c r="F8096" i="3" s="1"/>
  <c r="J8095" i="3"/>
  <c r="H8095" i="3" a="1"/>
  <c r="H8095" i="3"/>
  <c r="I8095" i="3"/>
  <c r="G8095" i="3" a="1"/>
  <c r="G8095" i="3" s="1"/>
  <c r="F8095" i="3" a="1"/>
  <c r="F8095" i="3" s="1"/>
  <c r="J8094" i="3"/>
  <c r="H8094" i="3" a="1"/>
  <c r="H8094" i="3"/>
  <c r="I8094" i="3"/>
  <c r="G8094" i="3" a="1"/>
  <c r="G8094" i="3" s="1"/>
  <c r="F8094" i="3" a="1"/>
  <c r="F8094" i="3" s="1"/>
  <c r="J8093" i="3"/>
  <c r="H8093" i="3" a="1"/>
  <c r="H8093" i="3"/>
  <c r="I8093" i="3"/>
  <c r="G8093" i="3" a="1"/>
  <c r="G8093" i="3" s="1"/>
  <c r="F8093" i="3" a="1"/>
  <c r="F8093" i="3" s="1"/>
  <c r="J8092" i="3"/>
  <c r="H8092" i="3" a="1"/>
  <c r="H8092" i="3"/>
  <c r="I8092" i="3"/>
  <c r="G8092" i="3" a="1"/>
  <c r="G8092" i="3" s="1"/>
  <c r="F8092" i="3" a="1"/>
  <c r="F8092" i="3" s="1"/>
  <c r="J8091" i="3"/>
  <c r="H8091" i="3" a="1"/>
  <c r="H8091" i="3"/>
  <c r="I8091" i="3"/>
  <c r="G8091" i="3" a="1"/>
  <c r="G8091" i="3" s="1"/>
  <c r="F8091" i="3" a="1"/>
  <c r="F8091" i="3" s="1"/>
  <c r="J8090" i="3"/>
  <c r="H8090" i="3" a="1"/>
  <c r="H8090" i="3"/>
  <c r="I8090" i="3"/>
  <c r="G8090" i="3" a="1"/>
  <c r="G8090" i="3" s="1"/>
  <c r="F8090" i="3" a="1"/>
  <c r="F8090" i="3" s="1"/>
  <c r="J8089" i="3"/>
  <c r="H8089" i="3" a="1"/>
  <c r="H8089" i="3"/>
  <c r="I8089" i="3"/>
  <c r="G8089" i="3" a="1"/>
  <c r="G8089" i="3" s="1"/>
  <c r="F8089" i="3" a="1"/>
  <c r="F8089" i="3" s="1"/>
  <c r="J8088" i="3"/>
  <c r="H8088" i="3" a="1"/>
  <c r="H8088" i="3"/>
  <c r="I8088" i="3"/>
  <c r="G8088" i="3" a="1"/>
  <c r="G8088" i="3" s="1"/>
  <c r="F8088" i="3" a="1"/>
  <c r="F8088" i="3" s="1"/>
  <c r="J8087" i="3"/>
  <c r="H8087" i="3" a="1"/>
  <c r="H8087" i="3"/>
  <c r="I8087" i="3"/>
  <c r="G8087" i="3" a="1"/>
  <c r="G8087" i="3" s="1"/>
  <c r="F8087" i="3" a="1"/>
  <c r="F8087" i="3" s="1"/>
  <c r="J8086" i="3"/>
  <c r="H8086" i="3" a="1"/>
  <c r="H8086" i="3"/>
  <c r="I8086" i="3"/>
  <c r="G8086" i="3" a="1"/>
  <c r="G8086" i="3" s="1"/>
  <c r="F8086" i="3" a="1"/>
  <c r="F8086" i="3" s="1"/>
  <c r="J8085" i="3"/>
  <c r="H8085" i="3" a="1"/>
  <c r="H8085" i="3"/>
  <c r="I8085" i="3"/>
  <c r="G8085" i="3" a="1"/>
  <c r="G8085" i="3" s="1"/>
  <c r="F8085" i="3" a="1"/>
  <c r="F8085" i="3" s="1"/>
  <c r="J8084" i="3"/>
  <c r="H8084" i="3" a="1"/>
  <c r="H8084" i="3"/>
  <c r="I8084" i="3"/>
  <c r="G8084" i="3" a="1"/>
  <c r="G8084" i="3" s="1"/>
  <c r="F8084" i="3" a="1"/>
  <c r="F8084" i="3" s="1"/>
  <c r="J8083" i="3"/>
  <c r="H8083" i="3" a="1"/>
  <c r="H8083" i="3"/>
  <c r="I8083" i="3"/>
  <c r="G8083" i="3" a="1"/>
  <c r="G8083" i="3" s="1"/>
  <c r="F8083" i="3" a="1"/>
  <c r="F8083" i="3" s="1"/>
  <c r="J8082" i="3"/>
  <c r="H8082" i="3" a="1"/>
  <c r="H8082" i="3"/>
  <c r="I8082" i="3"/>
  <c r="G8082" i="3" a="1"/>
  <c r="G8082" i="3" s="1"/>
  <c r="F8082" i="3" a="1"/>
  <c r="F8082" i="3" s="1"/>
  <c r="J8081" i="3"/>
  <c r="H8081" i="3" a="1"/>
  <c r="H8081" i="3"/>
  <c r="I8081" i="3"/>
  <c r="G8081" i="3" a="1"/>
  <c r="G8081" i="3" s="1"/>
  <c r="F8081" i="3" a="1"/>
  <c r="F8081" i="3" s="1"/>
  <c r="J8080" i="3"/>
  <c r="H8080" i="3" a="1"/>
  <c r="H8080" i="3"/>
  <c r="I8080" i="3"/>
  <c r="G8080" i="3" a="1"/>
  <c r="G8080" i="3" s="1"/>
  <c r="F8080" i="3" a="1"/>
  <c r="F8080" i="3" s="1"/>
  <c r="J8079" i="3"/>
  <c r="H8079" i="3" a="1"/>
  <c r="H8079" i="3"/>
  <c r="I8079" i="3"/>
  <c r="G8079" i="3" a="1"/>
  <c r="G8079" i="3" s="1"/>
  <c r="F8079" i="3" a="1"/>
  <c r="F8079" i="3" s="1"/>
  <c r="J8078" i="3"/>
  <c r="H8078" i="3" a="1"/>
  <c r="H8078" i="3"/>
  <c r="I8078" i="3"/>
  <c r="G8078" i="3" a="1"/>
  <c r="G8078" i="3" s="1"/>
  <c r="F8078" i="3" a="1"/>
  <c r="F8078" i="3" s="1"/>
  <c r="J8077" i="3"/>
  <c r="H8077" i="3" a="1"/>
  <c r="H8077" i="3"/>
  <c r="I8077" i="3"/>
  <c r="G8077" i="3" a="1"/>
  <c r="G8077" i="3" s="1"/>
  <c r="F8077" i="3" a="1"/>
  <c r="F8077" i="3" s="1"/>
  <c r="J8076" i="3"/>
  <c r="H8076" i="3" a="1"/>
  <c r="H8076" i="3"/>
  <c r="I8076" i="3"/>
  <c r="G8076" i="3" a="1"/>
  <c r="G8076" i="3" s="1"/>
  <c r="F8076" i="3" a="1"/>
  <c r="F8076" i="3" s="1"/>
  <c r="J8075" i="3"/>
  <c r="H8075" i="3" a="1"/>
  <c r="H8075" i="3"/>
  <c r="I8075" i="3"/>
  <c r="G8075" i="3" a="1"/>
  <c r="G8075" i="3" s="1"/>
  <c r="F8075" i="3" a="1"/>
  <c r="F8075" i="3" s="1"/>
  <c r="J8074" i="3"/>
  <c r="H8074" i="3" a="1"/>
  <c r="H8074" i="3"/>
  <c r="I8074" i="3"/>
  <c r="G8074" i="3" a="1"/>
  <c r="G8074" i="3" s="1"/>
  <c r="F8074" i="3" a="1"/>
  <c r="F8074" i="3" s="1"/>
  <c r="J8073" i="3"/>
  <c r="H8073" i="3" a="1"/>
  <c r="H8073" i="3"/>
  <c r="I8073" i="3"/>
  <c r="G8073" i="3" a="1"/>
  <c r="G8073" i="3" s="1"/>
  <c r="F8073" i="3" a="1"/>
  <c r="F8073" i="3" s="1"/>
  <c r="J8072" i="3"/>
  <c r="H8072" i="3" a="1"/>
  <c r="H8072" i="3"/>
  <c r="I8072" i="3"/>
  <c r="G8072" i="3" a="1"/>
  <c r="G8072" i="3" s="1"/>
  <c r="F8072" i="3" a="1"/>
  <c r="F8072" i="3" s="1"/>
  <c r="J8071" i="3"/>
  <c r="H8071" i="3" a="1"/>
  <c r="H8071" i="3"/>
  <c r="I8071" i="3"/>
  <c r="G8071" i="3" a="1"/>
  <c r="G8071" i="3" s="1"/>
  <c r="F8071" i="3" a="1"/>
  <c r="F8071" i="3" s="1"/>
  <c r="J8070" i="3"/>
  <c r="H8070" i="3" a="1"/>
  <c r="H8070" i="3"/>
  <c r="I8070" i="3"/>
  <c r="G8070" i="3" a="1"/>
  <c r="G8070" i="3" s="1"/>
  <c r="F8070" i="3" a="1"/>
  <c r="F8070" i="3" s="1"/>
  <c r="J8069" i="3"/>
  <c r="H8069" i="3" a="1"/>
  <c r="H8069" i="3"/>
  <c r="I8069" i="3"/>
  <c r="G8069" i="3" a="1"/>
  <c r="G8069" i="3" s="1"/>
  <c r="F8069" i="3" a="1"/>
  <c r="F8069" i="3" s="1"/>
  <c r="J8068" i="3"/>
  <c r="H8068" i="3" a="1"/>
  <c r="H8068" i="3"/>
  <c r="I8068" i="3"/>
  <c r="G8068" i="3" a="1"/>
  <c r="G8068" i="3" s="1"/>
  <c r="F8068" i="3" a="1"/>
  <c r="F8068" i="3" s="1"/>
  <c r="J8067" i="3"/>
  <c r="H8067" i="3" a="1"/>
  <c r="H8067" i="3"/>
  <c r="I8067" i="3"/>
  <c r="G8067" i="3" a="1"/>
  <c r="G8067" i="3" s="1"/>
  <c r="F8067" i="3" a="1"/>
  <c r="F8067" i="3" s="1"/>
  <c r="J8066" i="3"/>
  <c r="H8066" i="3" a="1"/>
  <c r="H8066" i="3"/>
  <c r="I8066" i="3"/>
  <c r="G8066" i="3" a="1"/>
  <c r="G8066" i="3" s="1"/>
  <c r="F8066" i="3" a="1"/>
  <c r="F8066" i="3" s="1"/>
  <c r="J8065" i="3"/>
  <c r="H8065" i="3" a="1"/>
  <c r="H8065" i="3"/>
  <c r="I8065" i="3"/>
  <c r="G8065" i="3" a="1"/>
  <c r="G8065" i="3" s="1"/>
  <c r="F8065" i="3" a="1"/>
  <c r="F8065" i="3" s="1"/>
  <c r="J8064" i="3"/>
  <c r="H8064" i="3" a="1"/>
  <c r="H8064" i="3"/>
  <c r="I8064" i="3"/>
  <c r="G8064" i="3" a="1"/>
  <c r="G8064" i="3" s="1"/>
  <c r="F8064" i="3" a="1"/>
  <c r="F8064" i="3" s="1"/>
  <c r="J8063" i="3"/>
  <c r="H8063" i="3" a="1"/>
  <c r="H8063" i="3"/>
  <c r="I8063" i="3"/>
  <c r="G8063" i="3" a="1"/>
  <c r="G8063" i="3" s="1"/>
  <c r="F8063" i="3" a="1"/>
  <c r="F8063" i="3" s="1"/>
  <c r="J8062" i="3"/>
  <c r="H8062" i="3" a="1"/>
  <c r="H8062" i="3"/>
  <c r="I8062" i="3"/>
  <c r="G8062" i="3" a="1"/>
  <c r="G8062" i="3" s="1"/>
  <c r="F8062" i="3" a="1"/>
  <c r="F8062" i="3" s="1"/>
  <c r="J8061" i="3"/>
  <c r="H8061" i="3" a="1"/>
  <c r="H8061" i="3"/>
  <c r="I8061" i="3"/>
  <c r="G8061" i="3" a="1"/>
  <c r="G8061" i="3" s="1"/>
  <c r="F8061" i="3" a="1"/>
  <c r="F8061" i="3" s="1"/>
  <c r="J8060" i="3"/>
  <c r="H8060" i="3" a="1"/>
  <c r="H8060" i="3"/>
  <c r="I8060" i="3"/>
  <c r="G8060" i="3" a="1"/>
  <c r="G8060" i="3" s="1"/>
  <c r="F8060" i="3" a="1"/>
  <c r="F8060" i="3" s="1"/>
  <c r="J8059" i="3"/>
  <c r="H8059" i="3" a="1"/>
  <c r="H8059" i="3"/>
  <c r="I8059" i="3"/>
  <c r="G8059" i="3" a="1"/>
  <c r="G8059" i="3" s="1"/>
  <c r="F8059" i="3" a="1"/>
  <c r="F8059" i="3" s="1"/>
  <c r="J8058" i="3"/>
  <c r="H8058" i="3" a="1"/>
  <c r="H8058" i="3"/>
  <c r="I8058" i="3"/>
  <c r="G8058" i="3" a="1"/>
  <c r="G8058" i="3" s="1"/>
  <c r="F8058" i="3" a="1"/>
  <c r="F8058" i="3" s="1"/>
  <c r="J8057" i="3"/>
  <c r="H8057" i="3" a="1"/>
  <c r="H8057" i="3"/>
  <c r="I8057" i="3"/>
  <c r="G8057" i="3" a="1"/>
  <c r="G8057" i="3" s="1"/>
  <c r="F8057" i="3" a="1"/>
  <c r="F8057" i="3" s="1"/>
  <c r="J8056" i="3"/>
  <c r="H8056" i="3" a="1"/>
  <c r="H8056" i="3"/>
  <c r="I8056" i="3"/>
  <c r="G8056" i="3" a="1"/>
  <c r="G8056" i="3" s="1"/>
  <c r="F8056" i="3" a="1"/>
  <c r="F8056" i="3" s="1"/>
  <c r="J8055" i="3"/>
  <c r="H8055" i="3" a="1"/>
  <c r="H8055" i="3"/>
  <c r="I8055" i="3"/>
  <c r="G8055" i="3" a="1"/>
  <c r="G8055" i="3" s="1"/>
  <c r="F8055" i="3" a="1"/>
  <c r="F8055" i="3" s="1"/>
  <c r="J8054" i="3"/>
  <c r="H8054" i="3" a="1"/>
  <c r="H8054" i="3"/>
  <c r="I8054" i="3"/>
  <c r="G8054" i="3" a="1"/>
  <c r="G8054" i="3" s="1"/>
  <c r="F8054" i="3" a="1"/>
  <c r="F8054" i="3" s="1"/>
  <c r="J8053" i="3"/>
  <c r="H8053" i="3" a="1"/>
  <c r="H8053" i="3"/>
  <c r="I8053" i="3"/>
  <c r="G8053" i="3" a="1"/>
  <c r="G8053" i="3" s="1"/>
  <c r="F8053" i="3" a="1"/>
  <c r="F8053" i="3" s="1"/>
  <c r="J8052" i="3"/>
  <c r="H8052" i="3" a="1"/>
  <c r="H8052" i="3"/>
  <c r="I8052" i="3"/>
  <c r="G8052" i="3" a="1"/>
  <c r="G8052" i="3" s="1"/>
  <c r="F8052" i="3" a="1"/>
  <c r="F8052" i="3" s="1"/>
  <c r="J8051" i="3"/>
  <c r="H8051" i="3" a="1"/>
  <c r="H8051" i="3"/>
  <c r="I8051" i="3"/>
  <c r="G8051" i="3" a="1"/>
  <c r="G8051" i="3" s="1"/>
  <c r="F8051" i="3" a="1"/>
  <c r="F8051" i="3" s="1"/>
  <c r="J8050" i="3"/>
  <c r="H8050" i="3" a="1"/>
  <c r="H8050" i="3"/>
  <c r="I8050" i="3"/>
  <c r="G8050" i="3" a="1"/>
  <c r="G8050" i="3" s="1"/>
  <c r="F8050" i="3" a="1"/>
  <c r="F8050" i="3" s="1"/>
  <c r="J8049" i="3"/>
  <c r="H8049" i="3" a="1"/>
  <c r="H8049" i="3"/>
  <c r="I8049" i="3"/>
  <c r="G8049" i="3" a="1"/>
  <c r="G8049" i="3" s="1"/>
  <c r="F8049" i="3" a="1"/>
  <c r="F8049" i="3" s="1"/>
  <c r="J8048" i="3"/>
  <c r="H8048" i="3" a="1"/>
  <c r="H8048" i="3"/>
  <c r="I8048" i="3"/>
  <c r="G8048" i="3" a="1"/>
  <c r="G8048" i="3" s="1"/>
  <c r="F8048" i="3" a="1"/>
  <c r="F8048" i="3" s="1"/>
  <c r="J8047" i="3"/>
  <c r="H8047" i="3" a="1"/>
  <c r="H8047" i="3"/>
  <c r="I8047" i="3"/>
  <c r="G8047" i="3" a="1"/>
  <c r="G8047" i="3" s="1"/>
  <c r="F8047" i="3" a="1"/>
  <c r="F8047" i="3" s="1"/>
  <c r="J8046" i="3"/>
  <c r="H8046" i="3" a="1"/>
  <c r="H8046" i="3"/>
  <c r="I8046" i="3"/>
  <c r="G8046" i="3" a="1"/>
  <c r="G8046" i="3" s="1"/>
  <c r="F8046" i="3" a="1"/>
  <c r="F8046" i="3" s="1"/>
  <c r="J8045" i="3"/>
  <c r="H8045" i="3" a="1"/>
  <c r="H8045" i="3"/>
  <c r="I8045" i="3"/>
  <c r="G8045" i="3" a="1"/>
  <c r="G8045" i="3" s="1"/>
  <c r="F8045" i="3" a="1"/>
  <c r="F8045" i="3" s="1"/>
  <c r="J8044" i="3"/>
  <c r="H8044" i="3" a="1"/>
  <c r="H8044" i="3"/>
  <c r="I8044" i="3"/>
  <c r="G8044" i="3" a="1"/>
  <c r="G8044" i="3" s="1"/>
  <c r="F8044" i="3" a="1"/>
  <c r="F8044" i="3" s="1"/>
  <c r="J8043" i="3"/>
  <c r="H8043" i="3" a="1"/>
  <c r="H8043" i="3"/>
  <c r="I8043" i="3"/>
  <c r="G8043" i="3" a="1"/>
  <c r="G8043" i="3" s="1"/>
  <c r="F8043" i="3" a="1"/>
  <c r="F8043" i="3" s="1"/>
  <c r="J8042" i="3"/>
  <c r="H8042" i="3" a="1"/>
  <c r="H8042" i="3"/>
  <c r="I8042" i="3"/>
  <c r="G8042" i="3" a="1"/>
  <c r="G8042" i="3" s="1"/>
  <c r="F8042" i="3" a="1"/>
  <c r="F8042" i="3" s="1"/>
  <c r="J8041" i="3"/>
  <c r="H8041" i="3" a="1"/>
  <c r="H8041" i="3"/>
  <c r="I8041" i="3"/>
  <c r="G8041" i="3" a="1"/>
  <c r="G8041" i="3" s="1"/>
  <c r="F8041" i="3" a="1"/>
  <c r="F8041" i="3" s="1"/>
  <c r="J8040" i="3"/>
  <c r="H8040" i="3" a="1"/>
  <c r="H8040" i="3"/>
  <c r="I8040" i="3"/>
  <c r="G8040" i="3" a="1"/>
  <c r="G8040" i="3" s="1"/>
  <c r="F8040" i="3" a="1"/>
  <c r="F8040" i="3" s="1"/>
  <c r="J8039" i="3"/>
  <c r="H8039" i="3" a="1"/>
  <c r="H8039" i="3"/>
  <c r="I8039" i="3"/>
  <c r="G8039" i="3" a="1"/>
  <c r="G8039" i="3" s="1"/>
  <c r="F8039" i="3" a="1"/>
  <c r="F8039" i="3" s="1"/>
  <c r="J8038" i="3"/>
  <c r="H8038" i="3" a="1"/>
  <c r="H8038" i="3"/>
  <c r="I8038" i="3"/>
  <c r="G8038" i="3" a="1"/>
  <c r="G8038" i="3" s="1"/>
  <c r="F8038" i="3" a="1"/>
  <c r="F8038" i="3" s="1"/>
  <c r="J8037" i="3"/>
  <c r="H8037" i="3" a="1"/>
  <c r="H8037" i="3"/>
  <c r="I8037" i="3"/>
  <c r="G8037" i="3" a="1"/>
  <c r="G8037" i="3" s="1"/>
  <c r="F8037" i="3" a="1"/>
  <c r="F8037" i="3" s="1"/>
  <c r="J8036" i="3"/>
  <c r="H8036" i="3" a="1"/>
  <c r="H8036" i="3"/>
  <c r="I8036" i="3"/>
  <c r="G8036" i="3" a="1"/>
  <c r="G8036" i="3" s="1"/>
  <c r="F8036" i="3" a="1"/>
  <c r="F8036" i="3" s="1"/>
  <c r="J8035" i="3"/>
  <c r="H8035" i="3" a="1"/>
  <c r="H8035" i="3"/>
  <c r="I8035" i="3"/>
  <c r="G8035" i="3" a="1"/>
  <c r="G8035" i="3" s="1"/>
  <c r="F8035" i="3" a="1"/>
  <c r="F8035" i="3" s="1"/>
  <c r="J8034" i="3"/>
  <c r="H8034" i="3" a="1"/>
  <c r="H8034" i="3"/>
  <c r="I8034" i="3"/>
  <c r="G8034" i="3" a="1"/>
  <c r="G8034" i="3" s="1"/>
  <c r="F8034" i="3" a="1"/>
  <c r="F8034" i="3" s="1"/>
  <c r="J8033" i="3"/>
  <c r="H8033" i="3" a="1"/>
  <c r="H8033" i="3"/>
  <c r="I8033" i="3"/>
  <c r="G8033" i="3" a="1"/>
  <c r="G8033" i="3" s="1"/>
  <c r="F8033" i="3" a="1"/>
  <c r="F8033" i="3" s="1"/>
  <c r="J8032" i="3"/>
  <c r="H8032" i="3" a="1"/>
  <c r="H8032" i="3"/>
  <c r="I8032" i="3"/>
  <c r="G8032" i="3" a="1"/>
  <c r="G8032" i="3" s="1"/>
  <c r="F8032" i="3" a="1"/>
  <c r="F8032" i="3" s="1"/>
  <c r="J8031" i="3"/>
  <c r="H8031" i="3" a="1"/>
  <c r="H8031" i="3"/>
  <c r="I8031" i="3"/>
  <c r="G8031" i="3" a="1"/>
  <c r="G8031" i="3" s="1"/>
  <c r="F8031" i="3" a="1"/>
  <c r="F8031" i="3" s="1"/>
  <c r="J8030" i="3"/>
  <c r="H8030" i="3" a="1"/>
  <c r="H8030" i="3"/>
  <c r="I8030" i="3"/>
  <c r="G8030" i="3" a="1"/>
  <c r="G8030" i="3" s="1"/>
  <c r="F8030" i="3" a="1"/>
  <c r="F8030" i="3" s="1"/>
  <c r="J8029" i="3"/>
  <c r="H8029" i="3" a="1"/>
  <c r="H8029" i="3"/>
  <c r="I8029" i="3"/>
  <c r="G8029" i="3" a="1"/>
  <c r="G8029" i="3" s="1"/>
  <c r="F8029" i="3" a="1"/>
  <c r="F8029" i="3" s="1"/>
  <c r="J8028" i="3"/>
  <c r="H8028" i="3" a="1"/>
  <c r="H8028" i="3"/>
  <c r="I8028" i="3"/>
  <c r="G8028" i="3" a="1"/>
  <c r="G8028" i="3" s="1"/>
  <c r="F8028" i="3" a="1"/>
  <c r="F8028" i="3" s="1"/>
  <c r="J8027" i="3"/>
  <c r="H8027" i="3" a="1"/>
  <c r="H8027" i="3"/>
  <c r="I8027" i="3"/>
  <c r="G8027" i="3" a="1"/>
  <c r="G8027" i="3" s="1"/>
  <c r="F8027" i="3" a="1"/>
  <c r="F8027" i="3" s="1"/>
  <c r="J8026" i="3"/>
  <c r="H8026" i="3" a="1"/>
  <c r="H8026" i="3"/>
  <c r="I8026" i="3"/>
  <c r="G8026" i="3" a="1"/>
  <c r="G8026" i="3" s="1"/>
  <c r="F8026" i="3" a="1"/>
  <c r="F8026" i="3" s="1"/>
  <c r="J8025" i="3"/>
  <c r="H8025" i="3" a="1"/>
  <c r="H8025" i="3"/>
  <c r="I8025" i="3"/>
  <c r="G8025" i="3" a="1"/>
  <c r="G8025" i="3" s="1"/>
  <c r="F8025" i="3" a="1"/>
  <c r="F8025" i="3" s="1"/>
  <c r="J8024" i="3"/>
  <c r="H8024" i="3" a="1"/>
  <c r="H8024" i="3"/>
  <c r="I8024" i="3"/>
  <c r="G8024" i="3" a="1"/>
  <c r="G8024" i="3" s="1"/>
  <c r="F8024" i="3" a="1"/>
  <c r="F8024" i="3" s="1"/>
  <c r="J8023" i="3"/>
  <c r="H8023" i="3" a="1"/>
  <c r="H8023" i="3"/>
  <c r="I8023" i="3"/>
  <c r="G8023" i="3" a="1"/>
  <c r="G8023" i="3" s="1"/>
  <c r="F8023" i="3" a="1"/>
  <c r="F8023" i="3" s="1"/>
  <c r="J8022" i="3"/>
  <c r="H8022" i="3" a="1"/>
  <c r="H8022" i="3"/>
  <c r="I8022" i="3"/>
  <c r="G8022" i="3" a="1"/>
  <c r="G8022" i="3" s="1"/>
  <c r="F8022" i="3" a="1"/>
  <c r="F8022" i="3" s="1"/>
  <c r="J8021" i="3"/>
  <c r="H8021" i="3" a="1"/>
  <c r="H8021" i="3"/>
  <c r="I8021" i="3"/>
  <c r="G8021" i="3" a="1"/>
  <c r="G8021" i="3" s="1"/>
  <c r="F8021" i="3" a="1"/>
  <c r="F8021" i="3" s="1"/>
  <c r="J8020" i="3"/>
  <c r="H8020" i="3" a="1"/>
  <c r="H8020" i="3"/>
  <c r="I8020" i="3"/>
  <c r="G8020" i="3" a="1"/>
  <c r="G8020" i="3" s="1"/>
  <c r="F8020" i="3" a="1"/>
  <c r="F8020" i="3" s="1"/>
  <c r="J8019" i="3"/>
  <c r="H8019" i="3" a="1"/>
  <c r="H8019" i="3"/>
  <c r="I8019" i="3"/>
  <c r="G8019" i="3" a="1"/>
  <c r="G8019" i="3" s="1"/>
  <c r="F8019" i="3" a="1"/>
  <c r="F8019" i="3" s="1"/>
  <c r="J8018" i="3"/>
  <c r="H8018" i="3" a="1"/>
  <c r="H8018" i="3"/>
  <c r="I8018" i="3"/>
  <c r="G8018" i="3" a="1"/>
  <c r="G8018" i="3" s="1"/>
  <c r="F8018" i="3" a="1"/>
  <c r="F8018" i="3" s="1"/>
  <c r="J8017" i="3"/>
  <c r="H8017" i="3" a="1"/>
  <c r="H8017" i="3"/>
  <c r="I8017" i="3"/>
  <c r="G8017" i="3" a="1"/>
  <c r="G8017" i="3" s="1"/>
  <c r="F8017" i="3" a="1"/>
  <c r="F8017" i="3" s="1"/>
  <c r="J8016" i="3"/>
  <c r="H8016" i="3" a="1"/>
  <c r="H8016" i="3"/>
  <c r="I8016" i="3"/>
  <c r="G8016" i="3" a="1"/>
  <c r="G8016" i="3" s="1"/>
  <c r="F8016" i="3" a="1"/>
  <c r="F8016" i="3" s="1"/>
  <c r="J8015" i="3"/>
  <c r="H8015" i="3" a="1"/>
  <c r="H8015" i="3"/>
  <c r="I8015" i="3"/>
  <c r="G8015" i="3" a="1"/>
  <c r="G8015" i="3" s="1"/>
  <c r="F8015" i="3" a="1"/>
  <c r="F8015" i="3" s="1"/>
  <c r="J8014" i="3"/>
  <c r="H8014" i="3" a="1"/>
  <c r="H8014" i="3"/>
  <c r="I8014" i="3"/>
  <c r="G8014" i="3" a="1"/>
  <c r="G8014" i="3" s="1"/>
  <c r="F8014" i="3" a="1"/>
  <c r="F8014" i="3" s="1"/>
  <c r="J8013" i="3"/>
  <c r="H8013" i="3" a="1"/>
  <c r="H8013" i="3"/>
  <c r="I8013" i="3"/>
  <c r="G8013" i="3" a="1"/>
  <c r="G8013" i="3" s="1"/>
  <c r="F8013" i="3" a="1"/>
  <c r="F8013" i="3" s="1"/>
  <c r="J8012" i="3"/>
  <c r="H8012" i="3" a="1"/>
  <c r="H8012" i="3"/>
  <c r="I8012" i="3"/>
  <c r="G8012" i="3" a="1"/>
  <c r="G8012" i="3" s="1"/>
  <c r="F8012" i="3" a="1"/>
  <c r="F8012" i="3" s="1"/>
  <c r="J8011" i="3"/>
  <c r="H8011" i="3" a="1"/>
  <c r="H8011" i="3"/>
  <c r="I8011" i="3"/>
  <c r="G8011" i="3" a="1"/>
  <c r="G8011" i="3" s="1"/>
  <c r="F8011" i="3" a="1"/>
  <c r="F8011" i="3" s="1"/>
  <c r="J8010" i="3"/>
  <c r="H8010" i="3" a="1"/>
  <c r="H8010" i="3"/>
  <c r="I8010" i="3"/>
  <c r="G8010" i="3" a="1"/>
  <c r="G8010" i="3" s="1"/>
  <c r="F8010" i="3" a="1"/>
  <c r="F8010" i="3" s="1"/>
  <c r="J8009" i="3"/>
  <c r="H8009" i="3" a="1"/>
  <c r="H8009" i="3"/>
  <c r="I8009" i="3"/>
  <c r="G8009" i="3" a="1"/>
  <c r="G8009" i="3" s="1"/>
  <c r="F8009" i="3" a="1"/>
  <c r="F8009" i="3" s="1"/>
  <c r="J8008" i="3"/>
  <c r="H8008" i="3" a="1"/>
  <c r="H8008" i="3"/>
  <c r="I8008" i="3"/>
  <c r="G8008" i="3" a="1"/>
  <c r="G8008" i="3" s="1"/>
  <c r="F8008" i="3" a="1"/>
  <c r="F8008" i="3" s="1"/>
  <c r="J8007" i="3"/>
  <c r="H8007" i="3" a="1"/>
  <c r="H8007" i="3"/>
  <c r="I8007" i="3"/>
  <c r="G8007" i="3" a="1"/>
  <c r="G8007" i="3" s="1"/>
  <c r="F8007" i="3" a="1"/>
  <c r="F8007" i="3" s="1"/>
  <c r="J8006" i="3"/>
  <c r="H8006" i="3" a="1"/>
  <c r="H8006" i="3"/>
  <c r="I8006" i="3"/>
  <c r="G8006" i="3" a="1"/>
  <c r="G8006" i="3" s="1"/>
  <c r="F8006" i="3" a="1"/>
  <c r="F8006" i="3" s="1"/>
  <c r="J8005" i="3"/>
  <c r="H8005" i="3" a="1"/>
  <c r="H8005" i="3"/>
  <c r="I8005" i="3"/>
  <c r="G8005" i="3" a="1"/>
  <c r="G8005" i="3" s="1"/>
  <c r="F8005" i="3" a="1"/>
  <c r="F8005" i="3" s="1"/>
  <c r="J8004" i="3"/>
  <c r="H8004" i="3" a="1"/>
  <c r="H8004" i="3"/>
  <c r="I8004" i="3"/>
  <c r="G8004" i="3" a="1"/>
  <c r="G8004" i="3" s="1"/>
  <c r="F8004" i="3" a="1"/>
  <c r="F8004" i="3" s="1"/>
  <c r="J8003" i="3"/>
  <c r="H8003" i="3" a="1"/>
  <c r="H8003" i="3"/>
  <c r="I8003" i="3"/>
  <c r="G8003" i="3" a="1"/>
  <c r="G8003" i="3" s="1"/>
  <c r="F8003" i="3" a="1"/>
  <c r="F8003" i="3" s="1"/>
  <c r="J8002" i="3"/>
  <c r="H8002" i="3" a="1"/>
  <c r="H8002" i="3"/>
  <c r="I8002" i="3"/>
  <c r="G8002" i="3" a="1"/>
  <c r="G8002" i="3" s="1"/>
  <c r="F8002" i="3" a="1"/>
  <c r="F8002" i="3" s="1"/>
  <c r="J8001" i="3"/>
  <c r="H8001" i="3" a="1"/>
  <c r="H8001" i="3"/>
  <c r="I8001" i="3"/>
  <c r="G8001" i="3" a="1"/>
  <c r="G8001" i="3" s="1"/>
  <c r="F8001" i="3" a="1"/>
  <c r="F8001" i="3" s="1"/>
  <c r="J8000" i="3"/>
  <c r="H8000" i="3" a="1"/>
  <c r="H8000" i="3"/>
  <c r="I8000" i="3"/>
  <c r="G8000" i="3" a="1"/>
  <c r="G8000" i="3" s="1"/>
  <c r="F8000" i="3" a="1"/>
  <c r="F8000" i="3" s="1"/>
  <c r="J7999" i="3"/>
  <c r="H7999" i="3" a="1"/>
  <c r="H7999" i="3"/>
  <c r="I7999" i="3"/>
  <c r="G7999" i="3" a="1"/>
  <c r="G7999" i="3" s="1"/>
  <c r="F7999" i="3" a="1"/>
  <c r="F7999" i="3" s="1"/>
  <c r="J7998" i="3"/>
  <c r="H7998" i="3" a="1"/>
  <c r="H7998" i="3"/>
  <c r="I7998" i="3"/>
  <c r="G7998" i="3" a="1"/>
  <c r="G7998" i="3" s="1"/>
  <c r="F7998" i="3" a="1"/>
  <c r="F7998" i="3" s="1"/>
  <c r="J7997" i="3"/>
  <c r="H7997" i="3" a="1"/>
  <c r="H7997" i="3"/>
  <c r="I7997" i="3"/>
  <c r="G7997" i="3" a="1"/>
  <c r="G7997" i="3" s="1"/>
  <c r="F7997" i="3" a="1"/>
  <c r="F7997" i="3" s="1"/>
  <c r="J7996" i="3"/>
  <c r="H7996" i="3" a="1"/>
  <c r="H7996" i="3"/>
  <c r="I7996" i="3"/>
  <c r="G7996" i="3" a="1"/>
  <c r="G7996" i="3" s="1"/>
  <c r="F7996" i="3" a="1"/>
  <c r="F7996" i="3" s="1"/>
  <c r="J7995" i="3"/>
  <c r="H7995" i="3" a="1"/>
  <c r="H7995" i="3"/>
  <c r="I7995" i="3"/>
  <c r="G7995" i="3" a="1"/>
  <c r="G7995" i="3" s="1"/>
  <c r="F7995" i="3" a="1"/>
  <c r="F7995" i="3" s="1"/>
  <c r="J7994" i="3"/>
  <c r="H7994" i="3" a="1"/>
  <c r="H7994" i="3"/>
  <c r="I7994" i="3"/>
  <c r="G7994" i="3" a="1"/>
  <c r="G7994" i="3" s="1"/>
  <c r="F7994" i="3" a="1"/>
  <c r="F7994" i="3" s="1"/>
  <c r="J7993" i="3"/>
  <c r="H7993" i="3" a="1"/>
  <c r="H7993" i="3"/>
  <c r="I7993" i="3"/>
  <c r="G7993" i="3" a="1"/>
  <c r="G7993" i="3" s="1"/>
  <c r="F7993" i="3" a="1"/>
  <c r="F7993" i="3" s="1"/>
  <c r="J7992" i="3"/>
  <c r="H7992" i="3" a="1"/>
  <c r="H7992" i="3"/>
  <c r="I7992" i="3"/>
  <c r="G7992" i="3" a="1"/>
  <c r="G7992" i="3" s="1"/>
  <c r="F7992" i="3" a="1"/>
  <c r="F7992" i="3" s="1"/>
  <c r="J7991" i="3"/>
  <c r="H7991" i="3" a="1"/>
  <c r="H7991" i="3"/>
  <c r="I7991" i="3"/>
  <c r="G7991" i="3" a="1"/>
  <c r="G7991" i="3" s="1"/>
  <c r="F7991" i="3" a="1"/>
  <c r="F7991" i="3" s="1"/>
  <c r="J7990" i="3"/>
  <c r="H7990" i="3" a="1"/>
  <c r="H7990" i="3"/>
  <c r="I7990" i="3"/>
  <c r="G7990" i="3" a="1"/>
  <c r="G7990" i="3" s="1"/>
  <c r="F7990" i="3" a="1"/>
  <c r="F7990" i="3" s="1"/>
  <c r="J7989" i="3"/>
  <c r="H7989" i="3" a="1"/>
  <c r="H7989" i="3"/>
  <c r="I7989" i="3"/>
  <c r="G7989" i="3" a="1"/>
  <c r="G7989" i="3" s="1"/>
  <c r="F7989" i="3" a="1"/>
  <c r="F7989" i="3" s="1"/>
  <c r="J7988" i="3"/>
  <c r="H7988" i="3" a="1"/>
  <c r="H7988" i="3"/>
  <c r="I7988" i="3"/>
  <c r="G7988" i="3" a="1"/>
  <c r="G7988" i="3" s="1"/>
  <c r="F7988" i="3" a="1"/>
  <c r="F7988" i="3" s="1"/>
  <c r="J7987" i="3"/>
  <c r="H7987" i="3" a="1"/>
  <c r="H7987" i="3"/>
  <c r="I7987" i="3"/>
  <c r="G7987" i="3" a="1"/>
  <c r="G7987" i="3" s="1"/>
  <c r="F7987" i="3" a="1"/>
  <c r="F7987" i="3" s="1"/>
  <c r="J7986" i="3"/>
  <c r="H7986" i="3" a="1"/>
  <c r="H7986" i="3"/>
  <c r="I7986" i="3"/>
  <c r="G7986" i="3" a="1"/>
  <c r="G7986" i="3" s="1"/>
  <c r="F7986" i="3" a="1"/>
  <c r="F7986" i="3" s="1"/>
  <c r="J7985" i="3"/>
  <c r="H7985" i="3" a="1"/>
  <c r="H7985" i="3"/>
  <c r="I7985" i="3"/>
  <c r="G7985" i="3" a="1"/>
  <c r="G7985" i="3" s="1"/>
  <c r="F7985" i="3" a="1"/>
  <c r="F7985" i="3" s="1"/>
  <c r="J7984" i="3"/>
  <c r="H7984" i="3" a="1"/>
  <c r="H7984" i="3"/>
  <c r="I7984" i="3"/>
  <c r="G7984" i="3" a="1"/>
  <c r="G7984" i="3" s="1"/>
  <c r="F7984" i="3" a="1"/>
  <c r="F7984" i="3" s="1"/>
  <c r="J7983" i="3"/>
  <c r="H7983" i="3" a="1"/>
  <c r="H7983" i="3"/>
  <c r="I7983" i="3"/>
  <c r="G7983" i="3" a="1"/>
  <c r="G7983" i="3" s="1"/>
  <c r="F7983" i="3" a="1"/>
  <c r="F7983" i="3" s="1"/>
  <c r="J7982" i="3"/>
  <c r="H7982" i="3" a="1"/>
  <c r="H7982" i="3"/>
  <c r="I7982" i="3"/>
  <c r="G7982" i="3" a="1"/>
  <c r="G7982" i="3" s="1"/>
  <c r="F7982" i="3" a="1"/>
  <c r="F7982" i="3" s="1"/>
  <c r="J7981" i="3"/>
  <c r="H7981" i="3" a="1"/>
  <c r="H7981" i="3"/>
  <c r="I7981" i="3"/>
  <c r="G7981" i="3" a="1"/>
  <c r="G7981" i="3" s="1"/>
  <c r="F7981" i="3" a="1"/>
  <c r="F7981" i="3" s="1"/>
  <c r="J7980" i="3"/>
  <c r="H7980" i="3" a="1"/>
  <c r="H7980" i="3"/>
  <c r="I7980" i="3"/>
  <c r="G7980" i="3" a="1"/>
  <c r="G7980" i="3" s="1"/>
  <c r="F7980" i="3" a="1"/>
  <c r="F7980" i="3" s="1"/>
  <c r="J7979" i="3"/>
  <c r="H7979" i="3" a="1"/>
  <c r="H7979" i="3"/>
  <c r="I7979" i="3"/>
  <c r="G7979" i="3" a="1"/>
  <c r="G7979" i="3" s="1"/>
  <c r="F7979" i="3" a="1"/>
  <c r="F7979" i="3" s="1"/>
  <c r="J7978" i="3"/>
  <c r="H7978" i="3" a="1"/>
  <c r="H7978" i="3"/>
  <c r="I7978" i="3"/>
  <c r="G7978" i="3" a="1"/>
  <c r="G7978" i="3" s="1"/>
  <c r="F7978" i="3" a="1"/>
  <c r="F7978" i="3" s="1"/>
  <c r="J7977" i="3"/>
  <c r="H7977" i="3" a="1"/>
  <c r="H7977" i="3"/>
  <c r="I7977" i="3"/>
  <c r="G7977" i="3" a="1"/>
  <c r="G7977" i="3" s="1"/>
  <c r="F7977" i="3" a="1"/>
  <c r="F7977" i="3" s="1"/>
  <c r="J7976" i="3"/>
  <c r="H7976" i="3" a="1"/>
  <c r="H7976" i="3"/>
  <c r="I7976" i="3"/>
  <c r="G7976" i="3" a="1"/>
  <c r="G7976" i="3" s="1"/>
  <c r="F7976" i="3" a="1"/>
  <c r="F7976" i="3" s="1"/>
  <c r="J7975" i="3"/>
  <c r="H7975" i="3" a="1"/>
  <c r="H7975" i="3"/>
  <c r="I7975" i="3"/>
  <c r="G7975" i="3" a="1"/>
  <c r="G7975" i="3" s="1"/>
  <c r="F7975" i="3" a="1"/>
  <c r="F7975" i="3" s="1"/>
  <c r="J7974" i="3"/>
  <c r="H7974" i="3" a="1"/>
  <c r="H7974" i="3"/>
  <c r="I7974" i="3"/>
  <c r="G7974" i="3" a="1"/>
  <c r="G7974" i="3" s="1"/>
  <c r="F7974" i="3" a="1"/>
  <c r="F7974" i="3" s="1"/>
  <c r="J7973" i="3"/>
  <c r="H7973" i="3" a="1"/>
  <c r="H7973" i="3"/>
  <c r="I7973" i="3"/>
  <c r="G7973" i="3" a="1"/>
  <c r="G7973" i="3" s="1"/>
  <c r="F7973" i="3" a="1"/>
  <c r="F7973" i="3" s="1"/>
  <c r="J7972" i="3"/>
  <c r="H7972" i="3" a="1"/>
  <c r="H7972" i="3"/>
  <c r="I7972" i="3"/>
  <c r="G7972" i="3" a="1"/>
  <c r="G7972" i="3" s="1"/>
  <c r="F7972" i="3" a="1"/>
  <c r="F7972" i="3" s="1"/>
  <c r="J7971" i="3"/>
  <c r="H7971" i="3" a="1"/>
  <c r="H7971" i="3"/>
  <c r="I7971" i="3"/>
  <c r="G7971" i="3" a="1"/>
  <c r="G7971" i="3" s="1"/>
  <c r="F7971" i="3" a="1"/>
  <c r="F7971" i="3" s="1"/>
  <c r="J7970" i="3"/>
  <c r="H7970" i="3" a="1"/>
  <c r="H7970" i="3"/>
  <c r="I7970" i="3"/>
  <c r="G7970" i="3" a="1"/>
  <c r="G7970" i="3" s="1"/>
  <c r="F7970" i="3" a="1"/>
  <c r="F7970" i="3" s="1"/>
  <c r="J7969" i="3"/>
  <c r="H7969" i="3" a="1"/>
  <c r="H7969" i="3"/>
  <c r="I7969" i="3"/>
  <c r="G7969" i="3" a="1"/>
  <c r="G7969" i="3" s="1"/>
  <c r="F7969" i="3" a="1"/>
  <c r="F7969" i="3" s="1"/>
  <c r="J7968" i="3"/>
  <c r="H7968" i="3" a="1"/>
  <c r="H7968" i="3"/>
  <c r="I7968" i="3"/>
  <c r="G7968" i="3" a="1"/>
  <c r="G7968" i="3" s="1"/>
  <c r="F7968" i="3" a="1"/>
  <c r="F7968" i="3" s="1"/>
  <c r="J7967" i="3"/>
  <c r="H7967" i="3" a="1"/>
  <c r="H7967" i="3"/>
  <c r="I7967" i="3"/>
  <c r="G7967" i="3" a="1"/>
  <c r="G7967" i="3" s="1"/>
  <c r="F7967" i="3" a="1"/>
  <c r="F7967" i="3" s="1"/>
  <c r="J7966" i="3"/>
  <c r="H7966" i="3" a="1"/>
  <c r="H7966" i="3"/>
  <c r="I7966" i="3"/>
  <c r="G7966" i="3" a="1"/>
  <c r="G7966" i="3" s="1"/>
  <c r="F7966" i="3" a="1"/>
  <c r="F7966" i="3" s="1"/>
  <c r="J7965" i="3"/>
  <c r="H7965" i="3" a="1"/>
  <c r="H7965" i="3"/>
  <c r="I7965" i="3"/>
  <c r="G7965" i="3" a="1"/>
  <c r="G7965" i="3" s="1"/>
  <c r="F7965" i="3" a="1"/>
  <c r="F7965" i="3" s="1"/>
  <c r="J7964" i="3"/>
  <c r="H7964" i="3" a="1"/>
  <c r="H7964" i="3"/>
  <c r="I7964" i="3"/>
  <c r="G7964" i="3" a="1"/>
  <c r="G7964" i="3" s="1"/>
  <c r="F7964" i="3" a="1"/>
  <c r="F7964" i="3" s="1"/>
  <c r="J7963" i="3"/>
  <c r="H7963" i="3" a="1"/>
  <c r="H7963" i="3"/>
  <c r="I7963" i="3"/>
  <c r="G7963" i="3" a="1"/>
  <c r="G7963" i="3" s="1"/>
  <c r="F7963" i="3" a="1"/>
  <c r="F7963" i="3" s="1"/>
  <c r="J7962" i="3"/>
  <c r="H7962" i="3" a="1"/>
  <c r="H7962" i="3"/>
  <c r="I7962" i="3"/>
  <c r="G7962" i="3" a="1"/>
  <c r="G7962" i="3" s="1"/>
  <c r="F7962" i="3" a="1"/>
  <c r="F7962" i="3" s="1"/>
  <c r="J7961" i="3"/>
  <c r="H7961" i="3" a="1"/>
  <c r="H7961" i="3"/>
  <c r="I7961" i="3"/>
  <c r="G7961" i="3" a="1"/>
  <c r="G7961" i="3" s="1"/>
  <c r="F7961" i="3" a="1"/>
  <c r="F7961" i="3" s="1"/>
  <c r="J7960" i="3"/>
  <c r="H7960" i="3" a="1"/>
  <c r="H7960" i="3"/>
  <c r="I7960" i="3"/>
  <c r="G7960" i="3" a="1"/>
  <c r="G7960" i="3" s="1"/>
  <c r="F7960" i="3" a="1"/>
  <c r="F7960" i="3" s="1"/>
  <c r="J7959" i="3"/>
  <c r="H7959" i="3" a="1"/>
  <c r="H7959" i="3"/>
  <c r="I7959" i="3"/>
  <c r="G7959" i="3" a="1"/>
  <c r="G7959" i="3" s="1"/>
  <c r="F7959" i="3" a="1"/>
  <c r="F7959" i="3" s="1"/>
  <c r="J7958" i="3"/>
  <c r="H7958" i="3" a="1"/>
  <c r="H7958" i="3"/>
  <c r="I7958" i="3"/>
  <c r="G7958" i="3" a="1"/>
  <c r="G7958" i="3" s="1"/>
  <c r="F7958" i="3" a="1"/>
  <c r="F7958" i="3" s="1"/>
  <c r="J7957" i="3"/>
  <c r="H7957" i="3" a="1"/>
  <c r="H7957" i="3"/>
  <c r="I7957" i="3"/>
  <c r="G7957" i="3" a="1"/>
  <c r="G7957" i="3" s="1"/>
  <c r="F7957" i="3" a="1"/>
  <c r="F7957" i="3" s="1"/>
  <c r="J7956" i="3"/>
  <c r="H7956" i="3" a="1"/>
  <c r="H7956" i="3"/>
  <c r="I7956" i="3"/>
  <c r="G7956" i="3" a="1"/>
  <c r="G7956" i="3" s="1"/>
  <c r="F7956" i="3" a="1"/>
  <c r="F7956" i="3" s="1"/>
  <c r="J7955" i="3"/>
  <c r="H7955" i="3" a="1"/>
  <c r="H7955" i="3"/>
  <c r="I7955" i="3"/>
  <c r="G7955" i="3" a="1"/>
  <c r="G7955" i="3" s="1"/>
  <c r="F7955" i="3" a="1"/>
  <c r="F7955" i="3" s="1"/>
  <c r="J7954" i="3"/>
  <c r="H7954" i="3" a="1"/>
  <c r="H7954" i="3"/>
  <c r="I7954" i="3"/>
  <c r="G7954" i="3" a="1"/>
  <c r="G7954" i="3" s="1"/>
  <c r="F7954" i="3" a="1"/>
  <c r="F7954" i="3" s="1"/>
  <c r="J7953" i="3"/>
  <c r="H7953" i="3" a="1"/>
  <c r="H7953" i="3"/>
  <c r="I7953" i="3"/>
  <c r="G7953" i="3" a="1"/>
  <c r="G7953" i="3" s="1"/>
  <c r="F7953" i="3" a="1"/>
  <c r="F7953" i="3" s="1"/>
  <c r="J7952" i="3"/>
  <c r="H7952" i="3" a="1"/>
  <c r="H7952" i="3"/>
  <c r="I7952" i="3"/>
  <c r="G7952" i="3" a="1"/>
  <c r="G7952" i="3" s="1"/>
  <c r="F7952" i="3" a="1"/>
  <c r="F7952" i="3" s="1"/>
  <c r="J7951" i="3"/>
  <c r="H7951" i="3" a="1"/>
  <c r="H7951" i="3"/>
  <c r="I7951" i="3"/>
  <c r="G7951" i="3" a="1"/>
  <c r="G7951" i="3" s="1"/>
  <c r="F7951" i="3" a="1"/>
  <c r="F7951" i="3" s="1"/>
  <c r="J7950" i="3"/>
  <c r="H7950" i="3" a="1"/>
  <c r="H7950" i="3"/>
  <c r="I7950" i="3"/>
  <c r="G7950" i="3" a="1"/>
  <c r="G7950" i="3" s="1"/>
  <c r="F7950" i="3" a="1"/>
  <c r="F7950" i="3" s="1"/>
  <c r="J7949" i="3"/>
  <c r="H7949" i="3" a="1"/>
  <c r="H7949" i="3"/>
  <c r="I7949" i="3"/>
  <c r="G7949" i="3" a="1"/>
  <c r="G7949" i="3" s="1"/>
  <c r="F7949" i="3" a="1"/>
  <c r="F7949" i="3" s="1"/>
  <c r="J7948" i="3"/>
  <c r="H7948" i="3" a="1"/>
  <c r="H7948" i="3"/>
  <c r="I7948" i="3"/>
  <c r="G7948" i="3" a="1"/>
  <c r="G7948" i="3" s="1"/>
  <c r="F7948" i="3" a="1"/>
  <c r="F7948" i="3" s="1"/>
  <c r="J7947" i="3"/>
  <c r="H7947" i="3" a="1"/>
  <c r="H7947" i="3"/>
  <c r="I7947" i="3"/>
  <c r="G7947" i="3" a="1"/>
  <c r="G7947" i="3" s="1"/>
  <c r="F7947" i="3" a="1"/>
  <c r="F7947" i="3" s="1"/>
  <c r="J7946" i="3"/>
  <c r="H7946" i="3" a="1"/>
  <c r="H7946" i="3"/>
  <c r="I7946" i="3"/>
  <c r="G7946" i="3" a="1"/>
  <c r="G7946" i="3" s="1"/>
  <c r="F7946" i="3" a="1"/>
  <c r="F7946" i="3" s="1"/>
  <c r="J7945" i="3"/>
  <c r="H7945" i="3" a="1"/>
  <c r="H7945" i="3"/>
  <c r="I7945" i="3"/>
  <c r="G7945" i="3" a="1"/>
  <c r="G7945" i="3" s="1"/>
  <c r="F7945" i="3" a="1"/>
  <c r="F7945" i="3" s="1"/>
  <c r="J7944" i="3"/>
  <c r="H7944" i="3" a="1"/>
  <c r="H7944" i="3"/>
  <c r="I7944" i="3"/>
  <c r="G7944" i="3" a="1"/>
  <c r="G7944" i="3" s="1"/>
  <c r="F7944" i="3" a="1"/>
  <c r="F7944" i="3" s="1"/>
  <c r="J7943" i="3"/>
  <c r="H7943" i="3" a="1"/>
  <c r="H7943" i="3"/>
  <c r="I7943" i="3"/>
  <c r="G7943" i="3" a="1"/>
  <c r="G7943" i="3" s="1"/>
  <c r="F7943" i="3" a="1"/>
  <c r="F7943" i="3" s="1"/>
  <c r="J7942" i="3"/>
  <c r="H7942" i="3" a="1"/>
  <c r="H7942" i="3"/>
  <c r="I7942" i="3"/>
  <c r="G7942" i="3" a="1"/>
  <c r="G7942" i="3" s="1"/>
  <c r="F7942" i="3" a="1"/>
  <c r="F7942" i="3" s="1"/>
  <c r="J7941" i="3"/>
  <c r="H7941" i="3" a="1"/>
  <c r="H7941" i="3"/>
  <c r="I7941" i="3"/>
  <c r="G7941" i="3" a="1"/>
  <c r="G7941" i="3" s="1"/>
  <c r="F7941" i="3" a="1"/>
  <c r="F7941" i="3" s="1"/>
  <c r="J7940" i="3"/>
  <c r="H7940" i="3" a="1"/>
  <c r="H7940" i="3"/>
  <c r="I7940" i="3"/>
  <c r="G7940" i="3" a="1"/>
  <c r="G7940" i="3" s="1"/>
  <c r="F7940" i="3" a="1"/>
  <c r="F7940" i="3" s="1"/>
  <c r="J7939" i="3"/>
  <c r="H7939" i="3" a="1"/>
  <c r="H7939" i="3"/>
  <c r="I7939" i="3"/>
  <c r="G7939" i="3" a="1"/>
  <c r="G7939" i="3" s="1"/>
  <c r="F7939" i="3" a="1"/>
  <c r="F7939" i="3" s="1"/>
  <c r="J7938" i="3"/>
  <c r="H7938" i="3" a="1"/>
  <c r="H7938" i="3"/>
  <c r="I7938" i="3"/>
  <c r="G7938" i="3" a="1"/>
  <c r="G7938" i="3" s="1"/>
  <c r="F7938" i="3" a="1"/>
  <c r="F7938" i="3" s="1"/>
  <c r="J7937" i="3"/>
  <c r="H7937" i="3" a="1"/>
  <c r="H7937" i="3"/>
  <c r="I7937" i="3"/>
  <c r="G7937" i="3" a="1"/>
  <c r="G7937" i="3" s="1"/>
  <c r="F7937" i="3" a="1"/>
  <c r="F7937" i="3" s="1"/>
  <c r="J7936" i="3"/>
  <c r="H7936" i="3" a="1"/>
  <c r="H7936" i="3"/>
  <c r="I7936" i="3"/>
  <c r="G7936" i="3" a="1"/>
  <c r="G7936" i="3" s="1"/>
  <c r="F7936" i="3" a="1"/>
  <c r="F7936" i="3" s="1"/>
  <c r="J7935" i="3"/>
  <c r="H7935" i="3" a="1"/>
  <c r="H7935" i="3"/>
  <c r="I7935" i="3"/>
  <c r="G7935" i="3" a="1"/>
  <c r="G7935" i="3" s="1"/>
  <c r="F7935" i="3" a="1"/>
  <c r="F7935" i="3" s="1"/>
  <c r="J7934" i="3"/>
  <c r="H7934" i="3" a="1"/>
  <c r="H7934" i="3"/>
  <c r="I7934" i="3"/>
  <c r="G7934" i="3" a="1"/>
  <c r="G7934" i="3" s="1"/>
  <c r="F7934" i="3" a="1"/>
  <c r="F7934" i="3" s="1"/>
  <c r="J7933" i="3"/>
  <c r="H7933" i="3" a="1"/>
  <c r="H7933" i="3"/>
  <c r="I7933" i="3"/>
  <c r="G7933" i="3" a="1"/>
  <c r="G7933" i="3" s="1"/>
  <c r="F7933" i="3" a="1"/>
  <c r="F7933" i="3" s="1"/>
  <c r="J7932" i="3"/>
  <c r="H7932" i="3" a="1"/>
  <c r="H7932" i="3"/>
  <c r="I7932" i="3"/>
  <c r="G7932" i="3" a="1"/>
  <c r="G7932" i="3" s="1"/>
  <c r="F7932" i="3" a="1"/>
  <c r="F7932" i="3" s="1"/>
  <c r="J7931" i="3"/>
  <c r="H7931" i="3" a="1"/>
  <c r="H7931" i="3"/>
  <c r="I7931" i="3"/>
  <c r="G7931" i="3" a="1"/>
  <c r="G7931" i="3" s="1"/>
  <c r="F7931" i="3" a="1"/>
  <c r="F7931" i="3" s="1"/>
  <c r="J7930" i="3"/>
  <c r="H7930" i="3" a="1"/>
  <c r="H7930" i="3"/>
  <c r="I7930" i="3"/>
  <c r="G7930" i="3" a="1"/>
  <c r="G7930" i="3" s="1"/>
  <c r="F7930" i="3" a="1"/>
  <c r="F7930" i="3" s="1"/>
  <c r="J7929" i="3"/>
  <c r="H7929" i="3" a="1"/>
  <c r="H7929" i="3"/>
  <c r="I7929" i="3"/>
  <c r="G7929" i="3" a="1"/>
  <c r="G7929" i="3" s="1"/>
  <c r="F7929" i="3" a="1"/>
  <c r="F7929" i="3" s="1"/>
  <c r="J7928" i="3"/>
  <c r="H7928" i="3" a="1"/>
  <c r="H7928" i="3"/>
  <c r="I7928" i="3"/>
  <c r="G7928" i="3" a="1"/>
  <c r="G7928" i="3" s="1"/>
  <c r="F7928" i="3" a="1"/>
  <c r="F7928" i="3" s="1"/>
  <c r="J7927" i="3"/>
  <c r="H7927" i="3" a="1"/>
  <c r="H7927" i="3"/>
  <c r="I7927" i="3"/>
  <c r="G7927" i="3" a="1"/>
  <c r="G7927" i="3" s="1"/>
  <c r="F7927" i="3" a="1"/>
  <c r="F7927" i="3" s="1"/>
  <c r="J7926" i="3"/>
  <c r="H7926" i="3" a="1"/>
  <c r="H7926" i="3"/>
  <c r="I7926" i="3"/>
  <c r="G7926" i="3" a="1"/>
  <c r="G7926" i="3" s="1"/>
  <c r="F7926" i="3" a="1"/>
  <c r="F7926" i="3" s="1"/>
  <c r="J7925" i="3"/>
  <c r="H7925" i="3" a="1"/>
  <c r="H7925" i="3"/>
  <c r="I7925" i="3"/>
  <c r="G7925" i="3" a="1"/>
  <c r="G7925" i="3" s="1"/>
  <c r="F7925" i="3" a="1"/>
  <c r="F7925" i="3" s="1"/>
  <c r="J7924" i="3"/>
  <c r="H7924" i="3" a="1"/>
  <c r="H7924" i="3"/>
  <c r="I7924" i="3"/>
  <c r="G7924" i="3" a="1"/>
  <c r="G7924" i="3" s="1"/>
  <c r="F7924" i="3" a="1"/>
  <c r="F7924" i="3" s="1"/>
  <c r="J7923" i="3"/>
  <c r="H7923" i="3" a="1"/>
  <c r="H7923" i="3"/>
  <c r="I7923" i="3"/>
  <c r="G7923" i="3" a="1"/>
  <c r="G7923" i="3" s="1"/>
  <c r="F7923" i="3" a="1"/>
  <c r="F7923" i="3" s="1"/>
  <c r="J7922" i="3"/>
  <c r="H7922" i="3" a="1"/>
  <c r="H7922" i="3"/>
  <c r="I7922" i="3"/>
  <c r="G7922" i="3" a="1"/>
  <c r="G7922" i="3" s="1"/>
  <c r="F7922" i="3" a="1"/>
  <c r="F7922" i="3" s="1"/>
  <c r="J7921" i="3"/>
  <c r="H7921" i="3" a="1"/>
  <c r="H7921" i="3"/>
  <c r="I7921" i="3"/>
  <c r="G7921" i="3" a="1"/>
  <c r="G7921" i="3" s="1"/>
  <c r="F7921" i="3" a="1"/>
  <c r="F7921" i="3" s="1"/>
  <c r="J7920" i="3"/>
  <c r="H7920" i="3" a="1"/>
  <c r="H7920" i="3"/>
  <c r="I7920" i="3"/>
  <c r="G7920" i="3" a="1"/>
  <c r="G7920" i="3" s="1"/>
  <c r="F7920" i="3" a="1"/>
  <c r="F7920" i="3" s="1"/>
  <c r="J7919" i="3"/>
  <c r="H7919" i="3" a="1"/>
  <c r="H7919" i="3"/>
  <c r="I7919" i="3"/>
  <c r="G7919" i="3" a="1"/>
  <c r="G7919" i="3" s="1"/>
  <c r="F7919" i="3" a="1"/>
  <c r="F7919" i="3" s="1"/>
  <c r="J7918" i="3"/>
  <c r="H7918" i="3" a="1"/>
  <c r="H7918" i="3"/>
  <c r="I7918" i="3"/>
  <c r="G7918" i="3" a="1"/>
  <c r="G7918" i="3" s="1"/>
  <c r="F7918" i="3" a="1"/>
  <c r="F7918" i="3" s="1"/>
  <c r="J7917" i="3"/>
  <c r="H7917" i="3" a="1"/>
  <c r="H7917" i="3"/>
  <c r="I7917" i="3"/>
  <c r="G7917" i="3" a="1"/>
  <c r="G7917" i="3" s="1"/>
  <c r="F7917" i="3" a="1"/>
  <c r="F7917" i="3" s="1"/>
  <c r="J7916" i="3"/>
  <c r="H7916" i="3" a="1"/>
  <c r="H7916" i="3"/>
  <c r="I7916" i="3"/>
  <c r="G7916" i="3" a="1"/>
  <c r="G7916" i="3" s="1"/>
  <c r="F7916" i="3" a="1"/>
  <c r="F7916" i="3" s="1"/>
  <c r="J7915" i="3"/>
  <c r="H7915" i="3" a="1"/>
  <c r="H7915" i="3"/>
  <c r="I7915" i="3"/>
  <c r="G7915" i="3" a="1"/>
  <c r="G7915" i="3" s="1"/>
  <c r="F7915" i="3" a="1"/>
  <c r="F7915" i="3" s="1"/>
  <c r="J7914" i="3"/>
  <c r="H7914" i="3" a="1"/>
  <c r="H7914" i="3"/>
  <c r="I7914" i="3"/>
  <c r="G7914" i="3" a="1"/>
  <c r="G7914" i="3" s="1"/>
  <c r="F7914" i="3" a="1"/>
  <c r="F7914" i="3" s="1"/>
  <c r="J7913" i="3"/>
  <c r="H7913" i="3" a="1"/>
  <c r="H7913" i="3"/>
  <c r="I7913" i="3"/>
  <c r="G7913" i="3" a="1"/>
  <c r="G7913" i="3" s="1"/>
  <c r="F7913" i="3" a="1"/>
  <c r="F7913" i="3" s="1"/>
  <c r="J7912" i="3"/>
  <c r="H7912" i="3" a="1"/>
  <c r="H7912" i="3"/>
  <c r="I7912" i="3"/>
  <c r="G7912" i="3" a="1"/>
  <c r="G7912" i="3" s="1"/>
  <c r="F7912" i="3" a="1"/>
  <c r="F7912" i="3" s="1"/>
  <c r="J7911" i="3"/>
  <c r="H7911" i="3" a="1"/>
  <c r="H7911" i="3"/>
  <c r="I7911" i="3"/>
  <c r="G7911" i="3" a="1"/>
  <c r="G7911" i="3" s="1"/>
  <c r="F7911" i="3" a="1"/>
  <c r="F7911" i="3" s="1"/>
  <c r="J7910" i="3"/>
  <c r="H7910" i="3" a="1"/>
  <c r="H7910" i="3"/>
  <c r="I7910" i="3"/>
  <c r="G7910" i="3" a="1"/>
  <c r="G7910" i="3" s="1"/>
  <c r="F7910" i="3" a="1"/>
  <c r="F7910" i="3" s="1"/>
  <c r="J7909" i="3"/>
  <c r="H7909" i="3" a="1"/>
  <c r="H7909" i="3"/>
  <c r="I7909" i="3"/>
  <c r="G7909" i="3" a="1"/>
  <c r="G7909" i="3" s="1"/>
  <c r="F7909" i="3" a="1"/>
  <c r="F7909" i="3" s="1"/>
  <c r="J7908" i="3"/>
  <c r="H7908" i="3" a="1"/>
  <c r="H7908" i="3"/>
  <c r="I7908" i="3"/>
  <c r="G7908" i="3" a="1"/>
  <c r="G7908" i="3" s="1"/>
  <c r="F7908" i="3" a="1"/>
  <c r="F7908" i="3" s="1"/>
  <c r="J7907" i="3"/>
  <c r="H7907" i="3" a="1"/>
  <c r="H7907" i="3"/>
  <c r="I7907" i="3"/>
  <c r="G7907" i="3" a="1"/>
  <c r="G7907" i="3" s="1"/>
  <c r="F7907" i="3" a="1"/>
  <c r="F7907" i="3" s="1"/>
  <c r="J7906" i="3"/>
  <c r="H7906" i="3" a="1"/>
  <c r="H7906" i="3"/>
  <c r="I7906" i="3"/>
  <c r="G7906" i="3" a="1"/>
  <c r="G7906" i="3" s="1"/>
  <c r="F7906" i="3" a="1"/>
  <c r="F7906" i="3" s="1"/>
  <c r="J7905" i="3"/>
  <c r="H7905" i="3" a="1"/>
  <c r="H7905" i="3"/>
  <c r="I7905" i="3"/>
  <c r="G7905" i="3" a="1"/>
  <c r="G7905" i="3" s="1"/>
  <c r="F7905" i="3" a="1"/>
  <c r="F7905" i="3" s="1"/>
  <c r="J7904" i="3"/>
  <c r="H7904" i="3" a="1"/>
  <c r="H7904" i="3"/>
  <c r="I7904" i="3"/>
  <c r="G7904" i="3" a="1"/>
  <c r="G7904" i="3" s="1"/>
  <c r="F7904" i="3" a="1"/>
  <c r="F7904" i="3" s="1"/>
  <c r="J7903" i="3"/>
  <c r="H7903" i="3" a="1"/>
  <c r="H7903" i="3"/>
  <c r="I7903" i="3"/>
  <c r="G7903" i="3" a="1"/>
  <c r="G7903" i="3" s="1"/>
  <c r="F7903" i="3" a="1"/>
  <c r="F7903" i="3" s="1"/>
  <c r="J7902" i="3"/>
  <c r="H7902" i="3" a="1"/>
  <c r="H7902" i="3"/>
  <c r="I7902" i="3"/>
  <c r="G7902" i="3" a="1"/>
  <c r="G7902" i="3" s="1"/>
  <c r="F7902" i="3" a="1"/>
  <c r="F7902" i="3" s="1"/>
  <c r="J7901" i="3"/>
  <c r="H7901" i="3" a="1"/>
  <c r="H7901" i="3"/>
  <c r="I7901" i="3"/>
  <c r="G7901" i="3" a="1"/>
  <c r="G7901" i="3" s="1"/>
  <c r="F7901" i="3" a="1"/>
  <c r="F7901" i="3" s="1"/>
  <c r="J7900" i="3"/>
  <c r="H7900" i="3" a="1"/>
  <c r="H7900" i="3"/>
  <c r="I7900" i="3"/>
  <c r="G7900" i="3" a="1"/>
  <c r="G7900" i="3" s="1"/>
  <c r="F7900" i="3" a="1"/>
  <c r="F7900" i="3" s="1"/>
  <c r="J7899" i="3"/>
  <c r="H7899" i="3" a="1"/>
  <c r="H7899" i="3"/>
  <c r="I7899" i="3"/>
  <c r="G7899" i="3" a="1"/>
  <c r="G7899" i="3" s="1"/>
  <c r="F7899" i="3" a="1"/>
  <c r="F7899" i="3" s="1"/>
  <c r="J7898" i="3"/>
  <c r="H7898" i="3" a="1"/>
  <c r="H7898" i="3"/>
  <c r="I7898" i="3"/>
  <c r="G7898" i="3" a="1"/>
  <c r="G7898" i="3" s="1"/>
  <c r="F7898" i="3" a="1"/>
  <c r="F7898" i="3" s="1"/>
  <c r="J7897" i="3"/>
  <c r="H7897" i="3" a="1"/>
  <c r="H7897" i="3"/>
  <c r="I7897" i="3"/>
  <c r="G7897" i="3" a="1"/>
  <c r="G7897" i="3" s="1"/>
  <c r="F7897" i="3" a="1"/>
  <c r="F7897" i="3" s="1"/>
  <c r="J7896" i="3"/>
  <c r="H7896" i="3" a="1"/>
  <c r="H7896" i="3"/>
  <c r="I7896" i="3"/>
  <c r="G7896" i="3" a="1"/>
  <c r="G7896" i="3" s="1"/>
  <c r="F7896" i="3" a="1"/>
  <c r="F7896" i="3" s="1"/>
  <c r="J7895" i="3"/>
  <c r="H7895" i="3" a="1"/>
  <c r="H7895" i="3"/>
  <c r="I7895" i="3"/>
  <c r="G7895" i="3" a="1"/>
  <c r="G7895" i="3" s="1"/>
  <c r="F7895" i="3" a="1"/>
  <c r="F7895" i="3" s="1"/>
  <c r="J7894" i="3"/>
  <c r="H7894" i="3" a="1"/>
  <c r="H7894" i="3"/>
  <c r="I7894" i="3"/>
  <c r="G7894" i="3" a="1"/>
  <c r="G7894" i="3" s="1"/>
  <c r="F7894" i="3" a="1"/>
  <c r="F7894" i="3" s="1"/>
  <c r="J7893" i="3"/>
  <c r="H7893" i="3" a="1"/>
  <c r="H7893" i="3"/>
  <c r="I7893" i="3"/>
  <c r="G7893" i="3" a="1"/>
  <c r="G7893" i="3" s="1"/>
  <c r="F7893" i="3" a="1"/>
  <c r="F7893" i="3" s="1"/>
  <c r="J7892" i="3"/>
  <c r="H7892" i="3" a="1"/>
  <c r="H7892" i="3"/>
  <c r="I7892" i="3"/>
  <c r="G7892" i="3" a="1"/>
  <c r="G7892" i="3" s="1"/>
  <c r="F7892" i="3" a="1"/>
  <c r="F7892" i="3" s="1"/>
  <c r="J7891" i="3"/>
  <c r="H7891" i="3" a="1"/>
  <c r="H7891" i="3"/>
  <c r="I7891" i="3"/>
  <c r="G7891" i="3" a="1"/>
  <c r="G7891" i="3" s="1"/>
  <c r="F7891" i="3" a="1"/>
  <c r="F7891" i="3" s="1"/>
  <c r="J7890" i="3"/>
  <c r="H7890" i="3" a="1"/>
  <c r="H7890" i="3"/>
  <c r="I7890" i="3"/>
  <c r="G7890" i="3" a="1"/>
  <c r="G7890" i="3" s="1"/>
  <c r="F7890" i="3" a="1"/>
  <c r="F7890" i="3" s="1"/>
  <c r="J7889" i="3"/>
  <c r="H7889" i="3" a="1"/>
  <c r="H7889" i="3" s="1"/>
  <c r="I7889" i="3"/>
  <c r="G7889" i="3" a="1"/>
  <c r="G7889" i="3"/>
  <c r="F7889" i="3" a="1"/>
  <c r="F7889" i="3" s="1"/>
  <c r="J7888" i="3"/>
  <c r="H7888" i="3" a="1"/>
  <c r="H7888" i="3"/>
  <c r="I7888" i="3"/>
  <c r="G7888" i="3" a="1"/>
  <c r="G7888" i="3" s="1"/>
  <c r="F7888" i="3" a="1"/>
  <c r="F7888" i="3" s="1"/>
  <c r="J7887" i="3"/>
  <c r="H7887" i="3" a="1"/>
  <c r="H7887" i="3" s="1"/>
  <c r="I7887" i="3"/>
  <c r="G7887" i="3" a="1"/>
  <c r="G7887" i="3"/>
  <c r="F7887" i="3" a="1"/>
  <c r="F7887" i="3" s="1"/>
  <c r="J7886" i="3"/>
  <c r="H7886" i="3" a="1"/>
  <c r="H7886" i="3"/>
  <c r="I7886" i="3"/>
  <c r="G7886" i="3" a="1"/>
  <c r="G7886" i="3" s="1"/>
  <c r="F7886" i="3" a="1"/>
  <c r="F7886" i="3" s="1"/>
  <c r="J7885" i="3"/>
  <c r="H7885" i="3" a="1"/>
  <c r="H7885" i="3" s="1"/>
  <c r="I7885" i="3"/>
  <c r="G7885" i="3" a="1"/>
  <c r="G7885" i="3"/>
  <c r="F7885" i="3" a="1"/>
  <c r="F7885" i="3" s="1"/>
  <c r="J7884" i="3"/>
  <c r="H7884" i="3" a="1"/>
  <c r="H7884" i="3"/>
  <c r="I7884" i="3"/>
  <c r="G7884" i="3" a="1"/>
  <c r="G7884" i="3" s="1"/>
  <c r="F7884" i="3" a="1"/>
  <c r="F7884" i="3" s="1"/>
  <c r="J7883" i="3"/>
  <c r="H7883" i="3" a="1"/>
  <c r="H7883" i="3" s="1"/>
  <c r="I7883" i="3"/>
  <c r="G7883" i="3" a="1"/>
  <c r="G7883" i="3"/>
  <c r="F7883" i="3" a="1"/>
  <c r="F7883" i="3" s="1"/>
  <c r="J7882" i="3"/>
  <c r="H7882" i="3" a="1"/>
  <c r="H7882" i="3"/>
  <c r="I7882" i="3"/>
  <c r="G7882" i="3" a="1"/>
  <c r="G7882" i="3" s="1"/>
  <c r="F7882" i="3" a="1"/>
  <c r="F7882" i="3" s="1"/>
  <c r="J7881" i="3"/>
  <c r="H7881" i="3" a="1"/>
  <c r="H7881" i="3" s="1"/>
  <c r="I7881" i="3"/>
  <c r="G7881" i="3" a="1"/>
  <c r="G7881" i="3"/>
  <c r="F7881" i="3" a="1"/>
  <c r="F7881" i="3" s="1"/>
  <c r="J7880" i="3"/>
  <c r="H7880" i="3" a="1"/>
  <c r="H7880" i="3"/>
  <c r="I7880" i="3"/>
  <c r="G7880" i="3" a="1"/>
  <c r="G7880" i="3" s="1"/>
  <c r="F7880" i="3" a="1"/>
  <c r="F7880" i="3" s="1"/>
  <c r="J7879" i="3"/>
  <c r="H7879" i="3" a="1"/>
  <c r="H7879" i="3" s="1"/>
  <c r="I7879" i="3"/>
  <c r="G7879" i="3" a="1"/>
  <c r="G7879" i="3"/>
  <c r="F7879" i="3" a="1"/>
  <c r="F7879" i="3" s="1"/>
  <c r="J7878" i="3"/>
  <c r="H7878" i="3" a="1"/>
  <c r="H7878" i="3"/>
  <c r="I7878" i="3"/>
  <c r="G7878" i="3" a="1"/>
  <c r="G7878" i="3" s="1"/>
  <c r="F7878" i="3" a="1"/>
  <c r="F7878" i="3" s="1"/>
  <c r="J7877" i="3"/>
  <c r="H7877" i="3" a="1"/>
  <c r="H7877" i="3" s="1"/>
  <c r="I7877" i="3"/>
  <c r="G7877" i="3" a="1"/>
  <c r="G7877" i="3"/>
  <c r="F7877" i="3" a="1"/>
  <c r="F7877" i="3" s="1"/>
  <c r="J7876" i="3"/>
  <c r="H7876" i="3" a="1"/>
  <c r="H7876" i="3"/>
  <c r="I7876" i="3"/>
  <c r="G7876" i="3" a="1"/>
  <c r="G7876" i="3" s="1"/>
  <c r="F7876" i="3" a="1"/>
  <c r="F7876" i="3" s="1"/>
  <c r="J7875" i="3"/>
  <c r="H7875" i="3" a="1"/>
  <c r="H7875" i="3" s="1"/>
  <c r="I7875" i="3"/>
  <c r="G7875" i="3" a="1"/>
  <c r="G7875" i="3"/>
  <c r="F7875" i="3" a="1"/>
  <c r="F7875" i="3" s="1"/>
  <c r="J7874" i="3"/>
  <c r="H7874" i="3" a="1"/>
  <c r="H7874" i="3"/>
  <c r="I7874" i="3"/>
  <c r="G7874" i="3" a="1"/>
  <c r="G7874" i="3" s="1"/>
  <c r="F7874" i="3" a="1"/>
  <c r="F7874" i="3" s="1"/>
  <c r="J7873" i="3"/>
  <c r="H7873" i="3" a="1"/>
  <c r="H7873" i="3" s="1"/>
  <c r="I7873" i="3"/>
  <c r="G7873" i="3" a="1"/>
  <c r="G7873" i="3"/>
  <c r="F7873" i="3" a="1"/>
  <c r="F7873" i="3" s="1"/>
  <c r="J7872" i="3"/>
  <c r="H7872" i="3" a="1"/>
  <c r="H7872" i="3"/>
  <c r="I7872" i="3"/>
  <c r="G7872" i="3" a="1"/>
  <c r="G7872" i="3" s="1"/>
  <c r="F7872" i="3" a="1"/>
  <c r="F7872" i="3" s="1"/>
  <c r="J7871" i="3"/>
  <c r="H7871" i="3" a="1"/>
  <c r="H7871" i="3" s="1"/>
  <c r="I7871" i="3"/>
  <c r="G7871" i="3" a="1"/>
  <c r="G7871" i="3"/>
  <c r="F7871" i="3" a="1"/>
  <c r="F7871" i="3" s="1"/>
  <c r="J7870" i="3"/>
  <c r="H7870" i="3" a="1"/>
  <c r="H7870" i="3"/>
  <c r="I7870" i="3"/>
  <c r="G7870" i="3" a="1"/>
  <c r="G7870" i="3" s="1"/>
  <c r="F7870" i="3" a="1"/>
  <c r="F7870" i="3" s="1"/>
  <c r="J7869" i="3"/>
  <c r="H7869" i="3" a="1"/>
  <c r="H7869" i="3" s="1"/>
  <c r="I7869" i="3"/>
  <c r="G7869" i="3" a="1"/>
  <c r="G7869" i="3"/>
  <c r="F7869" i="3" a="1"/>
  <c r="F7869" i="3" s="1"/>
  <c r="J7868" i="3"/>
  <c r="H7868" i="3" a="1"/>
  <c r="H7868" i="3"/>
  <c r="I7868" i="3"/>
  <c r="G7868" i="3" a="1"/>
  <c r="G7868" i="3" s="1"/>
  <c r="F7868" i="3" a="1"/>
  <c r="F7868" i="3" s="1"/>
  <c r="J7867" i="3"/>
  <c r="H7867" i="3" a="1"/>
  <c r="H7867" i="3" s="1"/>
  <c r="I7867" i="3"/>
  <c r="G7867" i="3" a="1"/>
  <c r="G7867" i="3"/>
  <c r="F7867" i="3" a="1"/>
  <c r="F7867" i="3" s="1"/>
  <c r="J7866" i="3"/>
  <c r="H7866" i="3" a="1"/>
  <c r="H7866" i="3"/>
  <c r="I7866" i="3"/>
  <c r="G7866" i="3" a="1"/>
  <c r="G7866" i="3" s="1"/>
  <c r="F7866" i="3" a="1"/>
  <c r="F7866" i="3" s="1"/>
  <c r="J7865" i="3"/>
  <c r="H7865" i="3" a="1"/>
  <c r="H7865" i="3" s="1"/>
  <c r="I7865" i="3"/>
  <c r="G7865" i="3" a="1"/>
  <c r="G7865" i="3"/>
  <c r="F7865" i="3" a="1"/>
  <c r="F7865" i="3" s="1"/>
  <c r="J7864" i="3"/>
  <c r="H7864" i="3" a="1"/>
  <c r="H7864" i="3"/>
  <c r="I7864" i="3"/>
  <c r="G7864" i="3" a="1"/>
  <c r="G7864" i="3" s="1"/>
  <c r="F7864" i="3" a="1"/>
  <c r="F7864" i="3" s="1"/>
  <c r="J7863" i="3"/>
  <c r="H7863" i="3" a="1"/>
  <c r="H7863" i="3" s="1"/>
  <c r="I7863" i="3"/>
  <c r="G7863" i="3" a="1"/>
  <c r="G7863" i="3"/>
  <c r="F7863" i="3" a="1"/>
  <c r="F7863" i="3" s="1"/>
  <c r="J7862" i="3"/>
  <c r="H7862" i="3" a="1"/>
  <c r="H7862" i="3"/>
  <c r="I7862" i="3"/>
  <c r="G7862" i="3" a="1"/>
  <c r="G7862" i="3" s="1"/>
  <c r="F7862" i="3" a="1"/>
  <c r="F7862" i="3" s="1"/>
  <c r="J7861" i="3"/>
  <c r="H7861" i="3" a="1"/>
  <c r="H7861" i="3" s="1"/>
  <c r="I7861" i="3"/>
  <c r="G7861" i="3" a="1"/>
  <c r="G7861" i="3"/>
  <c r="F7861" i="3" a="1"/>
  <c r="F7861" i="3" s="1"/>
  <c r="J7860" i="3"/>
  <c r="H7860" i="3" a="1"/>
  <c r="H7860" i="3"/>
  <c r="I7860" i="3"/>
  <c r="G7860" i="3" a="1"/>
  <c r="G7860" i="3" s="1"/>
  <c r="F7860" i="3" a="1"/>
  <c r="F7860" i="3" s="1"/>
  <c r="J7859" i="3"/>
  <c r="H7859" i="3" a="1"/>
  <c r="H7859" i="3" s="1"/>
  <c r="I7859" i="3"/>
  <c r="G7859" i="3" a="1"/>
  <c r="G7859" i="3"/>
  <c r="F7859" i="3" a="1"/>
  <c r="F7859" i="3" s="1"/>
  <c r="J7858" i="3"/>
  <c r="H7858" i="3" a="1"/>
  <c r="H7858" i="3"/>
  <c r="I7858" i="3"/>
  <c r="G7858" i="3" a="1"/>
  <c r="G7858" i="3" s="1"/>
  <c r="F7858" i="3" a="1"/>
  <c r="F7858" i="3" s="1"/>
  <c r="J7857" i="3"/>
  <c r="H7857" i="3" a="1"/>
  <c r="H7857" i="3" s="1"/>
  <c r="I7857" i="3"/>
  <c r="G7857" i="3" a="1"/>
  <c r="G7857" i="3"/>
  <c r="F7857" i="3" a="1"/>
  <c r="F7857" i="3" s="1"/>
  <c r="J7856" i="3"/>
  <c r="H7856" i="3" a="1"/>
  <c r="H7856" i="3"/>
  <c r="I7856" i="3"/>
  <c r="G7856" i="3" a="1"/>
  <c r="G7856" i="3" s="1"/>
  <c r="F7856" i="3" a="1"/>
  <c r="F7856" i="3" s="1"/>
  <c r="J7855" i="3"/>
  <c r="H7855" i="3" a="1"/>
  <c r="H7855" i="3" s="1"/>
  <c r="I7855" i="3"/>
  <c r="G7855" i="3" a="1"/>
  <c r="G7855" i="3"/>
  <c r="F7855" i="3" a="1"/>
  <c r="F7855" i="3" s="1"/>
  <c r="J7854" i="3"/>
  <c r="H7854" i="3" a="1"/>
  <c r="H7854" i="3"/>
  <c r="I7854" i="3"/>
  <c r="G7854" i="3" a="1"/>
  <c r="G7854" i="3" s="1"/>
  <c r="F7854" i="3" a="1"/>
  <c r="F7854" i="3" s="1"/>
  <c r="J7853" i="3"/>
  <c r="H7853" i="3" a="1"/>
  <c r="H7853" i="3" s="1"/>
  <c r="I7853" i="3"/>
  <c r="G7853" i="3" a="1"/>
  <c r="G7853" i="3"/>
  <c r="F7853" i="3" a="1"/>
  <c r="F7853" i="3" s="1"/>
  <c r="J7852" i="3"/>
  <c r="H7852" i="3" a="1"/>
  <c r="H7852" i="3"/>
  <c r="I7852" i="3"/>
  <c r="G7852" i="3" a="1"/>
  <c r="G7852" i="3" s="1"/>
  <c r="F7852" i="3" a="1"/>
  <c r="F7852" i="3" s="1"/>
  <c r="J7851" i="3"/>
  <c r="H7851" i="3" a="1"/>
  <c r="H7851" i="3" s="1"/>
  <c r="I7851" i="3"/>
  <c r="G7851" i="3" a="1"/>
  <c r="G7851" i="3"/>
  <c r="F7851" i="3" a="1"/>
  <c r="F7851" i="3" s="1"/>
  <c r="J7850" i="3"/>
  <c r="H7850" i="3" a="1"/>
  <c r="H7850" i="3"/>
  <c r="I7850" i="3"/>
  <c r="G7850" i="3" a="1"/>
  <c r="G7850" i="3" s="1"/>
  <c r="F7850" i="3" a="1"/>
  <c r="F7850" i="3" s="1"/>
  <c r="J7849" i="3"/>
  <c r="H7849" i="3" a="1"/>
  <c r="H7849" i="3" s="1"/>
  <c r="I7849" i="3"/>
  <c r="G7849" i="3" a="1"/>
  <c r="G7849" i="3"/>
  <c r="F7849" i="3" a="1"/>
  <c r="F7849" i="3" s="1"/>
  <c r="J7848" i="3"/>
  <c r="H7848" i="3" a="1"/>
  <c r="H7848" i="3"/>
  <c r="I7848" i="3"/>
  <c r="G7848" i="3" a="1"/>
  <c r="G7848" i="3" s="1"/>
  <c r="F7848" i="3" a="1"/>
  <c r="F7848" i="3" s="1"/>
  <c r="J7847" i="3"/>
  <c r="H7847" i="3" a="1"/>
  <c r="H7847" i="3" s="1"/>
  <c r="I7847" i="3"/>
  <c r="G7847" i="3" a="1"/>
  <c r="G7847" i="3"/>
  <c r="F7847" i="3" a="1"/>
  <c r="F7847" i="3" s="1"/>
  <c r="J7846" i="3"/>
  <c r="H7846" i="3" a="1"/>
  <c r="H7846" i="3"/>
  <c r="I7846" i="3"/>
  <c r="G7846" i="3" a="1"/>
  <c r="G7846" i="3" s="1"/>
  <c r="F7846" i="3" a="1"/>
  <c r="F7846" i="3" s="1"/>
  <c r="J7845" i="3"/>
  <c r="H7845" i="3" a="1"/>
  <c r="H7845" i="3" s="1"/>
  <c r="I7845" i="3"/>
  <c r="G7845" i="3" a="1"/>
  <c r="G7845" i="3"/>
  <c r="F7845" i="3" a="1"/>
  <c r="F7845" i="3" s="1"/>
  <c r="J7844" i="3"/>
  <c r="H7844" i="3" a="1"/>
  <c r="H7844" i="3"/>
  <c r="I7844" i="3"/>
  <c r="G7844" i="3" a="1"/>
  <c r="G7844" i="3" s="1"/>
  <c r="F7844" i="3" a="1"/>
  <c r="F7844" i="3" s="1"/>
  <c r="J7843" i="3"/>
  <c r="H7843" i="3" a="1"/>
  <c r="H7843" i="3" s="1"/>
  <c r="I7843" i="3"/>
  <c r="G7843" i="3" a="1"/>
  <c r="G7843" i="3"/>
  <c r="F7843" i="3" a="1"/>
  <c r="F7843" i="3" s="1"/>
  <c r="J7842" i="3"/>
  <c r="H7842" i="3" a="1"/>
  <c r="H7842" i="3"/>
  <c r="I7842" i="3"/>
  <c r="G7842" i="3" a="1"/>
  <c r="G7842" i="3" s="1"/>
  <c r="F7842" i="3" a="1"/>
  <c r="F7842" i="3" s="1"/>
  <c r="J7841" i="3"/>
  <c r="H7841" i="3" a="1"/>
  <c r="H7841" i="3" s="1"/>
  <c r="I7841" i="3"/>
  <c r="G7841" i="3" a="1"/>
  <c r="G7841" i="3"/>
  <c r="F7841" i="3" a="1"/>
  <c r="F7841" i="3" s="1"/>
  <c r="J7840" i="3"/>
  <c r="H7840" i="3" a="1"/>
  <c r="H7840" i="3"/>
  <c r="I7840" i="3"/>
  <c r="G7840" i="3" a="1"/>
  <c r="G7840" i="3" s="1"/>
  <c r="F7840" i="3" a="1"/>
  <c r="F7840" i="3" s="1"/>
  <c r="J7839" i="3"/>
  <c r="H7839" i="3" a="1"/>
  <c r="H7839" i="3" s="1"/>
  <c r="I7839" i="3"/>
  <c r="G7839" i="3" a="1"/>
  <c r="G7839" i="3"/>
  <c r="F7839" i="3" a="1"/>
  <c r="F7839" i="3" s="1"/>
  <c r="J7838" i="3"/>
  <c r="H7838" i="3" a="1"/>
  <c r="H7838" i="3"/>
  <c r="I7838" i="3"/>
  <c r="G7838" i="3" a="1"/>
  <c r="G7838" i="3" s="1"/>
  <c r="F7838" i="3" a="1"/>
  <c r="F7838" i="3" s="1"/>
  <c r="J7837" i="3"/>
  <c r="H7837" i="3" a="1"/>
  <c r="H7837" i="3" s="1"/>
  <c r="I7837" i="3"/>
  <c r="G7837" i="3" a="1"/>
  <c r="G7837" i="3"/>
  <c r="F7837" i="3" a="1"/>
  <c r="F7837" i="3" s="1"/>
  <c r="J7836" i="3"/>
  <c r="H7836" i="3" a="1"/>
  <c r="H7836" i="3"/>
  <c r="I7836" i="3"/>
  <c r="G7836" i="3" a="1"/>
  <c r="G7836" i="3" s="1"/>
  <c r="F7836" i="3" a="1"/>
  <c r="F7836" i="3" s="1"/>
  <c r="J7835" i="3"/>
  <c r="H7835" i="3" a="1"/>
  <c r="H7835" i="3" s="1"/>
  <c r="I7835" i="3"/>
  <c r="G7835" i="3" a="1"/>
  <c r="G7835" i="3"/>
  <c r="F7835" i="3" a="1"/>
  <c r="F7835" i="3" s="1"/>
  <c r="J7834" i="3"/>
  <c r="H7834" i="3" a="1"/>
  <c r="H7834" i="3"/>
  <c r="I7834" i="3"/>
  <c r="G7834" i="3" a="1"/>
  <c r="G7834" i="3" s="1"/>
  <c r="F7834" i="3" a="1"/>
  <c r="F7834" i="3" s="1"/>
  <c r="J7833" i="3"/>
  <c r="H7833" i="3" a="1"/>
  <c r="H7833" i="3" s="1"/>
  <c r="I7833" i="3"/>
  <c r="G7833" i="3" a="1"/>
  <c r="G7833" i="3"/>
  <c r="F7833" i="3" a="1"/>
  <c r="F7833" i="3" s="1"/>
  <c r="J7832" i="3"/>
  <c r="H7832" i="3" a="1"/>
  <c r="H7832" i="3"/>
  <c r="I7832" i="3"/>
  <c r="G7832" i="3" a="1"/>
  <c r="G7832" i="3" s="1"/>
  <c r="F7832" i="3" a="1"/>
  <c r="F7832" i="3" s="1"/>
  <c r="J7831" i="3"/>
  <c r="H7831" i="3" a="1"/>
  <c r="H7831" i="3" s="1"/>
  <c r="I7831" i="3"/>
  <c r="G7831" i="3" a="1"/>
  <c r="G7831" i="3"/>
  <c r="F7831" i="3" a="1"/>
  <c r="F7831" i="3" s="1"/>
  <c r="J7830" i="3"/>
  <c r="H7830" i="3" a="1"/>
  <c r="H7830" i="3"/>
  <c r="I7830" i="3"/>
  <c r="G7830" i="3" a="1"/>
  <c r="G7830" i="3" s="1"/>
  <c r="F7830" i="3" a="1"/>
  <c r="F7830" i="3" s="1"/>
  <c r="J7829" i="3"/>
  <c r="H7829" i="3" a="1"/>
  <c r="H7829" i="3" s="1"/>
  <c r="I7829" i="3"/>
  <c r="G7829" i="3" a="1"/>
  <c r="G7829" i="3"/>
  <c r="F7829" i="3" a="1"/>
  <c r="F7829" i="3" s="1"/>
  <c r="J7828" i="3"/>
  <c r="H7828" i="3" a="1"/>
  <c r="H7828" i="3"/>
  <c r="I7828" i="3"/>
  <c r="G7828" i="3" a="1"/>
  <c r="G7828" i="3" s="1"/>
  <c r="F7828" i="3" a="1"/>
  <c r="F7828" i="3" s="1"/>
  <c r="J7827" i="3"/>
  <c r="H7827" i="3" a="1"/>
  <c r="H7827" i="3" s="1"/>
  <c r="I7827" i="3"/>
  <c r="G7827" i="3" a="1"/>
  <c r="G7827" i="3"/>
  <c r="F7827" i="3" a="1"/>
  <c r="F7827" i="3" s="1"/>
  <c r="J7826" i="3"/>
  <c r="H7826" i="3" a="1"/>
  <c r="H7826" i="3"/>
  <c r="I7826" i="3"/>
  <c r="G7826" i="3" a="1"/>
  <c r="G7826" i="3" s="1"/>
  <c r="F7826" i="3" a="1"/>
  <c r="F7826" i="3" s="1"/>
  <c r="J7825" i="3"/>
  <c r="H7825" i="3" a="1"/>
  <c r="H7825" i="3" s="1"/>
  <c r="I7825" i="3"/>
  <c r="G7825" i="3" a="1"/>
  <c r="G7825" i="3"/>
  <c r="F7825" i="3" a="1"/>
  <c r="F7825" i="3" s="1"/>
  <c r="J7824" i="3"/>
  <c r="H7824" i="3" a="1"/>
  <c r="H7824" i="3"/>
  <c r="I7824" i="3"/>
  <c r="G7824" i="3" a="1"/>
  <c r="G7824" i="3" s="1"/>
  <c r="F7824" i="3" a="1"/>
  <c r="F7824" i="3" s="1"/>
  <c r="J7823" i="3"/>
  <c r="H7823" i="3" a="1"/>
  <c r="H7823" i="3" s="1"/>
  <c r="I7823" i="3"/>
  <c r="G7823" i="3" a="1"/>
  <c r="G7823" i="3"/>
  <c r="F7823" i="3" a="1"/>
  <c r="F7823" i="3" s="1"/>
  <c r="J7822" i="3"/>
  <c r="H7822" i="3" a="1"/>
  <c r="H7822" i="3"/>
  <c r="I7822" i="3"/>
  <c r="G7822" i="3" a="1"/>
  <c r="G7822" i="3" s="1"/>
  <c r="F7822" i="3" a="1"/>
  <c r="F7822" i="3" s="1"/>
  <c r="J7821" i="3"/>
  <c r="H7821" i="3" a="1"/>
  <c r="H7821" i="3" s="1"/>
  <c r="I7821" i="3"/>
  <c r="G7821" i="3" a="1"/>
  <c r="G7821" i="3"/>
  <c r="F7821" i="3" a="1"/>
  <c r="F7821" i="3" s="1"/>
  <c r="J7820" i="3"/>
  <c r="H7820" i="3" a="1"/>
  <c r="H7820" i="3"/>
  <c r="I7820" i="3"/>
  <c r="G7820" i="3" a="1"/>
  <c r="G7820" i="3" s="1"/>
  <c r="F7820" i="3" a="1"/>
  <c r="F7820" i="3" s="1"/>
  <c r="J7819" i="3"/>
  <c r="H7819" i="3" a="1"/>
  <c r="H7819" i="3" s="1"/>
  <c r="I7819" i="3"/>
  <c r="G7819" i="3" a="1"/>
  <c r="G7819" i="3"/>
  <c r="F7819" i="3" a="1"/>
  <c r="F7819" i="3" s="1"/>
  <c r="J7818" i="3"/>
  <c r="H7818" i="3" a="1"/>
  <c r="H7818" i="3"/>
  <c r="I7818" i="3"/>
  <c r="G7818" i="3" a="1"/>
  <c r="G7818" i="3" s="1"/>
  <c r="F7818" i="3" a="1"/>
  <c r="F7818" i="3" s="1"/>
  <c r="J7817" i="3"/>
  <c r="H7817" i="3" a="1"/>
  <c r="H7817" i="3" s="1"/>
  <c r="I7817" i="3"/>
  <c r="G7817" i="3" a="1"/>
  <c r="G7817" i="3"/>
  <c r="F7817" i="3" a="1"/>
  <c r="F7817" i="3" s="1"/>
  <c r="J7816" i="3"/>
  <c r="H7816" i="3" a="1"/>
  <c r="H7816" i="3"/>
  <c r="I7816" i="3"/>
  <c r="G7816" i="3" a="1"/>
  <c r="G7816" i="3" s="1"/>
  <c r="F7816" i="3" a="1"/>
  <c r="F7816" i="3" s="1"/>
  <c r="J7815" i="3"/>
  <c r="H7815" i="3" a="1"/>
  <c r="H7815" i="3" s="1"/>
  <c r="I7815" i="3"/>
  <c r="G7815" i="3" a="1"/>
  <c r="G7815" i="3"/>
  <c r="F7815" i="3" a="1"/>
  <c r="F7815" i="3" s="1"/>
  <c r="J7814" i="3"/>
  <c r="H7814" i="3" a="1"/>
  <c r="H7814" i="3"/>
  <c r="I7814" i="3"/>
  <c r="G7814" i="3" a="1"/>
  <c r="G7814" i="3" s="1"/>
  <c r="F7814" i="3" a="1"/>
  <c r="F7814" i="3" s="1"/>
  <c r="J7813" i="3"/>
  <c r="H7813" i="3" a="1"/>
  <c r="H7813" i="3" s="1"/>
  <c r="I7813" i="3"/>
  <c r="G7813" i="3" a="1"/>
  <c r="G7813" i="3"/>
  <c r="F7813" i="3" a="1"/>
  <c r="F7813" i="3" s="1"/>
  <c r="J7812" i="3"/>
  <c r="H7812" i="3" a="1"/>
  <c r="H7812" i="3"/>
  <c r="I7812" i="3"/>
  <c r="G7812" i="3" a="1"/>
  <c r="G7812" i="3" s="1"/>
  <c r="F7812" i="3" a="1"/>
  <c r="F7812" i="3" s="1"/>
  <c r="J7811" i="3"/>
  <c r="H7811" i="3" a="1"/>
  <c r="H7811" i="3" s="1"/>
  <c r="I7811" i="3"/>
  <c r="G7811" i="3" a="1"/>
  <c r="G7811" i="3"/>
  <c r="F7811" i="3" a="1"/>
  <c r="F7811" i="3" s="1"/>
  <c r="J7810" i="3"/>
  <c r="H7810" i="3" a="1"/>
  <c r="H7810" i="3"/>
  <c r="I7810" i="3"/>
  <c r="G7810" i="3" a="1"/>
  <c r="G7810" i="3" s="1"/>
  <c r="F7810" i="3" a="1"/>
  <c r="F7810" i="3" s="1"/>
  <c r="J7809" i="3"/>
  <c r="H7809" i="3" a="1"/>
  <c r="H7809" i="3" s="1"/>
  <c r="I7809" i="3"/>
  <c r="G7809" i="3" a="1"/>
  <c r="G7809" i="3"/>
  <c r="F7809" i="3" a="1"/>
  <c r="F7809" i="3" s="1"/>
  <c r="J7808" i="3"/>
  <c r="H7808" i="3" a="1"/>
  <c r="H7808" i="3"/>
  <c r="I7808" i="3"/>
  <c r="G7808" i="3" a="1"/>
  <c r="G7808" i="3" s="1"/>
  <c r="F7808" i="3" a="1"/>
  <c r="F7808" i="3" s="1"/>
  <c r="J7807" i="3"/>
  <c r="H7807" i="3" a="1"/>
  <c r="H7807" i="3" s="1"/>
  <c r="I7807" i="3"/>
  <c r="G7807" i="3" a="1"/>
  <c r="G7807" i="3"/>
  <c r="F7807" i="3" a="1"/>
  <c r="F7807" i="3" s="1"/>
  <c r="J7806" i="3"/>
  <c r="H7806" i="3" a="1"/>
  <c r="H7806" i="3"/>
  <c r="I7806" i="3"/>
  <c r="G7806" i="3" a="1"/>
  <c r="G7806" i="3" s="1"/>
  <c r="F7806" i="3" a="1"/>
  <c r="F7806" i="3" s="1"/>
  <c r="J7805" i="3"/>
  <c r="H7805" i="3" a="1"/>
  <c r="H7805" i="3" s="1"/>
  <c r="I7805" i="3"/>
  <c r="G7805" i="3" a="1"/>
  <c r="G7805" i="3"/>
  <c r="F7805" i="3" a="1"/>
  <c r="F7805" i="3" s="1"/>
  <c r="J7804" i="3"/>
  <c r="H7804" i="3" a="1"/>
  <c r="H7804" i="3"/>
  <c r="I7804" i="3"/>
  <c r="G7804" i="3" a="1"/>
  <c r="G7804" i="3" s="1"/>
  <c r="F7804" i="3" a="1"/>
  <c r="F7804" i="3" s="1"/>
  <c r="J7803" i="3"/>
  <c r="H7803" i="3" a="1"/>
  <c r="H7803" i="3" s="1"/>
  <c r="I7803" i="3"/>
  <c r="G7803" i="3" a="1"/>
  <c r="G7803" i="3"/>
  <c r="F7803" i="3" a="1"/>
  <c r="F7803" i="3" s="1"/>
  <c r="J7802" i="3"/>
  <c r="H7802" i="3" a="1"/>
  <c r="H7802" i="3"/>
  <c r="I7802" i="3"/>
  <c r="G7802" i="3" a="1"/>
  <c r="G7802" i="3" s="1"/>
  <c r="F7802" i="3" a="1"/>
  <c r="F7802" i="3" s="1"/>
  <c r="J7801" i="3"/>
  <c r="H7801" i="3" a="1"/>
  <c r="H7801" i="3" s="1"/>
  <c r="I7801" i="3"/>
  <c r="G7801" i="3" a="1"/>
  <c r="G7801" i="3"/>
  <c r="F7801" i="3" a="1"/>
  <c r="F7801" i="3" s="1"/>
  <c r="J7800" i="3"/>
  <c r="H7800" i="3" a="1"/>
  <c r="H7800" i="3"/>
  <c r="I7800" i="3"/>
  <c r="G7800" i="3" a="1"/>
  <c r="G7800" i="3" s="1"/>
  <c r="F7800" i="3" a="1"/>
  <c r="F7800" i="3" s="1"/>
  <c r="J7799" i="3"/>
  <c r="H7799" i="3" a="1"/>
  <c r="H7799" i="3" s="1"/>
  <c r="I7799" i="3"/>
  <c r="G7799" i="3" a="1"/>
  <c r="G7799" i="3"/>
  <c r="F7799" i="3" a="1"/>
  <c r="F7799" i="3" s="1"/>
  <c r="J7798" i="3"/>
  <c r="H7798" i="3" a="1"/>
  <c r="H7798" i="3"/>
  <c r="I7798" i="3"/>
  <c r="G7798" i="3" a="1"/>
  <c r="G7798" i="3" s="1"/>
  <c r="F7798" i="3" a="1"/>
  <c r="F7798" i="3" s="1"/>
  <c r="J7797" i="3"/>
  <c r="H7797" i="3" a="1"/>
  <c r="H7797" i="3" s="1"/>
  <c r="I7797" i="3"/>
  <c r="G7797" i="3" a="1"/>
  <c r="G7797" i="3"/>
  <c r="F7797" i="3" a="1"/>
  <c r="F7797" i="3" s="1"/>
  <c r="J7796" i="3"/>
  <c r="H7796" i="3" a="1"/>
  <c r="H7796" i="3"/>
  <c r="I7796" i="3"/>
  <c r="G7796" i="3" a="1"/>
  <c r="G7796" i="3" s="1"/>
  <c r="F7796" i="3" a="1"/>
  <c r="F7796" i="3" s="1"/>
  <c r="J7795" i="3"/>
  <c r="H7795" i="3" a="1"/>
  <c r="H7795" i="3" s="1"/>
  <c r="I7795" i="3"/>
  <c r="G7795" i="3" a="1"/>
  <c r="G7795" i="3"/>
  <c r="F7795" i="3" a="1"/>
  <c r="F7795" i="3" s="1"/>
  <c r="J7794" i="3"/>
  <c r="H7794" i="3" a="1"/>
  <c r="H7794" i="3"/>
  <c r="I7794" i="3"/>
  <c r="G7794" i="3" a="1"/>
  <c r="G7794" i="3" s="1"/>
  <c r="F7794" i="3" a="1"/>
  <c r="F7794" i="3" s="1"/>
  <c r="J7793" i="3"/>
  <c r="H7793" i="3" a="1"/>
  <c r="H7793" i="3" s="1"/>
  <c r="I7793" i="3"/>
  <c r="G7793" i="3" a="1"/>
  <c r="G7793" i="3"/>
  <c r="F7793" i="3" a="1"/>
  <c r="F7793" i="3" s="1"/>
  <c r="J7792" i="3"/>
  <c r="H7792" i="3" a="1"/>
  <c r="H7792" i="3"/>
  <c r="I7792" i="3"/>
  <c r="G7792" i="3" a="1"/>
  <c r="G7792" i="3" s="1"/>
  <c r="F7792" i="3" a="1"/>
  <c r="F7792" i="3" s="1"/>
  <c r="J7791" i="3"/>
  <c r="H7791" i="3" a="1"/>
  <c r="H7791" i="3" s="1"/>
  <c r="I7791" i="3"/>
  <c r="G7791" i="3" a="1"/>
  <c r="G7791" i="3"/>
  <c r="F7791" i="3" a="1"/>
  <c r="F7791" i="3" s="1"/>
  <c r="J7790" i="3"/>
  <c r="H7790" i="3" a="1"/>
  <c r="H7790" i="3"/>
  <c r="I7790" i="3"/>
  <c r="G7790" i="3" a="1"/>
  <c r="G7790" i="3" s="1"/>
  <c r="F7790" i="3" a="1"/>
  <c r="F7790" i="3" s="1"/>
  <c r="J7789" i="3"/>
  <c r="H7789" i="3" a="1"/>
  <c r="H7789" i="3" s="1"/>
  <c r="I7789" i="3"/>
  <c r="G7789" i="3" a="1"/>
  <c r="G7789" i="3"/>
  <c r="F7789" i="3" a="1"/>
  <c r="F7789" i="3" s="1"/>
  <c r="J7788" i="3"/>
  <c r="H7788" i="3" a="1"/>
  <c r="H7788" i="3"/>
  <c r="I7788" i="3"/>
  <c r="G7788" i="3" a="1"/>
  <c r="G7788" i="3" s="1"/>
  <c r="F7788" i="3" a="1"/>
  <c r="F7788" i="3" s="1"/>
  <c r="J7787" i="3"/>
  <c r="H7787" i="3" a="1"/>
  <c r="H7787" i="3" s="1"/>
  <c r="I7787" i="3"/>
  <c r="G7787" i="3" a="1"/>
  <c r="G7787" i="3"/>
  <c r="F7787" i="3" a="1"/>
  <c r="F7787" i="3" s="1"/>
  <c r="J7786" i="3"/>
  <c r="H7786" i="3" a="1"/>
  <c r="H7786" i="3"/>
  <c r="I7786" i="3"/>
  <c r="G7786" i="3" a="1"/>
  <c r="G7786" i="3" s="1"/>
  <c r="F7786" i="3" a="1"/>
  <c r="F7786" i="3" s="1"/>
  <c r="J7785" i="3"/>
  <c r="H7785" i="3" a="1"/>
  <c r="H7785" i="3" s="1"/>
  <c r="I7785" i="3"/>
  <c r="G7785" i="3" a="1"/>
  <c r="G7785" i="3"/>
  <c r="F7785" i="3" a="1"/>
  <c r="F7785" i="3" s="1"/>
  <c r="J7784" i="3"/>
  <c r="H7784" i="3" a="1"/>
  <c r="H7784" i="3"/>
  <c r="I7784" i="3"/>
  <c r="G7784" i="3" a="1"/>
  <c r="G7784" i="3" s="1"/>
  <c r="F7784" i="3" a="1"/>
  <c r="F7784" i="3" s="1"/>
  <c r="J7783" i="3"/>
  <c r="H7783" i="3" a="1"/>
  <c r="H7783" i="3" s="1"/>
  <c r="I7783" i="3"/>
  <c r="G7783" i="3" a="1"/>
  <c r="G7783" i="3"/>
  <c r="F7783" i="3" a="1"/>
  <c r="F7783" i="3" s="1"/>
  <c r="J7782" i="3"/>
  <c r="H7782" i="3" a="1"/>
  <c r="H7782" i="3"/>
  <c r="I7782" i="3"/>
  <c r="G7782" i="3" a="1"/>
  <c r="G7782" i="3" s="1"/>
  <c r="F7782" i="3" a="1"/>
  <c r="F7782" i="3" s="1"/>
  <c r="J7781" i="3"/>
  <c r="H7781" i="3" a="1"/>
  <c r="H7781" i="3" s="1"/>
  <c r="I7781" i="3"/>
  <c r="G7781" i="3" a="1"/>
  <c r="G7781" i="3"/>
  <c r="F7781" i="3" a="1"/>
  <c r="F7781" i="3" s="1"/>
  <c r="J7780" i="3"/>
  <c r="H7780" i="3" a="1"/>
  <c r="H7780" i="3"/>
  <c r="I7780" i="3"/>
  <c r="G7780" i="3" a="1"/>
  <c r="G7780" i="3" s="1"/>
  <c r="F7780" i="3" a="1"/>
  <c r="F7780" i="3" s="1"/>
  <c r="J7779" i="3"/>
  <c r="H7779" i="3" a="1"/>
  <c r="H7779" i="3" s="1"/>
  <c r="I7779" i="3"/>
  <c r="G7779" i="3" a="1"/>
  <c r="G7779" i="3"/>
  <c r="F7779" i="3" a="1"/>
  <c r="F7779" i="3" s="1"/>
  <c r="J7778" i="3"/>
  <c r="H7778" i="3" a="1"/>
  <c r="H7778" i="3"/>
  <c r="I7778" i="3"/>
  <c r="G7778" i="3" a="1"/>
  <c r="G7778" i="3" s="1"/>
  <c r="F7778" i="3" a="1"/>
  <c r="F7778" i="3" s="1"/>
  <c r="J7777" i="3"/>
  <c r="H7777" i="3" a="1"/>
  <c r="H7777" i="3" s="1"/>
  <c r="I7777" i="3"/>
  <c r="G7777" i="3" a="1"/>
  <c r="G7777" i="3"/>
  <c r="F7777" i="3" a="1"/>
  <c r="F7777" i="3" s="1"/>
  <c r="J7776" i="3"/>
  <c r="H7776" i="3" a="1"/>
  <c r="H7776" i="3"/>
  <c r="I7776" i="3"/>
  <c r="G7776" i="3" a="1"/>
  <c r="G7776" i="3" s="1"/>
  <c r="F7776" i="3" a="1"/>
  <c r="F7776" i="3" s="1"/>
  <c r="J7775" i="3"/>
  <c r="H7775" i="3" a="1"/>
  <c r="H7775" i="3" s="1"/>
  <c r="I7775" i="3"/>
  <c r="G7775" i="3" a="1"/>
  <c r="G7775" i="3"/>
  <c r="F7775" i="3" a="1"/>
  <c r="F7775" i="3" s="1"/>
  <c r="J7774" i="3"/>
  <c r="H7774" i="3" a="1"/>
  <c r="H7774" i="3"/>
  <c r="I7774" i="3"/>
  <c r="G7774" i="3" a="1"/>
  <c r="G7774" i="3" s="1"/>
  <c r="F7774" i="3" a="1"/>
  <c r="F7774" i="3" s="1"/>
  <c r="J7773" i="3"/>
  <c r="H7773" i="3" a="1"/>
  <c r="H7773" i="3" s="1"/>
  <c r="I7773" i="3"/>
  <c r="G7773" i="3" a="1"/>
  <c r="G7773" i="3"/>
  <c r="F7773" i="3" a="1"/>
  <c r="F7773" i="3" s="1"/>
  <c r="J7772" i="3"/>
  <c r="H7772" i="3" a="1"/>
  <c r="H7772" i="3"/>
  <c r="I7772" i="3"/>
  <c r="G7772" i="3" a="1"/>
  <c r="G7772" i="3" s="1"/>
  <c r="F7772" i="3" a="1"/>
  <c r="F7772" i="3" s="1"/>
  <c r="J7771" i="3"/>
  <c r="H7771" i="3" a="1"/>
  <c r="H7771" i="3" s="1"/>
  <c r="I7771" i="3"/>
  <c r="G7771" i="3" a="1"/>
  <c r="G7771" i="3"/>
  <c r="F7771" i="3" a="1"/>
  <c r="F7771" i="3" s="1"/>
  <c r="J7770" i="3"/>
  <c r="H7770" i="3" a="1"/>
  <c r="H7770" i="3"/>
  <c r="I7770" i="3"/>
  <c r="G7770" i="3" a="1"/>
  <c r="G7770" i="3" s="1"/>
  <c r="F7770" i="3" a="1"/>
  <c r="F7770" i="3" s="1"/>
  <c r="J7769" i="3"/>
  <c r="H7769" i="3" a="1"/>
  <c r="H7769" i="3" s="1"/>
  <c r="I7769" i="3"/>
  <c r="G7769" i="3" a="1"/>
  <c r="G7769" i="3"/>
  <c r="F7769" i="3" a="1"/>
  <c r="F7769" i="3" s="1"/>
  <c r="J7768" i="3"/>
  <c r="H7768" i="3" a="1"/>
  <c r="H7768" i="3"/>
  <c r="I7768" i="3"/>
  <c r="G7768" i="3" a="1"/>
  <c r="G7768" i="3" s="1"/>
  <c r="F7768" i="3" a="1"/>
  <c r="F7768" i="3" s="1"/>
  <c r="J7767" i="3"/>
  <c r="H7767" i="3" a="1"/>
  <c r="H7767" i="3" s="1"/>
  <c r="I7767" i="3"/>
  <c r="G7767" i="3" a="1"/>
  <c r="G7767" i="3"/>
  <c r="F7767" i="3" a="1"/>
  <c r="F7767" i="3" s="1"/>
  <c r="J7766" i="3"/>
  <c r="H7766" i="3" a="1"/>
  <c r="H7766" i="3"/>
  <c r="I7766" i="3"/>
  <c r="G7766" i="3" a="1"/>
  <c r="G7766" i="3" s="1"/>
  <c r="F7766" i="3" a="1"/>
  <c r="F7766" i="3" s="1"/>
  <c r="J7765" i="3"/>
  <c r="H7765" i="3" a="1"/>
  <c r="H7765" i="3" s="1"/>
  <c r="I7765" i="3"/>
  <c r="G7765" i="3" a="1"/>
  <c r="G7765" i="3"/>
  <c r="F7765" i="3" a="1"/>
  <c r="F7765" i="3" s="1"/>
  <c r="J7764" i="3"/>
  <c r="H7764" i="3" a="1"/>
  <c r="H7764" i="3"/>
  <c r="I7764" i="3"/>
  <c r="G7764" i="3" a="1"/>
  <c r="G7764" i="3" s="1"/>
  <c r="F7764" i="3" a="1"/>
  <c r="F7764" i="3" s="1"/>
  <c r="J7763" i="3"/>
  <c r="H7763" i="3" a="1"/>
  <c r="H7763" i="3" s="1"/>
  <c r="I7763" i="3"/>
  <c r="G7763" i="3" a="1"/>
  <c r="G7763" i="3"/>
  <c r="F7763" i="3" a="1"/>
  <c r="F7763" i="3" s="1"/>
  <c r="J7762" i="3"/>
  <c r="H7762" i="3" a="1"/>
  <c r="H7762" i="3"/>
  <c r="I7762" i="3"/>
  <c r="G7762" i="3" a="1"/>
  <c r="G7762" i="3" s="1"/>
  <c r="F7762" i="3" a="1"/>
  <c r="F7762" i="3" s="1"/>
  <c r="J7761" i="3"/>
  <c r="H7761" i="3" a="1"/>
  <c r="H7761" i="3" s="1"/>
  <c r="I7761" i="3"/>
  <c r="G7761" i="3" a="1"/>
  <c r="G7761" i="3"/>
  <c r="F7761" i="3" a="1"/>
  <c r="F7761" i="3" s="1"/>
  <c r="J7760" i="3"/>
  <c r="H7760" i="3" a="1"/>
  <c r="H7760" i="3"/>
  <c r="I7760" i="3"/>
  <c r="G7760" i="3" a="1"/>
  <c r="G7760" i="3" s="1"/>
  <c r="F7760" i="3" a="1"/>
  <c r="F7760" i="3" s="1"/>
  <c r="J7759" i="3"/>
  <c r="H7759" i="3" a="1"/>
  <c r="H7759" i="3" s="1"/>
  <c r="I7759" i="3"/>
  <c r="G7759" i="3" a="1"/>
  <c r="G7759" i="3"/>
  <c r="F7759" i="3" a="1"/>
  <c r="F7759" i="3" s="1"/>
  <c r="J7758" i="3"/>
  <c r="H7758" i="3" a="1"/>
  <c r="H7758" i="3"/>
  <c r="I7758" i="3"/>
  <c r="G7758" i="3" a="1"/>
  <c r="G7758" i="3" s="1"/>
  <c r="F7758" i="3" a="1"/>
  <c r="F7758" i="3" s="1"/>
  <c r="J7757" i="3"/>
  <c r="H7757" i="3" a="1"/>
  <c r="H7757" i="3" s="1"/>
  <c r="I7757" i="3"/>
  <c r="G7757" i="3" a="1"/>
  <c r="G7757" i="3"/>
  <c r="F7757" i="3" a="1"/>
  <c r="F7757" i="3" s="1"/>
  <c r="J7756" i="3"/>
  <c r="H7756" i="3" a="1"/>
  <c r="H7756" i="3"/>
  <c r="I7756" i="3"/>
  <c r="G7756" i="3" a="1"/>
  <c r="G7756" i="3" s="1"/>
  <c r="F7756" i="3" a="1"/>
  <c r="F7756" i="3" s="1"/>
  <c r="J7755" i="3"/>
  <c r="H7755" i="3" a="1"/>
  <c r="H7755" i="3" s="1"/>
  <c r="I7755" i="3"/>
  <c r="G7755" i="3" a="1"/>
  <c r="G7755" i="3"/>
  <c r="F7755" i="3" a="1"/>
  <c r="F7755" i="3" s="1"/>
  <c r="J7754" i="3"/>
  <c r="H7754" i="3" a="1"/>
  <c r="H7754" i="3"/>
  <c r="I7754" i="3"/>
  <c r="G7754" i="3" a="1"/>
  <c r="G7754" i="3" s="1"/>
  <c r="F7754" i="3" a="1"/>
  <c r="F7754" i="3" s="1"/>
  <c r="J7753" i="3"/>
  <c r="H7753" i="3" a="1"/>
  <c r="H7753" i="3" s="1"/>
  <c r="I7753" i="3"/>
  <c r="G7753" i="3" a="1"/>
  <c r="G7753" i="3"/>
  <c r="F7753" i="3" a="1"/>
  <c r="F7753" i="3"/>
  <c r="J7752" i="3"/>
  <c r="H7752" i="3" a="1"/>
  <c r="H7752" i="3" s="1"/>
  <c r="I7752" i="3"/>
  <c r="G7752" i="3" a="1"/>
  <c r="G7752" i="3"/>
  <c r="F7752" i="3" a="1"/>
  <c r="F7752" i="3"/>
  <c r="J7751" i="3"/>
  <c r="H7751" i="3" a="1"/>
  <c r="H7751" i="3" s="1"/>
  <c r="I7751" i="3"/>
  <c r="G7751" i="3" a="1"/>
  <c r="G7751" i="3"/>
  <c r="F7751" i="3" a="1"/>
  <c r="F7751" i="3"/>
  <c r="J7750" i="3"/>
  <c r="H7750" i="3" a="1"/>
  <c r="H7750" i="3" s="1"/>
  <c r="I7750" i="3"/>
  <c r="G7750" i="3" a="1"/>
  <c r="G7750" i="3"/>
  <c r="F7750" i="3" a="1"/>
  <c r="F7750" i="3"/>
  <c r="J7749" i="3"/>
  <c r="H7749" i="3" a="1"/>
  <c r="H7749" i="3" s="1"/>
  <c r="I7749" i="3"/>
  <c r="G7749" i="3" a="1"/>
  <c r="G7749" i="3"/>
  <c r="F7749" i="3" a="1"/>
  <c r="F7749" i="3"/>
  <c r="J7748" i="3"/>
  <c r="H7748" i="3" a="1"/>
  <c r="H7748" i="3" s="1"/>
  <c r="I7748" i="3"/>
  <c r="G7748" i="3" a="1"/>
  <c r="G7748" i="3"/>
  <c r="F7748" i="3" a="1"/>
  <c r="F7748" i="3"/>
  <c r="J7747" i="3"/>
  <c r="H7747" i="3" a="1"/>
  <c r="H7747" i="3" s="1"/>
  <c r="I7747" i="3"/>
  <c r="G7747" i="3" a="1"/>
  <c r="G7747" i="3"/>
  <c r="F7747" i="3" a="1"/>
  <c r="F7747" i="3"/>
  <c r="J7746" i="3"/>
  <c r="H7746" i="3" a="1"/>
  <c r="H7746" i="3" s="1"/>
  <c r="I7746" i="3"/>
  <c r="G7746" i="3" a="1"/>
  <c r="G7746" i="3"/>
  <c r="F7746" i="3" a="1"/>
  <c r="F7746" i="3"/>
  <c r="J7745" i="3"/>
  <c r="H7745" i="3" a="1"/>
  <c r="H7745" i="3" s="1"/>
  <c r="I7745" i="3"/>
  <c r="G7745" i="3" a="1"/>
  <c r="G7745" i="3"/>
  <c r="F7745" i="3" a="1"/>
  <c r="F7745" i="3"/>
  <c r="J7744" i="3"/>
  <c r="H7744" i="3" a="1"/>
  <c r="H7744" i="3" s="1"/>
  <c r="I7744" i="3"/>
  <c r="G7744" i="3" a="1"/>
  <c r="G7744" i="3"/>
  <c r="F7744" i="3" a="1"/>
  <c r="F7744" i="3"/>
  <c r="J7743" i="3"/>
  <c r="H7743" i="3" a="1"/>
  <c r="H7743" i="3" s="1"/>
  <c r="I7743" i="3"/>
  <c r="G7743" i="3" a="1"/>
  <c r="G7743" i="3"/>
  <c r="F7743" i="3" a="1"/>
  <c r="F7743" i="3"/>
  <c r="J7742" i="3"/>
  <c r="H7742" i="3" a="1"/>
  <c r="H7742" i="3" s="1"/>
  <c r="I7742" i="3"/>
  <c r="G7742" i="3" a="1"/>
  <c r="G7742" i="3"/>
  <c r="F7742" i="3" a="1"/>
  <c r="F7742" i="3"/>
  <c r="J7741" i="3"/>
  <c r="H7741" i="3" a="1"/>
  <c r="H7741" i="3" s="1"/>
  <c r="I7741" i="3"/>
  <c r="G7741" i="3" a="1"/>
  <c r="G7741" i="3"/>
  <c r="F7741" i="3" a="1"/>
  <c r="F7741" i="3"/>
  <c r="J7740" i="3"/>
  <c r="H7740" i="3" a="1"/>
  <c r="H7740" i="3" s="1"/>
  <c r="I7740" i="3"/>
  <c r="G7740" i="3" a="1"/>
  <c r="G7740" i="3"/>
  <c r="F7740" i="3" a="1"/>
  <c r="F7740" i="3"/>
  <c r="J7739" i="3"/>
  <c r="H7739" i="3" a="1"/>
  <c r="H7739" i="3" s="1"/>
  <c r="I7739" i="3"/>
  <c r="G7739" i="3" a="1"/>
  <c r="G7739" i="3"/>
  <c r="F7739" i="3" a="1"/>
  <c r="F7739" i="3"/>
  <c r="J7738" i="3"/>
  <c r="H7738" i="3" a="1"/>
  <c r="H7738" i="3" s="1"/>
  <c r="I7738" i="3"/>
  <c r="G7738" i="3" a="1"/>
  <c r="G7738" i="3"/>
  <c r="F7738" i="3" a="1"/>
  <c r="F7738" i="3"/>
  <c r="J7737" i="3"/>
  <c r="H7737" i="3" a="1"/>
  <c r="H7737" i="3" s="1"/>
  <c r="I7737" i="3"/>
  <c r="G7737" i="3" a="1"/>
  <c r="G7737" i="3"/>
  <c r="F7737" i="3" a="1"/>
  <c r="F7737" i="3"/>
  <c r="J7736" i="3"/>
  <c r="H7736" i="3" a="1"/>
  <c r="H7736" i="3" s="1"/>
  <c r="I7736" i="3"/>
  <c r="G7736" i="3" a="1"/>
  <c r="G7736" i="3"/>
  <c r="F7736" i="3" a="1"/>
  <c r="F7736" i="3"/>
  <c r="J7735" i="3"/>
  <c r="H7735" i="3" a="1"/>
  <c r="H7735" i="3" s="1"/>
  <c r="I7735" i="3"/>
  <c r="G7735" i="3" a="1"/>
  <c r="G7735" i="3"/>
  <c r="F7735" i="3" a="1"/>
  <c r="F7735" i="3"/>
  <c r="J7734" i="3"/>
  <c r="H7734" i="3" a="1"/>
  <c r="H7734" i="3" s="1"/>
  <c r="I7734" i="3"/>
  <c r="G7734" i="3" a="1"/>
  <c r="G7734" i="3"/>
  <c r="F7734" i="3" a="1"/>
  <c r="F7734" i="3"/>
  <c r="J7733" i="3"/>
  <c r="H7733" i="3" a="1"/>
  <c r="H7733" i="3" s="1"/>
  <c r="I7733" i="3"/>
  <c r="G7733" i="3" a="1"/>
  <c r="G7733" i="3"/>
  <c r="F7733" i="3" a="1"/>
  <c r="F7733" i="3"/>
  <c r="J7732" i="3"/>
  <c r="H7732" i="3" a="1"/>
  <c r="H7732" i="3" s="1"/>
  <c r="I7732" i="3"/>
  <c r="G7732" i="3" a="1"/>
  <c r="G7732" i="3"/>
  <c r="F7732" i="3" a="1"/>
  <c r="F7732" i="3"/>
  <c r="J7731" i="3"/>
  <c r="H7731" i="3" a="1"/>
  <c r="H7731" i="3" s="1"/>
  <c r="I7731" i="3"/>
  <c r="G7731" i="3" a="1"/>
  <c r="G7731" i="3"/>
  <c r="F7731" i="3" a="1"/>
  <c r="F7731" i="3"/>
  <c r="J7730" i="3"/>
  <c r="H7730" i="3" a="1"/>
  <c r="H7730" i="3" s="1"/>
  <c r="I7730" i="3"/>
  <c r="G7730" i="3" a="1"/>
  <c r="G7730" i="3"/>
  <c r="F7730" i="3" a="1"/>
  <c r="F7730" i="3"/>
  <c r="J7729" i="3"/>
  <c r="H7729" i="3" a="1"/>
  <c r="H7729" i="3" s="1"/>
  <c r="I7729" i="3"/>
  <c r="G7729" i="3" a="1"/>
  <c r="G7729" i="3"/>
  <c r="F7729" i="3" a="1"/>
  <c r="F7729" i="3"/>
  <c r="J7728" i="3"/>
  <c r="H7728" i="3" a="1"/>
  <c r="H7728" i="3" s="1"/>
  <c r="I7728" i="3"/>
  <c r="G7728" i="3" a="1"/>
  <c r="G7728" i="3"/>
  <c r="F7728" i="3" a="1"/>
  <c r="F7728" i="3"/>
  <c r="J7727" i="3"/>
  <c r="H7727" i="3" a="1"/>
  <c r="H7727" i="3" s="1"/>
  <c r="I7727" i="3"/>
  <c r="G7727" i="3" a="1"/>
  <c r="G7727" i="3"/>
  <c r="F7727" i="3" a="1"/>
  <c r="F7727" i="3"/>
  <c r="J7726" i="3"/>
  <c r="H7726" i="3" a="1"/>
  <c r="H7726" i="3" s="1"/>
  <c r="I7726" i="3"/>
  <c r="G7726" i="3" a="1"/>
  <c r="G7726" i="3"/>
  <c r="F7726" i="3" a="1"/>
  <c r="F7726" i="3"/>
  <c r="J7725" i="3"/>
  <c r="H7725" i="3" a="1"/>
  <c r="H7725" i="3" s="1"/>
  <c r="I7725" i="3"/>
  <c r="G7725" i="3" a="1"/>
  <c r="G7725" i="3"/>
  <c r="F7725" i="3" a="1"/>
  <c r="F7725" i="3"/>
  <c r="J7724" i="3"/>
  <c r="H7724" i="3" a="1"/>
  <c r="H7724" i="3" s="1"/>
  <c r="I7724" i="3"/>
  <c r="G7724" i="3" a="1"/>
  <c r="G7724" i="3"/>
  <c r="F7724" i="3" a="1"/>
  <c r="F7724" i="3"/>
  <c r="J7723" i="3"/>
  <c r="H7723" i="3" a="1"/>
  <c r="H7723" i="3" s="1"/>
  <c r="I7723" i="3"/>
  <c r="G7723" i="3" a="1"/>
  <c r="G7723" i="3"/>
  <c r="F7723" i="3" a="1"/>
  <c r="F7723" i="3"/>
  <c r="J7722" i="3"/>
  <c r="H7722" i="3" a="1"/>
  <c r="H7722" i="3" s="1"/>
  <c r="I7722" i="3"/>
  <c r="G7722" i="3" a="1"/>
  <c r="G7722" i="3"/>
  <c r="F7722" i="3" a="1"/>
  <c r="F7722" i="3"/>
  <c r="J7721" i="3"/>
  <c r="H7721" i="3" a="1"/>
  <c r="H7721" i="3" s="1"/>
  <c r="I7721" i="3"/>
  <c r="G7721" i="3" a="1"/>
  <c r="G7721" i="3"/>
  <c r="F7721" i="3" a="1"/>
  <c r="F7721" i="3"/>
  <c r="J7720" i="3"/>
  <c r="H7720" i="3" a="1"/>
  <c r="H7720" i="3" s="1"/>
  <c r="I7720" i="3"/>
  <c r="G7720" i="3" a="1"/>
  <c r="G7720" i="3"/>
  <c r="F7720" i="3" a="1"/>
  <c r="F7720" i="3"/>
  <c r="J7719" i="3"/>
  <c r="H7719" i="3" a="1"/>
  <c r="H7719" i="3" s="1"/>
  <c r="I7719" i="3"/>
  <c r="G7719" i="3" a="1"/>
  <c r="G7719" i="3"/>
  <c r="F7719" i="3" a="1"/>
  <c r="F7719" i="3"/>
  <c r="J7718" i="3"/>
  <c r="H7718" i="3" a="1"/>
  <c r="H7718" i="3" s="1"/>
  <c r="I7718" i="3"/>
  <c r="G7718" i="3" a="1"/>
  <c r="G7718" i="3"/>
  <c r="F7718" i="3" a="1"/>
  <c r="F7718" i="3"/>
  <c r="J7717" i="3"/>
  <c r="H7717" i="3" a="1"/>
  <c r="H7717" i="3" s="1"/>
  <c r="I7717" i="3"/>
  <c r="G7717" i="3" a="1"/>
  <c r="G7717" i="3"/>
  <c r="F7717" i="3" a="1"/>
  <c r="F7717" i="3"/>
  <c r="J7716" i="3"/>
  <c r="H7716" i="3" a="1"/>
  <c r="H7716" i="3" s="1"/>
  <c r="I7716" i="3"/>
  <c r="G7716" i="3" a="1"/>
  <c r="G7716" i="3"/>
  <c r="F7716" i="3" a="1"/>
  <c r="F7716" i="3"/>
  <c r="J7715" i="3"/>
  <c r="H7715" i="3" a="1"/>
  <c r="H7715" i="3" s="1"/>
  <c r="I7715" i="3"/>
  <c r="G7715" i="3" a="1"/>
  <c r="G7715" i="3"/>
  <c r="F7715" i="3" a="1"/>
  <c r="F7715" i="3"/>
  <c r="J7714" i="3"/>
  <c r="H7714" i="3" a="1"/>
  <c r="H7714" i="3" s="1"/>
  <c r="I7714" i="3"/>
  <c r="G7714" i="3" a="1"/>
  <c r="G7714" i="3"/>
  <c r="F7714" i="3" a="1"/>
  <c r="F7714" i="3"/>
  <c r="J7713" i="3"/>
  <c r="H7713" i="3" a="1"/>
  <c r="H7713" i="3" s="1"/>
  <c r="I7713" i="3"/>
  <c r="G7713" i="3" a="1"/>
  <c r="G7713" i="3"/>
  <c r="F7713" i="3" a="1"/>
  <c r="F7713" i="3"/>
  <c r="J7712" i="3"/>
  <c r="H7712" i="3" a="1"/>
  <c r="H7712" i="3" s="1"/>
  <c r="I7712" i="3"/>
  <c r="G7712" i="3" a="1"/>
  <c r="G7712" i="3"/>
  <c r="F7712" i="3" a="1"/>
  <c r="F7712" i="3"/>
  <c r="J7711" i="3"/>
  <c r="H7711" i="3" a="1"/>
  <c r="H7711" i="3" s="1"/>
  <c r="I7711" i="3"/>
  <c r="G7711" i="3" a="1"/>
  <c r="G7711" i="3"/>
  <c r="F7711" i="3" a="1"/>
  <c r="F7711" i="3"/>
  <c r="J7710" i="3"/>
  <c r="H7710" i="3" a="1"/>
  <c r="H7710" i="3" s="1"/>
  <c r="I7710" i="3"/>
  <c r="G7710" i="3" a="1"/>
  <c r="G7710" i="3"/>
  <c r="F7710" i="3" a="1"/>
  <c r="F7710" i="3"/>
  <c r="J7709" i="3"/>
  <c r="H7709" i="3" a="1"/>
  <c r="H7709" i="3" s="1"/>
  <c r="I7709" i="3"/>
  <c r="G7709" i="3" a="1"/>
  <c r="G7709" i="3"/>
  <c r="F7709" i="3" a="1"/>
  <c r="F7709" i="3"/>
  <c r="J7708" i="3"/>
  <c r="H7708" i="3" a="1"/>
  <c r="H7708" i="3" s="1"/>
  <c r="I7708" i="3"/>
  <c r="G7708" i="3" a="1"/>
  <c r="G7708" i="3"/>
  <c r="F7708" i="3" a="1"/>
  <c r="F7708" i="3"/>
  <c r="J7707" i="3"/>
  <c r="H7707" i="3" a="1"/>
  <c r="H7707" i="3" s="1"/>
  <c r="I7707" i="3"/>
  <c r="G7707" i="3" a="1"/>
  <c r="G7707" i="3"/>
  <c r="F7707" i="3" a="1"/>
  <c r="F7707" i="3"/>
  <c r="J7706" i="3"/>
  <c r="H7706" i="3" a="1"/>
  <c r="H7706" i="3" s="1"/>
  <c r="I7706" i="3"/>
  <c r="G7706" i="3" a="1"/>
  <c r="G7706" i="3"/>
  <c r="F7706" i="3" a="1"/>
  <c r="F7706" i="3"/>
  <c r="J7705" i="3"/>
  <c r="H7705" i="3" a="1"/>
  <c r="H7705" i="3" s="1"/>
  <c r="I7705" i="3"/>
  <c r="G7705" i="3" a="1"/>
  <c r="G7705" i="3"/>
  <c r="F7705" i="3" a="1"/>
  <c r="F7705" i="3"/>
  <c r="J7704" i="3"/>
  <c r="H7704" i="3" a="1"/>
  <c r="H7704" i="3" s="1"/>
  <c r="I7704" i="3"/>
  <c r="G7704" i="3" a="1"/>
  <c r="G7704" i="3"/>
  <c r="F7704" i="3" a="1"/>
  <c r="F7704" i="3"/>
  <c r="J7703" i="3"/>
  <c r="H7703" i="3" a="1"/>
  <c r="H7703" i="3" s="1"/>
  <c r="I7703" i="3"/>
  <c r="G7703" i="3" a="1"/>
  <c r="G7703" i="3"/>
  <c r="F7703" i="3" a="1"/>
  <c r="F7703" i="3"/>
  <c r="J7702" i="3"/>
  <c r="H7702" i="3" a="1"/>
  <c r="H7702" i="3" s="1"/>
  <c r="I7702" i="3"/>
  <c r="G7702" i="3" a="1"/>
  <c r="G7702" i="3"/>
  <c r="F7702" i="3" a="1"/>
  <c r="F7702" i="3"/>
  <c r="J7701" i="3"/>
  <c r="H7701" i="3" a="1"/>
  <c r="H7701" i="3" s="1"/>
  <c r="I7701" i="3"/>
  <c r="G7701" i="3" a="1"/>
  <c r="G7701" i="3"/>
  <c r="F7701" i="3" a="1"/>
  <c r="F7701" i="3"/>
  <c r="J7700" i="3"/>
  <c r="H7700" i="3" a="1"/>
  <c r="H7700" i="3" s="1"/>
  <c r="I7700" i="3"/>
  <c r="G7700" i="3" a="1"/>
  <c r="G7700" i="3"/>
  <c r="F7700" i="3" a="1"/>
  <c r="F7700" i="3"/>
  <c r="J7699" i="3"/>
  <c r="H7699" i="3" a="1"/>
  <c r="H7699" i="3" s="1"/>
  <c r="I7699" i="3"/>
  <c r="G7699" i="3" a="1"/>
  <c r="G7699" i="3"/>
  <c r="F7699" i="3" a="1"/>
  <c r="F7699" i="3"/>
  <c r="J7698" i="3"/>
  <c r="H7698" i="3" a="1"/>
  <c r="H7698" i="3" s="1"/>
  <c r="I7698" i="3"/>
  <c r="G7698" i="3" a="1"/>
  <c r="G7698" i="3"/>
  <c r="F7698" i="3" a="1"/>
  <c r="F7698" i="3"/>
  <c r="J7697" i="3"/>
  <c r="H7697" i="3" a="1"/>
  <c r="H7697" i="3" s="1"/>
  <c r="I7697" i="3"/>
  <c r="G7697" i="3" a="1"/>
  <c r="G7697" i="3"/>
  <c r="F7697" i="3" a="1"/>
  <c r="F7697" i="3"/>
  <c r="J7696" i="3"/>
  <c r="H7696" i="3" a="1"/>
  <c r="H7696" i="3" s="1"/>
  <c r="I7696" i="3"/>
  <c r="G7696" i="3" a="1"/>
  <c r="G7696" i="3"/>
  <c r="F7696" i="3" a="1"/>
  <c r="F7696" i="3"/>
  <c r="J7695" i="3"/>
  <c r="H7695" i="3" a="1"/>
  <c r="H7695" i="3" s="1"/>
  <c r="I7695" i="3"/>
  <c r="G7695" i="3" a="1"/>
  <c r="G7695" i="3"/>
  <c r="F7695" i="3" a="1"/>
  <c r="F7695" i="3"/>
  <c r="J7694" i="3"/>
  <c r="H7694" i="3" a="1"/>
  <c r="H7694" i="3" s="1"/>
  <c r="I7694" i="3"/>
  <c r="G7694" i="3" a="1"/>
  <c r="G7694" i="3"/>
  <c r="F7694" i="3" a="1"/>
  <c r="F7694" i="3"/>
  <c r="J7693" i="3"/>
  <c r="H7693" i="3" a="1"/>
  <c r="H7693" i="3" s="1"/>
  <c r="I7693" i="3"/>
  <c r="G7693" i="3" a="1"/>
  <c r="G7693" i="3"/>
  <c r="F7693" i="3" a="1"/>
  <c r="F7693" i="3"/>
  <c r="J7692" i="3"/>
  <c r="H7692" i="3" a="1"/>
  <c r="H7692" i="3" s="1"/>
  <c r="I7692" i="3"/>
  <c r="G7692" i="3" a="1"/>
  <c r="G7692" i="3"/>
  <c r="F7692" i="3" a="1"/>
  <c r="F7692" i="3"/>
  <c r="J7691" i="3"/>
  <c r="H7691" i="3" a="1"/>
  <c r="H7691" i="3" s="1"/>
  <c r="I7691" i="3"/>
  <c r="G7691" i="3" a="1"/>
  <c r="G7691" i="3"/>
  <c r="F7691" i="3" a="1"/>
  <c r="F7691" i="3"/>
  <c r="J7690" i="3"/>
  <c r="H7690" i="3" a="1"/>
  <c r="H7690" i="3" s="1"/>
  <c r="I7690" i="3"/>
  <c r="G7690" i="3" a="1"/>
  <c r="G7690" i="3"/>
  <c r="F7690" i="3" a="1"/>
  <c r="F7690" i="3"/>
  <c r="J7689" i="3"/>
  <c r="H7689" i="3" a="1"/>
  <c r="H7689" i="3" s="1"/>
  <c r="I7689" i="3"/>
  <c r="G7689" i="3" a="1"/>
  <c r="G7689" i="3"/>
  <c r="F7689" i="3" a="1"/>
  <c r="F7689" i="3"/>
  <c r="J7688" i="3"/>
  <c r="H7688" i="3" a="1"/>
  <c r="H7688" i="3" s="1"/>
  <c r="I7688" i="3"/>
  <c r="G7688" i="3" a="1"/>
  <c r="G7688" i="3"/>
  <c r="F7688" i="3" a="1"/>
  <c r="F7688" i="3"/>
  <c r="J7687" i="3"/>
  <c r="H7687" i="3" a="1"/>
  <c r="H7687" i="3" s="1"/>
  <c r="I7687" i="3"/>
  <c r="G7687" i="3" a="1"/>
  <c r="G7687" i="3"/>
  <c r="F7687" i="3" a="1"/>
  <c r="F7687" i="3"/>
  <c r="J7686" i="3"/>
  <c r="H7686" i="3" a="1"/>
  <c r="H7686" i="3" s="1"/>
  <c r="I7686" i="3"/>
  <c r="G7686" i="3" a="1"/>
  <c r="G7686" i="3"/>
  <c r="F7686" i="3" a="1"/>
  <c r="F7686" i="3"/>
  <c r="J7685" i="3"/>
  <c r="H7685" i="3" a="1"/>
  <c r="H7685" i="3" s="1"/>
  <c r="I7685" i="3"/>
  <c r="G7685" i="3" a="1"/>
  <c r="G7685" i="3"/>
  <c r="F7685" i="3" a="1"/>
  <c r="F7685" i="3"/>
  <c r="J7684" i="3"/>
  <c r="H7684" i="3" a="1"/>
  <c r="H7684" i="3" s="1"/>
  <c r="I7684" i="3"/>
  <c r="G7684" i="3" a="1"/>
  <c r="G7684" i="3"/>
  <c r="F7684" i="3" a="1"/>
  <c r="F7684" i="3"/>
  <c r="J7683" i="3"/>
  <c r="H7683" i="3" a="1"/>
  <c r="H7683" i="3" s="1"/>
  <c r="I7683" i="3"/>
  <c r="G7683" i="3" a="1"/>
  <c r="G7683" i="3"/>
  <c r="F7683" i="3" a="1"/>
  <c r="F7683" i="3"/>
  <c r="J7682" i="3"/>
  <c r="H7682" i="3" a="1"/>
  <c r="H7682" i="3" s="1"/>
  <c r="I7682" i="3"/>
  <c r="G7682" i="3" a="1"/>
  <c r="G7682" i="3"/>
  <c r="F7682" i="3" a="1"/>
  <c r="F7682" i="3"/>
  <c r="J7681" i="3"/>
  <c r="H7681" i="3" a="1"/>
  <c r="H7681" i="3" s="1"/>
  <c r="I7681" i="3"/>
  <c r="G7681" i="3" a="1"/>
  <c r="G7681" i="3"/>
  <c r="F7681" i="3" a="1"/>
  <c r="F7681" i="3"/>
  <c r="J7680" i="3"/>
  <c r="H7680" i="3" a="1"/>
  <c r="H7680" i="3" s="1"/>
  <c r="I7680" i="3"/>
  <c r="G7680" i="3" a="1"/>
  <c r="G7680" i="3"/>
  <c r="F7680" i="3" a="1"/>
  <c r="F7680" i="3"/>
  <c r="J7679" i="3"/>
  <c r="H7679" i="3" a="1"/>
  <c r="H7679" i="3" s="1"/>
  <c r="I7679" i="3"/>
  <c r="G7679" i="3" a="1"/>
  <c r="G7679" i="3"/>
  <c r="F7679" i="3" a="1"/>
  <c r="F7679" i="3"/>
  <c r="J7678" i="3"/>
  <c r="H7678" i="3" a="1"/>
  <c r="H7678" i="3" s="1"/>
  <c r="I7678" i="3"/>
  <c r="G7678" i="3" a="1"/>
  <c r="G7678" i="3"/>
  <c r="F7678" i="3" a="1"/>
  <c r="F7678" i="3"/>
  <c r="J7677" i="3"/>
  <c r="H7677" i="3" a="1"/>
  <c r="H7677" i="3" s="1"/>
  <c r="I7677" i="3"/>
  <c r="G7677" i="3" a="1"/>
  <c r="G7677" i="3"/>
  <c r="F7677" i="3" a="1"/>
  <c r="F7677" i="3"/>
  <c r="J7676" i="3"/>
  <c r="H7676" i="3" a="1"/>
  <c r="H7676" i="3" s="1"/>
  <c r="I7676" i="3"/>
  <c r="G7676" i="3" a="1"/>
  <c r="G7676" i="3"/>
  <c r="F7676" i="3" a="1"/>
  <c r="F7676" i="3"/>
  <c r="J7675" i="3"/>
  <c r="H7675" i="3" a="1"/>
  <c r="H7675" i="3" s="1"/>
  <c r="I7675" i="3"/>
  <c r="G7675" i="3" a="1"/>
  <c r="G7675" i="3"/>
  <c r="F7675" i="3" a="1"/>
  <c r="F7675" i="3"/>
  <c r="J7674" i="3"/>
  <c r="H7674" i="3" a="1"/>
  <c r="H7674" i="3" s="1"/>
  <c r="I7674" i="3"/>
  <c r="G7674" i="3" a="1"/>
  <c r="G7674" i="3"/>
  <c r="F7674" i="3" a="1"/>
  <c r="F7674" i="3"/>
  <c r="J7673" i="3"/>
  <c r="H7673" i="3" a="1"/>
  <c r="H7673" i="3" s="1"/>
  <c r="I7673" i="3"/>
  <c r="G7673" i="3" a="1"/>
  <c r="G7673" i="3"/>
  <c r="F7673" i="3" a="1"/>
  <c r="F7673" i="3"/>
  <c r="J7672" i="3"/>
  <c r="H7672" i="3" a="1"/>
  <c r="H7672" i="3" s="1"/>
  <c r="I7672" i="3"/>
  <c r="G7672" i="3" a="1"/>
  <c r="G7672" i="3"/>
  <c r="F7672" i="3" a="1"/>
  <c r="F7672" i="3"/>
  <c r="J7671" i="3"/>
  <c r="H7671" i="3" a="1"/>
  <c r="H7671" i="3" s="1"/>
  <c r="I7671" i="3"/>
  <c r="G7671" i="3" a="1"/>
  <c r="G7671" i="3"/>
  <c r="F7671" i="3" a="1"/>
  <c r="F7671" i="3"/>
  <c r="J7670" i="3"/>
  <c r="H7670" i="3" a="1"/>
  <c r="H7670" i="3" s="1"/>
  <c r="I7670" i="3"/>
  <c r="G7670" i="3" a="1"/>
  <c r="G7670" i="3"/>
  <c r="F7670" i="3" a="1"/>
  <c r="F7670" i="3"/>
  <c r="J7669" i="3"/>
  <c r="H7669" i="3" a="1"/>
  <c r="H7669" i="3" s="1"/>
  <c r="I7669" i="3"/>
  <c r="G7669" i="3" a="1"/>
  <c r="G7669" i="3"/>
  <c r="F7669" i="3" a="1"/>
  <c r="F7669" i="3"/>
  <c r="J7668" i="3"/>
  <c r="H7668" i="3" a="1"/>
  <c r="H7668" i="3" s="1"/>
  <c r="I7668" i="3"/>
  <c r="G7668" i="3" a="1"/>
  <c r="G7668" i="3"/>
  <c r="F7668" i="3" a="1"/>
  <c r="F7668" i="3"/>
  <c r="J7667" i="3"/>
  <c r="H7667" i="3" a="1"/>
  <c r="H7667" i="3" s="1"/>
  <c r="I7667" i="3"/>
  <c r="G7667" i="3" a="1"/>
  <c r="G7667" i="3"/>
  <c r="F7667" i="3" a="1"/>
  <c r="F7667" i="3"/>
  <c r="J7666" i="3"/>
  <c r="H7666" i="3" a="1"/>
  <c r="H7666" i="3" s="1"/>
  <c r="I7666" i="3"/>
  <c r="G7666" i="3" a="1"/>
  <c r="G7666" i="3"/>
  <c r="F7666" i="3" a="1"/>
  <c r="F7666" i="3"/>
  <c r="J7665" i="3"/>
  <c r="H7665" i="3" a="1"/>
  <c r="H7665" i="3" s="1"/>
  <c r="I7665" i="3"/>
  <c r="G7665" i="3" a="1"/>
  <c r="G7665" i="3"/>
  <c r="F7665" i="3" a="1"/>
  <c r="F7665" i="3"/>
  <c r="J7664" i="3"/>
  <c r="H7664" i="3" a="1"/>
  <c r="H7664" i="3" s="1"/>
  <c r="I7664" i="3"/>
  <c r="G7664" i="3" a="1"/>
  <c r="G7664" i="3"/>
  <c r="F7664" i="3" a="1"/>
  <c r="F7664" i="3"/>
  <c r="J7663" i="3"/>
  <c r="H7663" i="3" a="1"/>
  <c r="H7663" i="3" s="1"/>
  <c r="I7663" i="3"/>
  <c r="G7663" i="3" a="1"/>
  <c r="G7663" i="3"/>
  <c r="F7663" i="3" a="1"/>
  <c r="F7663" i="3"/>
  <c r="J7662" i="3"/>
  <c r="H7662" i="3" a="1"/>
  <c r="H7662" i="3" s="1"/>
  <c r="I7662" i="3"/>
  <c r="G7662" i="3" a="1"/>
  <c r="G7662" i="3"/>
  <c r="F7662" i="3" a="1"/>
  <c r="F7662" i="3"/>
  <c r="J7661" i="3"/>
  <c r="H7661" i="3" a="1"/>
  <c r="H7661" i="3" s="1"/>
  <c r="I7661" i="3"/>
  <c r="G7661" i="3" a="1"/>
  <c r="G7661" i="3"/>
  <c r="F7661" i="3" a="1"/>
  <c r="F7661" i="3"/>
  <c r="J7660" i="3"/>
  <c r="H7660" i="3" a="1"/>
  <c r="H7660" i="3" s="1"/>
  <c r="I7660" i="3"/>
  <c r="G7660" i="3" a="1"/>
  <c r="G7660" i="3"/>
  <c r="F7660" i="3" a="1"/>
  <c r="F7660" i="3"/>
  <c r="J7659" i="3"/>
  <c r="H7659" i="3" a="1"/>
  <c r="H7659" i="3" s="1"/>
  <c r="I7659" i="3"/>
  <c r="G7659" i="3" a="1"/>
  <c r="G7659" i="3"/>
  <c r="F7659" i="3" a="1"/>
  <c r="F7659" i="3"/>
  <c r="J7658" i="3"/>
  <c r="H7658" i="3" a="1"/>
  <c r="H7658" i="3" s="1"/>
  <c r="I7658" i="3"/>
  <c r="G7658" i="3" a="1"/>
  <c r="G7658" i="3"/>
  <c r="F7658" i="3" a="1"/>
  <c r="F7658" i="3"/>
  <c r="J7657" i="3"/>
  <c r="H7657" i="3" a="1"/>
  <c r="H7657" i="3" s="1"/>
  <c r="I7657" i="3"/>
  <c r="G7657" i="3" a="1"/>
  <c r="G7657" i="3"/>
  <c r="F7657" i="3" a="1"/>
  <c r="F7657" i="3"/>
  <c r="J7656" i="3"/>
  <c r="H7656" i="3" a="1"/>
  <c r="H7656" i="3" s="1"/>
  <c r="I7656" i="3"/>
  <c r="G7656" i="3" a="1"/>
  <c r="G7656" i="3"/>
  <c r="F7656" i="3" a="1"/>
  <c r="F7656" i="3"/>
  <c r="J7655" i="3"/>
  <c r="H7655" i="3" a="1"/>
  <c r="H7655" i="3" s="1"/>
  <c r="I7655" i="3"/>
  <c r="G7655" i="3" a="1"/>
  <c r="G7655" i="3"/>
  <c r="F7655" i="3" a="1"/>
  <c r="F7655" i="3"/>
  <c r="J7654" i="3"/>
  <c r="H7654" i="3" a="1"/>
  <c r="H7654" i="3" s="1"/>
  <c r="I7654" i="3"/>
  <c r="G7654" i="3" a="1"/>
  <c r="G7654" i="3"/>
  <c r="F7654" i="3" a="1"/>
  <c r="F7654" i="3"/>
  <c r="J7653" i="3"/>
  <c r="H7653" i="3" a="1"/>
  <c r="H7653" i="3" s="1"/>
  <c r="I7653" i="3"/>
  <c r="G7653" i="3" a="1"/>
  <c r="G7653" i="3"/>
  <c r="F7653" i="3" a="1"/>
  <c r="F7653" i="3"/>
  <c r="J7652" i="3"/>
  <c r="H7652" i="3" a="1"/>
  <c r="H7652" i="3" s="1"/>
  <c r="I7652" i="3"/>
  <c r="G7652" i="3" a="1"/>
  <c r="G7652" i="3"/>
  <c r="F7652" i="3" a="1"/>
  <c r="F7652" i="3"/>
  <c r="J7651" i="3"/>
  <c r="H7651" i="3" a="1"/>
  <c r="H7651" i="3" s="1"/>
  <c r="I7651" i="3"/>
  <c r="G7651" i="3" a="1"/>
  <c r="G7651" i="3"/>
  <c r="F7651" i="3" a="1"/>
  <c r="F7651" i="3"/>
  <c r="J7650" i="3"/>
  <c r="H7650" i="3" a="1"/>
  <c r="H7650" i="3" s="1"/>
  <c r="I7650" i="3"/>
  <c r="G7650" i="3" a="1"/>
  <c r="G7650" i="3"/>
  <c r="F7650" i="3" a="1"/>
  <c r="F7650" i="3"/>
  <c r="J7649" i="3"/>
  <c r="H7649" i="3" a="1"/>
  <c r="H7649" i="3" s="1"/>
  <c r="I7649" i="3"/>
  <c r="G7649" i="3" a="1"/>
  <c r="G7649" i="3"/>
  <c r="F7649" i="3" a="1"/>
  <c r="F7649" i="3"/>
  <c r="J7648" i="3"/>
  <c r="H7648" i="3" a="1"/>
  <c r="H7648" i="3" s="1"/>
  <c r="I7648" i="3"/>
  <c r="G7648" i="3" a="1"/>
  <c r="G7648" i="3"/>
  <c r="F7648" i="3" a="1"/>
  <c r="F7648" i="3"/>
  <c r="J7647" i="3"/>
  <c r="H7647" i="3" a="1"/>
  <c r="H7647" i="3" s="1"/>
  <c r="I7647" i="3"/>
  <c r="G7647" i="3" a="1"/>
  <c r="G7647" i="3"/>
  <c r="F7647" i="3" a="1"/>
  <c r="F7647" i="3"/>
  <c r="J7646" i="3"/>
  <c r="H7646" i="3" a="1"/>
  <c r="H7646" i="3" s="1"/>
  <c r="I7646" i="3"/>
  <c r="G7646" i="3" a="1"/>
  <c r="G7646" i="3"/>
  <c r="F7646" i="3" a="1"/>
  <c r="F7646" i="3"/>
  <c r="J7645" i="3"/>
  <c r="H7645" i="3" a="1"/>
  <c r="H7645" i="3" s="1"/>
  <c r="I7645" i="3"/>
  <c r="G7645" i="3" a="1"/>
  <c r="G7645" i="3"/>
  <c r="F7645" i="3" a="1"/>
  <c r="F7645" i="3"/>
  <c r="J7644" i="3"/>
  <c r="H7644" i="3" a="1"/>
  <c r="H7644" i="3" s="1"/>
  <c r="I7644" i="3"/>
  <c r="G7644" i="3" a="1"/>
  <c r="G7644" i="3"/>
  <c r="F7644" i="3" a="1"/>
  <c r="F7644" i="3"/>
  <c r="J7643" i="3"/>
  <c r="H7643" i="3" a="1"/>
  <c r="H7643" i="3" s="1"/>
  <c r="I7643" i="3"/>
  <c r="G7643" i="3" a="1"/>
  <c r="G7643" i="3"/>
  <c r="F7643" i="3" a="1"/>
  <c r="F7643" i="3"/>
  <c r="J7642" i="3"/>
  <c r="H7642" i="3" a="1"/>
  <c r="H7642" i="3" s="1"/>
  <c r="I7642" i="3"/>
  <c r="G7642" i="3" a="1"/>
  <c r="G7642" i="3"/>
  <c r="F7642" i="3" a="1"/>
  <c r="F7642" i="3"/>
  <c r="J7641" i="3"/>
  <c r="H7641" i="3" a="1"/>
  <c r="H7641" i="3" s="1"/>
  <c r="I7641" i="3"/>
  <c r="G7641" i="3" a="1"/>
  <c r="G7641" i="3"/>
  <c r="F7641" i="3" a="1"/>
  <c r="F7641" i="3"/>
  <c r="J7640" i="3"/>
  <c r="H7640" i="3" a="1"/>
  <c r="H7640" i="3" s="1"/>
  <c r="I7640" i="3"/>
  <c r="G7640" i="3" a="1"/>
  <c r="G7640" i="3"/>
  <c r="F7640" i="3" a="1"/>
  <c r="F7640" i="3"/>
  <c r="J7639" i="3"/>
  <c r="H7639" i="3" a="1"/>
  <c r="H7639" i="3" s="1"/>
  <c r="I7639" i="3"/>
  <c r="G7639" i="3" a="1"/>
  <c r="G7639" i="3"/>
  <c r="F7639" i="3" a="1"/>
  <c r="F7639" i="3"/>
  <c r="J7638" i="3"/>
  <c r="H7638" i="3" a="1"/>
  <c r="H7638" i="3" s="1"/>
  <c r="I7638" i="3"/>
  <c r="G7638" i="3" a="1"/>
  <c r="G7638" i="3"/>
  <c r="F7638" i="3" a="1"/>
  <c r="F7638" i="3"/>
  <c r="J7637" i="3"/>
  <c r="H7637" i="3" a="1"/>
  <c r="H7637" i="3" s="1"/>
  <c r="I7637" i="3"/>
  <c r="G7637" i="3" a="1"/>
  <c r="G7637" i="3"/>
  <c r="F7637" i="3" a="1"/>
  <c r="F7637" i="3"/>
  <c r="J7636" i="3"/>
  <c r="H7636" i="3" a="1"/>
  <c r="H7636" i="3" s="1"/>
  <c r="I7636" i="3"/>
  <c r="G7636" i="3" a="1"/>
  <c r="G7636" i="3"/>
  <c r="F7636" i="3" a="1"/>
  <c r="F7636" i="3"/>
  <c r="J7635" i="3"/>
  <c r="H7635" i="3" a="1"/>
  <c r="H7635" i="3" s="1"/>
  <c r="I7635" i="3"/>
  <c r="G7635" i="3" a="1"/>
  <c r="G7635" i="3"/>
  <c r="F7635" i="3" a="1"/>
  <c r="F7635" i="3"/>
  <c r="J7634" i="3"/>
  <c r="H7634" i="3" a="1"/>
  <c r="H7634" i="3" s="1"/>
  <c r="I7634" i="3"/>
  <c r="G7634" i="3" a="1"/>
  <c r="G7634" i="3"/>
  <c r="F7634" i="3" a="1"/>
  <c r="F7634" i="3"/>
  <c r="J7633" i="3"/>
  <c r="H7633" i="3" a="1"/>
  <c r="H7633" i="3" s="1"/>
  <c r="I7633" i="3"/>
  <c r="G7633" i="3" a="1"/>
  <c r="G7633" i="3"/>
  <c r="F7633" i="3" a="1"/>
  <c r="F7633" i="3"/>
  <c r="J7632" i="3"/>
  <c r="H7632" i="3" a="1"/>
  <c r="H7632" i="3" s="1"/>
  <c r="I7632" i="3"/>
  <c r="G7632" i="3" a="1"/>
  <c r="G7632" i="3"/>
  <c r="F7632" i="3" a="1"/>
  <c r="F7632" i="3"/>
  <c r="J7631" i="3"/>
  <c r="H7631" i="3" a="1"/>
  <c r="H7631" i="3" s="1"/>
  <c r="I7631" i="3"/>
  <c r="G7631" i="3" a="1"/>
  <c r="G7631" i="3"/>
  <c r="F7631" i="3" a="1"/>
  <c r="F7631" i="3"/>
  <c r="J7630" i="3"/>
  <c r="H7630" i="3" a="1"/>
  <c r="H7630" i="3" s="1"/>
  <c r="I7630" i="3"/>
  <c r="G7630" i="3" a="1"/>
  <c r="G7630" i="3"/>
  <c r="F7630" i="3" a="1"/>
  <c r="F7630" i="3"/>
  <c r="J7629" i="3"/>
  <c r="H7629" i="3" a="1"/>
  <c r="H7629" i="3" s="1"/>
  <c r="I7629" i="3"/>
  <c r="G7629" i="3" a="1"/>
  <c r="G7629" i="3"/>
  <c r="F7629" i="3" a="1"/>
  <c r="F7629" i="3"/>
  <c r="J7628" i="3"/>
  <c r="H7628" i="3" a="1"/>
  <c r="H7628" i="3" s="1"/>
  <c r="I7628" i="3"/>
  <c r="G7628" i="3" a="1"/>
  <c r="G7628" i="3"/>
  <c r="F7628" i="3" a="1"/>
  <c r="F7628" i="3"/>
  <c r="J7627" i="3"/>
  <c r="H7627" i="3" a="1"/>
  <c r="H7627" i="3" s="1"/>
  <c r="I7627" i="3"/>
  <c r="G7627" i="3" a="1"/>
  <c r="G7627" i="3"/>
  <c r="F7627" i="3" a="1"/>
  <c r="F7627" i="3"/>
  <c r="J7626" i="3"/>
  <c r="H7626" i="3" a="1"/>
  <c r="H7626" i="3" s="1"/>
  <c r="I7626" i="3"/>
  <c r="G7626" i="3" a="1"/>
  <c r="G7626" i="3"/>
  <c r="F7626" i="3" a="1"/>
  <c r="F7626" i="3"/>
  <c r="J7625" i="3"/>
  <c r="H7625" i="3" a="1"/>
  <c r="H7625" i="3" s="1"/>
  <c r="I7625" i="3"/>
  <c r="G7625" i="3" a="1"/>
  <c r="G7625" i="3"/>
  <c r="F7625" i="3" a="1"/>
  <c r="F7625" i="3"/>
  <c r="J7624" i="3"/>
  <c r="H7624" i="3" a="1"/>
  <c r="H7624" i="3" s="1"/>
  <c r="I7624" i="3"/>
  <c r="G7624" i="3" a="1"/>
  <c r="G7624" i="3"/>
  <c r="F7624" i="3" a="1"/>
  <c r="F7624" i="3"/>
  <c r="J7623" i="3"/>
  <c r="H7623" i="3" a="1"/>
  <c r="H7623" i="3" s="1"/>
  <c r="I7623" i="3"/>
  <c r="G7623" i="3" a="1"/>
  <c r="G7623" i="3"/>
  <c r="F7623" i="3" a="1"/>
  <c r="F7623" i="3"/>
  <c r="J7622" i="3"/>
  <c r="H7622" i="3" a="1"/>
  <c r="H7622" i="3" s="1"/>
  <c r="I7622" i="3"/>
  <c r="G7622" i="3" a="1"/>
  <c r="G7622" i="3"/>
  <c r="F7622" i="3" a="1"/>
  <c r="F7622" i="3"/>
  <c r="J7621" i="3"/>
  <c r="H7621" i="3" a="1"/>
  <c r="H7621" i="3" s="1"/>
  <c r="I7621" i="3"/>
  <c r="G7621" i="3" a="1"/>
  <c r="G7621" i="3"/>
  <c r="F7621" i="3" a="1"/>
  <c r="F7621" i="3"/>
  <c r="J7620" i="3"/>
  <c r="H7620" i="3" a="1"/>
  <c r="H7620" i="3" s="1"/>
  <c r="I7620" i="3"/>
  <c r="G7620" i="3" a="1"/>
  <c r="G7620" i="3"/>
  <c r="F7620" i="3" a="1"/>
  <c r="F7620" i="3"/>
  <c r="J7619" i="3"/>
  <c r="H7619" i="3" a="1"/>
  <c r="H7619" i="3" s="1"/>
  <c r="I7619" i="3"/>
  <c r="G7619" i="3" a="1"/>
  <c r="G7619" i="3"/>
  <c r="F7619" i="3" a="1"/>
  <c r="F7619" i="3"/>
  <c r="J7618" i="3"/>
  <c r="H7618" i="3" a="1"/>
  <c r="H7618" i="3" s="1"/>
  <c r="I7618" i="3"/>
  <c r="G7618" i="3" a="1"/>
  <c r="G7618" i="3"/>
  <c r="F7618" i="3" a="1"/>
  <c r="F7618" i="3"/>
  <c r="J7617" i="3"/>
  <c r="H7617" i="3" a="1"/>
  <c r="H7617" i="3" s="1"/>
  <c r="I7617" i="3"/>
  <c r="G7617" i="3" a="1"/>
  <c r="G7617" i="3"/>
  <c r="F7617" i="3" a="1"/>
  <c r="F7617" i="3"/>
  <c r="J7616" i="3"/>
  <c r="H7616" i="3" a="1"/>
  <c r="H7616" i="3" s="1"/>
  <c r="I7616" i="3"/>
  <c r="G7616" i="3" a="1"/>
  <c r="G7616" i="3"/>
  <c r="F7616" i="3" a="1"/>
  <c r="F7616" i="3"/>
  <c r="J7615" i="3"/>
  <c r="H7615" i="3" a="1"/>
  <c r="H7615" i="3" s="1"/>
  <c r="I7615" i="3"/>
  <c r="G7615" i="3" a="1"/>
  <c r="G7615" i="3"/>
  <c r="F7615" i="3" a="1"/>
  <c r="F7615" i="3"/>
  <c r="J7614" i="3"/>
  <c r="H7614" i="3" a="1"/>
  <c r="H7614" i="3" s="1"/>
  <c r="I7614" i="3"/>
  <c r="G7614" i="3" a="1"/>
  <c r="G7614" i="3"/>
  <c r="F7614" i="3" a="1"/>
  <c r="F7614" i="3"/>
  <c r="J7613" i="3"/>
  <c r="H7613" i="3" a="1"/>
  <c r="H7613" i="3" s="1"/>
  <c r="I7613" i="3"/>
  <c r="G7613" i="3" a="1"/>
  <c r="G7613" i="3" s="1"/>
  <c r="F7613" i="3" a="1"/>
  <c r="F7613" i="3"/>
  <c r="J7612" i="3"/>
  <c r="H7612" i="3" a="1"/>
  <c r="H7612" i="3" s="1"/>
  <c r="I7612" i="3"/>
  <c r="G7612" i="3" a="1"/>
  <c r="G7612" i="3" s="1"/>
  <c r="F7612" i="3" a="1"/>
  <c r="F7612" i="3"/>
  <c r="J7611" i="3"/>
  <c r="H7611" i="3" a="1"/>
  <c r="H7611" i="3" s="1"/>
  <c r="I7611" i="3"/>
  <c r="G7611" i="3" a="1"/>
  <c r="G7611" i="3" s="1"/>
  <c r="F7611" i="3" a="1"/>
  <c r="F7611" i="3"/>
  <c r="J7610" i="3"/>
  <c r="H7610" i="3" a="1"/>
  <c r="H7610" i="3" s="1"/>
  <c r="I7610" i="3"/>
  <c r="G7610" i="3" a="1"/>
  <c r="G7610" i="3" s="1"/>
  <c r="F7610" i="3" a="1"/>
  <c r="F7610" i="3"/>
  <c r="J7609" i="3"/>
  <c r="H7609" i="3" a="1"/>
  <c r="H7609" i="3" s="1"/>
  <c r="I7609" i="3"/>
  <c r="G7609" i="3" a="1"/>
  <c r="G7609" i="3" s="1"/>
  <c r="F7609" i="3" a="1"/>
  <c r="F7609" i="3"/>
  <c r="J7608" i="3"/>
  <c r="H7608" i="3" a="1"/>
  <c r="H7608" i="3" s="1"/>
  <c r="I7608" i="3"/>
  <c r="G7608" i="3" a="1"/>
  <c r="G7608" i="3" s="1"/>
  <c r="F7608" i="3" a="1"/>
  <c r="F7608" i="3"/>
  <c r="J7607" i="3"/>
  <c r="H7607" i="3" a="1"/>
  <c r="H7607" i="3" s="1"/>
  <c r="I7607" i="3"/>
  <c r="G7607" i="3" a="1"/>
  <c r="G7607" i="3" s="1"/>
  <c r="F7607" i="3" a="1"/>
  <c r="F7607" i="3"/>
  <c r="J7606" i="3"/>
  <c r="H7606" i="3" a="1"/>
  <c r="H7606" i="3" s="1"/>
  <c r="I7606" i="3"/>
  <c r="G7606" i="3" a="1"/>
  <c r="G7606" i="3" s="1"/>
  <c r="F7606" i="3" a="1"/>
  <c r="F7606" i="3"/>
  <c r="J7605" i="3"/>
  <c r="H7605" i="3" a="1"/>
  <c r="H7605" i="3" s="1"/>
  <c r="I7605" i="3"/>
  <c r="G7605" i="3" a="1"/>
  <c r="G7605" i="3" s="1"/>
  <c r="F7605" i="3" a="1"/>
  <c r="F7605" i="3"/>
  <c r="J7604" i="3"/>
  <c r="H7604" i="3" a="1"/>
  <c r="H7604" i="3" s="1"/>
  <c r="I7604" i="3"/>
  <c r="G7604" i="3" a="1"/>
  <c r="G7604" i="3" s="1"/>
  <c r="F7604" i="3" a="1"/>
  <c r="F7604" i="3"/>
  <c r="J7603" i="3"/>
  <c r="H7603" i="3" a="1"/>
  <c r="H7603" i="3" s="1"/>
  <c r="I7603" i="3"/>
  <c r="G7603" i="3" a="1"/>
  <c r="G7603" i="3" s="1"/>
  <c r="F7603" i="3" a="1"/>
  <c r="F7603" i="3"/>
  <c r="J7602" i="3"/>
  <c r="H7602" i="3" a="1"/>
  <c r="H7602" i="3" s="1"/>
  <c r="I7602" i="3"/>
  <c r="G7602" i="3" a="1"/>
  <c r="G7602" i="3" s="1"/>
  <c r="F7602" i="3" a="1"/>
  <c r="F7602" i="3"/>
  <c r="J7601" i="3"/>
  <c r="H7601" i="3" a="1"/>
  <c r="H7601" i="3" s="1"/>
  <c r="I7601" i="3"/>
  <c r="G7601" i="3" a="1"/>
  <c r="G7601" i="3" s="1"/>
  <c r="F7601" i="3" a="1"/>
  <c r="F7601" i="3"/>
  <c r="J7600" i="3"/>
  <c r="H7600" i="3" a="1"/>
  <c r="H7600" i="3" s="1"/>
  <c r="I7600" i="3"/>
  <c r="G7600" i="3" a="1"/>
  <c r="G7600" i="3" s="1"/>
  <c r="F7600" i="3" a="1"/>
  <c r="F7600" i="3"/>
  <c r="J7599" i="3"/>
  <c r="H7599" i="3" a="1"/>
  <c r="H7599" i="3" s="1"/>
  <c r="I7599" i="3"/>
  <c r="G7599" i="3" a="1"/>
  <c r="G7599" i="3" s="1"/>
  <c r="F7599" i="3" a="1"/>
  <c r="F7599" i="3"/>
  <c r="J7598" i="3"/>
  <c r="H7598" i="3" a="1"/>
  <c r="H7598" i="3" s="1"/>
  <c r="I7598" i="3"/>
  <c r="G7598" i="3" a="1"/>
  <c r="G7598" i="3" s="1"/>
  <c r="F7598" i="3" a="1"/>
  <c r="F7598" i="3"/>
  <c r="J7597" i="3"/>
  <c r="H7597" i="3" a="1"/>
  <c r="H7597" i="3" s="1"/>
  <c r="I7597" i="3"/>
  <c r="G7597" i="3" a="1"/>
  <c r="G7597" i="3" s="1"/>
  <c r="F7597" i="3" a="1"/>
  <c r="F7597" i="3"/>
  <c r="J7596" i="3"/>
  <c r="H7596" i="3" a="1"/>
  <c r="H7596" i="3" s="1"/>
  <c r="I7596" i="3"/>
  <c r="G7596" i="3" a="1"/>
  <c r="G7596" i="3" s="1"/>
  <c r="F7596" i="3" a="1"/>
  <c r="F7596" i="3"/>
  <c r="J7595" i="3"/>
  <c r="H7595" i="3" a="1"/>
  <c r="H7595" i="3" s="1"/>
  <c r="I7595" i="3"/>
  <c r="G7595" i="3" a="1"/>
  <c r="G7595" i="3" s="1"/>
  <c r="F7595" i="3" a="1"/>
  <c r="F7595" i="3"/>
  <c r="J7594" i="3"/>
  <c r="H7594" i="3" a="1"/>
  <c r="H7594" i="3" s="1"/>
  <c r="I7594" i="3"/>
  <c r="G7594" i="3" a="1"/>
  <c r="G7594" i="3" s="1"/>
  <c r="F7594" i="3" a="1"/>
  <c r="F7594" i="3"/>
  <c r="J7593" i="3"/>
  <c r="H7593" i="3" a="1"/>
  <c r="H7593" i="3" s="1"/>
  <c r="I7593" i="3"/>
  <c r="G7593" i="3" a="1"/>
  <c r="G7593" i="3" s="1"/>
  <c r="F7593" i="3" a="1"/>
  <c r="F7593" i="3"/>
  <c r="J7592" i="3"/>
  <c r="H7592" i="3" a="1"/>
  <c r="H7592" i="3" s="1"/>
  <c r="I7592" i="3"/>
  <c r="G7592" i="3" a="1"/>
  <c r="G7592" i="3" s="1"/>
  <c r="F7592" i="3" a="1"/>
  <c r="F7592" i="3"/>
  <c r="J7591" i="3"/>
  <c r="H7591" i="3" a="1"/>
  <c r="H7591" i="3" s="1"/>
  <c r="I7591" i="3"/>
  <c r="G7591" i="3" a="1"/>
  <c r="G7591" i="3" s="1"/>
  <c r="F7591" i="3" a="1"/>
  <c r="F7591" i="3"/>
  <c r="J7590" i="3"/>
  <c r="H7590" i="3" a="1"/>
  <c r="H7590" i="3" s="1"/>
  <c r="I7590" i="3"/>
  <c r="G7590" i="3" a="1"/>
  <c r="G7590" i="3" s="1"/>
  <c r="F7590" i="3" a="1"/>
  <c r="F7590" i="3"/>
  <c r="J7589" i="3"/>
  <c r="H7589" i="3" a="1"/>
  <c r="H7589" i="3" s="1"/>
  <c r="I7589" i="3"/>
  <c r="G7589" i="3" a="1"/>
  <c r="G7589" i="3" s="1"/>
  <c r="F7589" i="3" a="1"/>
  <c r="F7589" i="3"/>
  <c r="J7588" i="3"/>
  <c r="H7588" i="3" a="1"/>
  <c r="H7588" i="3" s="1"/>
  <c r="I7588" i="3"/>
  <c r="G7588" i="3" a="1"/>
  <c r="G7588" i="3" s="1"/>
  <c r="F7588" i="3" a="1"/>
  <c r="F7588" i="3"/>
  <c r="J7587" i="3"/>
  <c r="H7587" i="3" a="1"/>
  <c r="H7587" i="3" s="1"/>
  <c r="I7587" i="3"/>
  <c r="G7587" i="3" a="1"/>
  <c r="G7587" i="3" s="1"/>
  <c r="F7587" i="3" a="1"/>
  <c r="F7587" i="3"/>
  <c r="J7586" i="3"/>
  <c r="H7586" i="3" a="1"/>
  <c r="H7586" i="3" s="1"/>
  <c r="I7586" i="3"/>
  <c r="G7586" i="3" a="1"/>
  <c r="G7586" i="3" s="1"/>
  <c r="F7586" i="3" a="1"/>
  <c r="F7586" i="3"/>
  <c r="J7585" i="3"/>
  <c r="H7585" i="3" a="1"/>
  <c r="H7585" i="3" s="1"/>
  <c r="I7585" i="3"/>
  <c r="G7585" i="3" a="1"/>
  <c r="G7585" i="3" s="1"/>
  <c r="F7585" i="3" a="1"/>
  <c r="F7585" i="3"/>
  <c r="J7584" i="3"/>
  <c r="H7584" i="3" a="1"/>
  <c r="H7584" i="3" s="1"/>
  <c r="I7584" i="3"/>
  <c r="G7584" i="3" a="1"/>
  <c r="G7584" i="3" s="1"/>
  <c r="F7584" i="3" a="1"/>
  <c r="F7584" i="3"/>
  <c r="J7583" i="3"/>
  <c r="H7583" i="3" a="1"/>
  <c r="H7583" i="3" s="1"/>
  <c r="I7583" i="3"/>
  <c r="G7583" i="3" a="1"/>
  <c r="G7583" i="3" s="1"/>
  <c r="F7583" i="3" a="1"/>
  <c r="F7583" i="3"/>
  <c r="J7582" i="3"/>
  <c r="H7582" i="3" a="1"/>
  <c r="H7582" i="3" s="1"/>
  <c r="I7582" i="3"/>
  <c r="G7582" i="3" a="1"/>
  <c r="G7582" i="3" s="1"/>
  <c r="F7582" i="3" a="1"/>
  <c r="F7582" i="3"/>
  <c r="J7581" i="3"/>
  <c r="H7581" i="3" a="1"/>
  <c r="H7581" i="3" s="1"/>
  <c r="I7581" i="3"/>
  <c r="G7581" i="3" a="1"/>
  <c r="G7581" i="3" s="1"/>
  <c r="F7581" i="3" a="1"/>
  <c r="F7581" i="3"/>
  <c r="J7580" i="3"/>
  <c r="H7580" i="3" a="1"/>
  <c r="H7580" i="3" s="1"/>
  <c r="I7580" i="3"/>
  <c r="G7580" i="3" a="1"/>
  <c r="G7580" i="3" s="1"/>
  <c r="F7580" i="3" a="1"/>
  <c r="F7580" i="3"/>
  <c r="J7579" i="3"/>
  <c r="H7579" i="3" a="1"/>
  <c r="H7579" i="3" s="1"/>
  <c r="I7579" i="3"/>
  <c r="G7579" i="3" a="1"/>
  <c r="G7579" i="3" s="1"/>
  <c r="F7579" i="3" a="1"/>
  <c r="F7579" i="3"/>
  <c r="J7578" i="3"/>
  <c r="H7578" i="3" a="1"/>
  <c r="H7578" i="3" s="1"/>
  <c r="I7578" i="3"/>
  <c r="G7578" i="3" a="1"/>
  <c r="G7578" i="3" s="1"/>
  <c r="F7578" i="3" a="1"/>
  <c r="F7578" i="3"/>
  <c r="J7577" i="3"/>
  <c r="H7577" i="3" a="1"/>
  <c r="H7577" i="3" s="1"/>
  <c r="I7577" i="3"/>
  <c r="G7577" i="3" a="1"/>
  <c r="G7577" i="3" s="1"/>
  <c r="F7577" i="3" a="1"/>
  <c r="F7577" i="3"/>
  <c r="J7576" i="3"/>
  <c r="H7576" i="3" a="1"/>
  <c r="H7576" i="3" s="1"/>
  <c r="I7576" i="3"/>
  <c r="G7576" i="3" a="1"/>
  <c r="G7576" i="3" s="1"/>
  <c r="F7576" i="3" a="1"/>
  <c r="F7576" i="3"/>
  <c r="J7575" i="3"/>
  <c r="H7575" i="3" a="1"/>
  <c r="H7575" i="3" s="1"/>
  <c r="I7575" i="3"/>
  <c r="G7575" i="3" a="1"/>
  <c r="G7575" i="3" s="1"/>
  <c r="F7575" i="3" a="1"/>
  <c r="F7575" i="3"/>
  <c r="J7574" i="3"/>
  <c r="H7574" i="3" a="1"/>
  <c r="H7574" i="3" s="1"/>
  <c r="I7574" i="3"/>
  <c r="G7574" i="3" a="1"/>
  <c r="G7574" i="3" s="1"/>
  <c r="F7574" i="3" a="1"/>
  <c r="F7574" i="3"/>
  <c r="J7573" i="3"/>
  <c r="H7573" i="3" a="1"/>
  <c r="H7573" i="3" s="1"/>
  <c r="I7573" i="3"/>
  <c r="G7573" i="3" a="1"/>
  <c r="G7573" i="3" s="1"/>
  <c r="F7573" i="3" a="1"/>
  <c r="F7573" i="3"/>
  <c r="J7572" i="3"/>
  <c r="H7572" i="3" a="1"/>
  <c r="H7572" i="3" s="1"/>
  <c r="I7572" i="3"/>
  <c r="G7572" i="3" a="1"/>
  <c r="G7572" i="3" s="1"/>
  <c r="F7572" i="3" a="1"/>
  <c r="F7572" i="3"/>
  <c r="J7571" i="3"/>
  <c r="H7571" i="3" a="1"/>
  <c r="H7571" i="3" s="1"/>
  <c r="I7571" i="3"/>
  <c r="G7571" i="3" a="1"/>
  <c r="G7571" i="3" s="1"/>
  <c r="F7571" i="3" a="1"/>
  <c r="F7571" i="3"/>
  <c r="J7570" i="3"/>
  <c r="H7570" i="3" a="1"/>
  <c r="H7570" i="3" s="1"/>
  <c r="I7570" i="3"/>
  <c r="G7570" i="3" a="1"/>
  <c r="G7570" i="3" s="1"/>
  <c r="F7570" i="3" a="1"/>
  <c r="F7570" i="3"/>
  <c r="J7569" i="3"/>
  <c r="H7569" i="3" a="1"/>
  <c r="H7569" i="3" s="1"/>
  <c r="I7569" i="3"/>
  <c r="G7569" i="3" a="1"/>
  <c r="G7569" i="3" s="1"/>
  <c r="F7569" i="3" a="1"/>
  <c r="F7569" i="3"/>
  <c r="J7568" i="3"/>
  <c r="H7568" i="3" a="1"/>
  <c r="H7568" i="3" s="1"/>
  <c r="I7568" i="3"/>
  <c r="G7568" i="3" a="1"/>
  <c r="G7568" i="3" s="1"/>
  <c r="F7568" i="3" a="1"/>
  <c r="F7568" i="3"/>
  <c r="J7567" i="3"/>
  <c r="H7567" i="3" a="1"/>
  <c r="H7567" i="3" s="1"/>
  <c r="I7567" i="3"/>
  <c r="G7567" i="3" a="1"/>
  <c r="G7567" i="3" s="1"/>
  <c r="F7567" i="3" a="1"/>
  <c r="F7567" i="3"/>
  <c r="J7566" i="3"/>
  <c r="H7566" i="3" a="1"/>
  <c r="H7566" i="3" s="1"/>
  <c r="I7566" i="3"/>
  <c r="G7566" i="3" a="1"/>
  <c r="G7566" i="3" s="1"/>
  <c r="F7566" i="3" a="1"/>
  <c r="F7566" i="3"/>
  <c r="J7565" i="3"/>
  <c r="H7565" i="3" a="1"/>
  <c r="H7565" i="3" s="1"/>
  <c r="I7565" i="3"/>
  <c r="G7565" i="3" a="1"/>
  <c r="G7565" i="3" s="1"/>
  <c r="F7565" i="3" a="1"/>
  <c r="F7565" i="3"/>
  <c r="J7564" i="3"/>
  <c r="H7564" i="3" a="1"/>
  <c r="H7564" i="3" s="1"/>
  <c r="I7564" i="3"/>
  <c r="G7564" i="3" a="1"/>
  <c r="G7564" i="3" s="1"/>
  <c r="F7564" i="3" a="1"/>
  <c r="F7564" i="3"/>
  <c r="J7563" i="3"/>
  <c r="H7563" i="3" a="1"/>
  <c r="H7563" i="3" s="1"/>
  <c r="I7563" i="3"/>
  <c r="G7563" i="3" a="1"/>
  <c r="G7563" i="3" s="1"/>
  <c r="F7563" i="3" a="1"/>
  <c r="F7563" i="3"/>
  <c r="J7562" i="3"/>
  <c r="H7562" i="3" a="1"/>
  <c r="H7562" i="3" s="1"/>
  <c r="I7562" i="3"/>
  <c r="G7562" i="3" a="1"/>
  <c r="G7562" i="3" s="1"/>
  <c r="F7562" i="3" a="1"/>
  <c r="F7562" i="3"/>
  <c r="J7561" i="3"/>
  <c r="H7561" i="3" a="1"/>
  <c r="H7561" i="3" s="1"/>
  <c r="I7561" i="3"/>
  <c r="G7561" i="3" a="1"/>
  <c r="G7561" i="3" s="1"/>
  <c r="F7561" i="3" a="1"/>
  <c r="F7561" i="3"/>
  <c r="J7560" i="3"/>
  <c r="H7560" i="3" a="1"/>
  <c r="H7560" i="3" s="1"/>
  <c r="I7560" i="3"/>
  <c r="G7560" i="3" a="1"/>
  <c r="G7560" i="3" s="1"/>
  <c r="F7560" i="3" a="1"/>
  <c r="F7560" i="3"/>
  <c r="J7559" i="3"/>
  <c r="H7559" i="3" a="1"/>
  <c r="H7559" i="3" s="1"/>
  <c r="I7559" i="3"/>
  <c r="G7559" i="3" a="1"/>
  <c r="G7559" i="3" s="1"/>
  <c r="F7559" i="3" a="1"/>
  <c r="F7559" i="3"/>
  <c r="J7558" i="3"/>
  <c r="H7558" i="3" a="1"/>
  <c r="H7558" i="3" s="1"/>
  <c r="I7558" i="3"/>
  <c r="G7558" i="3" a="1"/>
  <c r="G7558" i="3" s="1"/>
  <c r="F7558" i="3" a="1"/>
  <c r="F7558" i="3"/>
  <c r="J7557" i="3"/>
  <c r="H7557" i="3" a="1"/>
  <c r="H7557" i="3" s="1"/>
  <c r="I7557" i="3"/>
  <c r="G7557" i="3" a="1"/>
  <c r="G7557" i="3" s="1"/>
  <c r="F7557" i="3" a="1"/>
  <c r="F7557" i="3"/>
  <c r="J7556" i="3"/>
  <c r="H7556" i="3" a="1"/>
  <c r="H7556" i="3" s="1"/>
  <c r="I7556" i="3"/>
  <c r="G7556" i="3" a="1"/>
  <c r="G7556" i="3" s="1"/>
  <c r="F7556" i="3" a="1"/>
  <c r="F7556" i="3"/>
  <c r="J7555" i="3"/>
  <c r="H7555" i="3" a="1"/>
  <c r="H7555" i="3" s="1"/>
  <c r="I7555" i="3"/>
  <c r="G7555" i="3" a="1"/>
  <c r="G7555" i="3" s="1"/>
  <c r="F7555" i="3" a="1"/>
  <c r="F7555" i="3"/>
  <c r="J7554" i="3"/>
  <c r="H7554" i="3" a="1"/>
  <c r="H7554" i="3" s="1"/>
  <c r="I7554" i="3"/>
  <c r="G7554" i="3" a="1"/>
  <c r="G7554" i="3" s="1"/>
  <c r="F7554" i="3" a="1"/>
  <c r="F7554" i="3"/>
  <c r="J7553" i="3"/>
  <c r="H7553" i="3" a="1"/>
  <c r="H7553" i="3" s="1"/>
  <c r="I7553" i="3"/>
  <c r="G7553" i="3" a="1"/>
  <c r="G7553" i="3" s="1"/>
  <c r="F7553" i="3" a="1"/>
  <c r="F7553" i="3"/>
  <c r="J7552" i="3"/>
  <c r="H7552" i="3" a="1"/>
  <c r="H7552" i="3" s="1"/>
  <c r="I7552" i="3"/>
  <c r="G7552" i="3" a="1"/>
  <c r="G7552" i="3" s="1"/>
  <c r="F7552" i="3" a="1"/>
  <c r="F7552" i="3"/>
  <c r="J7551" i="3"/>
  <c r="H7551" i="3" a="1"/>
  <c r="H7551" i="3" s="1"/>
  <c r="I7551" i="3"/>
  <c r="G7551" i="3" a="1"/>
  <c r="G7551" i="3" s="1"/>
  <c r="F7551" i="3" a="1"/>
  <c r="F7551" i="3"/>
  <c r="J7550" i="3"/>
  <c r="H7550" i="3" a="1"/>
  <c r="H7550" i="3" s="1"/>
  <c r="I7550" i="3"/>
  <c r="G7550" i="3" a="1"/>
  <c r="G7550" i="3" s="1"/>
  <c r="F7550" i="3" a="1"/>
  <c r="F7550" i="3"/>
  <c r="J7549" i="3"/>
  <c r="H7549" i="3" a="1"/>
  <c r="H7549" i="3" s="1"/>
  <c r="I7549" i="3"/>
  <c r="G7549" i="3" a="1"/>
  <c r="G7549" i="3" s="1"/>
  <c r="F7549" i="3" a="1"/>
  <c r="F7549" i="3"/>
  <c r="J7548" i="3"/>
  <c r="H7548" i="3" a="1"/>
  <c r="H7548" i="3" s="1"/>
  <c r="I7548" i="3"/>
  <c r="G7548" i="3" a="1"/>
  <c r="G7548" i="3" s="1"/>
  <c r="F7548" i="3" a="1"/>
  <c r="F7548" i="3"/>
  <c r="J7547" i="3"/>
  <c r="H7547" i="3" a="1"/>
  <c r="H7547" i="3" s="1"/>
  <c r="I7547" i="3"/>
  <c r="G7547" i="3" a="1"/>
  <c r="G7547" i="3" s="1"/>
  <c r="F7547" i="3" a="1"/>
  <c r="F7547" i="3"/>
  <c r="J7546" i="3"/>
  <c r="H7546" i="3" a="1"/>
  <c r="H7546" i="3" s="1"/>
  <c r="I7546" i="3"/>
  <c r="G7546" i="3" a="1"/>
  <c r="G7546" i="3" s="1"/>
  <c r="F7546" i="3" a="1"/>
  <c r="F7546" i="3"/>
  <c r="J7545" i="3"/>
  <c r="H7545" i="3" a="1"/>
  <c r="H7545" i="3" s="1"/>
  <c r="I7545" i="3"/>
  <c r="G7545" i="3" a="1"/>
  <c r="G7545" i="3" s="1"/>
  <c r="F7545" i="3" a="1"/>
  <c r="F7545" i="3"/>
  <c r="J7544" i="3"/>
  <c r="H7544" i="3" a="1"/>
  <c r="H7544" i="3" s="1"/>
  <c r="I7544" i="3"/>
  <c r="G7544" i="3" a="1"/>
  <c r="G7544" i="3" s="1"/>
  <c r="F7544" i="3" a="1"/>
  <c r="F7544" i="3"/>
  <c r="J7543" i="3"/>
  <c r="H7543" i="3" a="1"/>
  <c r="H7543" i="3" s="1"/>
  <c r="I7543" i="3"/>
  <c r="G7543" i="3" a="1"/>
  <c r="G7543" i="3" s="1"/>
  <c r="F7543" i="3" a="1"/>
  <c r="F7543" i="3"/>
  <c r="J7542" i="3"/>
  <c r="H7542" i="3" a="1"/>
  <c r="H7542" i="3" s="1"/>
  <c r="I7542" i="3"/>
  <c r="G7542" i="3" a="1"/>
  <c r="G7542" i="3" s="1"/>
  <c r="F7542" i="3" a="1"/>
  <c r="F7542" i="3"/>
  <c r="J7541" i="3"/>
  <c r="H7541" i="3" a="1"/>
  <c r="H7541" i="3" s="1"/>
  <c r="I7541" i="3"/>
  <c r="G7541" i="3" a="1"/>
  <c r="G7541" i="3" s="1"/>
  <c r="F7541" i="3" a="1"/>
  <c r="F7541" i="3"/>
  <c r="J7540" i="3"/>
  <c r="H7540" i="3" a="1"/>
  <c r="H7540" i="3" s="1"/>
  <c r="I7540" i="3"/>
  <c r="G7540" i="3" a="1"/>
  <c r="G7540" i="3" s="1"/>
  <c r="F7540" i="3" a="1"/>
  <c r="F7540" i="3"/>
  <c r="J7539" i="3"/>
  <c r="H7539" i="3" a="1"/>
  <c r="H7539" i="3" s="1"/>
  <c r="I7539" i="3"/>
  <c r="G7539" i="3" a="1"/>
  <c r="G7539" i="3" s="1"/>
  <c r="F7539" i="3" a="1"/>
  <c r="F7539" i="3"/>
  <c r="J7538" i="3"/>
  <c r="H7538" i="3" a="1"/>
  <c r="H7538" i="3" s="1"/>
  <c r="I7538" i="3"/>
  <c r="G7538" i="3" a="1"/>
  <c r="G7538" i="3" s="1"/>
  <c r="F7538" i="3" a="1"/>
  <c r="F7538" i="3"/>
  <c r="J7537" i="3"/>
  <c r="H7537" i="3" a="1"/>
  <c r="H7537" i="3" s="1"/>
  <c r="I7537" i="3"/>
  <c r="G7537" i="3" a="1"/>
  <c r="G7537" i="3" s="1"/>
  <c r="F7537" i="3" a="1"/>
  <c r="F7537" i="3"/>
  <c r="J7536" i="3"/>
  <c r="H7536" i="3" a="1"/>
  <c r="H7536" i="3" s="1"/>
  <c r="I7536" i="3"/>
  <c r="G7536" i="3" a="1"/>
  <c r="G7536" i="3" s="1"/>
  <c r="F7536" i="3" a="1"/>
  <c r="F7536" i="3"/>
  <c r="J7535" i="3"/>
  <c r="H7535" i="3" a="1"/>
  <c r="H7535" i="3" s="1"/>
  <c r="I7535" i="3"/>
  <c r="G7535" i="3" a="1"/>
  <c r="G7535" i="3" s="1"/>
  <c r="F7535" i="3" a="1"/>
  <c r="F7535" i="3"/>
  <c r="J7534" i="3"/>
  <c r="H7534" i="3" a="1"/>
  <c r="H7534" i="3" s="1"/>
  <c r="I7534" i="3"/>
  <c r="G7534" i="3" a="1"/>
  <c r="G7534" i="3" s="1"/>
  <c r="F7534" i="3" a="1"/>
  <c r="F7534" i="3"/>
  <c r="J7533" i="3"/>
  <c r="H7533" i="3" a="1"/>
  <c r="H7533" i="3" s="1"/>
  <c r="I7533" i="3"/>
  <c r="G7533" i="3" a="1"/>
  <c r="G7533" i="3" s="1"/>
  <c r="F7533" i="3" a="1"/>
  <c r="F7533" i="3"/>
  <c r="J7532" i="3"/>
  <c r="H7532" i="3" a="1"/>
  <c r="H7532" i="3" s="1"/>
  <c r="I7532" i="3"/>
  <c r="G7532" i="3" a="1"/>
  <c r="G7532" i="3" s="1"/>
  <c r="F7532" i="3" a="1"/>
  <c r="F7532" i="3"/>
  <c r="J7531" i="3"/>
  <c r="H7531" i="3" a="1"/>
  <c r="H7531" i="3" s="1"/>
  <c r="I7531" i="3"/>
  <c r="G7531" i="3" a="1"/>
  <c r="G7531" i="3" s="1"/>
  <c r="F7531" i="3" a="1"/>
  <c r="F7531" i="3"/>
  <c r="J7530" i="3"/>
  <c r="H7530" i="3" a="1"/>
  <c r="H7530" i="3" s="1"/>
  <c r="I7530" i="3"/>
  <c r="G7530" i="3" a="1"/>
  <c r="G7530" i="3" s="1"/>
  <c r="F7530" i="3" a="1"/>
  <c r="F7530" i="3"/>
  <c r="J7529" i="3"/>
  <c r="H7529" i="3" a="1"/>
  <c r="H7529" i="3" s="1"/>
  <c r="I7529" i="3"/>
  <c r="G7529" i="3" a="1"/>
  <c r="G7529" i="3" s="1"/>
  <c r="F7529" i="3" a="1"/>
  <c r="F7529" i="3" s="1"/>
  <c r="J7528" i="3"/>
  <c r="H7528" i="3" a="1"/>
  <c r="H7528" i="3" s="1"/>
  <c r="I7528" i="3"/>
  <c r="G7528" i="3" a="1"/>
  <c r="G7528" i="3" s="1"/>
  <c r="F7528" i="3" a="1"/>
  <c r="F7528" i="3" s="1"/>
  <c r="J7527" i="3"/>
  <c r="H7527" i="3" a="1"/>
  <c r="H7527" i="3" s="1"/>
  <c r="I7527" i="3"/>
  <c r="G7527" i="3" a="1"/>
  <c r="G7527" i="3" s="1"/>
  <c r="F7527" i="3" a="1"/>
  <c r="F7527" i="3" s="1"/>
  <c r="J7526" i="3"/>
  <c r="H7526" i="3" a="1"/>
  <c r="H7526" i="3" s="1"/>
  <c r="I7526" i="3"/>
  <c r="G7526" i="3" a="1"/>
  <c r="G7526" i="3" s="1"/>
  <c r="F7526" i="3" a="1"/>
  <c r="F7526" i="3" s="1"/>
  <c r="J7525" i="3"/>
  <c r="H7525" i="3" a="1"/>
  <c r="H7525" i="3" s="1"/>
  <c r="I7525" i="3"/>
  <c r="G7525" i="3" a="1"/>
  <c r="G7525" i="3" s="1"/>
  <c r="F7525" i="3" a="1"/>
  <c r="F7525" i="3" s="1"/>
  <c r="J7524" i="3"/>
  <c r="H7524" i="3" a="1"/>
  <c r="H7524" i="3" s="1"/>
  <c r="I7524" i="3"/>
  <c r="G7524" i="3" a="1"/>
  <c r="G7524" i="3" s="1"/>
  <c r="F7524" i="3" a="1"/>
  <c r="F7524" i="3" s="1"/>
  <c r="J7523" i="3"/>
  <c r="H7523" i="3" a="1"/>
  <c r="H7523" i="3" s="1"/>
  <c r="I7523" i="3"/>
  <c r="G7523" i="3" a="1"/>
  <c r="G7523" i="3" s="1"/>
  <c r="F7523" i="3" a="1"/>
  <c r="F7523" i="3" s="1"/>
  <c r="J7522" i="3"/>
  <c r="H7522" i="3" a="1"/>
  <c r="H7522" i="3" s="1"/>
  <c r="I7522" i="3"/>
  <c r="G7522" i="3" a="1"/>
  <c r="G7522" i="3" s="1"/>
  <c r="F7522" i="3" a="1"/>
  <c r="F7522" i="3" s="1"/>
  <c r="J7521" i="3"/>
  <c r="H7521" i="3" a="1"/>
  <c r="H7521" i="3" s="1"/>
  <c r="I7521" i="3"/>
  <c r="G7521" i="3" a="1"/>
  <c r="G7521" i="3" s="1"/>
  <c r="F7521" i="3" a="1"/>
  <c r="F7521" i="3" s="1"/>
  <c r="J7520" i="3"/>
  <c r="H7520" i="3" a="1"/>
  <c r="H7520" i="3" s="1"/>
  <c r="I7520" i="3"/>
  <c r="G7520" i="3" a="1"/>
  <c r="G7520" i="3" s="1"/>
  <c r="F7520" i="3" a="1"/>
  <c r="F7520" i="3" s="1"/>
  <c r="J7519" i="3"/>
  <c r="H7519" i="3" a="1"/>
  <c r="H7519" i="3" s="1"/>
  <c r="I7519" i="3"/>
  <c r="G7519" i="3" a="1"/>
  <c r="G7519" i="3" s="1"/>
  <c r="F7519" i="3" a="1"/>
  <c r="F7519" i="3" s="1"/>
  <c r="J7518" i="3"/>
  <c r="H7518" i="3" a="1"/>
  <c r="H7518" i="3" s="1"/>
  <c r="I7518" i="3"/>
  <c r="G7518" i="3" a="1"/>
  <c r="G7518" i="3" s="1"/>
  <c r="F7518" i="3" a="1"/>
  <c r="F7518" i="3" s="1"/>
  <c r="J7517" i="3"/>
  <c r="H7517" i="3" a="1"/>
  <c r="H7517" i="3" s="1"/>
  <c r="I7517" i="3"/>
  <c r="G7517" i="3" a="1"/>
  <c r="G7517" i="3" s="1"/>
  <c r="F7517" i="3" a="1"/>
  <c r="F7517" i="3" s="1"/>
  <c r="J7516" i="3"/>
  <c r="H7516" i="3" a="1"/>
  <c r="H7516" i="3" s="1"/>
  <c r="I7516" i="3"/>
  <c r="G7516" i="3" a="1"/>
  <c r="G7516" i="3" s="1"/>
  <c r="F7516" i="3" a="1"/>
  <c r="F7516" i="3" s="1"/>
  <c r="J7515" i="3"/>
  <c r="H7515" i="3" a="1"/>
  <c r="H7515" i="3" s="1"/>
  <c r="I7515" i="3"/>
  <c r="G7515" i="3" a="1"/>
  <c r="G7515" i="3" s="1"/>
  <c r="F7515" i="3" a="1"/>
  <c r="F7515" i="3" s="1"/>
  <c r="J7514" i="3"/>
  <c r="H7514" i="3" a="1"/>
  <c r="H7514" i="3" s="1"/>
  <c r="I7514" i="3"/>
  <c r="G7514" i="3" a="1"/>
  <c r="G7514" i="3" s="1"/>
  <c r="F7514" i="3" a="1"/>
  <c r="F7514" i="3" s="1"/>
  <c r="J7513" i="3"/>
  <c r="H7513" i="3" a="1"/>
  <c r="H7513" i="3" s="1"/>
  <c r="I7513" i="3"/>
  <c r="G7513" i="3" a="1"/>
  <c r="G7513" i="3" s="1"/>
  <c r="F7513" i="3" a="1"/>
  <c r="F7513" i="3" s="1"/>
  <c r="J7512" i="3"/>
  <c r="H7512" i="3" a="1"/>
  <c r="H7512" i="3" s="1"/>
  <c r="I7512" i="3"/>
  <c r="G7512" i="3" a="1"/>
  <c r="G7512" i="3" s="1"/>
  <c r="F7512" i="3" a="1"/>
  <c r="F7512" i="3" s="1"/>
  <c r="J7511" i="3"/>
  <c r="H7511" i="3" a="1"/>
  <c r="H7511" i="3" s="1"/>
  <c r="I7511" i="3"/>
  <c r="G7511" i="3" a="1"/>
  <c r="G7511" i="3" s="1"/>
  <c r="F7511" i="3" a="1"/>
  <c r="F7511" i="3" s="1"/>
  <c r="J7510" i="3"/>
  <c r="H7510" i="3" a="1"/>
  <c r="H7510" i="3" s="1"/>
  <c r="I7510" i="3"/>
  <c r="G7510" i="3" a="1"/>
  <c r="G7510" i="3" s="1"/>
  <c r="F7510" i="3" a="1"/>
  <c r="F7510" i="3" s="1"/>
  <c r="J7509" i="3"/>
  <c r="H7509" i="3" a="1"/>
  <c r="H7509" i="3" s="1"/>
  <c r="I7509" i="3"/>
  <c r="G7509" i="3" a="1"/>
  <c r="G7509" i="3" s="1"/>
  <c r="F7509" i="3" a="1"/>
  <c r="F7509" i="3" s="1"/>
  <c r="J7508" i="3"/>
  <c r="H7508" i="3" a="1"/>
  <c r="H7508" i="3" s="1"/>
  <c r="I7508" i="3"/>
  <c r="G7508" i="3" a="1"/>
  <c r="G7508" i="3" s="1"/>
  <c r="F7508" i="3" a="1"/>
  <c r="F7508" i="3" s="1"/>
  <c r="J7507" i="3"/>
  <c r="H7507" i="3" a="1"/>
  <c r="H7507" i="3" s="1"/>
  <c r="I7507" i="3"/>
  <c r="G7507" i="3" a="1"/>
  <c r="G7507" i="3" s="1"/>
  <c r="F7507" i="3" a="1"/>
  <c r="F7507" i="3" s="1"/>
  <c r="J7506" i="3"/>
  <c r="H7506" i="3" a="1"/>
  <c r="H7506" i="3" s="1"/>
  <c r="I7506" i="3"/>
  <c r="G7506" i="3" a="1"/>
  <c r="G7506" i="3" s="1"/>
  <c r="F7506" i="3" a="1"/>
  <c r="F7506" i="3" s="1"/>
  <c r="J7505" i="3"/>
  <c r="H7505" i="3" a="1"/>
  <c r="H7505" i="3" s="1"/>
  <c r="I7505" i="3"/>
  <c r="G7505" i="3" a="1"/>
  <c r="G7505" i="3" s="1"/>
  <c r="F7505" i="3" a="1"/>
  <c r="F7505" i="3" s="1"/>
  <c r="J7504" i="3"/>
  <c r="H7504" i="3" a="1"/>
  <c r="H7504" i="3" s="1"/>
  <c r="I7504" i="3"/>
  <c r="G7504" i="3" a="1"/>
  <c r="G7504" i="3" s="1"/>
  <c r="F7504" i="3" a="1"/>
  <c r="F7504" i="3" s="1"/>
  <c r="J7503" i="3"/>
  <c r="H7503" i="3" a="1"/>
  <c r="H7503" i="3" s="1"/>
  <c r="I7503" i="3"/>
  <c r="G7503" i="3" a="1"/>
  <c r="G7503" i="3" s="1"/>
  <c r="F7503" i="3" a="1"/>
  <c r="F7503" i="3" s="1"/>
  <c r="J7502" i="3"/>
  <c r="H7502" i="3" a="1"/>
  <c r="H7502" i="3" s="1"/>
  <c r="I7502" i="3"/>
  <c r="G7502" i="3" a="1"/>
  <c r="G7502" i="3" s="1"/>
  <c r="F7502" i="3" a="1"/>
  <c r="F7502" i="3" s="1"/>
  <c r="J7501" i="3"/>
  <c r="H7501" i="3" a="1"/>
  <c r="H7501" i="3" s="1"/>
  <c r="I7501" i="3"/>
  <c r="G7501" i="3" a="1"/>
  <c r="G7501" i="3" s="1"/>
  <c r="F7501" i="3" a="1"/>
  <c r="F7501" i="3" s="1"/>
  <c r="J7500" i="3"/>
  <c r="H7500" i="3" a="1"/>
  <c r="H7500" i="3" s="1"/>
  <c r="I7500" i="3"/>
  <c r="G7500" i="3" a="1"/>
  <c r="G7500" i="3" s="1"/>
  <c r="F7500" i="3" a="1"/>
  <c r="F7500" i="3" s="1"/>
  <c r="J7499" i="3"/>
  <c r="H7499" i="3" a="1"/>
  <c r="H7499" i="3" s="1"/>
  <c r="I7499" i="3"/>
  <c r="G7499" i="3" a="1"/>
  <c r="G7499" i="3" s="1"/>
  <c r="F7499" i="3" a="1"/>
  <c r="F7499" i="3" s="1"/>
  <c r="J7498" i="3"/>
  <c r="H7498" i="3" a="1"/>
  <c r="H7498" i="3" s="1"/>
  <c r="I7498" i="3"/>
  <c r="G7498" i="3" a="1"/>
  <c r="G7498" i="3" s="1"/>
  <c r="F7498" i="3" a="1"/>
  <c r="F7498" i="3" s="1"/>
  <c r="J7497" i="3"/>
  <c r="H7497" i="3" a="1"/>
  <c r="H7497" i="3" s="1"/>
  <c r="I7497" i="3"/>
  <c r="G7497" i="3" a="1"/>
  <c r="G7497" i="3" s="1"/>
  <c r="F7497" i="3" a="1"/>
  <c r="F7497" i="3" s="1"/>
  <c r="J7496" i="3"/>
  <c r="H7496" i="3" a="1"/>
  <c r="H7496" i="3" s="1"/>
  <c r="I7496" i="3"/>
  <c r="G7496" i="3" a="1"/>
  <c r="G7496" i="3" s="1"/>
  <c r="F7496" i="3" a="1"/>
  <c r="F7496" i="3" s="1"/>
  <c r="J7495" i="3"/>
  <c r="H7495" i="3" a="1"/>
  <c r="H7495" i="3" s="1"/>
  <c r="I7495" i="3"/>
  <c r="G7495" i="3" a="1"/>
  <c r="G7495" i="3" s="1"/>
  <c r="F7495" i="3" a="1"/>
  <c r="F7495" i="3" s="1"/>
  <c r="J7494" i="3"/>
  <c r="H7494" i="3" a="1"/>
  <c r="H7494" i="3" s="1"/>
  <c r="I7494" i="3"/>
  <c r="G7494" i="3" a="1"/>
  <c r="G7494" i="3" s="1"/>
  <c r="F7494" i="3" a="1"/>
  <c r="F7494" i="3" s="1"/>
  <c r="J7493" i="3"/>
  <c r="H7493" i="3" a="1"/>
  <c r="H7493" i="3" s="1"/>
  <c r="I7493" i="3"/>
  <c r="G7493" i="3" a="1"/>
  <c r="G7493" i="3" s="1"/>
  <c r="F7493" i="3" a="1"/>
  <c r="F7493" i="3" s="1"/>
  <c r="J7492" i="3"/>
  <c r="H7492" i="3" a="1"/>
  <c r="H7492" i="3" s="1"/>
  <c r="I7492" i="3"/>
  <c r="G7492" i="3" a="1"/>
  <c r="G7492" i="3" s="1"/>
  <c r="F7492" i="3" a="1"/>
  <c r="F7492" i="3" s="1"/>
  <c r="J7491" i="3"/>
  <c r="H7491" i="3" a="1"/>
  <c r="H7491" i="3" s="1"/>
  <c r="I7491" i="3"/>
  <c r="G7491" i="3" a="1"/>
  <c r="G7491" i="3" s="1"/>
  <c r="F7491" i="3" a="1"/>
  <c r="F7491" i="3" s="1"/>
  <c r="J7490" i="3"/>
  <c r="H7490" i="3" a="1"/>
  <c r="H7490" i="3" s="1"/>
  <c r="I7490" i="3"/>
  <c r="G7490" i="3" a="1"/>
  <c r="G7490" i="3" s="1"/>
  <c r="F7490" i="3" a="1"/>
  <c r="F7490" i="3" s="1"/>
  <c r="J7489" i="3"/>
  <c r="H7489" i="3" a="1"/>
  <c r="H7489" i="3" s="1"/>
  <c r="I7489" i="3"/>
  <c r="G7489" i="3" a="1"/>
  <c r="G7489" i="3" s="1"/>
  <c r="F7489" i="3" a="1"/>
  <c r="F7489" i="3" s="1"/>
  <c r="J7488" i="3"/>
  <c r="H7488" i="3" a="1"/>
  <c r="H7488" i="3" s="1"/>
  <c r="I7488" i="3"/>
  <c r="G7488" i="3" a="1"/>
  <c r="G7488" i="3" s="1"/>
  <c r="F7488" i="3" a="1"/>
  <c r="F7488" i="3" s="1"/>
  <c r="J7487" i="3"/>
  <c r="H7487" i="3" a="1"/>
  <c r="H7487" i="3" s="1"/>
  <c r="I7487" i="3"/>
  <c r="G7487" i="3" a="1"/>
  <c r="G7487" i="3" s="1"/>
  <c r="F7487" i="3" a="1"/>
  <c r="F7487" i="3" s="1"/>
  <c r="J7486" i="3"/>
  <c r="H7486" i="3" a="1"/>
  <c r="H7486" i="3" s="1"/>
  <c r="I7486" i="3"/>
  <c r="G7486" i="3" a="1"/>
  <c r="G7486" i="3" s="1"/>
  <c r="F7486" i="3" a="1"/>
  <c r="F7486" i="3" s="1"/>
  <c r="J7485" i="3"/>
  <c r="H7485" i="3" a="1"/>
  <c r="H7485" i="3" s="1"/>
  <c r="I7485" i="3"/>
  <c r="G7485" i="3" a="1"/>
  <c r="G7485" i="3" s="1"/>
  <c r="F7485" i="3" a="1"/>
  <c r="F7485" i="3" s="1"/>
  <c r="J7484" i="3"/>
  <c r="H7484" i="3" a="1"/>
  <c r="H7484" i="3" s="1"/>
  <c r="I7484" i="3"/>
  <c r="G7484" i="3" a="1"/>
  <c r="G7484" i="3" s="1"/>
  <c r="F7484" i="3" a="1"/>
  <c r="F7484" i="3" s="1"/>
  <c r="J7483" i="3"/>
  <c r="H7483" i="3" a="1"/>
  <c r="H7483" i="3" s="1"/>
  <c r="I7483" i="3"/>
  <c r="G7483" i="3" a="1"/>
  <c r="G7483" i="3" s="1"/>
  <c r="F7483" i="3" a="1"/>
  <c r="F7483" i="3" s="1"/>
  <c r="J7482" i="3"/>
  <c r="H7482" i="3" a="1"/>
  <c r="H7482" i="3" s="1"/>
  <c r="I7482" i="3"/>
  <c r="G7482" i="3" a="1"/>
  <c r="G7482" i="3" s="1"/>
  <c r="F7482" i="3" a="1"/>
  <c r="F7482" i="3" s="1"/>
  <c r="J7481" i="3"/>
  <c r="H7481" i="3" a="1"/>
  <c r="H7481" i="3" s="1"/>
  <c r="I7481" i="3"/>
  <c r="G7481" i="3" a="1"/>
  <c r="G7481" i="3" s="1"/>
  <c r="F7481" i="3" a="1"/>
  <c r="F7481" i="3" s="1"/>
  <c r="J7480" i="3"/>
  <c r="H7480" i="3" a="1"/>
  <c r="H7480" i="3" s="1"/>
  <c r="I7480" i="3"/>
  <c r="G7480" i="3" a="1"/>
  <c r="G7480" i="3" s="1"/>
  <c r="F7480" i="3" a="1"/>
  <c r="F7480" i="3" s="1"/>
  <c r="J7479" i="3"/>
  <c r="H7479" i="3" a="1"/>
  <c r="H7479" i="3" s="1"/>
  <c r="I7479" i="3"/>
  <c r="G7479" i="3" a="1"/>
  <c r="G7479" i="3" s="1"/>
  <c r="F7479" i="3" a="1"/>
  <c r="F7479" i="3" s="1"/>
  <c r="J7478" i="3"/>
  <c r="H7478" i="3" a="1"/>
  <c r="H7478" i="3" s="1"/>
  <c r="I7478" i="3"/>
  <c r="G7478" i="3" a="1"/>
  <c r="G7478" i="3" s="1"/>
  <c r="F7478" i="3" a="1"/>
  <c r="F7478" i="3" s="1"/>
  <c r="J7477" i="3"/>
  <c r="H7477" i="3" a="1"/>
  <c r="H7477" i="3" s="1"/>
  <c r="I7477" i="3"/>
  <c r="G7477" i="3" a="1"/>
  <c r="G7477" i="3" s="1"/>
  <c r="F7477" i="3" a="1"/>
  <c r="F7477" i="3" s="1"/>
  <c r="J7476" i="3"/>
  <c r="H7476" i="3" a="1"/>
  <c r="H7476" i="3" s="1"/>
  <c r="I7476" i="3"/>
  <c r="G7476" i="3" a="1"/>
  <c r="G7476" i="3" s="1"/>
  <c r="F7476" i="3" a="1"/>
  <c r="F7476" i="3" s="1"/>
  <c r="J7475" i="3"/>
  <c r="H7475" i="3" a="1"/>
  <c r="H7475" i="3" s="1"/>
  <c r="I7475" i="3"/>
  <c r="G7475" i="3" a="1"/>
  <c r="G7475" i="3" s="1"/>
  <c r="F7475" i="3" a="1"/>
  <c r="F7475" i="3" s="1"/>
  <c r="J7474" i="3"/>
  <c r="H7474" i="3" a="1"/>
  <c r="H7474" i="3" s="1"/>
  <c r="I7474" i="3"/>
  <c r="G7474" i="3" a="1"/>
  <c r="G7474" i="3" s="1"/>
  <c r="F7474" i="3" a="1"/>
  <c r="F7474" i="3" s="1"/>
  <c r="J7473" i="3"/>
  <c r="H7473" i="3" a="1"/>
  <c r="H7473" i="3" s="1"/>
  <c r="I7473" i="3"/>
  <c r="G7473" i="3" a="1"/>
  <c r="G7473" i="3" s="1"/>
  <c r="F7473" i="3" a="1"/>
  <c r="F7473" i="3" s="1"/>
  <c r="J7472" i="3"/>
  <c r="H7472" i="3" a="1"/>
  <c r="H7472" i="3" s="1"/>
  <c r="I7472" i="3"/>
  <c r="G7472" i="3" a="1"/>
  <c r="G7472" i="3" s="1"/>
  <c r="F7472" i="3" a="1"/>
  <c r="F7472" i="3" s="1"/>
  <c r="J7471" i="3"/>
  <c r="H7471" i="3" a="1"/>
  <c r="H7471" i="3" s="1"/>
  <c r="I7471" i="3"/>
  <c r="G7471" i="3" a="1"/>
  <c r="G7471" i="3" s="1"/>
  <c r="F7471" i="3" a="1"/>
  <c r="F7471" i="3" s="1"/>
  <c r="J7470" i="3"/>
  <c r="H7470" i="3" a="1"/>
  <c r="H7470" i="3" s="1"/>
  <c r="I7470" i="3"/>
  <c r="G7470" i="3" a="1"/>
  <c r="G7470" i="3" s="1"/>
  <c r="F7470" i="3" a="1"/>
  <c r="F7470" i="3" s="1"/>
  <c r="J7469" i="3"/>
  <c r="H7469" i="3" a="1"/>
  <c r="H7469" i="3" s="1"/>
  <c r="I7469" i="3"/>
  <c r="G7469" i="3" a="1"/>
  <c r="G7469" i="3" s="1"/>
  <c r="F7469" i="3" a="1"/>
  <c r="F7469" i="3" s="1"/>
  <c r="J7468" i="3"/>
  <c r="H7468" i="3" a="1"/>
  <c r="H7468" i="3" s="1"/>
  <c r="I7468" i="3"/>
  <c r="G7468" i="3" a="1"/>
  <c r="G7468" i="3" s="1"/>
  <c r="F7468" i="3" a="1"/>
  <c r="F7468" i="3" s="1"/>
  <c r="J7467" i="3"/>
  <c r="H7467" i="3" a="1"/>
  <c r="H7467" i="3" s="1"/>
  <c r="I7467" i="3"/>
  <c r="G7467" i="3" a="1"/>
  <c r="G7467" i="3" s="1"/>
  <c r="F7467" i="3" a="1"/>
  <c r="F7467" i="3" s="1"/>
  <c r="J7466" i="3"/>
  <c r="H7466" i="3" a="1"/>
  <c r="H7466" i="3" s="1"/>
  <c r="I7466" i="3"/>
  <c r="G7466" i="3" a="1"/>
  <c r="G7466" i="3" s="1"/>
  <c r="F7466" i="3" a="1"/>
  <c r="F7466" i="3" s="1"/>
  <c r="J7465" i="3"/>
  <c r="H7465" i="3" a="1"/>
  <c r="H7465" i="3" s="1"/>
  <c r="I7465" i="3"/>
  <c r="G7465" i="3" a="1"/>
  <c r="G7465" i="3" s="1"/>
  <c r="F7465" i="3" a="1"/>
  <c r="F7465" i="3" s="1"/>
  <c r="J7464" i="3"/>
  <c r="H7464" i="3" a="1"/>
  <c r="H7464" i="3" s="1"/>
  <c r="I7464" i="3"/>
  <c r="G7464" i="3" a="1"/>
  <c r="G7464" i="3" s="1"/>
  <c r="F7464" i="3" a="1"/>
  <c r="F7464" i="3" s="1"/>
  <c r="J7463" i="3"/>
  <c r="H7463" i="3" a="1"/>
  <c r="H7463" i="3" s="1"/>
  <c r="I7463" i="3"/>
  <c r="G7463" i="3" a="1"/>
  <c r="G7463" i="3" s="1"/>
  <c r="F7463" i="3" a="1"/>
  <c r="F7463" i="3" s="1"/>
  <c r="J7462" i="3"/>
  <c r="H7462" i="3" a="1"/>
  <c r="H7462" i="3" s="1"/>
  <c r="I7462" i="3"/>
  <c r="G7462" i="3" a="1"/>
  <c r="G7462" i="3" s="1"/>
  <c r="F7462" i="3" a="1"/>
  <c r="F7462" i="3" s="1"/>
  <c r="J7461" i="3"/>
  <c r="H7461" i="3" a="1"/>
  <c r="H7461" i="3" s="1"/>
  <c r="I7461" i="3"/>
  <c r="G7461" i="3" a="1"/>
  <c r="G7461" i="3" s="1"/>
  <c r="F7461" i="3" a="1"/>
  <c r="F7461" i="3" s="1"/>
  <c r="J7460" i="3"/>
  <c r="H7460" i="3" a="1"/>
  <c r="H7460" i="3" s="1"/>
  <c r="I7460" i="3"/>
  <c r="G7460" i="3" a="1"/>
  <c r="G7460" i="3" s="1"/>
  <c r="F7460" i="3" a="1"/>
  <c r="F7460" i="3" s="1"/>
  <c r="J7459" i="3"/>
  <c r="H7459" i="3" a="1"/>
  <c r="H7459" i="3" s="1"/>
  <c r="I7459" i="3"/>
  <c r="G7459" i="3" a="1"/>
  <c r="G7459" i="3" s="1"/>
  <c r="F7459" i="3" a="1"/>
  <c r="F7459" i="3" s="1"/>
  <c r="J7458" i="3"/>
  <c r="H7458" i="3" a="1"/>
  <c r="H7458" i="3" s="1"/>
  <c r="I7458" i="3"/>
  <c r="G7458" i="3" a="1"/>
  <c r="G7458" i="3" s="1"/>
  <c r="F7458" i="3" a="1"/>
  <c r="F7458" i="3" s="1"/>
  <c r="J7457" i="3"/>
  <c r="H7457" i="3" a="1"/>
  <c r="H7457" i="3" s="1"/>
  <c r="I7457" i="3"/>
  <c r="G7457" i="3" a="1"/>
  <c r="G7457" i="3" s="1"/>
  <c r="F7457" i="3" a="1"/>
  <c r="F7457" i="3" s="1"/>
  <c r="J7456" i="3"/>
  <c r="H7456" i="3" a="1"/>
  <c r="H7456" i="3" s="1"/>
  <c r="I7456" i="3"/>
  <c r="G7456" i="3" a="1"/>
  <c r="G7456" i="3" s="1"/>
  <c r="F7456" i="3" a="1"/>
  <c r="F7456" i="3" s="1"/>
  <c r="J7455" i="3"/>
  <c r="H7455" i="3" a="1"/>
  <c r="H7455" i="3" s="1"/>
  <c r="I7455" i="3"/>
  <c r="G7455" i="3" a="1"/>
  <c r="G7455" i="3" s="1"/>
  <c r="F7455" i="3" a="1"/>
  <c r="F7455" i="3" s="1"/>
  <c r="J7454" i="3"/>
  <c r="H7454" i="3" a="1"/>
  <c r="H7454" i="3" s="1"/>
  <c r="I7454" i="3"/>
  <c r="G7454" i="3" a="1"/>
  <c r="G7454" i="3" s="1"/>
  <c r="F7454" i="3" a="1"/>
  <c r="F7454" i="3" s="1"/>
  <c r="J7453" i="3"/>
  <c r="H7453" i="3" a="1"/>
  <c r="H7453" i="3" s="1"/>
  <c r="I7453" i="3"/>
  <c r="G7453" i="3" a="1"/>
  <c r="G7453" i="3" s="1"/>
  <c r="F7453" i="3" a="1"/>
  <c r="F7453" i="3" s="1"/>
  <c r="J7452" i="3"/>
  <c r="H7452" i="3" a="1"/>
  <c r="H7452" i="3" s="1"/>
  <c r="I7452" i="3"/>
  <c r="G7452" i="3" a="1"/>
  <c r="G7452" i="3" s="1"/>
  <c r="F7452" i="3" a="1"/>
  <c r="F7452" i="3" s="1"/>
  <c r="J7451" i="3"/>
  <c r="H7451" i="3" a="1"/>
  <c r="H7451" i="3" s="1"/>
  <c r="I7451" i="3"/>
  <c r="G7451" i="3" a="1"/>
  <c r="G7451" i="3" s="1"/>
  <c r="F7451" i="3" a="1"/>
  <c r="F7451" i="3" s="1"/>
  <c r="J7450" i="3"/>
  <c r="H7450" i="3" a="1"/>
  <c r="H7450" i="3" s="1"/>
  <c r="I7450" i="3"/>
  <c r="G7450" i="3" a="1"/>
  <c r="G7450" i="3" s="1"/>
  <c r="F7450" i="3" a="1"/>
  <c r="F7450" i="3" s="1"/>
  <c r="J7449" i="3"/>
  <c r="H7449" i="3" a="1"/>
  <c r="H7449" i="3" s="1"/>
  <c r="I7449" i="3"/>
  <c r="G7449" i="3" a="1"/>
  <c r="G7449" i="3" s="1"/>
  <c r="F7449" i="3" a="1"/>
  <c r="F7449" i="3" s="1"/>
  <c r="J7448" i="3"/>
  <c r="H7448" i="3" a="1"/>
  <c r="H7448" i="3" s="1"/>
  <c r="I7448" i="3"/>
  <c r="G7448" i="3" a="1"/>
  <c r="G7448" i="3" s="1"/>
  <c r="F7448" i="3" a="1"/>
  <c r="F7448" i="3" s="1"/>
  <c r="J7447" i="3"/>
  <c r="H7447" i="3" a="1"/>
  <c r="H7447" i="3" s="1"/>
  <c r="I7447" i="3"/>
  <c r="G7447" i="3" a="1"/>
  <c r="G7447" i="3" s="1"/>
  <c r="F7447" i="3" a="1"/>
  <c r="F7447" i="3" s="1"/>
  <c r="J7446" i="3"/>
  <c r="H7446" i="3" a="1"/>
  <c r="H7446" i="3" s="1"/>
  <c r="I7446" i="3"/>
  <c r="G7446" i="3" a="1"/>
  <c r="G7446" i="3" s="1"/>
  <c r="F7446" i="3" a="1"/>
  <c r="F7446" i="3" s="1"/>
  <c r="J7445" i="3"/>
  <c r="H7445" i="3" a="1"/>
  <c r="H7445" i="3" s="1"/>
  <c r="I7445" i="3"/>
  <c r="G7445" i="3" a="1"/>
  <c r="G7445" i="3" s="1"/>
  <c r="F7445" i="3" a="1"/>
  <c r="F7445" i="3" s="1"/>
  <c r="J7444" i="3"/>
  <c r="H7444" i="3" a="1"/>
  <c r="H7444" i="3" s="1"/>
  <c r="I7444" i="3"/>
  <c r="G7444" i="3" a="1"/>
  <c r="G7444" i="3" s="1"/>
  <c r="F7444" i="3" a="1"/>
  <c r="F7444" i="3" s="1"/>
  <c r="J7443" i="3"/>
  <c r="H7443" i="3" a="1"/>
  <c r="H7443" i="3" s="1"/>
  <c r="I7443" i="3"/>
  <c r="G7443" i="3" a="1"/>
  <c r="G7443" i="3" s="1"/>
  <c r="F7443" i="3" a="1"/>
  <c r="F7443" i="3" s="1"/>
  <c r="J7442" i="3"/>
  <c r="H7442" i="3" a="1"/>
  <c r="H7442" i="3" s="1"/>
  <c r="I7442" i="3"/>
  <c r="G7442" i="3" a="1"/>
  <c r="G7442" i="3" s="1"/>
  <c r="F7442" i="3" a="1"/>
  <c r="F7442" i="3" s="1"/>
  <c r="J7441" i="3"/>
  <c r="H7441" i="3" a="1"/>
  <c r="H7441" i="3" s="1"/>
  <c r="I7441" i="3"/>
  <c r="G7441" i="3" a="1"/>
  <c r="G7441" i="3" s="1"/>
  <c r="F7441" i="3" a="1"/>
  <c r="F7441" i="3" s="1"/>
  <c r="J7440" i="3"/>
  <c r="H7440" i="3" a="1"/>
  <c r="H7440" i="3" s="1"/>
  <c r="I7440" i="3"/>
  <c r="G7440" i="3" a="1"/>
  <c r="G7440" i="3" s="1"/>
  <c r="F7440" i="3" a="1"/>
  <c r="F7440" i="3" s="1"/>
  <c r="J7439" i="3"/>
  <c r="H7439" i="3" a="1"/>
  <c r="H7439" i="3" s="1"/>
  <c r="I7439" i="3"/>
  <c r="G7439" i="3" a="1"/>
  <c r="G7439" i="3" s="1"/>
  <c r="F7439" i="3" a="1"/>
  <c r="F7439" i="3" s="1"/>
  <c r="J7438" i="3"/>
  <c r="H7438" i="3" a="1"/>
  <c r="H7438" i="3" s="1"/>
  <c r="I7438" i="3"/>
  <c r="G7438" i="3" a="1"/>
  <c r="G7438" i="3" s="1"/>
  <c r="F7438" i="3" a="1"/>
  <c r="F7438" i="3" s="1"/>
  <c r="J7437" i="3"/>
  <c r="H7437" i="3" a="1"/>
  <c r="H7437" i="3" s="1"/>
  <c r="I7437" i="3"/>
  <c r="G7437" i="3" a="1"/>
  <c r="G7437" i="3" s="1"/>
  <c r="F7437" i="3" a="1"/>
  <c r="F7437" i="3" s="1"/>
  <c r="J7436" i="3"/>
  <c r="H7436" i="3" a="1"/>
  <c r="H7436" i="3" s="1"/>
  <c r="I7436" i="3"/>
  <c r="G7436" i="3" a="1"/>
  <c r="G7436" i="3" s="1"/>
  <c r="F7436" i="3" a="1"/>
  <c r="F7436" i="3" s="1"/>
  <c r="J7435" i="3"/>
  <c r="H7435" i="3" a="1"/>
  <c r="H7435" i="3" s="1"/>
  <c r="I7435" i="3"/>
  <c r="G7435" i="3" a="1"/>
  <c r="G7435" i="3" s="1"/>
  <c r="F7435" i="3" a="1"/>
  <c r="F7435" i="3" s="1"/>
  <c r="J7434" i="3"/>
  <c r="H7434" i="3" a="1"/>
  <c r="H7434" i="3" s="1"/>
  <c r="I7434" i="3"/>
  <c r="G7434" i="3" a="1"/>
  <c r="G7434" i="3" s="1"/>
  <c r="F7434" i="3" a="1"/>
  <c r="F7434" i="3" s="1"/>
  <c r="J7433" i="3"/>
  <c r="H7433" i="3" a="1"/>
  <c r="H7433" i="3" s="1"/>
  <c r="I7433" i="3"/>
  <c r="G7433" i="3" a="1"/>
  <c r="G7433" i="3" s="1"/>
  <c r="F7433" i="3" a="1"/>
  <c r="F7433" i="3" s="1"/>
  <c r="J7432" i="3"/>
  <c r="H7432" i="3" a="1"/>
  <c r="H7432" i="3" s="1"/>
  <c r="I7432" i="3"/>
  <c r="G7432" i="3" a="1"/>
  <c r="G7432" i="3" s="1"/>
  <c r="F7432" i="3" a="1"/>
  <c r="F7432" i="3" s="1"/>
  <c r="J7431" i="3"/>
  <c r="H7431" i="3" a="1"/>
  <c r="H7431" i="3" s="1"/>
  <c r="I7431" i="3"/>
  <c r="G7431" i="3" a="1"/>
  <c r="G7431" i="3" s="1"/>
  <c r="F7431" i="3" a="1"/>
  <c r="F7431" i="3" s="1"/>
  <c r="J7430" i="3"/>
  <c r="H7430" i="3" a="1"/>
  <c r="H7430" i="3" s="1"/>
  <c r="I7430" i="3"/>
  <c r="G7430" i="3" a="1"/>
  <c r="G7430" i="3" s="1"/>
  <c r="F7430" i="3" a="1"/>
  <c r="F7430" i="3" s="1"/>
  <c r="J7429" i="3"/>
  <c r="H7429" i="3" a="1"/>
  <c r="H7429" i="3" s="1"/>
  <c r="I7429" i="3"/>
  <c r="G7429" i="3" a="1"/>
  <c r="G7429" i="3" s="1"/>
  <c r="F7429" i="3" a="1"/>
  <c r="F7429" i="3" s="1"/>
  <c r="J7428" i="3"/>
  <c r="H7428" i="3" a="1"/>
  <c r="H7428" i="3" s="1"/>
  <c r="I7428" i="3"/>
  <c r="G7428" i="3" a="1"/>
  <c r="G7428" i="3" s="1"/>
  <c r="F7428" i="3" a="1"/>
  <c r="F7428" i="3" s="1"/>
  <c r="J7427" i="3"/>
  <c r="H7427" i="3" a="1"/>
  <c r="H7427" i="3" s="1"/>
  <c r="I7427" i="3"/>
  <c r="G7427" i="3" a="1"/>
  <c r="G7427" i="3" s="1"/>
  <c r="F7427" i="3" a="1"/>
  <c r="F7427" i="3" s="1"/>
  <c r="J7426" i="3"/>
  <c r="H7426" i="3" a="1"/>
  <c r="H7426" i="3" s="1"/>
  <c r="I7426" i="3"/>
  <c r="G7426" i="3" a="1"/>
  <c r="G7426" i="3" s="1"/>
  <c r="F7426" i="3" a="1"/>
  <c r="F7426" i="3" s="1"/>
  <c r="J7425" i="3"/>
  <c r="H7425" i="3" a="1"/>
  <c r="H7425" i="3" s="1"/>
  <c r="I7425" i="3"/>
  <c r="G7425" i="3" a="1"/>
  <c r="G7425" i="3" s="1"/>
  <c r="F7425" i="3" a="1"/>
  <c r="F7425" i="3" s="1"/>
  <c r="J7424" i="3"/>
  <c r="H7424" i="3" a="1"/>
  <c r="H7424" i="3" s="1"/>
  <c r="I7424" i="3"/>
  <c r="G7424" i="3" a="1"/>
  <c r="G7424" i="3" s="1"/>
  <c r="F7424" i="3" a="1"/>
  <c r="F7424" i="3" s="1"/>
  <c r="J7423" i="3"/>
  <c r="H7423" i="3" a="1"/>
  <c r="H7423" i="3" s="1"/>
  <c r="I7423" i="3"/>
  <c r="G7423" i="3" a="1"/>
  <c r="G7423" i="3" s="1"/>
  <c r="F7423" i="3" a="1"/>
  <c r="F7423" i="3" s="1"/>
  <c r="J7422" i="3"/>
  <c r="H7422" i="3" a="1"/>
  <c r="H7422" i="3" s="1"/>
  <c r="I7422" i="3"/>
  <c r="G7422" i="3" a="1"/>
  <c r="G7422" i="3" s="1"/>
  <c r="F7422" i="3" a="1"/>
  <c r="F7422" i="3" s="1"/>
  <c r="J7421" i="3"/>
  <c r="H7421" i="3" a="1"/>
  <c r="H7421" i="3" s="1"/>
  <c r="I7421" i="3"/>
  <c r="G7421" i="3" a="1"/>
  <c r="G7421" i="3" s="1"/>
  <c r="F7421" i="3" a="1"/>
  <c r="F7421" i="3" s="1"/>
  <c r="J7420" i="3"/>
  <c r="H7420" i="3" a="1"/>
  <c r="H7420" i="3" s="1"/>
  <c r="I7420" i="3"/>
  <c r="G7420" i="3" a="1"/>
  <c r="G7420" i="3" s="1"/>
  <c r="F7420" i="3" a="1"/>
  <c r="F7420" i="3" s="1"/>
  <c r="J7419" i="3"/>
  <c r="H7419" i="3" a="1"/>
  <c r="H7419" i="3" s="1"/>
  <c r="I7419" i="3"/>
  <c r="G7419" i="3" a="1"/>
  <c r="G7419" i="3" s="1"/>
  <c r="F7419" i="3" a="1"/>
  <c r="F7419" i="3" s="1"/>
  <c r="J7418" i="3"/>
  <c r="H7418" i="3" a="1"/>
  <c r="H7418" i="3" s="1"/>
  <c r="I7418" i="3"/>
  <c r="G7418" i="3" a="1"/>
  <c r="G7418" i="3" s="1"/>
  <c r="F7418" i="3" a="1"/>
  <c r="F7418" i="3" s="1"/>
  <c r="J7417" i="3"/>
  <c r="H7417" i="3" a="1"/>
  <c r="H7417" i="3" s="1"/>
  <c r="I7417" i="3"/>
  <c r="G7417" i="3" a="1"/>
  <c r="G7417" i="3" s="1"/>
  <c r="F7417" i="3" a="1"/>
  <c r="F7417" i="3" s="1"/>
  <c r="J7416" i="3"/>
  <c r="H7416" i="3" a="1"/>
  <c r="H7416" i="3" s="1"/>
  <c r="I7416" i="3"/>
  <c r="G7416" i="3" a="1"/>
  <c r="G7416" i="3" s="1"/>
  <c r="F7416" i="3" a="1"/>
  <c r="F7416" i="3" s="1"/>
  <c r="J7415" i="3"/>
  <c r="H7415" i="3" a="1"/>
  <c r="H7415" i="3" s="1"/>
  <c r="I7415" i="3"/>
  <c r="G7415" i="3" a="1"/>
  <c r="G7415" i="3" s="1"/>
  <c r="F7415" i="3" a="1"/>
  <c r="F7415" i="3" s="1"/>
  <c r="J7414" i="3"/>
  <c r="H7414" i="3" a="1"/>
  <c r="H7414" i="3" s="1"/>
  <c r="I7414" i="3"/>
  <c r="G7414" i="3" a="1"/>
  <c r="G7414" i="3" s="1"/>
  <c r="F7414" i="3" a="1"/>
  <c r="F7414" i="3" s="1"/>
  <c r="J7413" i="3"/>
  <c r="H7413" i="3" a="1"/>
  <c r="H7413" i="3" s="1"/>
  <c r="I7413" i="3"/>
  <c r="G7413" i="3" a="1"/>
  <c r="G7413" i="3" s="1"/>
  <c r="F7413" i="3" a="1"/>
  <c r="F7413" i="3" s="1"/>
  <c r="J7412" i="3"/>
  <c r="H7412" i="3" a="1"/>
  <c r="H7412" i="3" s="1"/>
  <c r="I7412" i="3"/>
  <c r="G7412" i="3" a="1"/>
  <c r="G7412" i="3" s="1"/>
  <c r="F7412" i="3" a="1"/>
  <c r="F7412" i="3" s="1"/>
  <c r="J7411" i="3"/>
  <c r="H7411" i="3" a="1"/>
  <c r="H7411" i="3" s="1"/>
  <c r="I7411" i="3"/>
  <c r="G7411" i="3" a="1"/>
  <c r="G7411" i="3" s="1"/>
  <c r="F7411" i="3" a="1"/>
  <c r="F7411" i="3" s="1"/>
  <c r="J7410" i="3"/>
  <c r="H7410" i="3" a="1"/>
  <c r="H7410" i="3" s="1"/>
  <c r="I7410" i="3"/>
  <c r="G7410" i="3" a="1"/>
  <c r="G7410" i="3" s="1"/>
  <c r="F7410" i="3" a="1"/>
  <c r="F7410" i="3" s="1"/>
  <c r="J7409" i="3"/>
  <c r="H7409" i="3" a="1"/>
  <c r="H7409" i="3" s="1"/>
  <c r="I7409" i="3"/>
  <c r="G7409" i="3" a="1"/>
  <c r="G7409" i="3" s="1"/>
  <c r="F7409" i="3" a="1"/>
  <c r="F7409" i="3" s="1"/>
  <c r="J7408" i="3"/>
  <c r="H7408" i="3" a="1"/>
  <c r="H7408" i="3" s="1"/>
  <c r="I7408" i="3"/>
  <c r="G7408" i="3" a="1"/>
  <c r="G7408" i="3" s="1"/>
  <c r="F7408" i="3" a="1"/>
  <c r="F7408" i="3" s="1"/>
  <c r="J7407" i="3"/>
  <c r="H7407" i="3" a="1"/>
  <c r="H7407" i="3" s="1"/>
  <c r="I7407" i="3"/>
  <c r="G7407" i="3" a="1"/>
  <c r="G7407" i="3" s="1"/>
  <c r="F7407" i="3" a="1"/>
  <c r="F7407" i="3" s="1"/>
  <c r="J7406" i="3"/>
  <c r="H7406" i="3" a="1"/>
  <c r="H7406" i="3" s="1"/>
  <c r="I7406" i="3"/>
  <c r="G7406" i="3" a="1"/>
  <c r="G7406" i="3" s="1"/>
  <c r="F7406" i="3" a="1"/>
  <c r="F7406" i="3" s="1"/>
  <c r="J7405" i="3"/>
  <c r="H7405" i="3" a="1"/>
  <c r="H7405" i="3" s="1"/>
  <c r="I7405" i="3"/>
  <c r="G7405" i="3" a="1"/>
  <c r="G7405" i="3" s="1"/>
  <c r="F7405" i="3" a="1"/>
  <c r="F7405" i="3" s="1"/>
  <c r="J7404" i="3"/>
  <c r="H7404" i="3" a="1"/>
  <c r="H7404" i="3" s="1"/>
  <c r="I7404" i="3"/>
  <c r="G7404" i="3" a="1"/>
  <c r="G7404" i="3" s="1"/>
  <c r="F7404" i="3" a="1"/>
  <c r="F7404" i="3" s="1"/>
  <c r="J7403" i="3"/>
  <c r="H7403" i="3" a="1"/>
  <c r="H7403" i="3" s="1"/>
  <c r="I7403" i="3"/>
  <c r="G7403" i="3" a="1"/>
  <c r="G7403" i="3" s="1"/>
  <c r="F7403" i="3" a="1"/>
  <c r="F7403" i="3" s="1"/>
  <c r="J7402" i="3"/>
  <c r="H7402" i="3" a="1"/>
  <c r="H7402" i="3" s="1"/>
  <c r="I7402" i="3"/>
  <c r="G7402" i="3" a="1"/>
  <c r="G7402" i="3" s="1"/>
  <c r="F7402" i="3" a="1"/>
  <c r="F7402" i="3" s="1"/>
  <c r="J7401" i="3"/>
  <c r="H7401" i="3" a="1"/>
  <c r="H7401" i="3" s="1"/>
  <c r="I7401" i="3"/>
  <c r="G7401" i="3" a="1"/>
  <c r="G7401" i="3" s="1"/>
  <c r="F7401" i="3" a="1"/>
  <c r="F7401" i="3" s="1"/>
  <c r="J7400" i="3"/>
  <c r="H7400" i="3" a="1"/>
  <c r="H7400" i="3" s="1"/>
  <c r="I7400" i="3"/>
  <c r="G7400" i="3" a="1"/>
  <c r="G7400" i="3" s="1"/>
  <c r="F7400" i="3" a="1"/>
  <c r="F7400" i="3" s="1"/>
  <c r="J7399" i="3"/>
  <c r="H7399" i="3" a="1"/>
  <c r="H7399" i="3" s="1"/>
  <c r="I7399" i="3"/>
  <c r="G7399" i="3" a="1"/>
  <c r="G7399" i="3" s="1"/>
  <c r="F7399" i="3" a="1"/>
  <c r="F7399" i="3" s="1"/>
  <c r="J7398" i="3"/>
  <c r="H7398" i="3" a="1"/>
  <c r="H7398" i="3" s="1"/>
  <c r="I7398" i="3"/>
  <c r="G7398" i="3" a="1"/>
  <c r="G7398" i="3" s="1"/>
  <c r="F7398" i="3" a="1"/>
  <c r="F7398" i="3" s="1"/>
  <c r="J7397" i="3"/>
  <c r="H7397" i="3" a="1"/>
  <c r="H7397" i="3" s="1"/>
  <c r="I7397" i="3"/>
  <c r="G7397" i="3" a="1"/>
  <c r="G7397" i="3" s="1"/>
  <c r="F7397" i="3" a="1"/>
  <c r="F7397" i="3" s="1"/>
  <c r="J7396" i="3"/>
  <c r="H7396" i="3" a="1"/>
  <c r="H7396" i="3" s="1"/>
  <c r="I7396" i="3"/>
  <c r="G7396" i="3" a="1"/>
  <c r="G7396" i="3" s="1"/>
  <c r="F7396" i="3" a="1"/>
  <c r="F7396" i="3" s="1"/>
  <c r="J7395" i="3"/>
  <c r="H7395" i="3" a="1"/>
  <c r="H7395" i="3" s="1"/>
  <c r="I7395" i="3"/>
  <c r="G7395" i="3" a="1"/>
  <c r="G7395" i="3" s="1"/>
  <c r="F7395" i="3" a="1"/>
  <c r="F7395" i="3" s="1"/>
  <c r="J7394" i="3"/>
  <c r="H7394" i="3" a="1"/>
  <c r="H7394" i="3" s="1"/>
  <c r="I7394" i="3"/>
  <c r="G7394" i="3" a="1"/>
  <c r="G7394" i="3" s="1"/>
  <c r="F7394" i="3" a="1"/>
  <c r="F7394" i="3" s="1"/>
  <c r="J7393" i="3"/>
  <c r="H7393" i="3" a="1"/>
  <c r="H7393" i="3" s="1"/>
  <c r="I7393" i="3"/>
  <c r="G7393" i="3" a="1"/>
  <c r="G7393" i="3" s="1"/>
  <c r="F7393" i="3" a="1"/>
  <c r="F7393" i="3" s="1"/>
  <c r="J7392" i="3"/>
  <c r="H7392" i="3" a="1"/>
  <c r="H7392" i="3" s="1"/>
  <c r="I7392" i="3"/>
  <c r="G7392" i="3" a="1"/>
  <c r="G7392" i="3" s="1"/>
  <c r="F7392" i="3" a="1"/>
  <c r="F7392" i="3" s="1"/>
  <c r="J7391" i="3"/>
  <c r="H7391" i="3" a="1"/>
  <c r="H7391" i="3" s="1"/>
  <c r="I7391" i="3"/>
  <c r="G7391" i="3" a="1"/>
  <c r="G7391" i="3" s="1"/>
  <c r="F7391" i="3" a="1"/>
  <c r="F7391" i="3" s="1"/>
  <c r="J7390" i="3"/>
  <c r="H7390" i="3" a="1"/>
  <c r="H7390" i="3" s="1"/>
  <c r="I7390" i="3"/>
  <c r="G7390" i="3" a="1"/>
  <c r="G7390" i="3" s="1"/>
  <c r="F7390" i="3" a="1"/>
  <c r="F7390" i="3" s="1"/>
  <c r="J7389" i="3"/>
  <c r="H7389" i="3" a="1"/>
  <c r="H7389" i="3" s="1"/>
  <c r="I7389" i="3"/>
  <c r="G7389" i="3" a="1"/>
  <c r="G7389" i="3" s="1"/>
  <c r="F7389" i="3" a="1"/>
  <c r="F7389" i="3" s="1"/>
  <c r="J7388" i="3"/>
  <c r="H7388" i="3" a="1"/>
  <c r="H7388" i="3" s="1"/>
  <c r="I7388" i="3"/>
  <c r="G7388" i="3" a="1"/>
  <c r="G7388" i="3" s="1"/>
  <c r="F7388" i="3" a="1"/>
  <c r="F7388" i="3" s="1"/>
  <c r="J7387" i="3"/>
  <c r="H7387" i="3" a="1"/>
  <c r="H7387" i="3" s="1"/>
  <c r="I7387" i="3"/>
  <c r="G7387" i="3" a="1"/>
  <c r="G7387" i="3" s="1"/>
  <c r="F7387" i="3" a="1"/>
  <c r="F7387" i="3" s="1"/>
  <c r="J7386" i="3"/>
  <c r="H7386" i="3" a="1"/>
  <c r="H7386" i="3" s="1"/>
  <c r="I7386" i="3"/>
  <c r="G7386" i="3" a="1"/>
  <c r="G7386" i="3" s="1"/>
  <c r="F7386" i="3" a="1"/>
  <c r="F7386" i="3" s="1"/>
  <c r="J7385" i="3"/>
  <c r="H7385" i="3" a="1"/>
  <c r="H7385" i="3" s="1"/>
  <c r="I7385" i="3"/>
  <c r="G7385" i="3" a="1"/>
  <c r="G7385" i="3" s="1"/>
  <c r="F7385" i="3" a="1"/>
  <c r="F7385" i="3" s="1"/>
  <c r="J7384" i="3"/>
  <c r="H7384" i="3" a="1"/>
  <c r="H7384" i="3" s="1"/>
  <c r="I7384" i="3"/>
  <c r="G7384" i="3" a="1"/>
  <c r="G7384" i="3" s="1"/>
  <c r="F7384" i="3" a="1"/>
  <c r="F7384" i="3" s="1"/>
  <c r="J7383" i="3"/>
  <c r="H7383" i="3" a="1"/>
  <c r="H7383" i="3" s="1"/>
  <c r="I7383" i="3"/>
  <c r="G7383" i="3" a="1"/>
  <c r="G7383" i="3" s="1"/>
  <c r="F7383" i="3" a="1"/>
  <c r="F7383" i="3" s="1"/>
  <c r="J7382" i="3"/>
  <c r="H7382" i="3" a="1"/>
  <c r="H7382" i="3" s="1"/>
  <c r="I7382" i="3"/>
  <c r="G7382" i="3" a="1"/>
  <c r="G7382" i="3" s="1"/>
  <c r="F7382" i="3" a="1"/>
  <c r="F7382" i="3" s="1"/>
  <c r="J7381" i="3"/>
  <c r="H7381" i="3" a="1"/>
  <c r="H7381" i="3" s="1"/>
  <c r="I7381" i="3"/>
  <c r="G7381" i="3" a="1"/>
  <c r="G7381" i="3" s="1"/>
  <c r="F7381" i="3" a="1"/>
  <c r="F7381" i="3" s="1"/>
  <c r="J7380" i="3"/>
  <c r="H7380" i="3" a="1"/>
  <c r="H7380" i="3" s="1"/>
  <c r="I7380" i="3"/>
  <c r="G7380" i="3" a="1"/>
  <c r="G7380" i="3" s="1"/>
  <c r="F7380" i="3" a="1"/>
  <c r="F7380" i="3" s="1"/>
  <c r="J7379" i="3"/>
  <c r="H7379" i="3" a="1"/>
  <c r="H7379" i="3" s="1"/>
  <c r="I7379" i="3"/>
  <c r="G7379" i="3" a="1"/>
  <c r="G7379" i="3" s="1"/>
  <c r="F7379" i="3" a="1"/>
  <c r="F7379" i="3" s="1"/>
  <c r="J7378" i="3"/>
  <c r="H7378" i="3" a="1"/>
  <c r="H7378" i="3" s="1"/>
  <c r="I7378" i="3"/>
  <c r="G7378" i="3" a="1"/>
  <c r="G7378" i="3" s="1"/>
  <c r="F7378" i="3" a="1"/>
  <c r="F7378" i="3" s="1"/>
  <c r="J7377" i="3"/>
  <c r="H7377" i="3" a="1"/>
  <c r="H7377" i="3" s="1"/>
  <c r="I7377" i="3"/>
  <c r="G7377" i="3" a="1"/>
  <c r="G7377" i="3" s="1"/>
  <c r="F7377" i="3" a="1"/>
  <c r="F7377" i="3" s="1"/>
  <c r="J7376" i="3"/>
  <c r="H7376" i="3" a="1"/>
  <c r="H7376" i="3" s="1"/>
  <c r="I7376" i="3"/>
  <c r="G7376" i="3" a="1"/>
  <c r="G7376" i="3" s="1"/>
  <c r="F7376" i="3" a="1"/>
  <c r="F7376" i="3" s="1"/>
  <c r="J7375" i="3"/>
  <c r="H7375" i="3" a="1"/>
  <c r="H7375" i="3" s="1"/>
  <c r="I7375" i="3"/>
  <c r="G7375" i="3" a="1"/>
  <c r="G7375" i="3" s="1"/>
  <c r="F7375" i="3" a="1"/>
  <c r="F7375" i="3" s="1"/>
  <c r="J7374" i="3"/>
  <c r="H7374" i="3" a="1"/>
  <c r="H7374" i="3" s="1"/>
  <c r="I7374" i="3"/>
  <c r="G7374" i="3" a="1"/>
  <c r="G7374" i="3" s="1"/>
  <c r="F7374" i="3" a="1"/>
  <c r="F7374" i="3" s="1"/>
  <c r="J7373" i="3"/>
  <c r="H7373" i="3" a="1"/>
  <c r="H7373" i="3" s="1"/>
  <c r="I7373" i="3"/>
  <c r="G7373" i="3" a="1"/>
  <c r="G7373" i="3" s="1"/>
  <c r="F7373" i="3" a="1"/>
  <c r="F7373" i="3" s="1"/>
  <c r="J7372" i="3"/>
  <c r="H7372" i="3" a="1"/>
  <c r="H7372" i="3" s="1"/>
  <c r="I7372" i="3"/>
  <c r="G7372" i="3" a="1"/>
  <c r="G7372" i="3" s="1"/>
  <c r="F7372" i="3" a="1"/>
  <c r="F7372" i="3" s="1"/>
  <c r="J7371" i="3"/>
  <c r="H7371" i="3" a="1"/>
  <c r="H7371" i="3" s="1"/>
  <c r="I7371" i="3"/>
  <c r="G7371" i="3" a="1"/>
  <c r="G7371" i="3" s="1"/>
  <c r="F7371" i="3" a="1"/>
  <c r="F7371" i="3" s="1"/>
  <c r="J7370" i="3"/>
  <c r="H7370" i="3" a="1"/>
  <c r="H7370" i="3" s="1"/>
  <c r="I7370" i="3"/>
  <c r="G7370" i="3" a="1"/>
  <c r="G7370" i="3" s="1"/>
  <c r="F7370" i="3" a="1"/>
  <c r="F7370" i="3" s="1"/>
  <c r="J7369" i="3"/>
  <c r="H7369" i="3" a="1"/>
  <c r="H7369" i="3" s="1"/>
  <c r="I7369" i="3"/>
  <c r="G7369" i="3" a="1"/>
  <c r="G7369" i="3" s="1"/>
  <c r="F7369" i="3" a="1"/>
  <c r="F7369" i="3" s="1"/>
  <c r="J7368" i="3"/>
  <c r="H7368" i="3" a="1"/>
  <c r="H7368" i="3" s="1"/>
  <c r="I7368" i="3"/>
  <c r="G7368" i="3" a="1"/>
  <c r="G7368" i="3" s="1"/>
  <c r="F7368" i="3" a="1"/>
  <c r="F7368" i="3" s="1"/>
  <c r="J7367" i="3"/>
  <c r="H7367" i="3" a="1"/>
  <c r="H7367" i="3" s="1"/>
  <c r="I7367" i="3"/>
  <c r="G7367" i="3" a="1"/>
  <c r="G7367" i="3" s="1"/>
  <c r="F7367" i="3" a="1"/>
  <c r="F7367" i="3" s="1"/>
  <c r="J7366" i="3"/>
  <c r="H7366" i="3" a="1"/>
  <c r="H7366" i="3" s="1"/>
  <c r="I7366" i="3"/>
  <c r="G7366" i="3" a="1"/>
  <c r="G7366" i="3" s="1"/>
  <c r="F7366" i="3" a="1"/>
  <c r="F7366" i="3" s="1"/>
  <c r="J7365" i="3"/>
  <c r="H7365" i="3" a="1"/>
  <c r="H7365" i="3" s="1"/>
  <c r="I7365" i="3"/>
  <c r="G7365" i="3" a="1"/>
  <c r="G7365" i="3" s="1"/>
  <c r="F7365" i="3" a="1"/>
  <c r="F7365" i="3" s="1"/>
  <c r="J7364" i="3"/>
  <c r="H7364" i="3" a="1"/>
  <c r="H7364" i="3" s="1"/>
  <c r="I7364" i="3"/>
  <c r="G7364" i="3" a="1"/>
  <c r="G7364" i="3" s="1"/>
  <c r="F7364" i="3" a="1"/>
  <c r="F7364" i="3" s="1"/>
  <c r="J7363" i="3"/>
  <c r="H7363" i="3" a="1"/>
  <c r="H7363" i="3" s="1"/>
  <c r="I7363" i="3"/>
  <c r="G7363" i="3" a="1"/>
  <c r="G7363" i="3" s="1"/>
  <c r="F7363" i="3" a="1"/>
  <c r="F7363" i="3" s="1"/>
  <c r="J7362" i="3"/>
  <c r="H7362" i="3" a="1"/>
  <c r="H7362" i="3" s="1"/>
  <c r="I7362" i="3"/>
  <c r="G7362" i="3" a="1"/>
  <c r="G7362" i="3" s="1"/>
  <c r="F7362" i="3" a="1"/>
  <c r="F7362" i="3" s="1"/>
  <c r="J7361" i="3"/>
  <c r="H7361" i="3" a="1"/>
  <c r="H7361" i="3" s="1"/>
  <c r="I7361" i="3"/>
  <c r="G7361" i="3" a="1"/>
  <c r="G7361" i="3" s="1"/>
  <c r="F7361" i="3" a="1"/>
  <c r="F7361" i="3" s="1"/>
  <c r="J7360" i="3"/>
  <c r="H7360" i="3" a="1"/>
  <c r="H7360" i="3" s="1"/>
  <c r="I7360" i="3"/>
  <c r="G7360" i="3" a="1"/>
  <c r="G7360" i="3" s="1"/>
  <c r="F7360" i="3" a="1"/>
  <c r="F7360" i="3" s="1"/>
  <c r="J7359" i="3"/>
  <c r="H7359" i="3" a="1"/>
  <c r="H7359" i="3" s="1"/>
  <c r="I7359" i="3"/>
  <c r="G7359" i="3" a="1"/>
  <c r="G7359" i="3" s="1"/>
  <c r="F7359" i="3" a="1"/>
  <c r="F7359" i="3" s="1"/>
  <c r="J7358" i="3"/>
  <c r="H7358" i="3" a="1"/>
  <c r="H7358" i="3" s="1"/>
  <c r="I7358" i="3"/>
  <c r="G7358" i="3" a="1"/>
  <c r="G7358" i="3" s="1"/>
  <c r="F7358" i="3" a="1"/>
  <c r="F7358" i="3" s="1"/>
  <c r="J7357" i="3"/>
  <c r="H7357" i="3" a="1"/>
  <c r="H7357" i="3" s="1"/>
  <c r="I7357" i="3"/>
  <c r="G7357" i="3" a="1"/>
  <c r="G7357" i="3" s="1"/>
  <c r="F7357" i="3" a="1"/>
  <c r="F7357" i="3" s="1"/>
  <c r="J7356" i="3"/>
  <c r="H7356" i="3" a="1"/>
  <c r="H7356" i="3" s="1"/>
  <c r="I7356" i="3"/>
  <c r="G7356" i="3" a="1"/>
  <c r="G7356" i="3" s="1"/>
  <c r="F7356" i="3" a="1"/>
  <c r="F7356" i="3" s="1"/>
  <c r="J7355" i="3"/>
  <c r="H7355" i="3" a="1"/>
  <c r="H7355" i="3" s="1"/>
  <c r="I7355" i="3"/>
  <c r="G7355" i="3" a="1"/>
  <c r="G7355" i="3" s="1"/>
  <c r="F7355" i="3" a="1"/>
  <c r="F7355" i="3" s="1"/>
  <c r="J7354" i="3"/>
  <c r="H7354" i="3" a="1"/>
  <c r="H7354" i="3" s="1"/>
  <c r="I7354" i="3"/>
  <c r="G7354" i="3" a="1"/>
  <c r="G7354" i="3" s="1"/>
  <c r="F7354" i="3" a="1"/>
  <c r="F7354" i="3" s="1"/>
  <c r="J7353" i="3"/>
  <c r="H7353" i="3" a="1"/>
  <c r="H7353" i="3" s="1"/>
  <c r="I7353" i="3"/>
  <c r="G7353" i="3" a="1"/>
  <c r="G7353" i="3" s="1"/>
  <c r="F7353" i="3" a="1"/>
  <c r="F7353" i="3" s="1"/>
  <c r="J7352" i="3"/>
  <c r="H7352" i="3" a="1"/>
  <c r="H7352" i="3" s="1"/>
  <c r="I7352" i="3"/>
  <c r="G7352" i="3" a="1"/>
  <c r="G7352" i="3" s="1"/>
  <c r="F7352" i="3" a="1"/>
  <c r="F7352" i="3" s="1"/>
  <c r="J7351" i="3"/>
  <c r="H7351" i="3" a="1"/>
  <c r="H7351" i="3" s="1"/>
  <c r="I7351" i="3"/>
  <c r="G7351" i="3" a="1"/>
  <c r="G7351" i="3" s="1"/>
  <c r="F7351" i="3" a="1"/>
  <c r="F7351" i="3" s="1"/>
  <c r="J7350" i="3"/>
  <c r="H7350" i="3" a="1"/>
  <c r="H7350" i="3" s="1"/>
  <c r="I7350" i="3"/>
  <c r="G7350" i="3" a="1"/>
  <c r="G7350" i="3" s="1"/>
  <c r="F7350" i="3" a="1"/>
  <c r="F7350" i="3" s="1"/>
  <c r="J7349" i="3"/>
  <c r="H7349" i="3" a="1"/>
  <c r="H7349" i="3" s="1"/>
  <c r="I7349" i="3"/>
  <c r="G7349" i="3" a="1"/>
  <c r="G7349" i="3" s="1"/>
  <c r="F7349" i="3" a="1"/>
  <c r="F7349" i="3" s="1"/>
  <c r="J7348" i="3"/>
  <c r="H7348" i="3" a="1"/>
  <c r="H7348" i="3" s="1"/>
  <c r="I7348" i="3"/>
  <c r="G7348" i="3" a="1"/>
  <c r="G7348" i="3" s="1"/>
  <c r="F7348" i="3" a="1"/>
  <c r="F7348" i="3" s="1"/>
  <c r="J7347" i="3"/>
  <c r="H7347" i="3" a="1"/>
  <c r="H7347" i="3" s="1"/>
  <c r="I7347" i="3"/>
  <c r="G7347" i="3" a="1"/>
  <c r="G7347" i="3" s="1"/>
  <c r="F7347" i="3" a="1"/>
  <c r="F7347" i="3" s="1"/>
  <c r="J7346" i="3"/>
  <c r="H7346" i="3" a="1"/>
  <c r="H7346" i="3" s="1"/>
  <c r="I7346" i="3"/>
  <c r="G7346" i="3" a="1"/>
  <c r="G7346" i="3" s="1"/>
  <c r="F7346" i="3" a="1"/>
  <c r="F7346" i="3" s="1"/>
  <c r="J7345" i="3"/>
  <c r="H7345" i="3" a="1"/>
  <c r="H7345" i="3" s="1"/>
  <c r="I7345" i="3"/>
  <c r="G7345" i="3" a="1"/>
  <c r="G7345" i="3" s="1"/>
  <c r="F7345" i="3" a="1"/>
  <c r="F7345" i="3" s="1"/>
  <c r="J7344" i="3"/>
  <c r="H7344" i="3" a="1"/>
  <c r="H7344" i="3" s="1"/>
  <c r="I7344" i="3"/>
  <c r="G7344" i="3" a="1"/>
  <c r="G7344" i="3" s="1"/>
  <c r="F7344" i="3" a="1"/>
  <c r="F7344" i="3" s="1"/>
  <c r="J7343" i="3"/>
  <c r="H7343" i="3" a="1"/>
  <c r="H7343" i="3" s="1"/>
  <c r="I7343" i="3"/>
  <c r="G7343" i="3" a="1"/>
  <c r="G7343" i="3" s="1"/>
  <c r="F7343" i="3" a="1"/>
  <c r="F7343" i="3" s="1"/>
  <c r="J7342" i="3"/>
  <c r="H7342" i="3" a="1"/>
  <c r="H7342" i="3" s="1"/>
  <c r="I7342" i="3"/>
  <c r="G7342" i="3" a="1"/>
  <c r="G7342" i="3" s="1"/>
  <c r="F7342" i="3" a="1"/>
  <c r="F7342" i="3" s="1"/>
  <c r="J7341" i="3"/>
  <c r="H7341" i="3" a="1"/>
  <c r="H7341" i="3" s="1"/>
  <c r="I7341" i="3"/>
  <c r="G7341" i="3" a="1"/>
  <c r="G7341" i="3" s="1"/>
  <c r="F7341" i="3" a="1"/>
  <c r="F7341" i="3" s="1"/>
  <c r="J7340" i="3"/>
  <c r="H7340" i="3" a="1"/>
  <c r="H7340" i="3" s="1"/>
  <c r="I7340" i="3"/>
  <c r="G7340" i="3" a="1"/>
  <c r="G7340" i="3" s="1"/>
  <c r="F7340" i="3" a="1"/>
  <c r="F7340" i="3" s="1"/>
  <c r="J7339" i="3"/>
  <c r="H7339" i="3" a="1"/>
  <c r="H7339" i="3" s="1"/>
  <c r="I7339" i="3"/>
  <c r="G7339" i="3" a="1"/>
  <c r="G7339" i="3" s="1"/>
  <c r="F7339" i="3" a="1"/>
  <c r="F7339" i="3" s="1"/>
  <c r="J7338" i="3"/>
  <c r="H7338" i="3" a="1"/>
  <c r="H7338" i="3" s="1"/>
  <c r="I7338" i="3"/>
  <c r="G7338" i="3" a="1"/>
  <c r="G7338" i="3" s="1"/>
  <c r="F7338" i="3" a="1"/>
  <c r="F7338" i="3" s="1"/>
  <c r="J7337" i="3"/>
  <c r="H7337" i="3" a="1"/>
  <c r="H7337" i="3" s="1"/>
  <c r="I7337" i="3"/>
  <c r="G7337" i="3" a="1"/>
  <c r="G7337" i="3" s="1"/>
  <c r="F7337" i="3" a="1"/>
  <c r="F7337" i="3" s="1"/>
  <c r="J7336" i="3"/>
  <c r="H7336" i="3" a="1"/>
  <c r="H7336" i="3" s="1"/>
  <c r="I7336" i="3"/>
  <c r="G7336" i="3" a="1"/>
  <c r="G7336" i="3" s="1"/>
  <c r="F7336" i="3" a="1"/>
  <c r="F7336" i="3" s="1"/>
  <c r="J7335" i="3"/>
  <c r="H7335" i="3" a="1"/>
  <c r="H7335" i="3" s="1"/>
  <c r="I7335" i="3"/>
  <c r="G7335" i="3" a="1"/>
  <c r="G7335" i="3" s="1"/>
  <c r="F7335" i="3" a="1"/>
  <c r="F7335" i="3" s="1"/>
  <c r="J7334" i="3"/>
  <c r="H7334" i="3" a="1"/>
  <c r="H7334" i="3" s="1"/>
  <c r="I7334" i="3"/>
  <c r="G7334" i="3" a="1"/>
  <c r="G7334" i="3" s="1"/>
  <c r="F7334" i="3" a="1"/>
  <c r="F7334" i="3" s="1"/>
  <c r="J7333" i="3"/>
  <c r="H7333" i="3" a="1"/>
  <c r="H7333" i="3" s="1"/>
  <c r="I7333" i="3"/>
  <c r="G7333" i="3" a="1"/>
  <c r="G7333" i="3" s="1"/>
  <c r="F7333" i="3" a="1"/>
  <c r="F7333" i="3" s="1"/>
  <c r="J7332" i="3"/>
  <c r="H7332" i="3" a="1"/>
  <c r="H7332" i="3" s="1"/>
  <c r="I7332" i="3"/>
  <c r="G7332" i="3" a="1"/>
  <c r="G7332" i="3" s="1"/>
  <c r="F7332" i="3" a="1"/>
  <c r="F7332" i="3" s="1"/>
  <c r="J7331" i="3"/>
  <c r="H7331" i="3" a="1"/>
  <c r="H7331" i="3" s="1"/>
  <c r="I7331" i="3"/>
  <c r="G7331" i="3" a="1"/>
  <c r="G7331" i="3" s="1"/>
  <c r="F7331" i="3" a="1"/>
  <c r="F7331" i="3" s="1"/>
  <c r="J7330" i="3"/>
  <c r="H7330" i="3" a="1"/>
  <c r="H7330" i="3" s="1"/>
  <c r="I7330" i="3"/>
  <c r="G7330" i="3" a="1"/>
  <c r="G7330" i="3" s="1"/>
  <c r="F7330" i="3" a="1"/>
  <c r="F7330" i="3" s="1"/>
  <c r="J7329" i="3"/>
  <c r="H7329" i="3" a="1"/>
  <c r="H7329" i="3" s="1"/>
  <c r="I7329" i="3"/>
  <c r="G7329" i="3" a="1"/>
  <c r="G7329" i="3" s="1"/>
  <c r="F7329" i="3" a="1"/>
  <c r="F7329" i="3" s="1"/>
  <c r="J7328" i="3"/>
  <c r="H7328" i="3" a="1"/>
  <c r="H7328" i="3" s="1"/>
  <c r="I7328" i="3"/>
  <c r="G7328" i="3" a="1"/>
  <c r="G7328" i="3" s="1"/>
  <c r="F7328" i="3" a="1"/>
  <c r="F7328" i="3" s="1"/>
  <c r="J7327" i="3"/>
  <c r="H7327" i="3" a="1"/>
  <c r="H7327" i="3" s="1"/>
  <c r="I7327" i="3"/>
  <c r="G7327" i="3" a="1"/>
  <c r="G7327" i="3" s="1"/>
  <c r="F7327" i="3" a="1"/>
  <c r="F7327" i="3" s="1"/>
  <c r="J7326" i="3"/>
  <c r="H7326" i="3" a="1"/>
  <c r="H7326" i="3" s="1"/>
  <c r="I7326" i="3"/>
  <c r="G7326" i="3" a="1"/>
  <c r="G7326" i="3" s="1"/>
  <c r="F7326" i="3" a="1"/>
  <c r="F7326" i="3" s="1"/>
  <c r="J7325" i="3"/>
  <c r="H7325" i="3" a="1"/>
  <c r="H7325" i="3" s="1"/>
  <c r="I7325" i="3"/>
  <c r="G7325" i="3" a="1"/>
  <c r="G7325" i="3" s="1"/>
  <c r="F7325" i="3" a="1"/>
  <c r="F7325" i="3" s="1"/>
  <c r="J7324" i="3"/>
  <c r="H7324" i="3" a="1"/>
  <c r="H7324" i="3" s="1"/>
  <c r="I7324" i="3"/>
  <c r="G7324" i="3" a="1"/>
  <c r="G7324" i="3" s="1"/>
  <c r="F7324" i="3" a="1"/>
  <c r="F7324" i="3" s="1"/>
  <c r="J7323" i="3"/>
  <c r="H7323" i="3" a="1"/>
  <c r="H7323" i="3" s="1"/>
  <c r="I7323" i="3"/>
  <c r="G7323" i="3" a="1"/>
  <c r="G7323" i="3" s="1"/>
  <c r="F7323" i="3" a="1"/>
  <c r="F7323" i="3" s="1"/>
  <c r="J7322" i="3"/>
  <c r="H7322" i="3" a="1"/>
  <c r="H7322" i="3" s="1"/>
  <c r="I7322" i="3"/>
  <c r="G7322" i="3" a="1"/>
  <c r="G7322" i="3" s="1"/>
  <c r="F7322" i="3" a="1"/>
  <c r="F7322" i="3" s="1"/>
  <c r="J7321" i="3"/>
  <c r="H7321" i="3" a="1"/>
  <c r="H7321" i="3" s="1"/>
  <c r="I7321" i="3"/>
  <c r="G7321" i="3" a="1"/>
  <c r="G7321" i="3" s="1"/>
  <c r="F7321" i="3" a="1"/>
  <c r="F7321" i="3" s="1"/>
  <c r="J7320" i="3"/>
  <c r="H7320" i="3" a="1"/>
  <c r="H7320" i="3" s="1"/>
  <c r="I7320" i="3"/>
  <c r="G7320" i="3" a="1"/>
  <c r="G7320" i="3" s="1"/>
  <c r="F7320" i="3" a="1"/>
  <c r="F7320" i="3" s="1"/>
  <c r="J7319" i="3"/>
  <c r="H7319" i="3" a="1"/>
  <c r="H7319" i="3" s="1"/>
  <c r="I7319" i="3"/>
  <c r="G7319" i="3" a="1"/>
  <c r="G7319" i="3" s="1"/>
  <c r="F7319" i="3" a="1"/>
  <c r="F7319" i="3" s="1"/>
  <c r="J7318" i="3"/>
  <c r="H7318" i="3" a="1"/>
  <c r="H7318" i="3" s="1"/>
  <c r="I7318" i="3"/>
  <c r="G7318" i="3" a="1"/>
  <c r="G7318" i="3" s="1"/>
  <c r="F7318" i="3" a="1"/>
  <c r="F7318" i="3" s="1"/>
  <c r="J7317" i="3"/>
  <c r="H7317" i="3" a="1"/>
  <c r="H7317" i="3" s="1"/>
  <c r="I7317" i="3"/>
  <c r="G7317" i="3" a="1"/>
  <c r="G7317" i="3" s="1"/>
  <c r="F7317" i="3" a="1"/>
  <c r="F7317" i="3" s="1"/>
  <c r="J7316" i="3"/>
  <c r="H7316" i="3" a="1"/>
  <c r="H7316" i="3" s="1"/>
  <c r="I7316" i="3"/>
  <c r="G7316" i="3" a="1"/>
  <c r="G7316" i="3" s="1"/>
  <c r="F7316" i="3" a="1"/>
  <c r="F7316" i="3" s="1"/>
  <c r="J7315" i="3"/>
  <c r="H7315" i="3" a="1"/>
  <c r="H7315" i="3" s="1"/>
  <c r="I7315" i="3"/>
  <c r="G7315" i="3" a="1"/>
  <c r="G7315" i="3" s="1"/>
  <c r="F7315" i="3" a="1"/>
  <c r="F7315" i="3" s="1"/>
  <c r="J7314" i="3"/>
  <c r="H7314" i="3" a="1"/>
  <c r="H7314" i="3" s="1"/>
  <c r="I7314" i="3"/>
  <c r="G7314" i="3" a="1"/>
  <c r="G7314" i="3" s="1"/>
  <c r="F7314" i="3" a="1"/>
  <c r="F7314" i="3" s="1"/>
  <c r="J7313" i="3"/>
  <c r="H7313" i="3" a="1"/>
  <c r="H7313" i="3" s="1"/>
  <c r="I7313" i="3"/>
  <c r="G7313" i="3" a="1"/>
  <c r="G7313" i="3" s="1"/>
  <c r="F7313" i="3" a="1"/>
  <c r="F7313" i="3" s="1"/>
  <c r="J7312" i="3"/>
  <c r="H7312" i="3" a="1"/>
  <c r="H7312" i="3" s="1"/>
  <c r="I7312" i="3"/>
  <c r="G7312" i="3" a="1"/>
  <c r="G7312" i="3" s="1"/>
  <c r="F7312" i="3" a="1"/>
  <c r="F7312" i="3" s="1"/>
  <c r="J7311" i="3"/>
  <c r="H7311" i="3" a="1"/>
  <c r="H7311" i="3" s="1"/>
  <c r="I7311" i="3"/>
  <c r="G7311" i="3" a="1"/>
  <c r="G7311" i="3" s="1"/>
  <c r="F7311" i="3" a="1"/>
  <c r="F7311" i="3" s="1"/>
  <c r="J7310" i="3"/>
  <c r="H7310" i="3" a="1"/>
  <c r="H7310" i="3" s="1"/>
  <c r="I7310" i="3"/>
  <c r="G7310" i="3" a="1"/>
  <c r="G7310" i="3" s="1"/>
  <c r="F7310" i="3" a="1"/>
  <c r="F7310" i="3" s="1"/>
  <c r="J7309" i="3"/>
  <c r="H7309" i="3" a="1"/>
  <c r="H7309" i="3" s="1"/>
  <c r="I7309" i="3"/>
  <c r="G7309" i="3" a="1"/>
  <c r="G7309" i="3" s="1"/>
  <c r="F7309" i="3" a="1"/>
  <c r="F7309" i="3" s="1"/>
  <c r="J7308" i="3"/>
  <c r="H7308" i="3" a="1"/>
  <c r="H7308" i="3" s="1"/>
  <c r="I7308" i="3"/>
  <c r="G7308" i="3" a="1"/>
  <c r="G7308" i="3" s="1"/>
  <c r="F7308" i="3" a="1"/>
  <c r="F7308" i="3" s="1"/>
  <c r="J7307" i="3"/>
  <c r="H7307" i="3" a="1"/>
  <c r="H7307" i="3" s="1"/>
  <c r="I7307" i="3"/>
  <c r="G7307" i="3" a="1"/>
  <c r="G7307" i="3" s="1"/>
  <c r="F7307" i="3" a="1"/>
  <c r="F7307" i="3" s="1"/>
  <c r="J7306" i="3"/>
  <c r="H7306" i="3" a="1"/>
  <c r="H7306" i="3" s="1"/>
  <c r="I7306" i="3"/>
  <c r="G7306" i="3" a="1"/>
  <c r="G7306" i="3" s="1"/>
  <c r="F7306" i="3" a="1"/>
  <c r="F7306" i="3" s="1"/>
  <c r="J7305" i="3"/>
  <c r="H7305" i="3" a="1"/>
  <c r="H7305" i="3" s="1"/>
  <c r="I7305" i="3"/>
  <c r="G7305" i="3" a="1"/>
  <c r="G7305" i="3" s="1"/>
  <c r="F7305" i="3" a="1"/>
  <c r="F7305" i="3" s="1"/>
  <c r="J7304" i="3"/>
  <c r="H7304" i="3" a="1"/>
  <c r="H7304" i="3" s="1"/>
  <c r="I7304" i="3"/>
  <c r="G7304" i="3" a="1"/>
  <c r="G7304" i="3" s="1"/>
  <c r="F7304" i="3" a="1"/>
  <c r="F7304" i="3" s="1"/>
  <c r="J7303" i="3"/>
  <c r="H7303" i="3" a="1"/>
  <c r="H7303" i="3" s="1"/>
  <c r="I7303" i="3"/>
  <c r="G7303" i="3" a="1"/>
  <c r="G7303" i="3" s="1"/>
  <c r="F7303" i="3" a="1"/>
  <c r="F7303" i="3" s="1"/>
  <c r="J7302" i="3"/>
  <c r="H7302" i="3" a="1"/>
  <c r="H7302" i="3" s="1"/>
  <c r="I7302" i="3"/>
  <c r="G7302" i="3" a="1"/>
  <c r="G7302" i="3" s="1"/>
  <c r="F7302" i="3" a="1"/>
  <c r="F7302" i="3" s="1"/>
  <c r="J7301" i="3"/>
  <c r="H7301" i="3" a="1"/>
  <c r="H7301" i="3" s="1"/>
  <c r="I7301" i="3"/>
  <c r="G7301" i="3" a="1"/>
  <c r="G7301" i="3" s="1"/>
  <c r="F7301" i="3" a="1"/>
  <c r="F7301" i="3" s="1"/>
  <c r="J7300" i="3"/>
  <c r="H7300" i="3" a="1"/>
  <c r="H7300" i="3" s="1"/>
  <c r="I7300" i="3"/>
  <c r="G7300" i="3" a="1"/>
  <c r="G7300" i="3" s="1"/>
  <c r="F7300" i="3" a="1"/>
  <c r="F7300" i="3" s="1"/>
  <c r="J7299" i="3"/>
  <c r="H7299" i="3" a="1"/>
  <c r="H7299" i="3" s="1"/>
  <c r="I7299" i="3"/>
  <c r="G7299" i="3" a="1"/>
  <c r="G7299" i="3" s="1"/>
  <c r="F7299" i="3" a="1"/>
  <c r="F7299" i="3" s="1"/>
  <c r="J7298" i="3"/>
  <c r="H7298" i="3" a="1"/>
  <c r="H7298" i="3" s="1"/>
  <c r="I7298" i="3"/>
  <c r="G7298" i="3" a="1"/>
  <c r="G7298" i="3" s="1"/>
  <c r="F7298" i="3" a="1"/>
  <c r="F7298" i="3" s="1"/>
  <c r="J7297" i="3"/>
  <c r="H7297" i="3" a="1"/>
  <c r="H7297" i="3" s="1"/>
  <c r="I7297" i="3"/>
  <c r="G7297" i="3" a="1"/>
  <c r="G7297" i="3" s="1"/>
  <c r="F7297" i="3" a="1"/>
  <c r="F7297" i="3" s="1"/>
  <c r="J7296" i="3"/>
  <c r="H7296" i="3" a="1"/>
  <c r="H7296" i="3" s="1"/>
  <c r="I7296" i="3"/>
  <c r="G7296" i="3" a="1"/>
  <c r="G7296" i="3" s="1"/>
  <c r="F7296" i="3" a="1"/>
  <c r="F7296" i="3" s="1"/>
  <c r="J7295" i="3"/>
  <c r="H7295" i="3" a="1"/>
  <c r="H7295" i="3" s="1"/>
  <c r="I7295" i="3"/>
  <c r="G7295" i="3" a="1"/>
  <c r="G7295" i="3" s="1"/>
  <c r="F7295" i="3" a="1"/>
  <c r="F7295" i="3" s="1"/>
  <c r="J7294" i="3"/>
  <c r="H7294" i="3" a="1"/>
  <c r="H7294" i="3" s="1"/>
  <c r="I7294" i="3"/>
  <c r="G7294" i="3" a="1"/>
  <c r="G7294" i="3" s="1"/>
  <c r="F7294" i="3" a="1"/>
  <c r="F7294" i="3" s="1"/>
  <c r="J7293" i="3"/>
  <c r="H7293" i="3" a="1"/>
  <c r="H7293" i="3" s="1"/>
  <c r="I7293" i="3"/>
  <c r="G7293" i="3" a="1"/>
  <c r="G7293" i="3" s="1"/>
  <c r="F7293" i="3" a="1"/>
  <c r="F7293" i="3" s="1"/>
  <c r="J7292" i="3"/>
  <c r="H7292" i="3" a="1"/>
  <c r="H7292" i="3" s="1"/>
  <c r="I7292" i="3"/>
  <c r="G7292" i="3" a="1"/>
  <c r="G7292" i="3" s="1"/>
  <c r="F7292" i="3" a="1"/>
  <c r="F7292" i="3" s="1"/>
  <c r="J7291" i="3"/>
  <c r="H7291" i="3" a="1"/>
  <c r="H7291" i="3" s="1"/>
  <c r="I7291" i="3"/>
  <c r="G7291" i="3" a="1"/>
  <c r="G7291" i="3" s="1"/>
  <c r="F7291" i="3" a="1"/>
  <c r="F7291" i="3" s="1"/>
  <c r="J7290" i="3"/>
  <c r="H7290" i="3" a="1"/>
  <c r="H7290" i="3" s="1"/>
  <c r="I7290" i="3"/>
  <c r="G7290" i="3" a="1"/>
  <c r="G7290" i="3" s="1"/>
  <c r="F7290" i="3" a="1"/>
  <c r="F7290" i="3" s="1"/>
  <c r="J7289" i="3"/>
  <c r="H7289" i="3" a="1"/>
  <c r="H7289" i="3" s="1"/>
  <c r="I7289" i="3"/>
  <c r="G7289" i="3" a="1"/>
  <c r="G7289" i="3" s="1"/>
  <c r="F7289" i="3" a="1"/>
  <c r="F7289" i="3" s="1"/>
  <c r="J7288" i="3"/>
  <c r="H7288" i="3" a="1"/>
  <c r="H7288" i="3" s="1"/>
  <c r="I7288" i="3"/>
  <c r="G7288" i="3" a="1"/>
  <c r="G7288" i="3" s="1"/>
  <c r="F7288" i="3" a="1"/>
  <c r="F7288" i="3" s="1"/>
  <c r="J7287" i="3"/>
  <c r="H7287" i="3" a="1"/>
  <c r="H7287" i="3" s="1"/>
  <c r="I7287" i="3"/>
  <c r="G7287" i="3" a="1"/>
  <c r="G7287" i="3" s="1"/>
  <c r="F7287" i="3" a="1"/>
  <c r="F7287" i="3" s="1"/>
  <c r="J7286" i="3"/>
  <c r="H7286" i="3" a="1"/>
  <c r="H7286" i="3" s="1"/>
  <c r="I7286" i="3"/>
  <c r="G7286" i="3" a="1"/>
  <c r="G7286" i="3" s="1"/>
  <c r="F7286" i="3" a="1"/>
  <c r="F7286" i="3" s="1"/>
  <c r="J7285" i="3"/>
  <c r="H7285" i="3" a="1"/>
  <c r="H7285" i="3" s="1"/>
  <c r="I7285" i="3"/>
  <c r="G7285" i="3" a="1"/>
  <c r="G7285" i="3" s="1"/>
  <c r="F7285" i="3" a="1"/>
  <c r="F7285" i="3" s="1"/>
  <c r="J7284" i="3"/>
  <c r="H7284" i="3" a="1"/>
  <c r="H7284" i="3" s="1"/>
  <c r="I7284" i="3"/>
  <c r="G7284" i="3" a="1"/>
  <c r="G7284" i="3" s="1"/>
  <c r="F7284" i="3" a="1"/>
  <c r="F7284" i="3" s="1"/>
  <c r="J7283" i="3"/>
  <c r="H7283" i="3" a="1"/>
  <c r="H7283" i="3" s="1"/>
  <c r="I7283" i="3"/>
  <c r="G7283" i="3" a="1"/>
  <c r="G7283" i="3" s="1"/>
  <c r="F7283" i="3" a="1"/>
  <c r="F7283" i="3" s="1"/>
  <c r="J7282" i="3"/>
  <c r="H7282" i="3" a="1"/>
  <c r="H7282" i="3" s="1"/>
  <c r="I7282" i="3"/>
  <c r="G7282" i="3" a="1"/>
  <c r="G7282" i="3" s="1"/>
  <c r="F7282" i="3" a="1"/>
  <c r="F7282" i="3" s="1"/>
  <c r="J7281" i="3"/>
  <c r="H7281" i="3" a="1"/>
  <c r="H7281" i="3" s="1"/>
  <c r="I7281" i="3"/>
  <c r="G7281" i="3" a="1"/>
  <c r="G7281" i="3" s="1"/>
  <c r="F7281" i="3" a="1"/>
  <c r="F7281" i="3" s="1"/>
  <c r="J7280" i="3"/>
  <c r="H7280" i="3" a="1"/>
  <c r="H7280" i="3" s="1"/>
  <c r="I7280" i="3"/>
  <c r="G7280" i="3" a="1"/>
  <c r="G7280" i="3" s="1"/>
  <c r="F7280" i="3" a="1"/>
  <c r="F7280" i="3" s="1"/>
  <c r="J7279" i="3"/>
  <c r="H7279" i="3" a="1"/>
  <c r="H7279" i="3" s="1"/>
  <c r="I7279" i="3"/>
  <c r="G7279" i="3" a="1"/>
  <c r="G7279" i="3" s="1"/>
  <c r="F7279" i="3" a="1"/>
  <c r="F7279" i="3" s="1"/>
  <c r="J7278" i="3"/>
  <c r="H7278" i="3" a="1"/>
  <c r="H7278" i="3" s="1"/>
  <c r="I7278" i="3"/>
  <c r="G7278" i="3" a="1"/>
  <c r="G7278" i="3" s="1"/>
  <c r="F7278" i="3" a="1"/>
  <c r="F7278" i="3" s="1"/>
  <c r="J7277" i="3"/>
  <c r="H7277" i="3" a="1"/>
  <c r="H7277" i="3" s="1"/>
  <c r="I7277" i="3"/>
  <c r="G7277" i="3" a="1"/>
  <c r="G7277" i="3" s="1"/>
  <c r="F7277" i="3" a="1"/>
  <c r="F7277" i="3" s="1"/>
  <c r="J7276" i="3"/>
  <c r="H7276" i="3" a="1"/>
  <c r="H7276" i="3" s="1"/>
  <c r="I7276" i="3"/>
  <c r="G7276" i="3" a="1"/>
  <c r="G7276" i="3" s="1"/>
  <c r="F7276" i="3" a="1"/>
  <c r="F7276" i="3" s="1"/>
  <c r="J7275" i="3"/>
  <c r="H7275" i="3" a="1"/>
  <c r="H7275" i="3" s="1"/>
  <c r="I7275" i="3"/>
  <c r="G7275" i="3" a="1"/>
  <c r="G7275" i="3" s="1"/>
  <c r="F7275" i="3" a="1"/>
  <c r="F7275" i="3" s="1"/>
  <c r="J7274" i="3"/>
  <c r="H7274" i="3" a="1"/>
  <c r="H7274" i="3" s="1"/>
  <c r="I7274" i="3"/>
  <c r="G7274" i="3" a="1"/>
  <c r="G7274" i="3" s="1"/>
  <c r="F7274" i="3" a="1"/>
  <c r="F7274" i="3" s="1"/>
  <c r="J7273" i="3"/>
  <c r="H7273" i="3" a="1"/>
  <c r="H7273" i="3" s="1"/>
  <c r="I7273" i="3"/>
  <c r="G7273" i="3" a="1"/>
  <c r="G7273" i="3" s="1"/>
  <c r="F7273" i="3" a="1"/>
  <c r="F7273" i="3" s="1"/>
  <c r="J7272" i="3"/>
  <c r="H7272" i="3" a="1"/>
  <c r="H7272" i="3" s="1"/>
  <c r="I7272" i="3"/>
  <c r="G7272" i="3" a="1"/>
  <c r="G7272" i="3" s="1"/>
  <c r="F7272" i="3" a="1"/>
  <c r="F7272" i="3" s="1"/>
  <c r="J7271" i="3"/>
  <c r="H7271" i="3" a="1"/>
  <c r="H7271" i="3" s="1"/>
  <c r="I7271" i="3"/>
  <c r="G7271" i="3" a="1"/>
  <c r="G7271" i="3" s="1"/>
  <c r="F7271" i="3" a="1"/>
  <c r="F7271" i="3" s="1"/>
  <c r="J7270" i="3"/>
  <c r="H7270" i="3" a="1"/>
  <c r="H7270" i="3" s="1"/>
  <c r="I7270" i="3"/>
  <c r="G7270" i="3" a="1"/>
  <c r="G7270" i="3" s="1"/>
  <c r="F7270" i="3" a="1"/>
  <c r="F7270" i="3" s="1"/>
  <c r="J7269" i="3"/>
  <c r="H7269" i="3" a="1"/>
  <c r="H7269" i="3" s="1"/>
  <c r="I7269" i="3"/>
  <c r="G7269" i="3" a="1"/>
  <c r="G7269" i="3" s="1"/>
  <c r="F7269" i="3" a="1"/>
  <c r="F7269" i="3" s="1"/>
  <c r="J7268" i="3"/>
  <c r="H7268" i="3" a="1"/>
  <c r="H7268" i="3" s="1"/>
  <c r="I7268" i="3"/>
  <c r="G7268" i="3" a="1"/>
  <c r="G7268" i="3" s="1"/>
  <c r="F7268" i="3" a="1"/>
  <c r="F7268" i="3" s="1"/>
  <c r="J7267" i="3"/>
  <c r="H7267" i="3" a="1"/>
  <c r="H7267" i="3" s="1"/>
  <c r="I7267" i="3"/>
  <c r="G7267" i="3" a="1"/>
  <c r="G7267" i="3" s="1"/>
  <c r="F7267" i="3" a="1"/>
  <c r="F7267" i="3" s="1"/>
  <c r="J7266" i="3"/>
  <c r="H7266" i="3" a="1"/>
  <c r="H7266" i="3" s="1"/>
  <c r="I7266" i="3"/>
  <c r="G7266" i="3" a="1"/>
  <c r="G7266" i="3" s="1"/>
  <c r="F7266" i="3" a="1"/>
  <c r="F7266" i="3" s="1"/>
  <c r="J7265" i="3"/>
  <c r="H7265" i="3" a="1"/>
  <c r="H7265" i="3" s="1"/>
  <c r="I7265" i="3"/>
  <c r="G7265" i="3" a="1"/>
  <c r="G7265" i="3" s="1"/>
  <c r="F7265" i="3" a="1"/>
  <c r="F7265" i="3" s="1"/>
  <c r="J7264" i="3"/>
  <c r="H7264" i="3" a="1"/>
  <c r="H7264" i="3" s="1"/>
  <c r="I7264" i="3"/>
  <c r="G7264" i="3" a="1"/>
  <c r="G7264" i="3" s="1"/>
  <c r="F7264" i="3" a="1"/>
  <c r="F7264" i="3" s="1"/>
  <c r="J7263" i="3"/>
  <c r="H7263" i="3" a="1"/>
  <c r="H7263" i="3" s="1"/>
  <c r="I7263" i="3"/>
  <c r="G7263" i="3" a="1"/>
  <c r="G7263" i="3" s="1"/>
  <c r="F7263" i="3" a="1"/>
  <c r="F7263" i="3" s="1"/>
  <c r="J7262" i="3"/>
  <c r="H7262" i="3" a="1"/>
  <c r="H7262" i="3" s="1"/>
  <c r="I7262" i="3"/>
  <c r="G7262" i="3" a="1"/>
  <c r="G7262" i="3" s="1"/>
  <c r="F7262" i="3" a="1"/>
  <c r="F7262" i="3" s="1"/>
  <c r="J7261" i="3"/>
  <c r="H7261" i="3" a="1"/>
  <c r="H7261" i="3" s="1"/>
  <c r="I7261" i="3"/>
  <c r="G7261" i="3" a="1"/>
  <c r="G7261" i="3" s="1"/>
  <c r="F7261" i="3" a="1"/>
  <c r="F7261" i="3" s="1"/>
  <c r="J7260" i="3"/>
  <c r="H7260" i="3" a="1"/>
  <c r="H7260" i="3" s="1"/>
  <c r="I7260" i="3"/>
  <c r="G7260" i="3" a="1"/>
  <c r="G7260" i="3" s="1"/>
  <c r="F7260" i="3" a="1"/>
  <c r="F7260" i="3" s="1"/>
  <c r="J7259" i="3"/>
  <c r="H7259" i="3" a="1"/>
  <c r="H7259" i="3" s="1"/>
  <c r="I7259" i="3"/>
  <c r="G7259" i="3" a="1"/>
  <c r="G7259" i="3" s="1"/>
  <c r="F7259" i="3" a="1"/>
  <c r="F7259" i="3" s="1"/>
  <c r="J7258" i="3"/>
  <c r="H7258" i="3" a="1"/>
  <c r="H7258" i="3" s="1"/>
  <c r="I7258" i="3"/>
  <c r="G7258" i="3" a="1"/>
  <c r="G7258" i="3" s="1"/>
  <c r="F7258" i="3" a="1"/>
  <c r="F7258" i="3" s="1"/>
  <c r="J7257" i="3"/>
  <c r="H7257" i="3" a="1"/>
  <c r="H7257" i="3" s="1"/>
  <c r="I7257" i="3"/>
  <c r="G7257" i="3" a="1"/>
  <c r="G7257" i="3" s="1"/>
  <c r="F7257" i="3" a="1"/>
  <c r="F7257" i="3" s="1"/>
  <c r="J7256" i="3"/>
  <c r="H7256" i="3" a="1"/>
  <c r="H7256" i="3" s="1"/>
  <c r="I7256" i="3"/>
  <c r="G7256" i="3" a="1"/>
  <c r="G7256" i="3" s="1"/>
  <c r="F7256" i="3" a="1"/>
  <c r="F7256" i="3" s="1"/>
  <c r="J7255" i="3"/>
  <c r="H7255" i="3" a="1"/>
  <c r="H7255" i="3" s="1"/>
  <c r="I7255" i="3"/>
  <c r="G7255" i="3" a="1"/>
  <c r="G7255" i="3" s="1"/>
  <c r="F7255" i="3" a="1"/>
  <c r="F7255" i="3" s="1"/>
  <c r="J7254" i="3"/>
  <c r="H7254" i="3" a="1"/>
  <c r="H7254" i="3" s="1"/>
  <c r="I7254" i="3"/>
  <c r="G7254" i="3" a="1"/>
  <c r="G7254" i="3" s="1"/>
  <c r="F7254" i="3" a="1"/>
  <c r="F7254" i="3" s="1"/>
  <c r="J7253" i="3"/>
  <c r="H7253" i="3" a="1"/>
  <c r="H7253" i="3" s="1"/>
  <c r="I7253" i="3"/>
  <c r="G7253" i="3" a="1"/>
  <c r="G7253" i="3" s="1"/>
  <c r="F7253" i="3" a="1"/>
  <c r="F7253" i="3" s="1"/>
  <c r="J7252" i="3"/>
  <c r="H7252" i="3" a="1"/>
  <c r="H7252" i="3" s="1"/>
  <c r="I7252" i="3"/>
  <c r="G7252" i="3" a="1"/>
  <c r="G7252" i="3" s="1"/>
  <c r="F7252" i="3" a="1"/>
  <c r="F7252" i="3" s="1"/>
  <c r="J7251" i="3"/>
  <c r="H7251" i="3" a="1"/>
  <c r="H7251" i="3" s="1"/>
  <c r="I7251" i="3"/>
  <c r="G7251" i="3" a="1"/>
  <c r="G7251" i="3" s="1"/>
  <c r="F7251" i="3" a="1"/>
  <c r="F7251" i="3" s="1"/>
  <c r="J7250" i="3"/>
  <c r="H7250" i="3" a="1"/>
  <c r="H7250" i="3" s="1"/>
  <c r="I7250" i="3"/>
  <c r="G7250" i="3" a="1"/>
  <c r="G7250" i="3" s="1"/>
  <c r="F7250" i="3" a="1"/>
  <c r="F7250" i="3" s="1"/>
  <c r="J7249" i="3"/>
  <c r="H7249" i="3" a="1"/>
  <c r="H7249" i="3" s="1"/>
  <c r="I7249" i="3"/>
  <c r="G7249" i="3" a="1"/>
  <c r="G7249" i="3" s="1"/>
  <c r="F7249" i="3" a="1"/>
  <c r="F7249" i="3" s="1"/>
  <c r="J7248" i="3"/>
  <c r="H7248" i="3" a="1"/>
  <c r="H7248" i="3" s="1"/>
  <c r="I7248" i="3"/>
  <c r="G7248" i="3" a="1"/>
  <c r="G7248" i="3" s="1"/>
  <c r="F7248" i="3" a="1"/>
  <c r="F7248" i="3" s="1"/>
  <c r="J7247" i="3"/>
  <c r="H7247" i="3" a="1"/>
  <c r="H7247" i="3" s="1"/>
  <c r="I7247" i="3"/>
  <c r="G7247" i="3" a="1"/>
  <c r="G7247" i="3" s="1"/>
  <c r="F7247" i="3" a="1"/>
  <c r="F7247" i="3" s="1"/>
  <c r="J7246" i="3"/>
  <c r="H7246" i="3" a="1"/>
  <c r="H7246" i="3" s="1"/>
  <c r="I7246" i="3"/>
  <c r="G7246" i="3" a="1"/>
  <c r="G7246" i="3" s="1"/>
  <c r="F7246" i="3" a="1"/>
  <c r="F7246" i="3" s="1"/>
  <c r="J7245" i="3"/>
  <c r="H7245" i="3" a="1"/>
  <c r="H7245" i="3" s="1"/>
  <c r="I7245" i="3"/>
  <c r="G7245" i="3" a="1"/>
  <c r="G7245" i="3" s="1"/>
  <c r="F7245" i="3" a="1"/>
  <c r="F7245" i="3" s="1"/>
  <c r="J7244" i="3"/>
  <c r="H7244" i="3" a="1"/>
  <c r="H7244" i="3" s="1"/>
  <c r="I7244" i="3"/>
  <c r="G7244" i="3" a="1"/>
  <c r="G7244" i="3" s="1"/>
  <c r="F7244" i="3" a="1"/>
  <c r="F7244" i="3" s="1"/>
  <c r="J7243" i="3"/>
  <c r="H7243" i="3" a="1"/>
  <c r="H7243" i="3" s="1"/>
  <c r="I7243" i="3"/>
  <c r="G7243" i="3" a="1"/>
  <c r="G7243" i="3" s="1"/>
  <c r="F7243" i="3" a="1"/>
  <c r="F7243" i="3" s="1"/>
  <c r="J7242" i="3"/>
  <c r="H7242" i="3" a="1"/>
  <c r="H7242" i="3" s="1"/>
  <c r="I7242" i="3"/>
  <c r="G7242" i="3" a="1"/>
  <c r="G7242" i="3" s="1"/>
  <c r="F7242" i="3" a="1"/>
  <c r="F7242" i="3" s="1"/>
  <c r="J7241" i="3"/>
  <c r="H7241" i="3" a="1"/>
  <c r="H7241" i="3" s="1"/>
  <c r="I7241" i="3"/>
  <c r="G7241" i="3" a="1"/>
  <c r="G7241" i="3" s="1"/>
  <c r="F7241" i="3" a="1"/>
  <c r="F7241" i="3" s="1"/>
  <c r="J7240" i="3"/>
  <c r="H7240" i="3" a="1"/>
  <c r="H7240" i="3" s="1"/>
  <c r="I7240" i="3"/>
  <c r="G7240" i="3" a="1"/>
  <c r="G7240" i="3" s="1"/>
  <c r="F7240" i="3" a="1"/>
  <c r="F7240" i="3" s="1"/>
  <c r="J7239" i="3"/>
  <c r="H7239" i="3" a="1"/>
  <c r="H7239" i="3" s="1"/>
  <c r="I7239" i="3"/>
  <c r="G7239" i="3" a="1"/>
  <c r="G7239" i="3" s="1"/>
  <c r="F7239" i="3" a="1"/>
  <c r="F7239" i="3" s="1"/>
  <c r="J7238" i="3"/>
  <c r="H7238" i="3" a="1"/>
  <c r="H7238" i="3" s="1"/>
  <c r="I7238" i="3"/>
  <c r="G7238" i="3" a="1"/>
  <c r="G7238" i="3" s="1"/>
  <c r="F7238" i="3" a="1"/>
  <c r="F7238" i="3" s="1"/>
  <c r="J7237" i="3"/>
  <c r="H7237" i="3" a="1"/>
  <c r="H7237" i="3" s="1"/>
  <c r="I7237" i="3"/>
  <c r="G7237" i="3" a="1"/>
  <c r="G7237" i="3" s="1"/>
  <c r="F7237" i="3" a="1"/>
  <c r="F7237" i="3" s="1"/>
  <c r="J7236" i="3"/>
  <c r="H7236" i="3" a="1"/>
  <c r="H7236" i="3" s="1"/>
  <c r="I7236" i="3"/>
  <c r="G7236" i="3" a="1"/>
  <c r="G7236" i="3" s="1"/>
  <c r="F7236" i="3" a="1"/>
  <c r="F7236" i="3" s="1"/>
  <c r="J7235" i="3"/>
  <c r="H7235" i="3" a="1"/>
  <c r="H7235" i="3" s="1"/>
  <c r="I7235" i="3"/>
  <c r="G7235" i="3" a="1"/>
  <c r="G7235" i="3" s="1"/>
  <c r="F7235" i="3" a="1"/>
  <c r="F7235" i="3" s="1"/>
  <c r="J7234" i="3"/>
  <c r="H7234" i="3" a="1"/>
  <c r="H7234" i="3" s="1"/>
  <c r="I7234" i="3"/>
  <c r="G7234" i="3" a="1"/>
  <c r="G7234" i="3" s="1"/>
  <c r="F7234" i="3" a="1"/>
  <c r="F7234" i="3" s="1"/>
  <c r="J7233" i="3"/>
  <c r="H7233" i="3" a="1"/>
  <c r="H7233" i="3" s="1"/>
  <c r="I7233" i="3"/>
  <c r="G7233" i="3" a="1"/>
  <c r="G7233" i="3" s="1"/>
  <c r="F7233" i="3" a="1"/>
  <c r="F7233" i="3" s="1"/>
  <c r="J7232" i="3"/>
  <c r="H7232" i="3" a="1"/>
  <c r="H7232" i="3" s="1"/>
  <c r="I7232" i="3"/>
  <c r="G7232" i="3" a="1"/>
  <c r="G7232" i="3" s="1"/>
  <c r="F7232" i="3" a="1"/>
  <c r="F7232" i="3" s="1"/>
  <c r="J7231" i="3"/>
  <c r="H7231" i="3" a="1"/>
  <c r="H7231" i="3" s="1"/>
  <c r="I7231" i="3"/>
  <c r="G7231" i="3" a="1"/>
  <c r="G7231" i="3" s="1"/>
  <c r="F7231" i="3" a="1"/>
  <c r="F7231" i="3" s="1"/>
  <c r="J7230" i="3"/>
  <c r="H7230" i="3" a="1"/>
  <c r="H7230" i="3" s="1"/>
  <c r="I7230" i="3"/>
  <c r="G7230" i="3" a="1"/>
  <c r="G7230" i="3" s="1"/>
  <c r="F7230" i="3" a="1"/>
  <c r="F7230" i="3" s="1"/>
  <c r="J7229" i="3"/>
  <c r="H7229" i="3" a="1"/>
  <c r="H7229" i="3" s="1"/>
  <c r="I7229" i="3"/>
  <c r="G7229" i="3" a="1"/>
  <c r="G7229" i="3" s="1"/>
  <c r="F7229" i="3" a="1"/>
  <c r="F7229" i="3" s="1"/>
  <c r="J7228" i="3"/>
  <c r="H7228" i="3" a="1"/>
  <c r="H7228" i="3" s="1"/>
  <c r="I7228" i="3"/>
  <c r="G7228" i="3" a="1"/>
  <c r="G7228" i="3" s="1"/>
  <c r="F7228" i="3" a="1"/>
  <c r="F7228" i="3" s="1"/>
  <c r="J7227" i="3"/>
  <c r="H7227" i="3" a="1"/>
  <c r="H7227" i="3" s="1"/>
  <c r="I7227" i="3"/>
  <c r="G7227" i="3" a="1"/>
  <c r="G7227" i="3" s="1"/>
  <c r="F7227" i="3" a="1"/>
  <c r="F7227" i="3" s="1"/>
  <c r="J7226" i="3"/>
  <c r="H7226" i="3" a="1"/>
  <c r="H7226" i="3" s="1"/>
  <c r="I7226" i="3"/>
  <c r="G7226" i="3" a="1"/>
  <c r="G7226" i="3" s="1"/>
  <c r="F7226" i="3" a="1"/>
  <c r="F7226" i="3" s="1"/>
  <c r="J7225" i="3"/>
  <c r="H7225" i="3" a="1"/>
  <c r="H7225" i="3" s="1"/>
  <c r="I7225" i="3"/>
  <c r="G7225" i="3" a="1"/>
  <c r="G7225" i="3" s="1"/>
  <c r="F7225" i="3" a="1"/>
  <c r="F7225" i="3" s="1"/>
  <c r="J7224" i="3"/>
  <c r="H7224" i="3" a="1"/>
  <c r="H7224" i="3" s="1"/>
  <c r="I7224" i="3"/>
  <c r="G7224" i="3" a="1"/>
  <c r="G7224" i="3" s="1"/>
  <c r="F7224" i="3" a="1"/>
  <c r="F7224" i="3" s="1"/>
  <c r="J7223" i="3"/>
  <c r="H7223" i="3" a="1"/>
  <c r="H7223" i="3" s="1"/>
  <c r="I7223" i="3"/>
  <c r="G7223" i="3" a="1"/>
  <c r="G7223" i="3" s="1"/>
  <c r="F7223" i="3" a="1"/>
  <c r="F7223" i="3" s="1"/>
  <c r="J7222" i="3"/>
  <c r="H7222" i="3" a="1"/>
  <c r="H7222" i="3" s="1"/>
  <c r="I7222" i="3"/>
  <c r="G7222" i="3" a="1"/>
  <c r="G7222" i="3" s="1"/>
  <c r="F7222" i="3" a="1"/>
  <c r="F7222" i="3" s="1"/>
  <c r="J7221" i="3"/>
  <c r="H7221" i="3" a="1"/>
  <c r="H7221" i="3" s="1"/>
  <c r="I7221" i="3"/>
  <c r="G7221" i="3" a="1"/>
  <c r="G7221" i="3" s="1"/>
  <c r="F7221" i="3" a="1"/>
  <c r="F7221" i="3" s="1"/>
  <c r="J7220" i="3"/>
  <c r="H7220" i="3" a="1"/>
  <c r="H7220" i="3" s="1"/>
  <c r="I7220" i="3"/>
  <c r="G7220" i="3" a="1"/>
  <c r="G7220" i="3" s="1"/>
  <c r="F7220" i="3" a="1"/>
  <c r="F7220" i="3" s="1"/>
  <c r="J7219" i="3"/>
  <c r="H7219" i="3" a="1"/>
  <c r="H7219" i="3" s="1"/>
  <c r="I7219" i="3"/>
  <c r="G7219" i="3" a="1"/>
  <c r="G7219" i="3" s="1"/>
  <c r="F7219" i="3" a="1"/>
  <c r="F7219" i="3" s="1"/>
  <c r="J7218" i="3"/>
  <c r="H7218" i="3" a="1"/>
  <c r="H7218" i="3" s="1"/>
  <c r="I7218" i="3"/>
  <c r="G7218" i="3" a="1"/>
  <c r="G7218" i="3" s="1"/>
  <c r="F7218" i="3" a="1"/>
  <c r="F7218" i="3" s="1"/>
  <c r="J7217" i="3"/>
  <c r="H7217" i="3" a="1"/>
  <c r="H7217" i="3" s="1"/>
  <c r="I7217" i="3"/>
  <c r="G7217" i="3" a="1"/>
  <c r="G7217" i="3" s="1"/>
  <c r="F7217" i="3" a="1"/>
  <c r="F7217" i="3" s="1"/>
  <c r="J7216" i="3"/>
  <c r="H7216" i="3" a="1"/>
  <c r="H7216" i="3" s="1"/>
  <c r="I7216" i="3"/>
  <c r="G7216" i="3" a="1"/>
  <c r="G7216" i="3" s="1"/>
  <c r="F7216" i="3" a="1"/>
  <c r="F7216" i="3" s="1"/>
  <c r="J7215" i="3"/>
  <c r="H7215" i="3" a="1"/>
  <c r="H7215" i="3" s="1"/>
  <c r="I7215" i="3"/>
  <c r="G7215" i="3" a="1"/>
  <c r="G7215" i="3" s="1"/>
  <c r="F7215" i="3" a="1"/>
  <c r="F7215" i="3" s="1"/>
  <c r="J7214" i="3"/>
  <c r="H7214" i="3" a="1"/>
  <c r="H7214" i="3" s="1"/>
  <c r="I7214" i="3"/>
  <c r="G7214" i="3" a="1"/>
  <c r="G7214" i="3" s="1"/>
  <c r="F7214" i="3" a="1"/>
  <c r="F7214" i="3" s="1"/>
  <c r="J7213" i="3"/>
  <c r="H7213" i="3" a="1"/>
  <c r="H7213" i="3" s="1"/>
  <c r="I7213" i="3"/>
  <c r="G7213" i="3" a="1"/>
  <c r="G7213" i="3" s="1"/>
  <c r="F7213" i="3" a="1"/>
  <c r="F7213" i="3" s="1"/>
  <c r="J7212" i="3"/>
  <c r="H7212" i="3" a="1"/>
  <c r="H7212" i="3" s="1"/>
  <c r="I7212" i="3"/>
  <c r="G7212" i="3" a="1"/>
  <c r="G7212" i="3" s="1"/>
  <c r="F7212" i="3" a="1"/>
  <c r="F7212" i="3" s="1"/>
  <c r="J7211" i="3"/>
  <c r="H7211" i="3" a="1"/>
  <c r="H7211" i="3" s="1"/>
  <c r="I7211" i="3"/>
  <c r="G7211" i="3" a="1"/>
  <c r="G7211" i="3" s="1"/>
  <c r="F7211" i="3" a="1"/>
  <c r="F7211" i="3" s="1"/>
  <c r="J7210" i="3"/>
  <c r="H7210" i="3" a="1"/>
  <c r="H7210" i="3" s="1"/>
  <c r="I7210" i="3"/>
  <c r="G7210" i="3" a="1"/>
  <c r="G7210" i="3" s="1"/>
  <c r="F7210" i="3" a="1"/>
  <c r="F7210" i="3" s="1"/>
  <c r="J7209" i="3"/>
  <c r="H7209" i="3" a="1"/>
  <c r="H7209" i="3" s="1"/>
  <c r="I7209" i="3"/>
  <c r="G7209" i="3" a="1"/>
  <c r="G7209" i="3" s="1"/>
  <c r="F7209" i="3" a="1"/>
  <c r="F7209" i="3" s="1"/>
  <c r="J7208" i="3"/>
  <c r="H7208" i="3" a="1"/>
  <c r="H7208" i="3" s="1"/>
  <c r="I7208" i="3"/>
  <c r="G7208" i="3" a="1"/>
  <c r="G7208" i="3" s="1"/>
  <c r="F7208" i="3" a="1"/>
  <c r="F7208" i="3" s="1"/>
  <c r="J7207" i="3"/>
  <c r="H7207" i="3" a="1"/>
  <c r="H7207" i="3" s="1"/>
  <c r="I7207" i="3"/>
  <c r="G7207" i="3" a="1"/>
  <c r="G7207" i="3" s="1"/>
  <c r="F7207" i="3" a="1"/>
  <c r="F7207" i="3" s="1"/>
  <c r="J7206" i="3"/>
  <c r="H7206" i="3" a="1"/>
  <c r="H7206" i="3" s="1"/>
  <c r="I7206" i="3"/>
  <c r="G7206" i="3" a="1"/>
  <c r="G7206" i="3" s="1"/>
  <c r="F7206" i="3" a="1"/>
  <c r="F7206" i="3" s="1"/>
  <c r="J7205" i="3"/>
  <c r="H7205" i="3" a="1"/>
  <c r="H7205" i="3" s="1"/>
  <c r="I7205" i="3"/>
  <c r="G7205" i="3" a="1"/>
  <c r="G7205" i="3" s="1"/>
  <c r="F7205" i="3" a="1"/>
  <c r="F7205" i="3" s="1"/>
  <c r="J7204" i="3"/>
  <c r="H7204" i="3" a="1"/>
  <c r="H7204" i="3" s="1"/>
  <c r="I7204" i="3"/>
  <c r="G7204" i="3" a="1"/>
  <c r="G7204" i="3" s="1"/>
  <c r="F7204" i="3" a="1"/>
  <c r="F7204" i="3" s="1"/>
  <c r="J7203" i="3"/>
  <c r="H7203" i="3" a="1"/>
  <c r="H7203" i="3" s="1"/>
  <c r="I7203" i="3"/>
  <c r="G7203" i="3" a="1"/>
  <c r="G7203" i="3" s="1"/>
  <c r="F7203" i="3" a="1"/>
  <c r="F7203" i="3" s="1"/>
  <c r="J7202" i="3"/>
  <c r="H7202" i="3" a="1"/>
  <c r="H7202" i="3" s="1"/>
  <c r="I7202" i="3"/>
  <c r="G7202" i="3" a="1"/>
  <c r="G7202" i="3" s="1"/>
  <c r="F7202" i="3" a="1"/>
  <c r="F7202" i="3" s="1"/>
  <c r="J7201" i="3"/>
  <c r="H7201" i="3" a="1"/>
  <c r="H7201" i="3" s="1"/>
  <c r="I7201" i="3"/>
  <c r="G7201" i="3" a="1"/>
  <c r="G7201" i="3" s="1"/>
  <c r="F7201" i="3" a="1"/>
  <c r="F7201" i="3" s="1"/>
  <c r="J7200" i="3"/>
  <c r="H7200" i="3" a="1"/>
  <c r="H7200" i="3" s="1"/>
  <c r="I7200" i="3"/>
  <c r="G7200" i="3" a="1"/>
  <c r="G7200" i="3" s="1"/>
  <c r="F7200" i="3" a="1"/>
  <c r="F7200" i="3" s="1"/>
  <c r="J7199" i="3"/>
  <c r="H7199" i="3" a="1"/>
  <c r="H7199" i="3" s="1"/>
  <c r="I7199" i="3"/>
  <c r="G7199" i="3" a="1"/>
  <c r="G7199" i="3" s="1"/>
  <c r="F7199" i="3" a="1"/>
  <c r="F7199" i="3" s="1"/>
  <c r="J7198" i="3"/>
  <c r="H7198" i="3" a="1"/>
  <c r="H7198" i="3" s="1"/>
  <c r="I7198" i="3"/>
  <c r="G7198" i="3" a="1"/>
  <c r="G7198" i="3" s="1"/>
  <c r="F7198" i="3" a="1"/>
  <c r="F7198" i="3" s="1"/>
  <c r="J7197" i="3"/>
  <c r="H7197" i="3" a="1"/>
  <c r="H7197" i="3" s="1"/>
  <c r="I7197" i="3"/>
  <c r="G7197" i="3" a="1"/>
  <c r="G7197" i="3" s="1"/>
  <c r="F7197" i="3" a="1"/>
  <c r="F7197" i="3" s="1"/>
  <c r="J7196" i="3"/>
  <c r="H7196" i="3" a="1"/>
  <c r="H7196" i="3" s="1"/>
  <c r="I7196" i="3"/>
  <c r="G7196" i="3" a="1"/>
  <c r="G7196" i="3" s="1"/>
  <c r="F7196" i="3" a="1"/>
  <c r="F7196" i="3" s="1"/>
  <c r="J7195" i="3"/>
  <c r="H7195" i="3" a="1"/>
  <c r="H7195" i="3" s="1"/>
  <c r="I7195" i="3"/>
  <c r="G7195" i="3" a="1"/>
  <c r="G7195" i="3" s="1"/>
  <c r="F7195" i="3" a="1"/>
  <c r="F7195" i="3" s="1"/>
  <c r="J7194" i="3"/>
  <c r="H7194" i="3" a="1"/>
  <c r="H7194" i="3" s="1"/>
  <c r="I7194" i="3"/>
  <c r="G7194" i="3" a="1"/>
  <c r="G7194" i="3" s="1"/>
  <c r="F7194" i="3" a="1"/>
  <c r="F7194" i="3" s="1"/>
  <c r="J7193" i="3"/>
  <c r="H7193" i="3" a="1"/>
  <c r="H7193" i="3" s="1"/>
  <c r="I7193" i="3"/>
  <c r="G7193" i="3" a="1"/>
  <c r="G7193" i="3" s="1"/>
  <c r="F7193" i="3" a="1"/>
  <c r="F7193" i="3" s="1"/>
  <c r="J7192" i="3"/>
  <c r="H7192" i="3" a="1"/>
  <c r="H7192" i="3" s="1"/>
  <c r="I7192" i="3"/>
  <c r="G7192" i="3" a="1"/>
  <c r="G7192" i="3"/>
  <c r="F7192" i="3" a="1"/>
  <c r="F7192" i="3" s="1"/>
  <c r="J7191" i="3"/>
  <c r="H7191" i="3" a="1"/>
  <c r="H7191" i="3"/>
  <c r="I7191" i="3"/>
  <c r="G7191" i="3" a="1"/>
  <c r="G7191" i="3" s="1"/>
  <c r="F7191" i="3" a="1"/>
  <c r="F7191" i="3" s="1"/>
  <c r="J7190" i="3"/>
  <c r="H7190" i="3" a="1"/>
  <c r="H7190" i="3" s="1"/>
  <c r="I7190" i="3"/>
  <c r="G7190" i="3" a="1"/>
  <c r="G7190" i="3"/>
  <c r="F7190" i="3" a="1"/>
  <c r="F7190" i="3" s="1"/>
  <c r="J7189" i="3"/>
  <c r="H7189" i="3" a="1"/>
  <c r="H7189" i="3"/>
  <c r="I7189" i="3"/>
  <c r="G7189" i="3" a="1"/>
  <c r="G7189" i="3" s="1"/>
  <c r="F7189" i="3" a="1"/>
  <c r="F7189" i="3" s="1"/>
  <c r="J7188" i="3"/>
  <c r="H7188" i="3" a="1"/>
  <c r="H7188" i="3" s="1"/>
  <c r="I7188" i="3"/>
  <c r="G7188" i="3" a="1"/>
  <c r="G7188" i="3"/>
  <c r="F7188" i="3" a="1"/>
  <c r="F7188" i="3" s="1"/>
  <c r="J7187" i="3"/>
  <c r="H7187" i="3" a="1"/>
  <c r="H7187" i="3"/>
  <c r="I7187" i="3"/>
  <c r="G7187" i="3" a="1"/>
  <c r="G7187" i="3" s="1"/>
  <c r="F7187" i="3" a="1"/>
  <c r="F7187" i="3" s="1"/>
  <c r="J7186" i="3"/>
  <c r="H7186" i="3" a="1"/>
  <c r="H7186" i="3" s="1"/>
  <c r="I7186" i="3"/>
  <c r="G7186" i="3" a="1"/>
  <c r="G7186" i="3"/>
  <c r="F7186" i="3" a="1"/>
  <c r="F7186" i="3" s="1"/>
  <c r="J7185" i="3"/>
  <c r="H7185" i="3" a="1"/>
  <c r="H7185" i="3"/>
  <c r="I7185" i="3"/>
  <c r="G7185" i="3" a="1"/>
  <c r="G7185" i="3" s="1"/>
  <c r="F7185" i="3" a="1"/>
  <c r="F7185" i="3" s="1"/>
  <c r="J7184" i="3"/>
  <c r="H7184" i="3" a="1"/>
  <c r="H7184" i="3" s="1"/>
  <c r="I7184" i="3"/>
  <c r="G7184" i="3" a="1"/>
  <c r="G7184" i="3"/>
  <c r="F7184" i="3" a="1"/>
  <c r="F7184" i="3" s="1"/>
  <c r="J7183" i="3"/>
  <c r="H7183" i="3" a="1"/>
  <c r="H7183" i="3"/>
  <c r="I7183" i="3"/>
  <c r="G7183" i="3" a="1"/>
  <c r="G7183" i="3" s="1"/>
  <c r="F7183" i="3" a="1"/>
  <c r="F7183" i="3" s="1"/>
  <c r="J7182" i="3"/>
  <c r="H7182" i="3" a="1"/>
  <c r="H7182" i="3" s="1"/>
  <c r="I7182" i="3"/>
  <c r="G7182" i="3" a="1"/>
  <c r="G7182" i="3"/>
  <c r="F7182" i="3" a="1"/>
  <c r="F7182" i="3" s="1"/>
  <c r="J7181" i="3"/>
  <c r="H7181" i="3" a="1"/>
  <c r="H7181" i="3"/>
  <c r="I7181" i="3"/>
  <c r="G7181" i="3" a="1"/>
  <c r="G7181" i="3" s="1"/>
  <c r="F7181" i="3" a="1"/>
  <c r="F7181" i="3" s="1"/>
  <c r="J7180" i="3"/>
  <c r="H7180" i="3" a="1"/>
  <c r="H7180" i="3" s="1"/>
  <c r="I7180" i="3"/>
  <c r="G7180" i="3" a="1"/>
  <c r="G7180" i="3"/>
  <c r="F7180" i="3" a="1"/>
  <c r="F7180" i="3" s="1"/>
  <c r="J7179" i="3"/>
  <c r="H7179" i="3" a="1"/>
  <c r="H7179" i="3"/>
  <c r="I7179" i="3"/>
  <c r="G7179" i="3" a="1"/>
  <c r="G7179" i="3" s="1"/>
  <c r="F7179" i="3" a="1"/>
  <c r="F7179" i="3" s="1"/>
  <c r="J7178" i="3"/>
  <c r="H7178" i="3" a="1"/>
  <c r="H7178" i="3" s="1"/>
  <c r="I7178" i="3"/>
  <c r="G7178" i="3" a="1"/>
  <c r="G7178" i="3"/>
  <c r="F7178" i="3" a="1"/>
  <c r="F7178" i="3" s="1"/>
  <c r="J7177" i="3"/>
  <c r="H7177" i="3" a="1"/>
  <c r="H7177" i="3"/>
  <c r="I7177" i="3"/>
  <c r="G7177" i="3" a="1"/>
  <c r="G7177" i="3" s="1"/>
  <c r="F7177" i="3" a="1"/>
  <c r="F7177" i="3" s="1"/>
  <c r="J7176" i="3"/>
  <c r="H7176" i="3" a="1"/>
  <c r="H7176" i="3" s="1"/>
  <c r="I7176" i="3"/>
  <c r="G7176" i="3" a="1"/>
  <c r="G7176" i="3"/>
  <c r="F7176" i="3" a="1"/>
  <c r="F7176" i="3" s="1"/>
  <c r="J7175" i="3"/>
  <c r="H7175" i="3" a="1"/>
  <c r="H7175" i="3"/>
  <c r="I7175" i="3"/>
  <c r="G7175" i="3" a="1"/>
  <c r="G7175" i="3" s="1"/>
  <c r="F7175" i="3" a="1"/>
  <c r="F7175" i="3" s="1"/>
  <c r="J7174" i="3"/>
  <c r="H7174" i="3" a="1"/>
  <c r="H7174" i="3" s="1"/>
  <c r="I7174" i="3"/>
  <c r="G7174" i="3" a="1"/>
  <c r="G7174" i="3"/>
  <c r="F7174" i="3" a="1"/>
  <c r="F7174" i="3" s="1"/>
  <c r="J7173" i="3"/>
  <c r="H7173" i="3" a="1"/>
  <c r="H7173" i="3"/>
  <c r="I7173" i="3"/>
  <c r="G7173" i="3" a="1"/>
  <c r="G7173" i="3" s="1"/>
  <c r="F7173" i="3" a="1"/>
  <c r="F7173" i="3" s="1"/>
  <c r="J7172" i="3"/>
  <c r="H7172" i="3" a="1"/>
  <c r="H7172" i="3" s="1"/>
  <c r="I7172" i="3"/>
  <c r="G7172" i="3" a="1"/>
  <c r="G7172" i="3"/>
  <c r="F7172" i="3" a="1"/>
  <c r="F7172" i="3" s="1"/>
  <c r="J7171" i="3"/>
  <c r="H7171" i="3" a="1"/>
  <c r="H7171" i="3"/>
  <c r="I7171" i="3"/>
  <c r="G7171" i="3" a="1"/>
  <c r="G7171" i="3" s="1"/>
  <c r="F7171" i="3" a="1"/>
  <c r="F7171" i="3" s="1"/>
  <c r="J7170" i="3"/>
  <c r="H7170" i="3" a="1"/>
  <c r="H7170" i="3" s="1"/>
  <c r="I7170" i="3"/>
  <c r="G7170" i="3" a="1"/>
  <c r="G7170" i="3"/>
  <c r="F7170" i="3" a="1"/>
  <c r="F7170" i="3" s="1"/>
  <c r="J7169" i="3"/>
  <c r="H7169" i="3" a="1"/>
  <c r="H7169" i="3"/>
  <c r="I7169" i="3"/>
  <c r="G7169" i="3" a="1"/>
  <c r="G7169" i="3" s="1"/>
  <c r="F7169" i="3" a="1"/>
  <c r="F7169" i="3" s="1"/>
  <c r="J7168" i="3"/>
  <c r="H7168" i="3" a="1"/>
  <c r="H7168" i="3" s="1"/>
  <c r="I7168" i="3"/>
  <c r="G7168" i="3" a="1"/>
  <c r="G7168" i="3"/>
  <c r="F7168" i="3" a="1"/>
  <c r="F7168" i="3" s="1"/>
  <c r="J7167" i="3"/>
  <c r="H7167" i="3" a="1"/>
  <c r="H7167" i="3"/>
  <c r="I7167" i="3"/>
  <c r="G7167" i="3" a="1"/>
  <c r="G7167" i="3" s="1"/>
  <c r="F7167" i="3" a="1"/>
  <c r="F7167" i="3" s="1"/>
  <c r="J7166" i="3"/>
  <c r="H7166" i="3" a="1"/>
  <c r="H7166" i="3" s="1"/>
  <c r="I7166" i="3"/>
  <c r="G7166" i="3" a="1"/>
  <c r="G7166" i="3"/>
  <c r="F7166" i="3" a="1"/>
  <c r="F7166" i="3" s="1"/>
  <c r="J7165" i="3"/>
  <c r="H7165" i="3" a="1"/>
  <c r="H7165" i="3"/>
  <c r="I7165" i="3"/>
  <c r="G7165" i="3" a="1"/>
  <c r="G7165" i="3" s="1"/>
  <c r="F7165" i="3" a="1"/>
  <c r="F7165" i="3" s="1"/>
  <c r="J7164" i="3"/>
  <c r="H7164" i="3" a="1"/>
  <c r="H7164" i="3" s="1"/>
  <c r="I7164" i="3"/>
  <c r="G7164" i="3" a="1"/>
  <c r="G7164" i="3"/>
  <c r="F7164" i="3" a="1"/>
  <c r="F7164" i="3" s="1"/>
  <c r="J7163" i="3"/>
  <c r="H7163" i="3" a="1"/>
  <c r="H7163" i="3"/>
  <c r="I7163" i="3"/>
  <c r="G7163" i="3" a="1"/>
  <c r="G7163" i="3" s="1"/>
  <c r="F7163" i="3" a="1"/>
  <c r="F7163" i="3" s="1"/>
  <c r="J7162" i="3"/>
  <c r="H7162" i="3" a="1"/>
  <c r="H7162" i="3" s="1"/>
  <c r="I7162" i="3"/>
  <c r="G7162" i="3" a="1"/>
  <c r="G7162" i="3"/>
  <c r="F7162" i="3" a="1"/>
  <c r="F7162" i="3" s="1"/>
  <c r="J7161" i="3"/>
  <c r="H7161" i="3" a="1"/>
  <c r="H7161" i="3"/>
  <c r="I7161" i="3"/>
  <c r="G7161" i="3" a="1"/>
  <c r="G7161" i="3" s="1"/>
  <c r="F7161" i="3" a="1"/>
  <c r="F7161" i="3" s="1"/>
  <c r="J7160" i="3"/>
  <c r="H7160" i="3" a="1"/>
  <c r="H7160" i="3" s="1"/>
  <c r="I7160" i="3"/>
  <c r="G7160" i="3" a="1"/>
  <c r="G7160" i="3"/>
  <c r="F7160" i="3" a="1"/>
  <c r="F7160" i="3" s="1"/>
  <c r="J7159" i="3"/>
  <c r="H7159" i="3" a="1"/>
  <c r="H7159" i="3"/>
  <c r="I7159" i="3"/>
  <c r="G7159" i="3" a="1"/>
  <c r="G7159" i="3" s="1"/>
  <c r="F7159" i="3" a="1"/>
  <c r="F7159" i="3" s="1"/>
  <c r="J7158" i="3"/>
  <c r="H7158" i="3" a="1"/>
  <c r="H7158" i="3" s="1"/>
  <c r="I7158" i="3"/>
  <c r="G7158" i="3" a="1"/>
  <c r="G7158" i="3"/>
  <c r="F7158" i="3" a="1"/>
  <c r="F7158" i="3" s="1"/>
  <c r="J7157" i="3"/>
  <c r="H7157" i="3" a="1"/>
  <c r="H7157" i="3"/>
  <c r="I7157" i="3"/>
  <c r="G7157" i="3" a="1"/>
  <c r="G7157" i="3" s="1"/>
  <c r="F7157" i="3" a="1"/>
  <c r="F7157" i="3" s="1"/>
  <c r="J7156" i="3"/>
  <c r="H7156" i="3" a="1"/>
  <c r="H7156" i="3" s="1"/>
  <c r="I7156" i="3"/>
  <c r="G7156" i="3" a="1"/>
  <c r="G7156" i="3"/>
  <c r="F7156" i="3" a="1"/>
  <c r="F7156" i="3" s="1"/>
  <c r="J7155" i="3"/>
  <c r="H7155" i="3" a="1"/>
  <c r="H7155" i="3"/>
  <c r="I7155" i="3"/>
  <c r="G7155" i="3" a="1"/>
  <c r="G7155" i="3" s="1"/>
  <c r="F7155" i="3" a="1"/>
  <c r="F7155" i="3" s="1"/>
  <c r="J7154" i="3"/>
  <c r="H7154" i="3" a="1"/>
  <c r="H7154" i="3" s="1"/>
  <c r="I7154" i="3"/>
  <c r="G7154" i="3" a="1"/>
  <c r="G7154" i="3"/>
  <c r="F7154" i="3" a="1"/>
  <c r="F7154" i="3" s="1"/>
  <c r="J7153" i="3"/>
  <c r="H7153" i="3" a="1"/>
  <c r="H7153" i="3"/>
  <c r="I7153" i="3"/>
  <c r="G7153" i="3" a="1"/>
  <c r="G7153" i="3" s="1"/>
  <c r="F7153" i="3" a="1"/>
  <c r="F7153" i="3" s="1"/>
  <c r="J7152" i="3"/>
  <c r="H7152" i="3" a="1"/>
  <c r="H7152" i="3" s="1"/>
  <c r="I7152" i="3"/>
  <c r="G7152" i="3" a="1"/>
  <c r="G7152" i="3"/>
  <c r="F7152" i="3" a="1"/>
  <c r="F7152" i="3" s="1"/>
  <c r="J7151" i="3"/>
  <c r="H7151" i="3" a="1"/>
  <c r="H7151" i="3"/>
  <c r="I7151" i="3"/>
  <c r="G7151" i="3" a="1"/>
  <c r="G7151" i="3" s="1"/>
  <c r="F7151" i="3" a="1"/>
  <c r="F7151" i="3" s="1"/>
  <c r="J7150" i="3"/>
  <c r="H7150" i="3" a="1"/>
  <c r="H7150" i="3" s="1"/>
  <c r="I7150" i="3"/>
  <c r="G7150" i="3" a="1"/>
  <c r="G7150" i="3"/>
  <c r="F7150" i="3" a="1"/>
  <c r="F7150" i="3" s="1"/>
  <c r="J7149" i="3"/>
  <c r="H7149" i="3" a="1"/>
  <c r="H7149" i="3"/>
  <c r="I7149" i="3"/>
  <c r="G7149" i="3" a="1"/>
  <c r="G7149" i="3" s="1"/>
  <c r="F7149" i="3" a="1"/>
  <c r="F7149" i="3" s="1"/>
  <c r="J7148" i="3"/>
  <c r="H7148" i="3" a="1"/>
  <c r="H7148" i="3" s="1"/>
  <c r="I7148" i="3"/>
  <c r="G7148" i="3" a="1"/>
  <c r="G7148" i="3"/>
  <c r="F7148" i="3" a="1"/>
  <c r="F7148" i="3" s="1"/>
  <c r="J7147" i="3"/>
  <c r="H7147" i="3" a="1"/>
  <c r="H7147" i="3"/>
  <c r="I7147" i="3"/>
  <c r="G7147" i="3" a="1"/>
  <c r="G7147" i="3" s="1"/>
  <c r="F7147" i="3" a="1"/>
  <c r="F7147" i="3" s="1"/>
  <c r="J7146" i="3"/>
  <c r="H7146" i="3" a="1"/>
  <c r="H7146" i="3" s="1"/>
  <c r="I7146" i="3"/>
  <c r="G7146" i="3" a="1"/>
  <c r="G7146" i="3"/>
  <c r="F7146" i="3" a="1"/>
  <c r="F7146" i="3" s="1"/>
  <c r="J7145" i="3"/>
  <c r="H7145" i="3" a="1"/>
  <c r="H7145" i="3"/>
  <c r="I7145" i="3"/>
  <c r="G7145" i="3" a="1"/>
  <c r="G7145" i="3" s="1"/>
  <c r="F7145" i="3" a="1"/>
  <c r="F7145" i="3" s="1"/>
  <c r="J7144" i="3"/>
  <c r="H7144" i="3" a="1"/>
  <c r="H7144" i="3" s="1"/>
  <c r="I7144" i="3"/>
  <c r="G7144" i="3" a="1"/>
  <c r="G7144" i="3"/>
  <c r="F7144" i="3" a="1"/>
  <c r="F7144" i="3" s="1"/>
  <c r="J7143" i="3"/>
  <c r="H7143" i="3" a="1"/>
  <c r="H7143" i="3"/>
  <c r="I7143" i="3"/>
  <c r="G7143" i="3" a="1"/>
  <c r="G7143" i="3" s="1"/>
  <c r="F7143" i="3" a="1"/>
  <c r="F7143" i="3" s="1"/>
  <c r="J7142" i="3"/>
  <c r="H7142" i="3" a="1"/>
  <c r="H7142" i="3" s="1"/>
  <c r="I7142" i="3"/>
  <c r="G7142" i="3" a="1"/>
  <c r="G7142" i="3"/>
  <c r="F7142" i="3" a="1"/>
  <c r="F7142" i="3" s="1"/>
  <c r="J7141" i="3"/>
  <c r="H7141" i="3" a="1"/>
  <c r="H7141" i="3"/>
  <c r="I7141" i="3"/>
  <c r="G7141" i="3" a="1"/>
  <c r="G7141" i="3" s="1"/>
  <c r="F7141" i="3" a="1"/>
  <c r="F7141" i="3" s="1"/>
  <c r="J7140" i="3"/>
  <c r="H7140" i="3" a="1"/>
  <c r="H7140" i="3" s="1"/>
  <c r="I7140" i="3"/>
  <c r="G7140" i="3" a="1"/>
  <c r="G7140" i="3"/>
  <c r="F7140" i="3" a="1"/>
  <c r="F7140" i="3" s="1"/>
  <c r="J7139" i="3"/>
  <c r="H7139" i="3" a="1"/>
  <c r="H7139" i="3"/>
  <c r="I7139" i="3"/>
  <c r="G7139" i="3" a="1"/>
  <c r="G7139" i="3" s="1"/>
  <c r="F7139" i="3" a="1"/>
  <c r="F7139" i="3" s="1"/>
  <c r="J7138" i="3"/>
  <c r="H7138" i="3" a="1"/>
  <c r="H7138" i="3" s="1"/>
  <c r="I7138" i="3"/>
  <c r="G7138" i="3" a="1"/>
  <c r="G7138" i="3"/>
  <c r="F7138" i="3" a="1"/>
  <c r="F7138" i="3" s="1"/>
  <c r="J7137" i="3"/>
  <c r="H7137" i="3" a="1"/>
  <c r="H7137" i="3"/>
  <c r="I7137" i="3"/>
  <c r="G7137" i="3" a="1"/>
  <c r="G7137" i="3" s="1"/>
  <c r="F7137" i="3" a="1"/>
  <c r="F7137" i="3" s="1"/>
  <c r="J7136" i="3"/>
  <c r="H7136" i="3" a="1"/>
  <c r="H7136" i="3" s="1"/>
  <c r="I7136" i="3"/>
  <c r="G7136" i="3" a="1"/>
  <c r="G7136" i="3"/>
  <c r="F7136" i="3" a="1"/>
  <c r="F7136" i="3" s="1"/>
  <c r="J7135" i="3"/>
  <c r="H7135" i="3" a="1"/>
  <c r="H7135" i="3"/>
  <c r="I7135" i="3"/>
  <c r="G7135" i="3" a="1"/>
  <c r="G7135" i="3" s="1"/>
  <c r="F7135" i="3" a="1"/>
  <c r="F7135" i="3" s="1"/>
  <c r="J7134" i="3"/>
  <c r="H7134" i="3" a="1"/>
  <c r="H7134" i="3" s="1"/>
  <c r="I7134" i="3"/>
  <c r="G7134" i="3" a="1"/>
  <c r="G7134" i="3"/>
  <c r="F7134" i="3" a="1"/>
  <c r="F7134" i="3" s="1"/>
  <c r="J7133" i="3"/>
  <c r="H7133" i="3" a="1"/>
  <c r="H7133" i="3"/>
  <c r="I7133" i="3"/>
  <c r="G7133" i="3" a="1"/>
  <c r="G7133" i="3" s="1"/>
  <c r="F7133" i="3" a="1"/>
  <c r="F7133" i="3" s="1"/>
  <c r="J7132" i="3"/>
  <c r="H7132" i="3" a="1"/>
  <c r="H7132" i="3" s="1"/>
  <c r="I7132" i="3"/>
  <c r="G7132" i="3" a="1"/>
  <c r="G7132" i="3"/>
  <c r="F7132" i="3" a="1"/>
  <c r="F7132" i="3" s="1"/>
  <c r="J7131" i="3"/>
  <c r="H7131" i="3" a="1"/>
  <c r="H7131" i="3"/>
  <c r="I7131" i="3"/>
  <c r="G7131" i="3" a="1"/>
  <c r="G7131" i="3" s="1"/>
  <c r="F7131" i="3" a="1"/>
  <c r="F7131" i="3" s="1"/>
  <c r="J7130" i="3"/>
  <c r="H7130" i="3" a="1"/>
  <c r="H7130" i="3" s="1"/>
  <c r="I7130" i="3"/>
  <c r="G7130" i="3" a="1"/>
  <c r="G7130" i="3"/>
  <c r="F7130" i="3" a="1"/>
  <c r="F7130" i="3" s="1"/>
  <c r="J7129" i="3"/>
  <c r="H7129" i="3" a="1"/>
  <c r="H7129" i="3"/>
  <c r="I7129" i="3"/>
  <c r="G7129" i="3" a="1"/>
  <c r="G7129" i="3" s="1"/>
  <c r="F7129" i="3" a="1"/>
  <c r="F7129" i="3" s="1"/>
  <c r="J7128" i="3"/>
  <c r="H7128" i="3" a="1"/>
  <c r="H7128" i="3" s="1"/>
  <c r="I7128" i="3"/>
  <c r="G7128" i="3" a="1"/>
  <c r="G7128" i="3"/>
  <c r="F7128" i="3" a="1"/>
  <c r="F7128" i="3" s="1"/>
  <c r="J7127" i="3"/>
  <c r="H7127" i="3" a="1"/>
  <c r="H7127" i="3"/>
  <c r="I7127" i="3"/>
  <c r="G7127" i="3" a="1"/>
  <c r="G7127" i="3" s="1"/>
  <c r="F7127" i="3" a="1"/>
  <c r="F7127" i="3" s="1"/>
  <c r="J7126" i="3"/>
  <c r="H7126" i="3" a="1"/>
  <c r="H7126" i="3" s="1"/>
  <c r="I7126" i="3"/>
  <c r="G7126" i="3" a="1"/>
  <c r="G7126" i="3"/>
  <c r="F7126" i="3" a="1"/>
  <c r="F7126" i="3" s="1"/>
  <c r="J7125" i="3"/>
  <c r="H7125" i="3" a="1"/>
  <c r="H7125" i="3"/>
  <c r="I7125" i="3"/>
  <c r="G7125" i="3" a="1"/>
  <c r="G7125" i="3" s="1"/>
  <c r="F7125" i="3" a="1"/>
  <c r="F7125" i="3" s="1"/>
  <c r="J7124" i="3"/>
  <c r="H7124" i="3" a="1"/>
  <c r="H7124" i="3" s="1"/>
  <c r="I7124" i="3"/>
  <c r="G7124" i="3" a="1"/>
  <c r="G7124" i="3"/>
  <c r="F7124" i="3" a="1"/>
  <c r="F7124" i="3" s="1"/>
  <c r="J7123" i="3"/>
  <c r="H7123" i="3" a="1"/>
  <c r="H7123" i="3"/>
  <c r="I7123" i="3"/>
  <c r="G7123" i="3" a="1"/>
  <c r="G7123" i="3" s="1"/>
  <c r="F7123" i="3" a="1"/>
  <c r="F7123" i="3" s="1"/>
  <c r="J7122" i="3"/>
  <c r="H7122" i="3" a="1"/>
  <c r="H7122" i="3" s="1"/>
  <c r="I7122" i="3"/>
  <c r="G7122" i="3" a="1"/>
  <c r="G7122" i="3"/>
  <c r="F7122" i="3" a="1"/>
  <c r="F7122" i="3" s="1"/>
  <c r="J7121" i="3"/>
  <c r="H7121" i="3" a="1"/>
  <c r="H7121" i="3"/>
  <c r="I7121" i="3"/>
  <c r="G7121" i="3" a="1"/>
  <c r="G7121" i="3" s="1"/>
  <c r="F7121" i="3" a="1"/>
  <c r="F7121" i="3" s="1"/>
  <c r="J7120" i="3"/>
  <c r="H7120" i="3" a="1"/>
  <c r="H7120" i="3" s="1"/>
  <c r="I7120" i="3"/>
  <c r="G7120" i="3" a="1"/>
  <c r="G7120" i="3"/>
  <c r="F7120" i="3" a="1"/>
  <c r="F7120" i="3" s="1"/>
  <c r="J7119" i="3"/>
  <c r="H7119" i="3" a="1"/>
  <c r="H7119" i="3"/>
  <c r="I7119" i="3"/>
  <c r="G7119" i="3" a="1"/>
  <c r="G7119" i="3" s="1"/>
  <c r="F7119" i="3" a="1"/>
  <c r="F7119" i="3" s="1"/>
  <c r="J7118" i="3"/>
  <c r="H7118" i="3" a="1"/>
  <c r="H7118" i="3" s="1"/>
  <c r="I7118" i="3"/>
  <c r="G7118" i="3" a="1"/>
  <c r="G7118" i="3"/>
  <c r="F7118" i="3" a="1"/>
  <c r="F7118" i="3" s="1"/>
  <c r="J7117" i="3"/>
  <c r="H7117" i="3" a="1"/>
  <c r="H7117" i="3"/>
  <c r="I7117" i="3"/>
  <c r="G7117" i="3" a="1"/>
  <c r="G7117" i="3" s="1"/>
  <c r="F7117" i="3" a="1"/>
  <c r="F7117" i="3" s="1"/>
  <c r="J7116" i="3"/>
  <c r="H7116" i="3" a="1"/>
  <c r="H7116" i="3" s="1"/>
  <c r="I7116" i="3"/>
  <c r="G7116" i="3" a="1"/>
  <c r="G7116" i="3"/>
  <c r="F7116" i="3" a="1"/>
  <c r="F7116" i="3" s="1"/>
  <c r="J7115" i="3"/>
  <c r="H7115" i="3" a="1"/>
  <c r="H7115" i="3"/>
  <c r="I7115" i="3"/>
  <c r="G7115" i="3" a="1"/>
  <c r="G7115" i="3" s="1"/>
  <c r="F7115" i="3" a="1"/>
  <c r="F7115" i="3" s="1"/>
  <c r="J7114" i="3"/>
  <c r="H7114" i="3" a="1"/>
  <c r="H7114" i="3" s="1"/>
  <c r="I7114" i="3"/>
  <c r="G7114" i="3" a="1"/>
  <c r="G7114" i="3"/>
  <c r="F7114" i="3" a="1"/>
  <c r="F7114" i="3" s="1"/>
  <c r="J7113" i="3"/>
  <c r="H7113" i="3" a="1"/>
  <c r="H7113" i="3"/>
  <c r="I7113" i="3"/>
  <c r="G7113" i="3" a="1"/>
  <c r="G7113" i="3" s="1"/>
  <c r="F7113" i="3" a="1"/>
  <c r="F7113" i="3" s="1"/>
  <c r="J7112" i="3"/>
  <c r="H7112" i="3" a="1"/>
  <c r="H7112" i="3" s="1"/>
  <c r="I7112" i="3"/>
  <c r="G7112" i="3" a="1"/>
  <c r="G7112" i="3"/>
  <c r="F7112" i="3" a="1"/>
  <c r="F7112" i="3" s="1"/>
  <c r="J7111" i="3"/>
  <c r="H7111" i="3" a="1"/>
  <c r="H7111" i="3"/>
  <c r="I7111" i="3"/>
  <c r="G7111" i="3" a="1"/>
  <c r="G7111" i="3" s="1"/>
  <c r="F7111" i="3" a="1"/>
  <c r="F7111" i="3" s="1"/>
  <c r="J7110" i="3"/>
  <c r="H7110" i="3" a="1"/>
  <c r="H7110" i="3" s="1"/>
  <c r="I7110" i="3"/>
  <c r="G7110" i="3" a="1"/>
  <c r="G7110" i="3"/>
  <c r="F7110" i="3" a="1"/>
  <c r="F7110" i="3" s="1"/>
  <c r="J7109" i="3"/>
  <c r="H7109" i="3" a="1"/>
  <c r="H7109" i="3" s="1"/>
  <c r="I7109" i="3"/>
  <c r="G7109" i="3" a="1"/>
  <c r="G7109" i="3" s="1"/>
  <c r="F7109" i="3" a="1"/>
  <c r="F7109" i="3" s="1"/>
  <c r="J7108" i="3"/>
  <c r="H7108" i="3" a="1"/>
  <c r="H7108" i="3" s="1"/>
  <c r="I7108" i="3"/>
  <c r="G7108" i="3" a="1"/>
  <c r="G7108" i="3"/>
  <c r="F7108" i="3" a="1"/>
  <c r="F7108" i="3" s="1"/>
  <c r="J7107" i="3"/>
  <c r="H7107" i="3" a="1"/>
  <c r="H7107" i="3"/>
  <c r="I7107" i="3"/>
  <c r="G7107" i="3" a="1"/>
  <c r="G7107" i="3" s="1"/>
  <c r="F7107" i="3" a="1"/>
  <c r="F7107" i="3" s="1"/>
  <c r="J7106" i="3"/>
  <c r="H7106" i="3" a="1"/>
  <c r="H7106" i="3" s="1"/>
  <c r="I7106" i="3"/>
  <c r="G7106" i="3" a="1"/>
  <c r="G7106" i="3"/>
  <c r="F7106" i="3" a="1"/>
  <c r="F7106" i="3" s="1"/>
  <c r="J7105" i="3"/>
  <c r="H7105" i="3" a="1"/>
  <c r="H7105" i="3" s="1"/>
  <c r="I7105" i="3"/>
  <c r="G7105" i="3" a="1"/>
  <c r="G7105" i="3" s="1"/>
  <c r="F7105" i="3" a="1"/>
  <c r="F7105" i="3" s="1"/>
  <c r="J7104" i="3"/>
  <c r="H7104" i="3" a="1"/>
  <c r="H7104" i="3" s="1"/>
  <c r="I7104" i="3"/>
  <c r="G7104" i="3" a="1"/>
  <c r="G7104" i="3"/>
  <c r="F7104" i="3" a="1"/>
  <c r="F7104" i="3" s="1"/>
  <c r="J7103" i="3"/>
  <c r="H7103" i="3" a="1"/>
  <c r="H7103" i="3"/>
  <c r="I7103" i="3"/>
  <c r="G7103" i="3" a="1"/>
  <c r="G7103" i="3" s="1"/>
  <c r="F7103" i="3" a="1"/>
  <c r="F7103" i="3" s="1"/>
  <c r="J7102" i="3"/>
  <c r="H7102" i="3" a="1"/>
  <c r="H7102" i="3" s="1"/>
  <c r="I7102" i="3"/>
  <c r="G7102" i="3" a="1"/>
  <c r="G7102" i="3" s="1"/>
  <c r="F7102" i="3" a="1"/>
  <c r="F7102" i="3" s="1"/>
  <c r="J7101" i="3"/>
  <c r="H7101" i="3" a="1"/>
  <c r="H7101" i="3" s="1"/>
  <c r="I7101" i="3"/>
  <c r="G7101" i="3" a="1"/>
  <c r="G7101" i="3" s="1"/>
  <c r="F7101" i="3" a="1"/>
  <c r="F7101" i="3" s="1"/>
  <c r="J7100" i="3"/>
  <c r="H7100" i="3" a="1"/>
  <c r="H7100" i="3" s="1"/>
  <c r="I7100" i="3"/>
  <c r="G7100" i="3" a="1"/>
  <c r="G7100" i="3"/>
  <c r="F7100" i="3" a="1"/>
  <c r="F7100" i="3" s="1"/>
  <c r="J7099" i="3"/>
  <c r="H7099" i="3" a="1"/>
  <c r="H7099" i="3"/>
  <c r="I7099" i="3"/>
  <c r="G7099" i="3" a="1"/>
  <c r="G7099" i="3" s="1"/>
  <c r="F7099" i="3" a="1"/>
  <c r="F7099" i="3" s="1"/>
  <c r="J7098" i="3"/>
  <c r="H7098" i="3" a="1"/>
  <c r="H7098" i="3" s="1"/>
  <c r="I7098" i="3"/>
  <c r="G7098" i="3" a="1"/>
  <c r="G7098" i="3" s="1"/>
  <c r="F7098" i="3" a="1"/>
  <c r="F7098" i="3" s="1"/>
  <c r="J7097" i="3"/>
  <c r="H7097" i="3" a="1"/>
  <c r="H7097" i="3" s="1"/>
  <c r="I7097" i="3"/>
  <c r="G7097" i="3" a="1"/>
  <c r="G7097" i="3" s="1"/>
  <c r="F7097" i="3" a="1"/>
  <c r="F7097" i="3" s="1"/>
  <c r="J7096" i="3"/>
  <c r="H7096" i="3" a="1"/>
  <c r="H7096" i="3" s="1"/>
  <c r="I7096" i="3"/>
  <c r="G7096" i="3" a="1"/>
  <c r="G7096" i="3"/>
  <c r="F7096" i="3" a="1"/>
  <c r="F7096" i="3" s="1"/>
  <c r="J7095" i="3"/>
  <c r="H7095" i="3" a="1"/>
  <c r="H7095" i="3"/>
  <c r="I7095" i="3"/>
  <c r="G7095" i="3" a="1"/>
  <c r="G7095" i="3" s="1"/>
  <c r="F7095" i="3" a="1"/>
  <c r="F7095" i="3" s="1"/>
  <c r="J7094" i="3"/>
  <c r="H7094" i="3" a="1"/>
  <c r="H7094" i="3" s="1"/>
  <c r="I7094" i="3"/>
  <c r="G7094" i="3" a="1"/>
  <c r="G7094" i="3" s="1"/>
  <c r="F7094" i="3" a="1"/>
  <c r="F7094" i="3" s="1"/>
  <c r="J7093" i="3"/>
  <c r="H7093" i="3" a="1"/>
  <c r="H7093" i="3" s="1"/>
  <c r="I7093" i="3"/>
  <c r="G7093" i="3" a="1"/>
  <c r="G7093" i="3" s="1"/>
  <c r="F7093" i="3" a="1"/>
  <c r="F7093" i="3" s="1"/>
  <c r="J7092" i="3"/>
  <c r="H7092" i="3" a="1"/>
  <c r="H7092" i="3" s="1"/>
  <c r="I7092" i="3"/>
  <c r="G7092" i="3" a="1"/>
  <c r="G7092" i="3"/>
  <c r="F7092" i="3" a="1"/>
  <c r="F7092" i="3" s="1"/>
  <c r="J7091" i="3"/>
  <c r="H7091" i="3" a="1"/>
  <c r="H7091" i="3"/>
  <c r="I7091" i="3"/>
  <c r="G7091" i="3" a="1"/>
  <c r="G7091" i="3" s="1"/>
  <c r="F7091" i="3" a="1"/>
  <c r="F7091" i="3" s="1"/>
  <c r="J7090" i="3"/>
  <c r="H7090" i="3" a="1"/>
  <c r="H7090" i="3" s="1"/>
  <c r="I7090" i="3"/>
  <c r="G7090" i="3" a="1"/>
  <c r="G7090" i="3" s="1"/>
  <c r="F7090" i="3" a="1"/>
  <c r="F7090" i="3" s="1"/>
  <c r="J7089" i="3"/>
  <c r="H7089" i="3" a="1"/>
  <c r="H7089" i="3" s="1"/>
  <c r="I7089" i="3"/>
  <c r="G7089" i="3" a="1"/>
  <c r="G7089" i="3" s="1"/>
  <c r="F7089" i="3" a="1"/>
  <c r="F7089" i="3" s="1"/>
  <c r="J7088" i="3"/>
  <c r="H7088" i="3" a="1"/>
  <c r="H7088" i="3" s="1"/>
  <c r="I7088" i="3"/>
  <c r="G7088" i="3" a="1"/>
  <c r="G7088" i="3"/>
  <c r="F7088" i="3" a="1"/>
  <c r="F7088" i="3" s="1"/>
  <c r="J7087" i="3"/>
  <c r="H7087" i="3" a="1"/>
  <c r="H7087" i="3"/>
  <c r="I7087" i="3"/>
  <c r="G7087" i="3" a="1"/>
  <c r="G7087" i="3"/>
  <c r="F7087" i="3" a="1"/>
  <c r="F7087" i="3" s="1"/>
  <c r="J7086" i="3"/>
  <c r="H7086" i="3" a="1"/>
  <c r="H7086" i="3" s="1"/>
  <c r="I7086" i="3"/>
  <c r="G7086" i="3" a="1"/>
  <c r="G7086" i="3" s="1"/>
  <c r="F7086" i="3" a="1"/>
  <c r="F7086" i="3" s="1"/>
  <c r="J7085" i="3"/>
  <c r="H7085" i="3" a="1"/>
  <c r="H7085" i="3" s="1"/>
  <c r="I7085" i="3"/>
  <c r="G7085" i="3" a="1"/>
  <c r="G7085" i="3" s="1"/>
  <c r="F7085" i="3" a="1"/>
  <c r="F7085" i="3" s="1"/>
  <c r="J7084" i="3"/>
  <c r="H7084" i="3" a="1"/>
  <c r="H7084" i="3" s="1"/>
  <c r="I7084" i="3"/>
  <c r="G7084" i="3" a="1"/>
  <c r="G7084" i="3"/>
  <c r="F7084" i="3" a="1"/>
  <c r="F7084" i="3" s="1"/>
  <c r="J7083" i="3"/>
  <c r="H7083" i="3" a="1"/>
  <c r="H7083" i="3"/>
  <c r="I7083" i="3"/>
  <c r="G7083" i="3" a="1"/>
  <c r="G7083" i="3"/>
  <c r="F7083" i="3" a="1"/>
  <c r="F7083" i="3" s="1"/>
  <c r="J7082" i="3"/>
  <c r="H7082" i="3" a="1"/>
  <c r="H7082" i="3" s="1"/>
  <c r="I7082" i="3"/>
  <c r="G7082" i="3" a="1"/>
  <c r="G7082" i="3" s="1"/>
  <c r="F7082" i="3" a="1"/>
  <c r="F7082" i="3" s="1"/>
  <c r="J7081" i="3"/>
  <c r="H7081" i="3" a="1"/>
  <c r="H7081" i="3" s="1"/>
  <c r="I7081" i="3"/>
  <c r="G7081" i="3" a="1"/>
  <c r="G7081" i="3" s="1"/>
  <c r="F7081" i="3" a="1"/>
  <c r="F7081" i="3" s="1"/>
  <c r="J7080" i="3"/>
  <c r="H7080" i="3" a="1"/>
  <c r="H7080" i="3" s="1"/>
  <c r="I7080" i="3"/>
  <c r="G7080" i="3" a="1"/>
  <c r="G7080" i="3"/>
  <c r="F7080" i="3" a="1"/>
  <c r="F7080" i="3" s="1"/>
  <c r="J7079" i="3"/>
  <c r="H7079" i="3" a="1"/>
  <c r="H7079" i="3"/>
  <c r="I7079" i="3"/>
  <c r="G7079" i="3" a="1"/>
  <c r="G7079" i="3"/>
  <c r="F7079" i="3" a="1"/>
  <c r="F7079" i="3" s="1"/>
  <c r="J7078" i="3"/>
  <c r="H7078" i="3" a="1"/>
  <c r="H7078" i="3"/>
  <c r="I7078" i="3"/>
  <c r="G7078" i="3" a="1"/>
  <c r="G7078" i="3" s="1"/>
  <c r="F7078" i="3" a="1"/>
  <c r="F7078" i="3" s="1"/>
  <c r="J7077" i="3"/>
  <c r="H7077" i="3" a="1"/>
  <c r="H7077" i="3" s="1"/>
  <c r="I7077" i="3"/>
  <c r="G7077" i="3" a="1"/>
  <c r="G7077" i="3" s="1"/>
  <c r="F7077" i="3" a="1"/>
  <c r="F7077" i="3" s="1"/>
  <c r="J7076" i="3"/>
  <c r="H7076" i="3" a="1"/>
  <c r="H7076" i="3" s="1"/>
  <c r="I7076" i="3"/>
  <c r="G7076" i="3" a="1"/>
  <c r="G7076" i="3"/>
  <c r="F7076" i="3" a="1"/>
  <c r="F7076" i="3" s="1"/>
  <c r="J7075" i="3"/>
  <c r="H7075" i="3" a="1"/>
  <c r="H7075" i="3"/>
  <c r="I7075" i="3"/>
  <c r="G7075" i="3" a="1"/>
  <c r="G7075" i="3"/>
  <c r="F7075" i="3" a="1"/>
  <c r="F7075" i="3" s="1"/>
  <c r="J7074" i="3"/>
  <c r="H7074" i="3" a="1"/>
  <c r="H7074" i="3"/>
  <c r="I7074" i="3"/>
  <c r="G7074" i="3" a="1"/>
  <c r="G7074" i="3" s="1"/>
  <c r="F7074" i="3" a="1"/>
  <c r="F7074" i="3" s="1"/>
  <c r="J7073" i="3"/>
  <c r="H7073" i="3" a="1"/>
  <c r="H7073" i="3" s="1"/>
  <c r="I7073" i="3"/>
  <c r="G7073" i="3" a="1"/>
  <c r="G7073" i="3" s="1"/>
  <c r="F7073" i="3" a="1"/>
  <c r="F7073" i="3" s="1"/>
  <c r="J7072" i="3"/>
  <c r="H7072" i="3" a="1"/>
  <c r="H7072" i="3" s="1"/>
  <c r="I7072" i="3"/>
  <c r="G7072" i="3" a="1"/>
  <c r="G7072" i="3"/>
  <c r="F7072" i="3" a="1"/>
  <c r="F7072" i="3" s="1"/>
  <c r="J7071" i="3"/>
  <c r="H7071" i="3" a="1"/>
  <c r="H7071" i="3"/>
  <c r="I7071" i="3"/>
  <c r="G7071" i="3" a="1"/>
  <c r="G7071" i="3"/>
  <c r="F7071" i="3" a="1"/>
  <c r="F7071" i="3" s="1"/>
  <c r="J7070" i="3"/>
  <c r="H7070" i="3" a="1"/>
  <c r="H7070" i="3"/>
  <c r="I7070" i="3"/>
  <c r="G7070" i="3" a="1"/>
  <c r="G7070" i="3" s="1"/>
  <c r="F7070" i="3" a="1"/>
  <c r="F7070" i="3" s="1"/>
  <c r="J7069" i="3"/>
  <c r="H7069" i="3" a="1"/>
  <c r="H7069" i="3" s="1"/>
  <c r="I7069" i="3"/>
  <c r="G7069" i="3" a="1"/>
  <c r="G7069" i="3" s="1"/>
  <c r="F7069" i="3" a="1"/>
  <c r="F7069" i="3" s="1"/>
  <c r="J7068" i="3"/>
  <c r="H7068" i="3" a="1"/>
  <c r="H7068" i="3" s="1"/>
  <c r="I7068" i="3"/>
  <c r="G7068" i="3" a="1"/>
  <c r="G7068" i="3"/>
  <c r="F7068" i="3" a="1"/>
  <c r="F7068" i="3" s="1"/>
  <c r="J7067" i="3"/>
  <c r="H7067" i="3" a="1"/>
  <c r="H7067" i="3"/>
  <c r="I7067" i="3"/>
  <c r="G7067" i="3" a="1"/>
  <c r="G7067" i="3"/>
  <c r="F7067" i="3" a="1"/>
  <c r="F7067" i="3" s="1"/>
  <c r="J7066" i="3"/>
  <c r="H7066" i="3" a="1"/>
  <c r="H7066" i="3"/>
  <c r="I7066" i="3"/>
  <c r="G7066" i="3" a="1"/>
  <c r="G7066" i="3" s="1"/>
  <c r="F7066" i="3" a="1"/>
  <c r="F7066" i="3" s="1"/>
  <c r="J7065" i="3"/>
  <c r="H7065" i="3" a="1"/>
  <c r="H7065" i="3" s="1"/>
  <c r="I7065" i="3"/>
  <c r="G7065" i="3" a="1"/>
  <c r="G7065" i="3" s="1"/>
  <c r="F7065" i="3" a="1"/>
  <c r="F7065" i="3" s="1"/>
  <c r="J7064" i="3"/>
  <c r="H7064" i="3" a="1"/>
  <c r="H7064" i="3" s="1"/>
  <c r="I7064" i="3"/>
  <c r="G7064" i="3" a="1"/>
  <c r="G7064" i="3"/>
  <c r="F7064" i="3" a="1"/>
  <c r="F7064" i="3" s="1"/>
  <c r="J7063" i="3"/>
  <c r="H7063" i="3" a="1"/>
  <c r="H7063" i="3"/>
  <c r="I7063" i="3"/>
  <c r="G7063" i="3" a="1"/>
  <c r="G7063" i="3"/>
  <c r="F7063" i="3" a="1"/>
  <c r="F7063" i="3" s="1"/>
  <c r="J7062" i="3"/>
  <c r="H7062" i="3" a="1"/>
  <c r="H7062" i="3" s="1"/>
  <c r="I7062" i="3"/>
  <c r="G7062" i="3" a="1"/>
  <c r="G7062" i="3" s="1"/>
  <c r="F7062" i="3" a="1"/>
  <c r="F7062" i="3" s="1"/>
  <c r="J7061" i="3"/>
  <c r="H7061" i="3" a="1"/>
  <c r="H7061" i="3" s="1"/>
  <c r="I7061" i="3"/>
  <c r="G7061" i="3" a="1"/>
  <c r="G7061" i="3" s="1"/>
  <c r="F7061" i="3" a="1"/>
  <c r="F7061" i="3" s="1"/>
  <c r="J7060" i="3"/>
  <c r="H7060" i="3" a="1"/>
  <c r="H7060" i="3" s="1"/>
  <c r="I7060" i="3"/>
  <c r="G7060" i="3" a="1"/>
  <c r="G7060" i="3"/>
  <c r="F7060" i="3" a="1"/>
  <c r="F7060" i="3" s="1"/>
  <c r="J7059" i="3"/>
  <c r="H7059" i="3" a="1"/>
  <c r="H7059" i="3"/>
  <c r="I7059" i="3"/>
  <c r="G7059" i="3" a="1"/>
  <c r="G7059" i="3"/>
  <c r="F7059" i="3" a="1"/>
  <c r="F7059" i="3" s="1"/>
  <c r="J7058" i="3"/>
  <c r="H7058" i="3" a="1"/>
  <c r="H7058" i="3" s="1"/>
  <c r="I7058" i="3"/>
  <c r="G7058" i="3" a="1"/>
  <c r="G7058" i="3" s="1"/>
  <c r="F7058" i="3" a="1"/>
  <c r="F7058" i="3" s="1"/>
  <c r="J7057" i="3"/>
  <c r="H7057" i="3" a="1"/>
  <c r="H7057" i="3" s="1"/>
  <c r="I7057" i="3"/>
  <c r="G7057" i="3" a="1"/>
  <c r="G7057" i="3" s="1"/>
  <c r="F7057" i="3" a="1"/>
  <c r="F7057" i="3" s="1"/>
  <c r="J7056" i="3"/>
  <c r="H7056" i="3" a="1"/>
  <c r="H7056" i="3" s="1"/>
  <c r="I7056" i="3"/>
  <c r="G7056" i="3" a="1"/>
  <c r="G7056" i="3"/>
  <c r="F7056" i="3" a="1"/>
  <c r="F7056" i="3" s="1"/>
  <c r="J7055" i="3"/>
  <c r="H7055" i="3" a="1"/>
  <c r="H7055" i="3"/>
  <c r="I7055" i="3"/>
  <c r="G7055" i="3" a="1"/>
  <c r="G7055" i="3"/>
  <c r="F7055" i="3" a="1"/>
  <c r="F7055" i="3" s="1"/>
  <c r="J7054" i="3"/>
  <c r="H7054" i="3" a="1"/>
  <c r="H7054" i="3" s="1"/>
  <c r="I7054" i="3"/>
  <c r="G7054" i="3" a="1"/>
  <c r="G7054" i="3" s="1"/>
  <c r="F7054" i="3" a="1"/>
  <c r="F7054" i="3" s="1"/>
  <c r="J7053" i="3"/>
  <c r="H7053" i="3" a="1"/>
  <c r="H7053" i="3" s="1"/>
  <c r="I7053" i="3"/>
  <c r="G7053" i="3" a="1"/>
  <c r="G7053" i="3" s="1"/>
  <c r="F7053" i="3" a="1"/>
  <c r="F7053" i="3" s="1"/>
  <c r="J7052" i="3"/>
  <c r="H7052" i="3" a="1"/>
  <c r="H7052" i="3" s="1"/>
  <c r="I7052" i="3"/>
  <c r="G7052" i="3" a="1"/>
  <c r="G7052" i="3"/>
  <c r="F7052" i="3" a="1"/>
  <c r="F7052" i="3" s="1"/>
  <c r="J7051" i="3"/>
  <c r="H7051" i="3" a="1"/>
  <c r="H7051" i="3"/>
  <c r="I7051" i="3"/>
  <c r="G7051" i="3" a="1"/>
  <c r="G7051" i="3"/>
  <c r="F7051" i="3" a="1"/>
  <c r="F7051" i="3" s="1"/>
  <c r="J7050" i="3"/>
  <c r="H7050" i="3" a="1"/>
  <c r="H7050" i="3" s="1"/>
  <c r="I7050" i="3"/>
  <c r="G7050" i="3" a="1"/>
  <c r="G7050" i="3" s="1"/>
  <c r="F7050" i="3" a="1"/>
  <c r="F7050" i="3" s="1"/>
  <c r="J7049" i="3"/>
  <c r="H7049" i="3" a="1"/>
  <c r="H7049" i="3" s="1"/>
  <c r="I7049" i="3"/>
  <c r="G7049" i="3" a="1"/>
  <c r="G7049" i="3" s="1"/>
  <c r="F7049" i="3" a="1"/>
  <c r="F7049" i="3" s="1"/>
  <c r="J7048" i="3"/>
  <c r="H7048" i="3" a="1"/>
  <c r="H7048" i="3" s="1"/>
  <c r="I7048" i="3"/>
  <c r="G7048" i="3" a="1"/>
  <c r="G7048" i="3"/>
  <c r="F7048" i="3" a="1"/>
  <c r="F7048" i="3" s="1"/>
  <c r="J7047" i="3"/>
  <c r="H7047" i="3" a="1"/>
  <c r="H7047" i="3"/>
  <c r="I7047" i="3"/>
  <c r="G7047" i="3" a="1"/>
  <c r="G7047" i="3"/>
  <c r="F7047" i="3" a="1"/>
  <c r="F7047" i="3" s="1"/>
  <c r="J7046" i="3"/>
  <c r="H7046" i="3" a="1"/>
  <c r="H7046" i="3" s="1"/>
  <c r="I7046" i="3"/>
  <c r="G7046" i="3" a="1"/>
  <c r="G7046" i="3" s="1"/>
  <c r="F7046" i="3" a="1"/>
  <c r="F7046" i="3" s="1"/>
  <c r="J7045" i="3"/>
  <c r="H7045" i="3" a="1"/>
  <c r="H7045" i="3" s="1"/>
  <c r="I7045" i="3"/>
  <c r="G7045" i="3" a="1"/>
  <c r="G7045" i="3" s="1"/>
  <c r="F7045" i="3" a="1"/>
  <c r="F7045" i="3" s="1"/>
  <c r="J7044" i="3"/>
  <c r="H7044" i="3" a="1"/>
  <c r="H7044" i="3" s="1"/>
  <c r="I7044" i="3"/>
  <c r="G7044" i="3" a="1"/>
  <c r="G7044" i="3"/>
  <c r="F7044" i="3" a="1"/>
  <c r="F7044" i="3" s="1"/>
  <c r="J7043" i="3"/>
  <c r="H7043" i="3" a="1"/>
  <c r="H7043" i="3"/>
  <c r="I7043" i="3"/>
  <c r="G7043" i="3" a="1"/>
  <c r="G7043" i="3"/>
  <c r="F7043" i="3" a="1"/>
  <c r="F7043" i="3" s="1"/>
  <c r="J7042" i="3"/>
  <c r="H7042" i="3" a="1"/>
  <c r="H7042" i="3" s="1"/>
  <c r="I7042" i="3"/>
  <c r="G7042" i="3" a="1"/>
  <c r="G7042" i="3" s="1"/>
  <c r="F7042" i="3" a="1"/>
  <c r="F7042" i="3" s="1"/>
  <c r="J7041" i="3"/>
  <c r="H7041" i="3" a="1"/>
  <c r="H7041" i="3" s="1"/>
  <c r="I7041" i="3"/>
  <c r="G7041" i="3" a="1"/>
  <c r="G7041" i="3" s="1"/>
  <c r="F7041" i="3" a="1"/>
  <c r="F7041" i="3" s="1"/>
  <c r="J7040" i="3"/>
  <c r="H7040" i="3" a="1"/>
  <c r="H7040" i="3" s="1"/>
  <c r="I7040" i="3"/>
  <c r="G7040" i="3" a="1"/>
  <c r="G7040" i="3"/>
  <c r="F7040" i="3" a="1"/>
  <c r="F7040" i="3" s="1"/>
  <c r="J7039" i="3"/>
  <c r="H7039" i="3" a="1"/>
  <c r="H7039" i="3"/>
  <c r="I7039" i="3"/>
  <c r="G7039" i="3" a="1"/>
  <c r="G7039" i="3"/>
  <c r="F7039" i="3" a="1"/>
  <c r="F7039" i="3" s="1"/>
  <c r="J7038" i="3"/>
  <c r="H7038" i="3" a="1"/>
  <c r="H7038" i="3" s="1"/>
  <c r="I7038" i="3"/>
  <c r="G7038" i="3" a="1"/>
  <c r="G7038" i="3" s="1"/>
  <c r="F7038" i="3" a="1"/>
  <c r="F7038" i="3" s="1"/>
  <c r="J7037" i="3"/>
  <c r="H7037" i="3" a="1"/>
  <c r="H7037" i="3" s="1"/>
  <c r="I7037" i="3"/>
  <c r="G7037" i="3" a="1"/>
  <c r="G7037" i="3" s="1"/>
  <c r="F7037" i="3" a="1"/>
  <c r="F7037" i="3" s="1"/>
  <c r="J7036" i="3"/>
  <c r="H7036" i="3" a="1"/>
  <c r="H7036" i="3" s="1"/>
  <c r="I7036" i="3"/>
  <c r="G7036" i="3" a="1"/>
  <c r="G7036" i="3"/>
  <c r="F7036" i="3" a="1"/>
  <c r="F7036" i="3" s="1"/>
  <c r="J7035" i="3"/>
  <c r="H7035" i="3" a="1"/>
  <c r="H7035" i="3"/>
  <c r="I7035" i="3"/>
  <c r="G7035" i="3" a="1"/>
  <c r="G7035" i="3"/>
  <c r="F7035" i="3" a="1"/>
  <c r="F7035" i="3" s="1"/>
  <c r="J7034" i="3"/>
  <c r="H7034" i="3" a="1"/>
  <c r="H7034" i="3" s="1"/>
  <c r="I7034" i="3"/>
  <c r="G7034" i="3" a="1"/>
  <c r="G7034" i="3" s="1"/>
  <c r="F7034" i="3" a="1"/>
  <c r="F7034" i="3" s="1"/>
  <c r="J7033" i="3"/>
  <c r="H7033" i="3" a="1"/>
  <c r="H7033" i="3" s="1"/>
  <c r="I7033" i="3"/>
  <c r="G7033" i="3" a="1"/>
  <c r="G7033" i="3" s="1"/>
  <c r="F7033" i="3" a="1"/>
  <c r="F7033" i="3" s="1"/>
  <c r="J7032" i="3"/>
  <c r="H7032" i="3" a="1"/>
  <c r="H7032" i="3" s="1"/>
  <c r="I7032" i="3"/>
  <c r="G7032" i="3" a="1"/>
  <c r="G7032" i="3"/>
  <c r="F7032" i="3" a="1"/>
  <c r="F7032" i="3" s="1"/>
  <c r="J7031" i="3"/>
  <c r="H7031" i="3" a="1"/>
  <c r="H7031" i="3"/>
  <c r="I7031" i="3"/>
  <c r="G7031" i="3" a="1"/>
  <c r="G7031" i="3" s="1"/>
  <c r="F7031" i="3" a="1"/>
  <c r="F7031" i="3" s="1"/>
  <c r="J7030" i="3"/>
  <c r="H7030" i="3" a="1"/>
  <c r="H7030" i="3" s="1"/>
  <c r="I7030" i="3"/>
  <c r="G7030" i="3" a="1"/>
  <c r="G7030" i="3" s="1"/>
  <c r="F7030" i="3" a="1"/>
  <c r="F7030" i="3" s="1"/>
  <c r="J7029" i="3"/>
  <c r="H7029" i="3" a="1"/>
  <c r="H7029" i="3" s="1"/>
  <c r="I7029" i="3"/>
  <c r="G7029" i="3" a="1"/>
  <c r="G7029" i="3" s="1"/>
  <c r="F7029" i="3" a="1"/>
  <c r="F7029" i="3" s="1"/>
  <c r="J7028" i="3"/>
  <c r="H7028" i="3" a="1"/>
  <c r="H7028" i="3" s="1"/>
  <c r="I7028" i="3"/>
  <c r="G7028" i="3" a="1"/>
  <c r="G7028" i="3"/>
  <c r="F7028" i="3" a="1"/>
  <c r="F7028" i="3" s="1"/>
  <c r="J7027" i="3"/>
  <c r="H7027" i="3" a="1"/>
  <c r="H7027" i="3"/>
  <c r="I7027" i="3"/>
  <c r="G7027" i="3" a="1"/>
  <c r="G7027" i="3"/>
  <c r="F7027" i="3" a="1"/>
  <c r="F7027" i="3" s="1"/>
  <c r="J7026" i="3"/>
  <c r="H7026" i="3" a="1"/>
  <c r="H7026" i="3" s="1"/>
  <c r="I7026" i="3"/>
  <c r="G7026" i="3" a="1"/>
  <c r="G7026" i="3" s="1"/>
  <c r="F7026" i="3" a="1"/>
  <c r="F7026" i="3" s="1"/>
  <c r="J7025" i="3"/>
  <c r="H7025" i="3" a="1"/>
  <c r="H7025" i="3" s="1"/>
  <c r="I7025" i="3"/>
  <c r="G7025" i="3" a="1"/>
  <c r="G7025" i="3" s="1"/>
  <c r="F7025" i="3" a="1"/>
  <c r="F7025" i="3" s="1"/>
  <c r="J7024" i="3"/>
  <c r="H7024" i="3" a="1"/>
  <c r="H7024" i="3" s="1"/>
  <c r="I7024" i="3"/>
  <c r="G7024" i="3" a="1"/>
  <c r="G7024" i="3"/>
  <c r="F7024" i="3" a="1"/>
  <c r="F7024" i="3" s="1"/>
  <c r="J7023" i="3"/>
  <c r="H7023" i="3" a="1"/>
  <c r="H7023" i="3"/>
  <c r="I7023" i="3"/>
  <c r="G7023" i="3" a="1"/>
  <c r="G7023" i="3"/>
  <c r="F7023" i="3" a="1"/>
  <c r="F7023" i="3" s="1"/>
  <c r="J7022" i="3"/>
  <c r="H7022" i="3" a="1"/>
  <c r="H7022" i="3" s="1"/>
  <c r="I7022" i="3"/>
  <c r="G7022" i="3" a="1"/>
  <c r="G7022" i="3" s="1"/>
  <c r="F7022" i="3" a="1"/>
  <c r="F7022" i="3" s="1"/>
  <c r="J7021" i="3"/>
  <c r="H7021" i="3" a="1"/>
  <c r="H7021" i="3" s="1"/>
  <c r="I7021" i="3"/>
  <c r="G7021" i="3" a="1"/>
  <c r="G7021" i="3" s="1"/>
  <c r="F7021" i="3" a="1"/>
  <c r="F7021" i="3" s="1"/>
  <c r="J7020" i="3"/>
  <c r="H7020" i="3" a="1"/>
  <c r="H7020" i="3" s="1"/>
  <c r="I7020" i="3"/>
  <c r="G7020" i="3" a="1"/>
  <c r="G7020" i="3"/>
  <c r="F7020" i="3" a="1"/>
  <c r="F7020" i="3" s="1"/>
  <c r="J7019" i="3"/>
  <c r="H7019" i="3" a="1"/>
  <c r="H7019" i="3"/>
  <c r="I7019" i="3"/>
  <c r="G7019" i="3" a="1"/>
  <c r="G7019" i="3"/>
  <c r="F7019" i="3" a="1"/>
  <c r="F7019" i="3" s="1"/>
  <c r="J7018" i="3"/>
  <c r="H7018" i="3" a="1"/>
  <c r="H7018" i="3" s="1"/>
  <c r="I7018" i="3"/>
  <c r="G7018" i="3" a="1"/>
  <c r="G7018" i="3" s="1"/>
  <c r="F7018" i="3" a="1"/>
  <c r="F7018" i="3" s="1"/>
  <c r="J7017" i="3"/>
  <c r="H7017" i="3" a="1"/>
  <c r="H7017" i="3" s="1"/>
  <c r="I7017" i="3"/>
  <c r="G7017" i="3" a="1"/>
  <c r="G7017" i="3" s="1"/>
  <c r="F7017" i="3" a="1"/>
  <c r="F7017" i="3" s="1"/>
  <c r="J7016" i="3"/>
  <c r="H7016" i="3" a="1"/>
  <c r="H7016" i="3" s="1"/>
  <c r="I7016" i="3"/>
  <c r="G7016" i="3" a="1"/>
  <c r="G7016" i="3"/>
  <c r="F7016" i="3" a="1"/>
  <c r="F7016" i="3" s="1"/>
  <c r="J7015" i="3"/>
  <c r="H7015" i="3" a="1"/>
  <c r="H7015" i="3"/>
  <c r="I7015" i="3"/>
  <c r="G7015" i="3" a="1"/>
  <c r="G7015" i="3"/>
  <c r="F7015" i="3" a="1"/>
  <c r="F7015" i="3" s="1"/>
  <c r="J7014" i="3"/>
  <c r="H7014" i="3" a="1"/>
  <c r="H7014" i="3" s="1"/>
  <c r="I7014" i="3"/>
  <c r="G7014" i="3" a="1"/>
  <c r="G7014" i="3" s="1"/>
  <c r="F7014" i="3" a="1"/>
  <c r="F7014" i="3" s="1"/>
  <c r="J7013" i="3"/>
  <c r="H7013" i="3" a="1"/>
  <c r="H7013" i="3" s="1"/>
  <c r="I7013" i="3"/>
  <c r="G7013" i="3" a="1"/>
  <c r="G7013" i="3" s="1"/>
  <c r="F7013" i="3" a="1"/>
  <c r="F7013" i="3" s="1"/>
  <c r="J7012" i="3"/>
  <c r="H7012" i="3" a="1"/>
  <c r="H7012" i="3" s="1"/>
  <c r="I7012" i="3"/>
  <c r="G7012" i="3" a="1"/>
  <c r="G7012" i="3"/>
  <c r="F7012" i="3" a="1"/>
  <c r="F7012" i="3" s="1"/>
  <c r="J7011" i="3"/>
  <c r="H7011" i="3" a="1"/>
  <c r="H7011" i="3"/>
  <c r="I7011" i="3"/>
  <c r="G7011" i="3" a="1"/>
  <c r="G7011" i="3"/>
  <c r="F7011" i="3" a="1"/>
  <c r="F7011" i="3" s="1"/>
  <c r="J7010" i="3"/>
  <c r="H7010" i="3" a="1"/>
  <c r="H7010" i="3" s="1"/>
  <c r="I7010" i="3"/>
  <c r="G7010" i="3" a="1"/>
  <c r="G7010" i="3" s="1"/>
  <c r="F7010" i="3" a="1"/>
  <c r="F7010" i="3" s="1"/>
  <c r="J7009" i="3"/>
  <c r="H7009" i="3" a="1"/>
  <c r="H7009" i="3" s="1"/>
  <c r="I7009" i="3"/>
  <c r="G7009" i="3" a="1"/>
  <c r="G7009" i="3" s="1"/>
  <c r="F7009" i="3" a="1"/>
  <c r="F7009" i="3" s="1"/>
  <c r="J7008" i="3"/>
  <c r="H7008" i="3" a="1"/>
  <c r="H7008" i="3" s="1"/>
  <c r="I7008" i="3"/>
  <c r="G7008" i="3" a="1"/>
  <c r="G7008" i="3"/>
  <c r="F7008" i="3" a="1"/>
  <c r="F7008" i="3" s="1"/>
  <c r="J7007" i="3"/>
  <c r="H7007" i="3" a="1"/>
  <c r="H7007" i="3"/>
  <c r="I7007" i="3"/>
  <c r="G7007" i="3" a="1"/>
  <c r="G7007" i="3"/>
  <c r="F7007" i="3" a="1"/>
  <c r="F7007" i="3" s="1"/>
  <c r="J7006" i="3"/>
  <c r="H7006" i="3" a="1"/>
  <c r="H7006" i="3" s="1"/>
  <c r="I7006" i="3"/>
  <c r="G7006" i="3" a="1"/>
  <c r="G7006" i="3" s="1"/>
  <c r="F7006" i="3" a="1"/>
  <c r="F7006" i="3" s="1"/>
  <c r="J7005" i="3"/>
  <c r="H7005" i="3" a="1"/>
  <c r="H7005" i="3" s="1"/>
  <c r="I7005" i="3"/>
  <c r="G7005" i="3" a="1"/>
  <c r="G7005" i="3" s="1"/>
  <c r="F7005" i="3" a="1"/>
  <c r="F7005" i="3" s="1"/>
  <c r="J7004" i="3"/>
  <c r="H7004" i="3" a="1"/>
  <c r="H7004" i="3" s="1"/>
  <c r="I7004" i="3"/>
  <c r="G7004" i="3" a="1"/>
  <c r="G7004" i="3"/>
  <c r="F7004" i="3" a="1"/>
  <c r="F7004" i="3" s="1"/>
  <c r="J7003" i="3"/>
  <c r="H7003" i="3" a="1"/>
  <c r="H7003" i="3"/>
  <c r="I7003" i="3"/>
  <c r="G7003" i="3" a="1"/>
  <c r="G7003" i="3"/>
  <c r="F7003" i="3" a="1"/>
  <c r="F7003" i="3" s="1"/>
  <c r="J7002" i="3"/>
  <c r="H7002" i="3" a="1"/>
  <c r="H7002" i="3" s="1"/>
  <c r="I7002" i="3"/>
  <c r="G7002" i="3" a="1"/>
  <c r="G7002" i="3" s="1"/>
  <c r="F7002" i="3" a="1"/>
  <c r="F7002" i="3" s="1"/>
  <c r="J7001" i="3"/>
  <c r="H7001" i="3" a="1"/>
  <c r="H7001" i="3" s="1"/>
  <c r="I7001" i="3"/>
  <c r="G7001" i="3" a="1"/>
  <c r="G7001" i="3" s="1"/>
  <c r="F7001" i="3" a="1"/>
  <c r="F7001" i="3" s="1"/>
  <c r="J7000" i="3"/>
  <c r="H7000" i="3" a="1"/>
  <c r="H7000" i="3" s="1"/>
  <c r="I7000" i="3"/>
  <c r="G7000" i="3" a="1"/>
  <c r="G7000" i="3"/>
  <c r="F7000" i="3" a="1"/>
  <c r="F7000" i="3" s="1"/>
  <c r="J6999" i="3"/>
  <c r="H6999" i="3" a="1"/>
  <c r="H6999" i="3"/>
  <c r="I6999" i="3"/>
  <c r="G6999" i="3" a="1"/>
  <c r="G6999" i="3"/>
  <c r="F6999" i="3" a="1"/>
  <c r="F6999" i="3" s="1"/>
  <c r="J6998" i="3"/>
  <c r="H6998" i="3" a="1"/>
  <c r="H6998" i="3" s="1"/>
  <c r="I6998" i="3"/>
  <c r="G6998" i="3" a="1"/>
  <c r="G6998" i="3" s="1"/>
  <c r="F6998" i="3" a="1"/>
  <c r="F6998" i="3" s="1"/>
  <c r="J6997" i="3"/>
  <c r="H6997" i="3" a="1"/>
  <c r="H6997" i="3" s="1"/>
  <c r="I6997" i="3"/>
  <c r="G6997" i="3" a="1"/>
  <c r="G6997" i="3" s="1"/>
  <c r="F6997" i="3" a="1"/>
  <c r="F6997" i="3" s="1"/>
  <c r="J6996" i="3"/>
  <c r="H6996" i="3" a="1"/>
  <c r="H6996" i="3" s="1"/>
  <c r="I6996" i="3"/>
  <c r="G6996" i="3" a="1"/>
  <c r="G6996" i="3"/>
  <c r="F6996" i="3" a="1"/>
  <c r="F6996" i="3" s="1"/>
  <c r="J6995" i="3"/>
  <c r="H6995" i="3" a="1"/>
  <c r="H6995" i="3"/>
  <c r="I6995" i="3"/>
  <c r="G6995" i="3" a="1"/>
  <c r="G6995" i="3"/>
  <c r="F6995" i="3" a="1"/>
  <c r="F6995" i="3" s="1"/>
  <c r="J6994" i="3"/>
  <c r="H6994" i="3" a="1"/>
  <c r="H6994" i="3"/>
  <c r="I6994" i="3"/>
  <c r="G6994" i="3" a="1"/>
  <c r="G6994" i="3" s="1"/>
  <c r="F6994" i="3" a="1"/>
  <c r="F6994" i="3" s="1"/>
  <c r="J6993" i="3"/>
  <c r="H6993" i="3" a="1"/>
  <c r="H6993" i="3" s="1"/>
  <c r="I6993" i="3"/>
  <c r="G6993" i="3" a="1"/>
  <c r="G6993" i="3" s="1"/>
  <c r="F6993" i="3" a="1"/>
  <c r="F6993" i="3" s="1"/>
  <c r="J6992" i="3"/>
  <c r="H6992" i="3" a="1"/>
  <c r="H6992" i="3" s="1"/>
  <c r="I6992" i="3"/>
  <c r="G6992" i="3" a="1"/>
  <c r="G6992" i="3"/>
  <c r="F6992" i="3" a="1"/>
  <c r="F6992" i="3" s="1"/>
  <c r="J6991" i="3"/>
  <c r="H6991" i="3" a="1"/>
  <c r="H6991" i="3"/>
  <c r="I6991" i="3"/>
  <c r="G6991" i="3" a="1"/>
  <c r="G6991" i="3"/>
  <c r="F6991" i="3" a="1"/>
  <c r="F6991" i="3" s="1"/>
  <c r="J6990" i="3"/>
  <c r="H6990" i="3" a="1"/>
  <c r="H6990" i="3"/>
  <c r="I6990" i="3"/>
  <c r="G6990" i="3" a="1"/>
  <c r="G6990" i="3" s="1"/>
  <c r="F6990" i="3" a="1"/>
  <c r="F6990" i="3" s="1"/>
  <c r="J6989" i="3"/>
  <c r="H6989" i="3" a="1"/>
  <c r="H6989" i="3" s="1"/>
  <c r="I6989" i="3"/>
  <c r="G6989" i="3" a="1"/>
  <c r="G6989" i="3" s="1"/>
  <c r="F6989" i="3" a="1"/>
  <c r="F6989" i="3" s="1"/>
  <c r="J6988" i="3"/>
  <c r="H6988" i="3" a="1"/>
  <c r="H6988" i="3" s="1"/>
  <c r="I6988" i="3"/>
  <c r="G6988" i="3" a="1"/>
  <c r="G6988" i="3"/>
  <c r="F6988" i="3" a="1"/>
  <c r="F6988" i="3" s="1"/>
  <c r="J6987" i="3"/>
  <c r="H6987" i="3" a="1"/>
  <c r="H6987" i="3"/>
  <c r="I6987" i="3"/>
  <c r="G6987" i="3" a="1"/>
  <c r="G6987" i="3"/>
  <c r="F6987" i="3" a="1"/>
  <c r="F6987" i="3" s="1"/>
  <c r="J6986" i="3"/>
  <c r="H6986" i="3" a="1"/>
  <c r="H6986" i="3" s="1"/>
  <c r="I6986" i="3"/>
  <c r="G6986" i="3" a="1"/>
  <c r="G6986" i="3" s="1"/>
  <c r="F6986" i="3" a="1"/>
  <c r="F6986" i="3" s="1"/>
  <c r="J6985" i="3"/>
  <c r="H6985" i="3" a="1"/>
  <c r="H6985" i="3" s="1"/>
  <c r="I6985" i="3"/>
  <c r="G6985" i="3" a="1"/>
  <c r="G6985" i="3" s="1"/>
  <c r="F6985" i="3" a="1"/>
  <c r="F6985" i="3" s="1"/>
  <c r="J6984" i="3"/>
  <c r="H6984" i="3" a="1"/>
  <c r="H6984" i="3" s="1"/>
  <c r="I6984" i="3"/>
  <c r="G6984" i="3" a="1"/>
  <c r="G6984" i="3"/>
  <c r="F6984" i="3" a="1"/>
  <c r="F6984" i="3" s="1"/>
  <c r="J6983" i="3"/>
  <c r="H6983" i="3" a="1"/>
  <c r="H6983" i="3"/>
  <c r="I6983" i="3"/>
  <c r="G6983" i="3" a="1"/>
  <c r="G6983" i="3" s="1"/>
  <c r="F6983" i="3" a="1"/>
  <c r="F6983" i="3" s="1"/>
  <c r="J6982" i="3"/>
  <c r="H6982" i="3" a="1"/>
  <c r="H6982" i="3" s="1"/>
  <c r="I6982" i="3"/>
  <c r="G6982" i="3" a="1"/>
  <c r="G6982" i="3" s="1"/>
  <c r="F6982" i="3" a="1"/>
  <c r="F6982" i="3" s="1"/>
  <c r="J6981" i="3"/>
  <c r="H6981" i="3" a="1"/>
  <c r="H6981" i="3" s="1"/>
  <c r="I6981" i="3"/>
  <c r="G6981" i="3" a="1"/>
  <c r="G6981" i="3" s="1"/>
  <c r="F6981" i="3" a="1"/>
  <c r="F6981" i="3" s="1"/>
  <c r="J6980" i="3"/>
  <c r="H6980" i="3" a="1"/>
  <c r="H6980" i="3" s="1"/>
  <c r="I6980" i="3"/>
  <c r="G6980" i="3" a="1"/>
  <c r="G6980" i="3"/>
  <c r="F6980" i="3" a="1"/>
  <c r="F6980" i="3" s="1"/>
  <c r="J6979" i="3"/>
  <c r="H6979" i="3" a="1"/>
  <c r="H6979" i="3"/>
  <c r="I6979" i="3"/>
  <c r="G6979" i="3" a="1"/>
  <c r="G6979" i="3"/>
  <c r="F6979" i="3" a="1"/>
  <c r="F6979" i="3" s="1"/>
  <c r="J6978" i="3"/>
  <c r="H6978" i="3" a="1"/>
  <c r="H6978" i="3" s="1"/>
  <c r="I6978" i="3"/>
  <c r="G6978" i="3" a="1"/>
  <c r="G6978" i="3" s="1"/>
  <c r="F6978" i="3" a="1"/>
  <c r="F6978" i="3" s="1"/>
  <c r="J6977" i="3"/>
  <c r="H6977" i="3" a="1"/>
  <c r="H6977" i="3" s="1"/>
  <c r="I6977" i="3"/>
  <c r="G6977" i="3" a="1"/>
  <c r="G6977" i="3" s="1"/>
  <c r="F6977" i="3" a="1"/>
  <c r="F6977" i="3" s="1"/>
  <c r="J6976" i="3"/>
  <c r="H6976" i="3" a="1"/>
  <c r="H6976" i="3" s="1"/>
  <c r="I6976" i="3"/>
  <c r="G6976" i="3" a="1"/>
  <c r="G6976" i="3"/>
  <c r="F6976" i="3" a="1"/>
  <c r="F6976" i="3" s="1"/>
  <c r="J6975" i="3"/>
  <c r="H6975" i="3" a="1"/>
  <c r="H6975" i="3"/>
  <c r="I6975" i="3"/>
  <c r="G6975" i="3" a="1"/>
  <c r="G6975" i="3"/>
  <c r="F6975" i="3" a="1"/>
  <c r="F6975" i="3" s="1"/>
  <c r="J6974" i="3"/>
  <c r="H6974" i="3" a="1"/>
  <c r="H6974" i="3" s="1"/>
  <c r="I6974" i="3"/>
  <c r="G6974" i="3" a="1"/>
  <c r="G6974" i="3" s="1"/>
  <c r="F6974" i="3" a="1"/>
  <c r="F6974" i="3" s="1"/>
  <c r="J6973" i="3"/>
  <c r="H6973" i="3" a="1"/>
  <c r="H6973" i="3" s="1"/>
  <c r="I6973" i="3"/>
  <c r="G6973" i="3" a="1"/>
  <c r="G6973" i="3" s="1"/>
  <c r="F6973" i="3" a="1"/>
  <c r="F6973" i="3" s="1"/>
  <c r="J6972" i="3"/>
  <c r="H6972" i="3" a="1"/>
  <c r="H6972" i="3" s="1"/>
  <c r="I6972" i="3"/>
  <c r="G6972" i="3" a="1"/>
  <c r="G6972" i="3"/>
  <c r="F6972" i="3" a="1"/>
  <c r="F6972" i="3" s="1"/>
  <c r="J6971" i="3"/>
  <c r="H6971" i="3" a="1"/>
  <c r="H6971" i="3"/>
  <c r="I6971" i="3"/>
  <c r="G6971" i="3" a="1"/>
  <c r="G6971" i="3"/>
  <c r="F6971" i="3" a="1"/>
  <c r="F6971" i="3" s="1"/>
  <c r="J6970" i="3"/>
  <c r="H6970" i="3" a="1"/>
  <c r="H6970" i="3"/>
  <c r="I6970" i="3"/>
  <c r="G6970" i="3" a="1"/>
  <c r="G6970" i="3" s="1"/>
  <c r="F6970" i="3" a="1"/>
  <c r="F6970" i="3" s="1"/>
  <c r="J6969" i="3"/>
  <c r="H6969" i="3" a="1"/>
  <c r="H6969" i="3" s="1"/>
  <c r="I6969" i="3"/>
  <c r="G6969" i="3" a="1"/>
  <c r="G6969" i="3" s="1"/>
  <c r="F6969" i="3" a="1"/>
  <c r="F6969" i="3" s="1"/>
  <c r="J6968" i="3"/>
  <c r="H6968" i="3" a="1"/>
  <c r="H6968" i="3" s="1"/>
  <c r="I6968" i="3"/>
  <c r="G6968" i="3" a="1"/>
  <c r="G6968" i="3"/>
  <c r="F6968" i="3" a="1"/>
  <c r="F6968" i="3" s="1"/>
  <c r="J6967" i="3"/>
  <c r="H6967" i="3" a="1"/>
  <c r="H6967" i="3"/>
  <c r="I6967" i="3"/>
  <c r="G6967" i="3" a="1"/>
  <c r="G6967" i="3"/>
  <c r="F6967" i="3" a="1"/>
  <c r="F6967" i="3" s="1"/>
  <c r="J6966" i="3"/>
  <c r="H6966" i="3" a="1"/>
  <c r="H6966" i="3"/>
  <c r="I6966" i="3"/>
  <c r="G6966" i="3" a="1"/>
  <c r="G6966" i="3" s="1"/>
  <c r="F6966" i="3" a="1"/>
  <c r="F6966" i="3" s="1"/>
  <c r="J6965" i="3"/>
  <c r="H6965" i="3" a="1"/>
  <c r="H6965" i="3" s="1"/>
  <c r="I6965" i="3"/>
  <c r="G6965" i="3" a="1"/>
  <c r="G6965" i="3" s="1"/>
  <c r="F6965" i="3" a="1"/>
  <c r="F6965" i="3" s="1"/>
  <c r="J6964" i="3"/>
  <c r="H6964" i="3" a="1"/>
  <c r="H6964" i="3" s="1"/>
  <c r="I6964" i="3"/>
  <c r="G6964" i="3" a="1"/>
  <c r="G6964" i="3"/>
  <c r="F6964" i="3" a="1"/>
  <c r="F6964" i="3" s="1"/>
  <c r="J6963" i="3"/>
  <c r="H6963" i="3" a="1"/>
  <c r="H6963" i="3"/>
  <c r="I6963" i="3"/>
  <c r="G6963" i="3" a="1"/>
  <c r="G6963" i="3"/>
  <c r="F6963" i="3" a="1"/>
  <c r="F6963" i="3" s="1"/>
  <c r="J6962" i="3"/>
  <c r="H6962" i="3" a="1"/>
  <c r="H6962" i="3" s="1"/>
  <c r="I6962" i="3"/>
  <c r="G6962" i="3" a="1"/>
  <c r="G6962" i="3" s="1"/>
  <c r="F6962" i="3" a="1"/>
  <c r="F6962" i="3" s="1"/>
  <c r="J6961" i="3"/>
  <c r="H6961" i="3" a="1"/>
  <c r="H6961" i="3" s="1"/>
  <c r="I6961" i="3"/>
  <c r="G6961" i="3" a="1"/>
  <c r="G6961" i="3" s="1"/>
  <c r="F6961" i="3" a="1"/>
  <c r="F6961" i="3" s="1"/>
  <c r="J6960" i="3"/>
  <c r="H6960" i="3" a="1"/>
  <c r="H6960" i="3" s="1"/>
  <c r="I6960" i="3"/>
  <c r="G6960" i="3" a="1"/>
  <c r="G6960" i="3"/>
  <c r="F6960" i="3" a="1"/>
  <c r="F6960" i="3" s="1"/>
  <c r="J6959" i="3"/>
  <c r="H6959" i="3" a="1"/>
  <c r="H6959" i="3"/>
  <c r="I6959" i="3"/>
  <c r="G6959" i="3" a="1"/>
  <c r="G6959" i="3"/>
  <c r="F6959" i="3" a="1"/>
  <c r="F6959" i="3" s="1"/>
  <c r="J6958" i="3"/>
  <c r="H6958" i="3" a="1"/>
  <c r="H6958" i="3"/>
  <c r="I6958" i="3"/>
  <c r="G6958" i="3" a="1"/>
  <c r="G6958" i="3" s="1"/>
  <c r="F6958" i="3" a="1"/>
  <c r="F6958" i="3" s="1"/>
  <c r="J6957" i="3"/>
  <c r="H6957" i="3" a="1"/>
  <c r="H6957" i="3" s="1"/>
  <c r="I6957" i="3"/>
  <c r="G6957" i="3" a="1"/>
  <c r="G6957" i="3" s="1"/>
  <c r="F6957" i="3" a="1"/>
  <c r="F6957" i="3" s="1"/>
  <c r="J6956" i="3"/>
  <c r="H6956" i="3" a="1"/>
  <c r="H6956" i="3" s="1"/>
  <c r="I6956" i="3"/>
  <c r="G6956" i="3" a="1"/>
  <c r="G6956" i="3"/>
  <c r="F6956" i="3" a="1"/>
  <c r="F6956" i="3" s="1"/>
  <c r="J6955" i="3"/>
  <c r="H6955" i="3" a="1"/>
  <c r="H6955" i="3"/>
  <c r="I6955" i="3"/>
  <c r="G6955" i="3" a="1"/>
  <c r="G6955" i="3"/>
  <c r="F6955" i="3" a="1"/>
  <c r="F6955" i="3" s="1"/>
  <c r="J6954" i="3"/>
  <c r="H6954" i="3" a="1"/>
  <c r="H6954" i="3"/>
  <c r="I6954" i="3"/>
  <c r="G6954" i="3" a="1"/>
  <c r="G6954" i="3" s="1"/>
  <c r="F6954" i="3" a="1"/>
  <c r="F6954" i="3" s="1"/>
  <c r="J6953" i="3"/>
  <c r="H6953" i="3" a="1"/>
  <c r="H6953" i="3" s="1"/>
  <c r="I6953" i="3"/>
  <c r="G6953" i="3" a="1"/>
  <c r="G6953" i="3" s="1"/>
  <c r="F6953" i="3" a="1"/>
  <c r="F6953" i="3" s="1"/>
  <c r="J6952" i="3"/>
  <c r="H6952" i="3" a="1"/>
  <c r="H6952" i="3" s="1"/>
  <c r="I6952" i="3"/>
  <c r="G6952" i="3" a="1"/>
  <c r="G6952" i="3"/>
  <c r="F6952" i="3" a="1"/>
  <c r="F6952" i="3" s="1"/>
  <c r="J6951" i="3"/>
  <c r="H6951" i="3" a="1"/>
  <c r="H6951" i="3"/>
  <c r="I6951" i="3"/>
  <c r="G6951" i="3" a="1"/>
  <c r="G6951" i="3"/>
  <c r="F6951" i="3" a="1"/>
  <c r="F6951" i="3" s="1"/>
  <c r="J6950" i="3"/>
  <c r="H6950" i="3" a="1"/>
  <c r="H6950" i="3"/>
  <c r="I6950" i="3"/>
  <c r="G6950" i="3" a="1"/>
  <c r="G6950" i="3" s="1"/>
  <c r="F6950" i="3" a="1"/>
  <c r="F6950" i="3" s="1"/>
  <c r="J6949" i="3"/>
  <c r="H6949" i="3" a="1"/>
  <c r="H6949" i="3" s="1"/>
  <c r="I6949" i="3"/>
  <c r="G6949" i="3" a="1"/>
  <c r="G6949" i="3" s="1"/>
  <c r="F6949" i="3" a="1"/>
  <c r="F6949" i="3" s="1"/>
  <c r="J6948" i="3"/>
  <c r="H6948" i="3" a="1"/>
  <c r="H6948" i="3" s="1"/>
  <c r="I6948" i="3"/>
  <c r="G6948" i="3" a="1"/>
  <c r="G6948" i="3"/>
  <c r="F6948" i="3" a="1"/>
  <c r="F6948" i="3" s="1"/>
  <c r="J6947" i="3"/>
  <c r="H6947" i="3" a="1"/>
  <c r="H6947" i="3"/>
  <c r="I6947" i="3"/>
  <c r="G6947" i="3" a="1"/>
  <c r="G6947" i="3"/>
  <c r="F6947" i="3" a="1"/>
  <c r="F6947" i="3" s="1"/>
  <c r="J6946" i="3"/>
  <c r="H6946" i="3" a="1"/>
  <c r="H6946" i="3"/>
  <c r="I6946" i="3"/>
  <c r="G6946" i="3" a="1"/>
  <c r="G6946" i="3" s="1"/>
  <c r="F6946" i="3" a="1"/>
  <c r="F6946" i="3" s="1"/>
  <c r="J6945" i="3"/>
  <c r="H6945" i="3" a="1"/>
  <c r="H6945" i="3"/>
  <c r="I6945" i="3"/>
  <c r="G6945" i="3" a="1"/>
  <c r="G6945" i="3" s="1"/>
  <c r="F6945" i="3" a="1"/>
  <c r="F6945" i="3" s="1"/>
  <c r="J6944" i="3"/>
  <c r="H6944" i="3" a="1"/>
  <c r="H6944" i="3"/>
  <c r="I6944" i="3"/>
  <c r="G6944" i="3" a="1"/>
  <c r="G6944" i="3" s="1"/>
  <c r="F6944" i="3" a="1"/>
  <c r="F6944" i="3" s="1"/>
  <c r="J6943" i="3"/>
  <c r="H6943" i="3" a="1"/>
  <c r="H6943" i="3"/>
  <c r="I6943" i="3"/>
  <c r="G6943" i="3" a="1"/>
  <c r="G6943" i="3" s="1"/>
  <c r="F6943" i="3" a="1"/>
  <c r="F6943" i="3" s="1"/>
  <c r="J6942" i="3"/>
  <c r="H6942" i="3" a="1"/>
  <c r="H6942" i="3"/>
  <c r="I6942" i="3"/>
  <c r="G6942" i="3" a="1"/>
  <c r="G6942" i="3" s="1"/>
  <c r="F6942" i="3" a="1"/>
  <c r="F6942" i="3" s="1"/>
  <c r="J6941" i="3"/>
  <c r="H6941" i="3" a="1"/>
  <c r="H6941" i="3"/>
  <c r="I6941" i="3"/>
  <c r="G6941" i="3" a="1"/>
  <c r="G6941" i="3" s="1"/>
  <c r="F6941" i="3" a="1"/>
  <c r="F6941" i="3" s="1"/>
  <c r="J6940" i="3"/>
  <c r="H6940" i="3" a="1"/>
  <c r="H6940" i="3"/>
  <c r="I6940" i="3"/>
  <c r="G6940" i="3" a="1"/>
  <c r="G6940" i="3" s="1"/>
  <c r="F6940" i="3" a="1"/>
  <c r="F6940" i="3" s="1"/>
  <c r="J6939" i="3"/>
  <c r="H6939" i="3" a="1"/>
  <c r="H6939" i="3"/>
  <c r="I6939" i="3"/>
  <c r="G6939" i="3" a="1"/>
  <c r="G6939" i="3" s="1"/>
  <c r="F6939" i="3" a="1"/>
  <c r="F6939" i="3" s="1"/>
  <c r="J6938" i="3"/>
  <c r="H6938" i="3" a="1"/>
  <c r="H6938" i="3"/>
  <c r="I6938" i="3"/>
  <c r="G6938" i="3" a="1"/>
  <c r="G6938" i="3" s="1"/>
  <c r="F6938" i="3" a="1"/>
  <c r="F6938" i="3" s="1"/>
  <c r="J6937" i="3"/>
  <c r="H6937" i="3" a="1"/>
  <c r="H6937" i="3"/>
  <c r="I6937" i="3"/>
  <c r="G6937" i="3" a="1"/>
  <c r="G6937" i="3" s="1"/>
  <c r="F6937" i="3" a="1"/>
  <c r="F6937" i="3" s="1"/>
  <c r="J6936" i="3"/>
  <c r="H6936" i="3" a="1"/>
  <c r="H6936" i="3"/>
  <c r="I6936" i="3"/>
  <c r="G6936" i="3" a="1"/>
  <c r="G6936" i="3" s="1"/>
  <c r="F6936" i="3" a="1"/>
  <c r="F6936" i="3" s="1"/>
  <c r="J6935" i="3"/>
  <c r="H6935" i="3" a="1"/>
  <c r="H6935" i="3"/>
  <c r="I6935" i="3"/>
  <c r="G6935" i="3" a="1"/>
  <c r="G6935" i="3" s="1"/>
  <c r="F6935" i="3" a="1"/>
  <c r="F6935" i="3" s="1"/>
  <c r="J6934" i="3"/>
  <c r="H6934" i="3" a="1"/>
  <c r="H6934" i="3"/>
  <c r="I6934" i="3"/>
  <c r="G6934" i="3" a="1"/>
  <c r="G6934" i="3" s="1"/>
  <c r="F6934" i="3" a="1"/>
  <c r="F6934" i="3" s="1"/>
  <c r="J6933" i="3"/>
  <c r="H6933" i="3" a="1"/>
  <c r="H6933" i="3"/>
  <c r="I6933" i="3"/>
  <c r="G6933" i="3" a="1"/>
  <c r="G6933" i="3" s="1"/>
  <c r="F6933" i="3" a="1"/>
  <c r="F6933" i="3" s="1"/>
  <c r="J6932" i="3"/>
  <c r="H6932" i="3" a="1"/>
  <c r="H6932" i="3"/>
  <c r="I6932" i="3"/>
  <c r="G6932" i="3" a="1"/>
  <c r="G6932" i="3" s="1"/>
  <c r="F6932" i="3" a="1"/>
  <c r="F6932" i="3" s="1"/>
  <c r="J6931" i="3"/>
  <c r="H6931" i="3" a="1"/>
  <c r="H6931" i="3"/>
  <c r="I6931" i="3"/>
  <c r="G6931" i="3" a="1"/>
  <c r="G6931" i="3" s="1"/>
  <c r="F6931" i="3" a="1"/>
  <c r="F6931" i="3" s="1"/>
  <c r="J6930" i="3"/>
  <c r="H6930" i="3" a="1"/>
  <c r="H6930" i="3"/>
  <c r="I6930" i="3"/>
  <c r="G6930" i="3" a="1"/>
  <c r="G6930" i="3" s="1"/>
  <c r="F6930" i="3" a="1"/>
  <c r="F6930" i="3" s="1"/>
  <c r="J6929" i="3"/>
  <c r="H6929" i="3" a="1"/>
  <c r="H6929" i="3"/>
  <c r="I6929" i="3"/>
  <c r="G6929" i="3" a="1"/>
  <c r="G6929" i="3" s="1"/>
  <c r="F6929" i="3" a="1"/>
  <c r="F6929" i="3" s="1"/>
  <c r="J6928" i="3"/>
  <c r="H6928" i="3" a="1"/>
  <c r="H6928" i="3"/>
  <c r="I6928" i="3"/>
  <c r="G6928" i="3" a="1"/>
  <c r="G6928" i="3" s="1"/>
  <c r="F6928" i="3" a="1"/>
  <c r="F6928" i="3" s="1"/>
  <c r="J6927" i="3"/>
  <c r="H6927" i="3" a="1"/>
  <c r="H6927" i="3"/>
  <c r="I6927" i="3"/>
  <c r="G6927" i="3" a="1"/>
  <c r="G6927" i="3" s="1"/>
  <c r="F6927" i="3" a="1"/>
  <c r="F6927" i="3" s="1"/>
  <c r="J6926" i="3"/>
  <c r="H6926" i="3" a="1"/>
  <c r="H6926" i="3"/>
  <c r="I6926" i="3"/>
  <c r="G6926" i="3" a="1"/>
  <c r="G6926" i="3" s="1"/>
  <c r="F6926" i="3" a="1"/>
  <c r="F6926" i="3" s="1"/>
  <c r="J6925" i="3"/>
  <c r="H6925" i="3" a="1"/>
  <c r="H6925" i="3"/>
  <c r="I6925" i="3"/>
  <c r="G6925" i="3" a="1"/>
  <c r="G6925" i="3" s="1"/>
  <c r="F6925" i="3" a="1"/>
  <c r="F6925" i="3" s="1"/>
  <c r="J6924" i="3"/>
  <c r="H6924" i="3" a="1"/>
  <c r="H6924" i="3"/>
  <c r="I6924" i="3"/>
  <c r="G6924" i="3" a="1"/>
  <c r="G6924" i="3" s="1"/>
  <c r="F6924" i="3" a="1"/>
  <c r="F6924" i="3" s="1"/>
  <c r="J6923" i="3"/>
  <c r="H6923" i="3" a="1"/>
  <c r="H6923" i="3"/>
  <c r="I6923" i="3"/>
  <c r="G6923" i="3" a="1"/>
  <c r="G6923" i="3" s="1"/>
  <c r="F6923" i="3" a="1"/>
  <c r="F6923" i="3" s="1"/>
  <c r="J6922" i="3"/>
  <c r="H6922" i="3" a="1"/>
  <c r="H6922" i="3"/>
  <c r="I6922" i="3"/>
  <c r="G6922" i="3" a="1"/>
  <c r="G6922" i="3" s="1"/>
  <c r="F6922" i="3" a="1"/>
  <c r="F6922" i="3" s="1"/>
  <c r="J6921" i="3"/>
  <c r="H6921" i="3" a="1"/>
  <c r="H6921" i="3"/>
  <c r="I6921" i="3"/>
  <c r="G6921" i="3" a="1"/>
  <c r="G6921" i="3" s="1"/>
  <c r="F6921" i="3" a="1"/>
  <c r="F6921" i="3" s="1"/>
  <c r="J6920" i="3"/>
  <c r="H6920" i="3" a="1"/>
  <c r="H6920" i="3"/>
  <c r="I6920" i="3"/>
  <c r="G6920" i="3" a="1"/>
  <c r="G6920" i="3" s="1"/>
  <c r="F6920" i="3" a="1"/>
  <c r="F6920" i="3" s="1"/>
  <c r="J6919" i="3"/>
  <c r="H6919" i="3" a="1"/>
  <c r="H6919" i="3"/>
  <c r="I6919" i="3"/>
  <c r="G6919" i="3" a="1"/>
  <c r="G6919" i="3" s="1"/>
  <c r="F6919" i="3" a="1"/>
  <c r="F6919" i="3" s="1"/>
  <c r="J6918" i="3"/>
  <c r="H6918" i="3" a="1"/>
  <c r="H6918" i="3"/>
  <c r="I6918" i="3"/>
  <c r="G6918" i="3" a="1"/>
  <c r="G6918" i="3" s="1"/>
  <c r="F6918" i="3" a="1"/>
  <c r="F6918" i="3" s="1"/>
  <c r="J6917" i="3"/>
  <c r="H6917" i="3" a="1"/>
  <c r="H6917" i="3"/>
  <c r="I6917" i="3"/>
  <c r="G6917" i="3" a="1"/>
  <c r="G6917" i="3" s="1"/>
  <c r="F6917" i="3" a="1"/>
  <c r="F6917" i="3" s="1"/>
  <c r="J6916" i="3"/>
  <c r="H6916" i="3" a="1"/>
  <c r="H6916" i="3"/>
  <c r="I6916" i="3"/>
  <c r="G6916" i="3" a="1"/>
  <c r="G6916" i="3" s="1"/>
  <c r="F6916" i="3" a="1"/>
  <c r="F6916" i="3" s="1"/>
  <c r="J6915" i="3"/>
  <c r="H6915" i="3" a="1"/>
  <c r="H6915" i="3"/>
  <c r="I6915" i="3"/>
  <c r="G6915" i="3" a="1"/>
  <c r="G6915" i="3" s="1"/>
  <c r="F6915" i="3" a="1"/>
  <c r="F6915" i="3" s="1"/>
  <c r="J6914" i="3"/>
  <c r="H6914" i="3" a="1"/>
  <c r="H6914" i="3"/>
  <c r="I6914" i="3"/>
  <c r="G6914" i="3" a="1"/>
  <c r="G6914" i="3" s="1"/>
  <c r="F6914" i="3" a="1"/>
  <c r="F6914" i="3" s="1"/>
  <c r="J6913" i="3"/>
  <c r="H6913" i="3" a="1"/>
  <c r="H6913" i="3"/>
  <c r="I6913" i="3"/>
  <c r="G6913" i="3" a="1"/>
  <c r="G6913" i="3" s="1"/>
  <c r="F6913" i="3" a="1"/>
  <c r="F6913" i="3" s="1"/>
  <c r="J6912" i="3"/>
  <c r="H6912" i="3" a="1"/>
  <c r="H6912" i="3"/>
  <c r="I6912" i="3"/>
  <c r="G6912" i="3" a="1"/>
  <c r="G6912" i="3" s="1"/>
  <c r="F6912" i="3" a="1"/>
  <c r="F6912" i="3" s="1"/>
  <c r="J6911" i="3"/>
  <c r="H6911" i="3" a="1"/>
  <c r="H6911" i="3"/>
  <c r="I6911" i="3"/>
  <c r="G6911" i="3" a="1"/>
  <c r="G6911" i="3" s="1"/>
  <c r="F6911" i="3" a="1"/>
  <c r="F6911" i="3" s="1"/>
  <c r="J6910" i="3"/>
  <c r="H6910" i="3" a="1"/>
  <c r="H6910" i="3"/>
  <c r="I6910" i="3"/>
  <c r="G6910" i="3" a="1"/>
  <c r="G6910" i="3" s="1"/>
  <c r="F6910" i="3" a="1"/>
  <c r="F6910" i="3" s="1"/>
  <c r="J6909" i="3"/>
  <c r="H6909" i="3" a="1"/>
  <c r="H6909" i="3"/>
  <c r="I6909" i="3"/>
  <c r="G6909" i="3" a="1"/>
  <c r="G6909" i="3" s="1"/>
  <c r="F6909" i="3" a="1"/>
  <c r="F6909" i="3" s="1"/>
  <c r="J6908" i="3"/>
  <c r="H6908" i="3" a="1"/>
  <c r="H6908" i="3"/>
  <c r="I6908" i="3"/>
  <c r="G6908" i="3" a="1"/>
  <c r="G6908" i="3" s="1"/>
  <c r="F6908" i="3" a="1"/>
  <c r="F6908" i="3" s="1"/>
  <c r="J6907" i="3"/>
  <c r="H6907" i="3" a="1"/>
  <c r="H6907" i="3"/>
  <c r="I6907" i="3"/>
  <c r="G6907" i="3" a="1"/>
  <c r="G6907" i="3" s="1"/>
  <c r="F6907" i="3" a="1"/>
  <c r="F6907" i="3" s="1"/>
  <c r="J6906" i="3"/>
  <c r="H6906" i="3" a="1"/>
  <c r="H6906" i="3"/>
  <c r="I6906" i="3"/>
  <c r="G6906" i="3" a="1"/>
  <c r="G6906" i="3" s="1"/>
  <c r="F6906" i="3" a="1"/>
  <c r="F6906" i="3" s="1"/>
  <c r="J6905" i="3"/>
  <c r="H6905" i="3" a="1"/>
  <c r="H6905" i="3"/>
  <c r="I6905" i="3"/>
  <c r="G6905" i="3" a="1"/>
  <c r="G6905" i="3" s="1"/>
  <c r="F6905" i="3" a="1"/>
  <c r="F6905" i="3" s="1"/>
  <c r="J6904" i="3"/>
  <c r="H6904" i="3" a="1"/>
  <c r="H6904" i="3"/>
  <c r="I6904" i="3"/>
  <c r="G6904" i="3" a="1"/>
  <c r="G6904" i="3" s="1"/>
  <c r="F6904" i="3" a="1"/>
  <c r="F6904" i="3" s="1"/>
  <c r="J6903" i="3"/>
  <c r="H6903" i="3" a="1"/>
  <c r="H6903" i="3"/>
  <c r="I6903" i="3"/>
  <c r="G6903" i="3" a="1"/>
  <c r="G6903" i="3" s="1"/>
  <c r="F6903" i="3" a="1"/>
  <c r="F6903" i="3" s="1"/>
  <c r="J6902" i="3"/>
  <c r="H6902" i="3" a="1"/>
  <c r="H6902" i="3"/>
  <c r="I6902" i="3"/>
  <c r="G6902" i="3" a="1"/>
  <c r="G6902" i="3" s="1"/>
  <c r="F6902" i="3" a="1"/>
  <c r="F6902" i="3" s="1"/>
  <c r="J6901" i="3"/>
  <c r="H6901" i="3" a="1"/>
  <c r="H6901" i="3"/>
  <c r="I6901" i="3"/>
  <c r="G6901" i="3" a="1"/>
  <c r="G6901" i="3" s="1"/>
  <c r="F6901" i="3" a="1"/>
  <c r="F6901" i="3" s="1"/>
  <c r="J6900" i="3"/>
  <c r="H6900" i="3" a="1"/>
  <c r="H6900" i="3"/>
  <c r="I6900" i="3"/>
  <c r="G6900" i="3" a="1"/>
  <c r="G6900" i="3" s="1"/>
  <c r="F6900" i="3" a="1"/>
  <c r="F6900" i="3" s="1"/>
  <c r="J6899" i="3"/>
  <c r="H6899" i="3" a="1"/>
  <c r="H6899" i="3"/>
  <c r="I6899" i="3"/>
  <c r="G6899" i="3" a="1"/>
  <c r="G6899" i="3" s="1"/>
  <c r="F6899" i="3" a="1"/>
  <c r="F6899" i="3" s="1"/>
  <c r="J6898" i="3"/>
  <c r="H6898" i="3" a="1"/>
  <c r="H6898" i="3"/>
  <c r="I6898" i="3"/>
  <c r="G6898" i="3" a="1"/>
  <c r="G6898" i="3" s="1"/>
  <c r="F6898" i="3" a="1"/>
  <c r="F6898" i="3" s="1"/>
  <c r="J6897" i="3"/>
  <c r="H6897" i="3" a="1"/>
  <c r="H6897" i="3"/>
  <c r="I6897" i="3"/>
  <c r="G6897" i="3" a="1"/>
  <c r="G6897" i="3" s="1"/>
  <c r="F6897" i="3" a="1"/>
  <c r="F6897" i="3" s="1"/>
  <c r="J6896" i="3"/>
  <c r="H6896" i="3" a="1"/>
  <c r="H6896" i="3"/>
  <c r="I6896" i="3"/>
  <c r="G6896" i="3" a="1"/>
  <c r="G6896" i="3" s="1"/>
  <c r="F6896" i="3" a="1"/>
  <c r="F6896" i="3" s="1"/>
  <c r="J6895" i="3"/>
  <c r="H6895" i="3" a="1"/>
  <c r="H6895" i="3"/>
  <c r="I6895" i="3"/>
  <c r="G6895" i="3" a="1"/>
  <c r="G6895" i="3" s="1"/>
  <c r="F6895" i="3" a="1"/>
  <c r="F6895" i="3" s="1"/>
  <c r="J6894" i="3"/>
  <c r="H6894" i="3" a="1"/>
  <c r="H6894" i="3"/>
  <c r="I6894" i="3"/>
  <c r="G6894" i="3" a="1"/>
  <c r="G6894" i="3" s="1"/>
  <c r="F6894" i="3" a="1"/>
  <c r="F6894" i="3" s="1"/>
  <c r="J6893" i="3"/>
  <c r="H6893" i="3" a="1"/>
  <c r="H6893" i="3"/>
  <c r="I6893" i="3"/>
  <c r="G6893" i="3" a="1"/>
  <c r="G6893" i="3" s="1"/>
  <c r="F6893" i="3" a="1"/>
  <c r="F6893" i="3" s="1"/>
  <c r="J6892" i="3"/>
  <c r="H6892" i="3" a="1"/>
  <c r="H6892" i="3"/>
  <c r="I6892" i="3"/>
  <c r="G6892" i="3" a="1"/>
  <c r="G6892" i="3" s="1"/>
  <c r="F6892" i="3" a="1"/>
  <c r="F6892" i="3" s="1"/>
  <c r="J6891" i="3"/>
  <c r="H6891" i="3" a="1"/>
  <c r="H6891" i="3"/>
  <c r="I6891" i="3"/>
  <c r="G6891" i="3" a="1"/>
  <c r="G6891" i="3" s="1"/>
  <c r="F6891" i="3" a="1"/>
  <c r="F6891" i="3" s="1"/>
  <c r="J6890" i="3"/>
  <c r="H6890" i="3" a="1"/>
  <c r="H6890" i="3"/>
  <c r="I6890" i="3"/>
  <c r="G6890" i="3" a="1"/>
  <c r="G6890" i="3" s="1"/>
  <c r="F6890" i="3" a="1"/>
  <c r="F6890" i="3" s="1"/>
  <c r="J6889" i="3"/>
  <c r="H6889" i="3" a="1"/>
  <c r="H6889" i="3"/>
  <c r="I6889" i="3"/>
  <c r="G6889" i="3" a="1"/>
  <c r="G6889" i="3" s="1"/>
  <c r="F6889" i="3" a="1"/>
  <c r="F6889" i="3" s="1"/>
  <c r="J6888" i="3"/>
  <c r="H6888" i="3" a="1"/>
  <c r="H6888" i="3"/>
  <c r="I6888" i="3"/>
  <c r="G6888" i="3" a="1"/>
  <c r="G6888" i="3" s="1"/>
  <c r="F6888" i="3" a="1"/>
  <c r="F6888" i="3" s="1"/>
  <c r="J6887" i="3"/>
  <c r="H6887" i="3" a="1"/>
  <c r="H6887" i="3"/>
  <c r="I6887" i="3"/>
  <c r="G6887" i="3" a="1"/>
  <c r="G6887" i="3" s="1"/>
  <c r="F6887" i="3" a="1"/>
  <c r="F6887" i="3" s="1"/>
  <c r="J6886" i="3"/>
  <c r="H6886" i="3" a="1"/>
  <c r="H6886" i="3"/>
  <c r="I6886" i="3"/>
  <c r="G6886" i="3" a="1"/>
  <c r="G6886" i="3" s="1"/>
  <c r="F6886" i="3" a="1"/>
  <c r="F6886" i="3" s="1"/>
  <c r="J6885" i="3"/>
  <c r="H6885" i="3" a="1"/>
  <c r="H6885" i="3"/>
  <c r="I6885" i="3"/>
  <c r="G6885" i="3" a="1"/>
  <c r="G6885" i="3" s="1"/>
  <c r="F6885" i="3" a="1"/>
  <c r="F6885" i="3" s="1"/>
  <c r="J6884" i="3"/>
  <c r="H6884" i="3" a="1"/>
  <c r="H6884" i="3"/>
  <c r="I6884" i="3"/>
  <c r="G6884" i="3" a="1"/>
  <c r="G6884" i="3" s="1"/>
  <c r="F6884" i="3" a="1"/>
  <c r="F6884" i="3" s="1"/>
  <c r="J6883" i="3"/>
  <c r="H6883" i="3" a="1"/>
  <c r="H6883" i="3"/>
  <c r="I6883" i="3"/>
  <c r="G6883" i="3" a="1"/>
  <c r="G6883" i="3" s="1"/>
  <c r="F6883" i="3" a="1"/>
  <c r="F6883" i="3" s="1"/>
  <c r="J6882" i="3"/>
  <c r="H6882" i="3" a="1"/>
  <c r="H6882" i="3"/>
  <c r="I6882" i="3"/>
  <c r="G6882" i="3" a="1"/>
  <c r="G6882" i="3" s="1"/>
  <c r="F6882" i="3" a="1"/>
  <c r="F6882" i="3" s="1"/>
  <c r="J6881" i="3"/>
  <c r="H6881" i="3" a="1"/>
  <c r="H6881" i="3"/>
  <c r="I6881" i="3"/>
  <c r="G6881" i="3" a="1"/>
  <c r="G6881" i="3" s="1"/>
  <c r="F6881" i="3" a="1"/>
  <c r="F6881" i="3" s="1"/>
  <c r="J6880" i="3"/>
  <c r="H6880" i="3" a="1"/>
  <c r="H6880" i="3"/>
  <c r="I6880" i="3"/>
  <c r="G6880" i="3" a="1"/>
  <c r="G6880" i="3" s="1"/>
  <c r="F6880" i="3" a="1"/>
  <c r="F6880" i="3" s="1"/>
  <c r="J6879" i="3"/>
  <c r="H6879" i="3" a="1"/>
  <c r="H6879" i="3"/>
  <c r="I6879" i="3"/>
  <c r="G6879" i="3" a="1"/>
  <c r="G6879" i="3" s="1"/>
  <c r="F6879" i="3" a="1"/>
  <c r="F6879" i="3" s="1"/>
  <c r="J6878" i="3"/>
  <c r="H6878" i="3" a="1"/>
  <c r="H6878" i="3"/>
  <c r="I6878" i="3"/>
  <c r="G6878" i="3" a="1"/>
  <c r="G6878" i="3" s="1"/>
  <c r="F6878" i="3" a="1"/>
  <c r="F6878" i="3" s="1"/>
  <c r="J6877" i="3"/>
  <c r="H6877" i="3" a="1"/>
  <c r="H6877" i="3"/>
  <c r="I6877" i="3"/>
  <c r="G6877" i="3" a="1"/>
  <c r="G6877" i="3" s="1"/>
  <c r="F6877" i="3" a="1"/>
  <c r="F6877" i="3" s="1"/>
  <c r="J6876" i="3"/>
  <c r="H6876" i="3" a="1"/>
  <c r="H6876" i="3"/>
  <c r="I6876" i="3"/>
  <c r="G6876" i="3" a="1"/>
  <c r="G6876" i="3" s="1"/>
  <c r="F6876" i="3" a="1"/>
  <c r="F6876" i="3" s="1"/>
  <c r="J6875" i="3"/>
  <c r="H6875" i="3" a="1"/>
  <c r="H6875" i="3"/>
  <c r="I6875" i="3"/>
  <c r="G6875" i="3" a="1"/>
  <c r="G6875" i="3" s="1"/>
  <c r="F6875" i="3" a="1"/>
  <c r="F6875" i="3" s="1"/>
  <c r="J6874" i="3"/>
  <c r="H6874" i="3" a="1"/>
  <c r="H6874" i="3"/>
  <c r="I6874" i="3"/>
  <c r="G6874" i="3" a="1"/>
  <c r="G6874" i="3" s="1"/>
  <c r="F6874" i="3" a="1"/>
  <c r="F6874" i="3" s="1"/>
  <c r="J6873" i="3"/>
  <c r="H6873" i="3" a="1"/>
  <c r="H6873" i="3"/>
  <c r="I6873" i="3"/>
  <c r="G6873" i="3" a="1"/>
  <c r="G6873" i="3" s="1"/>
  <c r="F6873" i="3" a="1"/>
  <c r="F6873" i="3" s="1"/>
  <c r="J6872" i="3"/>
  <c r="H6872" i="3" a="1"/>
  <c r="H6872" i="3"/>
  <c r="I6872" i="3"/>
  <c r="G6872" i="3" a="1"/>
  <c r="G6872" i="3" s="1"/>
  <c r="F6872" i="3" a="1"/>
  <c r="F6872" i="3" s="1"/>
  <c r="J6871" i="3"/>
  <c r="H6871" i="3" a="1"/>
  <c r="H6871" i="3"/>
  <c r="I6871" i="3"/>
  <c r="G6871" i="3" a="1"/>
  <c r="G6871" i="3" s="1"/>
  <c r="F6871" i="3" a="1"/>
  <c r="F6871" i="3" s="1"/>
  <c r="J6870" i="3"/>
  <c r="H6870" i="3" a="1"/>
  <c r="H6870" i="3"/>
  <c r="I6870" i="3"/>
  <c r="G6870" i="3" a="1"/>
  <c r="G6870" i="3" s="1"/>
  <c r="F6870" i="3" a="1"/>
  <c r="F6870" i="3" s="1"/>
  <c r="J6869" i="3"/>
  <c r="H6869" i="3" a="1"/>
  <c r="H6869" i="3"/>
  <c r="I6869" i="3"/>
  <c r="G6869" i="3" a="1"/>
  <c r="G6869" i="3" s="1"/>
  <c r="F6869" i="3" a="1"/>
  <c r="F6869" i="3" s="1"/>
  <c r="J6868" i="3"/>
  <c r="H6868" i="3" a="1"/>
  <c r="H6868" i="3"/>
  <c r="I6868" i="3"/>
  <c r="G6868" i="3" a="1"/>
  <c r="G6868" i="3" s="1"/>
  <c r="F6868" i="3" a="1"/>
  <c r="F6868" i="3" s="1"/>
  <c r="J6867" i="3"/>
  <c r="H6867" i="3" a="1"/>
  <c r="H6867" i="3"/>
  <c r="I6867" i="3"/>
  <c r="G6867" i="3" a="1"/>
  <c r="G6867" i="3" s="1"/>
  <c r="F6867" i="3" a="1"/>
  <c r="F6867" i="3" s="1"/>
  <c r="J6866" i="3"/>
  <c r="H6866" i="3" a="1"/>
  <c r="H6866" i="3"/>
  <c r="I6866" i="3"/>
  <c r="G6866" i="3" a="1"/>
  <c r="G6866" i="3" s="1"/>
  <c r="F6866" i="3" a="1"/>
  <c r="F6866" i="3" s="1"/>
  <c r="J6865" i="3"/>
  <c r="H6865" i="3" a="1"/>
  <c r="H6865" i="3"/>
  <c r="I6865" i="3"/>
  <c r="G6865" i="3" a="1"/>
  <c r="G6865" i="3" s="1"/>
  <c r="F6865" i="3" a="1"/>
  <c r="F6865" i="3" s="1"/>
  <c r="J6864" i="3"/>
  <c r="H6864" i="3" a="1"/>
  <c r="H6864" i="3"/>
  <c r="I6864" i="3"/>
  <c r="G6864" i="3" a="1"/>
  <c r="G6864" i="3" s="1"/>
  <c r="F6864" i="3" a="1"/>
  <c r="F6864" i="3" s="1"/>
  <c r="J6863" i="3"/>
  <c r="H6863" i="3" a="1"/>
  <c r="H6863" i="3"/>
  <c r="I6863" i="3"/>
  <c r="G6863" i="3" a="1"/>
  <c r="G6863" i="3" s="1"/>
  <c r="F6863" i="3" a="1"/>
  <c r="F6863" i="3" s="1"/>
  <c r="J6862" i="3"/>
  <c r="H6862" i="3" a="1"/>
  <c r="H6862" i="3"/>
  <c r="I6862" i="3"/>
  <c r="G6862" i="3" a="1"/>
  <c r="G6862" i="3" s="1"/>
  <c r="F6862" i="3" a="1"/>
  <c r="F6862" i="3" s="1"/>
  <c r="J6861" i="3"/>
  <c r="H6861" i="3" a="1"/>
  <c r="H6861" i="3"/>
  <c r="I6861" i="3"/>
  <c r="G6861" i="3" a="1"/>
  <c r="G6861" i="3" s="1"/>
  <c r="F6861" i="3" a="1"/>
  <c r="F6861" i="3" s="1"/>
  <c r="J6860" i="3"/>
  <c r="H6860" i="3" a="1"/>
  <c r="H6860" i="3"/>
  <c r="I6860" i="3"/>
  <c r="G6860" i="3" a="1"/>
  <c r="G6860" i="3" s="1"/>
  <c r="F6860" i="3" a="1"/>
  <c r="F6860" i="3" s="1"/>
  <c r="J6859" i="3"/>
  <c r="H6859" i="3" a="1"/>
  <c r="H6859" i="3"/>
  <c r="I6859" i="3"/>
  <c r="G6859" i="3" a="1"/>
  <c r="G6859" i="3" s="1"/>
  <c r="F6859" i="3" a="1"/>
  <c r="F6859" i="3" s="1"/>
  <c r="J6858" i="3"/>
  <c r="H6858" i="3" a="1"/>
  <c r="H6858" i="3"/>
  <c r="I6858" i="3"/>
  <c r="G6858" i="3" a="1"/>
  <c r="G6858" i="3" s="1"/>
  <c r="F6858" i="3" a="1"/>
  <c r="F6858" i="3" s="1"/>
  <c r="J6857" i="3"/>
  <c r="H6857" i="3" a="1"/>
  <c r="H6857" i="3"/>
  <c r="I6857" i="3"/>
  <c r="G6857" i="3" a="1"/>
  <c r="G6857" i="3" s="1"/>
  <c r="F6857" i="3" a="1"/>
  <c r="F6857" i="3" s="1"/>
  <c r="J6856" i="3"/>
  <c r="H6856" i="3" a="1"/>
  <c r="H6856" i="3"/>
  <c r="I6856" i="3"/>
  <c r="G6856" i="3" a="1"/>
  <c r="G6856" i="3" s="1"/>
  <c r="F6856" i="3" a="1"/>
  <c r="F6856" i="3" s="1"/>
  <c r="J6855" i="3"/>
  <c r="H6855" i="3" a="1"/>
  <c r="H6855" i="3"/>
  <c r="I6855" i="3"/>
  <c r="G6855" i="3" a="1"/>
  <c r="G6855" i="3" s="1"/>
  <c r="F6855" i="3" a="1"/>
  <c r="F6855" i="3" s="1"/>
  <c r="J6854" i="3"/>
  <c r="H6854" i="3" a="1"/>
  <c r="H6854" i="3"/>
  <c r="I6854" i="3"/>
  <c r="G6854" i="3" a="1"/>
  <c r="G6854" i="3" s="1"/>
  <c r="F6854" i="3" a="1"/>
  <c r="F6854" i="3" s="1"/>
  <c r="J6853" i="3"/>
  <c r="H6853" i="3" a="1"/>
  <c r="H6853" i="3"/>
  <c r="I6853" i="3"/>
  <c r="G6853" i="3" a="1"/>
  <c r="G6853" i="3" s="1"/>
  <c r="F6853" i="3" a="1"/>
  <c r="F6853" i="3" s="1"/>
  <c r="J6852" i="3"/>
  <c r="H6852" i="3" a="1"/>
  <c r="H6852" i="3"/>
  <c r="I6852" i="3"/>
  <c r="G6852" i="3" a="1"/>
  <c r="G6852" i="3" s="1"/>
  <c r="F6852" i="3" a="1"/>
  <c r="F6852" i="3" s="1"/>
  <c r="J6851" i="3"/>
  <c r="H6851" i="3" a="1"/>
  <c r="H6851" i="3"/>
  <c r="I6851" i="3"/>
  <c r="G6851" i="3" a="1"/>
  <c r="G6851" i="3" s="1"/>
  <c r="F6851" i="3" a="1"/>
  <c r="F6851" i="3" s="1"/>
  <c r="J6850" i="3"/>
  <c r="H6850" i="3" a="1"/>
  <c r="H6850" i="3"/>
  <c r="I6850" i="3"/>
  <c r="G6850" i="3" a="1"/>
  <c r="G6850" i="3" s="1"/>
  <c r="F6850" i="3" a="1"/>
  <c r="F6850" i="3" s="1"/>
  <c r="J6849" i="3"/>
  <c r="H6849" i="3" a="1"/>
  <c r="H6849" i="3"/>
  <c r="I6849" i="3"/>
  <c r="G6849" i="3" a="1"/>
  <c r="G6849" i="3" s="1"/>
  <c r="F6849" i="3" a="1"/>
  <c r="F6849" i="3" s="1"/>
  <c r="J6848" i="3"/>
  <c r="H6848" i="3" a="1"/>
  <c r="H6848" i="3"/>
  <c r="I6848" i="3"/>
  <c r="G6848" i="3" a="1"/>
  <c r="G6848" i="3" s="1"/>
  <c r="F6848" i="3" a="1"/>
  <c r="F6848" i="3" s="1"/>
  <c r="J6847" i="3"/>
  <c r="H6847" i="3" a="1"/>
  <c r="H6847" i="3"/>
  <c r="I6847" i="3"/>
  <c r="G6847" i="3" a="1"/>
  <c r="G6847" i="3" s="1"/>
  <c r="F6847" i="3" a="1"/>
  <c r="F6847" i="3" s="1"/>
  <c r="J6846" i="3"/>
  <c r="H6846" i="3" a="1"/>
  <c r="H6846" i="3"/>
  <c r="I6846" i="3"/>
  <c r="G6846" i="3" a="1"/>
  <c r="G6846" i="3" s="1"/>
  <c r="F6846" i="3" a="1"/>
  <c r="F6846" i="3" s="1"/>
  <c r="J6845" i="3"/>
  <c r="H6845" i="3" a="1"/>
  <c r="H6845" i="3"/>
  <c r="I6845" i="3"/>
  <c r="G6845" i="3" a="1"/>
  <c r="G6845" i="3" s="1"/>
  <c r="F6845" i="3" a="1"/>
  <c r="F6845" i="3" s="1"/>
  <c r="J6844" i="3"/>
  <c r="H6844" i="3" a="1"/>
  <c r="H6844" i="3"/>
  <c r="I6844" i="3"/>
  <c r="G6844" i="3" a="1"/>
  <c r="G6844" i="3" s="1"/>
  <c r="F6844" i="3" a="1"/>
  <c r="F6844" i="3" s="1"/>
  <c r="J6843" i="3"/>
  <c r="H6843" i="3" a="1"/>
  <c r="H6843" i="3"/>
  <c r="I6843" i="3"/>
  <c r="G6843" i="3" a="1"/>
  <c r="G6843" i="3" s="1"/>
  <c r="F6843" i="3" a="1"/>
  <c r="F6843" i="3" s="1"/>
  <c r="J6842" i="3"/>
  <c r="H6842" i="3" a="1"/>
  <c r="H6842" i="3"/>
  <c r="I6842" i="3"/>
  <c r="G6842" i="3" a="1"/>
  <c r="G6842" i="3" s="1"/>
  <c r="F6842" i="3" a="1"/>
  <c r="F6842" i="3" s="1"/>
  <c r="J6841" i="3"/>
  <c r="H6841" i="3" a="1"/>
  <c r="H6841" i="3"/>
  <c r="I6841" i="3"/>
  <c r="G6841" i="3" a="1"/>
  <c r="G6841" i="3" s="1"/>
  <c r="F6841" i="3" a="1"/>
  <c r="F6841" i="3" s="1"/>
  <c r="J6840" i="3"/>
  <c r="H6840" i="3" a="1"/>
  <c r="H6840" i="3"/>
  <c r="I6840" i="3"/>
  <c r="G6840" i="3" a="1"/>
  <c r="G6840" i="3" s="1"/>
  <c r="F6840" i="3" a="1"/>
  <c r="F6840" i="3" s="1"/>
  <c r="J6839" i="3"/>
  <c r="H6839" i="3" a="1"/>
  <c r="H6839" i="3"/>
  <c r="I6839" i="3"/>
  <c r="G6839" i="3" a="1"/>
  <c r="G6839" i="3" s="1"/>
  <c r="F6839" i="3" a="1"/>
  <c r="F6839" i="3" s="1"/>
  <c r="J6838" i="3"/>
  <c r="H6838" i="3" a="1"/>
  <c r="H6838" i="3"/>
  <c r="I6838" i="3"/>
  <c r="G6838" i="3" a="1"/>
  <c r="G6838" i="3" s="1"/>
  <c r="F6838" i="3" a="1"/>
  <c r="F6838" i="3" s="1"/>
  <c r="J6837" i="3"/>
  <c r="H6837" i="3" a="1"/>
  <c r="H6837" i="3"/>
  <c r="I6837" i="3"/>
  <c r="G6837" i="3" a="1"/>
  <c r="G6837" i="3" s="1"/>
  <c r="F6837" i="3" a="1"/>
  <c r="F6837" i="3" s="1"/>
  <c r="J6836" i="3"/>
  <c r="H6836" i="3" a="1"/>
  <c r="H6836" i="3"/>
  <c r="I6836" i="3"/>
  <c r="G6836" i="3" a="1"/>
  <c r="G6836" i="3" s="1"/>
  <c r="F6836" i="3" a="1"/>
  <c r="F6836" i="3" s="1"/>
  <c r="J6835" i="3"/>
  <c r="H6835" i="3" a="1"/>
  <c r="H6835" i="3"/>
  <c r="I6835" i="3"/>
  <c r="G6835" i="3" a="1"/>
  <c r="G6835" i="3" s="1"/>
  <c r="F6835" i="3" a="1"/>
  <c r="F6835" i="3" s="1"/>
  <c r="J6834" i="3"/>
  <c r="H6834" i="3" a="1"/>
  <c r="H6834" i="3"/>
  <c r="I6834" i="3"/>
  <c r="G6834" i="3" a="1"/>
  <c r="G6834" i="3" s="1"/>
  <c r="F6834" i="3" a="1"/>
  <c r="F6834" i="3" s="1"/>
  <c r="J6833" i="3"/>
  <c r="H6833" i="3" a="1"/>
  <c r="H6833" i="3"/>
  <c r="I6833" i="3"/>
  <c r="G6833" i="3" a="1"/>
  <c r="G6833" i="3" s="1"/>
  <c r="F6833" i="3" a="1"/>
  <c r="F6833" i="3" s="1"/>
  <c r="J6832" i="3"/>
  <c r="H6832" i="3" a="1"/>
  <c r="H6832" i="3"/>
  <c r="I6832" i="3"/>
  <c r="G6832" i="3" a="1"/>
  <c r="G6832" i="3" s="1"/>
  <c r="F6832" i="3" a="1"/>
  <c r="F6832" i="3" s="1"/>
  <c r="J6831" i="3"/>
  <c r="H6831" i="3" a="1"/>
  <c r="H6831" i="3"/>
  <c r="I6831" i="3"/>
  <c r="G6831" i="3" a="1"/>
  <c r="G6831" i="3" s="1"/>
  <c r="F6831" i="3" a="1"/>
  <c r="F6831" i="3" s="1"/>
  <c r="J6830" i="3"/>
  <c r="H6830" i="3" a="1"/>
  <c r="H6830" i="3"/>
  <c r="I6830" i="3"/>
  <c r="G6830" i="3" a="1"/>
  <c r="G6830" i="3" s="1"/>
  <c r="F6830" i="3" a="1"/>
  <c r="F6830" i="3" s="1"/>
  <c r="J6829" i="3"/>
  <c r="H6829" i="3" a="1"/>
  <c r="H6829" i="3"/>
  <c r="I6829" i="3"/>
  <c r="G6829" i="3" a="1"/>
  <c r="G6829" i="3" s="1"/>
  <c r="F6829" i="3" a="1"/>
  <c r="F6829" i="3" s="1"/>
  <c r="J6828" i="3"/>
  <c r="H6828" i="3" a="1"/>
  <c r="H6828" i="3"/>
  <c r="I6828" i="3"/>
  <c r="G6828" i="3" a="1"/>
  <c r="G6828" i="3" s="1"/>
  <c r="F6828" i="3" a="1"/>
  <c r="F6828" i="3" s="1"/>
  <c r="J6827" i="3"/>
  <c r="H6827" i="3" a="1"/>
  <c r="H6827" i="3"/>
  <c r="I6827" i="3"/>
  <c r="G6827" i="3" a="1"/>
  <c r="G6827" i="3" s="1"/>
  <c r="F6827" i="3" a="1"/>
  <c r="F6827" i="3" s="1"/>
  <c r="J6826" i="3"/>
  <c r="H6826" i="3" a="1"/>
  <c r="H6826" i="3"/>
  <c r="I6826" i="3"/>
  <c r="G6826" i="3" a="1"/>
  <c r="G6826" i="3" s="1"/>
  <c r="F6826" i="3" a="1"/>
  <c r="F6826" i="3" s="1"/>
  <c r="J6825" i="3"/>
  <c r="H6825" i="3" a="1"/>
  <c r="H6825" i="3"/>
  <c r="I6825" i="3"/>
  <c r="G6825" i="3" a="1"/>
  <c r="G6825" i="3" s="1"/>
  <c r="F6825" i="3" a="1"/>
  <c r="F6825" i="3" s="1"/>
  <c r="J6824" i="3"/>
  <c r="H6824" i="3" a="1"/>
  <c r="H6824" i="3"/>
  <c r="I6824" i="3"/>
  <c r="G6824" i="3" a="1"/>
  <c r="G6824" i="3" s="1"/>
  <c r="F6824" i="3" a="1"/>
  <c r="F6824" i="3" s="1"/>
  <c r="J6823" i="3"/>
  <c r="H6823" i="3" a="1"/>
  <c r="H6823" i="3"/>
  <c r="I6823" i="3"/>
  <c r="G6823" i="3" a="1"/>
  <c r="G6823" i="3" s="1"/>
  <c r="F6823" i="3" a="1"/>
  <c r="F6823" i="3" s="1"/>
  <c r="J6822" i="3"/>
  <c r="H6822" i="3" a="1"/>
  <c r="H6822" i="3"/>
  <c r="I6822" i="3"/>
  <c r="G6822" i="3" a="1"/>
  <c r="G6822" i="3" s="1"/>
  <c r="F6822" i="3" a="1"/>
  <c r="F6822" i="3" s="1"/>
  <c r="J6821" i="3"/>
  <c r="H6821" i="3" a="1"/>
  <c r="H6821" i="3"/>
  <c r="I6821" i="3"/>
  <c r="G6821" i="3" a="1"/>
  <c r="G6821" i="3" s="1"/>
  <c r="F6821" i="3" a="1"/>
  <c r="F6821" i="3" s="1"/>
  <c r="J6820" i="3"/>
  <c r="H6820" i="3" a="1"/>
  <c r="H6820" i="3"/>
  <c r="I6820" i="3"/>
  <c r="G6820" i="3" a="1"/>
  <c r="G6820" i="3" s="1"/>
  <c r="F6820" i="3" a="1"/>
  <c r="F6820" i="3" s="1"/>
  <c r="J6819" i="3"/>
  <c r="H6819" i="3" a="1"/>
  <c r="H6819" i="3"/>
  <c r="I6819" i="3"/>
  <c r="G6819" i="3" a="1"/>
  <c r="G6819" i="3" s="1"/>
  <c r="F6819" i="3" a="1"/>
  <c r="F6819" i="3" s="1"/>
  <c r="J6818" i="3"/>
  <c r="H6818" i="3" a="1"/>
  <c r="H6818" i="3"/>
  <c r="I6818" i="3"/>
  <c r="G6818" i="3" a="1"/>
  <c r="G6818" i="3" s="1"/>
  <c r="F6818" i="3" a="1"/>
  <c r="F6818" i="3" s="1"/>
  <c r="J6817" i="3"/>
  <c r="H6817" i="3" a="1"/>
  <c r="H6817" i="3"/>
  <c r="I6817" i="3"/>
  <c r="G6817" i="3" a="1"/>
  <c r="G6817" i="3" s="1"/>
  <c r="F6817" i="3" a="1"/>
  <c r="F6817" i="3" s="1"/>
  <c r="J6816" i="3"/>
  <c r="H6816" i="3" a="1"/>
  <c r="H6816" i="3"/>
  <c r="I6816" i="3"/>
  <c r="G6816" i="3" a="1"/>
  <c r="G6816" i="3" s="1"/>
  <c r="F6816" i="3" a="1"/>
  <c r="F6816" i="3" s="1"/>
  <c r="J6815" i="3"/>
  <c r="H6815" i="3" a="1"/>
  <c r="H6815" i="3"/>
  <c r="I6815" i="3"/>
  <c r="G6815" i="3" a="1"/>
  <c r="G6815" i="3" s="1"/>
  <c r="F6815" i="3" a="1"/>
  <c r="F6815" i="3" s="1"/>
  <c r="J6814" i="3"/>
  <c r="H6814" i="3" a="1"/>
  <c r="H6814" i="3"/>
  <c r="I6814" i="3"/>
  <c r="G6814" i="3" a="1"/>
  <c r="G6814" i="3" s="1"/>
  <c r="F6814" i="3" a="1"/>
  <c r="F6814" i="3" s="1"/>
  <c r="J6813" i="3"/>
  <c r="H6813" i="3" a="1"/>
  <c r="H6813" i="3"/>
  <c r="I6813" i="3"/>
  <c r="G6813" i="3" a="1"/>
  <c r="G6813" i="3" s="1"/>
  <c r="F6813" i="3" a="1"/>
  <c r="F6813" i="3" s="1"/>
  <c r="J6812" i="3"/>
  <c r="H6812" i="3" a="1"/>
  <c r="H6812" i="3"/>
  <c r="I6812" i="3"/>
  <c r="G6812" i="3" a="1"/>
  <c r="G6812" i="3" s="1"/>
  <c r="F6812" i="3" a="1"/>
  <c r="F6812" i="3" s="1"/>
  <c r="J6811" i="3"/>
  <c r="H6811" i="3" a="1"/>
  <c r="H6811" i="3"/>
  <c r="I6811" i="3"/>
  <c r="G6811" i="3" a="1"/>
  <c r="G6811" i="3" s="1"/>
  <c r="F6811" i="3" a="1"/>
  <c r="F6811" i="3" s="1"/>
  <c r="J6810" i="3"/>
  <c r="H6810" i="3" a="1"/>
  <c r="H6810" i="3"/>
  <c r="I6810" i="3"/>
  <c r="G6810" i="3" a="1"/>
  <c r="G6810" i="3" s="1"/>
  <c r="F6810" i="3" a="1"/>
  <c r="F6810" i="3" s="1"/>
  <c r="J6809" i="3"/>
  <c r="H6809" i="3" a="1"/>
  <c r="H6809" i="3"/>
  <c r="I6809" i="3"/>
  <c r="G6809" i="3" a="1"/>
  <c r="G6809" i="3" s="1"/>
  <c r="F6809" i="3" a="1"/>
  <c r="F6809" i="3" s="1"/>
  <c r="J6808" i="3"/>
  <c r="H6808" i="3" a="1"/>
  <c r="H6808" i="3"/>
  <c r="I6808" i="3"/>
  <c r="G6808" i="3" a="1"/>
  <c r="G6808" i="3" s="1"/>
  <c r="F6808" i="3" a="1"/>
  <c r="F6808" i="3" s="1"/>
  <c r="J6807" i="3"/>
  <c r="H6807" i="3" a="1"/>
  <c r="H6807" i="3"/>
  <c r="I6807" i="3"/>
  <c r="G6807" i="3" a="1"/>
  <c r="G6807" i="3" s="1"/>
  <c r="F6807" i="3" a="1"/>
  <c r="F6807" i="3" s="1"/>
  <c r="J6806" i="3"/>
  <c r="H6806" i="3" a="1"/>
  <c r="H6806" i="3"/>
  <c r="I6806" i="3"/>
  <c r="G6806" i="3" a="1"/>
  <c r="G6806" i="3" s="1"/>
  <c r="F6806" i="3" a="1"/>
  <c r="F6806" i="3" s="1"/>
  <c r="J6805" i="3"/>
  <c r="H6805" i="3" a="1"/>
  <c r="H6805" i="3"/>
  <c r="I6805" i="3"/>
  <c r="G6805" i="3" a="1"/>
  <c r="G6805" i="3" s="1"/>
  <c r="F6805" i="3" a="1"/>
  <c r="F6805" i="3" s="1"/>
  <c r="J6804" i="3"/>
  <c r="H6804" i="3" a="1"/>
  <c r="H6804" i="3"/>
  <c r="I6804" i="3"/>
  <c r="G6804" i="3" a="1"/>
  <c r="G6804" i="3" s="1"/>
  <c r="F6804" i="3" a="1"/>
  <c r="F6804" i="3" s="1"/>
  <c r="J6803" i="3"/>
  <c r="H6803" i="3" a="1"/>
  <c r="H6803" i="3"/>
  <c r="I6803" i="3"/>
  <c r="G6803" i="3" a="1"/>
  <c r="G6803" i="3" s="1"/>
  <c r="F6803" i="3" a="1"/>
  <c r="F6803" i="3" s="1"/>
  <c r="J6802" i="3"/>
  <c r="H6802" i="3" a="1"/>
  <c r="H6802" i="3"/>
  <c r="I6802" i="3"/>
  <c r="G6802" i="3" a="1"/>
  <c r="G6802" i="3" s="1"/>
  <c r="F6802" i="3" a="1"/>
  <c r="F6802" i="3" s="1"/>
  <c r="J6801" i="3"/>
  <c r="H6801" i="3" a="1"/>
  <c r="H6801" i="3"/>
  <c r="I6801" i="3"/>
  <c r="G6801" i="3" a="1"/>
  <c r="G6801" i="3" s="1"/>
  <c r="F6801" i="3" a="1"/>
  <c r="F6801" i="3" s="1"/>
  <c r="J6800" i="3"/>
  <c r="H6800" i="3" a="1"/>
  <c r="H6800" i="3"/>
  <c r="I6800" i="3"/>
  <c r="G6800" i="3" a="1"/>
  <c r="G6800" i="3" s="1"/>
  <c r="F6800" i="3" a="1"/>
  <c r="F6800" i="3" s="1"/>
  <c r="J6799" i="3"/>
  <c r="H6799" i="3" a="1"/>
  <c r="H6799" i="3"/>
  <c r="I6799" i="3"/>
  <c r="G6799" i="3" a="1"/>
  <c r="G6799" i="3" s="1"/>
  <c r="F6799" i="3" a="1"/>
  <c r="F6799" i="3" s="1"/>
  <c r="J6798" i="3"/>
  <c r="H6798" i="3" a="1"/>
  <c r="H6798" i="3"/>
  <c r="I6798" i="3"/>
  <c r="G6798" i="3" a="1"/>
  <c r="G6798" i="3" s="1"/>
  <c r="F6798" i="3" a="1"/>
  <c r="F6798" i="3" s="1"/>
  <c r="J6797" i="3"/>
  <c r="H6797" i="3" a="1"/>
  <c r="H6797" i="3"/>
  <c r="I6797" i="3"/>
  <c r="G6797" i="3" a="1"/>
  <c r="G6797" i="3" s="1"/>
  <c r="F6797" i="3" a="1"/>
  <c r="F6797" i="3" s="1"/>
  <c r="J6796" i="3"/>
  <c r="H6796" i="3" a="1"/>
  <c r="H6796" i="3"/>
  <c r="I6796" i="3"/>
  <c r="G6796" i="3" a="1"/>
  <c r="G6796" i="3" s="1"/>
  <c r="F6796" i="3" a="1"/>
  <c r="F6796" i="3" s="1"/>
  <c r="J6795" i="3"/>
  <c r="H6795" i="3" a="1"/>
  <c r="H6795" i="3"/>
  <c r="I6795" i="3"/>
  <c r="G6795" i="3" a="1"/>
  <c r="G6795" i="3" s="1"/>
  <c r="F6795" i="3" a="1"/>
  <c r="F6795" i="3" s="1"/>
  <c r="J6794" i="3"/>
  <c r="H6794" i="3" a="1"/>
  <c r="H6794" i="3"/>
  <c r="I6794" i="3"/>
  <c r="G6794" i="3" a="1"/>
  <c r="G6794" i="3" s="1"/>
  <c r="F6794" i="3" a="1"/>
  <c r="F6794" i="3" s="1"/>
  <c r="J6793" i="3"/>
  <c r="H6793" i="3" a="1"/>
  <c r="H6793" i="3"/>
  <c r="I6793" i="3"/>
  <c r="G6793" i="3" a="1"/>
  <c r="G6793" i="3" s="1"/>
  <c r="F6793" i="3" a="1"/>
  <c r="F6793" i="3" s="1"/>
  <c r="J6792" i="3"/>
  <c r="H6792" i="3" a="1"/>
  <c r="H6792" i="3"/>
  <c r="I6792" i="3"/>
  <c r="G6792" i="3" a="1"/>
  <c r="G6792" i="3" s="1"/>
  <c r="F6792" i="3" a="1"/>
  <c r="F6792" i="3" s="1"/>
  <c r="J6791" i="3"/>
  <c r="H6791" i="3" a="1"/>
  <c r="H6791" i="3"/>
  <c r="I6791" i="3"/>
  <c r="G6791" i="3" a="1"/>
  <c r="G6791" i="3" s="1"/>
  <c r="F6791" i="3" a="1"/>
  <c r="F6791" i="3" s="1"/>
  <c r="J6790" i="3"/>
  <c r="H6790" i="3" a="1"/>
  <c r="H6790" i="3"/>
  <c r="I6790" i="3"/>
  <c r="G6790" i="3" a="1"/>
  <c r="G6790" i="3" s="1"/>
  <c r="F6790" i="3" a="1"/>
  <c r="F6790" i="3" s="1"/>
  <c r="J6789" i="3"/>
  <c r="H6789" i="3" a="1"/>
  <c r="H6789" i="3"/>
  <c r="I6789" i="3"/>
  <c r="G6789" i="3" a="1"/>
  <c r="G6789" i="3" s="1"/>
  <c r="F6789" i="3" a="1"/>
  <c r="F6789" i="3" s="1"/>
  <c r="J6788" i="3"/>
  <c r="H6788" i="3" a="1"/>
  <c r="H6788" i="3"/>
  <c r="I6788" i="3"/>
  <c r="G6788" i="3" a="1"/>
  <c r="G6788" i="3" s="1"/>
  <c r="F6788" i="3" a="1"/>
  <c r="F6788" i="3" s="1"/>
  <c r="J6787" i="3"/>
  <c r="H6787" i="3" a="1"/>
  <c r="H6787" i="3"/>
  <c r="I6787" i="3"/>
  <c r="G6787" i="3" a="1"/>
  <c r="G6787" i="3" s="1"/>
  <c r="F6787" i="3" a="1"/>
  <c r="F6787" i="3" s="1"/>
  <c r="J6786" i="3"/>
  <c r="H6786" i="3" a="1"/>
  <c r="H6786" i="3"/>
  <c r="I6786" i="3"/>
  <c r="G6786" i="3" a="1"/>
  <c r="G6786" i="3" s="1"/>
  <c r="F6786" i="3" a="1"/>
  <c r="F6786" i="3" s="1"/>
  <c r="J6785" i="3"/>
  <c r="H6785" i="3" a="1"/>
  <c r="H6785" i="3"/>
  <c r="I6785" i="3"/>
  <c r="G6785" i="3" a="1"/>
  <c r="G6785" i="3" s="1"/>
  <c r="F6785" i="3" a="1"/>
  <c r="F6785" i="3" s="1"/>
  <c r="J6784" i="3"/>
  <c r="H6784" i="3" a="1"/>
  <c r="H6784" i="3"/>
  <c r="I6784" i="3"/>
  <c r="G6784" i="3" a="1"/>
  <c r="G6784" i="3" s="1"/>
  <c r="F6784" i="3" a="1"/>
  <c r="F6784" i="3" s="1"/>
  <c r="J6783" i="3"/>
  <c r="H6783" i="3" a="1"/>
  <c r="H6783" i="3"/>
  <c r="I6783" i="3"/>
  <c r="G6783" i="3" a="1"/>
  <c r="G6783" i="3" s="1"/>
  <c r="F6783" i="3" a="1"/>
  <c r="F6783" i="3" s="1"/>
  <c r="J6782" i="3"/>
  <c r="H6782" i="3" a="1"/>
  <c r="H6782" i="3"/>
  <c r="I6782" i="3"/>
  <c r="G6782" i="3" a="1"/>
  <c r="G6782" i="3" s="1"/>
  <c r="F6782" i="3" a="1"/>
  <c r="F6782" i="3" s="1"/>
  <c r="J6781" i="3"/>
  <c r="H6781" i="3" a="1"/>
  <c r="H6781" i="3"/>
  <c r="I6781" i="3"/>
  <c r="G6781" i="3" a="1"/>
  <c r="G6781" i="3" s="1"/>
  <c r="F6781" i="3" a="1"/>
  <c r="F6781" i="3" s="1"/>
  <c r="J6780" i="3"/>
  <c r="H6780" i="3" a="1"/>
  <c r="H6780" i="3"/>
  <c r="I6780" i="3"/>
  <c r="G6780" i="3" a="1"/>
  <c r="G6780" i="3"/>
  <c r="F6780" i="3" a="1"/>
  <c r="F6780" i="3" s="1"/>
  <c r="J6779" i="3"/>
  <c r="H6779" i="3" a="1"/>
  <c r="H6779" i="3" s="1"/>
  <c r="I6779" i="3"/>
  <c r="G6779" i="3" a="1"/>
  <c r="G6779" i="3"/>
  <c r="F6779" i="3" a="1"/>
  <c r="F6779" i="3" s="1"/>
  <c r="J6778" i="3"/>
  <c r="H6778" i="3" a="1"/>
  <c r="H6778" i="3"/>
  <c r="I6778" i="3"/>
  <c r="G6778" i="3" a="1"/>
  <c r="G6778" i="3"/>
  <c r="F6778" i="3" a="1"/>
  <c r="F6778" i="3" s="1"/>
  <c r="J6777" i="3"/>
  <c r="H6777" i="3" a="1"/>
  <c r="H6777" i="3"/>
  <c r="I6777" i="3"/>
  <c r="G6777" i="3" a="1"/>
  <c r="G6777" i="3"/>
  <c r="F6777" i="3" a="1"/>
  <c r="F6777" i="3" s="1"/>
  <c r="J6776" i="3"/>
  <c r="H6776" i="3" a="1"/>
  <c r="H6776" i="3" s="1"/>
  <c r="I6776" i="3"/>
  <c r="G6776" i="3" a="1"/>
  <c r="G6776" i="3"/>
  <c r="F6776" i="3" a="1"/>
  <c r="F6776" i="3" s="1"/>
  <c r="J6775" i="3"/>
  <c r="H6775" i="3" a="1"/>
  <c r="H6775" i="3" s="1"/>
  <c r="I6775" i="3"/>
  <c r="G6775" i="3" a="1"/>
  <c r="G6775" i="3"/>
  <c r="F6775" i="3" a="1"/>
  <c r="F6775" i="3" s="1"/>
  <c r="J6774" i="3"/>
  <c r="H6774" i="3" a="1"/>
  <c r="H6774" i="3"/>
  <c r="I6774" i="3"/>
  <c r="G6774" i="3" a="1"/>
  <c r="G6774" i="3"/>
  <c r="F6774" i="3" a="1"/>
  <c r="F6774" i="3" s="1"/>
  <c r="J6773" i="3"/>
  <c r="H6773" i="3" a="1"/>
  <c r="H6773" i="3"/>
  <c r="I6773" i="3"/>
  <c r="G6773" i="3" a="1"/>
  <c r="G6773" i="3"/>
  <c r="F6773" i="3" a="1"/>
  <c r="F6773" i="3" s="1"/>
  <c r="J6772" i="3"/>
  <c r="H6772" i="3" a="1"/>
  <c r="H6772" i="3" s="1"/>
  <c r="I6772" i="3"/>
  <c r="G6772" i="3" a="1"/>
  <c r="G6772" i="3"/>
  <c r="F6772" i="3" a="1"/>
  <c r="F6772" i="3" s="1"/>
  <c r="J6771" i="3"/>
  <c r="H6771" i="3" a="1"/>
  <c r="H6771" i="3" s="1"/>
  <c r="I6771" i="3"/>
  <c r="G6771" i="3" a="1"/>
  <c r="G6771" i="3"/>
  <c r="F6771" i="3" a="1"/>
  <c r="F6771" i="3" s="1"/>
  <c r="J6770" i="3"/>
  <c r="H6770" i="3" a="1"/>
  <c r="H6770" i="3"/>
  <c r="I6770" i="3"/>
  <c r="G6770" i="3" a="1"/>
  <c r="G6770" i="3"/>
  <c r="F6770" i="3" a="1"/>
  <c r="F6770" i="3" s="1"/>
  <c r="J6769" i="3"/>
  <c r="H6769" i="3" a="1"/>
  <c r="H6769" i="3"/>
  <c r="I6769" i="3"/>
  <c r="G6769" i="3" a="1"/>
  <c r="G6769" i="3"/>
  <c r="F6769" i="3" a="1"/>
  <c r="F6769" i="3" s="1"/>
  <c r="J6768" i="3"/>
  <c r="H6768" i="3" a="1"/>
  <c r="H6768" i="3" s="1"/>
  <c r="I6768" i="3"/>
  <c r="G6768" i="3" a="1"/>
  <c r="G6768" i="3"/>
  <c r="F6768" i="3" a="1"/>
  <c r="F6768" i="3" s="1"/>
  <c r="J6767" i="3"/>
  <c r="H6767" i="3" a="1"/>
  <c r="H6767" i="3" s="1"/>
  <c r="I6767" i="3"/>
  <c r="G6767" i="3" a="1"/>
  <c r="G6767" i="3"/>
  <c r="F6767" i="3" a="1"/>
  <c r="F6767" i="3" s="1"/>
  <c r="J6766" i="3"/>
  <c r="H6766" i="3" a="1"/>
  <c r="H6766" i="3"/>
  <c r="I6766" i="3"/>
  <c r="G6766" i="3" a="1"/>
  <c r="G6766" i="3"/>
  <c r="F6766" i="3" a="1"/>
  <c r="F6766" i="3" s="1"/>
  <c r="J6765" i="3"/>
  <c r="H6765" i="3" a="1"/>
  <c r="H6765" i="3"/>
  <c r="I6765" i="3"/>
  <c r="G6765" i="3" a="1"/>
  <c r="G6765" i="3"/>
  <c r="F6765" i="3" a="1"/>
  <c r="F6765" i="3" s="1"/>
  <c r="J6764" i="3"/>
  <c r="H6764" i="3" a="1"/>
  <c r="H6764" i="3" s="1"/>
  <c r="I6764" i="3"/>
  <c r="G6764" i="3" a="1"/>
  <c r="G6764" i="3"/>
  <c r="F6764" i="3" a="1"/>
  <c r="F6764" i="3" s="1"/>
  <c r="J6763" i="3"/>
  <c r="H6763" i="3" a="1"/>
  <c r="H6763" i="3" s="1"/>
  <c r="I6763" i="3"/>
  <c r="G6763" i="3" a="1"/>
  <c r="G6763" i="3"/>
  <c r="F6763" i="3" a="1"/>
  <c r="F6763" i="3" s="1"/>
  <c r="J6762" i="3"/>
  <c r="H6762" i="3" a="1"/>
  <c r="H6762" i="3"/>
  <c r="I6762" i="3"/>
  <c r="G6762" i="3" a="1"/>
  <c r="G6762" i="3"/>
  <c r="F6762" i="3" a="1"/>
  <c r="F6762" i="3" s="1"/>
  <c r="J6761" i="3"/>
  <c r="H6761" i="3" a="1"/>
  <c r="H6761" i="3"/>
  <c r="I6761" i="3"/>
  <c r="G6761" i="3" a="1"/>
  <c r="G6761" i="3" s="1"/>
  <c r="F6761" i="3" a="1"/>
  <c r="F6761" i="3" s="1"/>
  <c r="J6760" i="3"/>
  <c r="H6760" i="3" a="1"/>
  <c r="H6760" i="3" s="1"/>
  <c r="I6760" i="3"/>
  <c r="G6760" i="3" a="1"/>
  <c r="G6760" i="3" s="1"/>
  <c r="F6760" i="3" a="1"/>
  <c r="F6760" i="3" s="1"/>
  <c r="J6759" i="3"/>
  <c r="H6759" i="3" a="1"/>
  <c r="H6759" i="3" s="1"/>
  <c r="I6759" i="3"/>
  <c r="G6759" i="3" a="1"/>
  <c r="G6759" i="3"/>
  <c r="F6759" i="3" a="1"/>
  <c r="F6759" i="3" s="1"/>
  <c r="J6758" i="3"/>
  <c r="H6758" i="3" a="1"/>
  <c r="H6758" i="3"/>
  <c r="I6758" i="3"/>
  <c r="G6758" i="3" a="1"/>
  <c r="G6758" i="3"/>
  <c r="F6758" i="3" a="1"/>
  <c r="F6758" i="3" s="1"/>
  <c r="J6757" i="3"/>
  <c r="H6757" i="3" a="1"/>
  <c r="H6757" i="3"/>
  <c r="I6757" i="3"/>
  <c r="G6757" i="3" a="1"/>
  <c r="G6757" i="3" s="1"/>
  <c r="F6757" i="3" a="1"/>
  <c r="F6757" i="3" s="1"/>
  <c r="J6756" i="3"/>
  <c r="H6756" i="3" a="1"/>
  <c r="H6756" i="3" s="1"/>
  <c r="I6756" i="3"/>
  <c r="G6756" i="3" a="1"/>
  <c r="G6756" i="3" s="1"/>
  <c r="F6756" i="3" a="1"/>
  <c r="F6756" i="3" s="1"/>
  <c r="J6755" i="3"/>
  <c r="H6755" i="3" a="1"/>
  <c r="H6755" i="3" s="1"/>
  <c r="I6755" i="3"/>
  <c r="G6755" i="3" a="1"/>
  <c r="G6755" i="3"/>
  <c r="F6755" i="3" a="1"/>
  <c r="F6755" i="3" s="1"/>
  <c r="J6754" i="3"/>
  <c r="H6754" i="3" a="1"/>
  <c r="H6754" i="3"/>
  <c r="I6754" i="3"/>
  <c r="G6754" i="3" a="1"/>
  <c r="G6754" i="3"/>
  <c r="F6754" i="3" a="1"/>
  <c r="F6754" i="3" s="1"/>
  <c r="J6753" i="3"/>
  <c r="H6753" i="3" a="1"/>
  <c r="H6753" i="3"/>
  <c r="I6753" i="3"/>
  <c r="G6753" i="3" a="1"/>
  <c r="G6753" i="3" s="1"/>
  <c r="F6753" i="3" a="1"/>
  <c r="F6753" i="3" s="1"/>
  <c r="J6752" i="3"/>
  <c r="H6752" i="3" a="1"/>
  <c r="H6752" i="3" s="1"/>
  <c r="I6752" i="3"/>
  <c r="G6752" i="3" a="1"/>
  <c r="G6752" i="3" s="1"/>
  <c r="F6752" i="3" a="1"/>
  <c r="F6752" i="3" s="1"/>
  <c r="J6751" i="3"/>
  <c r="H6751" i="3" a="1"/>
  <c r="H6751" i="3" s="1"/>
  <c r="I6751" i="3"/>
  <c r="G6751" i="3" a="1"/>
  <c r="G6751" i="3"/>
  <c r="F6751" i="3" a="1"/>
  <c r="F6751" i="3" s="1"/>
  <c r="J6750" i="3"/>
  <c r="H6750" i="3" a="1"/>
  <c r="H6750" i="3"/>
  <c r="I6750" i="3"/>
  <c r="G6750" i="3" a="1"/>
  <c r="G6750" i="3"/>
  <c r="F6750" i="3" a="1"/>
  <c r="F6750" i="3" s="1"/>
  <c r="J6749" i="3"/>
  <c r="H6749" i="3" a="1"/>
  <c r="H6749" i="3"/>
  <c r="I6749" i="3"/>
  <c r="G6749" i="3" a="1"/>
  <c r="G6749" i="3" s="1"/>
  <c r="F6749" i="3" a="1"/>
  <c r="F6749" i="3" s="1"/>
  <c r="J6748" i="3"/>
  <c r="H6748" i="3" a="1"/>
  <c r="H6748" i="3" s="1"/>
  <c r="I6748" i="3"/>
  <c r="G6748" i="3" a="1"/>
  <c r="G6748" i="3" s="1"/>
  <c r="F6748" i="3" a="1"/>
  <c r="F6748" i="3" s="1"/>
  <c r="J6747" i="3"/>
  <c r="H6747" i="3" a="1"/>
  <c r="H6747" i="3" s="1"/>
  <c r="I6747" i="3"/>
  <c r="G6747" i="3" a="1"/>
  <c r="G6747" i="3"/>
  <c r="F6747" i="3" a="1"/>
  <c r="F6747" i="3" s="1"/>
  <c r="J6746" i="3"/>
  <c r="H6746" i="3" a="1"/>
  <c r="H6746" i="3"/>
  <c r="I6746" i="3"/>
  <c r="G6746" i="3" a="1"/>
  <c r="G6746" i="3"/>
  <c r="F6746" i="3" a="1"/>
  <c r="F6746" i="3" s="1"/>
  <c r="J6745" i="3"/>
  <c r="H6745" i="3" a="1"/>
  <c r="H6745" i="3"/>
  <c r="I6745" i="3"/>
  <c r="G6745" i="3" a="1"/>
  <c r="G6745" i="3" s="1"/>
  <c r="F6745" i="3" a="1"/>
  <c r="F6745" i="3" s="1"/>
  <c r="J6744" i="3"/>
  <c r="H6744" i="3" a="1"/>
  <c r="H6744" i="3" s="1"/>
  <c r="I6744" i="3"/>
  <c r="G6744" i="3" a="1"/>
  <c r="G6744" i="3" s="1"/>
  <c r="F6744" i="3" a="1"/>
  <c r="F6744" i="3" s="1"/>
  <c r="J6743" i="3"/>
  <c r="H6743" i="3" a="1"/>
  <c r="H6743" i="3" s="1"/>
  <c r="I6743" i="3"/>
  <c r="G6743" i="3" a="1"/>
  <c r="G6743" i="3"/>
  <c r="F6743" i="3" a="1"/>
  <c r="F6743" i="3" s="1"/>
  <c r="J6742" i="3"/>
  <c r="H6742" i="3" a="1"/>
  <c r="H6742" i="3"/>
  <c r="I6742" i="3"/>
  <c r="G6742" i="3" a="1"/>
  <c r="G6742" i="3"/>
  <c r="F6742" i="3" a="1"/>
  <c r="F6742" i="3" s="1"/>
  <c r="J6741" i="3"/>
  <c r="H6741" i="3" a="1"/>
  <c r="H6741" i="3"/>
  <c r="I6741" i="3"/>
  <c r="G6741" i="3" a="1"/>
  <c r="G6741" i="3" s="1"/>
  <c r="F6741" i="3" a="1"/>
  <c r="F6741" i="3" s="1"/>
  <c r="J6740" i="3"/>
  <c r="H6740" i="3" a="1"/>
  <c r="H6740" i="3" s="1"/>
  <c r="I6740" i="3"/>
  <c r="G6740" i="3" a="1"/>
  <c r="G6740" i="3" s="1"/>
  <c r="F6740" i="3" a="1"/>
  <c r="F6740" i="3" s="1"/>
  <c r="J6739" i="3"/>
  <c r="H6739" i="3" a="1"/>
  <c r="H6739" i="3" s="1"/>
  <c r="I6739" i="3"/>
  <c r="G6739" i="3" a="1"/>
  <c r="G6739" i="3"/>
  <c r="F6739" i="3" a="1"/>
  <c r="F6739" i="3" s="1"/>
  <c r="J6738" i="3"/>
  <c r="H6738" i="3" a="1"/>
  <c r="H6738" i="3"/>
  <c r="I6738" i="3"/>
  <c r="G6738" i="3" a="1"/>
  <c r="G6738" i="3"/>
  <c r="F6738" i="3" a="1"/>
  <c r="F6738" i="3" s="1"/>
  <c r="J6737" i="3"/>
  <c r="H6737" i="3" a="1"/>
  <c r="H6737" i="3"/>
  <c r="I6737" i="3"/>
  <c r="G6737" i="3" a="1"/>
  <c r="G6737" i="3" s="1"/>
  <c r="F6737" i="3" a="1"/>
  <c r="F6737" i="3" s="1"/>
  <c r="J6736" i="3"/>
  <c r="H6736" i="3" a="1"/>
  <c r="H6736" i="3" s="1"/>
  <c r="I6736" i="3"/>
  <c r="G6736" i="3" a="1"/>
  <c r="G6736" i="3" s="1"/>
  <c r="F6736" i="3" a="1"/>
  <c r="F6736" i="3" s="1"/>
  <c r="J6735" i="3"/>
  <c r="H6735" i="3" a="1"/>
  <c r="H6735" i="3" s="1"/>
  <c r="I6735" i="3"/>
  <c r="G6735" i="3" a="1"/>
  <c r="G6735" i="3"/>
  <c r="F6735" i="3" a="1"/>
  <c r="F6735" i="3" s="1"/>
  <c r="J6734" i="3"/>
  <c r="H6734" i="3" a="1"/>
  <c r="H6734" i="3"/>
  <c r="I6734" i="3"/>
  <c r="G6734" i="3" a="1"/>
  <c r="G6734" i="3"/>
  <c r="F6734" i="3" a="1"/>
  <c r="F6734" i="3" s="1"/>
  <c r="J6733" i="3"/>
  <c r="H6733" i="3" a="1"/>
  <c r="H6733" i="3"/>
  <c r="I6733" i="3"/>
  <c r="G6733" i="3" a="1"/>
  <c r="G6733" i="3" s="1"/>
  <c r="F6733" i="3" a="1"/>
  <c r="F6733" i="3" s="1"/>
  <c r="J6732" i="3"/>
  <c r="H6732" i="3" a="1"/>
  <c r="H6732" i="3" s="1"/>
  <c r="I6732" i="3"/>
  <c r="G6732" i="3" a="1"/>
  <c r="G6732" i="3" s="1"/>
  <c r="F6732" i="3" a="1"/>
  <c r="F6732" i="3" s="1"/>
  <c r="J6731" i="3"/>
  <c r="H6731" i="3" a="1"/>
  <c r="H6731" i="3" s="1"/>
  <c r="I6731" i="3"/>
  <c r="G6731" i="3" a="1"/>
  <c r="G6731" i="3"/>
  <c r="F6731" i="3" a="1"/>
  <c r="F6731" i="3" s="1"/>
  <c r="J6730" i="3"/>
  <c r="H6730" i="3" a="1"/>
  <c r="H6730" i="3"/>
  <c r="I6730" i="3"/>
  <c r="G6730" i="3" a="1"/>
  <c r="G6730" i="3"/>
  <c r="F6730" i="3" a="1"/>
  <c r="F6730" i="3" s="1"/>
  <c r="J6729" i="3"/>
  <c r="H6729" i="3" a="1"/>
  <c r="H6729" i="3"/>
  <c r="I6729" i="3"/>
  <c r="G6729" i="3" a="1"/>
  <c r="G6729" i="3" s="1"/>
  <c r="F6729" i="3" a="1"/>
  <c r="F6729" i="3" s="1"/>
  <c r="J6728" i="3"/>
  <c r="H6728" i="3" a="1"/>
  <c r="H6728" i="3" s="1"/>
  <c r="I6728" i="3"/>
  <c r="G6728" i="3" a="1"/>
  <c r="G6728" i="3" s="1"/>
  <c r="F6728" i="3" a="1"/>
  <c r="F6728" i="3" s="1"/>
  <c r="J6727" i="3"/>
  <c r="H6727" i="3" a="1"/>
  <c r="H6727" i="3" s="1"/>
  <c r="I6727" i="3"/>
  <c r="G6727" i="3" a="1"/>
  <c r="G6727" i="3"/>
  <c r="F6727" i="3" a="1"/>
  <c r="F6727" i="3" s="1"/>
  <c r="J6726" i="3"/>
  <c r="H6726" i="3" a="1"/>
  <c r="H6726" i="3"/>
  <c r="I6726" i="3"/>
  <c r="G6726" i="3" a="1"/>
  <c r="G6726" i="3"/>
  <c r="F6726" i="3" a="1"/>
  <c r="F6726" i="3" s="1"/>
  <c r="J6725" i="3"/>
  <c r="H6725" i="3" a="1"/>
  <c r="H6725" i="3"/>
  <c r="I6725" i="3"/>
  <c r="G6725" i="3" a="1"/>
  <c r="G6725" i="3" s="1"/>
  <c r="F6725" i="3" a="1"/>
  <c r="F6725" i="3" s="1"/>
  <c r="J6724" i="3"/>
  <c r="H6724" i="3" a="1"/>
  <c r="H6724" i="3" s="1"/>
  <c r="I6724" i="3"/>
  <c r="G6724" i="3" a="1"/>
  <c r="G6724" i="3" s="1"/>
  <c r="F6724" i="3" a="1"/>
  <c r="F6724" i="3" s="1"/>
  <c r="J6723" i="3"/>
  <c r="H6723" i="3" a="1"/>
  <c r="H6723" i="3" s="1"/>
  <c r="I6723" i="3"/>
  <c r="G6723" i="3" a="1"/>
  <c r="G6723" i="3"/>
  <c r="F6723" i="3" a="1"/>
  <c r="F6723" i="3" s="1"/>
  <c r="J6722" i="3"/>
  <c r="H6722" i="3" a="1"/>
  <c r="H6722" i="3"/>
  <c r="I6722" i="3"/>
  <c r="G6722" i="3" a="1"/>
  <c r="G6722" i="3"/>
  <c r="F6722" i="3" a="1"/>
  <c r="F6722" i="3" s="1"/>
  <c r="J6721" i="3"/>
  <c r="H6721" i="3" a="1"/>
  <c r="H6721" i="3"/>
  <c r="I6721" i="3"/>
  <c r="G6721" i="3" a="1"/>
  <c r="G6721" i="3" s="1"/>
  <c r="F6721" i="3" a="1"/>
  <c r="F6721" i="3" s="1"/>
  <c r="J6720" i="3"/>
  <c r="H6720" i="3" a="1"/>
  <c r="H6720" i="3" s="1"/>
  <c r="I6720" i="3"/>
  <c r="G6720" i="3" a="1"/>
  <c r="G6720" i="3" s="1"/>
  <c r="F6720" i="3" a="1"/>
  <c r="F6720" i="3" s="1"/>
  <c r="J6719" i="3"/>
  <c r="H6719" i="3" a="1"/>
  <c r="H6719" i="3" s="1"/>
  <c r="I6719" i="3"/>
  <c r="G6719" i="3" a="1"/>
  <c r="G6719" i="3"/>
  <c r="F6719" i="3" a="1"/>
  <c r="F6719" i="3" s="1"/>
  <c r="J6718" i="3"/>
  <c r="H6718" i="3" a="1"/>
  <c r="H6718" i="3"/>
  <c r="I6718" i="3"/>
  <c r="G6718" i="3" a="1"/>
  <c r="G6718" i="3"/>
  <c r="F6718" i="3" a="1"/>
  <c r="F6718" i="3" s="1"/>
  <c r="J6717" i="3"/>
  <c r="H6717" i="3" a="1"/>
  <c r="H6717" i="3"/>
  <c r="I6717" i="3"/>
  <c r="G6717" i="3" a="1"/>
  <c r="G6717" i="3" s="1"/>
  <c r="F6717" i="3" a="1"/>
  <c r="F6717" i="3" s="1"/>
  <c r="J6716" i="3"/>
  <c r="H6716" i="3" a="1"/>
  <c r="H6716" i="3" s="1"/>
  <c r="I6716" i="3"/>
  <c r="G6716" i="3" a="1"/>
  <c r="G6716" i="3" s="1"/>
  <c r="F6716" i="3" a="1"/>
  <c r="F6716" i="3" s="1"/>
  <c r="J6715" i="3"/>
  <c r="H6715" i="3" a="1"/>
  <c r="H6715" i="3" s="1"/>
  <c r="I6715" i="3"/>
  <c r="G6715" i="3" a="1"/>
  <c r="G6715" i="3"/>
  <c r="F6715" i="3" a="1"/>
  <c r="F6715" i="3" s="1"/>
  <c r="J6714" i="3"/>
  <c r="H6714" i="3" a="1"/>
  <c r="H6714" i="3"/>
  <c r="I6714" i="3"/>
  <c r="G6714" i="3" a="1"/>
  <c r="G6714" i="3"/>
  <c r="F6714" i="3" a="1"/>
  <c r="F6714" i="3" s="1"/>
  <c r="J6713" i="3"/>
  <c r="H6713" i="3" a="1"/>
  <c r="H6713" i="3"/>
  <c r="I6713" i="3"/>
  <c r="G6713" i="3" a="1"/>
  <c r="G6713" i="3" s="1"/>
  <c r="F6713" i="3" a="1"/>
  <c r="F6713" i="3" s="1"/>
  <c r="J6712" i="3"/>
  <c r="H6712" i="3" a="1"/>
  <c r="H6712" i="3" s="1"/>
  <c r="I6712" i="3"/>
  <c r="G6712" i="3" a="1"/>
  <c r="G6712" i="3" s="1"/>
  <c r="F6712" i="3" a="1"/>
  <c r="F6712" i="3" s="1"/>
  <c r="J6711" i="3"/>
  <c r="H6711" i="3" a="1"/>
  <c r="H6711" i="3" s="1"/>
  <c r="I6711" i="3"/>
  <c r="G6711" i="3" a="1"/>
  <c r="G6711" i="3"/>
  <c r="F6711" i="3" a="1"/>
  <c r="F6711" i="3" s="1"/>
  <c r="J6710" i="3"/>
  <c r="H6710" i="3" a="1"/>
  <c r="H6710" i="3"/>
  <c r="I6710" i="3"/>
  <c r="G6710" i="3" a="1"/>
  <c r="G6710" i="3"/>
  <c r="F6710" i="3" a="1"/>
  <c r="F6710" i="3" s="1"/>
  <c r="J6709" i="3"/>
  <c r="H6709" i="3" a="1"/>
  <c r="H6709" i="3"/>
  <c r="I6709" i="3"/>
  <c r="G6709" i="3" a="1"/>
  <c r="G6709" i="3" s="1"/>
  <c r="F6709" i="3" a="1"/>
  <c r="F6709" i="3" s="1"/>
  <c r="J6708" i="3"/>
  <c r="H6708" i="3" a="1"/>
  <c r="H6708" i="3" s="1"/>
  <c r="I6708" i="3"/>
  <c r="G6708" i="3" a="1"/>
  <c r="G6708" i="3" s="1"/>
  <c r="F6708" i="3" a="1"/>
  <c r="F6708" i="3" s="1"/>
  <c r="J6707" i="3"/>
  <c r="H6707" i="3" a="1"/>
  <c r="H6707" i="3" s="1"/>
  <c r="I6707" i="3"/>
  <c r="G6707" i="3" a="1"/>
  <c r="G6707" i="3"/>
  <c r="F6707" i="3" a="1"/>
  <c r="F6707" i="3" s="1"/>
  <c r="J6706" i="3"/>
  <c r="H6706" i="3" a="1"/>
  <c r="H6706" i="3"/>
  <c r="I6706" i="3"/>
  <c r="G6706" i="3" a="1"/>
  <c r="G6706" i="3"/>
  <c r="F6706" i="3" a="1"/>
  <c r="F6706" i="3" s="1"/>
  <c r="J6705" i="3"/>
  <c r="H6705" i="3" a="1"/>
  <c r="H6705" i="3"/>
  <c r="I6705" i="3"/>
  <c r="G6705" i="3" a="1"/>
  <c r="G6705" i="3" s="1"/>
  <c r="F6705" i="3" a="1"/>
  <c r="F6705" i="3" s="1"/>
  <c r="J6704" i="3"/>
  <c r="H6704" i="3" a="1"/>
  <c r="H6704" i="3" s="1"/>
  <c r="I6704" i="3"/>
  <c r="G6704" i="3" a="1"/>
  <c r="G6704" i="3" s="1"/>
  <c r="F6704" i="3" a="1"/>
  <c r="F6704" i="3" s="1"/>
  <c r="J6703" i="3"/>
  <c r="H6703" i="3" a="1"/>
  <c r="H6703" i="3" s="1"/>
  <c r="I6703" i="3"/>
  <c r="G6703" i="3" a="1"/>
  <c r="G6703" i="3"/>
  <c r="F6703" i="3" a="1"/>
  <c r="F6703" i="3" s="1"/>
  <c r="J6702" i="3"/>
  <c r="H6702" i="3" a="1"/>
  <c r="H6702" i="3"/>
  <c r="I6702" i="3"/>
  <c r="G6702" i="3" a="1"/>
  <c r="G6702" i="3"/>
  <c r="F6702" i="3" a="1"/>
  <c r="F6702" i="3" s="1"/>
  <c r="J6701" i="3"/>
  <c r="H6701" i="3" a="1"/>
  <c r="H6701" i="3"/>
  <c r="I6701" i="3"/>
  <c r="G6701" i="3" a="1"/>
  <c r="G6701" i="3" s="1"/>
  <c r="F6701" i="3" a="1"/>
  <c r="F6701" i="3" s="1"/>
  <c r="J6700" i="3"/>
  <c r="H6700" i="3" a="1"/>
  <c r="H6700" i="3" s="1"/>
  <c r="I6700" i="3"/>
  <c r="G6700" i="3" a="1"/>
  <c r="G6700" i="3" s="1"/>
  <c r="F6700" i="3" a="1"/>
  <c r="F6700" i="3" s="1"/>
  <c r="J6699" i="3"/>
  <c r="H6699" i="3" a="1"/>
  <c r="H6699" i="3" s="1"/>
  <c r="I6699" i="3"/>
  <c r="G6699" i="3" a="1"/>
  <c r="G6699" i="3"/>
  <c r="F6699" i="3" a="1"/>
  <c r="F6699" i="3" s="1"/>
  <c r="J6698" i="3"/>
  <c r="H6698" i="3" a="1"/>
  <c r="H6698" i="3"/>
  <c r="I6698" i="3"/>
  <c r="G6698" i="3" a="1"/>
  <c r="G6698" i="3"/>
  <c r="F6698" i="3" a="1"/>
  <c r="F6698" i="3" s="1"/>
  <c r="J6697" i="3"/>
  <c r="H6697" i="3" a="1"/>
  <c r="H6697" i="3"/>
  <c r="I6697" i="3"/>
  <c r="G6697" i="3" a="1"/>
  <c r="G6697" i="3" s="1"/>
  <c r="F6697" i="3" a="1"/>
  <c r="F6697" i="3" s="1"/>
  <c r="J6696" i="3"/>
  <c r="H6696" i="3" a="1"/>
  <c r="H6696" i="3" s="1"/>
  <c r="I6696" i="3"/>
  <c r="G6696" i="3" a="1"/>
  <c r="G6696" i="3" s="1"/>
  <c r="F6696" i="3" a="1"/>
  <c r="F6696" i="3" s="1"/>
  <c r="J6695" i="3"/>
  <c r="H6695" i="3" a="1"/>
  <c r="H6695" i="3" s="1"/>
  <c r="I6695" i="3"/>
  <c r="G6695" i="3" a="1"/>
  <c r="G6695" i="3"/>
  <c r="F6695" i="3" a="1"/>
  <c r="F6695" i="3" s="1"/>
  <c r="J6694" i="3"/>
  <c r="H6694" i="3" a="1"/>
  <c r="H6694" i="3"/>
  <c r="I6694" i="3"/>
  <c r="G6694" i="3" a="1"/>
  <c r="G6694" i="3"/>
  <c r="F6694" i="3" a="1"/>
  <c r="F6694" i="3" s="1"/>
  <c r="J6693" i="3"/>
  <c r="H6693" i="3" a="1"/>
  <c r="H6693" i="3"/>
  <c r="I6693" i="3"/>
  <c r="G6693" i="3" a="1"/>
  <c r="G6693" i="3" s="1"/>
  <c r="F6693" i="3" a="1"/>
  <c r="F6693" i="3" s="1"/>
  <c r="J6692" i="3"/>
  <c r="H6692" i="3" a="1"/>
  <c r="H6692" i="3" s="1"/>
  <c r="I6692" i="3"/>
  <c r="G6692" i="3" a="1"/>
  <c r="G6692" i="3" s="1"/>
  <c r="F6692" i="3" a="1"/>
  <c r="F6692" i="3" s="1"/>
  <c r="J6691" i="3"/>
  <c r="H6691" i="3" a="1"/>
  <c r="H6691" i="3" s="1"/>
  <c r="I6691" i="3"/>
  <c r="G6691" i="3" a="1"/>
  <c r="G6691" i="3"/>
  <c r="F6691" i="3" a="1"/>
  <c r="F6691" i="3" s="1"/>
  <c r="J6690" i="3"/>
  <c r="H6690" i="3" a="1"/>
  <c r="H6690" i="3"/>
  <c r="I6690" i="3"/>
  <c r="G6690" i="3" a="1"/>
  <c r="G6690" i="3"/>
  <c r="F6690" i="3" a="1"/>
  <c r="F6690" i="3" s="1"/>
  <c r="J6689" i="3"/>
  <c r="H6689" i="3" a="1"/>
  <c r="H6689" i="3"/>
  <c r="I6689" i="3"/>
  <c r="G6689" i="3" a="1"/>
  <c r="G6689" i="3" s="1"/>
  <c r="F6689" i="3" a="1"/>
  <c r="F6689" i="3" s="1"/>
  <c r="J6688" i="3"/>
  <c r="H6688" i="3" a="1"/>
  <c r="H6688" i="3" s="1"/>
  <c r="I6688" i="3"/>
  <c r="G6688" i="3" a="1"/>
  <c r="G6688" i="3" s="1"/>
  <c r="F6688" i="3" a="1"/>
  <c r="F6688" i="3" s="1"/>
  <c r="J6687" i="3"/>
  <c r="H6687" i="3" a="1"/>
  <c r="H6687" i="3" s="1"/>
  <c r="I6687" i="3"/>
  <c r="G6687" i="3" a="1"/>
  <c r="G6687" i="3"/>
  <c r="F6687" i="3" a="1"/>
  <c r="F6687" i="3" s="1"/>
  <c r="J6686" i="3"/>
  <c r="H6686" i="3" a="1"/>
  <c r="H6686" i="3"/>
  <c r="I6686" i="3"/>
  <c r="G6686" i="3" a="1"/>
  <c r="G6686" i="3"/>
  <c r="F6686" i="3" a="1"/>
  <c r="F6686" i="3" s="1"/>
  <c r="J6685" i="3"/>
  <c r="H6685" i="3" a="1"/>
  <c r="H6685" i="3"/>
  <c r="I6685" i="3"/>
  <c r="G6685" i="3" a="1"/>
  <c r="G6685" i="3" s="1"/>
  <c r="F6685" i="3" a="1"/>
  <c r="F6685" i="3" s="1"/>
  <c r="J6684" i="3"/>
  <c r="H6684" i="3" a="1"/>
  <c r="H6684" i="3" s="1"/>
  <c r="I6684" i="3"/>
  <c r="G6684" i="3" a="1"/>
  <c r="G6684" i="3" s="1"/>
  <c r="F6684" i="3" a="1"/>
  <c r="F6684" i="3" s="1"/>
  <c r="J6683" i="3"/>
  <c r="H6683" i="3" a="1"/>
  <c r="H6683" i="3" s="1"/>
  <c r="I6683" i="3"/>
  <c r="G6683" i="3" a="1"/>
  <c r="G6683" i="3"/>
  <c r="F6683" i="3" a="1"/>
  <c r="F6683" i="3" s="1"/>
  <c r="J6682" i="3"/>
  <c r="H6682" i="3" a="1"/>
  <c r="H6682" i="3"/>
  <c r="I6682" i="3"/>
  <c r="G6682" i="3" a="1"/>
  <c r="G6682" i="3"/>
  <c r="F6682" i="3" a="1"/>
  <c r="F6682" i="3" s="1"/>
  <c r="J6681" i="3"/>
  <c r="H6681" i="3" a="1"/>
  <c r="H6681" i="3"/>
  <c r="I6681" i="3"/>
  <c r="G6681" i="3" a="1"/>
  <c r="G6681" i="3" s="1"/>
  <c r="F6681" i="3" a="1"/>
  <c r="F6681" i="3" s="1"/>
  <c r="J6680" i="3"/>
  <c r="H6680" i="3" a="1"/>
  <c r="H6680" i="3" s="1"/>
  <c r="I6680" i="3"/>
  <c r="G6680" i="3" a="1"/>
  <c r="G6680" i="3" s="1"/>
  <c r="F6680" i="3" a="1"/>
  <c r="F6680" i="3" s="1"/>
  <c r="J6679" i="3"/>
  <c r="H6679" i="3" a="1"/>
  <c r="H6679" i="3" s="1"/>
  <c r="I6679" i="3"/>
  <c r="G6679" i="3" a="1"/>
  <c r="G6679" i="3"/>
  <c r="F6679" i="3" a="1"/>
  <c r="F6679" i="3" s="1"/>
  <c r="J6678" i="3"/>
  <c r="H6678" i="3" a="1"/>
  <c r="H6678" i="3"/>
  <c r="I6678" i="3"/>
  <c r="G6678" i="3" a="1"/>
  <c r="G6678" i="3"/>
  <c r="F6678" i="3" a="1"/>
  <c r="F6678" i="3" s="1"/>
  <c r="J6677" i="3"/>
  <c r="H6677" i="3" a="1"/>
  <c r="H6677" i="3"/>
  <c r="I6677" i="3"/>
  <c r="G6677" i="3" a="1"/>
  <c r="G6677" i="3" s="1"/>
  <c r="F6677" i="3" a="1"/>
  <c r="F6677" i="3" s="1"/>
  <c r="J6676" i="3"/>
  <c r="H6676" i="3" a="1"/>
  <c r="H6676" i="3" s="1"/>
  <c r="I6676" i="3"/>
  <c r="G6676" i="3" a="1"/>
  <c r="G6676" i="3" s="1"/>
  <c r="F6676" i="3" a="1"/>
  <c r="F6676" i="3" s="1"/>
  <c r="J6675" i="3"/>
  <c r="H6675" i="3" a="1"/>
  <c r="H6675" i="3" s="1"/>
  <c r="I6675" i="3"/>
  <c r="G6675" i="3" a="1"/>
  <c r="G6675" i="3"/>
  <c r="F6675" i="3" a="1"/>
  <c r="F6675" i="3" s="1"/>
  <c r="J6674" i="3"/>
  <c r="H6674" i="3" a="1"/>
  <c r="H6674" i="3"/>
  <c r="I6674" i="3"/>
  <c r="G6674" i="3" a="1"/>
  <c r="G6674" i="3"/>
  <c r="F6674" i="3" a="1"/>
  <c r="F6674" i="3" s="1"/>
  <c r="J6673" i="3"/>
  <c r="H6673" i="3" a="1"/>
  <c r="H6673" i="3"/>
  <c r="I6673" i="3"/>
  <c r="G6673" i="3" a="1"/>
  <c r="G6673" i="3" s="1"/>
  <c r="F6673" i="3" a="1"/>
  <c r="F6673" i="3" s="1"/>
  <c r="J6672" i="3"/>
  <c r="H6672" i="3" a="1"/>
  <c r="H6672" i="3" s="1"/>
  <c r="I6672" i="3"/>
  <c r="G6672" i="3" a="1"/>
  <c r="G6672" i="3" s="1"/>
  <c r="F6672" i="3" a="1"/>
  <c r="F6672" i="3" s="1"/>
  <c r="J6671" i="3"/>
  <c r="H6671" i="3" a="1"/>
  <c r="H6671" i="3" s="1"/>
  <c r="I6671" i="3"/>
  <c r="G6671" i="3" a="1"/>
  <c r="G6671" i="3"/>
  <c r="F6671" i="3" a="1"/>
  <c r="F6671" i="3" s="1"/>
  <c r="J6670" i="3"/>
  <c r="H6670" i="3" a="1"/>
  <c r="H6670" i="3"/>
  <c r="I6670" i="3"/>
  <c r="G6670" i="3" a="1"/>
  <c r="G6670" i="3"/>
  <c r="F6670" i="3" a="1"/>
  <c r="F6670" i="3" s="1"/>
  <c r="J6669" i="3"/>
  <c r="H6669" i="3" a="1"/>
  <c r="H6669" i="3"/>
  <c r="I6669" i="3"/>
  <c r="G6669" i="3" a="1"/>
  <c r="G6669" i="3" s="1"/>
  <c r="F6669" i="3" a="1"/>
  <c r="F6669" i="3" s="1"/>
  <c r="J6668" i="3"/>
  <c r="H6668" i="3" a="1"/>
  <c r="H6668" i="3" s="1"/>
  <c r="I6668" i="3"/>
  <c r="G6668" i="3" a="1"/>
  <c r="G6668" i="3" s="1"/>
  <c r="F6668" i="3" a="1"/>
  <c r="F6668" i="3" s="1"/>
  <c r="J6667" i="3"/>
  <c r="H6667" i="3" a="1"/>
  <c r="H6667" i="3" s="1"/>
  <c r="I6667" i="3"/>
  <c r="G6667" i="3" a="1"/>
  <c r="G6667" i="3"/>
  <c r="F6667" i="3" a="1"/>
  <c r="F6667" i="3" s="1"/>
  <c r="J6666" i="3"/>
  <c r="H6666" i="3" a="1"/>
  <c r="H6666" i="3"/>
  <c r="I6666" i="3"/>
  <c r="G6666" i="3" a="1"/>
  <c r="G6666" i="3"/>
  <c r="F6666" i="3" a="1"/>
  <c r="F6666" i="3" s="1"/>
  <c r="J6665" i="3"/>
  <c r="H6665" i="3" a="1"/>
  <c r="H6665" i="3"/>
  <c r="I6665" i="3"/>
  <c r="G6665" i="3" a="1"/>
  <c r="G6665" i="3" s="1"/>
  <c r="F6665" i="3" a="1"/>
  <c r="F6665" i="3" s="1"/>
  <c r="J6664" i="3"/>
  <c r="H6664" i="3" a="1"/>
  <c r="H6664" i="3" s="1"/>
  <c r="I6664" i="3"/>
  <c r="G6664" i="3" a="1"/>
  <c r="G6664" i="3" s="1"/>
  <c r="F6664" i="3" a="1"/>
  <c r="F6664" i="3" s="1"/>
  <c r="J6663" i="3"/>
  <c r="H6663" i="3" a="1"/>
  <c r="H6663" i="3" s="1"/>
  <c r="I6663" i="3"/>
  <c r="G6663" i="3" a="1"/>
  <c r="G6663" i="3"/>
  <c r="F6663" i="3" a="1"/>
  <c r="F6663" i="3" s="1"/>
  <c r="J6662" i="3"/>
  <c r="H6662" i="3" a="1"/>
  <c r="H6662" i="3"/>
  <c r="I6662" i="3"/>
  <c r="G6662" i="3" a="1"/>
  <c r="G6662" i="3"/>
  <c r="F6662" i="3" a="1"/>
  <c r="F6662" i="3" s="1"/>
  <c r="J6661" i="3"/>
  <c r="H6661" i="3" a="1"/>
  <c r="H6661" i="3"/>
  <c r="I6661" i="3"/>
  <c r="G6661" i="3" a="1"/>
  <c r="G6661" i="3" s="1"/>
  <c r="F6661" i="3" a="1"/>
  <c r="F6661" i="3" s="1"/>
  <c r="J6660" i="3"/>
  <c r="H6660" i="3" a="1"/>
  <c r="H6660" i="3" s="1"/>
  <c r="I6660" i="3"/>
  <c r="G6660" i="3" a="1"/>
  <c r="G6660" i="3" s="1"/>
  <c r="F6660" i="3" a="1"/>
  <c r="F6660" i="3" s="1"/>
  <c r="J6659" i="3"/>
  <c r="H6659" i="3" a="1"/>
  <c r="H6659" i="3" s="1"/>
  <c r="I6659" i="3"/>
  <c r="G6659" i="3" a="1"/>
  <c r="G6659" i="3"/>
  <c r="F6659" i="3" a="1"/>
  <c r="F6659" i="3" s="1"/>
  <c r="J6658" i="3"/>
  <c r="H6658" i="3" a="1"/>
  <c r="H6658" i="3"/>
  <c r="I6658" i="3"/>
  <c r="G6658" i="3" a="1"/>
  <c r="G6658" i="3"/>
  <c r="F6658" i="3" a="1"/>
  <c r="F6658" i="3" s="1"/>
  <c r="J6657" i="3"/>
  <c r="H6657" i="3" a="1"/>
  <c r="H6657" i="3"/>
  <c r="I6657" i="3"/>
  <c r="G6657" i="3" a="1"/>
  <c r="G6657" i="3" s="1"/>
  <c r="F6657" i="3" a="1"/>
  <c r="F6657" i="3" s="1"/>
  <c r="J6656" i="3"/>
  <c r="H6656" i="3" a="1"/>
  <c r="H6656" i="3" s="1"/>
  <c r="I6656" i="3"/>
  <c r="G6656" i="3" a="1"/>
  <c r="G6656" i="3" s="1"/>
  <c r="F6656" i="3" a="1"/>
  <c r="F6656" i="3" s="1"/>
  <c r="J6655" i="3"/>
  <c r="H6655" i="3" a="1"/>
  <c r="H6655" i="3" s="1"/>
  <c r="I6655" i="3"/>
  <c r="G6655" i="3" a="1"/>
  <c r="G6655" i="3"/>
  <c r="F6655" i="3" a="1"/>
  <c r="F6655" i="3" s="1"/>
  <c r="J6654" i="3"/>
  <c r="H6654" i="3" a="1"/>
  <c r="H6654" i="3"/>
  <c r="I6654" i="3"/>
  <c r="G6654" i="3" a="1"/>
  <c r="G6654" i="3"/>
  <c r="F6654" i="3" a="1"/>
  <c r="F6654" i="3" s="1"/>
  <c r="J6653" i="3"/>
  <c r="H6653" i="3" a="1"/>
  <c r="H6653" i="3"/>
  <c r="I6653" i="3"/>
  <c r="G6653" i="3" a="1"/>
  <c r="G6653" i="3" s="1"/>
  <c r="F6653" i="3" a="1"/>
  <c r="F6653" i="3" s="1"/>
  <c r="J6652" i="3"/>
  <c r="H6652" i="3" a="1"/>
  <c r="H6652" i="3" s="1"/>
  <c r="I6652" i="3"/>
  <c r="G6652" i="3" a="1"/>
  <c r="G6652" i="3" s="1"/>
  <c r="F6652" i="3" a="1"/>
  <c r="F6652" i="3" s="1"/>
  <c r="J6651" i="3"/>
  <c r="H6651" i="3" a="1"/>
  <c r="H6651" i="3" s="1"/>
  <c r="I6651" i="3"/>
  <c r="G6651" i="3" a="1"/>
  <c r="G6651" i="3"/>
  <c r="F6651" i="3" a="1"/>
  <c r="F6651" i="3" s="1"/>
  <c r="J6650" i="3"/>
  <c r="H6650" i="3" a="1"/>
  <c r="H6650" i="3"/>
  <c r="I6650" i="3"/>
  <c r="G6650" i="3" a="1"/>
  <c r="G6650" i="3"/>
  <c r="F6650" i="3" a="1"/>
  <c r="F6650" i="3" s="1"/>
  <c r="J6649" i="3"/>
  <c r="H6649" i="3" a="1"/>
  <c r="H6649" i="3"/>
  <c r="I6649" i="3"/>
  <c r="G6649" i="3" a="1"/>
  <c r="G6649" i="3" s="1"/>
  <c r="F6649" i="3" a="1"/>
  <c r="F6649" i="3" s="1"/>
  <c r="J6648" i="3"/>
  <c r="H6648" i="3" a="1"/>
  <c r="H6648" i="3" s="1"/>
  <c r="I6648" i="3"/>
  <c r="G6648" i="3" a="1"/>
  <c r="G6648" i="3" s="1"/>
  <c r="F6648" i="3" a="1"/>
  <c r="F6648" i="3" s="1"/>
  <c r="J6647" i="3"/>
  <c r="H6647" i="3" a="1"/>
  <c r="H6647" i="3" s="1"/>
  <c r="I6647" i="3"/>
  <c r="G6647" i="3" a="1"/>
  <c r="G6647" i="3"/>
  <c r="F6647" i="3" a="1"/>
  <c r="F6647" i="3" s="1"/>
  <c r="J6646" i="3"/>
  <c r="H6646" i="3" a="1"/>
  <c r="H6646" i="3"/>
  <c r="I6646" i="3"/>
  <c r="G6646" i="3" a="1"/>
  <c r="G6646" i="3"/>
  <c r="F6646" i="3" a="1"/>
  <c r="F6646" i="3" s="1"/>
  <c r="J6645" i="3"/>
  <c r="H6645" i="3" a="1"/>
  <c r="H6645" i="3"/>
  <c r="I6645" i="3"/>
  <c r="G6645" i="3" a="1"/>
  <c r="G6645" i="3" s="1"/>
  <c r="F6645" i="3" a="1"/>
  <c r="F6645" i="3" s="1"/>
  <c r="J6644" i="3"/>
  <c r="H6644" i="3" a="1"/>
  <c r="H6644" i="3" s="1"/>
  <c r="I6644" i="3"/>
  <c r="G6644" i="3" a="1"/>
  <c r="G6644" i="3" s="1"/>
  <c r="F6644" i="3" a="1"/>
  <c r="F6644" i="3" s="1"/>
  <c r="J6643" i="3"/>
  <c r="H6643" i="3" a="1"/>
  <c r="H6643" i="3" s="1"/>
  <c r="I6643" i="3"/>
  <c r="G6643" i="3" a="1"/>
  <c r="G6643" i="3"/>
  <c r="F6643" i="3" a="1"/>
  <c r="F6643" i="3" s="1"/>
  <c r="J6642" i="3"/>
  <c r="H6642" i="3" a="1"/>
  <c r="H6642" i="3"/>
  <c r="I6642" i="3"/>
  <c r="G6642" i="3" a="1"/>
  <c r="G6642" i="3"/>
  <c r="F6642" i="3" a="1"/>
  <c r="F6642" i="3" s="1"/>
  <c r="J6641" i="3"/>
  <c r="H6641" i="3" a="1"/>
  <c r="H6641" i="3"/>
  <c r="I6641" i="3"/>
  <c r="G6641" i="3" a="1"/>
  <c r="G6641" i="3" s="1"/>
  <c r="F6641" i="3" a="1"/>
  <c r="F6641" i="3" s="1"/>
  <c r="J6640" i="3"/>
  <c r="H6640" i="3" a="1"/>
  <c r="H6640" i="3" s="1"/>
  <c r="I6640" i="3"/>
  <c r="G6640" i="3" a="1"/>
  <c r="G6640" i="3" s="1"/>
  <c r="F6640" i="3" a="1"/>
  <c r="F6640" i="3" s="1"/>
  <c r="J6639" i="3"/>
  <c r="H6639" i="3" a="1"/>
  <c r="H6639" i="3" s="1"/>
  <c r="I6639" i="3"/>
  <c r="G6639" i="3" a="1"/>
  <c r="G6639" i="3"/>
  <c r="F6639" i="3" a="1"/>
  <c r="F6639" i="3" s="1"/>
  <c r="J6638" i="3"/>
  <c r="H6638" i="3" a="1"/>
  <c r="H6638" i="3"/>
  <c r="I6638" i="3"/>
  <c r="G6638" i="3" a="1"/>
  <c r="G6638" i="3"/>
  <c r="F6638" i="3" a="1"/>
  <c r="F6638" i="3" s="1"/>
  <c r="J6637" i="3"/>
  <c r="H6637" i="3" a="1"/>
  <c r="H6637" i="3"/>
  <c r="I6637" i="3"/>
  <c r="G6637" i="3" a="1"/>
  <c r="G6637" i="3" s="1"/>
  <c r="F6637" i="3" a="1"/>
  <c r="F6637" i="3" s="1"/>
  <c r="J6636" i="3"/>
  <c r="H6636" i="3" a="1"/>
  <c r="H6636" i="3" s="1"/>
  <c r="I6636" i="3"/>
  <c r="G6636" i="3" a="1"/>
  <c r="G6636" i="3" s="1"/>
  <c r="F6636" i="3" a="1"/>
  <c r="F6636" i="3" s="1"/>
  <c r="J6635" i="3"/>
  <c r="H6635" i="3" a="1"/>
  <c r="H6635" i="3" s="1"/>
  <c r="I6635" i="3"/>
  <c r="G6635" i="3" a="1"/>
  <c r="G6635" i="3"/>
  <c r="F6635" i="3" a="1"/>
  <c r="F6635" i="3" s="1"/>
  <c r="J6634" i="3"/>
  <c r="H6634" i="3" a="1"/>
  <c r="H6634" i="3"/>
  <c r="I6634" i="3"/>
  <c r="G6634" i="3" a="1"/>
  <c r="G6634" i="3"/>
  <c r="F6634" i="3" a="1"/>
  <c r="F6634" i="3" s="1"/>
  <c r="J6633" i="3"/>
  <c r="H6633" i="3" a="1"/>
  <c r="H6633" i="3"/>
  <c r="I6633" i="3"/>
  <c r="G6633" i="3" a="1"/>
  <c r="G6633" i="3" s="1"/>
  <c r="F6633" i="3" a="1"/>
  <c r="F6633" i="3" s="1"/>
  <c r="J6632" i="3"/>
  <c r="H6632" i="3" a="1"/>
  <c r="H6632" i="3" s="1"/>
  <c r="I6632" i="3"/>
  <c r="G6632" i="3" a="1"/>
  <c r="G6632" i="3" s="1"/>
  <c r="F6632" i="3" a="1"/>
  <c r="F6632" i="3" s="1"/>
  <c r="J6631" i="3"/>
  <c r="H6631" i="3" a="1"/>
  <c r="H6631" i="3" s="1"/>
  <c r="I6631" i="3"/>
  <c r="G6631" i="3" a="1"/>
  <c r="G6631" i="3"/>
  <c r="F6631" i="3" a="1"/>
  <c r="F6631" i="3" s="1"/>
  <c r="J6630" i="3"/>
  <c r="H6630" i="3" a="1"/>
  <c r="H6630" i="3"/>
  <c r="I6630" i="3"/>
  <c r="G6630" i="3" a="1"/>
  <c r="G6630" i="3"/>
  <c r="F6630" i="3" a="1"/>
  <c r="F6630" i="3" s="1"/>
  <c r="J6629" i="3"/>
  <c r="H6629" i="3" a="1"/>
  <c r="H6629" i="3"/>
  <c r="I6629" i="3"/>
  <c r="G6629" i="3" a="1"/>
  <c r="G6629" i="3" s="1"/>
  <c r="F6629" i="3" a="1"/>
  <c r="F6629" i="3" s="1"/>
  <c r="J6628" i="3"/>
  <c r="H6628" i="3" a="1"/>
  <c r="H6628" i="3" s="1"/>
  <c r="I6628" i="3"/>
  <c r="G6628" i="3" a="1"/>
  <c r="G6628" i="3" s="1"/>
  <c r="F6628" i="3" a="1"/>
  <c r="F6628" i="3" s="1"/>
  <c r="J6627" i="3"/>
  <c r="H6627" i="3" a="1"/>
  <c r="H6627" i="3" s="1"/>
  <c r="I6627" i="3"/>
  <c r="G6627" i="3" a="1"/>
  <c r="G6627" i="3"/>
  <c r="F6627" i="3" a="1"/>
  <c r="F6627" i="3" s="1"/>
  <c r="J6626" i="3"/>
  <c r="H6626" i="3" a="1"/>
  <c r="H6626" i="3"/>
  <c r="I6626" i="3"/>
  <c r="G6626" i="3" a="1"/>
  <c r="G6626" i="3"/>
  <c r="F6626" i="3" a="1"/>
  <c r="F6626" i="3" s="1"/>
  <c r="J6625" i="3"/>
  <c r="H6625" i="3" a="1"/>
  <c r="H6625" i="3"/>
  <c r="I6625" i="3"/>
  <c r="G6625" i="3" a="1"/>
  <c r="G6625" i="3" s="1"/>
  <c r="F6625" i="3" a="1"/>
  <c r="F6625" i="3" s="1"/>
  <c r="J6624" i="3"/>
  <c r="H6624" i="3" a="1"/>
  <c r="H6624" i="3" s="1"/>
  <c r="I6624" i="3"/>
  <c r="G6624" i="3" a="1"/>
  <c r="G6624" i="3" s="1"/>
  <c r="F6624" i="3" a="1"/>
  <c r="F6624" i="3" s="1"/>
  <c r="J6623" i="3"/>
  <c r="H6623" i="3" a="1"/>
  <c r="H6623" i="3" s="1"/>
  <c r="I6623" i="3"/>
  <c r="G6623" i="3" a="1"/>
  <c r="G6623" i="3"/>
  <c r="F6623" i="3" a="1"/>
  <c r="F6623" i="3" s="1"/>
  <c r="J6622" i="3"/>
  <c r="H6622" i="3" a="1"/>
  <c r="H6622" i="3"/>
  <c r="I6622" i="3"/>
  <c r="G6622" i="3" a="1"/>
  <c r="G6622" i="3"/>
  <c r="F6622" i="3" a="1"/>
  <c r="F6622" i="3" s="1"/>
  <c r="J6621" i="3"/>
  <c r="H6621" i="3" a="1"/>
  <c r="H6621" i="3"/>
  <c r="I6621" i="3"/>
  <c r="G6621" i="3" a="1"/>
  <c r="G6621" i="3" s="1"/>
  <c r="F6621" i="3" a="1"/>
  <c r="F6621" i="3" s="1"/>
  <c r="J6620" i="3"/>
  <c r="H6620" i="3" a="1"/>
  <c r="H6620" i="3" s="1"/>
  <c r="I6620" i="3"/>
  <c r="G6620" i="3" a="1"/>
  <c r="G6620" i="3" s="1"/>
  <c r="F6620" i="3" a="1"/>
  <c r="F6620" i="3" s="1"/>
  <c r="J6619" i="3"/>
  <c r="H6619" i="3" a="1"/>
  <c r="H6619" i="3" s="1"/>
  <c r="I6619" i="3"/>
  <c r="G6619" i="3" a="1"/>
  <c r="G6619" i="3"/>
  <c r="F6619" i="3" a="1"/>
  <c r="F6619" i="3" s="1"/>
  <c r="J6618" i="3"/>
  <c r="H6618" i="3" a="1"/>
  <c r="H6618" i="3"/>
  <c r="I6618" i="3"/>
  <c r="G6618" i="3" a="1"/>
  <c r="G6618" i="3"/>
  <c r="F6618" i="3" a="1"/>
  <c r="F6618" i="3" s="1"/>
  <c r="J6617" i="3"/>
  <c r="H6617" i="3" a="1"/>
  <c r="H6617" i="3"/>
  <c r="I6617" i="3"/>
  <c r="G6617" i="3" a="1"/>
  <c r="G6617" i="3" s="1"/>
  <c r="F6617" i="3" a="1"/>
  <c r="F6617" i="3" s="1"/>
  <c r="J6616" i="3"/>
  <c r="H6616" i="3" a="1"/>
  <c r="H6616" i="3" s="1"/>
  <c r="I6616" i="3"/>
  <c r="G6616" i="3" a="1"/>
  <c r="G6616" i="3" s="1"/>
  <c r="F6616" i="3" a="1"/>
  <c r="F6616" i="3" s="1"/>
  <c r="J6615" i="3"/>
  <c r="H6615" i="3" a="1"/>
  <c r="H6615" i="3" s="1"/>
  <c r="I6615" i="3"/>
  <c r="G6615" i="3" a="1"/>
  <c r="G6615" i="3"/>
  <c r="F6615" i="3" a="1"/>
  <c r="F6615" i="3" s="1"/>
  <c r="J6614" i="3"/>
  <c r="H6614" i="3" a="1"/>
  <c r="H6614" i="3"/>
  <c r="I6614" i="3"/>
  <c r="G6614" i="3" a="1"/>
  <c r="G6614" i="3"/>
  <c r="F6614" i="3" a="1"/>
  <c r="F6614" i="3" s="1"/>
  <c r="J6613" i="3"/>
  <c r="H6613" i="3" a="1"/>
  <c r="H6613" i="3"/>
  <c r="I6613" i="3"/>
  <c r="G6613" i="3" a="1"/>
  <c r="G6613" i="3" s="1"/>
  <c r="F6613" i="3" a="1"/>
  <c r="F6613" i="3" s="1"/>
  <c r="J6612" i="3"/>
  <c r="H6612" i="3" a="1"/>
  <c r="H6612" i="3" s="1"/>
  <c r="I6612" i="3"/>
  <c r="G6612" i="3" a="1"/>
  <c r="G6612" i="3" s="1"/>
  <c r="F6612" i="3" a="1"/>
  <c r="F6612" i="3" s="1"/>
  <c r="J6611" i="3"/>
  <c r="H6611" i="3" a="1"/>
  <c r="H6611" i="3" s="1"/>
  <c r="I6611" i="3"/>
  <c r="G6611" i="3" a="1"/>
  <c r="G6611" i="3"/>
  <c r="F6611" i="3" a="1"/>
  <c r="F6611" i="3" s="1"/>
  <c r="J6610" i="3"/>
  <c r="H6610" i="3" a="1"/>
  <c r="H6610" i="3"/>
  <c r="I6610" i="3"/>
  <c r="G6610" i="3" a="1"/>
  <c r="G6610" i="3"/>
  <c r="F6610" i="3" a="1"/>
  <c r="F6610" i="3" s="1"/>
  <c r="J6609" i="3"/>
  <c r="H6609" i="3" a="1"/>
  <c r="H6609" i="3"/>
  <c r="I6609" i="3"/>
  <c r="G6609" i="3" a="1"/>
  <c r="G6609" i="3" s="1"/>
  <c r="F6609" i="3" a="1"/>
  <c r="F6609" i="3" s="1"/>
  <c r="J6608" i="3"/>
  <c r="H6608" i="3" a="1"/>
  <c r="H6608" i="3" s="1"/>
  <c r="I6608" i="3"/>
  <c r="G6608" i="3" a="1"/>
  <c r="G6608" i="3" s="1"/>
  <c r="F6608" i="3" a="1"/>
  <c r="F6608" i="3" s="1"/>
  <c r="J6607" i="3"/>
  <c r="H6607" i="3" a="1"/>
  <c r="H6607" i="3" s="1"/>
  <c r="I6607" i="3"/>
  <c r="G6607" i="3" a="1"/>
  <c r="G6607" i="3"/>
  <c r="F6607" i="3" a="1"/>
  <c r="F6607" i="3" s="1"/>
  <c r="J6606" i="3"/>
  <c r="H6606" i="3" a="1"/>
  <c r="H6606" i="3"/>
  <c r="I6606" i="3"/>
  <c r="G6606" i="3" a="1"/>
  <c r="G6606" i="3"/>
  <c r="F6606" i="3" a="1"/>
  <c r="F6606" i="3" s="1"/>
  <c r="J6605" i="3"/>
  <c r="H6605" i="3" a="1"/>
  <c r="H6605" i="3"/>
  <c r="I6605" i="3"/>
  <c r="G6605" i="3" a="1"/>
  <c r="G6605" i="3" s="1"/>
  <c r="F6605" i="3" a="1"/>
  <c r="F6605" i="3" s="1"/>
  <c r="J6604" i="3"/>
  <c r="H6604" i="3" a="1"/>
  <c r="H6604" i="3" s="1"/>
  <c r="I6604" i="3"/>
  <c r="G6604" i="3" a="1"/>
  <c r="G6604" i="3" s="1"/>
  <c r="F6604" i="3" a="1"/>
  <c r="F6604" i="3" s="1"/>
  <c r="J6603" i="3"/>
  <c r="H6603" i="3" a="1"/>
  <c r="H6603" i="3" s="1"/>
  <c r="I6603" i="3"/>
  <c r="G6603" i="3" a="1"/>
  <c r="G6603" i="3"/>
  <c r="F6603" i="3" a="1"/>
  <c r="F6603" i="3" s="1"/>
  <c r="J6602" i="3"/>
  <c r="H6602" i="3" a="1"/>
  <c r="H6602" i="3"/>
  <c r="I6602" i="3"/>
  <c r="G6602" i="3" a="1"/>
  <c r="G6602" i="3"/>
  <c r="F6602" i="3" a="1"/>
  <c r="F6602" i="3" s="1"/>
  <c r="J6601" i="3"/>
  <c r="H6601" i="3" a="1"/>
  <c r="H6601" i="3"/>
  <c r="I6601" i="3"/>
  <c r="G6601" i="3" a="1"/>
  <c r="G6601" i="3" s="1"/>
  <c r="F6601" i="3" a="1"/>
  <c r="F6601" i="3" s="1"/>
  <c r="J6600" i="3"/>
  <c r="H6600" i="3" a="1"/>
  <c r="H6600" i="3" s="1"/>
  <c r="I6600" i="3"/>
  <c r="G6600" i="3" a="1"/>
  <c r="G6600" i="3" s="1"/>
  <c r="F6600" i="3" a="1"/>
  <c r="F6600" i="3" s="1"/>
  <c r="J6599" i="3"/>
  <c r="H6599" i="3" a="1"/>
  <c r="H6599" i="3" s="1"/>
  <c r="I6599" i="3"/>
  <c r="G6599" i="3" a="1"/>
  <c r="G6599" i="3"/>
  <c r="F6599" i="3" a="1"/>
  <c r="F6599" i="3" s="1"/>
  <c r="J6598" i="3"/>
  <c r="H6598" i="3" a="1"/>
  <c r="H6598" i="3"/>
  <c r="I6598" i="3"/>
  <c r="G6598" i="3" a="1"/>
  <c r="G6598" i="3"/>
  <c r="F6598" i="3" a="1"/>
  <c r="F6598" i="3" s="1"/>
  <c r="J6597" i="3"/>
  <c r="H6597" i="3" a="1"/>
  <c r="H6597" i="3"/>
  <c r="I6597" i="3"/>
  <c r="G6597" i="3" a="1"/>
  <c r="G6597" i="3" s="1"/>
  <c r="F6597" i="3" a="1"/>
  <c r="F6597" i="3" s="1"/>
  <c r="J6596" i="3"/>
  <c r="H6596" i="3" a="1"/>
  <c r="H6596" i="3" s="1"/>
  <c r="I6596" i="3"/>
  <c r="G6596" i="3" a="1"/>
  <c r="G6596" i="3" s="1"/>
  <c r="F6596" i="3" a="1"/>
  <c r="F6596" i="3" s="1"/>
  <c r="J6595" i="3"/>
  <c r="H6595" i="3" a="1"/>
  <c r="H6595" i="3" s="1"/>
  <c r="I6595" i="3"/>
  <c r="G6595" i="3" a="1"/>
  <c r="G6595" i="3"/>
  <c r="F6595" i="3" a="1"/>
  <c r="F6595" i="3" s="1"/>
  <c r="J6594" i="3"/>
  <c r="H6594" i="3" a="1"/>
  <c r="H6594" i="3"/>
  <c r="I6594" i="3"/>
  <c r="G6594" i="3" a="1"/>
  <c r="G6594" i="3"/>
  <c r="F6594" i="3" a="1"/>
  <c r="F6594" i="3" s="1"/>
  <c r="J6593" i="3"/>
  <c r="H6593" i="3" a="1"/>
  <c r="H6593" i="3"/>
  <c r="I6593" i="3"/>
  <c r="G6593" i="3" a="1"/>
  <c r="G6593" i="3" s="1"/>
  <c r="F6593" i="3" a="1"/>
  <c r="F6593" i="3" s="1"/>
  <c r="J6592" i="3"/>
  <c r="H6592" i="3" a="1"/>
  <c r="H6592" i="3" s="1"/>
  <c r="I6592" i="3"/>
  <c r="G6592" i="3" a="1"/>
  <c r="G6592" i="3" s="1"/>
  <c r="F6592" i="3" a="1"/>
  <c r="F6592" i="3" s="1"/>
  <c r="J6591" i="3"/>
  <c r="H6591" i="3" a="1"/>
  <c r="H6591" i="3" s="1"/>
  <c r="I6591" i="3"/>
  <c r="G6591" i="3" a="1"/>
  <c r="G6591" i="3"/>
  <c r="F6591" i="3" a="1"/>
  <c r="F6591" i="3" s="1"/>
  <c r="J6590" i="3"/>
  <c r="H6590" i="3" a="1"/>
  <c r="H6590" i="3"/>
  <c r="I6590" i="3"/>
  <c r="G6590" i="3" a="1"/>
  <c r="G6590" i="3"/>
  <c r="F6590" i="3" a="1"/>
  <c r="F6590" i="3" s="1"/>
  <c r="J6589" i="3"/>
  <c r="H6589" i="3" a="1"/>
  <c r="H6589" i="3"/>
  <c r="I6589" i="3"/>
  <c r="G6589" i="3" a="1"/>
  <c r="G6589" i="3" s="1"/>
  <c r="F6589" i="3" a="1"/>
  <c r="F6589" i="3" s="1"/>
  <c r="J6588" i="3"/>
  <c r="H6588" i="3" a="1"/>
  <c r="H6588" i="3" s="1"/>
  <c r="I6588" i="3"/>
  <c r="G6588" i="3" a="1"/>
  <c r="G6588" i="3" s="1"/>
  <c r="F6588" i="3" a="1"/>
  <c r="F6588" i="3" s="1"/>
  <c r="J6587" i="3"/>
  <c r="H6587" i="3" a="1"/>
  <c r="H6587" i="3" s="1"/>
  <c r="I6587" i="3"/>
  <c r="G6587" i="3" a="1"/>
  <c r="G6587" i="3"/>
  <c r="F6587" i="3" a="1"/>
  <c r="F6587" i="3" s="1"/>
  <c r="J6586" i="3"/>
  <c r="H6586" i="3" a="1"/>
  <c r="H6586" i="3"/>
  <c r="I6586" i="3"/>
  <c r="G6586" i="3" a="1"/>
  <c r="G6586" i="3"/>
  <c r="F6586" i="3" a="1"/>
  <c r="F6586" i="3" s="1"/>
  <c r="J6585" i="3"/>
  <c r="H6585" i="3" a="1"/>
  <c r="H6585" i="3"/>
  <c r="I6585" i="3"/>
  <c r="G6585" i="3" a="1"/>
  <c r="G6585" i="3" s="1"/>
  <c r="F6585" i="3" a="1"/>
  <c r="F6585" i="3" s="1"/>
  <c r="J6584" i="3"/>
  <c r="H6584" i="3" a="1"/>
  <c r="H6584" i="3" s="1"/>
  <c r="I6584" i="3"/>
  <c r="G6584" i="3" a="1"/>
  <c r="G6584" i="3" s="1"/>
  <c r="F6584" i="3" a="1"/>
  <c r="F6584" i="3" s="1"/>
  <c r="J6583" i="3"/>
  <c r="H6583" i="3" a="1"/>
  <c r="H6583" i="3" s="1"/>
  <c r="I6583" i="3"/>
  <c r="G6583" i="3" a="1"/>
  <c r="G6583" i="3"/>
  <c r="F6583" i="3" a="1"/>
  <c r="F6583" i="3" s="1"/>
  <c r="J6582" i="3"/>
  <c r="H6582" i="3" a="1"/>
  <c r="H6582" i="3"/>
  <c r="I6582" i="3"/>
  <c r="G6582" i="3" a="1"/>
  <c r="G6582" i="3"/>
  <c r="F6582" i="3" a="1"/>
  <c r="F6582" i="3" s="1"/>
  <c r="J6581" i="3"/>
  <c r="H6581" i="3" a="1"/>
  <c r="H6581" i="3"/>
  <c r="I6581" i="3"/>
  <c r="G6581" i="3" a="1"/>
  <c r="G6581" i="3" s="1"/>
  <c r="F6581" i="3" a="1"/>
  <c r="F6581" i="3" s="1"/>
  <c r="J6580" i="3"/>
  <c r="H6580" i="3" a="1"/>
  <c r="H6580" i="3" s="1"/>
  <c r="I6580" i="3"/>
  <c r="G6580" i="3" a="1"/>
  <c r="G6580" i="3" s="1"/>
  <c r="F6580" i="3" a="1"/>
  <c r="F6580" i="3" s="1"/>
  <c r="J6579" i="3"/>
  <c r="H6579" i="3" a="1"/>
  <c r="H6579" i="3" s="1"/>
  <c r="I6579" i="3"/>
  <c r="G6579" i="3" a="1"/>
  <c r="G6579" i="3"/>
  <c r="F6579" i="3" a="1"/>
  <c r="F6579" i="3" s="1"/>
  <c r="J6578" i="3"/>
  <c r="H6578" i="3" a="1"/>
  <c r="H6578" i="3"/>
  <c r="I6578" i="3"/>
  <c r="G6578" i="3" a="1"/>
  <c r="G6578" i="3"/>
  <c r="F6578" i="3" a="1"/>
  <c r="F6578" i="3" s="1"/>
  <c r="J6577" i="3"/>
  <c r="H6577" i="3" a="1"/>
  <c r="H6577" i="3"/>
  <c r="I6577" i="3"/>
  <c r="G6577" i="3" a="1"/>
  <c r="G6577" i="3" s="1"/>
  <c r="F6577" i="3" a="1"/>
  <c r="F6577" i="3" s="1"/>
  <c r="J6576" i="3"/>
  <c r="H6576" i="3" a="1"/>
  <c r="H6576" i="3" s="1"/>
  <c r="I6576" i="3"/>
  <c r="G6576" i="3" a="1"/>
  <c r="G6576" i="3" s="1"/>
  <c r="F6576" i="3" a="1"/>
  <c r="F6576" i="3" s="1"/>
  <c r="J6575" i="3"/>
  <c r="H6575" i="3" a="1"/>
  <c r="H6575" i="3" s="1"/>
  <c r="I6575" i="3"/>
  <c r="G6575" i="3" a="1"/>
  <c r="G6575" i="3"/>
  <c r="F6575" i="3" a="1"/>
  <c r="F6575" i="3" s="1"/>
  <c r="J6574" i="3"/>
  <c r="H6574" i="3" a="1"/>
  <c r="H6574" i="3"/>
  <c r="I6574" i="3"/>
  <c r="G6574" i="3" a="1"/>
  <c r="G6574" i="3"/>
  <c r="F6574" i="3" a="1"/>
  <c r="F6574" i="3" s="1"/>
  <c r="J6573" i="3"/>
  <c r="H6573" i="3" a="1"/>
  <c r="H6573" i="3"/>
  <c r="I6573" i="3"/>
  <c r="G6573" i="3" a="1"/>
  <c r="G6573" i="3" s="1"/>
  <c r="F6573" i="3" a="1"/>
  <c r="F6573" i="3" s="1"/>
  <c r="J6572" i="3"/>
  <c r="H6572" i="3" a="1"/>
  <c r="H6572" i="3" s="1"/>
  <c r="I6572" i="3"/>
  <c r="G6572" i="3" a="1"/>
  <c r="G6572" i="3" s="1"/>
  <c r="F6572" i="3" a="1"/>
  <c r="F6572" i="3" s="1"/>
  <c r="J6571" i="3"/>
  <c r="H6571" i="3" a="1"/>
  <c r="H6571" i="3" s="1"/>
  <c r="I6571" i="3"/>
  <c r="G6571" i="3" a="1"/>
  <c r="G6571" i="3"/>
  <c r="F6571" i="3" a="1"/>
  <c r="F6571" i="3" s="1"/>
  <c r="J6570" i="3"/>
  <c r="H6570" i="3" a="1"/>
  <c r="H6570" i="3"/>
  <c r="I6570" i="3"/>
  <c r="G6570" i="3" a="1"/>
  <c r="G6570" i="3"/>
  <c r="F6570" i="3" a="1"/>
  <c r="F6570" i="3" s="1"/>
  <c r="J6569" i="3"/>
  <c r="H6569" i="3" a="1"/>
  <c r="H6569" i="3"/>
  <c r="I6569" i="3"/>
  <c r="G6569" i="3" a="1"/>
  <c r="G6569" i="3" s="1"/>
  <c r="F6569" i="3" a="1"/>
  <c r="F6569" i="3" s="1"/>
  <c r="J6568" i="3"/>
  <c r="H6568" i="3" a="1"/>
  <c r="H6568" i="3" s="1"/>
  <c r="I6568" i="3"/>
  <c r="G6568" i="3" a="1"/>
  <c r="G6568" i="3" s="1"/>
  <c r="F6568" i="3" a="1"/>
  <c r="F6568" i="3" s="1"/>
  <c r="J6567" i="3"/>
  <c r="H6567" i="3" a="1"/>
  <c r="H6567" i="3" s="1"/>
  <c r="I6567" i="3"/>
  <c r="G6567" i="3" a="1"/>
  <c r="G6567" i="3"/>
  <c r="F6567" i="3" a="1"/>
  <c r="F6567" i="3" s="1"/>
  <c r="J6566" i="3"/>
  <c r="H6566" i="3" a="1"/>
  <c r="H6566" i="3"/>
  <c r="I6566" i="3"/>
  <c r="G6566" i="3" a="1"/>
  <c r="G6566" i="3"/>
  <c r="F6566" i="3" a="1"/>
  <c r="F6566" i="3" s="1"/>
  <c r="J6565" i="3"/>
  <c r="H6565" i="3" a="1"/>
  <c r="H6565" i="3"/>
  <c r="I6565" i="3"/>
  <c r="G6565" i="3" a="1"/>
  <c r="G6565" i="3" s="1"/>
  <c r="F6565" i="3" a="1"/>
  <c r="F6565" i="3" s="1"/>
  <c r="J6564" i="3"/>
  <c r="H6564" i="3" a="1"/>
  <c r="H6564" i="3" s="1"/>
  <c r="I6564" i="3"/>
  <c r="G6564" i="3" a="1"/>
  <c r="G6564" i="3" s="1"/>
  <c r="F6564" i="3" a="1"/>
  <c r="F6564" i="3" s="1"/>
  <c r="J6563" i="3"/>
  <c r="H6563" i="3" a="1"/>
  <c r="H6563" i="3" s="1"/>
  <c r="I6563" i="3"/>
  <c r="G6563" i="3" a="1"/>
  <c r="G6563" i="3"/>
  <c r="F6563" i="3" a="1"/>
  <c r="F6563" i="3" s="1"/>
  <c r="J6562" i="3"/>
  <c r="H6562" i="3" a="1"/>
  <c r="H6562" i="3"/>
  <c r="I6562" i="3"/>
  <c r="G6562" i="3" a="1"/>
  <c r="G6562" i="3"/>
  <c r="F6562" i="3" a="1"/>
  <c r="F6562" i="3" s="1"/>
  <c r="J6561" i="3"/>
  <c r="H6561" i="3" a="1"/>
  <c r="H6561" i="3"/>
  <c r="I6561" i="3"/>
  <c r="G6561" i="3" a="1"/>
  <c r="G6561" i="3" s="1"/>
  <c r="F6561" i="3" a="1"/>
  <c r="F6561" i="3" s="1"/>
  <c r="J6560" i="3"/>
  <c r="H6560" i="3" a="1"/>
  <c r="H6560" i="3" s="1"/>
  <c r="I6560" i="3"/>
  <c r="G6560" i="3" a="1"/>
  <c r="G6560" i="3" s="1"/>
  <c r="F6560" i="3" a="1"/>
  <c r="F6560" i="3" s="1"/>
  <c r="J6559" i="3"/>
  <c r="H6559" i="3" a="1"/>
  <c r="H6559" i="3" s="1"/>
  <c r="I6559" i="3"/>
  <c r="G6559" i="3" a="1"/>
  <c r="G6559" i="3"/>
  <c r="F6559" i="3" a="1"/>
  <c r="F6559" i="3" s="1"/>
  <c r="J6558" i="3"/>
  <c r="H6558" i="3" a="1"/>
  <c r="H6558" i="3"/>
  <c r="I6558" i="3"/>
  <c r="G6558" i="3" a="1"/>
  <c r="G6558" i="3"/>
  <c r="F6558" i="3" a="1"/>
  <c r="F6558" i="3" s="1"/>
  <c r="J6557" i="3"/>
  <c r="H6557" i="3" a="1"/>
  <c r="H6557" i="3"/>
  <c r="I6557" i="3"/>
  <c r="G6557" i="3" a="1"/>
  <c r="G6557" i="3" s="1"/>
  <c r="F6557" i="3" a="1"/>
  <c r="F6557" i="3" s="1"/>
  <c r="J6556" i="3"/>
  <c r="H6556" i="3" a="1"/>
  <c r="H6556" i="3" s="1"/>
  <c r="I6556" i="3"/>
  <c r="G6556" i="3" a="1"/>
  <c r="G6556" i="3" s="1"/>
  <c r="F6556" i="3" a="1"/>
  <c r="F6556" i="3" s="1"/>
  <c r="J6555" i="3"/>
  <c r="H6555" i="3" a="1"/>
  <c r="H6555" i="3" s="1"/>
  <c r="I6555" i="3"/>
  <c r="G6555" i="3" a="1"/>
  <c r="G6555" i="3"/>
  <c r="F6555" i="3" a="1"/>
  <c r="F6555" i="3" s="1"/>
  <c r="J6554" i="3"/>
  <c r="H6554" i="3" a="1"/>
  <c r="H6554" i="3"/>
  <c r="I6554" i="3"/>
  <c r="G6554" i="3" a="1"/>
  <c r="G6554" i="3"/>
  <c r="F6554" i="3" a="1"/>
  <c r="F6554" i="3" s="1"/>
  <c r="J6553" i="3"/>
  <c r="H6553" i="3" a="1"/>
  <c r="H6553" i="3"/>
  <c r="I6553" i="3"/>
  <c r="G6553" i="3" a="1"/>
  <c r="G6553" i="3" s="1"/>
  <c r="F6553" i="3" a="1"/>
  <c r="F6553" i="3" s="1"/>
  <c r="J6552" i="3"/>
  <c r="H6552" i="3" a="1"/>
  <c r="H6552" i="3" s="1"/>
  <c r="I6552" i="3"/>
  <c r="G6552" i="3" a="1"/>
  <c r="G6552" i="3" s="1"/>
  <c r="F6552" i="3" a="1"/>
  <c r="F6552" i="3" s="1"/>
  <c r="J6551" i="3"/>
  <c r="H6551" i="3" a="1"/>
  <c r="H6551" i="3" s="1"/>
  <c r="I6551" i="3"/>
  <c r="G6551" i="3" a="1"/>
  <c r="G6551" i="3"/>
  <c r="F6551" i="3" a="1"/>
  <c r="F6551" i="3" s="1"/>
  <c r="J6550" i="3"/>
  <c r="H6550" i="3" a="1"/>
  <c r="H6550" i="3"/>
  <c r="I6550" i="3"/>
  <c r="G6550" i="3" a="1"/>
  <c r="G6550" i="3"/>
  <c r="F6550" i="3" a="1"/>
  <c r="F6550" i="3" s="1"/>
  <c r="J6549" i="3"/>
  <c r="H6549" i="3" a="1"/>
  <c r="H6549" i="3"/>
  <c r="I6549" i="3"/>
  <c r="G6549" i="3" a="1"/>
  <c r="G6549" i="3" s="1"/>
  <c r="F6549" i="3" a="1"/>
  <c r="F6549" i="3" s="1"/>
  <c r="J6548" i="3"/>
  <c r="H6548" i="3" a="1"/>
  <c r="H6548" i="3" s="1"/>
  <c r="I6548" i="3"/>
  <c r="G6548" i="3" a="1"/>
  <c r="G6548" i="3" s="1"/>
  <c r="F6548" i="3" a="1"/>
  <c r="F6548" i="3" s="1"/>
  <c r="J6547" i="3"/>
  <c r="H6547" i="3" a="1"/>
  <c r="H6547" i="3" s="1"/>
  <c r="I6547" i="3"/>
  <c r="G6547" i="3" a="1"/>
  <c r="G6547" i="3"/>
  <c r="F6547" i="3" a="1"/>
  <c r="F6547" i="3" s="1"/>
  <c r="J6546" i="3"/>
  <c r="H6546" i="3" a="1"/>
  <c r="H6546" i="3"/>
  <c r="I6546" i="3"/>
  <c r="G6546" i="3" a="1"/>
  <c r="G6546" i="3"/>
  <c r="F6546" i="3" a="1"/>
  <c r="F6546" i="3" s="1"/>
  <c r="J6545" i="3"/>
  <c r="H6545" i="3" a="1"/>
  <c r="H6545" i="3"/>
  <c r="I6545" i="3"/>
  <c r="G6545" i="3" a="1"/>
  <c r="G6545" i="3" s="1"/>
  <c r="F6545" i="3" a="1"/>
  <c r="F6545" i="3" s="1"/>
  <c r="J6544" i="3"/>
  <c r="H6544" i="3" a="1"/>
  <c r="H6544" i="3" s="1"/>
  <c r="I6544" i="3"/>
  <c r="G6544" i="3" a="1"/>
  <c r="G6544" i="3" s="1"/>
  <c r="F6544" i="3" a="1"/>
  <c r="F6544" i="3" s="1"/>
  <c r="J6543" i="3"/>
  <c r="H6543" i="3" a="1"/>
  <c r="H6543" i="3" s="1"/>
  <c r="I6543" i="3"/>
  <c r="G6543" i="3" a="1"/>
  <c r="G6543" i="3"/>
  <c r="F6543" i="3" a="1"/>
  <c r="F6543" i="3" s="1"/>
  <c r="J6542" i="3"/>
  <c r="H6542" i="3" a="1"/>
  <c r="H6542" i="3"/>
  <c r="I6542" i="3"/>
  <c r="G6542" i="3" a="1"/>
  <c r="G6542" i="3"/>
  <c r="F6542" i="3" a="1"/>
  <c r="F6542" i="3" s="1"/>
  <c r="J6541" i="3"/>
  <c r="H6541" i="3" a="1"/>
  <c r="H6541" i="3"/>
  <c r="I6541" i="3"/>
  <c r="G6541" i="3" a="1"/>
  <c r="G6541" i="3" s="1"/>
  <c r="F6541" i="3" a="1"/>
  <c r="F6541" i="3" s="1"/>
  <c r="J6540" i="3"/>
  <c r="H6540" i="3" a="1"/>
  <c r="H6540" i="3" s="1"/>
  <c r="I6540" i="3"/>
  <c r="G6540" i="3" a="1"/>
  <c r="G6540" i="3" s="1"/>
  <c r="F6540" i="3" a="1"/>
  <c r="F6540" i="3" s="1"/>
  <c r="J6539" i="3"/>
  <c r="H6539" i="3" a="1"/>
  <c r="H6539" i="3" s="1"/>
  <c r="I6539" i="3"/>
  <c r="G6539" i="3" a="1"/>
  <c r="G6539" i="3"/>
  <c r="F6539" i="3" a="1"/>
  <c r="F6539" i="3" s="1"/>
  <c r="J6538" i="3"/>
  <c r="H6538" i="3" a="1"/>
  <c r="H6538" i="3"/>
  <c r="I6538" i="3"/>
  <c r="G6538" i="3" a="1"/>
  <c r="G6538" i="3"/>
  <c r="F6538" i="3" a="1"/>
  <c r="F6538" i="3" s="1"/>
  <c r="J6537" i="3"/>
  <c r="H6537" i="3" a="1"/>
  <c r="H6537" i="3"/>
  <c r="I6537" i="3"/>
  <c r="G6537" i="3" a="1"/>
  <c r="G6537" i="3" s="1"/>
  <c r="F6537" i="3" a="1"/>
  <c r="F6537" i="3" s="1"/>
  <c r="J6536" i="3"/>
  <c r="H6536" i="3" a="1"/>
  <c r="H6536" i="3" s="1"/>
  <c r="I6536" i="3"/>
  <c r="G6536" i="3" a="1"/>
  <c r="G6536" i="3" s="1"/>
  <c r="F6536" i="3" a="1"/>
  <c r="F6536" i="3" s="1"/>
  <c r="J6535" i="3"/>
  <c r="H6535" i="3" a="1"/>
  <c r="H6535" i="3" s="1"/>
  <c r="I6535" i="3"/>
  <c r="G6535" i="3" a="1"/>
  <c r="G6535" i="3"/>
  <c r="F6535" i="3" a="1"/>
  <c r="F6535" i="3" s="1"/>
  <c r="J6534" i="3"/>
  <c r="H6534" i="3" a="1"/>
  <c r="H6534" i="3"/>
  <c r="I6534" i="3"/>
  <c r="G6534" i="3" a="1"/>
  <c r="G6534" i="3"/>
  <c r="F6534" i="3" a="1"/>
  <c r="F6534" i="3" s="1"/>
  <c r="J6533" i="3"/>
  <c r="H6533" i="3" a="1"/>
  <c r="H6533" i="3"/>
  <c r="I6533" i="3"/>
  <c r="G6533" i="3" a="1"/>
  <c r="G6533" i="3" s="1"/>
  <c r="F6533" i="3" a="1"/>
  <c r="F6533" i="3" s="1"/>
  <c r="J6532" i="3"/>
  <c r="H6532" i="3" a="1"/>
  <c r="H6532" i="3" s="1"/>
  <c r="I6532" i="3"/>
  <c r="G6532" i="3" a="1"/>
  <c r="G6532" i="3" s="1"/>
  <c r="F6532" i="3" a="1"/>
  <c r="F6532" i="3" s="1"/>
  <c r="J6531" i="3"/>
  <c r="H6531" i="3" a="1"/>
  <c r="H6531" i="3" s="1"/>
  <c r="I6531" i="3"/>
  <c r="G6531" i="3" a="1"/>
  <c r="G6531" i="3"/>
  <c r="F6531" i="3" a="1"/>
  <c r="F6531" i="3" s="1"/>
  <c r="J6530" i="3"/>
  <c r="H6530" i="3" a="1"/>
  <c r="H6530" i="3"/>
  <c r="I6530" i="3"/>
  <c r="G6530" i="3" a="1"/>
  <c r="G6530" i="3"/>
  <c r="F6530" i="3" a="1"/>
  <c r="F6530" i="3" s="1"/>
  <c r="J6529" i="3"/>
  <c r="H6529" i="3" a="1"/>
  <c r="H6529" i="3"/>
  <c r="I6529" i="3"/>
  <c r="G6529" i="3" a="1"/>
  <c r="G6529" i="3" s="1"/>
  <c r="F6529" i="3" a="1"/>
  <c r="F6529" i="3" s="1"/>
  <c r="J6528" i="3"/>
  <c r="H6528" i="3" a="1"/>
  <c r="H6528" i="3" s="1"/>
  <c r="I6528" i="3"/>
  <c r="G6528" i="3" a="1"/>
  <c r="G6528" i="3" s="1"/>
  <c r="F6528" i="3" a="1"/>
  <c r="F6528" i="3" s="1"/>
  <c r="J6527" i="3"/>
  <c r="H6527" i="3" a="1"/>
  <c r="H6527" i="3" s="1"/>
  <c r="I6527" i="3"/>
  <c r="G6527" i="3" a="1"/>
  <c r="G6527" i="3"/>
  <c r="F6527" i="3" a="1"/>
  <c r="F6527" i="3" s="1"/>
  <c r="J6526" i="3"/>
  <c r="H6526" i="3" a="1"/>
  <c r="H6526" i="3"/>
  <c r="I6526" i="3"/>
  <c r="G6526" i="3" a="1"/>
  <c r="G6526" i="3"/>
  <c r="F6526" i="3" a="1"/>
  <c r="F6526" i="3" s="1"/>
  <c r="J6525" i="3"/>
  <c r="H6525" i="3" a="1"/>
  <c r="H6525" i="3"/>
  <c r="I6525" i="3"/>
  <c r="G6525" i="3" a="1"/>
  <c r="G6525" i="3" s="1"/>
  <c r="F6525" i="3" a="1"/>
  <c r="F6525" i="3" s="1"/>
  <c r="J6524" i="3"/>
  <c r="H6524" i="3" a="1"/>
  <c r="H6524" i="3" s="1"/>
  <c r="I6524" i="3"/>
  <c r="G6524" i="3" a="1"/>
  <c r="G6524" i="3" s="1"/>
  <c r="F6524" i="3" a="1"/>
  <c r="F6524" i="3" s="1"/>
  <c r="J6523" i="3"/>
  <c r="H6523" i="3" a="1"/>
  <c r="H6523" i="3" s="1"/>
  <c r="I6523" i="3"/>
  <c r="G6523" i="3" a="1"/>
  <c r="G6523" i="3"/>
  <c r="F6523" i="3" a="1"/>
  <c r="F6523" i="3" s="1"/>
  <c r="J6522" i="3"/>
  <c r="H6522" i="3" a="1"/>
  <c r="H6522" i="3"/>
  <c r="I6522" i="3"/>
  <c r="G6522" i="3" a="1"/>
  <c r="G6522" i="3"/>
  <c r="F6522" i="3" a="1"/>
  <c r="F6522" i="3" s="1"/>
  <c r="J6521" i="3"/>
  <c r="H6521" i="3" a="1"/>
  <c r="H6521" i="3"/>
  <c r="I6521" i="3"/>
  <c r="G6521" i="3" a="1"/>
  <c r="G6521" i="3" s="1"/>
  <c r="F6521" i="3" a="1"/>
  <c r="F6521" i="3" s="1"/>
  <c r="J6520" i="3"/>
  <c r="H6520" i="3" a="1"/>
  <c r="H6520" i="3" s="1"/>
  <c r="I6520" i="3"/>
  <c r="G6520" i="3" a="1"/>
  <c r="G6520" i="3" s="1"/>
  <c r="F6520" i="3" a="1"/>
  <c r="F6520" i="3" s="1"/>
  <c r="J6519" i="3"/>
  <c r="H6519" i="3" a="1"/>
  <c r="H6519" i="3" s="1"/>
  <c r="I6519" i="3"/>
  <c r="G6519" i="3" a="1"/>
  <c r="G6519" i="3"/>
  <c r="F6519" i="3" a="1"/>
  <c r="F6519" i="3" s="1"/>
  <c r="J6518" i="3"/>
  <c r="H6518" i="3" a="1"/>
  <c r="H6518" i="3"/>
  <c r="I6518" i="3"/>
  <c r="G6518" i="3" a="1"/>
  <c r="G6518" i="3"/>
  <c r="F6518" i="3" a="1"/>
  <c r="F6518" i="3" s="1"/>
  <c r="J6517" i="3"/>
  <c r="H6517" i="3" a="1"/>
  <c r="H6517" i="3"/>
  <c r="I6517" i="3"/>
  <c r="G6517" i="3" a="1"/>
  <c r="G6517" i="3" s="1"/>
  <c r="F6517" i="3" a="1"/>
  <c r="F6517" i="3" s="1"/>
  <c r="J6516" i="3"/>
  <c r="H6516" i="3" a="1"/>
  <c r="H6516" i="3" s="1"/>
  <c r="I6516" i="3"/>
  <c r="G6516" i="3" a="1"/>
  <c r="G6516" i="3" s="1"/>
  <c r="F6516" i="3" a="1"/>
  <c r="F6516" i="3" s="1"/>
  <c r="J6515" i="3"/>
  <c r="H6515" i="3" a="1"/>
  <c r="H6515" i="3" s="1"/>
  <c r="I6515" i="3"/>
  <c r="G6515" i="3" a="1"/>
  <c r="G6515" i="3"/>
  <c r="F6515" i="3" a="1"/>
  <c r="F6515" i="3" s="1"/>
  <c r="J6514" i="3"/>
  <c r="H6514" i="3" a="1"/>
  <c r="H6514" i="3"/>
  <c r="I6514" i="3"/>
  <c r="G6514" i="3" a="1"/>
  <c r="G6514" i="3"/>
  <c r="F6514" i="3" a="1"/>
  <c r="F6514" i="3" s="1"/>
  <c r="J6513" i="3"/>
  <c r="H6513" i="3" a="1"/>
  <c r="H6513" i="3"/>
  <c r="I6513" i="3"/>
  <c r="G6513" i="3" a="1"/>
  <c r="G6513" i="3" s="1"/>
  <c r="F6513" i="3" a="1"/>
  <c r="F6513" i="3" s="1"/>
  <c r="J6512" i="3"/>
  <c r="H6512" i="3" a="1"/>
  <c r="H6512" i="3" s="1"/>
  <c r="I6512" i="3"/>
  <c r="G6512" i="3" a="1"/>
  <c r="G6512" i="3" s="1"/>
  <c r="F6512" i="3" a="1"/>
  <c r="F6512" i="3" s="1"/>
  <c r="J6511" i="3"/>
  <c r="H6511" i="3" a="1"/>
  <c r="H6511" i="3" s="1"/>
  <c r="I6511" i="3"/>
  <c r="G6511" i="3" a="1"/>
  <c r="G6511" i="3"/>
  <c r="F6511" i="3" a="1"/>
  <c r="F6511" i="3" s="1"/>
  <c r="J6510" i="3"/>
  <c r="H6510" i="3" a="1"/>
  <c r="H6510" i="3"/>
  <c r="I6510" i="3"/>
  <c r="G6510" i="3" a="1"/>
  <c r="G6510" i="3"/>
  <c r="F6510" i="3" a="1"/>
  <c r="F6510" i="3" s="1"/>
  <c r="J6509" i="3"/>
  <c r="H6509" i="3" a="1"/>
  <c r="H6509" i="3"/>
  <c r="I6509" i="3"/>
  <c r="G6509" i="3" a="1"/>
  <c r="G6509" i="3" s="1"/>
  <c r="F6509" i="3" a="1"/>
  <c r="F6509" i="3" s="1"/>
  <c r="J6508" i="3"/>
  <c r="H6508" i="3" a="1"/>
  <c r="H6508" i="3" s="1"/>
  <c r="I6508" i="3"/>
  <c r="G6508" i="3" a="1"/>
  <c r="G6508" i="3" s="1"/>
  <c r="F6508" i="3" a="1"/>
  <c r="F6508" i="3" s="1"/>
  <c r="J6507" i="3"/>
  <c r="H6507" i="3" a="1"/>
  <c r="H6507" i="3" s="1"/>
  <c r="I6507" i="3"/>
  <c r="G6507" i="3" a="1"/>
  <c r="G6507" i="3"/>
  <c r="F6507" i="3" a="1"/>
  <c r="F6507" i="3" s="1"/>
  <c r="J6506" i="3"/>
  <c r="H6506" i="3" a="1"/>
  <c r="H6506" i="3"/>
  <c r="I6506" i="3"/>
  <c r="G6506" i="3" a="1"/>
  <c r="G6506" i="3"/>
  <c r="F6506" i="3" a="1"/>
  <c r="F6506" i="3" s="1"/>
  <c r="J6505" i="3"/>
  <c r="H6505" i="3" a="1"/>
  <c r="H6505" i="3"/>
  <c r="I6505" i="3"/>
  <c r="G6505" i="3" a="1"/>
  <c r="G6505" i="3" s="1"/>
  <c r="F6505" i="3" a="1"/>
  <c r="F6505" i="3" s="1"/>
  <c r="J6504" i="3"/>
  <c r="H6504" i="3" a="1"/>
  <c r="H6504" i="3" s="1"/>
  <c r="I6504" i="3"/>
  <c r="G6504" i="3" a="1"/>
  <c r="G6504" i="3" s="1"/>
  <c r="F6504" i="3" a="1"/>
  <c r="F6504" i="3" s="1"/>
  <c r="J6503" i="3"/>
  <c r="H6503" i="3" a="1"/>
  <c r="H6503" i="3" s="1"/>
  <c r="I6503" i="3"/>
  <c r="G6503" i="3" a="1"/>
  <c r="G6503" i="3"/>
  <c r="F6503" i="3" a="1"/>
  <c r="F6503" i="3" s="1"/>
  <c r="J6502" i="3"/>
  <c r="H6502" i="3" a="1"/>
  <c r="H6502" i="3"/>
  <c r="I6502" i="3"/>
  <c r="G6502" i="3" a="1"/>
  <c r="G6502" i="3"/>
  <c r="F6502" i="3" a="1"/>
  <c r="F6502" i="3" s="1"/>
  <c r="J6501" i="3"/>
  <c r="H6501" i="3" a="1"/>
  <c r="H6501" i="3"/>
  <c r="I6501" i="3"/>
  <c r="G6501" i="3" a="1"/>
  <c r="G6501" i="3" s="1"/>
  <c r="F6501" i="3" a="1"/>
  <c r="F6501" i="3" s="1"/>
  <c r="J6500" i="3"/>
  <c r="H6500" i="3" a="1"/>
  <c r="H6500" i="3" s="1"/>
  <c r="I6500" i="3"/>
  <c r="G6500" i="3" a="1"/>
  <c r="G6500" i="3" s="1"/>
  <c r="F6500" i="3" a="1"/>
  <c r="F6500" i="3" s="1"/>
  <c r="J6499" i="3"/>
  <c r="H6499" i="3" a="1"/>
  <c r="H6499" i="3" s="1"/>
  <c r="I6499" i="3"/>
  <c r="G6499" i="3" a="1"/>
  <c r="G6499" i="3"/>
  <c r="F6499" i="3" a="1"/>
  <c r="F6499" i="3" s="1"/>
  <c r="J6498" i="3"/>
  <c r="H6498" i="3" a="1"/>
  <c r="H6498" i="3"/>
  <c r="I6498" i="3"/>
  <c r="G6498" i="3" a="1"/>
  <c r="G6498" i="3"/>
  <c r="F6498" i="3" a="1"/>
  <c r="F6498" i="3" s="1"/>
  <c r="J6497" i="3"/>
  <c r="H6497" i="3" a="1"/>
  <c r="H6497" i="3"/>
  <c r="I6497" i="3"/>
  <c r="G6497" i="3" a="1"/>
  <c r="G6497" i="3" s="1"/>
  <c r="F6497" i="3" a="1"/>
  <c r="F6497" i="3" s="1"/>
  <c r="J6496" i="3"/>
  <c r="H6496" i="3" a="1"/>
  <c r="H6496" i="3" s="1"/>
  <c r="I6496" i="3"/>
  <c r="G6496" i="3" a="1"/>
  <c r="G6496" i="3" s="1"/>
  <c r="F6496" i="3" a="1"/>
  <c r="F6496" i="3" s="1"/>
  <c r="J6495" i="3"/>
  <c r="H6495" i="3" a="1"/>
  <c r="H6495" i="3" s="1"/>
  <c r="I6495" i="3"/>
  <c r="G6495" i="3" a="1"/>
  <c r="G6495" i="3"/>
  <c r="F6495" i="3" a="1"/>
  <c r="F6495" i="3" s="1"/>
  <c r="J6494" i="3"/>
  <c r="H6494" i="3" a="1"/>
  <c r="H6494" i="3"/>
  <c r="I6494" i="3"/>
  <c r="G6494" i="3" a="1"/>
  <c r="G6494" i="3"/>
  <c r="F6494" i="3" a="1"/>
  <c r="F6494" i="3" s="1"/>
  <c r="J6493" i="3"/>
  <c r="H6493" i="3" a="1"/>
  <c r="H6493" i="3"/>
  <c r="I6493" i="3"/>
  <c r="G6493" i="3" a="1"/>
  <c r="G6493" i="3" s="1"/>
  <c r="F6493" i="3" a="1"/>
  <c r="F6493" i="3" s="1"/>
  <c r="J6492" i="3"/>
  <c r="H6492" i="3" a="1"/>
  <c r="H6492" i="3" s="1"/>
  <c r="I6492" i="3"/>
  <c r="G6492" i="3" a="1"/>
  <c r="G6492" i="3" s="1"/>
  <c r="F6492" i="3" a="1"/>
  <c r="F6492" i="3" s="1"/>
  <c r="J6491" i="3"/>
  <c r="H6491" i="3" a="1"/>
  <c r="H6491" i="3" s="1"/>
  <c r="I6491" i="3"/>
  <c r="G6491" i="3" a="1"/>
  <c r="G6491" i="3"/>
  <c r="F6491" i="3" a="1"/>
  <c r="F6491" i="3" s="1"/>
  <c r="J6490" i="3"/>
  <c r="H6490" i="3" a="1"/>
  <c r="H6490" i="3"/>
  <c r="I6490" i="3"/>
  <c r="G6490" i="3" a="1"/>
  <c r="G6490" i="3"/>
  <c r="F6490" i="3" a="1"/>
  <c r="F6490" i="3" s="1"/>
  <c r="J6489" i="3"/>
  <c r="H6489" i="3" a="1"/>
  <c r="H6489" i="3"/>
  <c r="I6489" i="3"/>
  <c r="G6489" i="3" a="1"/>
  <c r="G6489" i="3" s="1"/>
  <c r="F6489" i="3" a="1"/>
  <c r="F6489" i="3" s="1"/>
  <c r="J6488" i="3"/>
  <c r="H6488" i="3" a="1"/>
  <c r="H6488" i="3" s="1"/>
  <c r="I6488" i="3"/>
  <c r="G6488" i="3" a="1"/>
  <c r="G6488" i="3" s="1"/>
  <c r="F6488" i="3" a="1"/>
  <c r="F6488" i="3" s="1"/>
  <c r="J6487" i="3"/>
  <c r="H6487" i="3" a="1"/>
  <c r="H6487" i="3" s="1"/>
  <c r="I6487" i="3"/>
  <c r="G6487" i="3" a="1"/>
  <c r="G6487" i="3"/>
  <c r="F6487" i="3" a="1"/>
  <c r="F6487" i="3" s="1"/>
  <c r="J6486" i="3"/>
  <c r="H6486" i="3" a="1"/>
  <c r="H6486" i="3"/>
  <c r="I6486" i="3"/>
  <c r="G6486" i="3" a="1"/>
  <c r="G6486" i="3"/>
  <c r="F6486" i="3" a="1"/>
  <c r="F6486" i="3" s="1"/>
  <c r="J6485" i="3"/>
  <c r="H6485" i="3" a="1"/>
  <c r="H6485" i="3"/>
  <c r="I6485" i="3"/>
  <c r="G6485" i="3" a="1"/>
  <c r="G6485" i="3" s="1"/>
  <c r="F6485" i="3" a="1"/>
  <c r="F6485" i="3" s="1"/>
  <c r="J6484" i="3"/>
  <c r="H6484" i="3" a="1"/>
  <c r="H6484" i="3" s="1"/>
  <c r="I6484" i="3"/>
  <c r="G6484" i="3" a="1"/>
  <c r="G6484" i="3" s="1"/>
  <c r="F6484" i="3" a="1"/>
  <c r="F6484" i="3" s="1"/>
  <c r="J6483" i="3"/>
  <c r="H6483" i="3" a="1"/>
  <c r="H6483" i="3" s="1"/>
  <c r="I6483" i="3"/>
  <c r="G6483" i="3" a="1"/>
  <c r="G6483" i="3"/>
  <c r="F6483" i="3" a="1"/>
  <c r="F6483" i="3" s="1"/>
  <c r="J6482" i="3"/>
  <c r="H6482" i="3" a="1"/>
  <c r="H6482" i="3"/>
  <c r="I6482" i="3"/>
  <c r="G6482" i="3" a="1"/>
  <c r="G6482" i="3"/>
  <c r="F6482" i="3" a="1"/>
  <c r="F6482" i="3" s="1"/>
  <c r="J6481" i="3"/>
  <c r="H6481" i="3" a="1"/>
  <c r="H6481" i="3" s="1"/>
  <c r="I6481" i="3"/>
  <c r="G6481" i="3" a="1"/>
  <c r="G6481" i="3" s="1"/>
  <c r="F6481" i="3" a="1"/>
  <c r="F6481" i="3" s="1"/>
  <c r="J6480" i="3"/>
  <c r="H6480" i="3" a="1"/>
  <c r="H6480" i="3" s="1"/>
  <c r="I6480" i="3"/>
  <c r="G6480" i="3" a="1"/>
  <c r="G6480" i="3" s="1"/>
  <c r="F6480" i="3" a="1"/>
  <c r="F6480" i="3" s="1"/>
  <c r="J6479" i="3"/>
  <c r="H6479" i="3" a="1"/>
  <c r="H6479" i="3" s="1"/>
  <c r="I6479" i="3"/>
  <c r="G6479" i="3" a="1"/>
  <c r="G6479" i="3"/>
  <c r="F6479" i="3" a="1"/>
  <c r="F6479" i="3" s="1"/>
  <c r="J6478" i="3"/>
  <c r="H6478" i="3" a="1"/>
  <c r="H6478" i="3"/>
  <c r="I6478" i="3"/>
  <c r="G6478" i="3" a="1"/>
  <c r="G6478" i="3"/>
  <c r="F6478" i="3" a="1"/>
  <c r="F6478" i="3" s="1"/>
  <c r="J6477" i="3"/>
  <c r="H6477" i="3" a="1"/>
  <c r="H6477" i="3" s="1"/>
  <c r="I6477" i="3"/>
  <c r="G6477" i="3" a="1"/>
  <c r="G6477" i="3" s="1"/>
  <c r="F6477" i="3" a="1"/>
  <c r="F6477" i="3" s="1"/>
  <c r="J6476" i="3"/>
  <c r="H6476" i="3" a="1"/>
  <c r="H6476" i="3" s="1"/>
  <c r="I6476" i="3"/>
  <c r="G6476" i="3" a="1"/>
  <c r="G6476" i="3" s="1"/>
  <c r="F6476" i="3" a="1"/>
  <c r="F6476" i="3" s="1"/>
  <c r="J6475" i="3"/>
  <c r="H6475" i="3" a="1"/>
  <c r="H6475" i="3" s="1"/>
  <c r="I6475" i="3"/>
  <c r="G6475" i="3" a="1"/>
  <c r="G6475" i="3"/>
  <c r="F6475" i="3" a="1"/>
  <c r="F6475" i="3" s="1"/>
  <c r="J6474" i="3"/>
  <c r="H6474" i="3" a="1"/>
  <c r="H6474" i="3"/>
  <c r="I6474" i="3"/>
  <c r="G6474" i="3" a="1"/>
  <c r="G6474" i="3"/>
  <c r="F6474" i="3" a="1"/>
  <c r="F6474" i="3" s="1"/>
  <c r="J6473" i="3"/>
  <c r="H6473" i="3" a="1"/>
  <c r="H6473" i="3"/>
  <c r="I6473" i="3"/>
  <c r="G6473" i="3" a="1"/>
  <c r="G6473" i="3" s="1"/>
  <c r="F6473" i="3" a="1"/>
  <c r="F6473" i="3" s="1"/>
  <c r="J6472" i="3"/>
  <c r="H6472" i="3" a="1"/>
  <c r="H6472" i="3" s="1"/>
  <c r="I6472" i="3"/>
  <c r="G6472" i="3" a="1"/>
  <c r="G6472" i="3" s="1"/>
  <c r="F6472" i="3" a="1"/>
  <c r="F6472" i="3" s="1"/>
  <c r="J6471" i="3"/>
  <c r="H6471" i="3" a="1"/>
  <c r="H6471" i="3" s="1"/>
  <c r="I6471" i="3"/>
  <c r="G6471" i="3" a="1"/>
  <c r="G6471" i="3"/>
  <c r="F6471" i="3" a="1"/>
  <c r="F6471" i="3" s="1"/>
  <c r="J6470" i="3"/>
  <c r="H6470" i="3" a="1"/>
  <c r="H6470" i="3"/>
  <c r="I6470" i="3"/>
  <c r="G6470" i="3" a="1"/>
  <c r="G6470" i="3"/>
  <c r="F6470" i="3" a="1"/>
  <c r="F6470" i="3" s="1"/>
  <c r="J6469" i="3"/>
  <c r="H6469" i="3" a="1"/>
  <c r="H6469" i="3"/>
  <c r="I6469" i="3"/>
  <c r="G6469" i="3" a="1"/>
  <c r="G6469" i="3" s="1"/>
  <c r="F6469" i="3" a="1"/>
  <c r="F6469" i="3" s="1"/>
  <c r="J6468" i="3"/>
  <c r="H6468" i="3" a="1"/>
  <c r="H6468" i="3" s="1"/>
  <c r="I6468" i="3"/>
  <c r="G6468" i="3" a="1"/>
  <c r="G6468" i="3" s="1"/>
  <c r="F6468" i="3" a="1"/>
  <c r="F6468" i="3" s="1"/>
  <c r="J6467" i="3"/>
  <c r="H6467" i="3" a="1"/>
  <c r="H6467" i="3" s="1"/>
  <c r="I6467" i="3"/>
  <c r="G6467" i="3" a="1"/>
  <c r="G6467" i="3"/>
  <c r="F6467" i="3" a="1"/>
  <c r="F6467" i="3" s="1"/>
  <c r="J6466" i="3"/>
  <c r="H6466" i="3" a="1"/>
  <c r="H6466" i="3"/>
  <c r="I6466" i="3"/>
  <c r="G6466" i="3" a="1"/>
  <c r="G6466" i="3"/>
  <c r="F6466" i="3" a="1"/>
  <c r="F6466" i="3" s="1"/>
  <c r="J6465" i="3"/>
  <c r="H6465" i="3" a="1"/>
  <c r="H6465" i="3"/>
  <c r="I6465" i="3"/>
  <c r="G6465" i="3" a="1"/>
  <c r="G6465" i="3" s="1"/>
  <c r="F6465" i="3" a="1"/>
  <c r="F6465" i="3" s="1"/>
  <c r="J6464" i="3"/>
  <c r="H6464" i="3" a="1"/>
  <c r="H6464" i="3" s="1"/>
  <c r="I6464" i="3"/>
  <c r="G6464" i="3" a="1"/>
  <c r="G6464" i="3" s="1"/>
  <c r="F6464" i="3" a="1"/>
  <c r="F6464" i="3" s="1"/>
  <c r="J6463" i="3"/>
  <c r="H6463" i="3" a="1"/>
  <c r="H6463" i="3" s="1"/>
  <c r="I6463" i="3"/>
  <c r="G6463" i="3" a="1"/>
  <c r="G6463" i="3"/>
  <c r="F6463" i="3" a="1"/>
  <c r="F6463" i="3" s="1"/>
  <c r="J6462" i="3"/>
  <c r="H6462" i="3" a="1"/>
  <c r="H6462" i="3"/>
  <c r="I6462" i="3"/>
  <c r="G6462" i="3" a="1"/>
  <c r="G6462" i="3"/>
  <c r="F6462" i="3" a="1"/>
  <c r="F6462" i="3" s="1"/>
  <c r="J6461" i="3"/>
  <c r="H6461" i="3" a="1"/>
  <c r="H6461" i="3"/>
  <c r="I6461" i="3"/>
  <c r="G6461" i="3" a="1"/>
  <c r="G6461" i="3" s="1"/>
  <c r="F6461" i="3" a="1"/>
  <c r="F6461" i="3" s="1"/>
  <c r="J6460" i="3"/>
  <c r="H6460" i="3" a="1"/>
  <c r="H6460" i="3" s="1"/>
  <c r="I6460" i="3"/>
  <c r="G6460" i="3" a="1"/>
  <c r="G6460" i="3" s="1"/>
  <c r="F6460" i="3" a="1"/>
  <c r="F6460" i="3" s="1"/>
  <c r="J6459" i="3"/>
  <c r="H6459" i="3" a="1"/>
  <c r="H6459" i="3" s="1"/>
  <c r="I6459" i="3"/>
  <c r="G6459" i="3" a="1"/>
  <c r="G6459" i="3"/>
  <c r="F6459" i="3" a="1"/>
  <c r="F6459" i="3" s="1"/>
  <c r="J6458" i="3"/>
  <c r="H6458" i="3" a="1"/>
  <c r="H6458" i="3"/>
  <c r="I6458" i="3"/>
  <c r="G6458" i="3" a="1"/>
  <c r="G6458" i="3"/>
  <c r="F6458" i="3" a="1"/>
  <c r="F6458" i="3" s="1"/>
  <c r="J6457" i="3"/>
  <c r="H6457" i="3" a="1"/>
  <c r="H6457" i="3"/>
  <c r="I6457" i="3"/>
  <c r="G6457" i="3" a="1"/>
  <c r="G6457" i="3" s="1"/>
  <c r="F6457" i="3" a="1"/>
  <c r="F6457" i="3" s="1"/>
  <c r="J6456" i="3"/>
  <c r="H6456" i="3" a="1"/>
  <c r="H6456" i="3" s="1"/>
  <c r="I6456" i="3"/>
  <c r="G6456" i="3" a="1"/>
  <c r="G6456" i="3" s="1"/>
  <c r="F6456" i="3" a="1"/>
  <c r="F6456" i="3" s="1"/>
  <c r="J6455" i="3"/>
  <c r="H6455" i="3" a="1"/>
  <c r="H6455" i="3" s="1"/>
  <c r="I6455" i="3"/>
  <c r="G6455" i="3" a="1"/>
  <c r="G6455" i="3"/>
  <c r="F6455" i="3" a="1"/>
  <c r="F6455" i="3" s="1"/>
  <c r="J6454" i="3"/>
  <c r="H6454" i="3" a="1"/>
  <c r="H6454" i="3"/>
  <c r="I6454" i="3"/>
  <c r="G6454" i="3" a="1"/>
  <c r="G6454" i="3"/>
  <c r="F6454" i="3" a="1"/>
  <c r="F6454" i="3" s="1"/>
  <c r="J6453" i="3"/>
  <c r="H6453" i="3" a="1"/>
  <c r="H6453" i="3"/>
  <c r="I6453" i="3"/>
  <c r="G6453" i="3" a="1"/>
  <c r="G6453" i="3" s="1"/>
  <c r="F6453" i="3" a="1"/>
  <c r="F6453" i="3" s="1"/>
  <c r="J6452" i="3"/>
  <c r="H6452" i="3" a="1"/>
  <c r="H6452" i="3" s="1"/>
  <c r="I6452" i="3"/>
  <c r="G6452" i="3" a="1"/>
  <c r="G6452" i="3" s="1"/>
  <c r="F6452" i="3" a="1"/>
  <c r="F6452" i="3" s="1"/>
  <c r="J6451" i="3"/>
  <c r="H6451" i="3" a="1"/>
  <c r="H6451" i="3" s="1"/>
  <c r="I6451" i="3"/>
  <c r="G6451" i="3" a="1"/>
  <c r="G6451" i="3"/>
  <c r="F6451" i="3" a="1"/>
  <c r="F6451" i="3" s="1"/>
  <c r="J6450" i="3"/>
  <c r="H6450" i="3" a="1"/>
  <c r="H6450" i="3"/>
  <c r="I6450" i="3"/>
  <c r="G6450" i="3" a="1"/>
  <c r="G6450" i="3"/>
  <c r="F6450" i="3" a="1"/>
  <c r="F6450" i="3" s="1"/>
  <c r="J6449" i="3"/>
  <c r="H6449" i="3" a="1"/>
  <c r="H6449" i="3"/>
  <c r="I6449" i="3"/>
  <c r="G6449" i="3" a="1"/>
  <c r="G6449" i="3" s="1"/>
  <c r="F6449" i="3" a="1"/>
  <c r="F6449" i="3" s="1"/>
  <c r="J6448" i="3"/>
  <c r="H6448" i="3" a="1"/>
  <c r="H6448" i="3" s="1"/>
  <c r="I6448" i="3"/>
  <c r="G6448" i="3" a="1"/>
  <c r="G6448" i="3" s="1"/>
  <c r="F6448" i="3" a="1"/>
  <c r="F6448" i="3" s="1"/>
  <c r="J6447" i="3"/>
  <c r="H6447" i="3" a="1"/>
  <c r="H6447" i="3" s="1"/>
  <c r="I6447" i="3"/>
  <c r="G6447" i="3" a="1"/>
  <c r="G6447" i="3"/>
  <c r="F6447" i="3" a="1"/>
  <c r="F6447" i="3" s="1"/>
  <c r="J6446" i="3"/>
  <c r="H6446" i="3" a="1"/>
  <c r="H6446" i="3"/>
  <c r="I6446" i="3"/>
  <c r="G6446" i="3" a="1"/>
  <c r="G6446" i="3"/>
  <c r="F6446" i="3" a="1"/>
  <c r="F6446" i="3" s="1"/>
  <c r="J6445" i="3"/>
  <c r="H6445" i="3" a="1"/>
  <c r="H6445" i="3"/>
  <c r="I6445" i="3"/>
  <c r="G6445" i="3" a="1"/>
  <c r="G6445" i="3" s="1"/>
  <c r="F6445" i="3" a="1"/>
  <c r="F6445" i="3" s="1"/>
  <c r="J6444" i="3"/>
  <c r="H6444" i="3" a="1"/>
  <c r="H6444" i="3" s="1"/>
  <c r="I6444" i="3"/>
  <c r="G6444" i="3" a="1"/>
  <c r="G6444" i="3" s="1"/>
  <c r="F6444" i="3" a="1"/>
  <c r="F6444" i="3" s="1"/>
  <c r="J6443" i="3"/>
  <c r="H6443" i="3" a="1"/>
  <c r="H6443" i="3" s="1"/>
  <c r="I6443" i="3"/>
  <c r="G6443" i="3" a="1"/>
  <c r="G6443" i="3"/>
  <c r="F6443" i="3" a="1"/>
  <c r="F6443" i="3" s="1"/>
  <c r="J6442" i="3"/>
  <c r="H6442" i="3" a="1"/>
  <c r="H6442" i="3"/>
  <c r="I6442" i="3"/>
  <c r="G6442" i="3" a="1"/>
  <c r="G6442" i="3"/>
  <c r="F6442" i="3" a="1"/>
  <c r="F6442" i="3" s="1"/>
  <c r="J6441" i="3"/>
  <c r="H6441" i="3" a="1"/>
  <c r="H6441" i="3" s="1"/>
  <c r="I6441" i="3"/>
  <c r="G6441" i="3" a="1"/>
  <c r="G6441" i="3" s="1"/>
  <c r="F6441" i="3" a="1"/>
  <c r="F6441" i="3" s="1"/>
  <c r="J6440" i="3"/>
  <c r="H6440" i="3" a="1"/>
  <c r="H6440" i="3" s="1"/>
  <c r="I6440" i="3"/>
  <c r="G6440" i="3" a="1"/>
  <c r="G6440" i="3" s="1"/>
  <c r="F6440" i="3" a="1"/>
  <c r="F6440" i="3" s="1"/>
  <c r="J6439" i="3"/>
  <c r="H6439" i="3" a="1"/>
  <c r="H6439" i="3" s="1"/>
  <c r="I6439" i="3"/>
  <c r="G6439" i="3" a="1"/>
  <c r="G6439" i="3"/>
  <c r="F6439" i="3" a="1"/>
  <c r="F6439" i="3" s="1"/>
  <c r="J6438" i="3"/>
  <c r="H6438" i="3" a="1"/>
  <c r="H6438" i="3"/>
  <c r="I6438" i="3"/>
  <c r="G6438" i="3" a="1"/>
  <c r="G6438" i="3"/>
  <c r="F6438" i="3" a="1"/>
  <c r="F6438" i="3" s="1"/>
  <c r="J6437" i="3"/>
  <c r="H6437" i="3" a="1"/>
  <c r="H6437" i="3" s="1"/>
  <c r="I6437" i="3"/>
  <c r="G6437" i="3" a="1"/>
  <c r="G6437" i="3" s="1"/>
  <c r="F6437" i="3" a="1"/>
  <c r="F6437" i="3" s="1"/>
  <c r="J6436" i="3"/>
  <c r="H6436" i="3" a="1"/>
  <c r="H6436" i="3" s="1"/>
  <c r="I6436" i="3"/>
  <c r="G6436" i="3" a="1"/>
  <c r="G6436" i="3" s="1"/>
  <c r="F6436" i="3" a="1"/>
  <c r="F6436" i="3" s="1"/>
  <c r="J6435" i="3"/>
  <c r="H6435" i="3" a="1"/>
  <c r="H6435" i="3" s="1"/>
  <c r="I6435" i="3"/>
  <c r="G6435" i="3" a="1"/>
  <c r="G6435" i="3"/>
  <c r="F6435" i="3" a="1"/>
  <c r="F6435" i="3" s="1"/>
  <c r="J6434" i="3"/>
  <c r="H6434" i="3" a="1"/>
  <c r="H6434" i="3"/>
  <c r="I6434" i="3"/>
  <c r="G6434" i="3" a="1"/>
  <c r="G6434" i="3"/>
  <c r="F6434" i="3" a="1"/>
  <c r="F6434" i="3" s="1"/>
  <c r="J6433" i="3"/>
  <c r="H6433" i="3" a="1"/>
  <c r="H6433" i="3" s="1"/>
  <c r="I6433" i="3"/>
  <c r="G6433" i="3" a="1"/>
  <c r="G6433" i="3" s="1"/>
  <c r="F6433" i="3" a="1"/>
  <c r="F6433" i="3" s="1"/>
  <c r="J6432" i="3"/>
  <c r="H6432" i="3" a="1"/>
  <c r="H6432" i="3" s="1"/>
  <c r="I6432" i="3"/>
  <c r="G6432" i="3" a="1"/>
  <c r="G6432" i="3" s="1"/>
  <c r="F6432" i="3" a="1"/>
  <c r="F6432" i="3" s="1"/>
  <c r="J6431" i="3"/>
  <c r="H6431" i="3" a="1"/>
  <c r="H6431" i="3" s="1"/>
  <c r="I6431" i="3"/>
  <c r="G6431" i="3" a="1"/>
  <c r="G6431" i="3"/>
  <c r="F6431" i="3" a="1"/>
  <c r="F6431" i="3" s="1"/>
  <c r="J6430" i="3"/>
  <c r="H6430" i="3" a="1"/>
  <c r="H6430" i="3"/>
  <c r="I6430" i="3"/>
  <c r="G6430" i="3" a="1"/>
  <c r="G6430" i="3"/>
  <c r="F6430" i="3" a="1"/>
  <c r="F6430" i="3" s="1"/>
  <c r="J6429" i="3"/>
  <c r="H6429" i="3" a="1"/>
  <c r="H6429" i="3" s="1"/>
  <c r="I6429" i="3"/>
  <c r="G6429" i="3" a="1"/>
  <c r="G6429" i="3" s="1"/>
  <c r="F6429" i="3" a="1"/>
  <c r="F6429" i="3" s="1"/>
  <c r="J6428" i="3"/>
  <c r="H6428" i="3" a="1"/>
  <c r="H6428" i="3" s="1"/>
  <c r="I6428" i="3"/>
  <c r="G6428" i="3" a="1"/>
  <c r="G6428" i="3" s="1"/>
  <c r="F6428" i="3" a="1"/>
  <c r="F6428" i="3"/>
  <c r="J6427" i="3"/>
  <c r="H6427" i="3" a="1"/>
  <c r="H6427" i="3" s="1"/>
  <c r="I6427" i="3"/>
  <c r="G6427" i="3" a="1"/>
  <c r="G6427" i="3" s="1"/>
  <c r="F6427" i="3" a="1"/>
  <c r="F6427" i="3"/>
  <c r="J6426" i="3"/>
  <c r="H6426" i="3" a="1"/>
  <c r="H6426" i="3" s="1"/>
  <c r="I6426" i="3"/>
  <c r="G6426" i="3" a="1"/>
  <c r="G6426" i="3" s="1"/>
  <c r="F6426" i="3" a="1"/>
  <c r="F6426" i="3" s="1"/>
  <c r="J6425" i="3"/>
  <c r="H6425" i="3" a="1"/>
  <c r="H6425" i="3" s="1"/>
  <c r="I6425" i="3"/>
  <c r="G6425" i="3" a="1"/>
  <c r="G6425" i="3" s="1"/>
  <c r="F6425" i="3" a="1"/>
  <c r="F6425" i="3" s="1"/>
  <c r="J6424" i="3"/>
  <c r="H6424" i="3" a="1"/>
  <c r="H6424" i="3" s="1"/>
  <c r="I6424" i="3"/>
  <c r="G6424" i="3" a="1"/>
  <c r="G6424" i="3" s="1"/>
  <c r="F6424" i="3" a="1"/>
  <c r="F6424" i="3" s="1"/>
  <c r="J6423" i="3"/>
  <c r="H6423" i="3" a="1"/>
  <c r="H6423" i="3" s="1"/>
  <c r="I6423" i="3"/>
  <c r="G6423" i="3" a="1"/>
  <c r="G6423" i="3" s="1"/>
  <c r="F6423" i="3" a="1"/>
  <c r="F6423" i="3" s="1"/>
  <c r="J6422" i="3"/>
  <c r="H6422" i="3" a="1"/>
  <c r="H6422" i="3" s="1"/>
  <c r="I6422" i="3"/>
  <c r="G6422" i="3" a="1"/>
  <c r="G6422" i="3" s="1"/>
  <c r="F6422" i="3" a="1"/>
  <c r="F6422" i="3" s="1"/>
  <c r="J6421" i="3"/>
  <c r="H6421" i="3" a="1"/>
  <c r="H6421" i="3" s="1"/>
  <c r="I6421" i="3"/>
  <c r="G6421" i="3" a="1"/>
  <c r="G6421" i="3" s="1"/>
  <c r="F6421" i="3" a="1"/>
  <c r="F6421" i="3" s="1"/>
  <c r="J6420" i="3"/>
  <c r="H6420" i="3" a="1"/>
  <c r="H6420" i="3" s="1"/>
  <c r="I6420" i="3"/>
  <c r="G6420" i="3" a="1"/>
  <c r="G6420" i="3" s="1"/>
  <c r="F6420" i="3" a="1"/>
  <c r="F6420" i="3" s="1"/>
  <c r="J6419" i="3"/>
  <c r="H6419" i="3" a="1"/>
  <c r="H6419" i="3" s="1"/>
  <c r="I6419" i="3"/>
  <c r="G6419" i="3" a="1"/>
  <c r="G6419" i="3" s="1"/>
  <c r="F6419" i="3" a="1"/>
  <c r="F6419" i="3" s="1"/>
  <c r="J6418" i="3"/>
  <c r="H6418" i="3" a="1"/>
  <c r="H6418" i="3" s="1"/>
  <c r="I6418" i="3"/>
  <c r="G6418" i="3" a="1"/>
  <c r="G6418" i="3" s="1"/>
  <c r="F6418" i="3" a="1"/>
  <c r="F6418" i="3" s="1"/>
  <c r="J6417" i="3"/>
  <c r="H6417" i="3" a="1"/>
  <c r="H6417" i="3" s="1"/>
  <c r="I6417" i="3"/>
  <c r="G6417" i="3" a="1"/>
  <c r="G6417" i="3" s="1"/>
  <c r="F6417" i="3" a="1"/>
  <c r="F6417" i="3" s="1"/>
  <c r="J6416" i="3"/>
  <c r="H6416" i="3" a="1"/>
  <c r="H6416" i="3" s="1"/>
  <c r="I6416" i="3"/>
  <c r="G6416" i="3" a="1"/>
  <c r="G6416" i="3" s="1"/>
  <c r="F6416" i="3" a="1"/>
  <c r="F6416" i="3" s="1"/>
  <c r="J6415" i="3"/>
  <c r="H6415" i="3" a="1"/>
  <c r="H6415" i="3" s="1"/>
  <c r="I6415" i="3"/>
  <c r="G6415" i="3" a="1"/>
  <c r="G6415" i="3" s="1"/>
  <c r="F6415" i="3" a="1"/>
  <c r="F6415" i="3" s="1"/>
  <c r="J6414" i="3"/>
  <c r="H6414" i="3" a="1"/>
  <c r="H6414" i="3" s="1"/>
  <c r="I6414" i="3"/>
  <c r="G6414" i="3" a="1"/>
  <c r="G6414" i="3" s="1"/>
  <c r="F6414" i="3" a="1"/>
  <c r="F6414" i="3" s="1"/>
  <c r="J6413" i="3"/>
  <c r="H6413" i="3" a="1"/>
  <c r="H6413" i="3" s="1"/>
  <c r="I6413" i="3"/>
  <c r="G6413" i="3" a="1"/>
  <c r="G6413" i="3" s="1"/>
  <c r="F6413" i="3" a="1"/>
  <c r="F6413" i="3" s="1"/>
  <c r="J6412" i="3"/>
  <c r="H6412" i="3" a="1"/>
  <c r="H6412" i="3" s="1"/>
  <c r="I6412" i="3"/>
  <c r="G6412" i="3" a="1"/>
  <c r="G6412" i="3" s="1"/>
  <c r="F6412" i="3" a="1"/>
  <c r="F6412" i="3" s="1"/>
  <c r="J6411" i="3"/>
  <c r="H6411" i="3" a="1"/>
  <c r="H6411" i="3" s="1"/>
  <c r="I6411" i="3"/>
  <c r="G6411" i="3" a="1"/>
  <c r="G6411" i="3" s="1"/>
  <c r="F6411" i="3" a="1"/>
  <c r="F6411" i="3" s="1"/>
  <c r="J6410" i="3"/>
  <c r="H6410" i="3" a="1"/>
  <c r="H6410" i="3" s="1"/>
  <c r="I6410" i="3"/>
  <c r="G6410" i="3" a="1"/>
  <c r="G6410" i="3" s="1"/>
  <c r="F6410" i="3" a="1"/>
  <c r="F6410" i="3" s="1"/>
  <c r="J6409" i="3"/>
  <c r="H6409" i="3" a="1"/>
  <c r="H6409" i="3" s="1"/>
  <c r="I6409" i="3"/>
  <c r="G6409" i="3" a="1"/>
  <c r="G6409" i="3" s="1"/>
  <c r="F6409" i="3" a="1"/>
  <c r="F6409" i="3" s="1"/>
  <c r="J6408" i="3"/>
  <c r="H6408" i="3" a="1"/>
  <c r="H6408" i="3" s="1"/>
  <c r="I6408" i="3"/>
  <c r="G6408" i="3" a="1"/>
  <c r="G6408" i="3" s="1"/>
  <c r="F6408" i="3" a="1"/>
  <c r="F6408" i="3" s="1"/>
  <c r="J6407" i="3"/>
  <c r="H6407" i="3" a="1"/>
  <c r="H6407" i="3" s="1"/>
  <c r="I6407" i="3"/>
  <c r="G6407" i="3" a="1"/>
  <c r="G6407" i="3" s="1"/>
  <c r="F6407" i="3" a="1"/>
  <c r="F6407" i="3" s="1"/>
  <c r="J6406" i="3"/>
  <c r="H6406" i="3" a="1"/>
  <c r="H6406" i="3" s="1"/>
  <c r="I6406" i="3"/>
  <c r="G6406" i="3" a="1"/>
  <c r="G6406" i="3" s="1"/>
  <c r="F6406" i="3" a="1"/>
  <c r="F6406" i="3" s="1"/>
  <c r="J6405" i="3"/>
  <c r="H6405" i="3" a="1"/>
  <c r="H6405" i="3" s="1"/>
  <c r="I6405" i="3"/>
  <c r="G6405" i="3" a="1"/>
  <c r="G6405" i="3" s="1"/>
  <c r="F6405" i="3" a="1"/>
  <c r="F6405" i="3" s="1"/>
  <c r="J6404" i="3"/>
  <c r="H6404" i="3" a="1"/>
  <c r="H6404" i="3" s="1"/>
  <c r="I6404" i="3"/>
  <c r="G6404" i="3" a="1"/>
  <c r="G6404" i="3" s="1"/>
  <c r="F6404" i="3" a="1"/>
  <c r="F6404" i="3" s="1"/>
  <c r="J6403" i="3"/>
  <c r="H6403" i="3" a="1"/>
  <c r="H6403" i="3" s="1"/>
  <c r="I6403" i="3"/>
  <c r="G6403" i="3" a="1"/>
  <c r="G6403" i="3" s="1"/>
  <c r="F6403" i="3" a="1"/>
  <c r="F6403" i="3" s="1"/>
  <c r="J6402" i="3"/>
  <c r="H6402" i="3" a="1"/>
  <c r="H6402" i="3" s="1"/>
  <c r="I6402" i="3"/>
  <c r="G6402" i="3" a="1"/>
  <c r="G6402" i="3" s="1"/>
  <c r="F6402" i="3" a="1"/>
  <c r="F6402" i="3" s="1"/>
  <c r="J6401" i="3"/>
  <c r="H6401" i="3" a="1"/>
  <c r="H6401" i="3" s="1"/>
  <c r="I6401" i="3"/>
  <c r="G6401" i="3" a="1"/>
  <c r="G6401" i="3" s="1"/>
  <c r="F6401" i="3" a="1"/>
  <c r="F6401" i="3" s="1"/>
  <c r="J6400" i="3"/>
  <c r="H6400" i="3" a="1"/>
  <c r="H6400" i="3" s="1"/>
  <c r="I6400" i="3"/>
  <c r="G6400" i="3" a="1"/>
  <c r="G6400" i="3" s="1"/>
  <c r="F6400" i="3" a="1"/>
  <c r="F6400" i="3" s="1"/>
  <c r="J6399" i="3"/>
  <c r="H6399" i="3" a="1"/>
  <c r="H6399" i="3" s="1"/>
  <c r="I6399" i="3"/>
  <c r="G6399" i="3" a="1"/>
  <c r="G6399" i="3" s="1"/>
  <c r="F6399" i="3" a="1"/>
  <c r="F6399" i="3" s="1"/>
  <c r="J6398" i="3"/>
  <c r="H6398" i="3" a="1"/>
  <c r="H6398" i="3" s="1"/>
  <c r="I6398" i="3"/>
  <c r="G6398" i="3" a="1"/>
  <c r="G6398" i="3" s="1"/>
  <c r="F6398" i="3" a="1"/>
  <c r="F6398" i="3" s="1"/>
  <c r="J6397" i="3"/>
  <c r="H6397" i="3" a="1"/>
  <c r="H6397" i="3" s="1"/>
  <c r="I6397" i="3"/>
  <c r="G6397" i="3" a="1"/>
  <c r="G6397" i="3" s="1"/>
  <c r="F6397" i="3" a="1"/>
  <c r="F6397" i="3" s="1"/>
  <c r="J6396" i="3"/>
  <c r="H6396" i="3" a="1"/>
  <c r="H6396" i="3" s="1"/>
  <c r="I6396" i="3"/>
  <c r="G6396" i="3" a="1"/>
  <c r="G6396" i="3" s="1"/>
  <c r="F6396" i="3" a="1"/>
  <c r="F6396" i="3" s="1"/>
  <c r="J6395" i="3"/>
  <c r="H6395" i="3" a="1"/>
  <c r="H6395" i="3" s="1"/>
  <c r="I6395" i="3"/>
  <c r="G6395" i="3" a="1"/>
  <c r="G6395" i="3" s="1"/>
  <c r="F6395" i="3" a="1"/>
  <c r="F6395" i="3" s="1"/>
  <c r="J6394" i="3"/>
  <c r="H6394" i="3" a="1"/>
  <c r="H6394" i="3" s="1"/>
  <c r="I6394" i="3"/>
  <c r="G6394" i="3" a="1"/>
  <c r="G6394" i="3" s="1"/>
  <c r="F6394" i="3" a="1"/>
  <c r="F6394" i="3" s="1"/>
  <c r="J6393" i="3"/>
  <c r="H6393" i="3" a="1"/>
  <c r="H6393" i="3" s="1"/>
  <c r="I6393" i="3"/>
  <c r="G6393" i="3" a="1"/>
  <c r="G6393" i="3" s="1"/>
  <c r="F6393" i="3" a="1"/>
  <c r="F6393" i="3" s="1"/>
  <c r="J6392" i="3"/>
  <c r="H6392" i="3" a="1"/>
  <c r="H6392" i="3" s="1"/>
  <c r="I6392" i="3"/>
  <c r="G6392" i="3" a="1"/>
  <c r="G6392" i="3" s="1"/>
  <c r="F6392" i="3" a="1"/>
  <c r="F6392" i="3" s="1"/>
  <c r="J6391" i="3"/>
  <c r="H6391" i="3" a="1"/>
  <c r="H6391" i="3" s="1"/>
  <c r="I6391" i="3"/>
  <c r="G6391" i="3" a="1"/>
  <c r="G6391" i="3" s="1"/>
  <c r="F6391" i="3" a="1"/>
  <c r="F6391" i="3" s="1"/>
  <c r="J6390" i="3"/>
  <c r="H6390" i="3" a="1"/>
  <c r="H6390" i="3" s="1"/>
  <c r="I6390" i="3"/>
  <c r="G6390" i="3" a="1"/>
  <c r="G6390" i="3" s="1"/>
  <c r="F6390" i="3" a="1"/>
  <c r="F6390" i="3" s="1"/>
  <c r="J6389" i="3"/>
  <c r="H6389" i="3" a="1"/>
  <c r="H6389" i="3" s="1"/>
  <c r="I6389" i="3"/>
  <c r="G6389" i="3" a="1"/>
  <c r="G6389" i="3" s="1"/>
  <c r="F6389" i="3" a="1"/>
  <c r="F6389" i="3" s="1"/>
  <c r="J6388" i="3"/>
  <c r="H6388" i="3" a="1"/>
  <c r="H6388" i="3" s="1"/>
  <c r="I6388" i="3"/>
  <c r="G6388" i="3" a="1"/>
  <c r="G6388" i="3" s="1"/>
  <c r="F6388" i="3" a="1"/>
  <c r="F6388" i="3" s="1"/>
  <c r="J6387" i="3"/>
  <c r="H6387" i="3" a="1"/>
  <c r="H6387" i="3" s="1"/>
  <c r="I6387" i="3"/>
  <c r="G6387" i="3" a="1"/>
  <c r="G6387" i="3" s="1"/>
  <c r="F6387" i="3" a="1"/>
  <c r="F6387" i="3" s="1"/>
  <c r="J6386" i="3"/>
  <c r="H6386" i="3" a="1"/>
  <c r="H6386" i="3" s="1"/>
  <c r="I6386" i="3"/>
  <c r="G6386" i="3" a="1"/>
  <c r="G6386" i="3" s="1"/>
  <c r="F6386" i="3" a="1"/>
  <c r="F6386" i="3" s="1"/>
  <c r="J6385" i="3"/>
  <c r="H6385" i="3" a="1"/>
  <c r="H6385" i="3" s="1"/>
  <c r="I6385" i="3"/>
  <c r="G6385" i="3" a="1"/>
  <c r="G6385" i="3" s="1"/>
  <c r="F6385" i="3" a="1"/>
  <c r="F6385" i="3" s="1"/>
  <c r="J6384" i="3"/>
  <c r="H6384" i="3" a="1"/>
  <c r="H6384" i="3" s="1"/>
  <c r="I6384" i="3"/>
  <c r="G6384" i="3" a="1"/>
  <c r="G6384" i="3" s="1"/>
  <c r="F6384" i="3" a="1"/>
  <c r="F6384" i="3" s="1"/>
  <c r="J6383" i="3"/>
  <c r="H6383" i="3" a="1"/>
  <c r="H6383" i="3" s="1"/>
  <c r="I6383" i="3"/>
  <c r="G6383" i="3" a="1"/>
  <c r="G6383" i="3" s="1"/>
  <c r="F6383" i="3" a="1"/>
  <c r="F6383" i="3" s="1"/>
  <c r="J6382" i="3"/>
  <c r="H6382" i="3" a="1"/>
  <c r="H6382" i="3" s="1"/>
  <c r="I6382" i="3"/>
  <c r="G6382" i="3" a="1"/>
  <c r="G6382" i="3" s="1"/>
  <c r="F6382" i="3" a="1"/>
  <c r="F6382" i="3" s="1"/>
  <c r="J6381" i="3"/>
  <c r="H6381" i="3" a="1"/>
  <c r="H6381" i="3" s="1"/>
  <c r="I6381" i="3"/>
  <c r="G6381" i="3" a="1"/>
  <c r="G6381" i="3" s="1"/>
  <c r="F6381" i="3" a="1"/>
  <c r="F6381" i="3" s="1"/>
  <c r="J6380" i="3"/>
  <c r="H6380" i="3" a="1"/>
  <c r="H6380" i="3" s="1"/>
  <c r="I6380" i="3"/>
  <c r="G6380" i="3" a="1"/>
  <c r="G6380" i="3" s="1"/>
  <c r="F6380" i="3" a="1"/>
  <c r="F6380" i="3" s="1"/>
  <c r="J6379" i="3"/>
  <c r="H6379" i="3" a="1"/>
  <c r="H6379" i="3" s="1"/>
  <c r="I6379" i="3"/>
  <c r="G6379" i="3" a="1"/>
  <c r="G6379" i="3" s="1"/>
  <c r="F6379" i="3" a="1"/>
  <c r="F6379" i="3" s="1"/>
  <c r="J6378" i="3"/>
  <c r="H6378" i="3" a="1"/>
  <c r="H6378" i="3" s="1"/>
  <c r="I6378" i="3"/>
  <c r="G6378" i="3" a="1"/>
  <c r="G6378" i="3" s="1"/>
  <c r="F6378" i="3" a="1"/>
  <c r="F6378" i="3" s="1"/>
  <c r="J6377" i="3"/>
  <c r="H6377" i="3" a="1"/>
  <c r="H6377" i="3" s="1"/>
  <c r="I6377" i="3"/>
  <c r="G6377" i="3" a="1"/>
  <c r="G6377" i="3" s="1"/>
  <c r="F6377" i="3" a="1"/>
  <c r="F6377" i="3" s="1"/>
  <c r="J6376" i="3"/>
  <c r="H6376" i="3" a="1"/>
  <c r="H6376" i="3" s="1"/>
  <c r="I6376" i="3"/>
  <c r="G6376" i="3" a="1"/>
  <c r="G6376" i="3" s="1"/>
  <c r="F6376" i="3" a="1"/>
  <c r="F6376" i="3" s="1"/>
  <c r="J6375" i="3"/>
  <c r="H6375" i="3" a="1"/>
  <c r="H6375" i="3" s="1"/>
  <c r="I6375" i="3"/>
  <c r="G6375" i="3" a="1"/>
  <c r="G6375" i="3" s="1"/>
  <c r="F6375" i="3" a="1"/>
  <c r="F6375" i="3" s="1"/>
  <c r="J6374" i="3"/>
  <c r="H6374" i="3" a="1"/>
  <c r="H6374" i="3" s="1"/>
  <c r="I6374" i="3"/>
  <c r="G6374" i="3" a="1"/>
  <c r="G6374" i="3" s="1"/>
  <c r="F6374" i="3" a="1"/>
  <c r="F6374" i="3" s="1"/>
  <c r="J6373" i="3"/>
  <c r="H6373" i="3" a="1"/>
  <c r="H6373" i="3" s="1"/>
  <c r="I6373" i="3"/>
  <c r="G6373" i="3" a="1"/>
  <c r="G6373" i="3" s="1"/>
  <c r="F6373" i="3" a="1"/>
  <c r="F6373" i="3" s="1"/>
  <c r="J6372" i="3"/>
  <c r="H6372" i="3" a="1"/>
  <c r="H6372" i="3" s="1"/>
  <c r="I6372" i="3"/>
  <c r="G6372" i="3" a="1"/>
  <c r="G6372" i="3" s="1"/>
  <c r="F6372" i="3" a="1"/>
  <c r="F6372" i="3" s="1"/>
  <c r="J6371" i="3"/>
  <c r="H6371" i="3" a="1"/>
  <c r="H6371" i="3" s="1"/>
  <c r="I6371" i="3"/>
  <c r="G6371" i="3" a="1"/>
  <c r="G6371" i="3" s="1"/>
  <c r="F6371" i="3" a="1"/>
  <c r="F6371" i="3" s="1"/>
  <c r="J6370" i="3"/>
  <c r="H6370" i="3" a="1"/>
  <c r="H6370" i="3" s="1"/>
  <c r="I6370" i="3"/>
  <c r="G6370" i="3" a="1"/>
  <c r="G6370" i="3" s="1"/>
  <c r="F6370" i="3" a="1"/>
  <c r="F6370" i="3" s="1"/>
  <c r="J6369" i="3"/>
  <c r="H6369" i="3" a="1"/>
  <c r="H6369" i="3" s="1"/>
  <c r="I6369" i="3"/>
  <c r="G6369" i="3" a="1"/>
  <c r="G6369" i="3" s="1"/>
  <c r="F6369" i="3" a="1"/>
  <c r="F6369" i="3" s="1"/>
  <c r="J6368" i="3"/>
  <c r="H6368" i="3" a="1"/>
  <c r="H6368" i="3" s="1"/>
  <c r="I6368" i="3"/>
  <c r="G6368" i="3" a="1"/>
  <c r="G6368" i="3" s="1"/>
  <c r="F6368" i="3" a="1"/>
  <c r="F6368" i="3" s="1"/>
  <c r="J6367" i="3"/>
  <c r="H6367" i="3" a="1"/>
  <c r="H6367" i="3" s="1"/>
  <c r="I6367" i="3"/>
  <c r="G6367" i="3" a="1"/>
  <c r="G6367" i="3" s="1"/>
  <c r="F6367" i="3" a="1"/>
  <c r="F6367" i="3" s="1"/>
  <c r="J6366" i="3"/>
  <c r="H6366" i="3" a="1"/>
  <c r="H6366" i="3" s="1"/>
  <c r="I6366" i="3"/>
  <c r="G6366" i="3" a="1"/>
  <c r="G6366" i="3" s="1"/>
  <c r="F6366" i="3" a="1"/>
  <c r="F6366" i="3" s="1"/>
  <c r="J6365" i="3"/>
  <c r="H6365" i="3" a="1"/>
  <c r="H6365" i="3" s="1"/>
  <c r="I6365" i="3"/>
  <c r="G6365" i="3" a="1"/>
  <c r="G6365" i="3" s="1"/>
  <c r="F6365" i="3" a="1"/>
  <c r="F6365" i="3" s="1"/>
  <c r="J6364" i="3"/>
  <c r="H6364" i="3" a="1"/>
  <c r="H6364" i="3" s="1"/>
  <c r="I6364" i="3"/>
  <c r="G6364" i="3" a="1"/>
  <c r="G6364" i="3" s="1"/>
  <c r="F6364" i="3" a="1"/>
  <c r="F6364" i="3" s="1"/>
  <c r="J6363" i="3"/>
  <c r="H6363" i="3" a="1"/>
  <c r="H6363" i="3" s="1"/>
  <c r="I6363" i="3"/>
  <c r="G6363" i="3" a="1"/>
  <c r="G6363" i="3" s="1"/>
  <c r="F6363" i="3" a="1"/>
  <c r="F6363" i="3" s="1"/>
  <c r="J6362" i="3"/>
  <c r="H6362" i="3" a="1"/>
  <c r="H6362" i="3" s="1"/>
  <c r="I6362" i="3"/>
  <c r="G6362" i="3" a="1"/>
  <c r="G6362" i="3" s="1"/>
  <c r="F6362" i="3" a="1"/>
  <c r="F6362" i="3" s="1"/>
  <c r="J6361" i="3"/>
  <c r="H6361" i="3" a="1"/>
  <c r="H6361" i="3" s="1"/>
  <c r="I6361" i="3"/>
  <c r="G6361" i="3" a="1"/>
  <c r="G6361" i="3" s="1"/>
  <c r="F6361" i="3" a="1"/>
  <c r="F6361" i="3" s="1"/>
  <c r="J6360" i="3"/>
  <c r="H6360" i="3" a="1"/>
  <c r="H6360" i="3" s="1"/>
  <c r="I6360" i="3"/>
  <c r="G6360" i="3" a="1"/>
  <c r="G6360" i="3" s="1"/>
  <c r="F6360" i="3" a="1"/>
  <c r="F6360" i="3" s="1"/>
  <c r="J6359" i="3"/>
  <c r="H6359" i="3" a="1"/>
  <c r="H6359" i="3" s="1"/>
  <c r="I6359" i="3"/>
  <c r="G6359" i="3" a="1"/>
  <c r="G6359" i="3" s="1"/>
  <c r="F6359" i="3" a="1"/>
  <c r="F6359" i="3" s="1"/>
  <c r="J6358" i="3"/>
  <c r="H6358" i="3" a="1"/>
  <c r="H6358" i="3" s="1"/>
  <c r="I6358" i="3"/>
  <c r="G6358" i="3" a="1"/>
  <c r="G6358" i="3" s="1"/>
  <c r="F6358" i="3" a="1"/>
  <c r="F6358" i="3" s="1"/>
  <c r="J6357" i="3"/>
  <c r="H6357" i="3" a="1"/>
  <c r="H6357" i="3" s="1"/>
  <c r="I6357" i="3"/>
  <c r="G6357" i="3" a="1"/>
  <c r="G6357" i="3" s="1"/>
  <c r="F6357" i="3" a="1"/>
  <c r="F6357" i="3" s="1"/>
  <c r="J6356" i="3"/>
  <c r="H6356" i="3" a="1"/>
  <c r="H6356" i="3" s="1"/>
  <c r="I6356" i="3"/>
  <c r="G6356" i="3" a="1"/>
  <c r="G6356" i="3" s="1"/>
  <c r="F6356" i="3" a="1"/>
  <c r="F6356" i="3" s="1"/>
  <c r="J6355" i="3"/>
  <c r="H6355" i="3" a="1"/>
  <c r="H6355" i="3" s="1"/>
  <c r="I6355" i="3"/>
  <c r="G6355" i="3" a="1"/>
  <c r="G6355" i="3" s="1"/>
  <c r="F6355" i="3" a="1"/>
  <c r="F6355" i="3" s="1"/>
  <c r="J6354" i="3"/>
  <c r="H6354" i="3" a="1"/>
  <c r="H6354" i="3" s="1"/>
  <c r="I6354" i="3"/>
  <c r="G6354" i="3" a="1"/>
  <c r="G6354" i="3" s="1"/>
  <c r="F6354" i="3" a="1"/>
  <c r="F6354" i="3" s="1"/>
  <c r="J6353" i="3"/>
  <c r="H6353" i="3" a="1"/>
  <c r="H6353" i="3" s="1"/>
  <c r="I6353" i="3"/>
  <c r="G6353" i="3" a="1"/>
  <c r="G6353" i="3" s="1"/>
  <c r="F6353" i="3" a="1"/>
  <c r="F6353" i="3" s="1"/>
  <c r="J6352" i="3"/>
  <c r="H6352" i="3" a="1"/>
  <c r="H6352" i="3" s="1"/>
  <c r="I6352" i="3"/>
  <c r="G6352" i="3" a="1"/>
  <c r="G6352" i="3" s="1"/>
  <c r="F6352" i="3" a="1"/>
  <c r="F6352" i="3" s="1"/>
  <c r="J6351" i="3"/>
  <c r="H6351" i="3" a="1"/>
  <c r="H6351" i="3" s="1"/>
  <c r="I6351" i="3"/>
  <c r="G6351" i="3" a="1"/>
  <c r="G6351" i="3" s="1"/>
  <c r="F6351" i="3" a="1"/>
  <c r="F6351" i="3" s="1"/>
  <c r="J6350" i="3"/>
  <c r="H6350" i="3" a="1"/>
  <c r="H6350" i="3" s="1"/>
  <c r="I6350" i="3"/>
  <c r="G6350" i="3" a="1"/>
  <c r="G6350" i="3" s="1"/>
  <c r="F6350" i="3" a="1"/>
  <c r="F6350" i="3" s="1"/>
  <c r="J6349" i="3"/>
  <c r="H6349" i="3" a="1"/>
  <c r="H6349" i="3" s="1"/>
  <c r="I6349" i="3"/>
  <c r="G6349" i="3" a="1"/>
  <c r="G6349" i="3" s="1"/>
  <c r="F6349" i="3" a="1"/>
  <c r="F6349" i="3" s="1"/>
  <c r="J6348" i="3"/>
  <c r="H6348" i="3" a="1"/>
  <c r="H6348" i="3" s="1"/>
  <c r="I6348" i="3"/>
  <c r="G6348" i="3" a="1"/>
  <c r="G6348" i="3" s="1"/>
  <c r="F6348" i="3" a="1"/>
  <c r="F6348" i="3" s="1"/>
  <c r="J6347" i="3"/>
  <c r="H6347" i="3" a="1"/>
  <c r="H6347" i="3" s="1"/>
  <c r="I6347" i="3"/>
  <c r="G6347" i="3" a="1"/>
  <c r="G6347" i="3" s="1"/>
  <c r="F6347" i="3" a="1"/>
  <c r="F6347" i="3" s="1"/>
  <c r="J6346" i="3"/>
  <c r="H6346" i="3" a="1"/>
  <c r="H6346" i="3" s="1"/>
  <c r="I6346" i="3"/>
  <c r="G6346" i="3" a="1"/>
  <c r="G6346" i="3" s="1"/>
  <c r="F6346" i="3" a="1"/>
  <c r="F6346" i="3" s="1"/>
  <c r="J6345" i="3"/>
  <c r="H6345" i="3" a="1"/>
  <c r="H6345" i="3" s="1"/>
  <c r="I6345" i="3"/>
  <c r="G6345" i="3" a="1"/>
  <c r="G6345" i="3" s="1"/>
  <c r="F6345" i="3" a="1"/>
  <c r="F6345" i="3" s="1"/>
  <c r="J6344" i="3"/>
  <c r="H6344" i="3" a="1"/>
  <c r="H6344" i="3" s="1"/>
  <c r="I6344" i="3"/>
  <c r="G6344" i="3" a="1"/>
  <c r="G6344" i="3" s="1"/>
  <c r="F6344" i="3" a="1"/>
  <c r="F6344" i="3" s="1"/>
  <c r="J6343" i="3"/>
  <c r="H6343" i="3" a="1"/>
  <c r="H6343" i="3" s="1"/>
  <c r="I6343" i="3"/>
  <c r="G6343" i="3" a="1"/>
  <c r="G6343" i="3" s="1"/>
  <c r="F6343" i="3" a="1"/>
  <c r="F6343" i="3" s="1"/>
  <c r="J6342" i="3"/>
  <c r="H6342" i="3" a="1"/>
  <c r="H6342" i="3" s="1"/>
  <c r="I6342" i="3"/>
  <c r="G6342" i="3" a="1"/>
  <c r="G6342" i="3" s="1"/>
  <c r="F6342" i="3" a="1"/>
  <c r="F6342" i="3" s="1"/>
  <c r="J6341" i="3"/>
  <c r="H6341" i="3" a="1"/>
  <c r="H6341" i="3" s="1"/>
  <c r="I6341" i="3"/>
  <c r="G6341" i="3" a="1"/>
  <c r="G6341" i="3" s="1"/>
  <c r="F6341" i="3" a="1"/>
  <c r="F6341" i="3" s="1"/>
  <c r="J6340" i="3"/>
  <c r="H6340" i="3" a="1"/>
  <c r="H6340" i="3" s="1"/>
  <c r="I6340" i="3"/>
  <c r="G6340" i="3" a="1"/>
  <c r="G6340" i="3" s="1"/>
  <c r="F6340" i="3" a="1"/>
  <c r="F6340" i="3" s="1"/>
  <c r="J6339" i="3"/>
  <c r="H6339" i="3" a="1"/>
  <c r="H6339" i="3" s="1"/>
  <c r="I6339" i="3"/>
  <c r="G6339" i="3" a="1"/>
  <c r="G6339" i="3" s="1"/>
  <c r="F6339" i="3" a="1"/>
  <c r="F6339" i="3" s="1"/>
  <c r="J6338" i="3"/>
  <c r="H6338" i="3" a="1"/>
  <c r="H6338" i="3" s="1"/>
  <c r="I6338" i="3"/>
  <c r="G6338" i="3" a="1"/>
  <c r="G6338" i="3" s="1"/>
  <c r="F6338" i="3" a="1"/>
  <c r="F6338" i="3" s="1"/>
  <c r="J6337" i="3"/>
  <c r="H6337" i="3" a="1"/>
  <c r="H6337" i="3" s="1"/>
  <c r="I6337" i="3"/>
  <c r="G6337" i="3" a="1"/>
  <c r="G6337" i="3" s="1"/>
  <c r="F6337" i="3" a="1"/>
  <c r="F6337" i="3" s="1"/>
  <c r="J6336" i="3"/>
  <c r="H6336" i="3" a="1"/>
  <c r="H6336" i="3" s="1"/>
  <c r="I6336" i="3"/>
  <c r="G6336" i="3" a="1"/>
  <c r="G6336" i="3" s="1"/>
  <c r="F6336" i="3" a="1"/>
  <c r="F6336" i="3" s="1"/>
  <c r="J6335" i="3"/>
  <c r="H6335" i="3" a="1"/>
  <c r="H6335" i="3" s="1"/>
  <c r="I6335" i="3"/>
  <c r="G6335" i="3" a="1"/>
  <c r="G6335" i="3" s="1"/>
  <c r="F6335" i="3" a="1"/>
  <c r="F6335" i="3" s="1"/>
  <c r="J6334" i="3"/>
  <c r="H6334" i="3" a="1"/>
  <c r="H6334" i="3" s="1"/>
  <c r="I6334" i="3"/>
  <c r="G6334" i="3" a="1"/>
  <c r="G6334" i="3" s="1"/>
  <c r="F6334" i="3" a="1"/>
  <c r="F6334" i="3" s="1"/>
  <c r="J6333" i="3"/>
  <c r="H6333" i="3" a="1"/>
  <c r="H6333" i="3" s="1"/>
  <c r="I6333" i="3"/>
  <c r="G6333" i="3" a="1"/>
  <c r="G6333" i="3" s="1"/>
  <c r="F6333" i="3" a="1"/>
  <c r="F6333" i="3" s="1"/>
  <c r="J6332" i="3"/>
  <c r="H6332" i="3" a="1"/>
  <c r="H6332" i="3" s="1"/>
  <c r="I6332" i="3"/>
  <c r="G6332" i="3" a="1"/>
  <c r="G6332" i="3" s="1"/>
  <c r="F6332" i="3" a="1"/>
  <c r="F6332" i="3" s="1"/>
  <c r="J6331" i="3"/>
  <c r="H6331" i="3" a="1"/>
  <c r="H6331" i="3" s="1"/>
  <c r="I6331" i="3"/>
  <c r="G6331" i="3" a="1"/>
  <c r="G6331" i="3" s="1"/>
  <c r="F6331" i="3" a="1"/>
  <c r="F6331" i="3" s="1"/>
  <c r="J6330" i="3"/>
  <c r="H6330" i="3" a="1"/>
  <c r="H6330" i="3" s="1"/>
  <c r="I6330" i="3"/>
  <c r="G6330" i="3" a="1"/>
  <c r="G6330" i="3" s="1"/>
  <c r="F6330" i="3" a="1"/>
  <c r="F6330" i="3" s="1"/>
  <c r="J6329" i="3"/>
  <c r="H6329" i="3" a="1"/>
  <c r="H6329" i="3" s="1"/>
  <c r="I6329" i="3"/>
  <c r="G6329" i="3" a="1"/>
  <c r="G6329" i="3" s="1"/>
  <c r="F6329" i="3" a="1"/>
  <c r="F6329" i="3" s="1"/>
  <c r="J6328" i="3"/>
  <c r="H6328" i="3" a="1"/>
  <c r="H6328" i="3" s="1"/>
  <c r="I6328" i="3"/>
  <c r="G6328" i="3" a="1"/>
  <c r="G6328" i="3" s="1"/>
  <c r="F6328" i="3" a="1"/>
  <c r="F6328" i="3" s="1"/>
  <c r="J6327" i="3"/>
  <c r="H6327" i="3" a="1"/>
  <c r="H6327" i="3" s="1"/>
  <c r="I6327" i="3"/>
  <c r="G6327" i="3" a="1"/>
  <c r="G6327" i="3" s="1"/>
  <c r="F6327" i="3" a="1"/>
  <c r="F6327" i="3" s="1"/>
  <c r="J6326" i="3"/>
  <c r="H6326" i="3" a="1"/>
  <c r="H6326" i="3" s="1"/>
  <c r="I6326" i="3"/>
  <c r="G6326" i="3" a="1"/>
  <c r="G6326" i="3" s="1"/>
  <c r="F6326" i="3" a="1"/>
  <c r="F6326" i="3" s="1"/>
  <c r="J6325" i="3"/>
  <c r="H6325" i="3" a="1"/>
  <c r="H6325" i="3" s="1"/>
  <c r="I6325" i="3"/>
  <c r="G6325" i="3" a="1"/>
  <c r="G6325" i="3" s="1"/>
  <c r="F6325" i="3" a="1"/>
  <c r="F6325" i="3" s="1"/>
  <c r="J6324" i="3"/>
  <c r="H6324" i="3" a="1"/>
  <c r="H6324" i="3" s="1"/>
  <c r="I6324" i="3"/>
  <c r="G6324" i="3" a="1"/>
  <c r="G6324" i="3" s="1"/>
  <c r="F6324" i="3" a="1"/>
  <c r="F6324" i="3" s="1"/>
  <c r="J6323" i="3"/>
  <c r="H6323" i="3" a="1"/>
  <c r="H6323" i="3" s="1"/>
  <c r="I6323" i="3"/>
  <c r="G6323" i="3" a="1"/>
  <c r="G6323" i="3" s="1"/>
  <c r="F6323" i="3" a="1"/>
  <c r="F6323" i="3" s="1"/>
  <c r="J6322" i="3"/>
  <c r="H6322" i="3" a="1"/>
  <c r="H6322" i="3" s="1"/>
  <c r="I6322" i="3"/>
  <c r="G6322" i="3" a="1"/>
  <c r="G6322" i="3" s="1"/>
  <c r="F6322" i="3" a="1"/>
  <c r="F6322" i="3" s="1"/>
  <c r="J6321" i="3"/>
  <c r="H6321" i="3" a="1"/>
  <c r="H6321" i="3" s="1"/>
  <c r="I6321" i="3"/>
  <c r="G6321" i="3" a="1"/>
  <c r="G6321" i="3" s="1"/>
  <c r="F6321" i="3" a="1"/>
  <c r="F6321" i="3" s="1"/>
  <c r="J6320" i="3"/>
  <c r="H6320" i="3" a="1"/>
  <c r="H6320" i="3" s="1"/>
  <c r="I6320" i="3"/>
  <c r="G6320" i="3" a="1"/>
  <c r="G6320" i="3" s="1"/>
  <c r="F6320" i="3" a="1"/>
  <c r="F6320" i="3" s="1"/>
  <c r="J6319" i="3"/>
  <c r="H6319" i="3" a="1"/>
  <c r="H6319" i="3" s="1"/>
  <c r="I6319" i="3"/>
  <c r="G6319" i="3" a="1"/>
  <c r="G6319" i="3" s="1"/>
  <c r="F6319" i="3" a="1"/>
  <c r="F6319" i="3" s="1"/>
  <c r="J6318" i="3"/>
  <c r="H6318" i="3" a="1"/>
  <c r="H6318" i="3" s="1"/>
  <c r="I6318" i="3"/>
  <c r="G6318" i="3" a="1"/>
  <c r="G6318" i="3" s="1"/>
  <c r="F6318" i="3" a="1"/>
  <c r="F6318" i="3" s="1"/>
  <c r="J6317" i="3"/>
  <c r="H6317" i="3" a="1"/>
  <c r="H6317" i="3" s="1"/>
  <c r="I6317" i="3"/>
  <c r="G6317" i="3" a="1"/>
  <c r="G6317" i="3" s="1"/>
  <c r="F6317" i="3" a="1"/>
  <c r="F6317" i="3" s="1"/>
  <c r="J6316" i="3"/>
  <c r="H6316" i="3" a="1"/>
  <c r="H6316" i="3" s="1"/>
  <c r="I6316" i="3"/>
  <c r="G6316" i="3" a="1"/>
  <c r="G6316" i="3" s="1"/>
  <c r="F6316" i="3" a="1"/>
  <c r="F6316" i="3" s="1"/>
  <c r="J6315" i="3"/>
  <c r="H6315" i="3" a="1"/>
  <c r="H6315" i="3" s="1"/>
  <c r="I6315" i="3"/>
  <c r="G6315" i="3" a="1"/>
  <c r="G6315" i="3" s="1"/>
  <c r="F6315" i="3" a="1"/>
  <c r="F6315" i="3" s="1"/>
  <c r="J6314" i="3"/>
  <c r="H6314" i="3" a="1"/>
  <c r="H6314" i="3" s="1"/>
  <c r="I6314" i="3"/>
  <c r="G6314" i="3" a="1"/>
  <c r="G6314" i="3" s="1"/>
  <c r="F6314" i="3" a="1"/>
  <c r="F6314" i="3" s="1"/>
  <c r="J6313" i="3"/>
  <c r="H6313" i="3" a="1"/>
  <c r="H6313" i="3" s="1"/>
  <c r="I6313" i="3"/>
  <c r="G6313" i="3" a="1"/>
  <c r="G6313" i="3" s="1"/>
  <c r="F6313" i="3" a="1"/>
  <c r="F6313" i="3" s="1"/>
  <c r="J6312" i="3"/>
  <c r="H6312" i="3" a="1"/>
  <c r="H6312" i="3" s="1"/>
  <c r="I6312" i="3"/>
  <c r="G6312" i="3" a="1"/>
  <c r="G6312" i="3" s="1"/>
  <c r="F6312" i="3" a="1"/>
  <c r="F6312" i="3" s="1"/>
  <c r="J6311" i="3"/>
  <c r="H6311" i="3" a="1"/>
  <c r="H6311" i="3" s="1"/>
  <c r="I6311" i="3"/>
  <c r="G6311" i="3" a="1"/>
  <c r="G6311" i="3" s="1"/>
  <c r="F6311" i="3" a="1"/>
  <c r="F6311" i="3" s="1"/>
  <c r="J6310" i="3"/>
  <c r="H6310" i="3" a="1"/>
  <c r="H6310" i="3" s="1"/>
  <c r="I6310" i="3"/>
  <c r="G6310" i="3" a="1"/>
  <c r="G6310" i="3" s="1"/>
  <c r="F6310" i="3" a="1"/>
  <c r="F6310" i="3" s="1"/>
  <c r="J6309" i="3"/>
  <c r="H6309" i="3" a="1"/>
  <c r="H6309" i="3" s="1"/>
  <c r="I6309" i="3"/>
  <c r="G6309" i="3" a="1"/>
  <c r="G6309" i="3" s="1"/>
  <c r="F6309" i="3" a="1"/>
  <c r="F6309" i="3" s="1"/>
  <c r="J6308" i="3"/>
  <c r="H6308" i="3" a="1"/>
  <c r="H6308" i="3" s="1"/>
  <c r="I6308" i="3"/>
  <c r="G6308" i="3" a="1"/>
  <c r="G6308" i="3" s="1"/>
  <c r="F6308" i="3" a="1"/>
  <c r="F6308" i="3" s="1"/>
  <c r="J6307" i="3"/>
  <c r="H6307" i="3" a="1"/>
  <c r="H6307" i="3" s="1"/>
  <c r="I6307" i="3"/>
  <c r="G6307" i="3" a="1"/>
  <c r="G6307" i="3" s="1"/>
  <c r="F6307" i="3" a="1"/>
  <c r="F6307" i="3" s="1"/>
  <c r="J6306" i="3"/>
  <c r="H6306" i="3" a="1"/>
  <c r="H6306" i="3" s="1"/>
  <c r="I6306" i="3"/>
  <c r="G6306" i="3" a="1"/>
  <c r="G6306" i="3" s="1"/>
  <c r="F6306" i="3" a="1"/>
  <c r="F6306" i="3" s="1"/>
  <c r="J6305" i="3"/>
  <c r="H6305" i="3" a="1"/>
  <c r="H6305" i="3" s="1"/>
  <c r="I6305" i="3"/>
  <c r="G6305" i="3" a="1"/>
  <c r="G6305" i="3" s="1"/>
  <c r="F6305" i="3" a="1"/>
  <c r="F6305" i="3" s="1"/>
  <c r="J6304" i="3"/>
  <c r="H6304" i="3" a="1"/>
  <c r="H6304" i="3" s="1"/>
  <c r="I6304" i="3"/>
  <c r="G6304" i="3" a="1"/>
  <c r="G6304" i="3" s="1"/>
  <c r="F6304" i="3" a="1"/>
  <c r="F6304" i="3" s="1"/>
  <c r="J6303" i="3"/>
  <c r="H6303" i="3" a="1"/>
  <c r="H6303" i="3" s="1"/>
  <c r="I6303" i="3"/>
  <c r="G6303" i="3" a="1"/>
  <c r="G6303" i="3" s="1"/>
  <c r="F6303" i="3" a="1"/>
  <c r="F6303" i="3" s="1"/>
  <c r="J6302" i="3"/>
  <c r="H6302" i="3" a="1"/>
  <c r="H6302" i="3" s="1"/>
  <c r="I6302" i="3"/>
  <c r="G6302" i="3" a="1"/>
  <c r="G6302" i="3" s="1"/>
  <c r="F6302" i="3" a="1"/>
  <c r="F6302" i="3" s="1"/>
  <c r="J6301" i="3"/>
  <c r="H6301" i="3" a="1"/>
  <c r="H6301" i="3" s="1"/>
  <c r="I6301" i="3"/>
  <c r="G6301" i="3" a="1"/>
  <c r="G6301" i="3" s="1"/>
  <c r="F6301" i="3" a="1"/>
  <c r="F6301" i="3" s="1"/>
  <c r="J6300" i="3"/>
  <c r="H6300" i="3" a="1"/>
  <c r="H6300" i="3" s="1"/>
  <c r="I6300" i="3"/>
  <c r="G6300" i="3" a="1"/>
  <c r="G6300" i="3" s="1"/>
  <c r="F6300" i="3" a="1"/>
  <c r="F6300" i="3" s="1"/>
  <c r="J6299" i="3"/>
  <c r="H6299" i="3" a="1"/>
  <c r="H6299" i="3" s="1"/>
  <c r="I6299" i="3"/>
  <c r="G6299" i="3" a="1"/>
  <c r="G6299" i="3" s="1"/>
  <c r="F6299" i="3" a="1"/>
  <c r="F6299" i="3" s="1"/>
  <c r="J6298" i="3"/>
  <c r="H6298" i="3" a="1"/>
  <c r="H6298" i="3" s="1"/>
  <c r="I6298" i="3"/>
  <c r="G6298" i="3" a="1"/>
  <c r="G6298" i="3" s="1"/>
  <c r="F6298" i="3" a="1"/>
  <c r="F6298" i="3" s="1"/>
  <c r="J6297" i="3"/>
  <c r="H6297" i="3" a="1"/>
  <c r="H6297" i="3" s="1"/>
  <c r="I6297" i="3"/>
  <c r="G6297" i="3" a="1"/>
  <c r="G6297" i="3" s="1"/>
  <c r="F6297" i="3" a="1"/>
  <c r="F6297" i="3" s="1"/>
  <c r="J6296" i="3"/>
  <c r="H6296" i="3" a="1"/>
  <c r="H6296" i="3" s="1"/>
  <c r="I6296" i="3"/>
  <c r="G6296" i="3" a="1"/>
  <c r="G6296" i="3" s="1"/>
  <c r="F6296" i="3" a="1"/>
  <c r="F6296" i="3" s="1"/>
  <c r="J6295" i="3"/>
  <c r="H6295" i="3" a="1"/>
  <c r="H6295" i="3" s="1"/>
  <c r="I6295" i="3"/>
  <c r="G6295" i="3" a="1"/>
  <c r="G6295" i="3" s="1"/>
  <c r="F6295" i="3" a="1"/>
  <c r="F6295" i="3" s="1"/>
  <c r="J6294" i="3"/>
  <c r="H6294" i="3" a="1"/>
  <c r="H6294" i="3" s="1"/>
  <c r="I6294" i="3"/>
  <c r="G6294" i="3" a="1"/>
  <c r="G6294" i="3" s="1"/>
  <c r="F6294" i="3" a="1"/>
  <c r="F6294" i="3" s="1"/>
  <c r="J6293" i="3"/>
  <c r="H6293" i="3" a="1"/>
  <c r="H6293" i="3" s="1"/>
  <c r="I6293" i="3"/>
  <c r="G6293" i="3" a="1"/>
  <c r="G6293" i="3" s="1"/>
  <c r="F6293" i="3" a="1"/>
  <c r="F6293" i="3" s="1"/>
  <c r="J6292" i="3"/>
  <c r="H6292" i="3" a="1"/>
  <c r="H6292" i="3" s="1"/>
  <c r="I6292" i="3"/>
  <c r="G6292" i="3" a="1"/>
  <c r="G6292" i="3" s="1"/>
  <c r="F6292" i="3" a="1"/>
  <c r="F6292" i="3" s="1"/>
  <c r="J6291" i="3"/>
  <c r="H6291" i="3" a="1"/>
  <c r="H6291" i="3" s="1"/>
  <c r="I6291" i="3"/>
  <c r="G6291" i="3" a="1"/>
  <c r="G6291" i="3" s="1"/>
  <c r="F6291" i="3" a="1"/>
  <c r="F6291" i="3" s="1"/>
  <c r="J6290" i="3"/>
  <c r="H6290" i="3" a="1"/>
  <c r="H6290" i="3" s="1"/>
  <c r="I6290" i="3"/>
  <c r="G6290" i="3" a="1"/>
  <c r="G6290" i="3" s="1"/>
  <c r="F6290" i="3" a="1"/>
  <c r="F6290" i="3" s="1"/>
  <c r="J6289" i="3"/>
  <c r="H6289" i="3" a="1"/>
  <c r="H6289" i="3" s="1"/>
  <c r="I6289" i="3"/>
  <c r="G6289" i="3" a="1"/>
  <c r="G6289" i="3" s="1"/>
  <c r="F6289" i="3" a="1"/>
  <c r="F6289" i="3" s="1"/>
  <c r="J6288" i="3"/>
  <c r="H6288" i="3" a="1"/>
  <c r="H6288" i="3" s="1"/>
  <c r="I6288" i="3"/>
  <c r="G6288" i="3" a="1"/>
  <c r="G6288" i="3" s="1"/>
  <c r="F6288" i="3" a="1"/>
  <c r="F6288" i="3" s="1"/>
  <c r="J6287" i="3"/>
  <c r="H6287" i="3" a="1"/>
  <c r="H6287" i="3" s="1"/>
  <c r="I6287" i="3"/>
  <c r="G6287" i="3" a="1"/>
  <c r="G6287" i="3" s="1"/>
  <c r="F6287" i="3" a="1"/>
  <c r="F6287" i="3" s="1"/>
  <c r="J6286" i="3"/>
  <c r="H6286" i="3" a="1"/>
  <c r="H6286" i="3" s="1"/>
  <c r="I6286" i="3"/>
  <c r="G6286" i="3" a="1"/>
  <c r="G6286" i="3" s="1"/>
  <c r="F6286" i="3" a="1"/>
  <c r="F6286" i="3" s="1"/>
  <c r="J6285" i="3"/>
  <c r="H6285" i="3" a="1"/>
  <c r="H6285" i="3" s="1"/>
  <c r="I6285" i="3"/>
  <c r="G6285" i="3" a="1"/>
  <c r="G6285" i="3" s="1"/>
  <c r="F6285" i="3" a="1"/>
  <c r="F6285" i="3" s="1"/>
  <c r="J6284" i="3"/>
  <c r="H6284" i="3" a="1"/>
  <c r="H6284" i="3" s="1"/>
  <c r="I6284" i="3"/>
  <c r="G6284" i="3" a="1"/>
  <c r="G6284" i="3" s="1"/>
  <c r="F6284" i="3" a="1"/>
  <c r="F6284" i="3" s="1"/>
  <c r="J6283" i="3"/>
  <c r="H6283" i="3" a="1"/>
  <c r="H6283" i="3" s="1"/>
  <c r="I6283" i="3"/>
  <c r="G6283" i="3" a="1"/>
  <c r="G6283" i="3" s="1"/>
  <c r="F6283" i="3" a="1"/>
  <c r="F6283" i="3" s="1"/>
  <c r="J6282" i="3"/>
  <c r="H6282" i="3" a="1"/>
  <c r="H6282" i="3" s="1"/>
  <c r="I6282" i="3"/>
  <c r="G6282" i="3" a="1"/>
  <c r="G6282" i="3" s="1"/>
  <c r="F6282" i="3" a="1"/>
  <c r="F6282" i="3" s="1"/>
  <c r="J6281" i="3"/>
  <c r="H6281" i="3" a="1"/>
  <c r="H6281" i="3" s="1"/>
  <c r="I6281" i="3"/>
  <c r="G6281" i="3" a="1"/>
  <c r="G6281" i="3" s="1"/>
  <c r="F6281" i="3" a="1"/>
  <c r="F6281" i="3" s="1"/>
  <c r="J6280" i="3"/>
  <c r="H6280" i="3" a="1"/>
  <c r="H6280" i="3" s="1"/>
  <c r="I6280" i="3"/>
  <c r="G6280" i="3" a="1"/>
  <c r="G6280" i="3" s="1"/>
  <c r="F6280" i="3" a="1"/>
  <c r="F6280" i="3" s="1"/>
  <c r="J6279" i="3"/>
  <c r="H6279" i="3" a="1"/>
  <c r="H6279" i="3"/>
  <c r="I6279" i="3"/>
  <c r="G6279" i="3" a="1"/>
  <c r="G6279" i="3" s="1"/>
  <c r="F6279" i="3" a="1"/>
  <c r="F6279" i="3" s="1"/>
  <c r="J6278" i="3"/>
  <c r="H6278" i="3" a="1"/>
  <c r="H6278" i="3"/>
  <c r="I6278" i="3"/>
  <c r="G6278" i="3" a="1"/>
  <c r="G6278" i="3" s="1"/>
  <c r="F6278" i="3" a="1"/>
  <c r="F6278" i="3" s="1"/>
  <c r="J6277" i="3"/>
  <c r="H6277" i="3" a="1"/>
  <c r="H6277" i="3"/>
  <c r="I6277" i="3"/>
  <c r="G6277" i="3" a="1"/>
  <c r="G6277" i="3" s="1"/>
  <c r="F6277" i="3" a="1"/>
  <c r="F6277" i="3" s="1"/>
  <c r="J6276" i="3"/>
  <c r="H6276" i="3" a="1"/>
  <c r="H6276" i="3"/>
  <c r="I6276" i="3"/>
  <c r="G6276" i="3" a="1"/>
  <c r="G6276" i="3" s="1"/>
  <c r="F6276" i="3" a="1"/>
  <c r="F6276" i="3" s="1"/>
  <c r="J6275" i="3"/>
  <c r="H6275" i="3" a="1"/>
  <c r="H6275" i="3"/>
  <c r="I6275" i="3"/>
  <c r="G6275" i="3" a="1"/>
  <c r="G6275" i="3" s="1"/>
  <c r="F6275" i="3" a="1"/>
  <c r="F6275" i="3" s="1"/>
  <c r="J6274" i="3"/>
  <c r="H6274" i="3" a="1"/>
  <c r="H6274" i="3"/>
  <c r="I6274" i="3"/>
  <c r="G6274" i="3" a="1"/>
  <c r="G6274" i="3" s="1"/>
  <c r="F6274" i="3" a="1"/>
  <c r="F6274" i="3" s="1"/>
  <c r="J6273" i="3"/>
  <c r="H6273" i="3" a="1"/>
  <c r="H6273" i="3"/>
  <c r="I6273" i="3"/>
  <c r="G6273" i="3" a="1"/>
  <c r="G6273" i="3" s="1"/>
  <c r="F6273" i="3" a="1"/>
  <c r="F6273" i="3" s="1"/>
  <c r="J6272" i="3"/>
  <c r="H6272" i="3" a="1"/>
  <c r="H6272" i="3"/>
  <c r="I6272" i="3"/>
  <c r="G6272" i="3" a="1"/>
  <c r="G6272" i="3" s="1"/>
  <c r="F6272" i="3" a="1"/>
  <c r="F6272" i="3" s="1"/>
  <c r="J6271" i="3"/>
  <c r="H6271" i="3" a="1"/>
  <c r="H6271" i="3"/>
  <c r="I6271" i="3"/>
  <c r="G6271" i="3" a="1"/>
  <c r="G6271" i="3" s="1"/>
  <c r="F6271" i="3" a="1"/>
  <c r="F6271" i="3" s="1"/>
  <c r="J6270" i="3"/>
  <c r="H6270" i="3" a="1"/>
  <c r="H6270" i="3"/>
  <c r="I6270" i="3"/>
  <c r="G6270" i="3" a="1"/>
  <c r="G6270" i="3" s="1"/>
  <c r="F6270" i="3" a="1"/>
  <c r="F6270" i="3" s="1"/>
  <c r="J6269" i="3"/>
  <c r="H6269" i="3" a="1"/>
  <c r="H6269" i="3"/>
  <c r="I6269" i="3"/>
  <c r="G6269" i="3" a="1"/>
  <c r="G6269" i="3" s="1"/>
  <c r="F6269" i="3" a="1"/>
  <c r="F6269" i="3" s="1"/>
  <c r="J6268" i="3"/>
  <c r="H6268" i="3" a="1"/>
  <c r="H6268" i="3"/>
  <c r="I6268" i="3"/>
  <c r="G6268" i="3" a="1"/>
  <c r="G6268" i="3" s="1"/>
  <c r="F6268" i="3" a="1"/>
  <c r="F6268" i="3" s="1"/>
  <c r="J6267" i="3"/>
  <c r="H6267" i="3" a="1"/>
  <c r="H6267" i="3"/>
  <c r="I6267" i="3"/>
  <c r="G6267" i="3" a="1"/>
  <c r="G6267" i="3" s="1"/>
  <c r="F6267" i="3" a="1"/>
  <c r="F6267" i="3" s="1"/>
  <c r="J6266" i="3"/>
  <c r="H6266" i="3" a="1"/>
  <c r="H6266" i="3"/>
  <c r="I6266" i="3"/>
  <c r="G6266" i="3" a="1"/>
  <c r="G6266" i="3" s="1"/>
  <c r="F6266" i="3" a="1"/>
  <c r="F6266" i="3" s="1"/>
  <c r="J6265" i="3"/>
  <c r="H6265" i="3" a="1"/>
  <c r="H6265" i="3"/>
  <c r="I6265" i="3"/>
  <c r="G6265" i="3" a="1"/>
  <c r="G6265" i="3" s="1"/>
  <c r="F6265" i="3" a="1"/>
  <c r="F6265" i="3" s="1"/>
  <c r="J6264" i="3"/>
  <c r="H6264" i="3" a="1"/>
  <c r="H6264" i="3"/>
  <c r="I6264" i="3"/>
  <c r="G6264" i="3" a="1"/>
  <c r="G6264" i="3" s="1"/>
  <c r="F6264" i="3" a="1"/>
  <c r="F6264" i="3" s="1"/>
  <c r="J6263" i="3"/>
  <c r="H6263" i="3" a="1"/>
  <c r="H6263" i="3"/>
  <c r="I6263" i="3"/>
  <c r="G6263" i="3" a="1"/>
  <c r="G6263" i="3" s="1"/>
  <c r="F6263" i="3" a="1"/>
  <c r="F6263" i="3" s="1"/>
  <c r="J6262" i="3"/>
  <c r="H6262" i="3" a="1"/>
  <c r="H6262" i="3"/>
  <c r="I6262" i="3"/>
  <c r="G6262" i="3" a="1"/>
  <c r="G6262" i="3" s="1"/>
  <c r="F6262" i="3" a="1"/>
  <c r="F6262" i="3" s="1"/>
  <c r="J6261" i="3"/>
  <c r="H6261" i="3" a="1"/>
  <c r="H6261" i="3"/>
  <c r="I6261" i="3"/>
  <c r="G6261" i="3" a="1"/>
  <c r="G6261" i="3" s="1"/>
  <c r="F6261" i="3" a="1"/>
  <c r="F6261" i="3" s="1"/>
  <c r="J6260" i="3"/>
  <c r="H6260" i="3" a="1"/>
  <c r="H6260" i="3"/>
  <c r="I6260" i="3"/>
  <c r="G6260" i="3" a="1"/>
  <c r="G6260" i="3" s="1"/>
  <c r="F6260" i="3" a="1"/>
  <c r="F6260" i="3" s="1"/>
  <c r="J6259" i="3"/>
  <c r="H6259" i="3" a="1"/>
  <c r="H6259" i="3"/>
  <c r="I6259" i="3"/>
  <c r="G6259" i="3" a="1"/>
  <c r="G6259" i="3" s="1"/>
  <c r="F6259" i="3" a="1"/>
  <c r="F6259" i="3" s="1"/>
  <c r="J6258" i="3"/>
  <c r="H6258" i="3" a="1"/>
  <c r="H6258" i="3"/>
  <c r="I6258" i="3"/>
  <c r="G6258" i="3" a="1"/>
  <c r="G6258" i="3" s="1"/>
  <c r="F6258" i="3" a="1"/>
  <c r="F6258" i="3" s="1"/>
  <c r="J6257" i="3"/>
  <c r="H6257" i="3" a="1"/>
  <c r="H6257" i="3"/>
  <c r="I6257" i="3"/>
  <c r="G6257" i="3" a="1"/>
  <c r="G6257" i="3" s="1"/>
  <c r="F6257" i="3" a="1"/>
  <c r="F6257" i="3" s="1"/>
  <c r="J6256" i="3"/>
  <c r="H6256" i="3" a="1"/>
  <c r="H6256" i="3"/>
  <c r="I6256" i="3"/>
  <c r="G6256" i="3" a="1"/>
  <c r="G6256" i="3" s="1"/>
  <c r="F6256" i="3" a="1"/>
  <c r="F6256" i="3" s="1"/>
  <c r="J6255" i="3"/>
  <c r="H6255" i="3" a="1"/>
  <c r="H6255" i="3"/>
  <c r="I6255" i="3"/>
  <c r="G6255" i="3" a="1"/>
  <c r="G6255" i="3" s="1"/>
  <c r="F6255" i="3" a="1"/>
  <c r="F6255" i="3" s="1"/>
  <c r="J6254" i="3"/>
  <c r="H6254" i="3" a="1"/>
  <c r="H6254" i="3"/>
  <c r="I6254" i="3"/>
  <c r="G6254" i="3" a="1"/>
  <c r="G6254" i="3" s="1"/>
  <c r="F6254" i="3" a="1"/>
  <c r="F6254" i="3" s="1"/>
  <c r="J6253" i="3"/>
  <c r="H6253" i="3" a="1"/>
  <c r="H6253" i="3"/>
  <c r="I6253" i="3"/>
  <c r="G6253" i="3" a="1"/>
  <c r="G6253" i="3" s="1"/>
  <c r="F6253" i="3" a="1"/>
  <c r="F6253" i="3" s="1"/>
  <c r="J6252" i="3"/>
  <c r="H6252" i="3" a="1"/>
  <c r="H6252" i="3"/>
  <c r="I6252" i="3"/>
  <c r="G6252" i="3" a="1"/>
  <c r="G6252" i="3" s="1"/>
  <c r="F6252" i="3" a="1"/>
  <c r="F6252" i="3" s="1"/>
  <c r="J6251" i="3"/>
  <c r="H6251" i="3" a="1"/>
  <c r="H6251" i="3"/>
  <c r="I6251" i="3"/>
  <c r="G6251" i="3" a="1"/>
  <c r="G6251" i="3" s="1"/>
  <c r="F6251" i="3" a="1"/>
  <c r="F6251" i="3" s="1"/>
  <c r="J6250" i="3"/>
  <c r="H6250" i="3" a="1"/>
  <c r="H6250" i="3"/>
  <c r="I6250" i="3"/>
  <c r="G6250" i="3" a="1"/>
  <c r="G6250" i="3" s="1"/>
  <c r="F6250" i="3" a="1"/>
  <c r="F6250" i="3" s="1"/>
  <c r="J6249" i="3"/>
  <c r="H6249" i="3" a="1"/>
  <c r="H6249" i="3"/>
  <c r="I6249" i="3"/>
  <c r="G6249" i="3" a="1"/>
  <c r="G6249" i="3" s="1"/>
  <c r="F6249" i="3" a="1"/>
  <c r="F6249" i="3" s="1"/>
  <c r="J6248" i="3"/>
  <c r="H6248" i="3" a="1"/>
  <c r="H6248" i="3"/>
  <c r="I6248" i="3"/>
  <c r="G6248" i="3" a="1"/>
  <c r="G6248" i="3" s="1"/>
  <c r="F6248" i="3" a="1"/>
  <c r="F6248" i="3" s="1"/>
  <c r="J6247" i="3"/>
  <c r="H6247" i="3" a="1"/>
  <c r="H6247" i="3"/>
  <c r="I6247" i="3"/>
  <c r="G6247" i="3" a="1"/>
  <c r="G6247" i="3" s="1"/>
  <c r="F6247" i="3" a="1"/>
  <c r="F6247" i="3" s="1"/>
  <c r="J6246" i="3"/>
  <c r="H6246" i="3" a="1"/>
  <c r="H6246" i="3"/>
  <c r="I6246" i="3"/>
  <c r="G6246" i="3" a="1"/>
  <c r="G6246" i="3" s="1"/>
  <c r="F6246" i="3" a="1"/>
  <c r="F6246" i="3" s="1"/>
  <c r="J6245" i="3"/>
  <c r="H6245" i="3" a="1"/>
  <c r="H6245" i="3"/>
  <c r="I6245" i="3"/>
  <c r="G6245" i="3" a="1"/>
  <c r="G6245" i="3" s="1"/>
  <c r="F6245" i="3" a="1"/>
  <c r="F6245" i="3" s="1"/>
  <c r="J6244" i="3"/>
  <c r="H6244" i="3" a="1"/>
  <c r="H6244" i="3"/>
  <c r="I6244" i="3"/>
  <c r="G6244" i="3" a="1"/>
  <c r="G6244" i="3" s="1"/>
  <c r="F6244" i="3" a="1"/>
  <c r="F6244" i="3" s="1"/>
  <c r="J6243" i="3"/>
  <c r="H6243" i="3" a="1"/>
  <c r="H6243" i="3"/>
  <c r="I6243" i="3"/>
  <c r="G6243" i="3" a="1"/>
  <c r="G6243" i="3" s="1"/>
  <c r="F6243" i="3" a="1"/>
  <c r="F6243" i="3" s="1"/>
  <c r="J6242" i="3"/>
  <c r="H6242" i="3" a="1"/>
  <c r="H6242" i="3"/>
  <c r="I6242" i="3"/>
  <c r="G6242" i="3" a="1"/>
  <c r="G6242" i="3" s="1"/>
  <c r="F6242" i="3" a="1"/>
  <c r="F6242" i="3" s="1"/>
  <c r="J6241" i="3"/>
  <c r="H6241" i="3" a="1"/>
  <c r="H6241" i="3"/>
  <c r="I6241" i="3"/>
  <c r="G6241" i="3" a="1"/>
  <c r="G6241" i="3" s="1"/>
  <c r="F6241" i="3" a="1"/>
  <c r="F6241" i="3" s="1"/>
  <c r="J6240" i="3"/>
  <c r="H6240" i="3" a="1"/>
  <c r="H6240" i="3"/>
  <c r="I6240" i="3"/>
  <c r="G6240" i="3" a="1"/>
  <c r="G6240" i="3" s="1"/>
  <c r="F6240" i="3" a="1"/>
  <c r="F6240" i="3" s="1"/>
  <c r="J6239" i="3"/>
  <c r="H6239" i="3" a="1"/>
  <c r="H6239" i="3"/>
  <c r="I6239" i="3"/>
  <c r="G6239" i="3" a="1"/>
  <c r="G6239" i="3" s="1"/>
  <c r="F6239" i="3" a="1"/>
  <c r="F6239" i="3" s="1"/>
  <c r="J6238" i="3"/>
  <c r="H6238" i="3" a="1"/>
  <c r="H6238" i="3"/>
  <c r="I6238" i="3"/>
  <c r="G6238" i="3" a="1"/>
  <c r="G6238" i="3" s="1"/>
  <c r="F6238" i="3" a="1"/>
  <c r="F6238" i="3" s="1"/>
  <c r="J6237" i="3"/>
  <c r="H6237" i="3" a="1"/>
  <c r="H6237" i="3"/>
  <c r="I6237" i="3"/>
  <c r="G6237" i="3" a="1"/>
  <c r="G6237" i="3" s="1"/>
  <c r="F6237" i="3" a="1"/>
  <c r="F6237" i="3" s="1"/>
  <c r="J6236" i="3"/>
  <c r="H6236" i="3" a="1"/>
  <c r="H6236" i="3"/>
  <c r="I6236" i="3"/>
  <c r="G6236" i="3" a="1"/>
  <c r="G6236" i="3" s="1"/>
  <c r="F6236" i="3" a="1"/>
  <c r="F6236" i="3" s="1"/>
  <c r="J6235" i="3"/>
  <c r="H6235" i="3" a="1"/>
  <c r="H6235" i="3"/>
  <c r="I6235" i="3"/>
  <c r="G6235" i="3" a="1"/>
  <c r="G6235" i="3" s="1"/>
  <c r="F6235" i="3" a="1"/>
  <c r="F6235" i="3" s="1"/>
  <c r="J6234" i="3"/>
  <c r="H6234" i="3" a="1"/>
  <c r="H6234" i="3"/>
  <c r="I6234" i="3"/>
  <c r="G6234" i="3" a="1"/>
  <c r="G6234" i="3" s="1"/>
  <c r="F6234" i="3" a="1"/>
  <c r="F6234" i="3" s="1"/>
  <c r="J6233" i="3"/>
  <c r="H6233" i="3" a="1"/>
  <c r="H6233" i="3"/>
  <c r="I6233" i="3"/>
  <c r="G6233" i="3" a="1"/>
  <c r="G6233" i="3" s="1"/>
  <c r="F6233" i="3" a="1"/>
  <c r="F6233" i="3" s="1"/>
  <c r="J6232" i="3"/>
  <c r="H6232" i="3" a="1"/>
  <c r="H6232" i="3"/>
  <c r="I6232" i="3"/>
  <c r="G6232" i="3" a="1"/>
  <c r="G6232" i="3" s="1"/>
  <c r="F6232" i="3" a="1"/>
  <c r="F6232" i="3" s="1"/>
  <c r="J6231" i="3"/>
  <c r="H6231" i="3" a="1"/>
  <c r="H6231" i="3"/>
  <c r="I6231" i="3"/>
  <c r="G6231" i="3" a="1"/>
  <c r="G6231" i="3" s="1"/>
  <c r="F6231" i="3" a="1"/>
  <c r="F6231" i="3" s="1"/>
  <c r="J6230" i="3"/>
  <c r="H6230" i="3" a="1"/>
  <c r="H6230" i="3"/>
  <c r="I6230" i="3"/>
  <c r="G6230" i="3" a="1"/>
  <c r="G6230" i="3" s="1"/>
  <c r="F6230" i="3" a="1"/>
  <c r="F6230" i="3" s="1"/>
  <c r="J6229" i="3"/>
  <c r="H6229" i="3" a="1"/>
  <c r="H6229" i="3"/>
  <c r="I6229" i="3"/>
  <c r="G6229" i="3" a="1"/>
  <c r="G6229" i="3" s="1"/>
  <c r="F6229" i="3" a="1"/>
  <c r="F6229" i="3" s="1"/>
  <c r="J6228" i="3"/>
  <c r="H6228" i="3" a="1"/>
  <c r="H6228" i="3"/>
  <c r="I6228" i="3"/>
  <c r="G6228" i="3" a="1"/>
  <c r="G6228" i="3" s="1"/>
  <c r="F6228" i="3" a="1"/>
  <c r="F6228" i="3" s="1"/>
  <c r="J6227" i="3"/>
  <c r="H6227" i="3" a="1"/>
  <c r="H6227" i="3"/>
  <c r="I6227" i="3"/>
  <c r="G6227" i="3" a="1"/>
  <c r="G6227" i="3" s="1"/>
  <c r="F6227" i="3" a="1"/>
  <c r="F6227" i="3" s="1"/>
  <c r="J6226" i="3"/>
  <c r="H6226" i="3" a="1"/>
  <c r="H6226" i="3"/>
  <c r="I6226" i="3"/>
  <c r="G6226" i="3" a="1"/>
  <c r="G6226" i="3" s="1"/>
  <c r="F6226" i="3" a="1"/>
  <c r="F6226" i="3" s="1"/>
  <c r="J6225" i="3"/>
  <c r="H6225" i="3" a="1"/>
  <c r="H6225" i="3"/>
  <c r="I6225" i="3"/>
  <c r="G6225" i="3" a="1"/>
  <c r="G6225" i="3" s="1"/>
  <c r="F6225" i="3" a="1"/>
  <c r="F6225" i="3" s="1"/>
  <c r="J6224" i="3"/>
  <c r="H6224" i="3" a="1"/>
  <c r="H6224" i="3"/>
  <c r="I6224" i="3"/>
  <c r="G6224" i="3" a="1"/>
  <c r="G6224" i="3" s="1"/>
  <c r="F6224" i="3" a="1"/>
  <c r="F6224" i="3" s="1"/>
  <c r="J6223" i="3"/>
  <c r="H6223" i="3" a="1"/>
  <c r="H6223" i="3"/>
  <c r="I6223" i="3"/>
  <c r="G6223" i="3" a="1"/>
  <c r="G6223" i="3" s="1"/>
  <c r="F6223" i="3" a="1"/>
  <c r="F6223" i="3" s="1"/>
  <c r="J6222" i="3"/>
  <c r="H6222" i="3" a="1"/>
  <c r="H6222" i="3"/>
  <c r="I6222" i="3"/>
  <c r="G6222" i="3" a="1"/>
  <c r="G6222" i="3" s="1"/>
  <c r="F6222" i="3" a="1"/>
  <c r="F6222" i="3" s="1"/>
  <c r="J6221" i="3"/>
  <c r="H6221" i="3" a="1"/>
  <c r="H6221" i="3"/>
  <c r="I6221" i="3"/>
  <c r="G6221" i="3" a="1"/>
  <c r="G6221" i="3" s="1"/>
  <c r="F6221" i="3" a="1"/>
  <c r="F6221" i="3" s="1"/>
  <c r="J6220" i="3"/>
  <c r="H6220" i="3" a="1"/>
  <c r="H6220" i="3"/>
  <c r="I6220" i="3"/>
  <c r="G6220" i="3" a="1"/>
  <c r="G6220" i="3" s="1"/>
  <c r="F6220" i="3" a="1"/>
  <c r="F6220" i="3" s="1"/>
  <c r="J6219" i="3"/>
  <c r="H6219" i="3" a="1"/>
  <c r="H6219" i="3"/>
  <c r="I6219" i="3"/>
  <c r="G6219" i="3" a="1"/>
  <c r="G6219" i="3" s="1"/>
  <c r="F6219" i="3" a="1"/>
  <c r="F6219" i="3" s="1"/>
  <c r="J6218" i="3"/>
  <c r="H6218" i="3" a="1"/>
  <c r="H6218" i="3"/>
  <c r="I6218" i="3"/>
  <c r="G6218" i="3" a="1"/>
  <c r="G6218" i="3" s="1"/>
  <c r="F6218" i="3" a="1"/>
  <c r="F6218" i="3" s="1"/>
  <c r="J6217" i="3"/>
  <c r="H6217" i="3" a="1"/>
  <c r="H6217" i="3"/>
  <c r="I6217" i="3"/>
  <c r="G6217" i="3" a="1"/>
  <c r="G6217" i="3" s="1"/>
  <c r="F6217" i="3" a="1"/>
  <c r="F6217" i="3" s="1"/>
  <c r="J6216" i="3"/>
  <c r="H6216" i="3" a="1"/>
  <c r="H6216" i="3"/>
  <c r="I6216" i="3"/>
  <c r="G6216" i="3" a="1"/>
  <c r="G6216" i="3" s="1"/>
  <c r="F6216" i="3" a="1"/>
  <c r="F6216" i="3" s="1"/>
  <c r="J6215" i="3"/>
  <c r="H6215" i="3" a="1"/>
  <c r="H6215" i="3"/>
  <c r="I6215" i="3"/>
  <c r="G6215" i="3" a="1"/>
  <c r="G6215" i="3" s="1"/>
  <c r="F6215" i="3" a="1"/>
  <c r="F6215" i="3" s="1"/>
  <c r="J6214" i="3"/>
  <c r="H6214" i="3" a="1"/>
  <c r="H6214" i="3"/>
  <c r="I6214" i="3"/>
  <c r="G6214" i="3" a="1"/>
  <c r="G6214" i="3" s="1"/>
  <c r="F6214" i="3" a="1"/>
  <c r="F6214" i="3" s="1"/>
  <c r="J6213" i="3"/>
  <c r="H6213" i="3" a="1"/>
  <c r="H6213" i="3"/>
  <c r="I6213" i="3"/>
  <c r="G6213" i="3" a="1"/>
  <c r="G6213" i="3" s="1"/>
  <c r="F6213" i="3" a="1"/>
  <c r="F6213" i="3" s="1"/>
  <c r="J6212" i="3"/>
  <c r="H6212" i="3" a="1"/>
  <c r="H6212" i="3"/>
  <c r="I6212" i="3"/>
  <c r="G6212" i="3" a="1"/>
  <c r="G6212" i="3" s="1"/>
  <c r="F6212" i="3" a="1"/>
  <c r="F6212" i="3" s="1"/>
  <c r="J6211" i="3"/>
  <c r="H6211" i="3" a="1"/>
  <c r="H6211" i="3"/>
  <c r="I6211" i="3"/>
  <c r="G6211" i="3" a="1"/>
  <c r="G6211" i="3" s="1"/>
  <c r="F6211" i="3" a="1"/>
  <c r="F6211" i="3" s="1"/>
  <c r="J6210" i="3"/>
  <c r="H6210" i="3" a="1"/>
  <c r="H6210" i="3"/>
  <c r="I6210" i="3"/>
  <c r="G6210" i="3" a="1"/>
  <c r="G6210" i="3" s="1"/>
  <c r="F6210" i="3" a="1"/>
  <c r="F6210" i="3" s="1"/>
  <c r="J6209" i="3"/>
  <c r="H6209" i="3" a="1"/>
  <c r="H6209" i="3"/>
  <c r="I6209" i="3"/>
  <c r="G6209" i="3" a="1"/>
  <c r="G6209" i="3" s="1"/>
  <c r="F6209" i="3" a="1"/>
  <c r="F6209" i="3" s="1"/>
  <c r="J6208" i="3"/>
  <c r="H6208" i="3" a="1"/>
  <c r="H6208" i="3"/>
  <c r="I6208" i="3"/>
  <c r="G6208" i="3" a="1"/>
  <c r="G6208" i="3" s="1"/>
  <c r="F6208" i="3" a="1"/>
  <c r="F6208" i="3" s="1"/>
  <c r="J6207" i="3"/>
  <c r="H6207" i="3" a="1"/>
  <c r="H6207" i="3"/>
  <c r="I6207" i="3"/>
  <c r="G6207" i="3" a="1"/>
  <c r="G6207" i="3" s="1"/>
  <c r="F6207" i="3" a="1"/>
  <c r="F6207" i="3" s="1"/>
  <c r="J6206" i="3"/>
  <c r="H6206" i="3" a="1"/>
  <c r="H6206" i="3"/>
  <c r="I6206" i="3"/>
  <c r="G6206" i="3" a="1"/>
  <c r="G6206" i="3" s="1"/>
  <c r="F6206" i="3" a="1"/>
  <c r="F6206" i="3" s="1"/>
  <c r="J6205" i="3"/>
  <c r="H6205" i="3" a="1"/>
  <c r="H6205" i="3"/>
  <c r="I6205" i="3"/>
  <c r="G6205" i="3" a="1"/>
  <c r="G6205" i="3" s="1"/>
  <c r="F6205" i="3" a="1"/>
  <c r="F6205" i="3" s="1"/>
  <c r="J6204" i="3"/>
  <c r="H6204" i="3" a="1"/>
  <c r="H6204" i="3"/>
  <c r="I6204" i="3"/>
  <c r="G6204" i="3" a="1"/>
  <c r="G6204" i="3" s="1"/>
  <c r="F6204" i="3" a="1"/>
  <c r="F6204" i="3" s="1"/>
  <c r="J6203" i="3"/>
  <c r="H6203" i="3" a="1"/>
  <c r="H6203" i="3"/>
  <c r="I6203" i="3"/>
  <c r="G6203" i="3" a="1"/>
  <c r="G6203" i="3" s="1"/>
  <c r="F6203" i="3" a="1"/>
  <c r="F6203" i="3" s="1"/>
  <c r="J6202" i="3"/>
  <c r="H6202" i="3" a="1"/>
  <c r="H6202" i="3"/>
  <c r="I6202" i="3"/>
  <c r="G6202" i="3" a="1"/>
  <c r="G6202" i="3" s="1"/>
  <c r="F6202" i="3" a="1"/>
  <c r="F6202" i="3" s="1"/>
  <c r="J6201" i="3"/>
  <c r="H6201" i="3" a="1"/>
  <c r="H6201" i="3"/>
  <c r="I6201" i="3"/>
  <c r="G6201" i="3" a="1"/>
  <c r="G6201" i="3" s="1"/>
  <c r="F6201" i="3" a="1"/>
  <c r="F6201" i="3" s="1"/>
  <c r="J6200" i="3"/>
  <c r="H6200" i="3" a="1"/>
  <c r="H6200" i="3"/>
  <c r="I6200" i="3"/>
  <c r="G6200" i="3" a="1"/>
  <c r="G6200" i="3" s="1"/>
  <c r="F6200" i="3" a="1"/>
  <c r="F6200" i="3" s="1"/>
  <c r="J6199" i="3"/>
  <c r="H6199" i="3" a="1"/>
  <c r="H6199" i="3"/>
  <c r="I6199" i="3"/>
  <c r="G6199" i="3" a="1"/>
  <c r="G6199" i="3" s="1"/>
  <c r="F6199" i="3" a="1"/>
  <c r="F6199" i="3" s="1"/>
  <c r="J6198" i="3"/>
  <c r="H6198" i="3" a="1"/>
  <c r="H6198" i="3"/>
  <c r="I6198" i="3"/>
  <c r="G6198" i="3" a="1"/>
  <c r="G6198" i="3" s="1"/>
  <c r="F6198" i="3" a="1"/>
  <c r="F6198" i="3" s="1"/>
  <c r="J6197" i="3"/>
  <c r="H6197" i="3" a="1"/>
  <c r="H6197" i="3"/>
  <c r="I6197" i="3"/>
  <c r="G6197" i="3" a="1"/>
  <c r="G6197" i="3" s="1"/>
  <c r="F6197" i="3" a="1"/>
  <c r="F6197" i="3" s="1"/>
  <c r="J6196" i="3"/>
  <c r="H6196" i="3" a="1"/>
  <c r="H6196" i="3"/>
  <c r="I6196" i="3"/>
  <c r="G6196" i="3" a="1"/>
  <c r="G6196" i="3" s="1"/>
  <c r="F6196" i="3" a="1"/>
  <c r="F6196" i="3" s="1"/>
  <c r="J6195" i="3"/>
  <c r="H6195" i="3" a="1"/>
  <c r="H6195" i="3"/>
  <c r="I6195" i="3"/>
  <c r="G6195" i="3" a="1"/>
  <c r="G6195" i="3" s="1"/>
  <c r="F6195" i="3" a="1"/>
  <c r="F6195" i="3" s="1"/>
  <c r="J6194" i="3"/>
  <c r="H6194" i="3" a="1"/>
  <c r="H6194" i="3"/>
  <c r="I6194" i="3"/>
  <c r="G6194" i="3" a="1"/>
  <c r="G6194" i="3" s="1"/>
  <c r="F6194" i="3" a="1"/>
  <c r="F6194" i="3" s="1"/>
  <c r="J6193" i="3"/>
  <c r="H6193" i="3" a="1"/>
  <c r="H6193" i="3"/>
  <c r="I6193" i="3"/>
  <c r="G6193" i="3" a="1"/>
  <c r="G6193" i="3" s="1"/>
  <c r="F6193" i="3" a="1"/>
  <c r="F6193" i="3" s="1"/>
  <c r="J6192" i="3"/>
  <c r="H6192" i="3" a="1"/>
  <c r="H6192" i="3"/>
  <c r="I6192" i="3"/>
  <c r="G6192" i="3" a="1"/>
  <c r="G6192" i="3" s="1"/>
  <c r="F6192" i="3" a="1"/>
  <c r="F6192" i="3" s="1"/>
  <c r="J6191" i="3"/>
  <c r="H6191" i="3" a="1"/>
  <c r="H6191" i="3"/>
  <c r="I6191" i="3"/>
  <c r="G6191" i="3" a="1"/>
  <c r="G6191" i="3" s="1"/>
  <c r="F6191" i="3" a="1"/>
  <c r="F6191" i="3" s="1"/>
  <c r="J6190" i="3"/>
  <c r="H6190" i="3" a="1"/>
  <c r="H6190" i="3"/>
  <c r="I6190" i="3"/>
  <c r="G6190" i="3" a="1"/>
  <c r="G6190" i="3" s="1"/>
  <c r="F6190" i="3" a="1"/>
  <c r="F6190" i="3" s="1"/>
  <c r="J6189" i="3"/>
  <c r="H6189" i="3" a="1"/>
  <c r="H6189" i="3"/>
  <c r="I6189" i="3"/>
  <c r="G6189" i="3" a="1"/>
  <c r="G6189" i="3" s="1"/>
  <c r="F6189" i="3" a="1"/>
  <c r="F6189" i="3" s="1"/>
  <c r="J6188" i="3"/>
  <c r="H6188" i="3" a="1"/>
  <c r="H6188" i="3"/>
  <c r="I6188" i="3"/>
  <c r="G6188" i="3" a="1"/>
  <c r="G6188" i="3" s="1"/>
  <c r="F6188" i="3" a="1"/>
  <c r="F6188" i="3" s="1"/>
  <c r="J6187" i="3"/>
  <c r="H6187" i="3" a="1"/>
  <c r="H6187" i="3"/>
  <c r="I6187" i="3"/>
  <c r="G6187" i="3" a="1"/>
  <c r="G6187" i="3" s="1"/>
  <c r="F6187" i="3" a="1"/>
  <c r="F6187" i="3" s="1"/>
  <c r="J6186" i="3"/>
  <c r="H6186" i="3" a="1"/>
  <c r="H6186" i="3"/>
  <c r="I6186" i="3"/>
  <c r="G6186" i="3" a="1"/>
  <c r="G6186" i="3" s="1"/>
  <c r="F6186" i="3" a="1"/>
  <c r="F6186" i="3" s="1"/>
  <c r="J6185" i="3"/>
  <c r="H6185" i="3" a="1"/>
  <c r="H6185" i="3"/>
  <c r="I6185" i="3"/>
  <c r="G6185" i="3" a="1"/>
  <c r="G6185" i="3" s="1"/>
  <c r="F6185" i="3" a="1"/>
  <c r="F6185" i="3" s="1"/>
  <c r="J6184" i="3"/>
  <c r="H6184" i="3" a="1"/>
  <c r="H6184" i="3"/>
  <c r="I6184" i="3"/>
  <c r="G6184" i="3" a="1"/>
  <c r="G6184" i="3" s="1"/>
  <c r="F6184" i="3" a="1"/>
  <c r="F6184" i="3" s="1"/>
  <c r="J6183" i="3"/>
  <c r="H6183" i="3" a="1"/>
  <c r="H6183" i="3"/>
  <c r="I6183" i="3"/>
  <c r="G6183" i="3" a="1"/>
  <c r="G6183" i="3" s="1"/>
  <c r="F6183" i="3" a="1"/>
  <c r="F6183" i="3" s="1"/>
  <c r="J6182" i="3"/>
  <c r="H6182" i="3" a="1"/>
  <c r="H6182" i="3"/>
  <c r="I6182" i="3"/>
  <c r="G6182" i="3" a="1"/>
  <c r="G6182" i="3" s="1"/>
  <c r="F6182" i="3" a="1"/>
  <c r="F6182" i="3" s="1"/>
  <c r="J6181" i="3"/>
  <c r="H6181" i="3" a="1"/>
  <c r="H6181" i="3"/>
  <c r="I6181" i="3"/>
  <c r="G6181" i="3" a="1"/>
  <c r="G6181" i="3" s="1"/>
  <c r="F6181" i="3" a="1"/>
  <c r="F6181" i="3" s="1"/>
  <c r="J6180" i="3"/>
  <c r="H6180" i="3" a="1"/>
  <c r="H6180" i="3"/>
  <c r="I6180" i="3"/>
  <c r="G6180" i="3" a="1"/>
  <c r="G6180" i="3" s="1"/>
  <c r="F6180" i="3" a="1"/>
  <c r="F6180" i="3" s="1"/>
  <c r="J6179" i="3"/>
  <c r="H6179" i="3" a="1"/>
  <c r="H6179" i="3"/>
  <c r="I6179" i="3"/>
  <c r="G6179" i="3" a="1"/>
  <c r="G6179" i="3" s="1"/>
  <c r="F6179" i="3" a="1"/>
  <c r="F6179" i="3" s="1"/>
  <c r="J6178" i="3"/>
  <c r="H6178" i="3" a="1"/>
  <c r="H6178" i="3"/>
  <c r="I6178" i="3"/>
  <c r="G6178" i="3" a="1"/>
  <c r="G6178" i="3" s="1"/>
  <c r="F6178" i="3" a="1"/>
  <c r="F6178" i="3" s="1"/>
  <c r="J6177" i="3"/>
  <c r="H6177" i="3" a="1"/>
  <c r="H6177" i="3"/>
  <c r="I6177" i="3"/>
  <c r="G6177" i="3" a="1"/>
  <c r="G6177" i="3" s="1"/>
  <c r="F6177" i="3" a="1"/>
  <c r="F6177" i="3" s="1"/>
  <c r="J6176" i="3"/>
  <c r="H6176" i="3" a="1"/>
  <c r="H6176" i="3"/>
  <c r="I6176" i="3"/>
  <c r="G6176" i="3" a="1"/>
  <c r="G6176" i="3" s="1"/>
  <c r="F6176" i="3" a="1"/>
  <c r="F6176" i="3" s="1"/>
  <c r="J6175" i="3"/>
  <c r="H6175" i="3" a="1"/>
  <c r="H6175" i="3"/>
  <c r="I6175" i="3"/>
  <c r="G6175" i="3" a="1"/>
  <c r="G6175" i="3" s="1"/>
  <c r="F6175" i="3" a="1"/>
  <c r="F6175" i="3" s="1"/>
  <c r="J6174" i="3"/>
  <c r="H6174" i="3" a="1"/>
  <c r="H6174" i="3"/>
  <c r="I6174" i="3"/>
  <c r="G6174" i="3" a="1"/>
  <c r="G6174" i="3" s="1"/>
  <c r="F6174" i="3" a="1"/>
  <c r="F6174" i="3" s="1"/>
  <c r="J6173" i="3"/>
  <c r="H6173" i="3" a="1"/>
  <c r="H6173" i="3"/>
  <c r="I6173" i="3"/>
  <c r="G6173" i="3" a="1"/>
  <c r="G6173" i="3" s="1"/>
  <c r="F6173" i="3" a="1"/>
  <c r="F6173" i="3" s="1"/>
  <c r="J6172" i="3"/>
  <c r="H6172" i="3" a="1"/>
  <c r="H6172" i="3"/>
  <c r="I6172" i="3"/>
  <c r="G6172" i="3" a="1"/>
  <c r="G6172" i="3" s="1"/>
  <c r="F6172" i="3" a="1"/>
  <c r="F6172" i="3" s="1"/>
  <c r="J6171" i="3"/>
  <c r="H6171" i="3" a="1"/>
  <c r="H6171" i="3"/>
  <c r="I6171" i="3"/>
  <c r="G6171" i="3" a="1"/>
  <c r="G6171" i="3" s="1"/>
  <c r="F6171" i="3" a="1"/>
  <c r="F6171" i="3" s="1"/>
  <c r="J6170" i="3"/>
  <c r="H6170" i="3" a="1"/>
  <c r="H6170" i="3"/>
  <c r="I6170" i="3"/>
  <c r="G6170" i="3" a="1"/>
  <c r="G6170" i="3" s="1"/>
  <c r="F6170" i="3" a="1"/>
  <c r="F6170" i="3" s="1"/>
  <c r="J6169" i="3"/>
  <c r="H6169" i="3" a="1"/>
  <c r="H6169" i="3"/>
  <c r="I6169" i="3"/>
  <c r="G6169" i="3" a="1"/>
  <c r="G6169" i="3" s="1"/>
  <c r="F6169" i="3" a="1"/>
  <c r="F6169" i="3" s="1"/>
  <c r="J6168" i="3"/>
  <c r="H6168" i="3" a="1"/>
  <c r="H6168" i="3"/>
  <c r="I6168" i="3"/>
  <c r="G6168" i="3" a="1"/>
  <c r="G6168" i="3" s="1"/>
  <c r="F6168" i="3" a="1"/>
  <c r="F6168" i="3" s="1"/>
  <c r="J6167" i="3"/>
  <c r="H6167" i="3" a="1"/>
  <c r="H6167" i="3"/>
  <c r="I6167" i="3"/>
  <c r="G6167" i="3" a="1"/>
  <c r="G6167" i="3" s="1"/>
  <c r="F6167" i="3" a="1"/>
  <c r="F6167" i="3" s="1"/>
  <c r="J6166" i="3"/>
  <c r="H6166" i="3" a="1"/>
  <c r="H6166" i="3"/>
  <c r="I6166" i="3"/>
  <c r="G6166" i="3" a="1"/>
  <c r="G6166" i="3" s="1"/>
  <c r="F6166" i="3" a="1"/>
  <c r="F6166" i="3" s="1"/>
  <c r="J6165" i="3"/>
  <c r="H6165" i="3" a="1"/>
  <c r="H6165" i="3"/>
  <c r="I6165" i="3"/>
  <c r="G6165" i="3" a="1"/>
  <c r="G6165" i="3" s="1"/>
  <c r="F6165" i="3" a="1"/>
  <c r="F6165" i="3" s="1"/>
  <c r="J6164" i="3"/>
  <c r="H6164" i="3" a="1"/>
  <c r="H6164" i="3"/>
  <c r="I6164" i="3"/>
  <c r="G6164" i="3" a="1"/>
  <c r="G6164" i="3" s="1"/>
  <c r="F6164" i="3" a="1"/>
  <c r="F6164" i="3" s="1"/>
  <c r="J6163" i="3"/>
  <c r="H6163" i="3" a="1"/>
  <c r="H6163" i="3"/>
  <c r="I6163" i="3"/>
  <c r="G6163" i="3" a="1"/>
  <c r="G6163" i="3" s="1"/>
  <c r="F6163" i="3" a="1"/>
  <c r="F6163" i="3" s="1"/>
  <c r="J6162" i="3"/>
  <c r="H6162" i="3" a="1"/>
  <c r="H6162" i="3"/>
  <c r="I6162" i="3"/>
  <c r="G6162" i="3" a="1"/>
  <c r="G6162" i="3" s="1"/>
  <c r="F6162" i="3" a="1"/>
  <c r="F6162" i="3" s="1"/>
  <c r="J6161" i="3"/>
  <c r="H6161" i="3" a="1"/>
  <c r="H6161" i="3"/>
  <c r="I6161" i="3"/>
  <c r="G6161" i="3" a="1"/>
  <c r="G6161" i="3" s="1"/>
  <c r="F6161" i="3" a="1"/>
  <c r="F6161" i="3" s="1"/>
  <c r="J6160" i="3"/>
  <c r="H6160" i="3" a="1"/>
  <c r="H6160" i="3"/>
  <c r="I6160" i="3"/>
  <c r="G6160" i="3" a="1"/>
  <c r="G6160" i="3" s="1"/>
  <c r="F6160" i="3" a="1"/>
  <c r="F6160" i="3" s="1"/>
  <c r="J6159" i="3"/>
  <c r="H6159" i="3" a="1"/>
  <c r="H6159" i="3"/>
  <c r="I6159" i="3"/>
  <c r="G6159" i="3" a="1"/>
  <c r="G6159" i="3" s="1"/>
  <c r="F6159" i="3" a="1"/>
  <c r="F6159" i="3" s="1"/>
  <c r="J6158" i="3"/>
  <c r="H6158" i="3" a="1"/>
  <c r="H6158" i="3"/>
  <c r="I6158" i="3"/>
  <c r="G6158" i="3" a="1"/>
  <c r="G6158" i="3" s="1"/>
  <c r="F6158" i="3" a="1"/>
  <c r="F6158" i="3" s="1"/>
  <c r="J6157" i="3"/>
  <c r="H6157" i="3" a="1"/>
  <c r="H6157" i="3"/>
  <c r="I6157" i="3"/>
  <c r="G6157" i="3" a="1"/>
  <c r="G6157" i="3" s="1"/>
  <c r="F6157" i="3" a="1"/>
  <c r="F6157" i="3" s="1"/>
  <c r="J6156" i="3"/>
  <c r="H6156" i="3" a="1"/>
  <c r="H6156" i="3"/>
  <c r="I6156" i="3"/>
  <c r="G6156" i="3" a="1"/>
  <c r="G6156" i="3" s="1"/>
  <c r="F6156" i="3" a="1"/>
  <c r="F6156" i="3" s="1"/>
  <c r="J6155" i="3"/>
  <c r="H6155" i="3" a="1"/>
  <c r="H6155" i="3"/>
  <c r="I6155" i="3"/>
  <c r="G6155" i="3" a="1"/>
  <c r="G6155" i="3" s="1"/>
  <c r="F6155" i="3" a="1"/>
  <c r="F6155" i="3" s="1"/>
  <c r="J6154" i="3"/>
  <c r="H6154" i="3" a="1"/>
  <c r="H6154" i="3"/>
  <c r="I6154" i="3"/>
  <c r="G6154" i="3" a="1"/>
  <c r="G6154" i="3" s="1"/>
  <c r="F6154" i="3" a="1"/>
  <c r="F6154" i="3" s="1"/>
  <c r="J6153" i="3"/>
  <c r="H6153" i="3" a="1"/>
  <c r="H6153" i="3"/>
  <c r="I6153" i="3"/>
  <c r="G6153" i="3" a="1"/>
  <c r="G6153" i="3" s="1"/>
  <c r="F6153" i="3" a="1"/>
  <c r="F6153" i="3" s="1"/>
  <c r="J6152" i="3"/>
  <c r="H6152" i="3" a="1"/>
  <c r="H6152" i="3"/>
  <c r="I6152" i="3"/>
  <c r="G6152" i="3" a="1"/>
  <c r="G6152" i="3" s="1"/>
  <c r="F6152" i="3" a="1"/>
  <c r="F6152" i="3" s="1"/>
  <c r="J6151" i="3"/>
  <c r="H6151" i="3" a="1"/>
  <c r="H6151" i="3"/>
  <c r="I6151" i="3"/>
  <c r="G6151" i="3" a="1"/>
  <c r="G6151" i="3" s="1"/>
  <c r="F6151" i="3" a="1"/>
  <c r="F6151" i="3" s="1"/>
  <c r="J6150" i="3"/>
  <c r="H6150" i="3" a="1"/>
  <c r="H6150" i="3"/>
  <c r="I6150" i="3"/>
  <c r="G6150" i="3" a="1"/>
  <c r="G6150" i="3" s="1"/>
  <c r="F6150" i="3" a="1"/>
  <c r="F6150" i="3" s="1"/>
  <c r="J6149" i="3"/>
  <c r="H6149" i="3" a="1"/>
  <c r="H6149" i="3"/>
  <c r="I6149" i="3"/>
  <c r="G6149" i="3" a="1"/>
  <c r="G6149" i="3" s="1"/>
  <c r="F6149" i="3" a="1"/>
  <c r="F6149" i="3" s="1"/>
  <c r="J6148" i="3"/>
  <c r="H6148" i="3" a="1"/>
  <c r="H6148" i="3"/>
  <c r="I6148" i="3"/>
  <c r="G6148" i="3" a="1"/>
  <c r="G6148" i="3" s="1"/>
  <c r="F6148" i="3" a="1"/>
  <c r="F6148" i="3" s="1"/>
  <c r="J6147" i="3"/>
  <c r="H6147" i="3" a="1"/>
  <c r="H6147" i="3"/>
  <c r="I6147" i="3"/>
  <c r="G6147" i="3" a="1"/>
  <c r="G6147" i="3" s="1"/>
  <c r="F6147" i="3" a="1"/>
  <c r="F6147" i="3" s="1"/>
  <c r="J6146" i="3"/>
  <c r="H6146" i="3" a="1"/>
  <c r="H6146" i="3"/>
  <c r="I6146" i="3"/>
  <c r="G6146" i="3" a="1"/>
  <c r="G6146" i="3" s="1"/>
  <c r="F6146" i="3" a="1"/>
  <c r="F6146" i="3" s="1"/>
  <c r="J6145" i="3"/>
  <c r="H6145" i="3" a="1"/>
  <c r="H6145" i="3"/>
  <c r="I6145" i="3"/>
  <c r="G6145" i="3" a="1"/>
  <c r="G6145" i="3" s="1"/>
  <c r="F6145" i="3" a="1"/>
  <c r="F6145" i="3" s="1"/>
  <c r="J6144" i="3"/>
  <c r="H6144" i="3" a="1"/>
  <c r="H6144" i="3"/>
  <c r="I6144" i="3"/>
  <c r="G6144" i="3" a="1"/>
  <c r="G6144" i="3" s="1"/>
  <c r="F6144" i="3" a="1"/>
  <c r="F6144" i="3" s="1"/>
  <c r="J6143" i="3"/>
  <c r="H6143" i="3" a="1"/>
  <c r="H6143" i="3"/>
  <c r="I6143" i="3"/>
  <c r="G6143" i="3" a="1"/>
  <c r="G6143" i="3" s="1"/>
  <c r="F6143" i="3" a="1"/>
  <c r="F6143" i="3" s="1"/>
  <c r="J6142" i="3"/>
  <c r="H6142" i="3" a="1"/>
  <c r="H6142" i="3"/>
  <c r="I6142" i="3"/>
  <c r="G6142" i="3" a="1"/>
  <c r="G6142" i="3" s="1"/>
  <c r="F6142" i="3" a="1"/>
  <c r="F6142" i="3" s="1"/>
  <c r="J6141" i="3"/>
  <c r="H6141" i="3" a="1"/>
  <c r="H6141" i="3"/>
  <c r="I6141" i="3"/>
  <c r="G6141" i="3" a="1"/>
  <c r="G6141" i="3" s="1"/>
  <c r="F6141" i="3" a="1"/>
  <c r="F6141" i="3" s="1"/>
  <c r="J6140" i="3"/>
  <c r="H6140" i="3" a="1"/>
  <c r="H6140" i="3"/>
  <c r="I6140" i="3"/>
  <c r="G6140" i="3" a="1"/>
  <c r="G6140" i="3" s="1"/>
  <c r="F6140" i="3" a="1"/>
  <c r="F6140" i="3" s="1"/>
  <c r="J6139" i="3"/>
  <c r="H6139" i="3" a="1"/>
  <c r="H6139" i="3"/>
  <c r="I6139" i="3"/>
  <c r="G6139" i="3" a="1"/>
  <c r="G6139" i="3" s="1"/>
  <c r="F6139" i="3" a="1"/>
  <c r="F6139" i="3" s="1"/>
  <c r="J6138" i="3"/>
  <c r="H6138" i="3" a="1"/>
  <c r="H6138" i="3"/>
  <c r="I6138" i="3"/>
  <c r="G6138" i="3" a="1"/>
  <c r="G6138" i="3" s="1"/>
  <c r="F6138" i="3" a="1"/>
  <c r="F6138" i="3" s="1"/>
  <c r="J6137" i="3"/>
  <c r="H6137" i="3" a="1"/>
  <c r="H6137" i="3"/>
  <c r="I6137" i="3"/>
  <c r="G6137" i="3" a="1"/>
  <c r="G6137" i="3" s="1"/>
  <c r="F6137" i="3" a="1"/>
  <c r="F6137" i="3" s="1"/>
  <c r="J6136" i="3"/>
  <c r="H6136" i="3" a="1"/>
  <c r="H6136" i="3"/>
  <c r="I6136" i="3"/>
  <c r="G6136" i="3" a="1"/>
  <c r="G6136" i="3" s="1"/>
  <c r="F6136" i="3" a="1"/>
  <c r="F6136" i="3" s="1"/>
  <c r="J6135" i="3"/>
  <c r="H6135" i="3" a="1"/>
  <c r="H6135" i="3"/>
  <c r="I6135" i="3"/>
  <c r="G6135" i="3" a="1"/>
  <c r="G6135" i="3" s="1"/>
  <c r="F6135" i="3" a="1"/>
  <c r="F6135" i="3" s="1"/>
  <c r="J6134" i="3"/>
  <c r="H6134" i="3" a="1"/>
  <c r="H6134" i="3"/>
  <c r="I6134" i="3"/>
  <c r="G6134" i="3" a="1"/>
  <c r="G6134" i="3" s="1"/>
  <c r="F6134" i="3" a="1"/>
  <c r="F6134" i="3" s="1"/>
  <c r="J6133" i="3"/>
  <c r="H6133" i="3" a="1"/>
  <c r="H6133" i="3"/>
  <c r="I6133" i="3"/>
  <c r="G6133" i="3" a="1"/>
  <c r="G6133" i="3" s="1"/>
  <c r="F6133" i="3" a="1"/>
  <c r="F6133" i="3" s="1"/>
  <c r="J6132" i="3"/>
  <c r="H6132" i="3" a="1"/>
  <c r="H6132" i="3"/>
  <c r="I6132" i="3"/>
  <c r="G6132" i="3" a="1"/>
  <c r="G6132" i="3" s="1"/>
  <c r="F6132" i="3" a="1"/>
  <c r="F6132" i="3" s="1"/>
  <c r="J6131" i="3"/>
  <c r="H6131" i="3" a="1"/>
  <c r="H6131" i="3"/>
  <c r="I6131" i="3"/>
  <c r="G6131" i="3" a="1"/>
  <c r="G6131" i="3" s="1"/>
  <c r="F6131" i="3" a="1"/>
  <c r="F6131" i="3" s="1"/>
  <c r="J6130" i="3"/>
  <c r="H6130" i="3" a="1"/>
  <c r="H6130" i="3"/>
  <c r="I6130" i="3"/>
  <c r="G6130" i="3" a="1"/>
  <c r="G6130" i="3" s="1"/>
  <c r="F6130" i="3" a="1"/>
  <c r="F6130" i="3" s="1"/>
  <c r="J6129" i="3"/>
  <c r="H6129" i="3" a="1"/>
  <c r="H6129" i="3"/>
  <c r="I6129" i="3"/>
  <c r="G6129" i="3" a="1"/>
  <c r="G6129" i="3" s="1"/>
  <c r="F6129" i="3" a="1"/>
  <c r="F6129" i="3" s="1"/>
  <c r="J6128" i="3"/>
  <c r="H6128" i="3" a="1"/>
  <c r="H6128" i="3"/>
  <c r="I6128" i="3"/>
  <c r="G6128" i="3" a="1"/>
  <c r="G6128" i="3" s="1"/>
  <c r="F6128" i="3" a="1"/>
  <c r="F6128" i="3" s="1"/>
  <c r="J6127" i="3"/>
  <c r="H6127" i="3" a="1"/>
  <c r="H6127" i="3"/>
  <c r="I6127" i="3"/>
  <c r="G6127" i="3" a="1"/>
  <c r="G6127" i="3" s="1"/>
  <c r="F6127" i="3" a="1"/>
  <c r="F6127" i="3" s="1"/>
  <c r="J6126" i="3"/>
  <c r="H6126" i="3" a="1"/>
  <c r="H6126" i="3"/>
  <c r="I6126" i="3"/>
  <c r="G6126" i="3" a="1"/>
  <c r="G6126" i="3" s="1"/>
  <c r="F6126" i="3" a="1"/>
  <c r="F6126" i="3" s="1"/>
  <c r="J6125" i="3"/>
  <c r="H6125" i="3" a="1"/>
  <c r="H6125" i="3"/>
  <c r="I6125" i="3"/>
  <c r="G6125" i="3" a="1"/>
  <c r="G6125" i="3" s="1"/>
  <c r="F6125" i="3" a="1"/>
  <c r="F6125" i="3" s="1"/>
  <c r="J6124" i="3"/>
  <c r="H6124" i="3" a="1"/>
  <c r="H6124" i="3"/>
  <c r="I6124" i="3"/>
  <c r="G6124" i="3" a="1"/>
  <c r="G6124" i="3" s="1"/>
  <c r="F6124" i="3" a="1"/>
  <c r="F6124" i="3" s="1"/>
  <c r="J6123" i="3"/>
  <c r="H6123" i="3" a="1"/>
  <c r="H6123" i="3"/>
  <c r="I6123" i="3"/>
  <c r="G6123" i="3" a="1"/>
  <c r="G6123" i="3" s="1"/>
  <c r="F6123" i="3" a="1"/>
  <c r="F6123" i="3" s="1"/>
  <c r="J6122" i="3"/>
  <c r="H6122" i="3" a="1"/>
  <c r="H6122" i="3"/>
  <c r="I6122" i="3"/>
  <c r="G6122" i="3" a="1"/>
  <c r="G6122" i="3" s="1"/>
  <c r="F6122" i="3" a="1"/>
  <c r="F6122" i="3" s="1"/>
  <c r="J6121" i="3"/>
  <c r="H6121" i="3" a="1"/>
  <c r="H6121" i="3"/>
  <c r="I6121" i="3"/>
  <c r="G6121" i="3" a="1"/>
  <c r="G6121" i="3" s="1"/>
  <c r="F6121" i="3" a="1"/>
  <c r="F6121" i="3" s="1"/>
  <c r="J6120" i="3"/>
  <c r="H6120" i="3" a="1"/>
  <c r="H6120" i="3"/>
  <c r="I6120" i="3"/>
  <c r="G6120" i="3" a="1"/>
  <c r="G6120" i="3" s="1"/>
  <c r="F6120" i="3" a="1"/>
  <c r="F6120" i="3" s="1"/>
  <c r="J6119" i="3"/>
  <c r="H6119" i="3" a="1"/>
  <c r="H6119" i="3"/>
  <c r="I6119" i="3"/>
  <c r="G6119" i="3" a="1"/>
  <c r="G6119" i="3" s="1"/>
  <c r="F6119" i="3" a="1"/>
  <c r="F6119" i="3" s="1"/>
  <c r="J6118" i="3"/>
  <c r="H6118" i="3" a="1"/>
  <c r="H6118" i="3"/>
  <c r="I6118" i="3"/>
  <c r="G6118" i="3" a="1"/>
  <c r="G6118" i="3" s="1"/>
  <c r="F6118" i="3" a="1"/>
  <c r="F6118" i="3" s="1"/>
  <c r="J6117" i="3"/>
  <c r="H6117" i="3" a="1"/>
  <c r="H6117" i="3"/>
  <c r="I6117" i="3"/>
  <c r="G6117" i="3" a="1"/>
  <c r="G6117" i="3" s="1"/>
  <c r="F6117" i="3" a="1"/>
  <c r="F6117" i="3" s="1"/>
  <c r="J6116" i="3"/>
  <c r="H6116" i="3" a="1"/>
  <c r="H6116" i="3"/>
  <c r="I6116" i="3"/>
  <c r="G6116" i="3" a="1"/>
  <c r="G6116" i="3" s="1"/>
  <c r="F6116" i="3" a="1"/>
  <c r="F6116" i="3" s="1"/>
  <c r="J6115" i="3"/>
  <c r="H6115" i="3" a="1"/>
  <c r="H6115" i="3"/>
  <c r="I6115" i="3"/>
  <c r="G6115" i="3" a="1"/>
  <c r="G6115" i="3" s="1"/>
  <c r="F6115" i="3" a="1"/>
  <c r="F6115" i="3" s="1"/>
  <c r="J6114" i="3"/>
  <c r="H6114" i="3" a="1"/>
  <c r="H6114" i="3"/>
  <c r="I6114" i="3"/>
  <c r="G6114" i="3" a="1"/>
  <c r="G6114" i="3" s="1"/>
  <c r="F6114" i="3" a="1"/>
  <c r="F6114" i="3" s="1"/>
  <c r="J6113" i="3"/>
  <c r="H6113" i="3" a="1"/>
  <c r="H6113" i="3"/>
  <c r="I6113" i="3"/>
  <c r="G6113" i="3" a="1"/>
  <c r="G6113" i="3" s="1"/>
  <c r="F6113" i="3" a="1"/>
  <c r="F6113" i="3" s="1"/>
  <c r="J6112" i="3"/>
  <c r="H6112" i="3" a="1"/>
  <c r="H6112" i="3"/>
  <c r="I6112" i="3"/>
  <c r="G6112" i="3" a="1"/>
  <c r="G6112" i="3" s="1"/>
  <c r="F6112" i="3" a="1"/>
  <c r="F6112" i="3" s="1"/>
  <c r="J6111" i="3"/>
  <c r="H6111" i="3" a="1"/>
  <c r="H6111" i="3"/>
  <c r="I6111" i="3"/>
  <c r="G6111" i="3" a="1"/>
  <c r="G6111" i="3" s="1"/>
  <c r="F6111" i="3" a="1"/>
  <c r="F6111" i="3" s="1"/>
  <c r="J6110" i="3"/>
  <c r="H6110" i="3" a="1"/>
  <c r="H6110" i="3"/>
  <c r="I6110" i="3"/>
  <c r="G6110" i="3" a="1"/>
  <c r="G6110" i="3" s="1"/>
  <c r="F6110" i="3" a="1"/>
  <c r="F6110" i="3" s="1"/>
  <c r="J6109" i="3"/>
  <c r="H6109" i="3" a="1"/>
  <c r="H6109" i="3"/>
  <c r="I6109" i="3"/>
  <c r="G6109" i="3" a="1"/>
  <c r="G6109" i="3" s="1"/>
  <c r="F6109" i="3" a="1"/>
  <c r="F6109" i="3" s="1"/>
  <c r="J6108" i="3"/>
  <c r="H6108" i="3" a="1"/>
  <c r="H6108" i="3"/>
  <c r="I6108" i="3"/>
  <c r="G6108" i="3" a="1"/>
  <c r="G6108" i="3" s="1"/>
  <c r="F6108" i="3" a="1"/>
  <c r="F6108" i="3" s="1"/>
  <c r="J6107" i="3"/>
  <c r="H6107" i="3" a="1"/>
  <c r="H6107" i="3"/>
  <c r="I6107" i="3"/>
  <c r="G6107" i="3" a="1"/>
  <c r="G6107" i="3" s="1"/>
  <c r="F6107" i="3" a="1"/>
  <c r="F6107" i="3" s="1"/>
  <c r="J6106" i="3"/>
  <c r="H6106" i="3" a="1"/>
  <c r="H6106" i="3"/>
  <c r="I6106" i="3"/>
  <c r="G6106" i="3" a="1"/>
  <c r="G6106" i="3" s="1"/>
  <c r="F6106" i="3" a="1"/>
  <c r="F6106" i="3" s="1"/>
  <c r="J6105" i="3"/>
  <c r="H6105" i="3" a="1"/>
  <c r="H6105" i="3"/>
  <c r="I6105" i="3"/>
  <c r="G6105" i="3" a="1"/>
  <c r="G6105" i="3" s="1"/>
  <c r="F6105" i="3" a="1"/>
  <c r="F6105" i="3" s="1"/>
  <c r="J6104" i="3"/>
  <c r="H6104" i="3" a="1"/>
  <c r="H6104" i="3"/>
  <c r="I6104" i="3"/>
  <c r="G6104" i="3" a="1"/>
  <c r="G6104" i="3" s="1"/>
  <c r="F6104" i="3" a="1"/>
  <c r="F6104" i="3" s="1"/>
  <c r="J6103" i="3"/>
  <c r="H6103" i="3" a="1"/>
  <c r="H6103" i="3"/>
  <c r="I6103" i="3"/>
  <c r="G6103" i="3" a="1"/>
  <c r="G6103" i="3" s="1"/>
  <c r="F6103" i="3" a="1"/>
  <c r="F6103" i="3" s="1"/>
  <c r="J6102" i="3"/>
  <c r="H6102" i="3" a="1"/>
  <c r="H6102" i="3"/>
  <c r="I6102" i="3"/>
  <c r="G6102" i="3" a="1"/>
  <c r="G6102" i="3" s="1"/>
  <c r="F6102" i="3" a="1"/>
  <c r="F6102" i="3" s="1"/>
  <c r="J6101" i="3"/>
  <c r="H6101" i="3" a="1"/>
  <c r="H6101" i="3"/>
  <c r="I6101" i="3"/>
  <c r="G6101" i="3" a="1"/>
  <c r="G6101" i="3" s="1"/>
  <c r="F6101" i="3" a="1"/>
  <c r="F6101" i="3" s="1"/>
  <c r="J6100" i="3"/>
  <c r="H6100" i="3" a="1"/>
  <c r="H6100" i="3"/>
  <c r="I6100" i="3"/>
  <c r="G6100" i="3" a="1"/>
  <c r="G6100" i="3" s="1"/>
  <c r="F6100" i="3" a="1"/>
  <c r="F6100" i="3" s="1"/>
  <c r="J6099" i="3"/>
  <c r="H6099" i="3" a="1"/>
  <c r="H6099" i="3"/>
  <c r="I6099" i="3"/>
  <c r="G6099" i="3" a="1"/>
  <c r="G6099" i="3" s="1"/>
  <c r="F6099" i="3" a="1"/>
  <c r="F6099" i="3" s="1"/>
  <c r="J6098" i="3"/>
  <c r="H6098" i="3" a="1"/>
  <c r="H6098" i="3"/>
  <c r="I6098" i="3"/>
  <c r="G6098" i="3" a="1"/>
  <c r="G6098" i="3" s="1"/>
  <c r="F6098" i="3" a="1"/>
  <c r="F6098" i="3" s="1"/>
  <c r="J6097" i="3"/>
  <c r="H6097" i="3" a="1"/>
  <c r="H6097" i="3"/>
  <c r="I6097" i="3"/>
  <c r="G6097" i="3" a="1"/>
  <c r="G6097" i="3" s="1"/>
  <c r="F6097" i="3" a="1"/>
  <c r="F6097" i="3" s="1"/>
  <c r="J6096" i="3"/>
  <c r="H6096" i="3" a="1"/>
  <c r="H6096" i="3"/>
  <c r="I6096" i="3"/>
  <c r="G6096" i="3" a="1"/>
  <c r="G6096" i="3" s="1"/>
  <c r="F6096" i="3" a="1"/>
  <c r="F6096" i="3" s="1"/>
  <c r="J6095" i="3"/>
  <c r="H6095" i="3" a="1"/>
  <c r="H6095" i="3"/>
  <c r="I6095" i="3"/>
  <c r="G6095" i="3" a="1"/>
  <c r="G6095" i="3" s="1"/>
  <c r="F6095" i="3" a="1"/>
  <c r="F6095" i="3" s="1"/>
  <c r="J6094" i="3"/>
  <c r="H6094" i="3" a="1"/>
  <c r="H6094" i="3"/>
  <c r="I6094" i="3"/>
  <c r="G6094" i="3" a="1"/>
  <c r="G6094" i="3" s="1"/>
  <c r="F6094" i="3" a="1"/>
  <c r="F6094" i="3" s="1"/>
  <c r="J6093" i="3"/>
  <c r="H6093" i="3" a="1"/>
  <c r="H6093" i="3"/>
  <c r="I6093" i="3"/>
  <c r="G6093" i="3" a="1"/>
  <c r="G6093" i="3" s="1"/>
  <c r="F6093" i="3" a="1"/>
  <c r="F6093" i="3" s="1"/>
  <c r="J6092" i="3"/>
  <c r="H6092" i="3" a="1"/>
  <c r="H6092" i="3"/>
  <c r="I6092" i="3"/>
  <c r="G6092" i="3" a="1"/>
  <c r="G6092" i="3" s="1"/>
  <c r="F6092" i="3" a="1"/>
  <c r="F6092" i="3" s="1"/>
  <c r="J6091" i="3"/>
  <c r="H6091" i="3" a="1"/>
  <c r="H6091" i="3"/>
  <c r="I6091" i="3"/>
  <c r="G6091" i="3" a="1"/>
  <c r="G6091" i="3" s="1"/>
  <c r="F6091" i="3" a="1"/>
  <c r="F6091" i="3" s="1"/>
  <c r="J6090" i="3"/>
  <c r="H6090" i="3" a="1"/>
  <c r="H6090" i="3"/>
  <c r="I6090" i="3"/>
  <c r="G6090" i="3" a="1"/>
  <c r="G6090" i="3" s="1"/>
  <c r="F6090" i="3" a="1"/>
  <c r="F6090" i="3" s="1"/>
  <c r="J6089" i="3"/>
  <c r="H6089" i="3" a="1"/>
  <c r="H6089" i="3"/>
  <c r="I6089" i="3"/>
  <c r="G6089" i="3" a="1"/>
  <c r="G6089" i="3" s="1"/>
  <c r="F6089" i="3" a="1"/>
  <c r="F6089" i="3" s="1"/>
  <c r="J6088" i="3"/>
  <c r="H6088" i="3" a="1"/>
  <c r="H6088" i="3"/>
  <c r="I6088" i="3"/>
  <c r="G6088" i="3" a="1"/>
  <c r="G6088" i="3" s="1"/>
  <c r="F6088" i="3" a="1"/>
  <c r="F6088" i="3" s="1"/>
  <c r="J6087" i="3"/>
  <c r="H6087" i="3" a="1"/>
  <c r="H6087" i="3"/>
  <c r="I6087" i="3"/>
  <c r="G6087" i="3" a="1"/>
  <c r="G6087" i="3" s="1"/>
  <c r="F6087" i="3" a="1"/>
  <c r="F6087" i="3" s="1"/>
  <c r="J6086" i="3"/>
  <c r="H6086" i="3" a="1"/>
  <c r="H6086" i="3"/>
  <c r="I6086" i="3"/>
  <c r="G6086" i="3" a="1"/>
  <c r="G6086" i="3" s="1"/>
  <c r="F6086" i="3" a="1"/>
  <c r="F6086" i="3" s="1"/>
  <c r="J6085" i="3"/>
  <c r="H6085" i="3" a="1"/>
  <c r="H6085" i="3"/>
  <c r="I6085" i="3"/>
  <c r="G6085" i="3" a="1"/>
  <c r="G6085" i="3" s="1"/>
  <c r="F6085" i="3" a="1"/>
  <c r="F6085" i="3" s="1"/>
  <c r="J6084" i="3"/>
  <c r="H6084" i="3" a="1"/>
  <c r="H6084" i="3"/>
  <c r="I6084" i="3"/>
  <c r="G6084" i="3" a="1"/>
  <c r="G6084" i="3" s="1"/>
  <c r="F6084" i="3" a="1"/>
  <c r="F6084" i="3" s="1"/>
  <c r="J6083" i="3"/>
  <c r="H6083" i="3" a="1"/>
  <c r="H6083" i="3"/>
  <c r="I6083" i="3"/>
  <c r="G6083" i="3" a="1"/>
  <c r="G6083" i="3" s="1"/>
  <c r="F6083" i="3" a="1"/>
  <c r="F6083" i="3" s="1"/>
  <c r="J6082" i="3"/>
  <c r="H6082" i="3" a="1"/>
  <c r="H6082" i="3"/>
  <c r="I6082" i="3"/>
  <c r="G6082" i="3" a="1"/>
  <c r="G6082" i="3" s="1"/>
  <c r="F6082" i="3" a="1"/>
  <c r="F6082" i="3" s="1"/>
  <c r="J6081" i="3"/>
  <c r="H6081" i="3" a="1"/>
  <c r="H6081" i="3"/>
  <c r="I6081" i="3"/>
  <c r="G6081" i="3" a="1"/>
  <c r="G6081" i="3" s="1"/>
  <c r="F6081" i="3" a="1"/>
  <c r="F6081" i="3" s="1"/>
  <c r="J6080" i="3"/>
  <c r="H6080" i="3" a="1"/>
  <c r="H6080" i="3"/>
  <c r="I6080" i="3"/>
  <c r="G6080" i="3" a="1"/>
  <c r="G6080" i="3" s="1"/>
  <c r="F6080" i="3" a="1"/>
  <c r="F6080" i="3" s="1"/>
  <c r="J6079" i="3"/>
  <c r="H6079" i="3" a="1"/>
  <c r="H6079" i="3"/>
  <c r="I6079" i="3"/>
  <c r="G6079" i="3" a="1"/>
  <c r="G6079" i="3" s="1"/>
  <c r="F6079" i="3" a="1"/>
  <c r="F6079" i="3" s="1"/>
  <c r="J6078" i="3"/>
  <c r="H6078" i="3" a="1"/>
  <c r="H6078" i="3"/>
  <c r="I6078" i="3"/>
  <c r="G6078" i="3" a="1"/>
  <c r="G6078" i="3" s="1"/>
  <c r="F6078" i="3" a="1"/>
  <c r="F6078" i="3" s="1"/>
  <c r="J6077" i="3"/>
  <c r="H6077" i="3" a="1"/>
  <c r="H6077" i="3"/>
  <c r="I6077" i="3"/>
  <c r="G6077" i="3" a="1"/>
  <c r="G6077" i="3" s="1"/>
  <c r="F6077" i="3" a="1"/>
  <c r="F6077" i="3" s="1"/>
  <c r="J6076" i="3"/>
  <c r="H6076" i="3" a="1"/>
  <c r="H6076" i="3"/>
  <c r="I6076" i="3"/>
  <c r="G6076" i="3" a="1"/>
  <c r="G6076" i="3" s="1"/>
  <c r="F6076" i="3" a="1"/>
  <c r="F6076" i="3" s="1"/>
  <c r="J6075" i="3"/>
  <c r="H6075" i="3" a="1"/>
  <c r="H6075" i="3"/>
  <c r="I6075" i="3"/>
  <c r="G6075" i="3" a="1"/>
  <c r="G6075" i="3" s="1"/>
  <c r="F6075" i="3" a="1"/>
  <c r="F6075" i="3" s="1"/>
  <c r="J6074" i="3"/>
  <c r="H6074" i="3" a="1"/>
  <c r="H6074" i="3"/>
  <c r="I6074" i="3"/>
  <c r="G6074" i="3" a="1"/>
  <c r="G6074" i="3" s="1"/>
  <c r="F6074" i="3" a="1"/>
  <c r="F6074" i="3" s="1"/>
  <c r="J6073" i="3"/>
  <c r="H6073" i="3" a="1"/>
  <c r="H6073" i="3"/>
  <c r="I6073" i="3"/>
  <c r="G6073" i="3" a="1"/>
  <c r="G6073" i="3" s="1"/>
  <c r="F6073" i="3" a="1"/>
  <c r="F6073" i="3" s="1"/>
  <c r="J6072" i="3"/>
  <c r="H6072" i="3" a="1"/>
  <c r="H6072" i="3"/>
  <c r="I6072" i="3"/>
  <c r="G6072" i="3" a="1"/>
  <c r="G6072" i="3" s="1"/>
  <c r="F6072" i="3" a="1"/>
  <c r="F6072" i="3" s="1"/>
  <c r="J6071" i="3"/>
  <c r="H6071" i="3" a="1"/>
  <c r="H6071" i="3"/>
  <c r="I6071" i="3"/>
  <c r="G6071" i="3" a="1"/>
  <c r="G6071" i="3" s="1"/>
  <c r="F6071" i="3" a="1"/>
  <c r="F6071" i="3" s="1"/>
  <c r="J6070" i="3"/>
  <c r="H6070" i="3" a="1"/>
  <c r="H6070" i="3"/>
  <c r="I6070" i="3"/>
  <c r="G6070" i="3" a="1"/>
  <c r="G6070" i="3" s="1"/>
  <c r="F6070" i="3" a="1"/>
  <c r="F6070" i="3" s="1"/>
  <c r="J6069" i="3"/>
  <c r="H6069" i="3" a="1"/>
  <c r="H6069" i="3"/>
  <c r="I6069" i="3"/>
  <c r="G6069" i="3" a="1"/>
  <c r="G6069" i="3" s="1"/>
  <c r="F6069" i="3" a="1"/>
  <c r="F6069" i="3" s="1"/>
  <c r="J6068" i="3"/>
  <c r="H6068" i="3" a="1"/>
  <c r="H6068" i="3"/>
  <c r="I6068" i="3"/>
  <c r="G6068" i="3" a="1"/>
  <c r="G6068" i="3" s="1"/>
  <c r="F6068" i="3" a="1"/>
  <c r="F6068" i="3" s="1"/>
  <c r="J6067" i="3"/>
  <c r="H6067" i="3" a="1"/>
  <c r="H6067" i="3"/>
  <c r="I6067" i="3"/>
  <c r="G6067" i="3" a="1"/>
  <c r="G6067" i="3" s="1"/>
  <c r="F6067" i="3" a="1"/>
  <c r="F6067" i="3" s="1"/>
  <c r="J6066" i="3"/>
  <c r="H6066" i="3" a="1"/>
  <c r="H6066" i="3"/>
  <c r="I6066" i="3"/>
  <c r="G6066" i="3" a="1"/>
  <c r="G6066" i="3" s="1"/>
  <c r="F6066" i="3" a="1"/>
  <c r="F6066" i="3" s="1"/>
  <c r="J6065" i="3"/>
  <c r="H6065" i="3" a="1"/>
  <c r="H6065" i="3"/>
  <c r="I6065" i="3"/>
  <c r="G6065" i="3" a="1"/>
  <c r="G6065" i="3" s="1"/>
  <c r="F6065" i="3" a="1"/>
  <c r="F6065" i="3" s="1"/>
  <c r="J6064" i="3"/>
  <c r="H6064" i="3" a="1"/>
  <c r="H6064" i="3"/>
  <c r="I6064" i="3"/>
  <c r="G6064" i="3" a="1"/>
  <c r="G6064" i="3" s="1"/>
  <c r="F6064" i="3" a="1"/>
  <c r="F6064" i="3" s="1"/>
  <c r="J6063" i="3"/>
  <c r="H6063" i="3" a="1"/>
  <c r="H6063" i="3"/>
  <c r="I6063" i="3"/>
  <c r="G6063" i="3" a="1"/>
  <c r="G6063" i="3" s="1"/>
  <c r="F6063" i="3" a="1"/>
  <c r="F6063" i="3" s="1"/>
  <c r="J6062" i="3"/>
  <c r="H6062" i="3" a="1"/>
  <c r="H6062" i="3"/>
  <c r="I6062" i="3"/>
  <c r="G6062" i="3" a="1"/>
  <c r="G6062" i="3" s="1"/>
  <c r="F6062" i="3" a="1"/>
  <c r="F6062" i="3" s="1"/>
  <c r="J6061" i="3"/>
  <c r="H6061" i="3" a="1"/>
  <c r="H6061" i="3"/>
  <c r="I6061" i="3"/>
  <c r="G6061" i="3" a="1"/>
  <c r="G6061" i="3" s="1"/>
  <c r="F6061" i="3" a="1"/>
  <c r="F6061" i="3" s="1"/>
  <c r="J6060" i="3"/>
  <c r="H6060" i="3" a="1"/>
  <c r="H6060" i="3"/>
  <c r="I6060" i="3"/>
  <c r="G6060" i="3" a="1"/>
  <c r="G6060" i="3" s="1"/>
  <c r="F6060" i="3" a="1"/>
  <c r="F6060" i="3" s="1"/>
  <c r="J6059" i="3"/>
  <c r="H6059" i="3" a="1"/>
  <c r="H6059" i="3"/>
  <c r="I6059" i="3"/>
  <c r="G6059" i="3" a="1"/>
  <c r="G6059" i="3" s="1"/>
  <c r="F6059" i="3" a="1"/>
  <c r="F6059" i="3" s="1"/>
  <c r="J6058" i="3"/>
  <c r="H6058" i="3" a="1"/>
  <c r="H6058" i="3"/>
  <c r="I6058" i="3"/>
  <c r="G6058" i="3" a="1"/>
  <c r="G6058" i="3" s="1"/>
  <c r="F6058" i="3" a="1"/>
  <c r="F6058" i="3" s="1"/>
  <c r="J6057" i="3"/>
  <c r="H6057" i="3" a="1"/>
  <c r="H6057" i="3"/>
  <c r="I6057" i="3"/>
  <c r="G6057" i="3" a="1"/>
  <c r="G6057" i="3" s="1"/>
  <c r="F6057" i="3" a="1"/>
  <c r="F6057" i="3" s="1"/>
  <c r="J6056" i="3"/>
  <c r="H6056" i="3" a="1"/>
  <c r="H6056" i="3"/>
  <c r="I6056" i="3"/>
  <c r="G6056" i="3" a="1"/>
  <c r="G6056" i="3" s="1"/>
  <c r="F6056" i="3" a="1"/>
  <c r="F6056" i="3" s="1"/>
  <c r="J6055" i="3"/>
  <c r="H6055" i="3" a="1"/>
  <c r="H6055" i="3"/>
  <c r="I6055" i="3"/>
  <c r="G6055" i="3" a="1"/>
  <c r="G6055" i="3" s="1"/>
  <c r="F6055" i="3" a="1"/>
  <c r="F6055" i="3" s="1"/>
  <c r="J6054" i="3"/>
  <c r="H6054" i="3" a="1"/>
  <c r="H6054" i="3"/>
  <c r="I6054" i="3"/>
  <c r="G6054" i="3" a="1"/>
  <c r="G6054" i="3" s="1"/>
  <c r="F6054" i="3" a="1"/>
  <c r="F6054" i="3" s="1"/>
  <c r="J6053" i="3"/>
  <c r="H6053" i="3" a="1"/>
  <c r="H6053" i="3"/>
  <c r="I6053" i="3"/>
  <c r="G6053" i="3" a="1"/>
  <c r="G6053" i="3" s="1"/>
  <c r="F6053" i="3" a="1"/>
  <c r="F6053" i="3" s="1"/>
  <c r="J6052" i="3"/>
  <c r="H6052" i="3" a="1"/>
  <c r="H6052" i="3"/>
  <c r="I6052" i="3"/>
  <c r="G6052" i="3" a="1"/>
  <c r="G6052" i="3" s="1"/>
  <c r="F6052" i="3" a="1"/>
  <c r="F6052" i="3" s="1"/>
  <c r="J6051" i="3"/>
  <c r="H6051" i="3" a="1"/>
  <c r="H6051" i="3"/>
  <c r="I6051" i="3"/>
  <c r="G6051" i="3" a="1"/>
  <c r="G6051" i="3" s="1"/>
  <c r="F6051" i="3" a="1"/>
  <c r="F6051" i="3" s="1"/>
  <c r="J6050" i="3"/>
  <c r="H6050" i="3" a="1"/>
  <c r="H6050" i="3"/>
  <c r="I6050" i="3"/>
  <c r="G6050" i="3" a="1"/>
  <c r="G6050" i="3" s="1"/>
  <c r="F6050" i="3" a="1"/>
  <c r="F6050" i="3" s="1"/>
  <c r="J6049" i="3"/>
  <c r="H6049" i="3" a="1"/>
  <c r="H6049" i="3"/>
  <c r="I6049" i="3"/>
  <c r="G6049" i="3" a="1"/>
  <c r="G6049" i="3" s="1"/>
  <c r="F6049" i="3" a="1"/>
  <c r="F6049" i="3" s="1"/>
  <c r="J6048" i="3"/>
  <c r="H6048" i="3" a="1"/>
  <c r="H6048" i="3"/>
  <c r="I6048" i="3"/>
  <c r="G6048" i="3" a="1"/>
  <c r="G6048" i="3" s="1"/>
  <c r="F6048" i="3" a="1"/>
  <c r="F6048" i="3" s="1"/>
  <c r="J6047" i="3"/>
  <c r="H6047" i="3" a="1"/>
  <c r="H6047" i="3"/>
  <c r="I6047" i="3"/>
  <c r="G6047" i="3" a="1"/>
  <c r="G6047" i="3" s="1"/>
  <c r="F6047" i="3" a="1"/>
  <c r="F6047" i="3" s="1"/>
  <c r="J6046" i="3"/>
  <c r="H6046" i="3" a="1"/>
  <c r="H6046" i="3"/>
  <c r="I6046" i="3"/>
  <c r="G6046" i="3" a="1"/>
  <c r="G6046" i="3" s="1"/>
  <c r="F6046" i="3" a="1"/>
  <c r="F6046" i="3" s="1"/>
  <c r="J6045" i="3"/>
  <c r="H6045" i="3" a="1"/>
  <c r="H6045" i="3"/>
  <c r="I6045" i="3"/>
  <c r="G6045" i="3" a="1"/>
  <c r="G6045" i="3" s="1"/>
  <c r="F6045" i="3" a="1"/>
  <c r="F6045" i="3" s="1"/>
  <c r="J6044" i="3"/>
  <c r="H6044" i="3" a="1"/>
  <c r="H6044" i="3"/>
  <c r="I6044" i="3"/>
  <c r="G6044" i="3" a="1"/>
  <c r="G6044" i="3" s="1"/>
  <c r="F6044" i="3" a="1"/>
  <c r="F6044" i="3" s="1"/>
  <c r="J6043" i="3"/>
  <c r="H6043" i="3" a="1"/>
  <c r="H6043" i="3"/>
  <c r="I6043" i="3"/>
  <c r="G6043" i="3" a="1"/>
  <c r="G6043" i="3" s="1"/>
  <c r="F6043" i="3" a="1"/>
  <c r="F6043" i="3" s="1"/>
  <c r="J6042" i="3"/>
  <c r="H6042" i="3" a="1"/>
  <c r="H6042" i="3"/>
  <c r="I6042" i="3"/>
  <c r="G6042" i="3" a="1"/>
  <c r="G6042" i="3" s="1"/>
  <c r="F6042" i="3" a="1"/>
  <c r="F6042" i="3" s="1"/>
  <c r="J6041" i="3"/>
  <c r="H6041" i="3" a="1"/>
  <c r="H6041" i="3"/>
  <c r="I6041" i="3"/>
  <c r="G6041" i="3" a="1"/>
  <c r="G6041" i="3" s="1"/>
  <c r="F6041" i="3" a="1"/>
  <c r="F6041" i="3" s="1"/>
  <c r="J6040" i="3"/>
  <c r="H6040" i="3" a="1"/>
  <c r="H6040" i="3"/>
  <c r="I6040" i="3"/>
  <c r="G6040" i="3" a="1"/>
  <c r="G6040" i="3" s="1"/>
  <c r="F6040" i="3" a="1"/>
  <c r="F6040" i="3" s="1"/>
  <c r="J6039" i="3"/>
  <c r="H6039" i="3" a="1"/>
  <c r="H6039" i="3"/>
  <c r="I6039" i="3"/>
  <c r="G6039" i="3" a="1"/>
  <c r="G6039" i="3" s="1"/>
  <c r="F6039" i="3" a="1"/>
  <c r="F6039" i="3" s="1"/>
  <c r="J6038" i="3"/>
  <c r="H6038" i="3" a="1"/>
  <c r="H6038" i="3"/>
  <c r="I6038" i="3"/>
  <c r="G6038" i="3" a="1"/>
  <c r="G6038" i="3" s="1"/>
  <c r="F6038" i="3" a="1"/>
  <c r="F6038" i="3" s="1"/>
  <c r="J6037" i="3"/>
  <c r="H6037" i="3" a="1"/>
  <c r="H6037" i="3"/>
  <c r="I6037" i="3"/>
  <c r="G6037" i="3" a="1"/>
  <c r="G6037" i="3" s="1"/>
  <c r="F6037" i="3" a="1"/>
  <c r="F6037" i="3" s="1"/>
  <c r="J6036" i="3"/>
  <c r="H6036" i="3" a="1"/>
  <c r="H6036" i="3"/>
  <c r="I6036" i="3"/>
  <c r="G6036" i="3" a="1"/>
  <c r="G6036" i="3" s="1"/>
  <c r="F6036" i="3" a="1"/>
  <c r="F6036" i="3" s="1"/>
  <c r="J6035" i="3"/>
  <c r="H6035" i="3" a="1"/>
  <c r="H6035" i="3"/>
  <c r="I6035" i="3"/>
  <c r="G6035" i="3" a="1"/>
  <c r="G6035" i="3" s="1"/>
  <c r="F6035" i="3" a="1"/>
  <c r="F6035" i="3" s="1"/>
  <c r="J6034" i="3"/>
  <c r="H6034" i="3" a="1"/>
  <c r="H6034" i="3" s="1"/>
  <c r="I6034" i="3"/>
  <c r="G6034" i="3" a="1"/>
  <c r="G6034" i="3" s="1"/>
  <c r="F6034" i="3" a="1"/>
  <c r="F6034" i="3" s="1"/>
  <c r="J6033" i="3"/>
  <c r="H6033" i="3" a="1"/>
  <c r="H6033" i="3" s="1"/>
  <c r="I6033" i="3"/>
  <c r="G6033" i="3" a="1"/>
  <c r="G6033" i="3" s="1"/>
  <c r="F6033" i="3" a="1"/>
  <c r="F6033" i="3" s="1"/>
  <c r="J6032" i="3"/>
  <c r="H6032" i="3" a="1"/>
  <c r="H6032" i="3" s="1"/>
  <c r="I6032" i="3"/>
  <c r="G6032" i="3" a="1"/>
  <c r="G6032" i="3" s="1"/>
  <c r="F6032" i="3" a="1"/>
  <c r="F6032" i="3" s="1"/>
  <c r="J6031" i="3"/>
  <c r="H6031" i="3" a="1"/>
  <c r="H6031" i="3"/>
  <c r="I6031" i="3"/>
  <c r="G6031" i="3" a="1"/>
  <c r="G6031" i="3" s="1"/>
  <c r="F6031" i="3" a="1"/>
  <c r="F6031" i="3" s="1"/>
  <c r="J6030" i="3"/>
  <c r="H6030" i="3" a="1"/>
  <c r="H6030" i="3"/>
  <c r="I6030" i="3"/>
  <c r="G6030" i="3" a="1"/>
  <c r="G6030" i="3" s="1"/>
  <c r="F6030" i="3" a="1"/>
  <c r="F6030" i="3" s="1"/>
  <c r="J6029" i="3"/>
  <c r="H6029" i="3" a="1"/>
  <c r="H6029" i="3"/>
  <c r="I6029" i="3"/>
  <c r="G6029" i="3" a="1"/>
  <c r="G6029" i="3" s="1"/>
  <c r="F6029" i="3" a="1"/>
  <c r="F6029" i="3" s="1"/>
  <c r="J6028" i="3"/>
  <c r="H6028" i="3" a="1"/>
  <c r="H6028" i="3" s="1"/>
  <c r="I6028" i="3"/>
  <c r="G6028" i="3" a="1"/>
  <c r="G6028" i="3" s="1"/>
  <c r="F6028" i="3" a="1"/>
  <c r="F6028" i="3" s="1"/>
  <c r="J6027" i="3"/>
  <c r="H6027" i="3" a="1"/>
  <c r="H6027" i="3" s="1"/>
  <c r="I6027" i="3"/>
  <c r="G6027" i="3" a="1"/>
  <c r="G6027" i="3" s="1"/>
  <c r="F6027" i="3" a="1"/>
  <c r="F6027" i="3" s="1"/>
  <c r="J6026" i="3"/>
  <c r="H6026" i="3" a="1"/>
  <c r="H6026" i="3" s="1"/>
  <c r="I6026" i="3"/>
  <c r="G6026" i="3" a="1"/>
  <c r="G6026" i="3" s="1"/>
  <c r="F6026" i="3" a="1"/>
  <c r="F6026" i="3" s="1"/>
  <c r="J6025" i="3"/>
  <c r="H6025" i="3" a="1"/>
  <c r="H6025" i="3"/>
  <c r="I6025" i="3"/>
  <c r="G6025" i="3" a="1"/>
  <c r="G6025" i="3" s="1"/>
  <c r="F6025" i="3" a="1"/>
  <c r="F6025" i="3" s="1"/>
  <c r="J6024" i="3"/>
  <c r="H6024" i="3" a="1"/>
  <c r="H6024" i="3"/>
  <c r="I6024" i="3"/>
  <c r="G6024" i="3" a="1"/>
  <c r="G6024" i="3" s="1"/>
  <c r="F6024" i="3" a="1"/>
  <c r="F6024" i="3" s="1"/>
  <c r="J6023" i="3"/>
  <c r="H6023" i="3" a="1"/>
  <c r="H6023" i="3" s="1"/>
  <c r="I6023" i="3"/>
  <c r="G6023" i="3" a="1"/>
  <c r="G6023" i="3" s="1"/>
  <c r="F6023" i="3" a="1"/>
  <c r="F6023" i="3" s="1"/>
  <c r="J6022" i="3"/>
  <c r="H6022" i="3" a="1"/>
  <c r="H6022" i="3"/>
  <c r="I6022" i="3"/>
  <c r="G6022" i="3" a="1"/>
  <c r="G6022" i="3" s="1"/>
  <c r="F6022" i="3" a="1"/>
  <c r="F6022" i="3" s="1"/>
  <c r="J6021" i="3"/>
  <c r="H6021" i="3" a="1"/>
  <c r="H6021" i="3" s="1"/>
  <c r="I6021" i="3"/>
  <c r="G6021" i="3" a="1"/>
  <c r="G6021" i="3" s="1"/>
  <c r="F6021" i="3" a="1"/>
  <c r="F6021" i="3" s="1"/>
  <c r="J6020" i="3"/>
  <c r="H6020" i="3" a="1"/>
  <c r="H6020" i="3"/>
  <c r="I6020" i="3"/>
  <c r="G6020" i="3" a="1"/>
  <c r="G6020" i="3" s="1"/>
  <c r="F6020" i="3" a="1"/>
  <c r="F6020" i="3" s="1"/>
  <c r="J6019" i="3"/>
  <c r="H6019" i="3" a="1"/>
  <c r="H6019" i="3"/>
  <c r="I6019" i="3"/>
  <c r="G6019" i="3" a="1"/>
  <c r="G6019" i="3" s="1"/>
  <c r="F6019" i="3" a="1"/>
  <c r="F6019" i="3" s="1"/>
  <c r="J6018" i="3"/>
  <c r="H6018" i="3" a="1"/>
  <c r="H6018" i="3"/>
  <c r="I6018" i="3"/>
  <c r="G6018" i="3" a="1"/>
  <c r="G6018" i="3" s="1"/>
  <c r="F6018" i="3" a="1"/>
  <c r="F6018" i="3" s="1"/>
  <c r="J6017" i="3"/>
  <c r="H6017" i="3" a="1"/>
  <c r="H6017" i="3"/>
  <c r="I6017" i="3"/>
  <c r="G6017" i="3" a="1"/>
  <c r="G6017" i="3" s="1"/>
  <c r="F6017" i="3" a="1"/>
  <c r="F6017" i="3" s="1"/>
  <c r="J6016" i="3"/>
  <c r="H6016" i="3" a="1"/>
  <c r="H6016" i="3"/>
  <c r="I6016" i="3"/>
  <c r="G6016" i="3" a="1"/>
  <c r="G6016" i="3" s="1"/>
  <c r="F6016" i="3" a="1"/>
  <c r="F6016" i="3" s="1"/>
  <c r="J6015" i="3"/>
  <c r="H6015" i="3" a="1"/>
  <c r="H6015" i="3"/>
  <c r="I6015" i="3"/>
  <c r="G6015" i="3" a="1"/>
  <c r="G6015" i="3" s="1"/>
  <c r="F6015" i="3" a="1"/>
  <c r="F6015" i="3" s="1"/>
  <c r="J6014" i="3"/>
  <c r="H6014" i="3" a="1"/>
  <c r="H6014" i="3"/>
  <c r="I6014" i="3"/>
  <c r="G6014" i="3" a="1"/>
  <c r="G6014" i="3" s="1"/>
  <c r="F6014" i="3" a="1"/>
  <c r="F6014" i="3" s="1"/>
  <c r="J6013" i="3"/>
  <c r="H6013" i="3" a="1"/>
  <c r="H6013" i="3"/>
  <c r="I6013" i="3"/>
  <c r="G6013" i="3" a="1"/>
  <c r="G6013" i="3" s="1"/>
  <c r="F6013" i="3" a="1"/>
  <c r="F6013" i="3" s="1"/>
  <c r="J6012" i="3"/>
  <c r="H6012" i="3" a="1"/>
  <c r="H6012" i="3"/>
  <c r="I6012" i="3"/>
  <c r="G6012" i="3" a="1"/>
  <c r="G6012" i="3" s="1"/>
  <c r="F6012" i="3" a="1"/>
  <c r="F6012" i="3" s="1"/>
  <c r="J6011" i="3"/>
  <c r="H6011" i="3" a="1"/>
  <c r="H6011" i="3"/>
  <c r="I6011" i="3"/>
  <c r="G6011" i="3" a="1"/>
  <c r="G6011" i="3" s="1"/>
  <c r="F6011" i="3" a="1"/>
  <c r="F6011" i="3" s="1"/>
  <c r="J6010" i="3"/>
  <c r="H6010" i="3" a="1"/>
  <c r="H6010" i="3"/>
  <c r="I6010" i="3"/>
  <c r="G6010" i="3" a="1"/>
  <c r="G6010" i="3" s="1"/>
  <c r="F6010" i="3" a="1"/>
  <c r="F6010" i="3" s="1"/>
  <c r="J6009" i="3"/>
  <c r="H6009" i="3" a="1"/>
  <c r="H6009" i="3"/>
  <c r="I6009" i="3"/>
  <c r="G6009" i="3" a="1"/>
  <c r="G6009" i="3" s="1"/>
  <c r="F6009" i="3" a="1"/>
  <c r="F6009" i="3" s="1"/>
  <c r="J6008" i="3"/>
  <c r="H6008" i="3" a="1"/>
  <c r="H6008" i="3"/>
  <c r="I6008" i="3"/>
  <c r="G6008" i="3" a="1"/>
  <c r="G6008" i="3" s="1"/>
  <c r="F6008" i="3" a="1"/>
  <c r="F6008" i="3" s="1"/>
  <c r="J6007" i="3"/>
  <c r="H6007" i="3" a="1"/>
  <c r="H6007" i="3"/>
  <c r="I6007" i="3"/>
  <c r="G6007" i="3" a="1"/>
  <c r="G6007" i="3" s="1"/>
  <c r="F6007" i="3" a="1"/>
  <c r="F6007" i="3" s="1"/>
  <c r="J6006" i="3"/>
  <c r="H6006" i="3" a="1"/>
  <c r="H6006" i="3"/>
  <c r="I6006" i="3"/>
  <c r="G6006" i="3" a="1"/>
  <c r="G6006" i="3" s="1"/>
  <c r="F6006" i="3" a="1"/>
  <c r="F6006" i="3" s="1"/>
  <c r="J6005" i="3"/>
  <c r="H6005" i="3" a="1"/>
  <c r="H6005" i="3"/>
  <c r="I6005" i="3"/>
  <c r="G6005" i="3" a="1"/>
  <c r="G6005" i="3" s="1"/>
  <c r="F6005" i="3" a="1"/>
  <c r="F6005" i="3" s="1"/>
  <c r="J6004" i="3"/>
  <c r="H6004" i="3" a="1"/>
  <c r="H6004" i="3"/>
  <c r="I6004" i="3"/>
  <c r="G6004" i="3" a="1"/>
  <c r="G6004" i="3" s="1"/>
  <c r="F6004" i="3" a="1"/>
  <c r="F6004" i="3" s="1"/>
  <c r="J6003" i="3"/>
  <c r="H6003" i="3" a="1"/>
  <c r="H6003" i="3"/>
  <c r="I6003" i="3"/>
  <c r="G6003" i="3" a="1"/>
  <c r="G6003" i="3" s="1"/>
  <c r="F6003" i="3" a="1"/>
  <c r="F6003" i="3" s="1"/>
  <c r="J6002" i="3"/>
  <c r="H6002" i="3" a="1"/>
  <c r="H6002" i="3"/>
  <c r="I6002" i="3"/>
  <c r="G6002" i="3" a="1"/>
  <c r="G6002" i="3" s="1"/>
  <c r="F6002" i="3" a="1"/>
  <c r="F6002" i="3" s="1"/>
  <c r="J6001" i="3"/>
  <c r="H6001" i="3" a="1"/>
  <c r="H6001" i="3"/>
  <c r="I6001" i="3"/>
  <c r="G6001" i="3" a="1"/>
  <c r="G6001" i="3" s="1"/>
  <c r="F6001" i="3" a="1"/>
  <c r="F6001" i="3" s="1"/>
  <c r="J6000" i="3"/>
  <c r="H6000" i="3" a="1"/>
  <c r="H6000" i="3"/>
  <c r="I6000" i="3"/>
  <c r="G6000" i="3" a="1"/>
  <c r="G6000" i="3" s="1"/>
  <c r="F6000" i="3" a="1"/>
  <c r="F6000" i="3" s="1"/>
  <c r="J5999" i="3"/>
  <c r="H5999" i="3" a="1"/>
  <c r="H5999" i="3"/>
  <c r="I5999" i="3"/>
  <c r="G5999" i="3" a="1"/>
  <c r="G5999" i="3" s="1"/>
  <c r="F5999" i="3" a="1"/>
  <c r="F5999" i="3" s="1"/>
  <c r="J5998" i="3"/>
  <c r="H5998" i="3" a="1"/>
  <c r="H5998" i="3"/>
  <c r="I5998" i="3"/>
  <c r="G5998" i="3" a="1"/>
  <c r="G5998" i="3" s="1"/>
  <c r="F5998" i="3" a="1"/>
  <c r="F5998" i="3" s="1"/>
  <c r="J5997" i="3"/>
  <c r="H5997" i="3" a="1"/>
  <c r="H5997" i="3"/>
  <c r="I5997" i="3"/>
  <c r="G5997" i="3" a="1"/>
  <c r="G5997" i="3" s="1"/>
  <c r="F5997" i="3" a="1"/>
  <c r="F5997" i="3" s="1"/>
  <c r="J5996" i="3"/>
  <c r="H5996" i="3" a="1"/>
  <c r="H5996" i="3"/>
  <c r="I5996" i="3"/>
  <c r="G5996" i="3" a="1"/>
  <c r="G5996" i="3" s="1"/>
  <c r="F5996" i="3" a="1"/>
  <c r="F5996" i="3" s="1"/>
  <c r="J5995" i="3"/>
  <c r="H5995" i="3" a="1"/>
  <c r="H5995" i="3"/>
  <c r="I5995" i="3"/>
  <c r="G5995" i="3" a="1"/>
  <c r="G5995" i="3" s="1"/>
  <c r="F5995" i="3" a="1"/>
  <c r="F5995" i="3" s="1"/>
  <c r="J5994" i="3"/>
  <c r="H5994" i="3" a="1"/>
  <c r="H5994" i="3"/>
  <c r="I5994" i="3"/>
  <c r="G5994" i="3" a="1"/>
  <c r="G5994" i="3" s="1"/>
  <c r="F5994" i="3" a="1"/>
  <c r="F5994" i="3" s="1"/>
  <c r="J5993" i="3"/>
  <c r="H5993" i="3" a="1"/>
  <c r="H5993" i="3"/>
  <c r="I5993" i="3"/>
  <c r="G5993" i="3" a="1"/>
  <c r="G5993" i="3" s="1"/>
  <c r="F5993" i="3" a="1"/>
  <c r="F5993" i="3" s="1"/>
  <c r="J5992" i="3"/>
  <c r="H5992" i="3" a="1"/>
  <c r="H5992" i="3"/>
  <c r="I5992" i="3"/>
  <c r="G5992" i="3" a="1"/>
  <c r="G5992" i="3" s="1"/>
  <c r="F5992" i="3" a="1"/>
  <c r="F5992" i="3" s="1"/>
  <c r="J5991" i="3"/>
  <c r="H5991" i="3" a="1"/>
  <c r="H5991" i="3"/>
  <c r="I5991" i="3"/>
  <c r="G5991" i="3" a="1"/>
  <c r="G5991" i="3" s="1"/>
  <c r="F5991" i="3" a="1"/>
  <c r="F5991" i="3" s="1"/>
  <c r="J5990" i="3"/>
  <c r="H5990" i="3" a="1"/>
  <c r="H5990" i="3"/>
  <c r="I5990" i="3"/>
  <c r="G5990" i="3" a="1"/>
  <c r="G5990" i="3" s="1"/>
  <c r="F5990" i="3" a="1"/>
  <c r="F5990" i="3" s="1"/>
  <c r="J5989" i="3"/>
  <c r="H5989" i="3" a="1"/>
  <c r="H5989" i="3"/>
  <c r="I5989" i="3"/>
  <c r="G5989" i="3" a="1"/>
  <c r="G5989" i="3" s="1"/>
  <c r="F5989" i="3" a="1"/>
  <c r="F5989" i="3" s="1"/>
  <c r="J5988" i="3"/>
  <c r="H5988" i="3" a="1"/>
  <c r="H5988" i="3"/>
  <c r="I5988" i="3"/>
  <c r="G5988" i="3" a="1"/>
  <c r="G5988" i="3" s="1"/>
  <c r="F5988" i="3" a="1"/>
  <c r="F5988" i="3" s="1"/>
  <c r="J5987" i="3"/>
  <c r="H5987" i="3" a="1"/>
  <c r="H5987" i="3"/>
  <c r="I5987" i="3"/>
  <c r="G5987" i="3" a="1"/>
  <c r="G5987" i="3" s="1"/>
  <c r="F5987" i="3" a="1"/>
  <c r="F5987" i="3" s="1"/>
  <c r="J5986" i="3"/>
  <c r="H5986" i="3" a="1"/>
  <c r="H5986" i="3"/>
  <c r="I5986" i="3"/>
  <c r="G5986" i="3" a="1"/>
  <c r="G5986" i="3" s="1"/>
  <c r="F5986" i="3" a="1"/>
  <c r="F5986" i="3" s="1"/>
  <c r="J5985" i="3"/>
  <c r="H5985" i="3" a="1"/>
  <c r="H5985" i="3"/>
  <c r="I5985" i="3"/>
  <c r="G5985" i="3" a="1"/>
  <c r="G5985" i="3" s="1"/>
  <c r="F5985" i="3" a="1"/>
  <c r="F5985" i="3" s="1"/>
  <c r="J5984" i="3"/>
  <c r="H5984" i="3" a="1"/>
  <c r="H5984" i="3"/>
  <c r="I5984" i="3"/>
  <c r="G5984" i="3" a="1"/>
  <c r="G5984" i="3" s="1"/>
  <c r="F5984" i="3" a="1"/>
  <c r="F5984" i="3" s="1"/>
  <c r="J5983" i="3"/>
  <c r="H5983" i="3" a="1"/>
  <c r="H5983" i="3"/>
  <c r="I5983" i="3"/>
  <c r="G5983" i="3" a="1"/>
  <c r="G5983" i="3" s="1"/>
  <c r="F5983" i="3" a="1"/>
  <c r="F5983" i="3" s="1"/>
  <c r="J5982" i="3"/>
  <c r="H5982" i="3" a="1"/>
  <c r="H5982" i="3"/>
  <c r="I5982" i="3"/>
  <c r="G5982" i="3" a="1"/>
  <c r="G5982" i="3" s="1"/>
  <c r="F5982" i="3" a="1"/>
  <c r="F5982" i="3" s="1"/>
  <c r="J5981" i="3"/>
  <c r="H5981" i="3" a="1"/>
  <c r="H5981" i="3" s="1"/>
  <c r="I5981" i="3"/>
  <c r="G5981" i="3" a="1"/>
  <c r="G5981" i="3"/>
  <c r="F5981" i="3" a="1"/>
  <c r="F5981" i="3" s="1"/>
  <c r="J5980" i="3"/>
  <c r="H5980" i="3" a="1"/>
  <c r="H5980" i="3"/>
  <c r="I5980" i="3"/>
  <c r="G5980" i="3" a="1"/>
  <c r="G5980" i="3" s="1"/>
  <c r="F5980" i="3" a="1"/>
  <c r="F5980" i="3" s="1"/>
  <c r="J5979" i="3"/>
  <c r="H5979" i="3" a="1"/>
  <c r="H5979" i="3" s="1"/>
  <c r="I5979" i="3"/>
  <c r="G5979" i="3" a="1"/>
  <c r="G5979" i="3"/>
  <c r="F5979" i="3" a="1"/>
  <c r="F5979" i="3" s="1"/>
  <c r="J5978" i="3"/>
  <c r="H5978" i="3" a="1"/>
  <c r="H5978" i="3"/>
  <c r="I5978" i="3"/>
  <c r="G5978" i="3" a="1"/>
  <c r="G5978" i="3" s="1"/>
  <c r="F5978" i="3" a="1"/>
  <c r="F5978" i="3" s="1"/>
  <c r="J5977" i="3"/>
  <c r="H5977" i="3" a="1"/>
  <c r="H5977" i="3" s="1"/>
  <c r="I5977" i="3"/>
  <c r="G5977" i="3" a="1"/>
  <c r="G5977" i="3"/>
  <c r="F5977" i="3" a="1"/>
  <c r="F5977" i="3" s="1"/>
  <c r="J5976" i="3"/>
  <c r="H5976" i="3" a="1"/>
  <c r="H5976" i="3"/>
  <c r="I5976" i="3"/>
  <c r="G5976" i="3" a="1"/>
  <c r="G5976" i="3" s="1"/>
  <c r="F5976" i="3" a="1"/>
  <c r="F5976" i="3" s="1"/>
  <c r="J5975" i="3"/>
  <c r="H5975" i="3" a="1"/>
  <c r="H5975" i="3" s="1"/>
  <c r="I5975" i="3"/>
  <c r="G5975" i="3" a="1"/>
  <c r="G5975" i="3"/>
  <c r="F5975" i="3" a="1"/>
  <c r="F5975" i="3" s="1"/>
  <c r="J5974" i="3"/>
  <c r="H5974" i="3" a="1"/>
  <c r="H5974" i="3"/>
  <c r="I5974" i="3"/>
  <c r="G5974" i="3" a="1"/>
  <c r="G5974" i="3" s="1"/>
  <c r="F5974" i="3" a="1"/>
  <c r="F5974" i="3" s="1"/>
  <c r="J5973" i="3"/>
  <c r="H5973" i="3" a="1"/>
  <c r="H5973" i="3" s="1"/>
  <c r="I5973" i="3"/>
  <c r="G5973" i="3" a="1"/>
  <c r="G5973" i="3"/>
  <c r="F5973" i="3" a="1"/>
  <c r="F5973" i="3" s="1"/>
  <c r="J5972" i="3"/>
  <c r="H5972" i="3" a="1"/>
  <c r="H5972" i="3"/>
  <c r="I5972" i="3"/>
  <c r="G5972" i="3" a="1"/>
  <c r="G5972" i="3" s="1"/>
  <c r="F5972" i="3" a="1"/>
  <c r="F5972" i="3" s="1"/>
  <c r="J5971" i="3"/>
  <c r="H5971" i="3" a="1"/>
  <c r="H5971" i="3" s="1"/>
  <c r="I5971" i="3"/>
  <c r="G5971" i="3" a="1"/>
  <c r="G5971" i="3"/>
  <c r="F5971" i="3" a="1"/>
  <c r="F5971" i="3" s="1"/>
  <c r="J5970" i="3"/>
  <c r="H5970" i="3" a="1"/>
  <c r="H5970" i="3"/>
  <c r="I5970" i="3"/>
  <c r="G5970" i="3" a="1"/>
  <c r="G5970" i="3" s="1"/>
  <c r="F5970" i="3" a="1"/>
  <c r="F5970" i="3" s="1"/>
  <c r="J5969" i="3"/>
  <c r="H5969" i="3" a="1"/>
  <c r="H5969" i="3" s="1"/>
  <c r="I5969" i="3"/>
  <c r="G5969" i="3" a="1"/>
  <c r="G5969" i="3"/>
  <c r="F5969" i="3" a="1"/>
  <c r="F5969" i="3" s="1"/>
  <c r="J5968" i="3"/>
  <c r="H5968" i="3" a="1"/>
  <c r="H5968" i="3"/>
  <c r="I5968" i="3"/>
  <c r="G5968" i="3" a="1"/>
  <c r="G5968" i="3" s="1"/>
  <c r="F5968" i="3" a="1"/>
  <c r="F5968" i="3" s="1"/>
  <c r="J5967" i="3"/>
  <c r="H5967" i="3" a="1"/>
  <c r="H5967" i="3" s="1"/>
  <c r="I5967" i="3"/>
  <c r="G5967" i="3" a="1"/>
  <c r="G5967" i="3"/>
  <c r="F5967" i="3" a="1"/>
  <c r="F5967" i="3" s="1"/>
  <c r="J5966" i="3"/>
  <c r="H5966" i="3" a="1"/>
  <c r="H5966" i="3"/>
  <c r="I5966" i="3"/>
  <c r="G5966" i="3" a="1"/>
  <c r="G5966" i="3" s="1"/>
  <c r="F5966" i="3" a="1"/>
  <c r="F5966" i="3" s="1"/>
  <c r="J5965" i="3"/>
  <c r="H5965" i="3" a="1"/>
  <c r="H5965" i="3" s="1"/>
  <c r="I5965" i="3"/>
  <c r="G5965" i="3" a="1"/>
  <c r="G5965" i="3"/>
  <c r="F5965" i="3" a="1"/>
  <c r="F5965" i="3" s="1"/>
  <c r="J5964" i="3"/>
  <c r="H5964" i="3" a="1"/>
  <c r="H5964" i="3"/>
  <c r="I5964" i="3"/>
  <c r="G5964" i="3" a="1"/>
  <c r="G5964" i="3" s="1"/>
  <c r="F5964" i="3" a="1"/>
  <c r="F5964" i="3" s="1"/>
  <c r="J5963" i="3"/>
  <c r="H5963" i="3" a="1"/>
  <c r="H5963" i="3" s="1"/>
  <c r="I5963" i="3"/>
  <c r="G5963" i="3" a="1"/>
  <c r="G5963" i="3"/>
  <c r="F5963" i="3" a="1"/>
  <c r="F5963" i="3" s="1"/>
  <c r="J5962" i="3"/>
  <c r="H5962" i="3" a="1"/>
  <c r="H5962" i="3"/>
  <c r="I5962" i="3"/>
  <c r="G5962" i="3" a="1"/>
  <c r="G5962" i="3" s="1"/>
  <c r="F5962" i="3" a="1"/>
  <c r="F5962" i="3" s="1"/>
  <c r="J5961" i="3"/>
  <c r="H5961" i="3" a="1"/>
  <c r="H5961" i="3" s="1"/>
  <c r="I5961" i="3"/>
  <c r="G5961" i="3" a="1"/>
  <c r="G5961" i="3"/>
  <c r="F5961" i="3" a="1"/>
  <c r="F5961" i="3" s="1"/>
  <c r="J5960" i="3"/>
  <c r="H5960" i="3" a="1"/>
  <c r="H5960" i="3"/>
  <c r="I5960" i="3"/>
  <c r="G5960" i="3" a="1"/>
  <c r="G5960" i="3" s="1"/>
  <c r="F5960" i="3" a="1"/>
  <c r="F5960" i="3" s="1"/>
  <c r="J5959" i="3"/>
  <c r="H5959" i="3" a="1"/>
  <c r="H5959" i="3" s="1"/>
  <c r="I5959" i="3"/>
  <c r="G5959" i="3" a="1"/>
  <c r="G5959" i="3"/>
  <c r="F5959" i="3" a="1"/>
  <c r="F5959" i="3" s="1"/>
  <c r="J5958" i="3"/>
  <c r="H5958" i="3" a="1"/>
  <c r="H5958" i="3"/>
  <c r="I5958" i="3"/>
  <c r="G5958" i="3" a="1"/>
  <c r="G5958" i="3" s="1"/>
  <c r="F5958" i="3" a="1"/>
  <c r="F5958" i="3" s="1"/>
  <c r="J5957" i="3"/>
  <c r="H5957" i="3" a="1"/>
  <c r="H5957" i="3" s="1"/>
  <c r="I5957" i="3"/>
  <c r="G5957" i="3" a="1"/>
  <c r="G5957" i="3"/>
  <c r="F5957" i="3" a="1"/>
  <c r="F5957" i="3" s="1"/>
  <c r="J5956" i="3"/>
  <c r="H5956" i="3" a="1"/>
  <c r="H5956" i="3"/>
  <c r="I5956" i="3"/>
  <c r="G5956" i="3" a="1"/>
  <c r="G5956" i="3" s="1"/>
  <c r="F5956" i="3" a="1"/>
  <c r="F5956" i="3" s="1"/>
  <c r="J5955" i="3"/>
  <c r="H5955" i="3" a="1"/>
  <c r="H5955" i="3" s="1"/>
  <c r="I5955" i="3"/>
  <c r="G5955" i="3" a="1"/>
  <c r="G5955" i="3"/>
  <c r="F5955" i="3" a="1"/>
  <c r="F5955" i="3" s="1"/>
  <c r="J5954" i="3"/>
  <c r="H5954" i="3" a="1"/>
  <c r="H5954" i="3"/>
  <c r="I5954" i="3"/>
  <c r="G5954" i="3" a="1"/>
  <c r="G5954" i="3" s="1"/>
  <c r="F5954" i="3" a="1"/>
  <c r="F5954" i="3" s="1"/>
  <c r="J5953" i="3"/>
  <c r="H5953" i="3" a="1"/>
  <c r="H5953" i="3" s="1"/>
  <c r="I5953" i="3"/>
  <c r="G5953" i="3" a="1"/>
  <c r="G5953" i="3"/>
  <c r="F5953" i="3" a="1"/>
  <c r="F5953" i="3" s="1"/>
  <c r="J5952" i="3"/>
  <c r="H5952" i="3" a="1"/>
  <c r="H5952" i="3"/>
  <c r="I5952" i="3"/>
  <c r="G5952" i="3" a="1"/>
  <c r="G5952" i="3" s="1"/>
  <c r="F5952" i="3" a="1"/>
  <c r="F5952" i="3" s="1"/>
  <c r="J5951" i="3"/>
  <c r="H5951" i="3" a="1"/>
  <c r="H5951" i="3" s="1"/>
  <c r="I5951" i="3"/>
  <c r="G5951" i="3" a="1"/>
  <c r="G5951" i="3"/>
  <c r="F5951" i="3" a="1"/>
  <c r="F5951" i="3" s="1"/>
  <c r="J5950" i="3"/>
  <c r="H5950" i="3" a="1"/>
  <c r="H5950" i="3"/>
  <c r="I5950" i="3"/>
  <c r="G5950" i="3" a="1"/>
  <c r="G5950" i="3" s="1"/>
  <c r="F5950" i="3" a="1"/>
  <c r="F5950" i="3" s="1"/>
  <c r="J5949" i="3"/>
  <c r="H5949" i="3" a="1"/>
  <c r="H5949" i="3" s="1"/>
  <c r="I5949" i="3"/>
  <c r="G5949" i="3" a="1"/>
  <c r="G5949" i="3"/>
  <c r="F5949" i="3" a="1"/>
  <c r="F5949" i="3" s="1"/>
  <c r="J5948" i="3"/>
  <c r="H5948" i="3" a="1"/>
  <c r="H5948" i="3"/>
  <c r="I5948" i="3"/>
  <c r="G5948" i="3" a="1"/>
  <c r="G5948" i="3" s="1"/>
  <c r="F5948" i="3" a="1"/>
  <c r="F5948" i="3" s="1"/>
  <c r="J5947" i="3"/>
  <c r="H5947" i="3" a="1"/>
  <c r="H5947" i="3" s="1"/>
  <c r="I5947" i="3"/>
  <c r="G5947" i="3" a="1"/>
  <c r="G5947" i="3"/>
  <c r="F5947" i="3" a="1"/>
  <c r="F5947" i="3" s="1"/>
  <c r="J5946" i="3"/>
  <c r="H5946" i="3" a="1"/>
  <c r="H5946" i="3"/>
  <c r="I5946" i="3"/>
  <c r="G5946" i="3" a="1"/>
  <c r="G5946" i="3" s="1"/>
  <c r="F5946" i="3" a="1"/>
  <c r="F5946" i="3" s="1"/>
  <c r="J5945" i="3"/>
  <c r="H5945" i="3" a="1"/>
  <c r="H5945" i="3" s="1"/>
  <c r="I5945" i="3"/>
  <c r="G5945" i="3" a="1"/>
  <c r="G5945" i="3"/>
  <c r="F5945" i="3" a="1"/>
  <c r="F5945" i="3" s="1"/>
  <c r="J5944" i="3"/>
  <c r="H5944" i="3" a="1"/>
  <c r="H5944" i="3"/>
  <c r="I5944" i="3"/>
  <c r="G5944" i="3" a="1"/>
  <c r="G5944" i="3" s="1"/>
  <c r="F5944" i="3" a="1"/>
  <c r="F5944" i="3" s="1"/>
  <c r="J5943" i="3"/>
  <c r="H5943" i="3" a="1"/>
  <c r="H5943" i="3" s="1"/>
  <c r="I5943" i="3"/>
  <c r="G5943" i="3" a="1"/>
  <c r="G5943" i="3"/>
  <c r="F5943" i="3" a="1"/>
  <c r="F5943" i="3" s="1"/>
  <c r="J5942" i="3"/>
  <c r="H5942" i="3" a="1"/>
  <c r="H5942" i="3"/>
  <c r="I5942" i="3"/>
  <c r="G5942" i="3" a="1"/>
  <c r="G5942" i="3" s="1"/>
  <c r="F5942" i="3" a="1"/>
  <c r="F5942" i="3" s="1"/>
  <c r="J5941" i="3"/>
  <c r="H5941" i="3" a="1"/>
  <c r="H5941" i="3" s="1"/>
  <c r="I5941" i="3"/>
  <c r="G5941" i="3" a="1"/>
  <c r="G5941" i="3"/>
  <c r="F5941" i="3" a="1"/>
  <c r="F5941" i="3" s="1"/>
  <c r="J5940" i="3"/>
  <c r="H5940" i="3" a="1"/>
  <c r="H5940" i="3"/>
  <c r="I5940" i="3"/>
  <c r="G5940" i="3" a="1"/>
  <c r="G5940" i="3" s="1"/>
  <c r="F5940" i="3" a="1"/>
  <c r="F5940" i="3" s="1"/>
  <c r="J5939" i="3"/>
  <c r="H5939" i="3" a="1"/>
  <c r="H5939" i="3" s="1"/>
  <c r="I5939" i="3"/>
  <c r="G5939" i="3" a="1"/>
  <c r="G5939" i="3"/>
  <c r="F5939" i="3" a="1"/>
  <c r="F5939" i="3" s="1"/>
  <c r="J5938" i="3"/>
  <c r="H5938" i="3" a="1"/>
  <c r="H5938" i="3"/>
  <c r="I5938" i="3"/>
  <c r="G5938" i="3" a="1"/>
  <c r="G5938" i="3" s="1"/>
  <c r="F5938" i="3" a="1"/>
  <c r="F5938" i="3" s="1"/>
  <c r="J5937" i="3"/>
  <c r="H5937" i="3" a="1"/>
  <c r="H5937" i="3" s="1"/>
  <c r="I5937" i="3"/>
  <c r="G5937" i="3" a="1"/>
  <c r="G5937" i="3"/>
  <c r="F5937" i="3" a="1"/>
  <c r="F5937" i="3" s="1"/>
  <c r="J5936" i="3"/>
  <c r="H5936" i="3" a="1"/>
  <c r="H5936" i="3"/>
  <c r="I5936" i="3"/>
  <c r="G5936" i="3" a="1"/>
  <c r="G5936" i="3" s="1"/>
  <c r="F5936" i="3" a="1"/>
  <c r="F5936" i="3" s="1"/>
  <c r="J5935" i="3"/>
  <c r="H5935" i="3" a="1"/>
  <c r="H5935" i="3" s="1"/>
  <c r="I5935" i="3"/>
  <c r="G5935" i="3" a="1"/>
  <c r="G5935" i="3"/>
  <c r="F5935" i="3" a="1"/>
  <c r="F5935" i="3" s="1"/>
  <c r="J5934" i="3"/>
  <c r="H5934" i="3" a="1"/>
  <c r="H5934" i="3"/>
  <c r="I5934" i="3"/>
  <c r="G5934" i="3" a="1"/>
  <c r="G5934" i="3" s="1"/>
  <c r="F5934" i="3" a="1"/>
  <c r="F5934" i="3" s="1"/>
  <c r="J5933" i="3"/>
  <c r="H5933" i="3" a="1"/>
  <c r="H5933" i="3" s="1"/>
  <c r="I5933" i="3"/>
  <c r="G5933" i="3" a="1"/>
  <c r="G5933" i="3"/>
  <c r="F5933" i="3" a="1"/>
  <c r="F5933" i="3" s="1"/>
  <c r="J5932" i="3"/>
  <c r="H5932" i="3" a="1"/>
  <c r="H5932" i="3"/>
  <c r="I5932" i="3"/>
  <c r="G5932" i="3" a="1"/>
  <c r="G5932" i="3" s="1"/>
  <c r="F5932" i="3" a="1"/>
  <c r="F5932" i="3" s="1"/>
  <c r="J5931" i="3"/>
  <c r="H5931" i="3" a="1"/>
  <c r="H5931" i="3" s="1"/>
  <c r="I5931" i="3"/>
  <c r="G5931" i="3" a="1"/>
  <c r="G5931" i="3"/>
  <c r="F5931" i="3" a="1"/>
  <c r="F5931" i="3" s="1"/>
  <c r="J5930" i="3"/>
  <c r="H5930" i="3" a="1"/>
  <c r="H5930" i="3"/>
  <c r="I5930" i="3"/>
  <c r="G5930" i="3" a="1"/>
  <c r="G5930" i="3" s="1"/>
  <c r="F5930" i="3" a="1"/>
  <c r="F5930" i="3" s="1"/>
  <c r="J5929" i="3"/>
  <c r="H5929" i="3" a="1"/>
  <c r="H5929" i="3" s="1"/>
  <c r="I5929" i="3"/>
  <c r="G5929" i="3" a="1"/>
  <c r="G5929" i="3"/>
  <c r="F5929" i="3" a="1"/>
  <c r="F5929" i="3" s="1"/>
  <c r="J5928" i="3"/>
  <c r="H5928" i="3" a="1"/>
  <c r="H5928" i="3"/>
  <c r="I5928" i="3"/>
  <c r="G5928" i="3" a="1"/>
  <c r="G5928" i="3" s="1"/>
  <c r="F5928" i="3" a="1"/>
  <c r="F5928" i="3" s="1"/>
  <c r="J5927" i="3"/>
  <c r="H5927" i="3" a="1"/>
  <c r="H5927" i="3" s="1"/>
  <c r="I5927" i="3"/>
  <c r="G5927" i="3" a="1"/>
  <c r="G5927" i="3"/>
  <c r="F5927" i="3" a="1"/>
  <c r="F5927" i="3" s="1"/>
  <c r="J5926" i="3"/>
  <c r="H5926" i="3" a="1"/>
  <c r="H5926" i="3"/>
  <c r="I5926" i="3"/>
  <c r="G5926" i="3" a="1"/>
  <c r="G5926" i="3" s="1"/>
  <c r="F5926" i="3" a="1"/>
  <c r="F5926" i="3" s="1"/>
  <c r="J5925" i="3"/>
  <c r="H5925" i="3" a="1"/>
  <c r="H5925" i="3" s="1"/>
  <c r="I5925" i="3"/>
  <c r="G5925" i="3" a="1"/>
  <c r="G5925" i="3"/>
  <c r="F5925" i="3" a="1"/>
  <c r="F5925" i="3" s="1"/>
  <c r="J5924" i="3"/>
  <c r="H5924" i="3" a="1"/>
  <c r="H5924" i="3"/>
  <c r="I5924" i="3"/>
  <c r="G5924" i="3" a="1"/>
  <c r="G5924" i="3" s="1"/>
  <c r="F5924" i="3" a="1"/>
  <c r="F5924" i="3" s="1"/>
  <c r="J5923" i="3"/>
  <c r="H5923" i="3" a="1"/>
  <c r="H5923" i="3" s="1"/>
  <c r="I5923" i="3"/>
  <c r="G5923" i="3" a="1"/>
  <c r="G5923" i="3"/>
  <c r="F5923" i="3" a="1"/>
  <c r="F5923" i="3" s="1"/>
  <c r="J5922" i="3"/>
  <c r="H5922" i="3" a="1"/>
  <c r="H5922" i="3"/>
  <c r="I5922" i="3"/>
  <c r="G5922" i="3" a="1"/>
  <c r="G5922" i="3" s="1"/>
  <c r="F5922" i="3" a="1"/>
  <c r="F5922" i="3" s="1"/>
  <c r="J5921" i="3"/>
  <c r="H5921" i="3" a="1"/>
  <c r="H5921" i="3" s="1"/>
  <c r="I5921" i="3"/>
  <c r="G5921" i="3" a="1"/>
  <c r="G5921" i="3"/>
  <c r="F5921" i="3" a="1"/>
  <c r="F5921" i="3" s="1"/>
  <c r="J5920" i="3"/>
  <c r="H5920" i="3" a="1"/>
  <c r="H5920" i="3"/>
  <c r="I5920" i="3"/>
  <c r="G5920" i="3" a="1"/>
  <c r="G5920" i="3" s="1"/>
  <c r="F5920" i="3" a="1"/>
  <c r="F5920" i="3" s="1"/>
  <c r="J5919" i="3"/>
  <c r="H5919" i="3" a="1"/>
  <c r="H5919" i="3" s="1"/>
  <c r="I5919" i="3"/>
  <c r="G5919" i="3" a="1"/>
  <c r="G5919" i="3"/>
  <c r="F5919" i="3" a="1"/>
  <c r="F5919" i="3" s="1"/>
  <c r="J5918" i="3"/>
  <c r="H5918" i="3" a="1"/>
  <c r="H5918" i="3"/>
  <c r="I5918" i="3"/>
  <c r="G5918" i="3" a="1"/>
  <c r="G5918" i="3" s="1"/>
  <c r="F5918" i="3" a="1"/>
  <c r="F5918" i="3" s="1"/>
  <c r="J5917" i="3"/>
  <c r="H5917" i="3" a="1"/>
  <c r="H5917" i="3" s="1"/>
  <c r="I5917" i="3"/>
  <c r="G5917" i="3" a="1"/>
  <c r="G5917" i="3"/>
  <c r="F5917" i="3" a="1"/>
  <c r="F5917" i="3" s="1"/>
  <c r="J5916" i="3"/>
  <c r="H5916" i="3" a="1"/>
  <c r="H5916" i="3"/>
  <c r="I5916" i="3"/>
  <c r="G5916" i="3" a="1"/>
  <c r="G5916" i="3" s="1"/>
  <c r="F5916" i="3" a="1"/>
  <c r="F5916" i="3" s="1"/>
  <c r="J5915" i="3"/>
  <c r="H5915" i="3" a="1"/>
  <c r="H5915" i="3" s="1"/>
  <c r="I5915" i="3"/>
  <c r="G5915" i="3" a="1"/>
  <c r="G5915" i="3"/>
  <c r="F5915" i="3" a="1"/>
  <c r="F5915" i="3" s="1"/>
  <c r="J5914" i="3"/>
  <c r="H5914" i="3" a="1"/>
  <c r="H5914" i="3"/>
  <c r="I5914" i="3"/>
  <c r="G5914" i="3" a="1"/>
  <c r="G5914" i="3" s="1"/>
  <c r="F5914" i="3" a="1"/>
  <c r="F5914" i="3" s="1"/>
  <c r="J5913" i="3"/>
  <c r="H5913" i="3" a="1"/>
  <c r="H5913" i="3" s="1"/>
  <c r="I5913" i="3"/>
  <c r="G5913" i="3" a="1"/>
  <c r="G5913" i="3"/>
  <c r="F5913" i="3" a="1"/>
  <c r="F5913" i="3" s="1"/>
  <c r="J5912" i="3"/>
  <c r="H5912" i="3" a="1"/>
  <c r="H5912" i="3"/>
  <c r="I5912" i="3"/>
  <c r="G5912" i="3" a="1"/>
  <c r="G5912" i="3" s="1"/>
  <c r="F5912" i="3" a="1"/>
  <c r="F5912" i="3" s="1"/>
  <c r="J5911" i="3"/>
  <c r="H5911" i="3" a="1"/>
  <c r="H5911" i="3" s="1"/>
  <c r="I5911" i="3"/>
  <c r="G5911" i="3" a="1"/>
  <c r="G5911" i="3"/>
  <c r="F5911" i="3" a="1"/>
  <c r="F5911" i="3" s="1"/>
  <c r="J5910" i="3"/>
  <c r="H5910" i="3" a="1"/>
  <c r="H5910" i="3"/>
  <c r="I5910" i="3"/>
  <c r="G5910" i="3" a="1"/>
  <c r="G5910" i="3" s="1"/>
  <c r="F5910" i="3" a="1"/>
  <c r="F5910" i="3" s="1"/>
  <c r="J5909" i="3"/>
  <c r="H5909" i="3" a="1"/>
  <c r="H5909" i="3" s="1"/>
  <c r="I5909" i="3"/>
  <c r="G5909" i="3" a="1"/>
  <c r="G5909" i="3"/>
  <c r="F5909" i="3" a="1"/>
  <c r="F5909" i="3" s="1"/>
  <c r="J5908" i="3"/>
  <c r="H5908" i="3" a="1"/>
  <c r="H5908" i="3"/>
  <c r="I5908" i="3"/>
  <c r="G5908" i="3" a="1"/>
  <c r="G5908" i="3" s="1"/>
  <c r="F5908" i="3" a="1"/>
  <c r="F5908" i="3" s="1"/>
  <c r="J5907" i="3"/>
  <c r="H5907" i="3" a="1"/>
  <c r="H5907" i="3" s="1"/>
  <c r="I5907" i="3"/>
  <c r="G5907" i="3" a="1"/>
  <c r="G5907" i="3"/>
  <c r="F5907" i="3" a="1"/>
  <c r="F5907" i="3" s="1"/>
  <c r="J5906" i="3"/>
  <c r="H5906" i="3" a="1"/>
  <c r="H5906" i="3"/>
  <c r="I5906" i="3"/>
  <c r="G5906" i="3" a="1"/>
  <c r="G5906" i="3" s="1"/>
  <c r="F5906" i="3" a="1"/>
  <c r="F5906" i="3" s="1"/>
  <c r="J5905" i="3"/>
  <c r="H5905" i="3" a="1"/>
  <c r="H5905" i="3" s="1"/>
  <c r="I5905" i="3"/>
  <c r="G5905" i="3" a="1"/>
  <c r="G5905" i="3"/>
  <c r="F5905" i="3" a="1"/>
  <c r="F5905" i="3" s="1"/>
  <c r="J5904" i="3"/>
  <c r="H5904" i="3" a="1"/>
  <c r="H5904" i="3"/>
  <c r="I5904" i="3"/>
  <c r="G5904" i="3" a="1"/>
  <c r="G5904" i="3" s="1"/>
  <c r="F5904" i="3" a="1"/>
  <c r="F5904" i="3" s="1"/>
  <c r="J5903" i="3"/>
  <c r="H5903" i="3" a="1"/>
  <c r="H5903" i="3" s="1"/>
  <c r="I5903" i="3"/>
  <c r="G5903" i="3" a="1"/>
  <c r="G5903" i="3"/>
  <c r="F5903" i="3" a="1"/>
  <c r="F5903" i="3" s="1"/>
  <c r="J5902" i="3"/>
  <c r="H5902" i="3" a="1"/>
  <c r="H5902" i="3"/>
  <c r="I5902" i="3"/>
  <c r="G5902" i="3" a="1"/>
  <c r="G5902" i="3" s="1"/>
  <c r="F5902" i="3" a="1"/>
  <c r="F5902" i="3" s="1"/>
  <c r="J5901" i="3"/>
  <c r="H5901" i="3" a="1"/>
  <c r="H5901" i="3" s="1"/>
  <c r="I5901" i="3"/>
  <c r="G5901" i="3" a="1"/>
  <c r="G5901" i="3"/>
  <c r="F5901" i="3" a="1"/>
  <c r="F5901" i="3" s="1"/>
  <c r="J5900" i="3"/>
  <c r="H5900" i="3" a="1"/>
  <c r="H5900" i="3"/>
  <c r="I5900" i="3"/>
  <c r="G5900" i="3" a="1"/>
  <c r="G5900" i="3" s="1"/>
  <c r="F5900" i="3" a="1"/>
  <c r="F5900" i="3" s="1"/>
  <c r="J5899" i="3"/>
  <c r="H5899" i="3" a="1"/>
  <c r="H5899" i="3" s="1"/>
  <c r="I5899" i="3"/>
  <c r="G5899" i="3" a="1"/>
  <c r="G5899" i="3"/>
  <c r="F5899" i="3" a="1"/>
  <c r="F5899" i="3" s="1"/>
  <c r="J5898" i="3"/>
  <c r="H5898" i="3" a="1"/>
  <c r="H5898" i="3"/>
  <c r="I5898" i="3"/>
  <c r="G5898" i="3" a="1"/>
  <c r="G5898" i="3" s="1"/>
  <c r="F5898" i="3" a="1"/>
  <c r="F5898" i="3" s="1"/>
  <c r="J5897" i="3"/>
  <c r="H5897" i="3" a="1"/>
  <c r="H5897" i="3" s="1"/>
  <c r="I5897" i="3"/>
  <c r="G5897" i="3" a="1"/>
  <c r="G5897" i="3"/>
  <c r="F5897" i="3" a="1"/>
  <c r="F5897" i="3" s="1"/>
  <c r="J5896" i="3"/>
  <c r="H5896" i="3" a="1"/>
  <c r="H5896" i="3"/>
  <c r="I5896" i="3"/>
  <c r="G5896" i="3" a="1"/>
  <c r="G5896" i="3" s="1"/>
  <c r="F5896" i="3" a="1"/>
  <c r="F5896" i="3" s="1"/>
  <c r="J5895" i="3"/>
  <c r="H5895" i="3" a="1"/>
  <c r="H5895" i="3" s="1"/>
  <c r="I5895" i="3"/>
  <c r="G5895" i="3" a="1"/>
  <c r="G5895" i="3"/>
  <c r="F5895" i="3" a="1"/>
  <c r="F5895" i="3" s="1"/>
  <c r="J5894" i="3"/>
  <c r="H5894" i="3" a="1"/>
  <c r="H5894" i="3"/>
  <c r="I5894" i="3"/>
  <c r="G5894" i="3" a="1"/>
  <c r="G5894" i="3" s="1"/>
  <c r="F5894" i="3" a="1"/>
  <c r="F5894" i="3" s="1"/>
  <c r="J5893" i="3"/>
  <c r="H5893" i="3" a="1"/>
  <c r="H5893" i="3" s="1"/>
  <c r="I5893" i="3"/>
  <c r="G5893" i="3" a="1"/>
  <c r="G5893" i="3"/>
  <c r="F5893" i="3" a="1"/>
  <c r="F5893" i="3" s="1"/>
  <c r="J5892" i="3"/>
  <c r="H5892" i="3" a="1"/>
  <c r="H5892" i="3"/>
  <c r="I5892" i="3"/>
  <c r="G5892" i="3" a="1"/>
  <c r="G5892" i="3" s="1"/>
  <c r="F5892" i="3" a="1"/>
  <c r="F5892" i="3" s="1"/>
  <c r="J5891" i="3"/>
  <c r="H5891" i="3" a="1"/>
  <c r="H5891" i="3" s="1"/>
  <c r="I5891" i="3"/>
  <c r="G5891" i="3" a="1"/>
  <c r="G5891" i="3"/>
  <c r="F5891" i="3" a="1"/>
  <c r="F5891" i="3" s="1"/>
  <c r="J5890" i="3"/>
  <c r="H5890" i="3" a="1"/>
  <c r="H5890" i="3"/>
  <c r="I5890" i="3"/>
  <c r="G5890" i="3" a="1"/>
  <c r="G5890" i="3" s="1"/>
  <c r="F5890" i="3" a="1"/>
  <c r="F5890" i="3" s="1"/>
  <c r="J5889" i="3"/>
  <c r="H5889" i="3" a="1"/>
  <c r="H5889" i="3" s="1"/>
  <c r="I5889" i="3"/>
  <c r="G5889" i="3" a="1"/>
  <c r="G5889" i="3"/>
  <c r="F5889" i="3" a="1"/>
  <c r="F5889" i="3" s="1"/>
  <c r="J5888" i="3"/>
  <c r="H5888" i="3" a="1"/>
  <c r="H5888" i="3"/>
  <c r="I5888" i="3"/>
  <c r="G5888" i="3" a="1"/>
  <c r="G5888" i="3" s="1"/>
  <c r="F5888" i="3" a="1"/>
  <c r="F5888" i="3" s="1"/>
  <c r="J5887" i="3"/>
  <c r="H5887" i="3" a="1"/>
  <c r="H5887" i="3" s="1"/>
  <c r="I5887" i="3"/>
  <c r="G5887" i="3" a="1"/>
  <c r="G5887" i="3"/>
  <c r="F5887" i="3" a="1"/>
  <c r="F5887" i="3" s="1"/>
  <c r="J5886" i="3"/>
  <c r="H5886" i="3" a="1"/>
  <c r="H5886" i="3"/>
  <c r="I5886" i="3"/>
  <c r="G5886" i="3" a="1"/>
  <c r="G5886" i="3" s="1"/>
  <c r="F5886" i="3" a="1"/>
  <c r="F5886" i="3" s="1"/>
  <c r="J5885" i="3"/>
  <c r="H5885" i="3" a="1"/>
  <c r="H5885" i="3" s="1"/>
  <c r="I5885" i="3"/>
  <c r="G5885" i="3" a="1"/>
  <c r="G5885" i="3"/>
  <c r="F5885" i="3" a="1"/>
  <c r="F5885" i="3" s="1"/>
  <c r="J5884" i="3"/>
  <c r="H5884" i="3" a="1"/>
  <c r="H5884" i="3"/>
  <c r="I5884" i="3"/>
  <c r="G5884" i="3" a="1"/>
  <c r="G5884" i="3" s="1"/>
  <c r="F5884" i="3" a="1"/>
  <c r="F5884" i="3" s="1"/>
  <c r="J5883" i="3"/>
  <c r="H5883" i="3" a="1"/>
  <c r="H5883" i="3" s="1"/>
  <c r="I5883" i="3"/>
  <c r="G5883" i="3" a="1"/>
  <c r="G5883" i="3"/>
  <c r="F5883" i="3" a="1"/>
  <c r="F5883" i="3" s="1"/>
  <c r="J5882" i="3"/>
  <c r="H5882" i="3" a="1"/>
  <c r="H5882" i="3"/>
  <c r="I5882" i="3"/>
  <c r="G5882" i="3" a="1"/>
  <c r="G5882" i="3" s="1"/>
  <c r="F5882" i="3" a="1"/>
  <c r="F5882" i="3" s="1"/>
  <c r="J5881" i="3"/>
  <c r="H5881" i="3" a="1"/>
  <c r="H5881" i="3" s="1"/>
  <c r="I5881" i="3"/>
  <c r="G5881" i="3" a="1"/>
  <c r="G5881" i="3"/>
  <c r="F5881" i="3" a="1"/>
  <c r="F5881" i="3" s="1"/>
  <c r="J5880" i="3"/>
  <c r="H5880" i="3" a="1"/>
  <c r="H5880" i="3"/>
  <c r="I5880" i="3"/>
  <c r="G5880" i="3" a="1"/>
  <c r="G5880" i="3" s="1"/>
  <c r="F5880" i="3" a="1"/>
  <c r="F5880" i="3" s="1"/>
  <c r="J5879" i="3"/>
  <c r="H5879" i="3" a="1"/>
  <c r="H5879" i="3" s="1"/>
  <c r="I5879" i="3"/>
  <c r="G5879" i="3" a="1"/>
  <c r="G5879" i="3"/>
  <c r="F5879" i="3" a="1"/>
  <c r="F5879" i="3" s="1"/>
  <c r="J5878" i="3"/>
  <c r="H5878" i="3" a="1"/>
  <c r="H5878" i="3"/>
  <c r="I5878" i="3"/>
  <c r="G5878" i="3" a="1"/>
  <c r="G5878" i="3" s="1"/>
  <c r="F5878" i="3" a="1"/>
  <c r="F5878" i="3" s="1"/>
  <c r="J5877" i="3"/>
  <c r="H5877" i="3" a="1"/>
  <c r="H5877" i="3" s="1"/>
  <c r="I5877" i="3"/>
  <c r="G5877" i="3" a="1"/>
  <c r="G5877" i="3"/>
  <c r="F5877" i="3" a="1"/>
  <c r="F5877" i="3" s="1"/>
  <c r="J5876" i="3"/>
  <c r="H5876" i="3" a="1"/>
  <c r="H5876" i="3"/>
  <c r="I5876" i="3"/>
  <c r="G5876" i="3" a="1"/>
  <c r="G5876" i="3" s="1"/>
  <c r="F5876" i="3" a="1"/>
  <c r="F5876" i="3" s="1"/>
  <c r="J5875" i="3"/>
  <c r="H5875" i="3" a="1"/>
  <c r="H5875" i="3" s="1"/>
  <c r="I5875" i="3"/>
  <c r="G5875" i="3" a="1"/>
  <c r="G5875" i="3"/>
  <c r="F5875" i="3" a="1"/>
  <c r="F5875" i="3" s="1"/>
  <c r="J5874" i="3"/>
  <c r="H5874" i="3" a="1"/>
  <c r="H5874" i="3"/>
  <c r="I5874" i="3"/>
  <c r="G5874" i="3" a="1"/>
  <c r="G5874" i="3" s="1"/>
  <c r="F5874" i="3" a="1"/>
  <c r="F5874" i="3" s="1"/>
  <c r="J5873" i="3"/>
  <c r="H5873" i="3" a="1"/>
  <c r="H5873" i="3" s="1"/>
  <c r="I5873" i="3"/>
  <c r="G5873" i="3" a="1"/>
  <c r="G5873" i="3"/>
  <c r="F5873" i="3" a="1"/>
  <c r="F5873" i="3" s="1"/>
  <c r="J5872" i="3"/>
  <c r="H5872" i="3" a="1"/>
  <c r="H5872" i="3"/>
  <c r="I5872" i="3"/>
  <c r="G5872" i="3" a="1"/>
  <c r="G5872" i="3" s="1"/>
  <c r="F5872" i="3" a="1"/>
  <c r="F5872" i="3" s="1"/>
  <c r="J5871" i="3"/>
  <c r="H5871" i="3" a="1"/>
  <c r="H5871" i="3" s="1"/>
  <c r="I5871" i="3"/>
  <c r="G5871" i="3" a="1"/>
  <c r="G5871" i="3"/>
  <c r="F5871" i="3" a="1"/>
  <c r="F5871" i="3" s="1"/>
  <c r="J5870" i="3"/>
  <c r="H5870" i="3" a="1"/>
  <c r="H5870" i="3"/>
  <c r="I5870" i="3"/>
  <c r="G5870" i="3" a="1"/>
  <c r="G5870" i="3" s="1"/>
  <c r="F5870" i="3" a="1"/>
  <c r="F5870" i="3" s="1"/>
  <c r="J5869" i="3"/>
  <c r="H5869" i="3" a="1"/>
  <c r="H5869" i="3" s="1"/>
  <c r="I5869" i="3"/>
  <c r="G5869" i="3" a="1"/>
  <c r="G5869" i="3"/>
  <c r="F5869" i="3" a="1"/>
  <c r="F5869" i="3" s="1"/>
  <c r="J5868" i="3"/>
  <c r="H5868" i="3" a="1"/>
  <c r="H5868" i="3"/>
  <c r="I5868" i="3"/>
  <c r="G5868" i="3" a="1"/>
  <c r="G5868" i="3" s="1"/>
  <c r="F5868" i="3" a="1"/>
  <c r="F5868" i="3" s="1"/>
  <c r="J5867" i="3"/>
  <c r="H5867" i="3" a="1"/>
  <c r="H5867" i="3" s="1"/>
  <c r="I5867" i="3"/>
  <c r="G5867" i="3" a="1"/>
  <c r="G5867" i="3"/>
  <c r="F5867" i="3" a="1"/>
  <c r="F5867" i="3" s="1"/>
  <c r="J5866" i="3"/>
  <c r="H5866" i="3" a="1"/>
  <c r="H5866" i="3"/>
  <c r="I5866" i="3"/>
  <c r="G5866" i="3" a="1"/>
  <c r="G5866" i="3" s="1"/>
  <c r="F5866" i="3" a="1"/>
  <c r="F5866" i="3" s="1"/>
  <c r="J5865" i="3"/>
  <c r="H5865" i="3" a="1"/>
  <c r="H5865" i="3" s="1"/>
  <c r="I5865" i="3"/>
  <c r="G5865" i="3" a="1"/>
  <c r="G5865" i="3"/>
  <c r="F5865" i="3" a="1"/>
  <c r="F5865" i="3" s="1"/>
  <c r="J5864" i="3"/>
  <c r="H5864" i="3" a="1"/>
  <c r="H5864" i="3"/>
  <c r="I5864" i="3"/>
  <c r="G5864" i="3" a="1"/>
  <c r="G5864" i="3" s="1"/>
  <c r="F5864" i="3" a="1"/>
  <c r="F5864" i="3" s="1"/>
  <c r="J5863" i="3"/>
  <c r="H5863" i="3" a="1"/>
  <c r="H5863" i="3" s="1"/>
  <c r="I5863" i="3"/>
  <c r="G5863" i="3" a="1"/>
  <c r="G5863" i="3"/>
  <c r="F5863" i="3" a="1"/>
  <c r="F5863" i="3" s="1"/>
  <c r="J5862" i="3"/>
  <c r="H5862" i="3" a="1"/>
  <c r="H5862" i="3"/>
  <c r="I5862" i="3"/>
  <c r="G5862" i="3" a="1"/>
  <c r="G5862" i="3" s="1"/>
  <c r="F5862" i="3" a="1"/>
  <c r="F5862" i="3" s="1"/>
  <c r="J5861" i="3"/>
  <c r="H5861" i="3" a="1"/>
  <c r="H5861" i="3" s="1"/>
  <c r="I5861" i="3"/>
  <c r="G5861" i="3" a="1"/>
  <c r="G5861" i="3"/>
  <c r="F5861" i="3" a="1"/>
  <c r="F5861" i="3" s="1"/>
  <c r="J5860" i="3"/>
  <c r="H5860" i="3" a="1"/>
  <c r="H5860" i="3"/>
  <c r="I5860" i="3"/>
  <c r="G5860" i="3" a="1"/>
  <c r="G5860" i="3" s="1"/>
  <c r="F5860" i="3" a="1"/>
  <c r="F5860" i="3" s="1"/>
  <c r="J5859" i="3"/>
  <c r="H5859" i="3" a="1"/>
  <c r="H5859" i="3" s="1"/>
  <c r="I5859" i="3"/>
  <c r="G5859" i="3" a="1"/>
  <c r="G5859" i="3"/>
  <c r="F5859" i="3" a="1"/>
  <c r="F5859" i="3" s="1"/>
  <c r="J5858" i="3"/>
  <c r="H5858" i="3" a="1"/>
  <c r="H5858" i="3"/>
  <c r="I5858" i="3"/>
  <c r="G5858" i="3" a="1"/>
  <c r="G5858" i="3" s="1"/>
  <c r="F5858" i="3" a="1"/>
  <c r="F5858" i="3" s="1"/>
  <c r="J5857" i="3"/>
  <c r="H5857" i="3" a="1"/>
  <c r="H5857" i="3" s="1"/>
  <c r="I5857" i="3"/>
  <c r="G5857" i="3" a="1"/>
  <c r="G5857" i="3"/>
  <c r="F5857" i="3" a="1"/>
  <c r="F5857" i="3" s="1"/>
  <c r="J5856" i="3"/>
  <c r="H5856" i="3" a="1"/>
  <c r="H5856" i="3"/>
  <c r="I5856" i="3"/>
  <c r="G5856" i="3" a="1"/>
  <c r="G5856" i="3" s="1"/>
  <c r="F5856" i="3" a="1"/>
  <c r="F5856" i="3" s="1"/>
  <c r="J5855" i="3"/>
  <c r="H5855" i="3" a="1"/>
  <c r="H5855" i="3" s="1"/>
  <c r="I5855" i="3"/>
  <c r="G5855" i="3" a="1"/>
  <c r="G5855" i="3"/>
  <c r="F5855" i="3" a="1"/>
  <c r="F5855" i="3" s="1"/>
  <c r="J5854" i="3"/>
  <c r="H5854" i="3" a="1"/>
  <c r="H5854" i="3"/>
  <c r="I5854" i="3"/>
  <c r="G5854" i="3" a="1"/>
  <c r="G5854" i="3" s="1"/>
  <c r="F5854" i="3" a="1"/>
  <c r="F5854" i="3" s="1"/>
  <c r="J5853" i="3"/>
  <c r="H5853" i="3" a="1"/>
  <c r="H5853" i="3" s="1"/>
  <c r="I5853" i="3"/>
  <c r="G5853" i="3" a="1"/>
  <c r="G5853" i="3"/>
  <c r="F5853" i="3" a="1"/>
  <c r="F5853" i="3" s="1"/>
  <c r="J5852" i="3"/>
  <c r="H5852" i="3" a="1"/>
  <c r="H5852" i="3"/>
  <c r="I5852" i="3"/>
  <c r="G5852" i="3" a="1"/>
  <c r="G5852" i="3" s="1"/>
  <c r="F5852" i="3" a="1"/>
  <c r="F5852" i="3" s="1"/>
  <c r="J5851" i="3"/>
  <c r="H5851" i="3" a="1"/>
  <c r="H5851" i="3" s="1"/>
  <c r="I5851" i="3"/>
  <c r="G5851" i="3" a="1"/>
  <c r="G5851" i="3"/>
  <c r="F5851" i="3" a="1"/>
  <c r="F5851" i="3" s="1"/>
  <c r="J5850" i="3"/>
  <c r="H5850" i="3" a="1"/>
  <c r="H5850" i="3"/>
  <c r="I5850" i="3"/>
  <c r="G5850" i="3" a="1"/>
  <c r="G5850" i="3" s="1"/>
  <c r="F5850" i="3" a="1"/>
  <c r="F5850" i="3" s="1"/>
  <c r="J5849" i="3"/>
  <c r="H5849" i="3" a="1"/>
  <c r="H5849" i="3" s="1"/>
  <c r="I5849" i="3"/>
  <c r="G5849" i="3" a="1"/>
  <c r="G5849" i="3"/>
  <c r="F5849" i="3" a="1"/>
  <c r="F5849" i="3" s="1"/>
  <c r="J5848" i="3"/>
  <c r="H5848" i="3" a="1"/>
  <c r="H5848" i="3"/>
  <c r="I5848" i="3"/>
  <c r="G5848" i="3" a="1"/>
  <c r="G5848" i="3" s="1"/>
  <c r="F5848" i="3" a="1"/>
  <c r="F5848" i="3" s="1"/>
  <c r="J5847" i="3"/>
  <c r="H5847" i="3" a="1"/>
  <c r="H5847" i="3" s="1"/>
  <c r="I5847" i="3"/>
  <c r="G5847" i="3" a="1"/>
  <c r="G5847" i="3"/>
  <c r="F5847" i="3" a="1"/>
  <c r="F5847" i="3" s="1"/>
  <c r="J5846" i="3"/>
  <c r="H5846" i="3" a="1"/>
  <c r="H5846" i="3"/>
  <c r="I5846" i="3"/>
  <c r="G5846" i="3" a="1"/>
  <c r="G5846" i="3" s="1"/>
  <c r="F5846" i="3" a="1"/>
  <c r="F5846" i="3" s="1"/>
  <c r="J5845" i="3"/>
  <c r="H5845" i="3" a="1"/>
  <c r="H5845" i="3" s="1"/>
  <c r="I5845" i="3"/>
  <c r="G5845" i="3" a="1"/>
  <c r="G5845" i="3"/>
  <c r="F5845" i="3" a="1"/>
  <c r="F5845" i="3" s="1"/>
  <c r="J5844" i="3"/>
  <c r="H5844" i="3" a="1"/>
  <c r="H5844" i="3"/>
  <c r="I5844" i="3"/>
  <c r="G5844" i="3" a="1"/>
  <c r="G5844" i="3" s="1"/>
  <c r="F5844" i="3" a="1"/>
  <c r="F5844" i="3" s="1"/>
  <c r="J5843" i="3"/>
  <c r="H5843" i="3" a="1"/>
  <c r="H5843" i="3" s="1"/>
  <c r="I5843" i="3"/>
  <c r="G5843" i="3" a="1"/>
  <c r="G5843" i="3"/>
  <c r="F5843" i="3" a="1"/>
  <c r="F5843" i="3" s="1"/>
  <c r="J5842" i="3"/>
  <c r="H5842" i="3" a="1"/>
  <c r="H5842" i="3"/>
  <c r="I5842" i="3"/>
  <c r="G5842" i="3" a="1"/>
  <c r="G5842" i="3" s="1"/>
  <c r="F5842" i="3" a="1"/>
  <c r="F5842" i="3" s="1"/>
  <c r="J5841" i="3"/>
  <c r="H5841" i="3" a="1"/>
  <c r="H5841" i="3" s="1"/>
  <c r="I5841" i="3"/>
  <c r="G5841" i="3" a="1"/>
  <c r="G5841" i="3"/>
  <c r="F5841" i="3" a="1"/>
  <c r="F5841" i="3" s="1"/>
  <c r="J5840" i="3"/>
  <c r="H5840" i="3" a="1"/>
  <c r="H5840" i="3"/>
  <c r="I5840" i="3"/>
  <c r="G5840" i="3" a="1"/>
  <c r="G5840" i="3" s="1"/>
  <c r="F5840" i="3" a="1"/>
  <c r="F5840" i="3" s="1"/>
  <c r="J5839" i="3"/>
  <c r="H5839" i="3" a="1"/>
  <c r="H5839" i="3" s="1"/>
  <c r="I5839" i="3"/>
  <c r="G5839" i="3" a="1"/>
  <c r="G5839" i="3"/>
  <c r="F5839" i="3" a="1"/>
  <c r="F5839" i="3" s="1"/>
  <c r="J5838" i="3"/>
  <c r="H5838" i="3" a="1"/>
  <c r="H5838" i="3"/>
  <c r="I5838" i="3"/>
  <c r="G5838" i="3" a="1"/>
  <c r="G5838" i="3" s="1"/>
  <c r="F5838" i="3" a="1"/>
  <c r="F5838" i="3" s="1"/>
  <c r="J5837" i="3"/>
  <c r="H5837" i="3" a="1"/>
  <c r="H5837" i="3" s="1"/>
  <c r="I5837" i="3"/>
  <c r="G5837" i="3" a="1"/>
  <c r="G5837" i="3"/>
  <c r="F5837" i="3" a="1"/>
  <c r="F5837" i="3" s="1"/>
  <c r="J5836" i="3"/>
  <c r="H5836" i="3" a="1"/>
  <c r="H5836" i="3"/>
  <c r="I5836" i="3"/>
  <c r="G5836" i="3" a="1"/>
  <c r="G5836" i="3" s="1"/>
  <c r="F5836" i="3" a="1"/>
  <c r="F5836" i="3" s="1"/>
  <c r="J5835" i="3"/>
  <c r="H5835" i="3" a="1"/>
  <c r="H5835" i="3" s="1"/>
  <c r="I5835" i="3"/>
  <c r="G5835" i="3" a="1"/>
  <c r="G5835" i="3"/>
  <c r="F5835" i="3" a="1"/>
  <c r="F5835" i="3" s="1"/>
  <c r="J5834" i="3"/>
  <c r="H5834" i="3" a="1"/>
  <c r="H5834" i="3"/>
  <c r="I5834" i="3"/>
  <c r="G5834" i="3" a="1"/>
  <c r="G5834" i="3" s="1"/>
  <c r="F5834" i="3" a="1"/>
  <c r="F5834" i="3" s="1"/>
  <c r="J5833" i="3"/>
  <c r="H5833" i="3" a="1"/>
  <c r="H5833" i="3" s="1"/>
  <c r="I5833" i="3"/>
  <c r="G5833" i="3" a="1"/>
  <c r="G5833" i="3"/>
  <c r="F5833" i="3" a="1"/>
  <c r="F5833" i="3" s="1"/>
  <c r="J5832" i="3"/>
  <c r="H5832" i="3" a="1"/>
  <c r="H5832" i="3"/>
  <c r="I5832" i="3"/>
  <c r="G5832" i="3" a="1"/>
  <c r="G5832" i="3" s="1"/>
  <c r="F5832" i="3" a="1"/>
  <c r="F5832" i="3" s="1"/>
  <c r="J5831" i="3"/>
  <c r="H5831" i="3" a="1"/>
  <c r="H5831" i="3" s="1"/>
  <c r="I5831" i="3"/>
  <c r="G5831" i="3" a="1"/>
  <c r="G5831" i="3"/>
  <c r="F5831" i="3" a="1"/>
  <c r="F5831" i="3" s="1"/>
  <c r="J5830" i="3"/>
  <c r="H5830" i="3" a="1"/>
  <c r="H5830" i="3"/>
  <c r="I5830" i="3"/>
  <c r="G5830" i="3" a="1"/>
  <c r="G5830" i="3" s="1"/>
  <c r="F5830" i="3" a="1"/>
  <c r="F5830" i="3" s="1"/>
  <c r="J5829" i="3"/>
  <c r="H5829" i="3" a="1"/>
  <c r="H5829" i="3" s="1"/>
  <c r="I5829" i="3"/>
  <c r="G5829" i="3" a="1"/>
  <c r="G5829" i="3"/>
  <c r="F5829" i="3" a="1"/>
  <c r="F5829" i="3" s="1"/>
  <c r="J5828" i="3"/>
  <c r="H5828" i="3" a="1"/>
  <c r="H5828" i="3"/>
  <c r="I5828" i="3"/>
  <c r="G5828" i="3" a="1"/>
  <c r="G5828" i="3" s="1"/>
  <c r="F5828" i="3" a="1"/>
  <c r="F5828" i="3" s="1"/>
  <c r="J5827" i="3"/>
  <c r="H5827" i="3" a="1"/>
  <c r="H5827" i="3" s="1"/>
  <c r="I5827" i="3"/>
  <c r="G5827" i="3" a="1"/>
  <c r="G5827" i="3"/>
  <c r="F5827" i="3" a="1"/>
  <c r="F5827" i="3" s="1"/>
  <c r="J5826" i="3"/>
  <c r="H5826" i="3" a="1"/>
  <c r="H5826" i="3"/>
  <c r="I5826" i="3"/>
  <c r="G5826" i="3" a="1"/>
  <c r="G5826" i="3" s="1"/>
  <c r="F5826" i="3" a="1"/>
  <c r="F5826" i="3" s="1"/>
  <c r="J5825" i="3"/>
  <c r="H5825" i="3" a="1"/>
  <c r="H5825" i="3" s="1"/>
  <c r="I5825" i="3"/>
  <c r="G5825" i="3" a="1"/>
  <c r="G5825" i="3"/>
  <c r="F5825" i="3" a="1"/>
  <c r="F5825" i="3" s="1"/>
  <c r="J5824" i="3"/>
  <c r="H5824" i="3" a="1"/>
  <c r="H5824" i="3"/>
  <c r="I5824" i="3"/>
  <c r="G5824" i="3" a="1"/>
  <c r="G5824" i="3" s="1"/>
  <c r="F5824" i="3" a="1"/>
  <c r="F5824" i="3" s="1"/>
  <c r="J5823" i="3"/>
  <c r="H5823" i="3" a="1"/>
  <c r="H5823" i="3" s="1"/>
  <c r="I5823" i="3"/>
  <c r="G5823" i="3" a="1"/>
  <c r="G5823" i="3"/>
  <c r="F5823" i="3" a="1"/>
  <c r="F5823" i="3" s="1"/>
  <c r="J5822" i="3"/>
  <c r="H5822" i="3" a="1"/>
  <c r="H5822" i="3"/>
  <c r="I5822" i="3"/>
  <c r="G5822" i="3" a="1"/>
  <c r="G5822" i="3" s="1"/>
  <c r="F5822" i="3" a="1"/>
  <c r="F5822" i="3" s="1"/>
  <c r="J5821" i="3"/>
  <c r="H5821" i="3" a="1"/>
  <c r="H5821" i="3" s="1"/>
  <c r="I5821" i="3"/>
  <c r="G5821" i="3" a="1"/>
  <c r="G5821" i="3"/>
  <c r="F5821" i="3" a="1"/>
  <c r="F5821" i="3" s="1"/>
  <c r="J5820" i="3"/>
  <c r="H5820" i="3" a="1"/>
  <c r="H5820" i="3"/>
  <c r="I5820" i="3"/>
  <c r="G5820" i="3" a="1"/>
  <c r="G5820" i="3" s="1"/>
  <c r="F5820" i="3" a="1"/>
  <c r="F5820" i="3" s="1"/>
  <c r="J5819" i="3"/>
  <c r="H5819" i="3" a="1"/>
  <c r="H5819" i="3" s="1"/>
  <c r="I5819" i="3"/>
  <c r="G5819" i="3" a="1"/>
  <c r="G5819" i="3"/>
  <c r="F5819" i="3" a="1"/>
  <c r="F5819" i="3" s="1"/>
  <c r="J5818" i="3"/>
  <c r="H5818" i="3" a="1"/>
  <c r="H5818" i="3"/>
  <c r="I5818" i="3"/>
  <c r="G5818" i="3" a="1"/>
  <c r="G5818" i="3" s="1"/>
  <c r="F5818" i="3" a="1"/>
  <c r="F5818" i="3" s="1"/>
  <c r="J5817" i="3"/>
  <c r="H5817" i="3" a="1"/>
  <c r="H5817" i="3" s="1"/>
  <c r="I5817" i="3"/>
  <c r="G5817" i="3" a="1"/>
  <c r="G5817" i="3"/>
  <c r="F5817" i="3" a="1"/>
  <c r="F5817" i="3" s="1"/>
  <c r="J5816" i="3"/>
  <c r="H5816" i="3" a="1"/>
  <c r="H5816" i="3"/>
  <c r="I5816" i="3"/>
  <c r="G5816" i="3" a="1"/>
  <c r="G5816" i="3" s="1"/>
  <c r="F5816" i="3" a="1"/>
  <c r="F5816" i="3" s="1"/>
  <c r="J5815" i="3"/>
  <c r="H5815" i="3" a="1"/>
  <c r="H5815" i="3" s="1"/>
  <c r="I5815" i="3"/>
  <c r="G5815" i="3" a="1"/>
  <c r="G5815" i="3"/>
  <c r="F5815" i="3" a="1"/>
  <c r="F5815" i="3" s="1"/>
  <c r="J5814" i="3"/>
  <c r="H5814" i="3" a="1"/>
  <c r="H5814" i="3"/>
  <c r="I5814" i="3"/>
  <c r="G5814" i="3" a="1"/>
  <c r="G5814" i="3" s="1"/>
  <c r="F5814" i="3" a="1"/>
  <c r="F5814" i="3" s="1"/>
  <c r="J5813" i="3"/>
  <c r="H5813" i="3" a="1"/>
  <c r="H5813" i="3" s="1"/>
  <c r="I5813" i="3"/>
  <c r="G5813" i="3" a="1"/>
  <c r="G5813" i="3"/>
  <c r="F5813" i="3" a="1"/>
  <c r="F5813" i="3" s="1"/>
  <c r="J5812" i="3"/>
  <c r="H5812" i="3" a="1"/>
  <c r="H5812" i="3"/>
  <c r="I5812" i="3"/>
  <c r="G5812" i="3" a="1"/>
  <c r="G5812" i="3" s="1"/>
  <c r="F5812" i="3" a="1"/>
  <c r="F5812" i="3" s="1"/>
  <c r="J5811" i="3"/>
  <c r="H5811" i="3" a="1"/>
  <c r="H5811" i="3" s="1"/>
  <c r="I5811" i="3"/>
  <c r="G5811" i="3" a="1"/>
  <c r="G5811" i="3"/>
  <c r="F5811" i="3" a="1"/>
  <c r="F5811" i="3" s="1"/>
  <c r="J5810" i="3"/>
  <c r="H5810" i="3" a="1"/>
  <c r="H5810" i="3"/>
  <c r="I5810" i="3"/>
  <c r="G5810" i="3" a="1"/>
  <c r="G5810" i="3" s="1"/>
  <c r="F5810" i="3" a="1"/>
  <c r="F5810" i="3" s="1"/>
  <c r="J5809" i="3"/>
  <c r="H5809" i="3" a="1"/>
  <c r="H5809" i="3" s="1"/>
  <c r="I5809" i="3"/>
  <c r="G5809" i="3" a="1"/>
  <c r="G5809" i="3"/>
  <c r="F5809" i="3" a="1"/>
  <c r="F5809" i="3" s="1"/>
  <c r="J5808" i="3"/>
  <c r="H5808" i="3" a="1"/>
  <c r="H5808" i="3"/>
  <c r="I5808" i="3"/>
  <c r="G5808" i="3" a="1"/>
  <c r="G5808" i="3" s="1"/>
  <c r="F5808" i="3" a="1"/>
  <c r="F5808" i="3" s="1"/>
  <c r="J5807" i="3"/>
  <c r="H5807" i="3" a="1"/>
  <c r="H5807" i="3" s="1"/>
  <c r="I5807" i="3"/>
  <c r="G5807" i="3" a="1"/>
  <c r="G5807" i="3"/>
  <c r="F5807" i="3" a="1"/>
  <c r="F5807" i="3" s="1"/>
  <c r="J5806" i="3"/>
  <c r="H5806" i="3" a="1"/>
  <c r="H5806" i="3"/>
  <c r="I5806" i="3"/>
  <c r="G5806" i="3" a="1"/>
  <c r="G5806" i="3" s="1"/>
  <c r="F5806" i="3" a="1"/>
  <c r="F5806" i="3" s="1"/>
  <c r="J5805" i="3"/>
  <c r="H5805" i="3" a="1"/>
  <c r="H5805" i="3" s="1"/>
  <c r="I5805" i="3"/>
  <c r="G5805" i="3" a="1"/>
  <c r="G5805" i="3"/>
  <c r="F5805" i="3" a="1"/>
  <c r="F5805" i="3" s="1"/>
  <c r="J5804" i="3"/>
  <c r="H5804" i="3" a="1"/>
  <c r="H5804" i="3"/>
  <c r="I5804" i="3"/>
  <c r="G5804" i="3" a="1"/>
  <c r="G5804" i="3" s="1"/>
  <c r="F5804" i="3" a="1"/>
  <c r="F5804" i="3" s="1"/>
  <c r="J5803" i="3"/>
  <c r="H5803" i="3" a="1"/>
  <c r="H5803" i="3" s="1"/>
  <c r="I5803" i="3"/>
  <c r="G5803" i="3" a="1"/>
  <c r="G5803" i="3"/>
  <c r="F5803" i="3" a="1"/>
  <c r="F5803" i="3" s="1"/>
  <c r="J5802" i="3"/>
  <c r="H5802" i="3" a="1"/>
  <c r="H5802" i="3"/>
  <c r="I5802" i="3"/>
  <c r="G5802" i="3" a="1"/>
  <c r="G5802" i="3" s="1"/>
  <c r="F5802" i="3" a="1"/>
  <c r="F5802" i="3" s="1"/>
  <c r="J5801" i="3"/>
  <c r="H5801" i="3" a="1"/>
  <c r="H5801" i="3" s="1"/>
  <c r="I5801" i="3"/>
  <c r="G5801" i="3" a="1"/>
  <c r="G5801" i="3"/>
  <c r="F5801" i="3" a="1"/>
  <c r="F5801" i="3" s="1"/>
  <c r="J5800" i="3"/>
  <c r="H5800" i="3" a="1"/>
  <c r="H5800" i="3"/>
  <c r="I5800" i="3"/>
  <c r="G5800" i="3" a="1"/>
  <c r="G5800" i="3" s="1"/>
  <c r="F5800" i="3" a="1"/>
  <c r="F5800" i="3" s="1"/>
  <c r="J5799" i="3"/>
  <c r="H5799" i="3" a="1"/>
  <c r="H5799" i="3" s="1"/>
  <c r="I5799" i="3"/>
  <c r="G5799" i="3" a="1"/>
  <c r="G5799" i="3"/>
  <c r="F5799" i="3" a="1"/>
  <c r="F5799" i="3" s="1"/>
  <c r="J5798" i="3"/>
  <c r="H5798" i="3" a="1"/>
  <c r="H5798" i="3"/>
  <c r="I5798" i="3"/>
  <c r="G5798" i="3" a="1"/>
  <c r="G5798" i="3" s="1"/>
  <c r="F5798" i="3" a="1"/>
  <c r="F5798" i="3" s="1"/>
  <c r="J5797" i="3"/>
  <c r="H5797" i="3" a="1"/>
  <c r="H5797" i="3" s="1"/>
  <c r="I5797" i="3"/>
  <c r="G5797" i="3" a="1"/>
  <c r="G5797" i="3"/>
  <c r="F5797" i="3" a="1"/>
  <c r="F5797" i="3" s="1"/>
  <c r="J5796" i="3"/>
  <c r="H5796" i="3" a="1"/>
  <c r="H5796" i="3"/>
  <c r="I5796" i="3"/>
  <c r="G5796" i="3" a="1"/>
  <c r="G5796" i="3" s="1"/>
  <c r="F5796" i="3" a="1"/>
  <c r="F5796" i="3" s="1"/>
  <c r="J5795" i="3"/>
  <c r="H5795" i="3" a="1"/>
  <c r="H5795" i="3" s="1"/>
  <c r="I5795" i="3"/>
  <c r="G5795" i="3" a="1"/>
  <c r="G5795" i="3"/>
  <c r="F5795" i="3" a="1"/>
  <c r="F5795" i="3" s="1"/>
  <c r="J5794" i="3"/>
  <c r="H5794" i="3" a="1"/>
  <c r="H5794" i="3"/>
  <c r="I5794" i="3"/>
  <c r="G5794" i="3" a="1"/>
  <c r="G5794" i="3" s="1"/>
  <c r="F5794" i="3" a="1"/>
  <c r="F5794" i="3" s="1"/>
  <c r="J5793" i="3"/>
  <c r="H5793" i="3" a="1"/>
  <c r="H5793" i="3" s="1"/>
  <c r="I5793" i="3"/>
  <c r="G5793" i="3" a="1"/>
  <c r="G5793" i="3"/>
  <c r="F5793" i="3" a="1"/>
  <c r="F5793" i="3" s="1"/>
  <c r="J5792" i="3"/>
  <c r="H5792" i="3" a="1"/>
  <c r="H5792" i="3"/>
  <c r="I5792" i="3"/>
  <c r="G5792" i="3" a="1"/>
  <c r="G5792" i="3" s="1"/>
  <c r="F5792" i="3" a="1"/>
  <c r="F5792" i="3" s="1"/>
  <c r="J5791" i="3"/>
  <c r="H5791" i="3" a="1"/>
  <c r="H5791" i="3" s="1"/>
  <c r="I5791" i="3"/>
  <c r="G5791" i="3" a="1"/>
  <c r="G5791" i="3"/>
  <c r="F5791" i="3" a="1"/>
  <c r="F5791" i="3" s="1"/>
  <c r="J5790" i="3"/>
  <c r="H5790" i="3" a="1"/>
  <c r="H5790" i="3"/>
  <c r="I5790" i="3"/>
  <c r="G5790" i="3" a="1"/>
  <c r="G5790" i="3" s="1"/>
  <c r="F5790" i="3" a="1"/>
  <c r="F5790" i="3" s="1"/>
  <c r="J5789" i="3"/>
  <c r="H5789" i="3" a="1"/>
  <c r="H5789" i="3" s="1"/>
  <c r="I5789" i="3"/>
  <c r="G5789" i="3" a="1"/>
  <c r="G5789" i="3"/>
  <c r="F5789" i="3" a="1"/>
  <c r="F5789" i="3" s="1"/>
  <c r="J5788" i="3"/>
  <c r="H5788" i="3" a="1"/>
  <c r="H5788" i="3"/>
  <c r="I5788" i="3"/>
  <c r="G5788" i="3" a="1"/>
  <c r="G5788" i="3" s="1"/>
  <c r="F5788" i="3" a="1"/>
  <c r="F5788" i="3" s="1"/>
  <c r="J5787" i="3"/>
  <c r="H5787" i="3" a="1"/>
  <c r="H5787" i="3" s="1"/>
  <c r="I5787" i="3"/>
  <c r="G5787" i="3" a="1"/>
  <c r="G5787" i="3"/>
  <c r="F5787" i="3" a="1"/>
  <c r="F5787" i="3" s="1"/>
  <c r="J5786" i="3"/>
  <c r="H5786" i="3" a="1"/>
  <c r="H5786" i="3"/>
  <c r="I5786" i="3"/>
  <c r="G5786" i="3" a="1"/>
  <c r="G5786" i="3" s="1"/>
  <c r="F5786" i="3" a="1"/>
  <c r="F5786" i="3" s="1"/>
  <c r="J5785" i="3"/>
  <c r="H5785" i="3" a="1"/>
  <c r="H5785" i="3" s="1"/>
  <c r="I5785" i="3"/>
  <c r="G5785" i="3" a="1"/>
  <c r="G5785" i="3"/>
  <c r="F5785" i="3" a="1"/>
  <c r="F5785" i="3" s="1"/>
  <c r="J5784" i="3"/>
  <c r="H5784" i="3" a="1"/>
  <c r="H5784" i="3"/>
  <c r="I5784" i="3"/>
  <c r="G5784" i="3" a="1"/>
  <c r="G5784" i="3" s="1"/>
  <c r="F5784" i="3" a="1"/>
  <c r="F5784" i="3" s="1"/>
  <c r="J5783" i="3"/>
  <c r="H5783" i="3" a="1"/>
  <c r="H5783" i="3" s="1"/>
  <c r="I5783" i="3"/>
  <c r="G5783" i="3" a="1"/>
  <c r="G5783" i="3"/>
  <c r="F5783" i="3" a="1"/>
  <c r="F5783" i="3" s="1"/>
  <c r="J5782" i="3"/>
  <c r="H5782" i="3" a="1"/>
  <c r="H5782" i="3"/>
  <c r="I5782" i="3"/>
  <c r="G5782" i="3" a="1"/>
  <c r="G5782" i="3" s="1"/>
  <c r="F5782" i="3" a="1"/>
  <c r="F5782" i="3" s="1"/>
  <c r="J5781" i="3"/>
  <c r="H5781" i="3" a="1"/>
  <c r="H5781" i="3" s="1"/>
  <c r="I5781" i="3"/>
  <c r="G5781" i="3" a="1"/>
  <c r="G5781" i="3"/>
  <c r="F5781" i="3" a="1"/>
  <c r="F5781" i="3" s="1"/>
  <c r="J5780" i="3"/>
  <c r="H5780" i="3" a="1"/>
  <c r="H5780" i="3"/>
  <c r="I5780" i="3"/>
  <c r="G5780" i="3" a="1"/>
  <c r="G5780" i="3" s="1"/>
  <c r="F5780" i="3" a="1"/>
  <c r="F5780" i="3" s="1"/>
  <c r="J5779" i="3"/>
  <c r="H5779" i="3" a="1"/>
  <c r="H5779" i="3" s="1"/>
  <c r="I5779" i="3"/>
  <c r="G5779" i="3" a="1"/>
  <c r="G5779" i="3"/>
  <c r="F5779" i="3" a="1"/>
  <c r="F5779" i="3" s="1"/>
  <c r="J5778" i="3"/>
  <c r="H5778" i="3" a="1"/>
  <c r="H5778" i="3"/>
  <c r="I5778" i="3"/>
  <c r="G5778" i="3" a="1"/>
  <c r="G5778" i="3" s="1"/>
  <c r="F5778" i="3" a="1"/>
  <c r="F5778" i="3" s="1"/>
  <c r="J5777" i="3"/>
  <c r="H5777" i="3" a="1"/>
  <c r="H5777" i="3" s="1"/>
  <c r="I5777" i="3"/>
  <c r="G5777" i="3" a="1"/>
  <c r="G5777" i="3"/>
  <c r="F5777" i="3" a="1"/>
  <c r="F5777" i="3" s="1"/>
  <c r="J5776" i="3"/>
  <c r="H5776" i="3" a="1"/>
  <c r="H5776" i="3"/>
  <c r="I5776" i="3"/>
  <c r="G5776" i="3" a="1"/>
  <c r="G5776" i="3" s="1"/>
  <c r="F5776" i="3" a="1"/>
  <c r="F5776" i="3" s="1"/>
  <c r="J5775" i="3"/>
  <c r="H5775" i="3" a="1"/>
  <c r="H5775" i="3" s="1"/>
  <c r="I5775" i="3"/>
  <c r="G5775" i="3" a="1"/>
  <c r="G5775" i="3"/>
  <c r="F5775" i="3" a="1"/>
  <c r="F5775" i="3" s="1"/>
  <c r="J5774" i="3"/>
  <c r="H5774" i="3" a="1"/>
  <c r="H5774" i="3"/>
  <c r="I5774" i="3"/>
  <c r="G5774" i="3" a="1"/>
  <c r="G5774" i="3" s="1"/>
  <c r="F5774" i="3" a="1"/>
  <c r="F5774" i="3" s="1"/>
  <c r="J5773" i="3"/>
  <c r="H5773" i="3" a="1"/>
  <c r="H5773" i="3" s="1"/>
  <c r="I5773" i="3"/>
  <c r="G5773" i="3" a="1"/>
  <c r="G5773" i="3"/>
  <c r="F5773" i="3" a="1"/>
  <c r="F5773" i="3" s="1"/>
  <c r="J5772" i="3"/>
  <c r="H5772" i="3" a="1"/>
  <c r="H5772" i="3"/>
  <c r="I5772" i="3"/>
  <c r="G5772" i="3" a="1"/>
  <c r="G5772" i="3" s="1"/>
  <c r="F5772" i="3" a="1"/>
  <c r="F5772" i="3" s="1"/>
  <c r="J5771" i="3"/>
  <c r="H5771" i="3" a="1"/>
  <c r="H5771" i="3" s="1"/>
  <c r="I5771" i="3"/>
  <c r="G5771" i="3" a="1"/>
  <c r="G5771" i="3"/>
  <c r="F5771" i="3" a="1"/>
  <c r="F5771" i="3" s="1"/>
  <c r="J5770" i="3"/>
  <c r="H5770" i="3" a="1"/>
  <c r="H5770" i="3"/>
  <c r="I5770" i="3"/>
  <c r="G5770" i="3" a="1"/>
  <c r="G5770" i="3" s="1"/>
  <c r="F5770" i="3" a="1"/>
  <c r="F5770" i="3" s="1"/>
  <c r="J5769" i="3"/>
  <c r="H5769" i="3" a="1"/>
  <c r="H5769" i="3" s="1"/>
  <c r="I5769" i="3"/>
  <c r="G5769" i="3" a="1"/>
  <c r="G5769" i="3"/>
  <c r="F5769" i="3" a="1"/>
  <c r="F5769" i="3" s="1"/>
  <c r="J5768" i="3"/>
  <c r="H5768" i="3" a="1"/>
  <c r="H5768" i="3"/>
  <c r="I5768" i="3"/>
  <c r="G5768" i="3" a="1"/>
  <c r="G5768" i="3" s="1"/>
  <c r="F5768" i="3" a="1"/>
  <c r="F5768" i="3" s="1"/>
  <c r="J5767" i="3"/>
  <c r="H5767" i="3" a="1"/>
  <c r="H5767" i="3" s="1"/>
  <c r="I5767" i="3"/>
  <c r="G5767" i="3" a="1"/>
  <c r="G5767" i="3"/>
  <c r="F5767" i="3" a="1"/>
  <c r="F5767" i="3" s="1"/>
  <c r="J5766" i="3"/>
  <c r="H5766" i="3" a="1"/>
  <c r="H5766" i="3"/>
  <c r="I5766" i="3"/>
  <c r="G5766" i="3" a="1"/>
  <c r="G5766" i="3" s="1"/>
  <c r="F5766" i="3" a="1"/>
  <c r="F5766" i="3" s="1"/>
  <c r="J5765" i="3"/>
  <c r="H5765" i="3" a="1"/>
  <c r="H5765" i="3" s="1"/>
  <c r="I5765" i="3"/>
  <c r="G5765" i="3" a="1"/>
  <c r="G5765" i="3"/>
  <c r="F5765" i="3" a="1"/>
  <c r="F5765" i="3" s="1"/>
  <c r="J5764" i="3"/>
  <c r="H5764" i="3" a="1"/>
  <c r="H5764" i="3"/>
  <c r="I5764" i="3"/>
  <c r="G5764" i="3" a="1"/>
  <c r="G5764" i="3" s="1"/>
  <c r="F5764" i="3" a="1"/>
  <c r="F5764" i="3" s="1"/>
  <c r="J5763" i="3"/>
  <c r="H5763" i="3" a="1"/>
  <c r="H5763" i="3" s="1"/>
  <c r="I5763" i="3"/>
  <c r="G5763" i="3" a="1"/>
  <c r="G5763" i="3"/>
  <c r="F5763" i="3" a="1"/>
  <c r="F5763" i="3" s="1"/>
  <c r="J5762" i="3"/>
  <c r="H5762" i="3" a="1"/>
  <c r="H5762" i="3"/>
  <c r="I5762" i="3"/>
  <c r="G5762" i="3" a="1"/>
  <c r="G5762" i="3" s="1"/>
  <c r="F5762" i="3" a="1"/>
  <c r="F5762" i="3" s="1"/>
  <c r="J5761" i="3"/>
  <c r="H5761" i="3" a="1"/>
  <c r="H5761" i="3" s="1"/>
  <c r="I5761" i="3"/>
  <c r="G5761" i="3" a="1"/>
  <c r="G5761" i="3"/>
  <c r="F5761" i="3" a="1"/>
  <c r="F5761" i="3" s="1"/>
  <c r="J5760" i="3"/>
  <c r="H5760" i="3" a="1"/>
  <c r="H5760" i="3"/>
  <c r="I5760" i="3"/>
  <c r="G5760" i="3" a="1"/>
  <c r="G5760" i="3" s="1"/>
  <c r="F5760" i="3" a="1"/>
  <c r="F5760" i="3" s="1"/>
  <c r="J5759" i="3"/>
  <c r="H5759" i="3" a="1"/>
  <c r="H5759" i="3" s="1"/>
  <c r="I5759" i="3"/>
  <c r="G5759" i="3" a="1"/>
  <c r="G5759" i="3"/>
  <c r="F5759" i="3" a="1"/>
  <c r="F5759" i="3" s="1"/>
  <c r="J5758" i="3"/>
  <c r="H5758" i="3" a="1"/>
  <c r="H5758" i="3"/>
  <c r="I5758" i="3"/>
  <c r="G5758" i="3" a="1"/>
  <c r="G5758" i="3" s="1"/>
  <c r="F5758" i="3" a="1"/>
  <c r="F5758" i="3" s="1"/>
  <c r="J5757" i="3"/>
  <c r="H5757" i="3" a="1"/>
  <c r="H5757" i="3" s="1"/>
  <c r="I5757" i="3"/>
  <c r="G5757" i="3" a="1"/>
  <c r="G5757" i="3"/>
  <c r="F5757" i="3" a="1"/>
  <c r="F5757" i="3" s="1"/>
  <c r="J5756" i="3"/>
  <c r="H5756" i="3" a="1"/>
  <c r="H5756" i="3"/>
  <c r="I5756" i="3"/>
  <c r="G5756" i="3" a="1"/>
  <c r="G5756" i="3" s="1"/>
  <c r="F5756" i="3" a="1"/>
  <c r="F5756" i="3" s="1"/>
  <c r="J5755" i="3"/>
  <c r="H5755" i="3" a="1"/>
  <c r="H5755" i="3" s="1"/>
  <c r="I5755" i="3"/>
  <c r="G5755" i="3" a="1"/>
  <c r="G5755" i="3"/>
  <c r="F5755" i="3" a="1"/>
  <c r="F5755" i="3" s="1"/>
  <c r="J5754" i="3"/>
  <c r="H5754" i="3" a="1"/>
  <c r="H5754" i="3"/>
  <c r="I5754" i="3"/>
  <c r="G5754" i="3" a="1"/>
  <c r="G5754" i="3" s="1"/>
  <c r="F5754" i="3" a="1"/>
  <c r="F5754" i="3" s="1"/>
  <c r="J5753" i="3"/>
  <c r="H5753" i="3" a="1"/>
  <c r="H5753" i="3" s="1"/>
  <c r="I5753" i="3"/>
  <c r="G5753" i="3" a="1"/>
  <c r="G5753" i="3"/>
  <c r="F5753" i="3" a="1"/>
  <c r="F5753" i="3" s="1"/>
  <c r="J5752" i="3"/>
  <c r="H5752" i="3" a="1"/>
  <c r="H5752" i="3"/>
  <c r="I5752" i="3"/>
  <c r="G5752" i="3" a="1"/>
  <c r="G5752" i="3" s="1"/>
  <c r="F5752" i="3" a="1"/>
  <c r="F5752" i="3" s="1"/>
  <c r="J5751" i="3"/>
  <c r="H5751" i="3" a="1"/>
  <c r="H5751" i="3" s="1"/>
  <c r="I5751" i="3"/>
  <c r="G5751" i="3" a="1"/>
  <c r="G5751" i="3"/>
  <c r="F5751" i="3" a="1"/>
  <c r="F5751" i="3" s="1"/>
  <c r="J5750" i="3"/>
  <c r="H5750" i="3" a="1"/>
  <c r="H5750" i="3"/>
  <c r="I5750" i="3"/>
  <c r="G5750" i="3" a="1"/>
  <c r="G5750" i="3" s="1"/>
  <c r="F5750" i="3" a="1"/>
  <c r="F5750" i="3" s="1"/>
  <c r="J5749" i="3"/>
  <c r="H5749" i="3" a="1"/>
  <c r="H5749" i="3"/>
  <c r="I5749" i="3"/>
  <c r="G5749" i="3" a="1"/>
  <c r="G5749" i="3" s="1"/>
  <c r="F5749" i="3" a="1"/>
  <c r="F5749" i="3" s="1"/>
  <c r="J5748" i="3"/>
  <c r="H5748" i="3" a="1"/>
  <c r="H5748" i="3"/>
  <c r="I5748" i="3"/>
  <c r="G5748" i="3" a="1"/>
  <c r="G5748" i="3" s="1"/>
  <c r="F5748" i="3" a="1"/>
  <c r="F5748" i="3" s="1"/>
  <c r="J5747" i="3"/>
  <c r="H5747" i="3" a="1"/>
  <c r="H5747" i="3"/>
  <c r="I5747" i="3"/>
  <c r="G5747" i="3" a="1"/>
  <c r="G5747" i="3" s="1"/>
  <c r="F5747" i="3" a="1"/>
  <c r="F5747" i="3" s="1"/>
  <c r="J5746" i="3"/>
  <c r="H5746" i="3" a="1"/>
  <c r="H5746" i="3"/>
  <c r="I5746" i="3"/>
  <c r="G5746" i="3" a="1"/>
  <c r="G5746" i="3" s="1"/>
  <c r="F5746" i="3" a="1"/>
  <c r="F5746" i="3" s="1"/>
  <c r="J5745" i="3"/>
  <c r="H5745" i="3" a="1"/>
  <c r="H5745" i="3"/>
  <c r="I5745" i="3"/>
  <c r="G5745" i="3" a="1"/>
  <c r="G5745" i="3" s="1"/>
  <c r="F5745" i="3" a="1"/>
  <c r="F5745" i="3" s="1"/>
  <c r="J5744" i="3"/>
  <c r="H5744" i="3" a="1"/>
  <c r="H5744" i="3"/>
  <c r="I5744" i="3"/>
  <c r="G5744" i="3" a="1"/>
  <c r="G5744" i="3" s="1"/>
  <c r="F5744" i="3" a="1"/>
  <c r="F5744" i="3" s="1"/>
  <c r="J5743" i="3"/>
  <c r="H5743" i="3" a="1"/>
  <c r="H5743" i="3"/>
  <c r="I5743" i="3"/>
  <c r="G5743" i="3" a="1"/>
  <c r="G5743" i="3" s="1"/>
  <c r="F5743" i="3" a="1"/>
  <c r="F5743" i="3" s="1"/>
  <c r="J5742" i="3"/>
  <c r="H5742" i="3" a="1"/>
  <c r="H5742" i="3"/>
  <c r="I5742" i="3"/>
  <c r="G5742" i="3" a="1"/>
  <c r="G5742" i="3" s="1"/>
  <c r="F5742" i="3" a="1"/>
  <c r="F5742" i="3" s="1"/>
  <c r="J5741" i="3"/>
  <c r="H5741" i="3" a="1"/>
  <c r="H5741" i="3"/>
  <c r="I5741" i="3"/>
  <c r="G5741" i="3" a="1"/>
  <c r="G5741" i="3" s="1"/>
  <c r="F5741" i="3" a="1"/>
  <c r="F5741" i="3" s="1"/>
  <c r="J5740" i="3"/>
  <c r="H5740" i="3" a="1"/>
  <c r="H5740" i="3"/>
  <c r="I5740" i="3"/>
  <c r="G5740" i="3" a="1"/>
  <c r="G5740" i="3" s="1"/>
  <c r="F5740" i="3" a="1"/>
  <c r="F5740" i="3" s="1"/>
  <c r="J5739" i="3"/>
  <c r="H5739" i="3" a="1"/>
  <c r="H5739" i="3"/>
  <c r="I5739" i="3"/>
  <c r="G5739" i="3" a="1"/>
  <c r="G5739" i="3" s="1"/>
  <c r="F5739" i="3" a="1"/>
  <c r="F5739" i="3" s="1"/>
  <c r="J5738" i="3"/>
  <c r="H5738" i="3" a="1"/>
  <c r="H5738" i="3"/>
  <c r="I5738" i="3"/>
  <c r="G5738" i="3" a="1"/>
  <c r="G5738" i="3" s="1"/>
  <c r="F5738" i="3" a="1"/>
  <c r="F5738" i="3" s="1"/>
  <c r="J5737" i="3"/>
  <c r="H5737" i="3" a="1"/>
  <c r="H5737" i="3"/>
  <c r="I5737" i="3"/>
  <c r="G5737" i="3" a="1"/>
  <c r="G5737" i="3" s="1"/>
  <c r="F5737" i="3" a="1"/>
  <c r="F5737" i="3" s="1"/>
  <c r="J5736" i="3"/>
  <c r="H5736" i="3" a="1"/>
  <c r="H5736" i="3"/>
  <c r="I5736" i="3"/>
  <c r="G5736" i="3" a="1"/>
  <c r="G5736" i="3" s="1"/>
  <c r="F5736" i="3" a="1"/>
  <c r="F5736" i="3" s="1"/>
  <c r="J5735" i="3"/>
  <c r="H5735" i="3" a="1"/>
  <c r="H5735" i="3"/>
  <c r="I5735" i="3"/>
  <c r="G5735" i="3" a="1"/>
  <c r="G5735" i="3" s="1"/>
  <c r="F5735" i="3" a="1"/>
  <c r="F5735" i="3" s="1"/>
  <c r="J5734" i="3"/>
  <c r="H5734" i="3" a="1"/>
  <c r="H5734" i="3"/>
  <c r="I5734" i="3"/>
  <c r="G5734" i="3" a="1"/>
  <c r="G5734" i="3" s="1"/>
  <c r="F5734" i="3" a="1"/>
  <c r="F5734" i="3" s="1"/>
  <c r="J5733" i="3"/>
  <c r="H5733" i="3" a="1"/>
  <c r="H5733" i="3"/>
  <c r="I5733" i="3"/>
  <c r="G5733" i="3" a="1"/>
  <c r="G5733" i="3" s="1"/>
  <c r="F5733" i="3" a="1"/>
  <c r="F5733" i="3" s="1"/>
  <c r="J5732" i="3"/>
  <c r="H5732" i="3" a="1"/>
  <c r="H5732" i="3"/>
  <c r="I5732" i="3"/>
  <c r="G5732" i="3" a="1"/>
  <c r="G5732" i="3" s="1"/>
  <c r="F5732" i="3" a="1"/>
  <c r="F5732" i="3" s="1"/>
  <c r="J5731" i="3"/>
  <c r="H5731" i="3" a="1"/>
  <c r="H5731" i="3"/>
  <c r="I5731" i="3"/>
  <c r="G5731" i="3" a="1"/>
  <c r="G5731" i="3" s="1"/>
  <c r="F5731" i="3" a="1"/>
  <c r="F5731" i="3" s="1"/>
  <c r="J5730" i="3"/>
  <c r="H5730" i="3" a="1"/>
  <c r="H5730" i="3"/>
  <c r="I5730" i="3"/>
  <c r="G5730" i="3" a="1"/>
  <c r="G5730" i="3" s="1"/>
  <c r="F5730" i="3" a="1"/>
  <c r="F5730" i="3" s="1"/>
  <c r="J5729" i="3"/>
  <c r="H5729" i="3" a="1"/>
  <c r="H5729" i="3"/>
  <c r="I5729" i="3"/>
  <c r="G5729" i="3" a="1"/>
  <c r="G5729" i="3" s="1"/>
  <c r="F5729" i="3" a="1"/>
  <c r="F5729" i="3" s="1"/>
  <c r="J5728" i="3"/>
  <c r="H5728" i="3" a="1"/>
  <c r="H5728" i="3"/>
  <c r="I5728" i="3"/>
  <c r="G5728" i="3" a="1"/>
  <c r="G5728" i="3" s="1"/>
  <c r="F5728" i="3" a="1"/>
  <c r="F5728" i="3" s="1"/>
  <c r="J5727" i="3"/>
  <c r="H5727" i="3" a="1"/>
  <c r="H5727" i="3"/>
  <c r="I5727" i="3"/>
  <c r="G5727" i="3" a="1"/>
  <c r="G5727" i="3" s="1"/>
  <c r="F5727" i="3" a="1"/>
  <c r="F5727" i="3" s="1"/>
  <c r="J5726" i="3"/>
  <c r="H5726" i="3" a="1"/>
  <c r="H5726" i="3"/>
  <c r="I5726" i="3"/>
  <c r="G5726" i="3" a="1"/>
  <c r="G5726" i="3" s="1"/>
  <c r="F5726" i="3" a="1"/>
  <c r="F5726" i="3" s="1"/>
  <c r="J5725" i="3"/>
  <c r="H5725" i="3" a="1"/>
  <c r="H5725" i="3"/>
  <c r="I5725" i="3"/>
  <c r="G5725" i="3" a="1"/>
  <c r="G5725" i="3" s="1"/>
  <c r="F5725" i="3" a="1"/>
  <c r="F5725" i="3" s="1"/>
  <c r="J5724" i="3"/>
  <c r="H5724" i="3" a="1"/>
  <c r="H5724" i="3"/>
  <c r="I5724" i="3"/>
  <c r="G5724" i="3" a="1"/>
  <c r="G5724" i="3" s="1"/>
  <c r="F5724" i="3" a="1"/>
  <c r="F5724" i="3" s="1"/>
  <c r="J5723" i="3"/>
  <c r="H5723" i="3" a="1"/>
  <c r="H5723" i="3"/>
  <c r="I5723" i="3"/>
  <c r="G5723" i="3" a="1"/>
  <c r="G5723" i="3" s="1"/>
  <c r="F5723" i="3" a="1"/>
  <c r="F5723" i="3" s="1"/>
  <c r="J5722" i="3"/>
  <c r="H5722" i="3" a="1"/>
  <c r="H5722" i="3"/>
  <c r="I5722" i="3"/>
  <c r="G5722" i="3" a="1"/>
  <c r="G5722" i="3" s="1"/>
  <c r="F5722" i="3" a="1"/>
  <c r="F5722" i="3" s="1"/>
  <c r="J5721" i="3"/>
  <c r="H5721" i="3" a="1"/>
  <c r="H5721" i="3"/>
  <c r="I5721" i="3"/>
  <c r="G5721" i="3" a="1"/>
  <c r="G5721" i="3" s="1"/>
  <c r="F5721" i="3" a="1"/>
  <c r="F5721" i="3" s="1"/>
  <c r="J5720" i="3"/>
  <c r="H5720" i="3" a="1"/>
  <c r="H5720" i="3"/>
  <c r="I5720" i="3"/>
  <c r="G5720" i="3" a="1"/>
  <c r="G5720" i="3" s="1"/>
  <c r="F5720" i="3" a="1"/>
  <c r="F5720" i="3" s="1"/>
  <c r="J5719" i="3"/>
  <c r="H5719" i="3" a="1"/>
  <c r="H5719" i="3"/>
  <c r="I5719" i="3"/>
  <c r="G5719" i="3" a="1"/>
  <c r="G5719" i="3" s="1"/>
  <c r="F5719" i="3" a="1"/>
  <c r="F5719" i="3" s="1"/>
  <c r="J5718" i="3"/>
  <c r="H5718" i="3" a="1"/>
  <c r="H5718" i="3"/>
  <c r="I5718" i="3"/>
  <c r="G5718" i="3" a="1"/>
  <c r="G5718" i="3" s="1"/>
  <c r="F5718" i="3" a="1"/>
  <c r="F5718" i="3" s="1"/>
  <c r="J5717" i="3"/>
  <c r="H5717" i="3" a="1"/>
  <c r="H5717" i="3"/>
  <c r="I5717" i="3"/>
  <c r="G5717" i="3" a="1"/>
  <c r="G5717" i="3" s="1"/>
  <c r="F5717" i="3" a="1"/>
  <c r="F5717" i="3" s="1"/>
  <c r="J5716" i="3"/>
  <c r="H5716" i="3" a="1"/>
  <c r="H5716" i="3"/>
  <c r="I5716" i="3"/>
  <c r="G5716" i="3" a="1"/>
  <c r="G5716" i="3" s="1"/>
  <c r="F5716" i="3" a="1"/>
  <c r="F5716" i="3" s="1"/>
  <c r="J5715" i="3"/>
  <c r="H5715" i="3" a="1"/>
  <c r="H5715" i="3"/>
  <c r="I5715" i="3"/>
  <c r="G5715" i="3" a="1"/>
  <c r="G5715" i="3" s="1"/>
  <c r="F5715" i="3" a="1"/>
  <c r="F5715" i="3" s="1"/>
  <c r="J5714" i="3"/>
  <c r="H5714" i="3" a="1"/>
  <c r="H5714" i="3"/>
  <c r="I5714" i="3"/>
  <c r="G5714" i="3" a="1"/>
  <c r="G5714" i="3" s="1"/>
  <c r="F5714" i="3" a="1"/>
  <c r="F5714" i="3" s="1"/>
  <c r="J5713" i="3"/>
  <c r="H5713" i="3" a="1"/>
  <c r="H5713" i="3"/>
  <c r="I5713" i="3"/>
  <c r="G5713" i="3" a="1"/>
  <c r="G5713" i="3" s="1"/>
  <c r="F5713" i="3" a="1"/>
  <c r="F5713" i="3" s="1"/>
  <c r="J5712" i="3"/>
  <c r="H5712" i="3" a="1"/>
  <c r="H5712" i="3"/>
  <c r="I5712" i="3"/>
  <c r="G5712" i="3" a="1"/>
  <c r="G5712" i="3" s="1"/>
  <c r="F5712" i="3" a="1"/>
  <c r="F5712" i="3" s="1"/>
  <c r="J5711" i="3"/>
  <c r="H5711" i="3" a="1"/>
  <c r="H5711" i="3"/>
  <c r="I5711" i="3"/>
  <c r="G5711" i="3" a="1"/>
  <c r="G5711" i="3" s="1"/>
  <c r="F5711" i="3" a="1"/>
  <c r="F5711" i="3" s="1"/>
  <c r="J5710" i="3"/>
  <c r="H5710" i="3" a="1"/>
  <c r="H5710" i="3"/>
  <c r="I5710" i="3"/>
  <c r="G5710" i="3" a="1"/>
  <c r="G5710" i="3" s="1"/>
  <c r="F5710" i="3" a="1"/>
  <c r="F5710" i="3" s="1"/>
  <c r="J5709" i="3"/>
  <c r="H5709" i="3" a="1"/>
  <c r="H5709" i="3"/>
  <c r="I5709" i="3"/>
  <c r="G5709" i="3" a="1"/>
  <c r="G5709" i="3" s="1"/>
  <c r="F5709" i="3" a="1"/>
  <c r="F5709" i="3" s="1"/>
  <c r="J5708" i="3"/>
  <c r="H5708" i="3" a="1"/>
  <c r="H5708" i="3"/>
  <c r="I5708" i="3"/>
  <c r="G5708" i="3" a="1"/>
  <c r="G5708" i="3" s="1"/>
  <c r="F5708" i="3" a="1"/>
  <c r="F5708" i="3" s="1"/>
  <c r="J5707" i="3"/>
  <c r="H5707" i="3" a="1"/>
  <c r="H5707" i="3"/>
  <c r="I5707" i="3"/>
  <c r="G5707" i="3" a="1"/>
  <c r="G5707" i="3" s="1"/>
  <c r="F5707" i="3" a="1"/>
  <c r="F5707" i="3" s="1"/>
  <c r="J5706" i="3"/>
  <c r="H5706" i="3" a="1"/>
  <c r="H5706" i="3"/>
  <c r="I5706" i="3"/>
  <c r="G5706" i="3" a="1"/>
  <c r="G5706" i="3" s="1"/>
  <c r="F5706" i="3" a="1"/>
  <c r="F5706" i="3" s="1"/>
  <c r="J5705" i="3"/>
  <c r="H5705" i="3" a="1"/>
  <c r="H5705" i="3"/>
  <c r="I5705" i="3"/>
  <c r="G5705" i="3" a="1"/>
  <c r="G5705" i="3" s="1"/>
  <c r="F5705" i="3" a="1"/>
  <c r="F5705" i="3" s="1"/>
  <c r="J5704" i="3"/>
  <c r="H5704" i="3" a="1"/>
  <c r="H5704" i="3"/>
  <c r="I5704" i="3"/>
  <c r="G5704" i="3" a="1"/>
  <c r="G5704" i="3" s="1"/>
  <c r="F5704" i="3" a="1"/>
  <c r="F5704" i="3" s="1"/>
  <c r="J5703" i="3"/>
  <c r="H5703" i="3" a="1"/>
  <c r="H5703" i="3"/>
  <c r="I5703" i="3"/>
  <c r="G5703" i="3" a="1"/>
  <c r="G5703" i="3" s="1"/>
  <c r="F5703" i="3" a="1"/>
  <c r="F5703" i="3" s="1"/>
  <c r="J5702" i="3"/>
  <c r="H5702" i="3" a="1"/>
  <c r="H5702" i="3"/>
  <c r="I5702" i="3"/>
  <c r="G5702" i="3" a="1"/>
  <c r="G5702" i="3" s="1"/>
  <c r="F5702" i="3" a="1"/>
  <c r="F5702" i="3" s="1"/>
  <c r="J5701" i="3"/>
  <c r="H5701" i="3" a="1"/>
  <c r="H5701" i="3"/>
  <c r="I5701" i="3"/>
  <c r="G5701" i="3" a="1"/>
  <c r="G5701" i="3" s="1"/>
  <c r="F5701" i="3" a="1"/>
  <c r="F5701" i="3" s="1"/>
  <c r="J5700" i="3"/>
  <c r="H5700" i="3" a="1"/>
  <c r="H5700" i="3"/>
  <c r="I5700" i="3"/>
  <c r="G5700" i="3" a="1"/>
  <c r="G5700" i="3" s="1"/>
  <c r="F5700" i="3" a="1"/>
  <c r="F5700" i="3" s="1"/>
  <c r="J5699" i="3"/>
  <c r="H5699" i="3" a="1"/>
  <c r="H5699" i="3"/>
  <c r="I5699" i="3"/>
  <c r="G5699" i="3" a="1"/>
  <c r="G5699" i="3" s="1"/>
  <c r="F5699" i="3" a="1"/>
  <c r="F5699" i="3" s="1"/>
  <c r="J5698" i="3"/>
  <c r="H5698" i="3" a="1"/>
  <c r="H5698" i="3"/>
  <c r="I5698" i="3"/>
  <c r="G5698" i="3" a="1"/>
  <c r="G5698" i="3" s="1"/>
  <c r="F5698" i="3" a="1"/>
  <c r="F5698" i="3" s="1"/>
  <c r="J5697" i="3"/>
  <c r="H5697" i="3" a="1"/>
  <c r="H5697" i="3"/>
  <c r="I5697" i="3"/>
  <c r="G5697" i="3" a="1"/>
  <c r="G5697" i="3" s="1"/>
  <c r="F5697" i="3" a="1"/>
  <c r="F5697" i="3" s="1"/>
  <c r="J5696" i="3"/>
  <c r="H5696" i="3" a="1"/>
  <c r="H5696" i="3"/>
  <c r="I5696" i="3"/>
  <c r="G5696" i="3" a="1"/>
  <c r="G5696" i="3" s="1"/>
  <c r="F5696" i="3" a="1"/>
  <c r="F5696" i="3" s="1"/>
  <c r="J5695" i="3"/>
  <c r="H5695" i="3" a="1"/>
  <c r="H5695" i="3"/>
  <c r="I5695" i="3"/>
  <c r="G5695" i="3" a="1"/>
  <c r="G5695" i="3" s="1"/>
  <c r="F5695" i="3" a="1"/>
  <c r="F5695" i="3" s="1"/>
  <c r="J5694" i="3"/>
  <c r="H5694" i="3" a="1"/>
  <c r="H5694" i="3"/>
  <c r="I5694" i="3"/>
  <c r="G5694" i="3" a="1"/>
  <c r="G5694" i="3" s="1"/>
  <c r="F5694" i="3" a="1"/>
  <c r="F5694" i="3" s="1"/>
  <c r="J5693" i="3"/>
  <c r="H5693" i="3" a="1"/>
  <c r="H5693" i="3"/>
  <c r="I5693" i="3"/>
  <c r="G5693" i="3" a="1"/>
  <c r="G5693" i="3" s="1"/>
  <c r="F5693" i="3" a="1"/>
  <c r="F5693" i="3" s="1"/>
  <c r="J5692" i="3"/>
  <c r="H5692" i="3" a="1"/>
  <c r="H5692" i="3"/>
  <c r="I5692" i="3"/>
  <c r="G5692" i="3" a="1"/>
  <c r="G5692" i="3" s="1"/>
  <c r="F5692" i="3" a="1"/>
  <c r="F5692" i="3" s="1"/>
  <c r="J5691" i="3"/>
  <c r="H5691" i="3" a="1"/>
  <c r="H5691" i="3"/>
  <c r="I5691" i="3"/>
  <c r="G5691" i="3" a="1"/>
  <c r="G5691" i="3" s="1"/>
  <c r="F5691" i="3" a="1"/>
  <c r="F5691" i="3" s="1"/>
  <c r="J5690" i="3"/>
  <c r="H5690" i="3" a="1"/>
  <c r="H5690" i="3"/>
  <c r="I5690" i="3"/>
  <c r="G5690" i="3" a="1"/>
  <c r="G5690" i="3" s="1"/>
  <c r="F5690" i="3" a="1"/>
  <c r="F5690" i="3" s="1"/>
  <c r="J5689" i="3"/>
  <c r="H5689" i="3" a="1"/>
  <c r="H5689" i="3"/>
  <c r="I5689" i="3"/>
  <c r="G5689" i="3" a="1"/>
  <c r="G5689" i="3" s="1"/>
  <c r="F5689" i="3" a="1"/>
  <c r="F5689" i="3" s="1"/>
  <c r="J5688" i="3"/>
  <c r="H5688" i="3" a="1"/>
  <c r="H5688" i="3"/>
  <c r="I5688" i="3"/>
  <c r="G5688" i="3" a="1"/>
  <c r="G5688" i="3" s="1"/>
  <c r="F5688" i="3" a="1"/>
  <c r="F5688" i="3" s="1"/>
  <c r="J5687" i="3"/>
  <c r="H5687" i="3" a="1"/>
  <c r="H5687" i="3"/>
  <c r="I5687" i="3"/>
  <c r="G5687" i="3" a="1"/>
  <c r="G5687" i="3" s="1"/>
  <c r="F5687" i="3" a="1"/>
  <c r="F5687" i="3" s="1"/>
  <c r="J5686" i="3"/>
  <c r="H5686" i="3" a="1"/>
  <c r="H5686" i="3"/>
  <c r="I5686" i="3"/>
  <c r="G5686" i="3" a="1"/>
  <c r="G5686" i="3" s="1"/>
  <c r="F5686" i="3" a="1"/>
  <c r="F5686" i="3" s="1"/>
  <c r="J5685" i="3"/>
  <c r="H5685" i="3" a="1"/>
  <c r="H5685" i="3"/>
  <c r="I5685" i="3"/>
  <c r="G5685" i="3" a="1"/>
  <c r="G5685" i="3" s="1"/>
  <c r="F5685" i="3" a="1"/>
  <c r="F5685" i="3" s="1"/>
  <c r="J5684" i="3"/>
  <c r="H5684" i="3" a="1"/>
  <c r="H5684" i="3"/>
  <c r="I5684" i="3"/>
  <c r="G5684" i="3" a="1"/>
  <c r="G5684" i="3" s="1"/>
  <c r="F5684" i="3" a="1"/>
  <c r="F5684" i="3" s="1"/>
  <c r="J5683" i="3"/>
  <c r="H5683" i="3" a="1"/>
  <c r="H5683" i="3"/>
  <c r="I5683" i="3"/>
  <c r="G5683" i="3" a="1"/>
  <c r="G5683" i="3" s="1"/>
  <c r="F5683" i="3" a="1"/>
  <c r="F5683" i="3" s="1"/>
  <c r="J5682" i="3"/>
  <c r="H5682" i="3" a="1"/>
  <c r="H5682" i="3"/>
  <c r="I5682" i="3"/>
  <c r="G5682" i="3" a="1"/>
  <c r="G5682" i="3" s="1"/>
  <c r="F5682" i="3" a="1"/>
  <c r="F5682" i="3" s="1"/>
  <c r="J5681" i="3"/>
  <c r="H5681" i="3" a="1"/>
  <c r="H5681" i="3"/>
  <c r="I5681" i="3"/>
  <c r="G5681" i="3" a="1"/>
  <c r="G5681" i="3" s="1"/>
  <c r="F5681" i="3" a="1"/>
  <c r="F5681" i="3" s="1"/>
  <c r="J5680" i="3"/>
  <c r="H5680" i="3" a="1"/>
  <c r="H5680" i="3"/>
  <c r="I5680" i="3"/>
  <c r="G5680" i="3" a="1"/>
  <c r="G5680" i="3" s="1"/>
  <c r="F5680" i="3" a="1"/>
  <c r="F5680" i="3" s="1"/>
  <c r="J5679" i="3"/>
  <c r="H5679" i="3" a="1"/>
  <c r="H5679" i="3"/>
  <c r="I5679" i="3"/>
  <c r="G5679" i="3" a="1"/>
  <c r="G5679" i="3" s="1"/>
  <c r="F5679" i="3" a="1"/>
  <c r="F5679" i="3" s="1"/>
  <c r="J5678" i="3"/>
  <c r="H5678" i="3" a="1"/>
  <c r="H5678" i="3"/>
  <c r="I5678" i="3"/>
  <c r="G5678" i="3" a="1"/>
  <c r="G5678" i="3" s="1"/>
  <c r="F5678" i="3" a="1"/>
  <c r="F5678" i="3" s="1"/>
  <c r="J5677" i="3"/>
  <c r="H5677" i="3" a="1"/>
  <c r="H5677" i="3"/>
  <c r="I5677" i="3"/>
  <c r="G5677" i="3" a="1"/>
  <c r="G5677" i="3" s="1"/>
  <c r="F5677" i="3" a="1"/>
  <c r="F5677" i="3" s="1"/>
  <c r="J5676" i="3"/>
  <c r="H5676" i="3" a="1"/>
  <c r="H5676" i="3"/>
  <c r="I5676" i="3"/>
  <c r="G5676" i="3" a="1"/>
  <c r="G5676" i="3" s="1"/>
  <c r="F5676" i="3" a="1"/>
  <c r="F5676" i="3" s="1"/>
  <c r="J5675" i="3"/>
  <c r="H5675" i="3" a="1"/>
  <c r="H5675" i="3"/>
  <c r="I5675" i="3"/>
  <c r="G5675" i="3" a="1"/>
  <c r="G5675" i="3" s="1"/>
  <c r="F5675" i="3" a="1"/>
  <c r="F5675" i="3" s="1"/>
  <c r="J5674" i="3"/>
  <c r="H5674" i="3" a="1"/>
  <c r="H5674" i="3"/>
  <c r="I5674" i="3"/>
  <c r="G5674" i="3" a="1"/>
  <c r="G5674" i="3" s="1"/>
  <c r="F5674" i="3" a="1"/>
  <c r="F5674" i="3" s="1"/>
  <c r="J5673" i="3"/>
  <c r="H5673" i="3" a="1"/>
  <c r="H5673" i="3"/>
  <c r="I5673" i="3"/>
  <c r="G5673" i="3" a="1"/>
  <c r="G5673" i="3" s="1"/>
  <c r="F5673" i="3" a="1"/>
  <c r="F5673" i="3" s="1"/>
  <c r="J5672" i="3"/>
  <c r="H5672" i="3" a="1"/>
  <c r="H5672" i="3"/>
  <c r="I5672" i="3"/>
  <c r="G5672" i="3" a="1"/>
  <c r="G5672" i="3" s="1"/>
  <c r="F5672" i="3" a="1"/>
  <c r="F5672" i="3" s="1"/>
  <c r="J5671" i="3"/>
  <c r="H5671" i="3" a="1"/>
  <c r="H5671" i="3"/>
  <c r="I5671" i="3"/>
  <c r="G5671" i="3" a="1"/>
  <c r="G5671" i="3" s="1"/>
  <c r="F5671" i="3" a="1"/>
  <c r="F5671" i="3" s="1"/>
  <c r="J5670" i="3"/>
  <c r="H5670" i="3" a="1"/>
  <c r="H5670" i="3"/>
  <c r="I5670" i="3"/>
  <c r="G5670" i="3" a="1"/>
  <c r="G5670" i="3" s="1"/>
  <c r="F5670" i="3" a="1"/>
  <c r="F5670" i="3" s="1"/>
  <c r="J5669" i="3"/>
  <c r="H5669" i="3" a="1"/>
  <c r="H5669" i="3"/>
  <c r="I5669" i="3"/>
  <c r="G5669" i="3" a="1"/>
  <c r="G5669" i="3" s="1"/>
  <c r="F5669" i="3" a="1"/>
  <c r="F5669" i="3" s="1"/>
  <c r="J5668" i="3"/>
  <c r="H5668" i="3" a="1"/>
  <c r="H5668" i="3"/>
  <c r="I5668" i="3"/>
  <c r="G5668" i="3" a="1"/>
  <c r="G5668" i="3" s="1"/>
  <c r="F5668" i="3" a="1"/>
  <c r="F5668" i="3" s="1"/>
  <c r="J5667" i="3"/>
  <c r="H5667" i="3" a="1"/>
  <c r="H5667" i="3"/>
  <c r="I5667" i="3"/>
  <c r="G5667" i="3" a="1"/>
  <c r="G5667" i="3" s="1"/>
  <c r="F5667" i="3" a="1"/>
  <c r="F5667" i="3" s="1"/>
  <c r="J5666" i="3"/>
  <c r="H5666" i="3" a="1"/>
  <c r="H5666" i="3"/>
  <c r="I5666" i="3"/>
  <c r="G5666" i="3" a="1"/>
  <c r="G5666" i="3" s="1"/>
  <c r="F5666" i="3" a="1"/>
  <c r="F5666" i="3" s="1"/>
  <c r="J5665" i="3"/>
  <c r="H5665" i="3" a="1"/>
  <c r="H5665" i="3"/>
  <c r="I5665" i="3"/>
  <c r="G5665" i="3" a="1"/>
  <c r="G5665" i="3" s="1"/>
  <c r="F5665" i="3" a="1"/>
  <c r="F5665" i="3" s="1"/>
  <c r="J5664" i="3"/>
  <c r="H5664" i="3" a="1"/>
  <c r="H5664" i="3"/>
  <c r="I5664" i="3"/>
  <c r="G5664" i="3" a="1"/>
  <c r="G5664" i="3" s="1"/>
  <c r="F5664" i="3" a="1"/>
  <c r="F5664" i="3" s="1"/>
  <c r="J5663" i="3"/>
  <c r="H5663" i="3" a="1"/>
  <c r="H5663" i="3"/>
  <c r="I5663" i="3"/>
  <c r="G5663" i="3" a="1"/>
  <c r="G5663" i="3" s="1"/>
  <c r="F5663" i="3" a="1"/>
  <c r="F5663" i="3" s="1"/>
  <c r="J5662" i="3"/>
  <c r="H5662" i="3" a="1"/>
  <c r="H5662" i="3"/>
  <c r="I5662" i="3"/>
  <c r="G5662" i="3" a="1"/>
  <c r="G5662" i="3" s="1"/>
  <c r="F5662" i="3" a="1"/>
  <c r="F5662" i="3" s="1"/>
  <c r="J5661" i="3"/>
  <c r="H5661" i="3" a="1"/>
  <c r="H5661" i="3"/>
  <c r="I5661" i="3"/>
  <c r="G5661" i="3" a="1"/>
  <c r="G5661" i="3" s="1"/>
  <c r="F5661" i="3" a="1"/>
  <c r="F5661" i="3" s="1"/>
  <c r="J5660" i="3"/>
  <c r="H5660" i="3" a="1"/>
  <c r="H5660" i="3"/>
  <c r="I5660" i="3"/>
  <c r="G5660" i="3" a="1"/>
  <c r="G5660" i="3" s="1"/>
  <c r="F5660" i="3" a="1"/>
  <c r="F5660" i="3" s="1"/>
  <c r="J5659" i="3"/>
  <c r="H5659" i="3" a="1"/>
  <c r="H5659" i="3"/>
  <c r="I5659" i="3"/>
  <c r="G5659" i="3" a="1"/>
  <c r="G5659" i="3" s="1"/>
  <c r="F5659" i="3" a="1"/>
  <c r="F5659" i="3" s="1"/>
  <c r="J5658" i="3"/>
  <c r="H5658" i="3" a="1"/>
  <c r="H5658" i="3"/>
  <c r="I5658" i="3"/>
  <c r="G5658" i="3" a="1"/>
  <c r="G5658" i="3" s="1"/>
  <c r="F5658" i="3" a="1"/>
  <c r="F5658" i="3" s="1"/>
  <c r="J5657" i="3"/>
  <c r="H5657" i="3" a="1"/>
  <c r="H5657" i="3"/>
  <c r="I5657" i="3"/>
  <c r="G5657" i="3" a="1"/>
  <c r="G5657" i="3" s="1"/>
  <c r="F5657" i="3" a="1"/>
  <c r="F5657" i="3" s="1"/>
  <c r="J5656" i="3"/>
  <c r="H5656" i="3" a="1"/>
  <c r="H5656" i="3"/>
  <c r="I5656" i="3"/>
  <c r="G5656" i="3" a="1"/>
  <c r="G5656" i="3" s="1"/>
  <c r="F5656" i="3" a="1"/>
  <c r="F5656" i="3" s="1"/>
  <c r="J5655" i="3"/>
  <c r="H5655" i="3" a="1"/>
  <c r="H5655" i="3"/>
  <c r="I5655" i="3"/>
  <c r="G5655" i="3" a="1"/>
  <c r="G5655" i="3" s="1"/>
  <c r="F5655" i="3" a="1"/>
  <c r="F5655" i="3" s="1"/>
  <c r="J5654" i="3"/>
  <c r="H5654" i="3" a="1"/>
  <c r="H5654" i="3"/>
  <c r="I5654" i="3"/>
  <c r="G5654" i="3" a="1"/>
  <c r="G5654" i="3" s="1"/>
  <c r="F5654" i="3" a="1"/>
  <c r="F5654" i="3" s="1"/>
  <c r="J5653" i="3"/>
  <c r="H5653" i="3" a="1"/>
  <c r="H5653" i="3"/>
  <c r="I5653" i="3"/>
  <c r="G5653" i="3" a="1"/>
  <c r="G5653" i="3" s="1"/>
  <c r="F5653" i="3" a="1"/>
  <c r="F5653" i="3" s="1"/>
  <c r="J5652" i="3"/>
  <c r="H5652" i="3" a="1"/>
  <c r="H5652" i="3"/>
  <c r="I5652" i="3"/>
  <c r="G5652" i="3" a="1"/>
  <c r="G5652" i="3" s="1"/>
  <c r="F5652" i="3" a="1"/>
  <c r="F5652" i="3" s="1"/>
  <c r="J5651" i="3"/>
  <c r="H5651" i="3" a="1"/>
  <c r="H5651" i="3"/>
  <c r="I5651" i="3"/>
  <c r="G5651" i="3" a="1"/>
  <c r="G5651" i="3" s="1"/>
  <c r="F5651" i="3" a="1"/>
  <c r="F5651" i="3" s="1"/>
  <c r="J5650" i="3"/>
  <c r="H5650" i="3" a="1"/>
  <c r="H5650" i="3"/>
  <c r="I5650" i="3"/>
  <c r="G5650" i="3" a="1"/>
  <c r="G5650" i="3" s="1"/>
  <c r="F5650" i="3" a="1"/>
  <c r="F5650" i="3" s="1"/>
  <c r="J5649" i="3"/>
  <c r="H5649" i="3" a="1"/>
  <c r="H5649" i="3"/>
  <c r="I5649" i="3"/>
  <c r="G5649" i="3" a="1"/>
  <c r="G5649" i="3" s="1"/>
  <c r="F5649" i="3" a="1"/>
  <c r="F5649" i="3" s="1"/>
  <c r="J5648" i="3"/>
  <c r="H5648" i="3" a="1"/>
  <c r="H5648" i="3"/>
  <c r="I5648" i="3"/>
  <c r="G5648" i="3" a="1"/>
  <c r="G5648" i="3" s="1"/>
  <c r="F5648" i="3" a="1"/>
  <c r="F5648" i="3" s="1"/>
  <c r="J5647" i="3"/>
  <c r="H5647" i="3" a="1"/>
  <c r="H5647" i="3"/>
  <c r="I5647" i="3"/>
  <c r="G5647" i="3" a="1"/>
  <c r="G5647" i="3" s="1"/>
  <c r="F5647" i="3" a="1"/>
  <c r="F5647" i="3" s="1"/>
  <c r="J5646" i="3"/>
  <c r="H5646" i="3" a="1"/>
  <c r="H5646" i="3"/>
  <c r="I5646" i="3"/>
  <c r="G5646" i="3" a="1"/>
  <c r="G5646" i="3" s="1"/>
  <c r="F5646" i="3" a="1"/>
  <c r="F5646" i="3" s="1"/>
  <c r="J5645" i="3"/>
  <c r="H5645" i="3" a="1"/>
  <c r="H5645" i="3"/>
  <c r="I5645" i="3"/>
  <c r="G5645" i="3" a="1"/>
  <c r="G5645" i="3" s="1"/>
  <c r="F5645" i="3" a="1"/>
  <c r="F5645" i="3" s="1"/>
  <c r="J5644" i="3"/>
  <c r="H5644" i="3" a="1"/>
  <c r="H5644" i="3"/>
  <c r="I5644" i="3"/>
  <c r="G5644" i="3" a="1"/>
  <c r="G5644" i="3" s="1"/>
  <c r="F5644" i="3" a="1"/>
  <c r="F5644" i="3" s="1"/>
  <c r="J5643" i="3"/>
  <c r="H5643" i="3" a="1"/>
  <c r="H5643" i="3"/>
  <c r="I5643" i="3"/>
  <c r="G5643" i="3" a="1"/>
  <c r="G5643" i="3" s="1"/>
  <c r="F5643" i="3" a="1"/>
  <c r="F5643" i="3" s="1"/>
  <c r="J5642" i="3"/>
  <c r="H5642" i="3" a="1"/>
  <c r="H5642" i="3"/>
  <c r="I5642" i="3"/>
  <c r="G5642" i="3" a="1"/>
  <c r="G5642" i="3" s="1"/>
  <c r="F5642" i="3" a="1"/>
  <c r="F5642" i="3" s="1"/>
  <c r="J5641" i="3"/>
  <c r="H5641" i="3" a="1"/>
  <c r="H5641" i="3"/>
  <c r="I5641" i="3"/>
  <c r="G5641" i="3" a="1"/>
  <c r="G5641" i="3" s="1"/>
  <c r="F5641" i="3" a="1"/>
  <c r="F5641" i="3" s="1"/>
  <c r="J5640" i="3"/>
  <c r="H5640" i="3" a="1"/>
  <c r="H5640" i="3"/>
  <c r="I5640" i="3"/>
  <c r="G5640" i="3" a="1"/>
  <c r="G5640" i="3" s="1"/>
  <c r="F5640" i="3" a="1"/>
  <c r="F5640" i="3" s="1"/>
  <c r="J5639" i="3"/>
  <c r="H5639" i="3" a="1"/>
  <c r="H5639" i="3"/>
  <c r="I5639" i="3"/>
  <c r="G5639" i="3" a="1"/>
  <c r="G5639" i="3" s="1"/>
  <c r="F5639" i="3" a="1"/>
  <c r="F5639" i="3" s="1"/>
  <c r="J5638" i="3"/>
  <c r="H5638" i="3" a="1"/>
  <c r="H5638" i="3"/>
  <c r="I5638" i="3"/>
  <c r="G5638" i="3" a="1"/>
  <c r="G5638" i="3" s="1"/>
  <c r="F5638" i="3" a="1"/>
  <c r="F5638" i="3" s="1"/>
  <c r="J5637" i="3"/>
  <c r="H5637" i="3" a="1"/>
  <c r="H5637" i="3"/>
  <c r="I5637" i="3"/>
  <c r="G5637" i="3" a="1"/>
  <c r="G5637" i="3" s="1"/>
  <c r="F5637" i="3" a="1"/>
  <c r="F5637" i="3" s="1"/>
  <c r="J5636" i="3"/>
  <c r="H5636" i="3" a="1"/>
  <c r="H5636" i="3"/>
  <c r="I5636" i="3"/>
  <c r="G5636" i="3" a="1"/>
  <c r="G5636" i="3" s="1"/>
  <c r="F5636" i="3" a="1"/>
  <c r="F5636" i="3" s="1"/>
  <c r="J5635" i="3"/>
  <c r="H5635" i="3" a="1"/>
  <c r="H5635" i="3"/>
  <c r="I5635" i="3"/>
  <c r="G5635" i="3" a="1"/>
  <c r="G5635" i="3" s="1"/>
  <c r="F5635" i="3" a="1"/>
  <c r="F5635" i="3" s="1"/>
  <c r="J5634" i="3"/>
  <c r="H5634" i="3" a="1"/>
  <c r="H5634" i="3"/>
  <c r="I5634" i="3"/>
  <c r="G5634" i="3" a="1"/>
  <c r="G5634" i="3" s="1"/>
  <c r="F5634" i="3" a="1"/>
  <c r="F5634" i="3" s="1"/>
  <c r="J5633" i="3"/>
  <c r="H5633" i="3" a="1"/>
  <c r="H5633" i="3"/>
  <c r="I5633" i="3"/>
  <c r="G5633" i="3" a="1"/>
  <c r="G5633" i="3" s="1"/>
  <c r="F5633" i="3" a="1"/>
  <c r="F5633" i="3" s="1"/>
  <c r="J5632" i="3"/>
  <c r="H5632" i="3" a="1"/>
  <c r="H5632" i="3"/>
  <c r="I5632" i="3"/>
  <c r="G5632" i="3" a="1"/>
  <c r="G5632" i="3" s="1"/>
  <c r="F5632" i="3" a="1"/>
  <c r="F5632" i="3" s="1"/>
  <c r="J5631" i="3"/>
  <c r="H5631" i="3" a="1"/>
  <c r="H5631" i="3"/>
  <c r="I5631" i="3"/>
  <c r="G5631" i="3" a="1"/>
  <c r="G5631" i="3" s="1"/>
  <c r="F5631" i="3" a="1"/>
  <c r="F5631" i="3" s="1"/>
  <c r="J5630" i="3"/>
  <c r="H5630" i="3" a="1"/>
  <c r="H5630" i="3"/>
  <c r="I5630" i="3"/>
  <c r="G5630" i="3" a="1"/>
  <c r="G5630" i="3" s="1"/>
  <c r="F5630" i="3" a="1"/>
  <c r="F5630" i="3" s="1"/>
  <c r="J5629" i="3"/>
  <c r="H5629" i="3" a="1"/>
  <c r="H5629" i="3"/>
  <c r="I5629" i="3"/>
  <c r="G5629" i="3" a="1"/>
  <c r="G5629" i="3" s="1"/>
  <c r="F5629" i="3" a="1"/>
  <c r="F5629" i="3" s="1"/>
  <c r="J5628" i="3"/>
  <c r="H5628" i="3" a="1"/>
  <c r="H5628" i="3"/>
  <c r="I5628" i="3"/>
  <c r="G5628" i="3" a="1"/>
  <c r="G5628" i="3" s="1"/>
  <c r="F5628" i="3" a="1"/>
  <c r="F5628" i="3" s="1"/>
  <c r="J5627" i="3"/>
  <c r="H5627" i="3" a="1"/>
  <c r="H5627" i="3"/>
  <c r="I5627" i="3"/>
  <c r="G5627" i="3" a="1"/>
  <c r="G5627" i="3" s="1"/>
  <c r="F5627" i="3" a="1"/>
  <c r="F5627" i="3" s="1"/>
  <c r="J5626" i="3"/>
  <c r="H5626" i="3" a="1"/>
  <c r="H5626" i="3"/>
  <c r="I5626" i="3"/>
  <c r="G5626" i="3" a="1"/>
  <c r="G5626" i="3" s="1"/>
  <c r="F5626" i="3" a="1"/>
  <c r="F5626" i="3" s="1"/>
  <c r="J5625" i="3"/>
  <c r="H5625" i="3" a="1"/>
  <c r="H5625" i="3"/>
  <c r="I5625" i="3"/>
  <c r="G5625" i="3" a="1"/>
  <c r="G5625" i="3" s="1"/>
  <c r="F5625" i="3" a="1"/>
  <c r="F5625" i="3" s="1"/>
  <c r="J5624" i="3"/>
  <c r="H5624" i="3" a="1"/>
  <c r="H5624" i="3"/>
  <c r="I5624" i="3"/>
  <c r="G5624" i="3" a="1"/>
  <c r="G5624" i="3" s="1"/>
  <c r="F5624" i="3" a="1"/>
  <c r="F5624" i="3" s="1"/>
  <c r="J5623" i="3"/>
  <c r="H5623" i="3" a="1"/>
  <c r="H5623" i="3"/>
  <c r="I5623" i="3"/>
  <c r="G5623" i="3" a="1"/>
  <c r="G5623" i="3" s="1"/>
  <c r="F5623" i="3" a="1"/>
  <c r="F5623" i="3" s="1"/>
  <c r="J5622" i="3"/>
  <c r="H5622" i="3" a="1"/>
  <c r="H5622" i="3"/>
  <c r="I5622" i="3"/>
  <c r="G5622" i="3" a="1"/>
  <c r="G5622" i="3" s="1"/>
  <c r="F5622" i="3" a="1"/>
  <c r="F5622" i="3" s="1"/>
  <c r="J5621" i="3"/>
  <c r="H5621" i="3" a="1"/>
  <c r="H5621" i="3"/>
  <c r="I5621" i="3"/>
  <c r="G5621" i="3" a="1"/>
  <c r="G5621" i="3" s="1"/>
  <c r="F5621" i="3" a="1"/>
  <c r="F5621" i="3" s="1"/>
  <c r="J5620" i="3"/>
  <c r="H5620" i="3" a="1"/>
  <c r="H5620" i="3"/>
  <c r="I5620" i="3"/>
  <c r="G5620" i="3" a="1"/>
  <c r="G5620" i="3" s="1"/>
  <c r="F5620" i="3" a="1"/>
  <c r="F5620" i="3" s="1"/>
  <c r="J5619" i="3"/>
  <c r="H5619" i="3" a="1"/>
  <c r="H5619" i="3"/>
  <c r="I5619" i="3"/>
  <c r="G5619" i="3" a="1"/>
  <c r="G5619" i="3" s="1"/>
  <c r="F5619" i="3" a="1"/>
  <c r="F5619" i="3" s="1"/>
  <c r="J5618" i="3"/>
  <c r="H5618" i="3" a="1"/>
  <c r="H5618" i="3"/>
  <c r="I5618" i="3"/>
  <c r="G5618" i="3" a="1"/>
  <c r="G5618" i="3" s="1"/>
  <c r="F5618" i="3" a="1"/>
  <c r="F5618" i="3" s="1"/>
  <c r="J5617" i="3"/>
  <c r="H5617" i="3" a="1"/>
  <c r="H5617" i="3"/>
  <c r="I5617" i="3"/>
  <c r="G5617" i="3" a="1"/>
  <c r="G5617" i="3" s="1"/>
  <c r="F5617" i="3" a="1"/>
  <c r="F5617" i="3" s="1"/>
  <c r="J5616" i="3"/>
  <c r="H5616" i="3" a="1"/>
  <c r="H5616" i="3"/>
  <c r="I5616" i="3"/>
  <c r="G5616" i="3" a="1"/>
  <c r="G5616" i="3" s="1"/>
  <c r="F5616" i="3" a="1"/>
  <c r="F5616" i="3" s="1"/>
  <c r="J5615" i="3"/>
  <c r="H5615" i="3" a="1"/>
  <c r="H5615" i="3"/>
  <c r="I5615" i="3"/>
  <c r="G5615" i="3" a="1"/>
  <c r="G5615" i="3" s="1"/>
  <c r="F5615" i="3" a="1"/>
  <c r="F5615" i="3" s="1"/>
  <c r="J5614" i="3"/>
  <c r="H5614" i="3" a="1"/>
  <c r="H5614" i="3"/>
  <c r="I5614" i="3"/>
  <c r="G5614" i="3" a="1"/>
  <c r="G5614" i="3" s="1"/>
  <c r="F5614" i="3" a="1"/>
  <c r="F5614" i="3" s="1"/>
  <c r="J5613" i="3"/>
  <c r="H5613" i="3" a="1"/>
  <c r="H5613" i="3"/>
  <c r="I5613" i="3"/>
  <c r="G5613" i="3" a="1"/>
  <c r="G5613" i="3" s="1"/>
  <c r="F5613" i="3" a="1"/>
  <c r="F5613" i="3" s="1"/>
  <c r="J5612" i="3"/>
  <c r="H5612" i="3" a="1"/>
  <c r="H5612" i="3"/>
  <c r="I5612" i="3"/>
  <c r="G5612" i="3" a="1"/>
  <c r="G5612" i="3" s="1"/>
  <c r="F5612" i="3" a="1"/>
  <c r="F5612" i="3" s="1"/>
  <c r="J5611" i="3"/>
  <c r="H5611" i="3" a="1"/>
  <c r="H5611" i="3"/>
  <c r="I5611" i="3"/>
  <c r="G5611" i="3" a="1"/>
  <c r="G5611" i="3" s="1"/>
  <c r="F5611" i="3" a="1"/>
  <c r="F5611" i="3" s="1"/>
  <c r="J5610" i="3"/>
  <c r="H5610" i="3" a="1"/>
  <c r="H5610" i="3"/>
  <c r="I5610" i="3"/>
  <c r="G5610" i="3" a="1"/>
  <c r="G5610" i="3" s="1"/>
  <c r="F5610" i="3" a="1"/>
  <c r="F5610" i="3" s="1"/>
  <c r="J5609" i="3"/>
  <c r="H5609" i="3" a="1"/>
  <c r="H5609" i="3"/>
  <c r="I5609" i="3"/>
  <c r="G5609" i="3" a="1"/>
  <c r="G5609" i="3" s="1"/>
  <c r="F5609" i="3" a="1"/>
  <c r="F5609" i="3" s="1"/>
  <c r="J5608" i="3"/>
  <c r="H5608" i="3" a="1"/>
  <c r="H5608" i="3"/>
  <c r="I5608" i="3"/>
  <c r="G5608" i="3" a="1"/>
  <c r="G5608" i="3" s="1"/>
  <c r="F5608" i="3" a="1"/>
  <c r="F5608" i="3" s="1"/>
  <c r="J5607" i="3"/>
  <c r="H5607" i="3" a="1"/>
  <c r="H5607" i="3"/>
  <c r="I5607" i="3"/>
  <c r="G5607" i="3" a="1"/>
  <c r="G5607" i="3" s="1"/>
  <c r="F5607" i="3" a="1"/>
  <c r="F5607" i="3" s="1"/>
  <c r="J5606" i="3"/>
  <c r="H5606" i="3" a="1"/>
  <c r="H5606" i="3"/>
  <c r="I5606" i="3"/>
  <c r="G5606" i="3" a="1"/>
  <c r="G5606" i="3" s="1"/>
  <c r="F5606" i="3" a="1"/>
  <c r="F5606" i="3" s="1"/>
  <c r="J5605" i="3"/>
  <c r="H5605" i="3" a="1"/>
  <c r="H5605" i="3"/>
  <c r="I5605" i="3"/>
  <c r="G5605" i="3" a="1"/>
  <c r="G5605" i="3" s="1"/>
  <c r="F5605" i="3" a="1"/>
  <c r="F5605" i="3" s="1"/>
  <c r="J5604" i="3"/>
  <c r="H5604" i="3" a="1"/>
  <c r="H5604" i="3"/>
  <c r="I5604" i="3"/>
  <c r="G5604" i="3" a="1"/>
  <c r="G5604" i="3" s="1"/>
  <c r="F5604" i="3" a="1"/>
  <c r="F5604" i="3" s="1"/>
  <c r="J5603" i="3"/>
  <c r="H5603" i="3" a="1"/>
  <c r="H5603" i="3"/>
  <c r="I5603" i="3"/>
  <c r="G5603" i="3" a="1"/>
  <c r="G5603" i="3" s="1"/>
  <c r="F5603" i="3" a="1"/>
  <c r="F5603" i="3" s="1"/>
  <c r="J5602" i="3"/>
  <c r="H5602" i="3" a="1"/>
  <c r="H5602" i="3"/>
  <c r="I5602" i="3"/>
  <c r="G5602" i="3" a="1"/>
  <c r="G5602" i="3" s="1"/>
  <c r="F5602" i="3" a="1"/>
  <c r="F5602" i="3" s="1"/>
  <c r="J5601" i="3"/>
  <c r="H5601" i="3" a="1"/>
  <c r="H5601" i="3"/>
  <c r="I5601" i="3"/>
  <c r="G5601" i="3" a="1"/>
  <c r="G5601" i="3" s="1"/>
  <c r="F5601" i="3" a="1"/>
  <c r="F5601" i="3" s="1"/>
  <c r="J5600" i="3"/>
  <c r="H5600" i="3" a="1"/>
  <c r="H5600" i="3"/>
  <c r="I5600" i="3"/>
  <c r="G5600" i="3" a="1"/>
  <c r="G5600" i="3" s="1"/>
  <c r="F5600" i="3" a="1"/>
  <c r="F5600" i="3" s="1"/>
  <c r="J5599" i="3"/>
  <c r="H5599" i="3" a="1"/>
  <c r="H5599" i="3"/>
  <c r="I5599" i="3"/>
  <c r="G5599" i="3" a="1"/>
  <c r="G5599" i="3" s="1"/>
  <c r="F5599" i="3" a="1"/>
  <c r="F5599" i="3" s="1"/>
  <c r="J5598" i="3"/>
  <c r="H5598" i="3" a="1"/>
  <c r="H5598" i="3"/>
  <c r="I5598" i="3"/>
  <c r="G5598" i="3" a="1"/>
  <c r="G5598" i="3" s="1"/>
  <c r="F5598" i="3" a="1"/>
  <c r="F5598" i="3" s="1"/>
  <c r="J5597" i="3"/>
  <c r="H5597" i="3" a="1"/>
  <c r="H5597" i="3"/>
  <c r="I5597" i="3"/>
  <c r="G5597" i="3" a="1"/>
  <c r="G5597" i="3" s="1"/>
  <c r="F5597" i="3" a="1"/>
  <c r="F5597" i="3" s="1"/>
  <c r="J5596" i="3"/>
  <c r="H5596" i="3" a="1"/>
  <c r="H5596" i="3"/>
  <c r="I5596" i="3"/>
  <c r="G5596" i="3" a="1"/>
  <c r="G5596" i="3" s="1"/>
  <c r="F5596" i="3" a="1"/>
  <c r="F5596" i="3" s="1"/>
  <c r="J5595" i="3"/>
  <c r="H5595" i="3" a="1"/>
  <c r="H5595" i="3"/>
  <c r="I5595" i="3"/>
  <c r="G5595" i="3" a="1"/>
  <c r="G5595" i="3" s="1"/>
  <c r="F5595" i="3" a="1"/>
  <c r="F5595" i="3" s="1"/>
  <c r="J5594" i="3"/>
  <c r="H5594" i="3" a="1"/>
  <c r="H5594" i="3"/>
  <c r="I5594" i="3"/>
  <c r="G5594" i="3" a="1"/>
  <c r="G5594" i="3" s="1"/>
  <c r="F5594" i="3" a="1"/>
  <c r="F5594" i="3" s="1"/>
  <c r="J5593" i="3"/>
  <c r="H5593" i="3" a="1"/>
  <c r="H5593" i="3"/>
  <c r="I5593" i="3"/>
  <c r="G5593" i="3" a="1"/>
  <c r="G5593" i="3" s="1"/>
  <c r="F5593" i="3" a="1"/>
  <c r="F5593" i="3" s="1"/>
  <c r="J5592" i="3"/>
  <c r="H5592" i="3" a="1"/>
  <c r="H5592" i="3"/>
  <c r="I5592" i="3"/>
  <c r="G5592" i="3" a="1"/>
  <c r="G5592" i="3" s="1"/>
  <c r="F5592" i="3" a="1"/>
  <c r="F5592" i="3" s="1"/>
  <c r="J5591" i="3"/>
  <c r="H5591" i="3" a="1"/>
  <c r="H5591" i="3"/>
  <c r="I5591" i="3"/>
  <c r="G5591" i="3" a="1"/>
  <c r="G5591" i="3" s="1"/>
  <c r="F5591" i="3" a="1"/>
  <c r="F5591" i="3" s="1"/>
  <c r="J5590" i="3"/>
  <c r="H5590" i="3" a="1"/>
  <c r="H5590" i="3"/>
  <c r="I5590" i="3"/>
  <c r="G5590" i="3" a="1"/>
  <c r="G5590" i="3" s="1"/>
  <c r="F5590" i="3" a="1"/>
  <c r="F5590" i="3" s="1"/>
  <c r="J5589" i="3"/>
  <c r="H5589" i="3" a="1"/>
  <c r="H5589" i="3"/>
  <c r="I5589" i="3"/>
  <c r="G5589" i="3" a="1"/>
  <c r="G5589" i="3" s="1"/>
  <c r="F5589" i="3" a="1"/>
  <c r="F5589" i="3" s="1"/>
  <c r="J5588" i="3"/>
  <c r="H5588" i="3" a="1"/>
  <c r="H5588" i="3"/>
  <c r="I5588" i="3"/>
  <c r="G5588" i="3" a="1"/>
  <c r="G5588" i="3" s="1"/>
  <c r="F5588" i="3" a="1"/>
  <c r="F5588" i="3" s="1"/>
  <c r="J5587" i="3"/>
  <c r="H5587" i="3" a="1"/>
  <c r="H5587" i="3"/>
  <c r="I5587" i="3"/>
  <c r="G5587" i="3" a="1"/>
  <c r="G5587" i="3" s="1"/>
  <c r="F5587" i="3" a="1"/>
  <c r="F5587" i="3" s="1"/>
  <c r="J5586" i="3"/>
  <c r="H5586" i="3" a="1"/>
  <c r="H5586" i="3"/>
  <c r="I5586" i="3"/>
  <c r="G5586" i="3" a="1"/>
  <c r="G5586" i="3" s="1"/>
  <c r="F5586" i="3" a="1"/>
  <c r="F5586" i="3" s="1"/>
  <c r="J5585" i="3"/>
  <c r="H5585" i="3" a="1"/>
  <c r="H5585" i="3"/>
  <c r="I5585" i="3"/>
  <c r="G5585" i="3" a="1"/>
  <c r="G5585" i="3" s="1"/>
  <c r="F5585" i="3" a="1"/>
  <c r="F5585" i="3" s="1"/>
  <c r="J5584" i="3"/>
  <c r="H5584" i="3" a="1"/>
  <c r="H5584" i="3"/>
  <c r="I5584" i="3"/>
  <c r="G5584" i="3" a="1"/>
  <c r="G5584" i="3" s="1"/>
  <c r="F5584" i="3" a="1"/>
  <c r="F5584" i="3" s="1"/>
  <c r="J5583" i="3"/>
  <c r="H5583" i="3" a="1"/>
  <c r="H5583" i="3"/>
  <c r="I5583" i="3"/>
  <c r="G5583" i="3" a="1"/>
  <c r="G5583" i="3" s="1"/>
  <c r="F5583" i="3" a="1"/>
  <c r="F5583" i="3" s="1"/>
  <c r="J5582" i="3"/>
  <c r="H5582" i="3" a="1"/>
  <c r="H5582" i="3"/>
  <c r="I5582" i="3"/>
  <c r="G5582" i="3" a="1"/>
  <c r="G5582" i="3" s="1"/>
  <c r="F5582" i="3" a="1"/>
  <c r="F5582" i="3" s="1"/>
  <c r="J5581" i="3"/>
  <c r="H5581" i="3" a="1"/>
  <c r="H5581" i="3"/>
  <c r="I5581" i="3"/>
  <c r="G5581" i="3" a="1"/>
  <c r="G5581" i="3" s="1"/>
  <c r="F5581" i="3" a="1"/>
  <c r="F5581" i="3" s="1"/>
  <c r="J5580" i="3"/>
  <c r="H5580" i="3" a="1"/>
  <c r="H5580" i="3"/>
  <c r="I5580" i="3"/>
  <c r="G5580" i="3" a="1"/>
  <c r="G5580" i="3" s="1"/>
  <c r="F5580" i="3" a="1"/>
  <c r="F5580" i="3" s="1"/>
  <c r="J5579" i="3"/>
  <c r="H5579" i="3" a="1"/>
  <c r="H5579" i="3"/>
  <c r="I5579" i="3"/>
  <c r="G5579" i="3" a="1"/>
  <c r="G5579" i="3" s="1"/>
  <c r="F5579" i="3" a="1"/>
  <c r="F5579" i="3" s="1"/>
  <c r="J5578" i="3"/>
  <c r="H5578" i="3" a="1"/>
  <c r="H5578" i="3"/>
  <c r="I5578" i="3"/>
  <c r="G5578" i="3" a="1"/>
  <c r="G5578" i="3" s="1"/>
  <c r="F5578" i="3" a="1"/>
  <c r="F5578" i="3" s="1"/>
  <c r="J5577" i="3"/>
  <c r="H5577" i="3" a="1"/>
  <c r="H5577" i="3"/>
  <c r="I5577" i="3"/>
  <c r="G5577" i="3" a="1"/>
  <c r="G5577" i="3" s="1"/>
  <c r="F5577" i="3" a="1"/>
  <c r="F5577" i="3" s="1"/>
  <c r="J5576" i="3"/>
  <c r="H5576" i="3" a="1"/>
  <c r="H5576" i="3"/>
  <c r="I5576" i="3"/>
  <c r="G5576" i="3" a="1"/>
  <c r="G5576" i="3" s="1"/>
  <c r="F5576" i="3" a="1"/>
  <c r="F5576" i="3" s="1"/>
  <c r="J5575" i="3"/>
  <c r="H5575" i="3" a="1"/>
  <c r="H5575" i="3"/>
  <c r="I5575" i="3"/>
  <c r="G5575" i="3" a="1"/>
  <c r="G5575" i="3" s="1"/>
  <c r="F5575" i="3" a="1"/>
  <c r="F5575" i="3" s="1"/>
  <c r="J5574" i="3"/>
  <c r="H5574" i="3" a="1"/>
  <c r="H5574" i="3"/>
  <c r="I5574" i="3"/>
  <c r="G5574" i="3" a="1"/>
  <c r="G5574" i="3" s="1"/>
  <c r="F5574" i="3" a="1"/>
  <c r="F5574" i="3" s="1"/>
  <c r="J5573" i="3"/>
  <c r="H5573" i="3" a="1"/>
  <c r="H5573" i="3"/>
  <c r="I5573" i="3"/>
  <c r="G5573" i="3" a="1"/>
  <c r="G5573" i="3" s="1"/>
  <c r="F5573" i="3" a="1"/>
  <c r="F5573" i="3" s="1"/>
  <c r="J5572" i="3"/>
  <c r="H5572" i="3" a="1"/>
  <c r="H5572" i="3"/>
  <c r="I5572" i="3"/>
  <c r="G5572" i="3" a="1"/>
  <c r="G5572" i="3" s="1"/>
  <c r="F5572" i="3" a="1"/>
  <c r="F5572" i="3" s="1"/>
  <c r="J5571" i="3"/>
  <c r="H5571" i="3" a="1"/>
  <c r="H5571" i="3"/>
  <c r="I5571" i="3"/>
  <c r="G5571" i="3" a="1"/>
  <c r="G5571" i="3" s="1"/>
  <c r="F5571" i="3" a="1"/>
  <c r="F5571" i="3" s="1"/>
  <c r="J5570" i="3"/>
  <c r="H5570" i="3" a="1"/>
  <c r="H5570" i="3"/>
  <c r="I5570" i="3"/>
  <c r="G5570" i="3" a="1"/>
  <c r="G5570" i="3" s="1"/>
  <c r="F5570" i="3" a="1"/>
  <c r="F5570" i="3" s="1"/>
  <c r="J5569" i="3"/>
  <c r="H5569" i="3" a="1"/>
  <c r="H5569" i="3"/>
  <c r="I5569" i="3"/>
  <c r="G5569" i="3" a="1"/>
  <c r="G5569" i="3" s="1"/>
  <c r="F5569" i="3" a="1"/>
  <c r="F5569" i="3" s="1"/>
  <c r="J5568" i="3"/>
  <c r="H5568" i="3" a="1"/>
  <c r="H5568" i="3"/>
  <c r="I5568" i="3"/>
  <c r="G5568" i="3" a="1"/>
  <c r="G5568" i="3" s="1"/>
  <c r="F5568" i="3" a="1"/>
  <c r="F5568" i="3" s="1"/>
  <c r="J5567" i="3"/>
  <c r="H5567" i="3" a="1"/>
  <c r="H5567" i="3"/>
  <c r="I5567" i="3"/>
  <c r="G5567" i="3" a="1"/>
  <c r="G5567" i="3" s="1"/>
  <c r="F5567" i="3" a="1"/>
  <c r="F5567" i="3" s="1"/>
  <c r="J5566" i="3"/>
  <c r="H5566" i="3" a="1"/>
  <c r="H5566" i="3"/>
  <c r="I5566" i="3"/>
  <c r="G5566" i="3" a="1"/>
  <c r="G5566" i="3" s="1"/>
  <c r="F5566" i="3" a="1"/>
  <c r="F5566" i="3" s="1"/>
  <c r="J5565" i="3"/>
  <c r="H5565" i="3" a="1"/>
  <c r="H5565" i="3"/>
  <c r="I5565" i="3"/>
  <c r="G5565" i="3" a="1"/>
  <c r="G5565" i="3" s="1"/>
  <c r="F5565" i="3" a="1"/>
  <c r="F5565" i="3" s="1"/>
  <c r="J5564" i="3"/>
  <c r="H5564" i="3" a="1"/>
  <c r="H5564" i="3"/>
  <c r="I5564" i="3"/>
  <c r="G5564" i="3" a="1"/>
  <c r="G5564" i="3" s="1"/>
  <c r="F5564" i="3" a="1"/>
  <c r="F5564" i="3" s="1"/>
  <c r="J5563" i="3"/>
  <c r="H5563" i="3" a="1"/>
  <c r="H5563" i="3"/>
  <c r="I5563" i="3"/>
  <c r="G5563" i="3" a="1"/>
  <c r="G5563" i="3" s="1"/>
  <c r="F5563" i="3" a="1"/>
  <c r="F5563" i="3" s="1"/>
  <c r="J5562" i="3"/>
  <c r="H5562" i="3" a="1"/>
  <c r="H5562" i="3"/>
  <c r="I5562" i="3"/>
  <c r="G5562" i="3" a="1"/>
  <c r="G5562" i="3" s="1"/>
  <c r="F5562" i="3" a="1"/>
  <c r="F5562" i="3" s="1"/>
  <c r="J5561" i="3"/>
  <c r="H5561" i="3" a="1"/>
  <c r="H5561" i="3"/>
  <c r="I5561" i="3"/>
  <c r="G5561" i="3" a="1"/>
  <c r="G5561" i="3" s="1"/>
  <c r="F5561" i="3" a="1"/>
  <c r="F5561" i="3" s="1"/>
  <c r="J5560" i="3"/>
  <c r="H5560" i="3" a="1"/>
  <c r="H5560" i="3"/>
  <c r="I5560" i="3"/>
  <c r="G5560" i="3" a="1"/>
  <c r="G5560" i="3" s="1"/>
  <c r="F5560" i="3" a="1"/>
  <c r="F5560" i="3" s="1"/>
  <c r="J5559" i="3"/>
  <c r="H5559" i="3" a="1"/>
  <c r="H5559" i="3"/>
  <c r="I5559" i="3"/>
  <c r="G5559" i="3" a="1"/>
  <c r="G5559" i="3" s="1"/>
  <c r="F5559" i="3" a="1"/>
  <c r="F5559" i="3" s="1"/>
  <c r="J5558" i="3"/>
  <c r="H5558" i="3" a="1"/>
  <c r="H5558" i="3"/>
  <c r="I5558" i="3"/>
  <c r="G5558" i="3" a="1"/>
  <c r="G5558" i="3" s="1"/>
  <c r="F5558" i="3" a="1"/>
  <c r="F5558" i="3" s="1"/>
  <c r="J5557" i="3"/>
  <c r="H5557" i="3" a="1"/>
  <c r="H5557" i="3"/>
  <c r="I5557" i="3"/>
  <c r="G5557" i="3" a="1"/>
  <c r="G5557" i="3" s="1"/>
  <c r="F5557" i="3" a="1"/>
  <c r="F5557" i="3" s="1"/>
  <c r="J5556" i="3"/>
  <c r="H5556" i="3" a="1"/>
  <c r="H5556" i="3"/>
  <c r="I5556" i="3"/>
  <c r="G5556" i="3" a="1"/>
  <c r="G5556" i="3" s="1"/>
  <c r="F5556" i="3" a="1"/>
  <c r="F5556" i="3" s="1"/>
  <c r="J5555" i="3"/>
  <c r="H5555" i="3" a="1"/>
  <c r="H5555" i="3"/>
  <c r="I5555" i="3"/>
  <c r="G5555" i="3" a="1"/>
  <c r="G5555" i="3" s="1"/>
  <c r="F5555" i="3" a="1"/>
  <c r="F5555" i="3" s="1"/>
  <c r="J5554" i="3"/>
  <c r="H5554" i="3" a="1"/>
  <c r="H5554" i="3"/>
  <c r="I5554" i="3"/>
  <c r="G5554" i="3" a="1"/>
  <c r="G5554" i="3" s="1"/>
  <c r="F5554" i="3" a="1"/>
  <c r="F5554" i="3" s="1"/>
  <c r="J5553" i="3"/>
  <c r="H5553" i="3" a="1"/>
  <c r="H5553" i="3"/>
  <c r="I5553" i="3"/>
  <c r="G5553" i="3" a="1"/>
  <c r="G5553" i="3" s="1"/>
  <c r="F5553" i="3" a="1"/>
  <c r="F5553" i="3" s="1"/>
  <c r="J5552" i="3"/>
  <c r="H5552" i="3" a="1"/>
  <c r="H5552" i="3"/>
  <c r="I5552" i="3"/>
  <c r="G5552" i="3" a="1"/>
  <c r="G5552" i="3" s="1"/>
  <c r="F5552" i="3" a="1"/>
  <c r="F5552" i="3" s="1"/>
  <c r="J5551" i="3"/>
  <c r="H5551" i="3" a="1"/>
  <c r="H5551" i="3"/>
  <c r="I5551" i="3"/>
  <c r="G5551" i="3" a="1"/>
  <c r="G5551" i="3" s="1"/>
  <c r="F5551" i="3" a="1"/>
  <c r="F5551" i="3" s="1"/>
  <c r="J5550" i="3"/>
  <c r="H5550" i="3" a="1"/>
  <c r="H5550" i="3"/>
  <c r="I5550" i="3"/>
  <c r="G5550" i="3" a="1"/>
  <c r="G5550" i="3" s="1"/>
  <c r="F5550" i="3" a="1"/>
  <c r="F5550" i="3" s="1"/>
  <c r="J5549" i="3"/>
  <c r="H5549" i="3" a="1"/>
  <c r="H5549" i="3"/>
  <c r="I5549" i="3"/>
  <c r="G5549" i="3" a="1"/>
  <c r="G5549" i="3" s="1"/>
  <c r="F5549" i="3" a="1"/>
  <c r="F5549" i="3" s="1"/>
  <c r="J5548" i="3"/>
  <c r="H5548" i="3" a="1"/>
  <c r="H5548" i="3"/>
  <c r="I5548" i="3"/>
  <c r="G5548" i="3" a="1"/>
  <c r="G5548" i="3" s="1"/>
  <c r="F5548" i="3" a="1"/>
  <c r="F5548" i="3" s="1"/>
  <c r="J5547" i="3"/>
  <c r="H5547" i="3" a="1"/>
  <c r="H5547" i="3"/>
  <c r="I5547" i="3"/>
  <c r="G5547" i="3" a="1"/>
  <c r="G5547" i="3" s="1"/>
  <c r="F5547" i="3" a="1"/>
  <c r="F5547" i="3" s="1"/>
  <c r="J5546" i="3"/>
  <c r="H5546" i="3" a="1"/>
  <c r="H5546" i="3"/>
  <c r="I5546" i="3"/>
  <c r="G5546" i="3" a="1"/>
  <c r="G5546" i="3" s="1"/>
  <c r="F5546" i="3" a="1"/>
  <c r="F5546" i="3" s="1"/>
  <c r="J5545" i="3"/>
  <c r="H5545" i="3" a="1"/>
  <c r="H5545" i="3"/>
  <c r="I5545" i="3"/>
  <c r="G5545" i="3" a="1"/>
  <c r="G5545" i="3" s="1"/>
  <c r="F5545" i="3" a="1"/>
  <c r="F5545" i="3" s="1"/>
  <c r="J5544" i="3"/>
  <c r="H5544" i="3" a="1"/>
  <c r="H5544" i="3"/>
  <c r="I5544" i="3"/>
  <c r="G5544" i="3" a="1"/>
  <c r="G5544" i="3" s="1"/>
  <c r="F5544" i="3" a="1"/>
  <c r="F5544" i="3" s="1"/>
  <c r="J5543" i="3"/>
  <c r="H5543" i="3" a="1"/>
  <c r="H5543" i="3"/>
  <c r="I5543" i="3"/>
  <c r="G5543" i="3" a="1"/>
  <c r="G5543" i="3" s="1"/>
  <c r="F5543" i="3" a="1"/>
  <c r="F5543" i="3" s="1"/>
  <c r="J5542" i="3"/>
  <c r="H5542" i="3" a="1"/>
  <c r="H5542" i="3"/>
  <c r="I5542" i="3"/>
  <c r="G5542" i="3" a="1"/>
  <c r="G5542" i="3" s="1"/>
  <c r="F5542" i="3" a="1"/>
  <c r="F5542" i="3" s="1"/>
  <c r="J5541" i="3"/>
  <c r="H5541" i="3" a="1"/>
  <c r="H5541" i="3"/>
  <c r="I5541" i="3"/>
  <c r="G5541" i="3" a="1"/>
  <c r="G5541" i="3" s="1"/>
  <c r="F5541" i="3" a="1"/>
  <c r="F5541" i="3" s="1"/>
  <c r="J5540" i="3"/>
  <c r="H5540" i="3" a="1"/>
  <c r="H5540" i="3"/>
  <c r="I5540" i="3"/>
  <c r="G5540" i="3" a="1"/>
  <c r="G5540" i="3" s="1"/>
  <c r="F5540" i="3" a="1"/>
  <c r="F5540" i="3" s="1"/>
  <c r="J5539" i="3"/>
  <c r="H5539" i="3" a="1"/>
  <c r="H5539" i="3"/>
  <c r="I5539" i="3"/>
  <c r="G5539" i="3" a="1"/>
  <c r="G5539" i="3" s="1"/>
  <c r="F5539" i="3" a="1"/>
  <c r="F5539" i="3" s="1"/>
  <c r="J5538" i="3"/>
  <c r="H5538" i="3" a="1"/>
  <c r="H5538" i="3"/>
  <c r="I5538" i="3"/>
  <c r="G5538" i="3" a="1"/>
  <c r="G5538" i="3" s="1"/>
  <c r="F5538" i="3" a="1"/>
  <c r="F5538" i="3" s="1"/>
  <c r="J5537" i="3"/>
  <c r="H5537" i="3" a="1"/>
  <c r="H5537" i="3"/>
  <c r="I5537" i="3"/>
  <c r="G5537" i="3" a="1"/>
  <c r="G5537" i="3" s="1"/>
  <c r="F5537" i="3" a="1"/>
  <c r="F5537" i="3" s="1"/>
  <c r="J5536" i="3"/>
  <c r="H5536" i="3" a="1"/>
  <c r="H5536" i="3"/>
  <c r="I5536" i="3"/>
  <c r="G5536" i="3" a="1"/>
  <c r="G5536" i="3" s="1"/>
  <c r="F5536" i="3" a="1"/>
  <c r="F5536" i="3" s="1"/>
  <c r="J5535" i="3"/>
  <c r="H5535" i="3" a="1"/>
  <c r="H5535" i="3"/>
  <c r="I5535" i="3"/>
  <c r="G5535" i="3" a="1"/>
  <c r="G5535" i="3" s="1"/>
  <c r="F5535" i="3" a="1"/>
  <c r="F5535" i="3" s="1"/>
  <c r="J5534" i="3"/>
  <c r="H5534" i="3" a="1"/>
  <c r="H5534" i="3"/>
  <c r="I5534" i="3"/>
  <c r="G5534" i="3" a="1"/>
  <c r="G5534" i="3" s="1"/>
  <c r="F5534" i="3" a="1"/>
  <c r="F5534" i="3" s="1"/>
  <c r="J5533" i="3"/>
  <c r="H5533" i="3" a="1"/>
  <c r="H5533" i="3"/>
  <c r="I5533" i="3"/>
  <c r="G5533" i="3" a="1"/>
  <c r="G5533" i="3" s="1"/>
  <c r="F5533" i="3" a="1"/>
  <c r="F5533" i="3" s="1"/>
  <c r="J5532" i="3"/>
  <c r="H5532" i="3" a="1"/>
  <c r="H5532" i="3"/>
  <c r="I5532" i="3"/>
  <c r="G5532" i="3" a="1"/>
  <c r="G5532" i="3" s="1"/>
  <c r="F5532" i="3" a="1"/>
  <c r="F5532" i="3" s="1"/>
  <c r="J5531" i="3"/>
  <c r="H5531" i="3" a="1"/>
  <c r="H5531" i="3"/>
  <c r="I5531" i="3"/>
  <c r="G5531" i="3" a="1"/>
  <c r="G5531" i="3" s="1"/>
  <c r="F5531" i="3" a="1"/>
  <c r="F5531" i="3" s="1"/>
  <c r="J5530" i="3"/>
  <c r="H5530" i="3" a="1"/>
  <c r="H5530" i="3"/>
  <c r="I5530" i="3"/>
  <c r="G5530" i="3" a="1"/>
  <c r="G5530" i="3" s="1"/>
  <c r="F5530" i="3" a="1"/>
  <c r="F5530" i="3" s="1"/>
  <c r="J5529" i="3"/>
  <c r="H5529" i="3" a="1"/>
  <c r="H5529" i="3"/>
  <c r="I5529" i="3"/>
  <c r="G5529" i="3" a="1"/>
  <c r="G5529" i="3" s="1"/>
  <c r="F5529" i="3" a="1"/>
  <c r="F5529" i="3" s="1"/>
  <c r="J5528" i="3"/>
  <c r="H5528" i="3" a="1"/>
  <c r="H5528" i="3"/>
  <c r="I5528" i="3"/>
  <c r="G5528" i="3" a="1"/>
  <c r="G5528" i="3" s="1"/>
  <c r="F5528" i="3" a="1"/>
  <c r="F5528" i="3" s="1"/>
  <c r="J5527" i="3"/>
  <c r="H5527" i="3" a="1"/>
  <c r="H5527" i="3"/>
  <c r="I5527" i="3"/>
  <c r="G5527" i="3" a="1"/>
  <c r="G5527" i="3" s="1"/>
  <c r="F5527" i="3" a="1"/>
  <c r="F5527" i="3" s="1"/>
  <c r="J5526" i="3"/>
  <c r="H5526" i="3" a="1"/>
  <c r="H5526" i="3"/>
  <c r="I5526" i="3"/>
  <c r="G5526" i="3" a="1"/>
  <c r="G5526" i="3" s="1"/>
  <c r="F5526" i="3" a="1"/>
  <c r="F5526" i="3" s="1"/>
  <c r="J5525" i="3"/>
  <c r="H5525" i="3" a="1"/>
  <c r="H5525" i="3"/>
  <c r="I5525" i="3"/>
  <c r="G5525" i="3" a="1"/>
  <c r="G5525" i="3" s="1"/>
  <c r="F5525" i="3" a="1"/>
  <c r="F5525" i="3" s="1"/>
  <c r="J5524" i="3"/>
  <c r="H5524" i="3" a="1"/>
  <c r="H5524" i="3"/>
  <c r="I5524" i="3"/>
  <c r="G5524" i="3" a="1"/>
  <c r="G5524" i="3" s="1"/>
  <c r="F5524" i="3" a="1"/>
  <c r="F5524" i="3" s="1"/>
  <c r="J5523" i="3"/>
  <c r="H5523" i="3" a="1"/>
  <c r="H5523" i="3"/>
  <c r="I5523" i="3"/>
  <c r="G5523" i="3" a="1"/>
  <c r="G5523" i="3" s="1"/>
  <c r="F5523" i="3" a="1"/>
  <c r="F5523" i="3" s="1"/>
  <c r="J5522" i="3"/>
  <c r="H5522" i="3" a="1"/>
  <c r="H5522" i="3"/>
  <c r="I5522" i="3"/>
  <c r="G5522" i="3" a="1"/>
  <c r="G5522" i="3" s="1"/>
  <c r="F5522" i="3" a="1"/>
  <c r="F5522" i="3" s="1"/>
  <c r="J5521" i="3"/>
  <c r="H5521" i="3" a="1"/>
  <c r="H5521" i="3"/>
  <c r="I5521" i="3"/>
  <c r="G5521" i="3" a="1"/>
  <c r="G5521" i="3" s="1"/>
  <c r="F5521" i="3" a="1"/>
  <c r="F5521" i="3" s="1"/>
  <c r="J5520" i="3"/>
  <c r="H5520" i="3" a="1"/>
  <c r="H5520" i="3"/>
  <c r="I5520" i="3"/>
  <c r="G5520" i="3" a="1"/>
  <c r="G5520" i="3" s="1"/>
  <c r="F5520" i="3" a="1"/>
  <c r="F5520" i="3" s="1"/>
  <c r="J5519" i="3"/>
  <c r="H5519" i="3" a="1"/>
  <c r="H5519" i="3"/>
  <c r="I5519" i="3"/>
  <c r="G5519" i="3" a="1"/>
  <c r="G5519" i="3" s="1"/>
  <c r="F5519" i="3" a="1"/>
  <c r="F5519" i="3" s="1"/>
  <c r="J5518" i="3"/>
  <c r="H5518" i="3" a="1"/>
  <c r="H5518" i="3"/>
  <c r="I5518" i="3"/>
  <c r="G5518" i="3" a="1"/>
  <c r="G5518" i="3" s="1"/>
  <c r="F5518" i="3" a="1"/>
  <c r="F5518" i="3" s="1"/>
  <c r="J5517" i="3"/>
  <c r="H5517" i="3" a="1"/>
  <c r="H5517" i="3"/>
  <c r="I5517" i="3"/>
  <c r="G5517" i="3" a="1"/>
  <c r="G5517" i="3" s="1"/>
  <c r="F5517" i="3" a="1"/>
  <c r="F5517" i="3" s="1"/>
  <c r="J5516" i="3"/>
  <c r="H5516" i="3" a="1"/>
  <c r="H5516" i="3"/>
  <c r="I5516" i="3"/>
  <c r="G5516" i="3" a="1"/>
  <c r="G5516" i="3" s="1"/>
  <c r="F5516" i="3" a="1"/>
  <c r="F5516" i="3" s="1"/>
  <c r="J5515" i="3"/>
  <c r="H5515" i="3" a="1"/>
  <c r="H5515" i="3"/>
  <c r="I5515" i="3"/>
  <c r="G5515" i="3" a="1"/>
  <c r="G5515" i="3" s="1"/>
  <c r="F5515" i="3" a="1"/>
  <c r="F5515" i="3" s="1"/>
  <c r="J5514" i="3"/>
  <c r="H5514" i="3" a="1"/>
  <c r="H5514" i="3"/>
  <c r="I5514" i="3"/>
  <c r="G5514" i="3" a="1"/>
  <c r="G5514" i="3" s="1"/>
  <c r="F5514" i="3" a="1"/>
  <c r="F5514" i="3" s="1"/>
  <c r="J5513" i="3"/>
  <c r="H5513" i="3" a="1"/>
  <c r="H5513" i="3"/>
  <c r="I5513" i="3"/>
  <c r="G5513" i="3" a="1"/>
  <c r="G5513" i="3" s="1"/>
  <c r="F5513" i="3" a="1"/>
  <c r="F5513" i="3" s="1"/>
  <c r="J5512" i="3"/>
  <c r="H5512" i="3" a="1"/>
  <c r="H5512" i="3"/>
  <c r="I5512" i="3"/>
  <c r="G5512" i="3" a="1"/>
  <c r="G5512" i="3" s="1"/>
  <c r="F5512" i="3" a="1"/>
  <c r="F5512" i="3" s="1"/>
  <c r="J5511" i="3"/>
  <c r="H5511" i="3" a="1"/>
  <c r="H5511" i="3"/>
  <c r="I5511" i="3"/>
  <c r="G5511" i="3" a="1"/>
  <c r="G5511" i="3" s="1"/>
  <c r="F5511" i="3" a="1"/>
  <c r="F5511" i="3" s="1"/>
  <c r="J5510" i="3"/>
  <c r="H5510" i="3" a="1"/>
  <c r="H5510" i="3"/>
  <c r="I5510" i="3"/>
  <c r="G5510" i="3" a="1"/>
  <c r="G5510" i="3" s="1"/>
  <c r="F5510" i="3" a="1"/>
  <c r="F5510" i="3" s="1"/>
  <c r="J5509" i="3"/>
  <c r="H5509" i="3" a="1"/>
  <c r="H5509" i="3"/>
  <c r="I5509" i="3"/>
  <c r="G5509" i="3" a="1"/>
  <c r="G5509" i="3" s="1"/>
  <c r="F5509" i="3" a="1"/>
  <c r="F5509" i="3" s="1"/>
  <c r="J5508" i="3"/>
  <c r="H5508" i="3" a="1"/>
  <c r="H5508" i="3"/>
  <c r="I5508" i="3"/>
  <c r="G5508" i="3" a="1"/>
  <c r="G5508" i="3" s="1"/>
  <c r="F5508" i="3" a="1"/>
  <c r="F5508" i="3" s="1"/>
  <c r="J5507" i="3"/>
  <c r="H5507" i="3" a="1"/>
  <c r="H5507" i="3"/>
  <c r="I5507" i="3"/>
  <c r="G5507" i="3" a="1"/>
  <c r="G5507" i="3" s="1"/>
  <c r="F5507" i="3" a="1"/>
  <c r="F5507" i="3" s="1"/>
  <c r="J5506" i="3"/>
  <c r="H5506" i="3" a="1"/>
  <c r="H5506" i="3"/>
  <c r="I5506" i="3"/>
  <c r="G5506" i="3" a="1"/>
  <c r="G5506" i="3" s="1"/>
  <c r="F5506" i="3" a="1"/>
  <c r="F5506" i="3" s="1"/>
  <c r="J5505" i="3"/>
  <c r="H5505" i="3" a="1"/>
  <c r="H5505" i="3"/>
  <c r="I5505" i="3"/>
  <c r="G5505" i="3" a="1"/>
  <c r="G5505" i="3" s="1"/>
  <c r="F5505" i="3" a="1"/>
  <c r="F5505" i="3" s="1"/>
  <c r="J5504" i="3"/>
  <c r="H5504" i="3" a="1"/>
  <c r="H5504" i="3"/>
  <c r="I5504" i="3"/>
  <c r="G5504" i="3" a="1"/>
  <c r="G5504" i="3" s="1"/>
  <c r="F5504" i="3" a="1"/>
  <c r="F5504" i="3" s="1"/>
  <c r="J5503" i="3"/>
  <c r="H5503" i="3" a="1"/>
  <c r="H5503" i="3"/>
  <c r="I5503" i="3"/>
  <c r="G5503" i="3" a="1"/>
  <c r="G5503" i="3" s="1"/>
  <c r="F5503" i="3" a="1"/>
  <c r="F5503" i="3" s="1"/>
  <c r="J5502" i="3"/>
  <c r="H5502" i="3" a="1"/>
  <c r="H5502" i="3"/>
  <c r="I5502" i="3"/>
  <c r="G5502" i="3" a="1"/>
  <c r="G5502" i="3" s="1"/>
  <c r="F5502" i="3" a="1"/>
  <c r="F5502" i="3" s="1"/>
  <c r="J5501" i="3"/>
  <c r="H5501" i="3" a="1"/>
  <c r="H5501" i="3"/>
  <c r="I5501" i="3"/>
  <c r="G5501" i="3" a="1"/>
  <c r="G5501" i="3" s="1"/>
  <c r="F5501" i="3" a="1"/>
  <c r="F5501" i="3" s="1"/>
  <c r="J5500" i="3"/>
  <c r="H5500" i="3" a="1"/>
  <c r="H5500" i="3"/>
  <c r="I5500" i="3"/>
  <c r="G5500" i="3" a="1"/>
  <c r="G5500" i="3" s="1"/>
  <c r="F5500" i="3" a="1"/>
  <c r="F5500" i="3" s="1"/>
  <c r="J5499" i="3"/>
  <c r="H5499" i="3" a="1"/>
  <c r="H5499" i="3"/>
  <c r="I5499" i="3"/>
  <c r="G5499" i="3" a="1"/>
  <c r="G5499" i="3" s="1"/>
  <c r="F5499" i="3" a="1"/>
  <c r="F5499" i="3" s="1"/>
  <c r="J5498" i="3"/>
  <c r="H5498" i="3" a="1"/>
  <c r="H5498" i="3"/>
  <c r="I5498" i="3"/>
  <c r="G5498" i="3" a="1"/>
  <c r="G5498" i="3" s="1"/>
  <c r="F5498" i="3" a="1"/>
  <c r="F5498" i="3" s="1"/>
  <c r="J5497" i="3"/>
  <c r="H5497" i="3" a="1"/>
  <c r="H5497" i="3"/>
  <c r="I5497" i="3"/>
  <c r="G5497" i="3" a="1"/>
  <c r="G5497" i="3" s="1"/>
  <c r="F5497" i="3" a="1"/>
  <c r="F5497" i="3" s="1"/>
  <c r="J5496" i="3"/>
  <c r="H5496" i="3" a="1"/>
  <c r="H5496" i="3"/>
  <c r="I5496" i="3"/>
  <c r="G5496" i="3" a="1"/>
  <c r="G5496" i="3" s="1"/>
  <c r="F5496" i="3" a="1"/>
  <c r="F5496" i="3" s="1"/>
  <c r="J5495" i="3"/>
  <c r="H5495" i="3" a="1"/>
  <c r="H5495" i="3"/>
  <c r="I5495" i="3"/>
  <c r="G5495" i="3" a="1"/>
  <c r="G5495" i="3" s="1"/>
  <c r="F5495" i="3" a="1"/>
  <c r="F5495" i="3" s="1"/>
  <c r="J5494" i="3"/>
  <c r="H5494" i="3" a="1"/>
  <c r="H5494" i="3"/>
  <c r="I5494" i="3"/>
  <c r="G5494" i="3" a="1"/>
  <c r="G5494" i="3" s="1"/>
  <c r="F5494" i="3" a="1"/>
  <c r="F5494" i="3" s="1"/>
  <c r="J5493" i="3"/>
  <c r="H5493" i="3" a="1"/>
  <c r="H5493" i="3"/>
  <c r="I5493" i="3"/>
  <c r="G5493" i="3" a="1"/>
  <c r="G5493" i="3" s="1"/>
  <c r="F5493" i="3" a="1"/>
  <c r="F5493" i="3" s="1"/>
  <c r="J5492" i="3"/>
  <c r="H5492" i="3" a="1"/>
  <c r="H5492" i="3"/>
  <c r="I5492" i="3"/>
  <c r="G5492" i="3" a="1"/>
  <c r="G5492" i="3" s="1"/>
  <c r="F5492" i="3" a="1"/>
  <c r="F5492" i="3" s="1"/>
  <c r="J5491" i="3"/>
  <c r="H5491" i="3" a="1"/>
  <c r="H5491" i="3"/>
  <c r="I5491" i="3"/>
  <c r="G5491" i="3" a="1"/>
  <c r="G5491" i="3" s="1"/>
  <c r="F5491" i="3" a="1"/>
  <c r="F5491" i="3" s="1"/>
  <c r="J5490" i="3"/>
  <c r="H5490" i="3" a="1"/>
  <c r="H5490" i="3"/>
  <c r="I5490" i="3"/>
  <c r="G5490" i="3" a="1"/>
  <c r="G5490" i="3" s="1"/>
  <c r="F5490" i="3" a="1"/>
  <c r="F5490" i="3" s="1"/>
  <c r="J5489" i="3"/>
  <c r="H5489" i="3" a="1"/>
  <c r="H5489" i="3"/>
  <c r="I5489" i="3"/>
  <c r="G5489" i="3" a="1"/>
  <c r="G5489" i="3" s="1"/>
  <c r="F5489" i="3" a="1"/>
  <c r="F5489" i="3" s="1"/>
  <c r="J5488" i="3"/>
  <c r="H5488" i="3" a="1"/>
  <c r="H5488" i="3"/>
  <c r="I5488" i="3"/>
  <c r="G5488" i="3" a="1"/>
  <c r="G5488" i="3" s="1"/>
  <c r="F5488" i="3" a="1"/>
  <c r="F5488" i="3" s="1"/>
  <c r="J5487" i="3"/>
  <c r="H5487" i="3" a="1"/>
  <c r="H5487" i="3"/>
  <c r="I5487" i="3"/>
  <c r="G5487" i="3" a="1"/>
  <c r="G5487" i="3" s="1"/>
  <c r="F5487" i="3" a="1"/>
  <c r="F5487" i="3" s="1"/>
  <c r="J5486" i="3"/>
  <c r="H5486" i="3" a="1"/>
  <c r="H5486" i="3"/>
  <c r="I5486" i="3"/>
  <c r="G5486" i="3" a="1"/>
  <c r="G5486" i="3" s="1"/>
  <c r="F5486" i="3" a="1"/>
  <c r="F5486" i="3" s="1"/>
  <c r="J5485" i="3"/>
  <c r="H5485" i="3" a="1"/>
  <c r="H5485" i="3"/>
  <c r="I5485" i="3"/>
  <c r="G5485" i="3" a="1"/>
  <c r="G5485" i="3" s="1"/>
  <c r="F5485" i="3" a="1"/>
  <c r="F5485" i="3" s="1"/>
  <c r="J5484" i="3"/>
  <c r="H5484" i="3" a="1"/>
  <c r="H5484" i="3"/>
  <c r="I5484" i="3"/>
  <c r="G5484" i="3" a="1"/>
  <c r="G5484" i="3" s="1"/>
  <c r="F5484" i="3" a="1"/>
  <c r="F5484" i="3" s="1"/>
  <c r="J5483" i="3"/>
  <c r="H5483" i="3" a="1"/>
  <c r="H5483" i="3"/>
  <c r="I5483" i="3"/>
  <c r="G5483" i="3" a="1"/>
  <c r="G5483" i="3" s="1"/>
  <c r="F5483" i="3" a="1"/>
  <c r="F5483" i="3" s="1"/>
  <c r="J5482" i="3"/>
  <c r="H5482" i="3" a="1"/>
  <c r="H5482" i="3"/>
  <c r="I5482" i="3"/>
  <c r="G5482" i="3" a="1"/>
  <c r="G5482" i="3" s="1"/>
  <c r="F5482" i="3" a="1"/>
  <c r="F5482" i="3" s="1"/>
  <c r="J5481" i="3"/>
  <c r="H5481" i="3" a="1"/>
  <c r="H5481" i="3"/>
  <c r="I5481" i="3"/>
  <c r="G5481" i="3" a="1"/>
  <c r="G5481" i="3" s="1"/>
  <c r="F5481" i="3" a="1"/>
  <c r="F5481" i="3" s="1"/>
  <c r="J5480" i="3"/>
  <c r="H5480" i="3" a="1"/>
  <c r="H5480" i="3"/>
  <c r="I5480" i="3"/>
  <c r="G5480" i="3" a="1"/>
  <c r="G5480" i="3" s="1"/>
  <c r="F5480" i="3" a="1"/>
  <c r="F5480" i="3" s="1"/>
  <c r="J5479" i="3"/>
  <c r="H5479" i="3" a="1"/>
  <c r="H5479" i="3"/>
  <c r="I5479" i="3"/>
  <c r="G5479" i="3" a="1"/>
  <c r="G5479" i="3" s="1"/>
  <c r="F5479" i="3" a="1"/>
  <c r="F5479" i="3" s="1"/>
  <c r="J5478" i="3"/>
  <c r="H5478" i="3" a="1"/>
  <c r="H5478" i="3"/>
  <c r="I5478" i="3"/>
  <c r="G5478" i="3" a="1"/>
  <c r="G5478" i="3" s="1"/>
  <c r="F5478" i="3" a="1"/>
  <c r="F5478" i="3" s="1"/>
  <c r="J5477" i="3"/>
  <c r="H5477" i="3" a="1"/>
  <c r="H5477" i="3"/>
  <c r="I5477" i="3"/>
  <c r="G5477" i="3" a="1"/>
  <c r="G5477" i="3" s="1"/>
  <c r="F5477" i="3" a="1"/>
  <c r="F5477" i="3" s="1"/>
  <c r="J5476" i="3"/>
  <c r="H5476" i="3" a="1"/>
  <c r="H5476" i="3"/>
  <c r="I5476" i="3"/>
  <c r="G5476" i="3" a="1"/>
  <c r="G5476" i="3" s="1"/>
  <c r="F5476" i="3" a="1"/>
  <c r="F5476" i="3" s="1"/>
  <c r="J5475" i="3"/>
  <c r="H5475" i="3" a="1"/>
  <c r="H5475" i="3"/>
  <c r="I5475" i="3"/>
  <c r="G5475" i="3" a="1"/>
  <c r="G5475" i="3" s="1"/>
  <c r="F5475" i="3" a="1"/>
  <c r="F5475" i="3" s="1"/>
  <c r="J5474" i="3"/>
  <c r="H5474" i="3" a="1"/>
  <c r="H5474" i="3"/>
  <c r="I5474" i="3"/>
  <c r="G5474" i="3" a="1"/>
  <c r="G5474" i="3" s="1"/>
  <c r="F5474" i="3" a="1"/>
  <c r="F5474" i="3" s="1"/>
  <c r="J5473" i="3"/>
  <c r="H5473" i="3" a="1"/>
  <c r="H5473" i="3"/>
  <c r="I5473" i="3"/>
  <c r="G5473" i="3" a="1"/>
  <c r="G5473" i="3" s="1"/>
  <c r="F5473" i="3" a="1"/>
  <c r="F5473" i="3" s="1"/>
  <c r="J5472" i="3"/>
  <c r="H5472" i="3" a="1"/>
  <c r="H5472" i="3"/>
  <c r="I5472" i="3"/>
  <c r="G5472" i="3" a="1"/>
  <c r="G5472" i="3" s="1"/>
  <c r="F5472" i="3" a="1"/>
  <c r="F5472" i="3" s="1"/>
  <c r="J5471" i="3"/>
  <c r="H5471" i="3" a="1"/>
  <c r="H5471" i="3"/>
  <c r="I5471" i="3"/>
  <c r="G5471" i="3" a="1"/>
  <c r="G5471" i="3" s="1"/>
  <c r="F5471" i="3" a="1"/>
  <c r="F5471" i="3" s="1"/>
  <c r="J5470" i="3"/>
  <c r="H5470" i="3" a="1"/>
  <c r="H5470" i="3"/>
  <c r="I5470" i="3"/>
  <c r="G5470" i="3" a="1"/>
  <c r="G5470" i="3" s="1"/>
  <c r="F5470" i="3" a="1"/>
  <c r="F5470" i="3" s="1"/>
  <c r="J5469" i="3"/>
  <c r="H5469" i="3" a="1"/>
  <c r="H5469" i="3"/>
  <c r="I5469" i="3"/>
  <c r="G5469" i="3" a="1"/>
  <c r="G5469" i="3" s="1"/>
  <c r="F5469" i="3" a="1"/>
  <c r="F5469" i="3" s="1"/>
  <c r="J5468" i="3"/>
  <c r="H5468" i="3" a="1"/>
  <c r="H5468" i="3"/>
  <c r="I5468" i="3"/>
  <c r="G5468" i="3" a="1"/>
  <c r="G5468" i="3" s="1"/>
  <c r="F5468" i="3" a="1"/>
  <c r="F5468" i="3" s="1"/>
  <c r="J5467" i="3"/>
  <c r="H5467" i="3" a="1"/>
  <c r="H5467" i="3"/>
  <c r="I5467" i="3"/>
  <c r="G5467" i="3" a="1"/>
  <c r="G5467" i="3" s="1"/>
  <c r="F5467" i="3" a="1"/>
  <c r="F5467" i="3" s="1"/>
  <c r="J5466" i="3"/>
  <c r="H5466" i="3" a="1"/>
  <c r="H5466" i="3"/>
  <c r="I5466" i="3"/>
  <c r="G5466" i="3" a="1"/>
  <c r="G5466" i="3" s="1"/>
  <c r="F5466" i="3" a="1"/>
  <c r="F5466" i="3" s="1"/>
  <c r="J5465" i="3"/>
  <c r="H5465" i="3" a="1"/>
  <c r="H5465" i="3"/>
  <c r="I5465" i="3"/>
  <c r="G5465" i="3" a="1"/>
  <c r="G5465" i="3" s="1"/>
  <c r="F5465" i="3" a="1"/>
  <c r="F5465" i="3" s="1"/>
  <c r="J5464" i="3"/>
  <c r="H5464" i="3" a="1"/>
  <c r="H5464" i="3"/>
  <c r="I5464" i="3"/>
  <c r="G5464" i="3" a="1"/>
  <c r="G5464" i="3" s="1"/>
  <c r="F5464" i="3" a="1"/>
  <c r="F5464" i="3" s="1"/>
  <c r="J5463" i="3"/>
  <c r="H5463" i="3" a="1"/>
  <c r="H5463" i="3"/>
  <c r="I5463" i="3"/>
  <c r="G5463" i="3" a="1"/>
  <c r="G5463" i="3" s="1"/>
  <c r="F5463" i="3" a="1"/>
  <c r="F5463" i="3" s="1"/>
  <c r="J5462" i="3"/>
  <c r="H5462" i="3" a="1"/>
  <c r="H5462" i="3"/>
  <c r="I5462" i="3"/>
  <c r="G5462" i="3" a="1"/>
  <c r="G5462" i="3" s="1"/>
  <c r="F5462" i="3" a="1"/>
  <c r="F5462" i="3" s="1"/>
  <c r="J5461" i="3"/>
  <c r="H5461" i="3" a="1"/>
  <c r="H5461" i="3"/>
  <c r="I5461" i="3"/>
  <c r="G5461" i="3" a="1"/>
  <c r="G5461" i="3" s="1"/>
  <c r="F5461" i="3" a="1"/>
  <c r="F5461" i="3" s="1"/>
  <c r="J5460" i="3"/>
  <c r="H5460" i="3" a="1"/>
  <c r="H5460" i="3"/>
  <c r="I5460" i="3"/>
  <c r="G5460" i="3" a="1"/>
  <c r="G5460" i="3" s="1"/>
  <c r="F5460" i="3" a="1"/>
  <c r="F5460" i="3" s="1"/>
  <c r="J5459" i="3"/>
  <c r="H5459" i="3" a="1"/>
  <c r="H5459" i="3"/>
  <c r="I5459" i="3"/>
  <c r="G5459" i="3" a="1"/>
  <c r="G5459" i="3" s="1"/>
  <c r="F5459" i="3" a="1"/>
  <c r="F5459" i="3" s="1"/>
  <c r="J5458" i="3"/>
  <c r="H5458" i="3" a="1"/>
  <c r="H5458" i="3"/>
  <c r="I5458" i="3"/>
  <c r="G5458" i="3" a="1"/>
  <c r="G5458" i="3" s="1"/>
  <c r="F5458" i="3" a="1"/>
  <c r="F5458" i="3" s="1"/>
  <c r="J5457" i="3"/>
  <c r="H5457" i="3" a="1"/>
  <c r="H5457" i="3"/>
  <c r="I5457" i="3"/>
  <c r="G5457" i="3" a="1"/>
  <c r="G5457" i="3" s="1"/>
  <c r="F5457" i="3" a="1"/>
  <c r="F5457" i="3" s="1"/>
  <c r="J5456" i="3"/>
  <c r="H5456" i="3" a="1"/>
  <c r="H5456" i="3"/>
  <c r="I5456" i="3"/>
  <c r="G5456" i="3" a="1"/>
  <c r="G5456" i="3" s="1"/>
  <c r="F5456" i="3" a="1"/>
  <c r="F5456" i="3" s="1"/>
  <c r="J5455" i="3"/>
  <c r="H5455" i="3" a="1"/>
  <c r="H5455" i="3"/>
  <c r="I5455" i="3"/>
  <c r="G5455" i="3" a="1"/>
  <c r="G5455" i="3" s="1"/>
  <c r="F5455" i="3" a="1"/>
  <c r="F5455" i="3" s="1"/>
  <c r="J5454" i="3"/>
  <c r="H5454" i="3" a="1"/>
  <c r="H5454" i="3"/>
  <c r="I5454" i="3"/>
  <c r="G5454" i="3" a="1"/>
  <c r="G5454" i="3" s="1"/>
  <c r="F5454" i="3" a="1"/>
  <c r="F5454" i="3" s="1"/>
  <c r="J5453" i="3"/>
  <c r="H5453" i="3" a="1"/>
  <c r="H5453" i="3"/>
  <c r="I5453" i="3"/>
  <c r="G5453" i="3" a="1"/>
  <c r="G5453" i="3" s="1"/>
  <c r="F5453" i="3" a="1"/>
  <c r="F5453" i="3" s="1"/>
  <c r="J5452" i="3"/>
  <c r="H5452" i="3" a="1"/>
  <c r="H5452" i="3"/>
  <c r="I5452" i="3"/>
  <c r="G5452" i="3" a="1"/>
  <c r="G5452" i="3" s="1"/>
  <c r="F5452" i="3" a="1"/>
  <c r="F5452" i="3" s="1"/>
  <c r="J5451" i="3"/>
  <c r="H5451" i="3" a="1"/>
  <c r="H5451" i="3"/>
  <c r="I5451" i="3"/>
  <c r="G5451" i="3" a="1"/>
  <c r="G5451" i="3" s="1"/>
  <c r="F5451" i="3" a="1"/>
  <c r="F5451" i="3" s="1"/>
  <c r="J5450" i="3"/>
  <c r="H5450" i="3" a="1"/>
  <c r="H5450" i="3"/>
  <c r="I5450" i="3"/>
  <c r="G5450" i="3" a="1"/>
  <c r="G5450" i="3" s="1"/>
  <c r="F5450" i="3" a="1"/>
  <c r="F5450" i="3" s="1"/>
  <c r="J5449" i="3"/>
  <c r="H5449" i="3" a="1"/>
  <c r="H5449" i="3"/>
  <c r="I5449" i="3"/>
  <c r="G5449" i="3" a="1"/>
  <c r="G5449" i="3" s="1"/>
  <c r="F5449" i="3" a="1"/>
  <c r="F5449" i="3" s="1"/>
  <c r="J5448" i="3"/>
  <c r="H5448" i="3" a="1"/>
  <c r="H5448" i="3"/>
  <c r="I5448" i="3"/>
  <c r="G5448" i="3" a="1"/>
  <c r="G5448" i="3" s="1"/>
  <c r="F5448" i="3" a="1"/>
  <c r="F5448" i="3" s="1"/>
  <c r="J5447" i="3"/>
  <c r="H5447" i="3" a="1"/>
  <c r="H5447" i="3"/>
  <c r="I5447" i="3"/>
  <c r="G5447" i="3" a="1"/>
  <c r="G5447" i="3" s="1"/>
  <c r="F5447" i="3" a="1"/>
  <c r="F5447" i="3" s="1"/>
  <c r="J5446" i="3"/>
  <c r="H5446" i="3" a="1"/>
  <c r="H5446" i="3"/>
  <c r="I5446" i="3"/>
  <c r="G5446" i="3" a="1"/>
  <c r="G5446" i="3" s="1"/>
  <c r="F5446" i="3" a="1"/>
  <c r="F5446" i="3" s="1"/>
  <c r="J5445" i="3"/>
  <c r="H5445" i="3" a="1"/>
  <c r="H5445" i="3"/>
  <c r="I5445" i="3"/>
  <c r="G5445" i="3" a="1"/>
  <c r="G5445" i="3" s="1"/>
  <c r="F5445" i="3" a="1"/>
  <c r="F5445" i="3" s="1"/>
  <c r="J5444" i="3"/>
  <c r="H5444" i="3" a="1"/>
  <c r="H5444" i="3"/>
  <c r="I5444" i="3"/>
  <c r="G5444" i="3" a="1"/>
  <c r="G5444" i="3" s="1"/>
  <c r="F5444" i="3" a="1"/>
  <c r="F5444" i="3" s="1"/>
  <c r="J5443" i="3"/>
  <c r="H5443" i="3" a="1"/>
  <c r="H5443" i="3"/>
  <c r="I5443" i="3"/>
  <c r="G5443" i="3" a="1"/>
  <c r="G5443" i="3" s="1"/>
  <c r="F5443" i="3" a="1"/>
  <c r="F5443" i="3" s="1"/>
  <c r="J5442" i="3"/>
  <c r="H5442" i="3" a="1"/>
  <c r="H5442" i="3"/>
  <c r="I5442" i="3"/>
  <c r="G5442" i="3" a="1"/>
  <c r="G5442" i="3" s="1"/>
  <c r="F5442" i="3" a="1"/>
  <c r="F5442" i="3" s="1"/>
  <c r="J5441" i="3"/>
  <c r="H5441" i="3" a="1"/>
  <c r="H5441" i="3"/>
  <c r="I5441" i="3"/>
  <c r="G5441" i="3" a="1"/>
  <c r="G5441" i="3" s="1"/>
  <c r="F5441" i="3" a="1"/>
  <c r="F5441" i="3" s="1"/>
  <c r="J5440" i="3"/>
  <c r="H5440" i="3" a="1"/>
  <c r="H5440" i="3"/>
  <c r="I5440" i="3"/>
  <c r="G5440" i="3" a="1"/>
  <c r="G5440" i="3" s="1"/>
  <c r="F5440" i="3" a="1"/>
  <c r="F5440" i="3" s="1"/>
  <c r="J5439" i="3"/>
  <c r="H5439" i="3" a="1"/>
  <c r="H5439" i="3"/>
  <c r="I5439" i="3"/>
  <c r="G5439" i="3" a="1"/>
  <c r="G5439" i="3" s="1"/>
  <c r="F5439" i="3" a="1"/>
  <c r="F5439" i="3" s="1"/>
  <c r="J5438" i="3"/>
  <c r="H5438" i="3" a="1"/>
  <c r="H5438" i="3"/>
  <c r="I5438" i="3"/>
  <c r="G5438" i="3" a="1"/>
  <c r="G5438" i="3" s="1"/>
  <c r="F5438" i="3" a="1"/>
  <c r="F5438" i="3" s="1"/>
  <c r="J5437" i="3"/>
  <c r="H5437" i="3" a="1"/>
  <c r="H5437" i="3"/>
  <c r="I5437" i="3"/>
  <c r="G5437" i="3" a="1"/>
  <c r="G5437" i="3" s="1"/>
  <c r="F5437" i="3" a="1"/>
  <c r="F5437" i="3" s="1"/>
  <c r="J5436" i="3"/>
  <c r="H5436" i="3" a="1"/>
  <c r="H5436" i="3"/>
  <c r="I5436" i="3"/>
  <c r="G5436" i="3" a="1"/>
  <c r="G5436" i="3" s="1"/>
  <c r="F5436" i="3" a="1"/>
  <c r="F5436" i="3" s="1"/>
  <c r="J5435" i="3"/>
  <c r="H5435" i="3" a="1"/>
  <c r="H5435" i="3"/>
  <c r="I5435" i="3"/>
  <c r="G5435" i="3" a="1"/>
  <c r="G5435" i="3" s="1"/>
  <c r="F5435" i="3" a="1"/>
  <c r="F5435" i="3" s="1"/>
  <c r="J5434" i="3"/>
  <c r="H5434" i="3" a="1"/>
  <c r="H5434" i="3"/>
  <c r="I5434" i="3"/>
  <c r="G5434" i="3" a="1"/>
  <c r="G5434" i="3" s="1"/>
  <c r="F5434" i="3" a="1"/>
  <c r="F5434" i="3" s="1"/>
  <c r="J5433" i="3"/>
  <c r="H5433" i="3" a="1"/>
  <c r="H5433" i="3"/>
  <c r="I5433" i="3"/>
  <c r="G5433" i="3" a="1"/>
  <c r="G5433" i="3" s="1"/>
  <c r="F5433" i="3" a="1"/>
  <c r="F5433" i="3" s="1"/>
  <c r="J5432" i="3"/>
  <c r="H5432" i="3" a="1"/>
  <c r="H5432" i="3"/>
  <c r="I5432" i="3"/>
  <c r="G5432" i="3" a="1"/>
  <c r="G5432" i="3" s="1"/>
  <c r="F5432" i="3" a="1"/>
  <c r="F5432" i="3" s="1"/>
  <c r="J5431" i="3"/>
  <c r="H5431" i="3" a="1"/>
  <c r="H5431" i="3"/>
  <c r="I5431" i="3"/>
  <c r="G5431" i="3" a="1"/>
  <c r="G5431" i="3" s="1"/>
  <c r="F5431" i="3" a="1"/>
  <c r="F5431" i="3" s="1"/>
  <c r="J5430" i="3"/>
  <c r="H5430" i="3" a="1"/>
  <c r="H5430" i="3"/>
  <c r="I5430" i="3"/>
  <c r="G5430" i="3" a="1"/>
  <c r="G5430" i="3" s="1"/>
  <c r="F5430" i="3" a="1"/>
  <c r="F5430" i="3" s="1"/>
  <c r="J5429" i="3"/>
  <c r="H5429" i="3" a="1"/>
  <c r="H5429" i="3"/>
  <c r="I5429" i="3"/>
  <c r="G5429" i="3" a="1"/>
  <c r="G5429" i="3" s="1"/>
  <c r="F5429" i="3" a="1"/>
  <c r="F5429" i="3" s="1"/>
  <c r="J5428" i="3"/>
  <c r="H5428" i="3" a="1"/>
  <c r="H5428" i="3"/>
  <c r="I5428" i="3"/>
  <c r="G5428" i="3" a="1"/>
  <c r="G5428" i="3" s="1"/>
  <c r="F5428" i="3" a="1"/>
  <c r="F5428" i="3" s="1"/>
  <c r="J5427" i="3"/>
  <c r="H5427" i="3" a="1"/>
  <c r="H5427" i="3"/>
  <c r="I5427" i="3"/>
  <c r="G5427" i="3" a="1"/>
  <c r="G5427" i="3" s="1"/>
  <c r="F5427" i="3" a="1"/>
  <c r="F5427" i="3" s="1"/>
  <c r="J5426" i="3"/>
  <c r="H5426" i="3" a="1"/>
  <c r="H5426" i="3"/>
  <c r="I5426" i="3"/>
  <c r="G5426" i="3" a="1"/>
  <c r="G5426" i="3" s="1"/>
  <c r="F5426" i="3" a="1"/>
  <c r="F5426" i="3" s="1"/>
  <c r="J5425" i="3"/>
  <c r="H5425" i="3" a="1"/>
  <c r="H5425" i="3"/>
  <c r="I5425" i="3"/>
  <c r="G5425" i="3" a="1"/>
  <c r="G5425" i="3" s="1"/>
  <c r="F5425" i="3" a="1"/>
  <c r="F5425" i="3" s="1"/>
  <c r="J5424" i="3"/>
  <c r="H5424" i="3" a="1"/>
  <c r="H5424" i="3"/>
  <c r="I5424" i="3"/>
  <c r="G5424" i="3" a="1"/>
  <c r="G5424" i="3" s="1"/>
  <c r="F5424" i="3" a="1"/>
  <c r="F5424" i="3" s="1"/>
  <c r="J5423" i="3"/>
  <c r="H5423" i="3" a="1"/>
  <c r="H5423" i="3"/>
  <c r="I5423" i="3"/>
  <c r="G5423" i="3" a="1"/>
  <c r="G5423" i="3" s="1"/>
  <c r="F5423" i="3" a="1"/>
  <c r="F5423" i="3" s="1"/>
  <c r="J5422" i="3"/>
  <c r="H5422" i="3" a="1"/>
  <c r="H5422" i="3"/>
  <c r="I5422" i="3"/>
  <c r="G5422" i="3" a="1"/>
  <c r="G5422" i="3" s="1"/>
  <c r="F5422" i="3" a="1"/>
  <c r="F5422" i="3" s="1"/>
  <c r="J5421" i="3"/>
  <c r="H5421" i="3" a="1"/>
  <c r="H5421" i="3"/>
  <c r="I5421" i="3"/>
  <c r="G5421" i="3" a="1"/>
  <c r="G5421" i="3" s="1"/>
  <c r="F5421" i="3" a="1"/>
  <c r="F5421" i="3" s="1"/>
  <c r="J5420" i="3"/>
  <c r="H5420" i="3" a="1"/>
  <c r="H5420" i="3"/>
  <c r="I5420" i="3"/>
  <c r="G5420" i="3" a="1"/>
  <c r="G5420" i="3" s="1"/>
  <c r="F5420" i="3" a="1"/>
  <c r="F5420" i="3" s="1"/>
  <c r="J5419" i="3"/>
  <c r="H5419" i="3" a="1"/>
  <c r="H5419" i="3"/>
  <c r="I5419" i="3"/>
  <c r="G5419" i="3" a="1"/>
  <c r="G5419" i="3" s="1"/>
  <c r="F5419" i="3" a="1"/>
  <c r="F5419" i="3" s="1"/>
  <c r="J5418" i="3"/>
  <c r="H5418" i="3" a="1"/>
  <c r="H5418" i="3"/>
  <c r="I5418" i="3"/>
  <c r="G5418" i="3" a="1"/>
  <c r="G5418" i="3" s="1"/>
  <c r="F5418" i="3" a="1"/>
  <c r="F5418" i="3" s="1"/>
  <c r="J5417" i="3"/>
  <c r="H5417" i="3" a="1"/>
  <c r="H5417" i="3"/>
  <c r="I5417" i="3"/>
  <c r="G5417" i="3" a="1"/>
  <c r="G5417" i="3" s="1"/>
  <c r="F5417" i="3" a="1"/>
  <c r="F5417" i="3" s="1"/>
  <c r="J5416" i="3"/>
  <c r="H5416" i="3" a="1"/>
  <c r="H5416" i="3"/>
  <c r="I5416" i="3"/>
  <c r="G5416" i="3" a="1"/>
  <c r="G5416" i="3" s="1"/>
  <c r="F5416" i="3" a="1"/>
  <c r="F5416" i="3" s="1"/>
  <c r="J5415" i="3"/>
  <c r="H5415" i="3" a="1"/>
  <c r="H5415" i="3"/>
  <c r="I5415" i="3"/>
  <c r="G5415" i="3" a="1"/>
  <c r="G5415" i="3" s="1"/>
  <c r="F5415" i="3" a="1"/>
  <c r="F5415" i="3" s="1"/>
  <c r="J5414" i="3"/>
  <c r="H5414" i="3" a="1"/>
  <c r="H5414" i="3"/>
  <c r="I5414" i="3"/>
  <c r="G5414" i="3" a="1"/>
  <c r="G5414" i="3" s="1"/>
  <c r="F5414" i="3" a="1"/>
  <c r="F5414" i="3" s="1"/>
  <c r="J5413" i="3"/>
  <c r="H5413" i="3" a="1"/>
  <c r="H5413" i="3"/>
  <c r="I5413" i="3"/>
  <c r="G5413" i="3" a="1"/>
  <c r="G5413" i="3" s="1"/>
  <c r="F5413" i="3" a="1"/>
  <c r="F5413" i="3" s="1"/>
  <c r="J5412" i="3"/>
  <c r="H5412" i="3" a="1"/>
  <c r="H5412" i="3"/>
  <c r="I5412" i="3"/>
  <c r="G5412" i="3" a="1"/>
  <c r="G5412" i="3" s="1"/>
  <c r="F5412" i="3" a="1"/>
  <c r="F5412" i="3" s="1"/>
  <c r="J5411" i="3"/>
  <c r="H5411" i="3" a="1"/>
  <c r="H5411" i="3"/>
  <c r="I5411" i="3"/>
  <c r="G5411" i="3" a="1"/>
  <c r="G5411" i="3" s="1"/>
  <c r="F5411" i="3" a="1"/>
  <c r="F5411" i="3" s="1"/>
  <c r="J5410" i="3"/>
  <c r="H5410" i="3" a="1"/>
  <c r="H5410" i="3"/>
  <c r="I5410" i="3"/>
  <c r="G5410" i="3" a="1"/>
  <c r="G5410" i="3" s="1"/>
  <c r="F5410" i="3" a="1"/>
  <c r="F5410" i="3" s="1"/>
  <c r="J5409" i="3"/>
  <c r="H5409" i="3" a="1"/>
  <c r="H5409" i="3"/>
  <c r="I5409" i="3"/>
  <c r="G5409" i="3" a="1"/>
  <c r="G5409" i="3" s="1"/>
  <c r="F5409" i="3" a="1"/>
  <c r="F5409" i="3" s="1"/>
  <c r="J5408" i="3"/>
  <c r="H5408" i="3" a="1"/>
  <c r="H5408" i="3"/>
  <c r="I5408" i="3"/>
  <c r="G5408" i="3" a="1"/>
  <c r="G5408" i="3" s="1"/>
  <c r="F5408" i="3" a="1"/>
  <c r="F5408" i="3" s="1"/>
  <c r="J5407" i="3"/>
  <c r="H5407" i="3" a="1"/>
  <c r="H5407" i="3"/>
  <c r="I5407" i="3"/>
  <c r="G5407" i="3" a="1"/>
  <c r="G5407" i="3" s="1"/>
  <c r="F5407" i="3" a="1"/>
  <c r="F5407" i="3" s="1"/>
  <c r="J5406" i="3"/>
  <c r="H5406" i="3" a="1"/>
  <c r="H5406" i="3"/>
  <c r="I5406" i="3"/>
  <c r="G5406" i="3" a="1"/>
  <c r="G5406" i="3" s="1"/>
  <c r="F5406" i="3" a="1"/>
  <c r="F5406" i="3" s="1"/>
  <c r="J5405" i="3"/>
  <c r="H5405" i="3" a="1"/>
  <c r="H5405" i="3"/>
  <c r="I5405" i="3"/>
  <c r="G5405" i="3" a="1"/>
  <c r="G5405" i="3" s="1"/>
  <c r="F5405" i="3" a="1"/>
  <c r="F5405" i="3" s="1"/>
  <c r="J5404" i="3"/>
  <c r="H5404" i="3" a="1"/>
  <c r="H5404" i="3"/>
  <c r="I5404" i="3"/>
  <c r="G5404" i="3" a="1"/>
  <c r="G5404" i="3" s="1"/>
  <c r="F5404" i="3" a="1"/>
  <c r="F5404" i="3" s="1"/>
  <c r="J5403" i="3"/>
  <c r="H5403" i="3" a="1"/>
  <c r="H5403" i="3"/>
  <c r="I5403" i="3"/>
  <c r="G5403" i="3" a="1"/>
  <c r="G5403" i="3" s="1"/>
  <c r="F5403" i="3" a="1"/>
  <c r="F5403" i="3" s="1"/>
  <c r="J5402" i="3"/>
  <c r="H5402" i="3" a="1"/>
  <c r="H5402" i="3"/>
  <c r="I5402" i="3"/>
  <c r="G5402" i="3" a="1"/>
  <c r="G5402" i="3" s="1"/>
  <c r="F5402" i="3" a="1"/>
  <c r="F5402" i="3" s="1"/>
  <c r="J5401" i="3"/>
  <c r="H5401" i="3" a="1"/>
  <c r="H5401" i="3"/>
  <c r="I5401" i="3"/>
  <c r="G5401" i="3" a="1"/>
  <c r="G5401" i="3" s="1"/>
  <c r="F5401" i="3" a="1"/>
  <c r="F5401" i="3" s="1"/>
  <c r="J5400" i="3"/>
  <c r="H5400" i="3" a="1"/>
  <c r="H5400" i="3"/>
  <c r="I5400" i="3"/>
  <c r="G5400" i="3" a="1"/>
  <c r="G5400" i="3" s="1"/>
  <c r="F5400" i="3" a="1"/>
  <c r="F5400" i="3" s="1"/>
  <c r="J5399" i="3"/>
  <c r="H5399" i="3" a="1"/>
  <c r="H5399" i="3"/>
  <c r="I5399" i="3"/>
  <c r="G5399" i="3" a="1"/>
  <c r="G5399" i="3" s="1"/>
  <c r="F5399" i="3" a="1"/>
  <c r="F5399" i="3" s="1"/>
  <c r="J5398" i="3"/>
  <c r="H5398" i="3" a="1"/>
  <c r="H5398" i="3"/>
  <c r="I5398" i="3"/>
  <c r="G5398" i="3" a="1"/>
  <c r="G5398" i="3" s="1"/>
  <c r="F5398" i="3" a="1"/>
  <c r="F5398" i="3" s="1"/>
  <c r="J5397" i="3"/>
  <c r="H5397" i="3" a="1"/>
  <c r="H5397" i="3"/>
  <c r="I5397" i="3"/>
  <c r="G5397" i="3" a="1"/>
  <c r="G5397" i="3" s="1"/>
  <c r="F5397" i="3" a="1"/>
  <c r="F5397" i="3" s="1"/>
  <c r="J5396" i="3"/>
  <c r="H5396" i="3" a="1"/>
  <c r="H5396" i="3"/>
  <c r="I5396" i="3"/>
  <c r="G5396" i="3" a="1"/>
  <c r="G5396" i="3" s="1"/>
  <c r="F5396" i="3" a="1"/>
  <c r="F5396" i="3" s="1"/>
  <c r="J5395" i="3"/>
  <c r="H5395" i="3" a="1"/>
  <c r="H5395" i="3"/>
  <c r="I5395" i="3"/>
  <c r="G5395" i="3" a="1"/>
  <c r="G5395" i="3" s="1"/>
  <c r="F5395" i="3" a="1"/>
  <c r="F5395" i="3" s="1"/>
  <c r="J5394" i="3"/>
  <c r="H5394" i="3" a="1"/>
  <c r="H5394" i="3"/>
  <c r="I5394" i="3"/>
  <c r="G5394" i="3" a="1"/>
  <c r="G5394" i="3" s="1"/>
  <c r="F5394" i="3" a="1"/>
  <c r="F5394" i="3" s="1"/>
  <c r="J5393" i="3"/>
  <c r="H5393" i="3" a="1"/>
  <c r="H5393" i="3"/>
  <c r="I5393" i="3"/>
  <c r="G5393" i="3" a="1"/>
  <c r="G5393" i="3" s="1"/>
  <c r="F5393" i="3" a="1"/>
  <c r="F5393" i="3" s="1"/>
  <c r="J5392" i="3"/>
  <c r="H5392" i="3" a="1"/>
  <c r="H5392" i="3"/>
  <c r="I5392" i="3"/>
  <c r="G5392" i="3" a="1"/>
  <c r="G5392" i="3" s="1"/>
  <c r="F5392" i="3" a="1"/>
  <c r="F5392" i="3" s="1"/>
  <c r="J5391" i="3"/>
  <c r="H5391" i="3" a="1"/>
  <c r="H5391" i="3"/>
  <c r="I5391" i="3"/>
  <c r="G5391" i="3" a="1"/>
  <c r="G5391" i="3" s="1"/>
  <c r="F5391" i="3" a="1"/>
  <c r="F5391" i="3" s="1"/>
  <c r="J5390" i="3"/>
  <c r="H5390" i="3" a="1"/>
  <c r="H5390" i="3"/>
  <c r="I5390" i="3"/>
  <c r="G5390" i="3" a="1"/>
  <c r="G5390" i="3" s="1"/>
  <c r="F5390" i="3" a="1"/>
  <c r="F5390" i="3" s="1"/>
  <c r="J5389" i="3"/>
  <c r="H5389" i="3" a="1"/>
  <c r="H5389" i="3"/>
  <c r="I5389" i="3"/>
  <c r="G5389" i="3" a="1"/>
  <c r="G5389" i="3" s="1"/>
  <c r="F5389" i="3" a="1"/>
  <c r="F5389" i="3" s="1"/>
  <c r="J5388" i="3"/>
  <c r="H5388" i="3" a="1"/>
  <c r="H5388" i="3"/>
  <c r="I5388" i="3"/>
  <c r="G5388" i="3" a="1"/>
  <c r="G5388" i="3" s="1"/>
  <c r="F5388" i="3" a="1"/>
  <c r="F5388" i="3" s="1"/>
  <c r="J5387" i="3"/>
  <c r="H5387" i="3" a="1"/>
  <c r="H5387" i="3"/>
  <c r="I5387" i="3"/>
  <c r="G5387" i="3" a="1"/>
  <c r="G5387" i="3" s="1"/>
  <c r="F5387" i="3" a="1"/>
  <c r="F5387" i="3" s="1"/>
  <c r="J5386" i="3"/>
  <c r="H5386" i="3" a="1"/>
  <c r="H5386" i="3"/>
  <c r="I5386" i="3"/>
  <c r="G5386" i="3" a="1"/>
  <c r="G5386" i="3" s="1"/>
  <c r="F5386" i="3" a="1"/>
  <c r="F5386" i="3" s="1"/>
  <c r="J5385" i="3"/>
  <c r="H5385" i="3" a="1"/>
  <c r="H5385" i="3"/>
  <c r="I5385" i="3"/>
  <c r="G5385" i="3" a="1"/>
  <c r="G5385" i="3" s="1"/>
  <c r="F5385" i="3" a="1"/>
  <c r="F5385" i="3" s="1"/>
  <c r="J5384" i="3"/>
  <c r="H5384" i="3" a="1"/>
  <c r="H5384" i="3"/>
  <c r="I5384" i="3"/>
  <c r="G5384" i="3" a="1"/>
  <c r="G5384" i="3" s="1"/>
  <c r="F5384" i="3" a="1"/>
  <c r="F5384" i="3" s="1"/>
  <c r="J5383" i="3"/>
  <c r="H5383" i="3" a="1"/>
  <c r="H5383" i="3"/>
  <c r="I5383" i="3"/>
  <c r="G5383" i="3" a="1"/>
  <c r="G5383" i="3" s="1"/>
  <c r="F5383" i="3" a="1"/>
  <c r="F5383" i="3" s="1"/>
  <c r="J5382" i="3"/>
  <c r="H5382" i="3" a="1"/>
  <c r="H5382" i="3"/>
  <c r="I5382" i="3"/>
  <c r="G5382" i="3" a="1"/>
  <c r="G5382" i="3" s="1"/>
  <c r="F5382" i="3" a="1"/>
  <c r="F5382" i="3" s="1"/>
  <c r="J5381" i="3"/>
  <c r="H5381" i="3" a="1"/>
  <c r="H5381" i="3"/>
  <c r="I5381" i="3"/>
  <c r="G5381" i="3" a="1"/>
  <c r="G5381" i="3" s="1"/>
  <c r="F5381" i="3" a="1"/>
  <c r="F5381" i="3" s="1"/>
  <c r="J5380" i="3"/>
  <c r="H5380" i="3" a="1"/>
  <c r="H5380" i="3"/>
  <c r="I5380" i="3"/>
  <c r="G5380" i="3" a="1"/>
  <c r="G5380" i="3" s="1"/>
  <c r="F5380" i="3" a="1"/>
  <c r="F5380" i="3" s="1"/>
  <c r="J5379" i="3"/>
  <c r="H5379" i="3" a="1"/>
  <c r="H5379" i="3"/>
  <c r="I5379" i="3"/>
  <c r="G5379" i="3" a="1"/>
  <c r="G5379" i="3" s="1"/>
  <c r="F5379" i="3" a="1"/>
  <c r="F5379" i="3" s="1"/>
  <c r="J5378" i="3"/>
  <c r="H5378" i="3" a="1"/>
  <c r="H5378" i="3"/>
  <c r="I5378" i="3"/>
  <c r="G5378" i="3" a="1"/>
  <c r="G5378" i="3" s="1"/>
  <c r="F5378" i="3" a="1"/>
  <c r="F5378" i="3" s="1"/>
  <c r="J5377" i="3"/>
  <c r="H5377" i="3" a="1"/>
  <c r="H5377" i="3"/>
  <c r="I5377" i="3"/>
  <c r="G5377" i="3" a="1"/>
  <c r="G5377" i="3" s="1"/>
  <c r="F5377" i="3" a="1"/>
  <c r="F5377" i="3" s="1"/>
  <c r="J5376" i="3"/>
  <c r="H5376" i="3" a="1"/>
  <c r="H5376" i="3"/>
  <c r="I5376" i="3"/>
  <c r="G5376" i="3" a="1"/>
  <c r="G5376" i="3" s="1"/>
  <c r="F5376" i="3" a="1"/>
  <c r="F5376" i="3" s="1"/>
  <c r="J5375" i="3"/>
  <c r="H5375" i="3" a="1"/>
  <c r="H5375" i="3"/>
  <c r="I5375" i="3"/>
  <c r="G5375" i="3" a="1"/>
  <c r="G5375" i="3" s="1"/>
  <c r="F5375" i="3" a="1"/>
  <c r="F5375" i="3" s="1"/>
  <c r="J5374" i="3"/>
  <c r="H5374" i="3" a="1"/>
  <c r="H5374" i="3"/>
  <c r="I5374" i="3"/>
  <c r="G5374" i="3" a="1"/>
  <c r="G5374" i="3" s="1"/>
  <c r="F5374" i="3" a="1"/>
  <c r="F5374" i="3" s="1"/>
  <c r="J5373" i="3"/>
  <c r="H5373" i="3" a="1"/>
  <c r="H5373" i="3"/>
  <c r="I5373" i="3"/>
  <c r="G5373" i="3" a="1"/>
  <c r="G5373" i="3" s="1"/>
  <c r="F5373" i="3" a="1"/>
  <c r="F5373" i="3" s="1"/>
  <c r="J5372" i="3"/>
  <c r="H5372" i="3" a="1"/>
  <c r="H5372" i="3"/>
  <c r="I5372" i="3"/>
  <c r="G5372" i="3" a="1"/>
  <c r="G5372" i="3" s="1"/>
  <c r="F5372" i="3" a="1"/>
  <c r="F5372" i="3" s="1"/>
  <c r="J5371" i="3"/>
  <c r="H5371" i="3" a="1"/>
  <c r="H5371" i="3"/>
  <c r="I5371" i="3"/>
  <c r="G5371" i="3" a="1"/>
  <c r="G5371" i="3" s="1"/>
  <c r="F5371" i="3" a="1"/>
  <c r="F5371" i="3" s="1"/>
  <c r="J5370" i="3"/>
  <c r="H5370" i="3" a="1"/>
  <c r="H5370" i="3"/>
  <c r="I5370" i="3"/>
  <c r="G5370" i="3" a="1"/>
  <c r="G5370" i="3" s="1"/>
  <c r="F5370" i="3" a="1"/>
  <c r="F5370" i="3" s="1"/>
  <c r="J5369" i="3"/>
  <c r="H5369" i="3" a="1"/>
  <c r="H5369" i="3"/>
  <c r="I5369" i="3"/>
  <c r="G5369" i="3" a="1"/>
  <c r="G5369" i="3" s="1"/>
  <c r="F5369" i="3" a="1"/>
  <c r="F5369" i="3" s="1"/>
  <c r="J5368" i="3"/>
  <c r="H5368" i="3" a="1"/>
  <c r="H5368" i="3"/>
  <c r="I5368" i="3"/>
  <c r="G5368" i="3" a="1"/>
  <c r="G5368" i="3" s="1"/>
  <c r="F5368" i="3" a="1"/>
  <c r="F5368" i="3" s="1"/>
  <c r="J5367" i="3"/>
  <c r="H5367" i="3" a="1"/>
  <c r="H5367" i="3"/>
  <c r="I5367" i="3"/>
  <c r="G5367" i="3" a="1"/>
  <c r="G5367" i="3" s="1"/>
  <c r="F5367" i="3" a="1"/>
  <c r="F5367" i="3" s="1"/>
  <c r="J5366" i="3"/>
  <c r="H5366" i="3" a="1"/>
  <c r="H5366" i="3"/>
  <c r="I5366" i="3"/>
  <c r="G5366" i="3" a="1"/>
  <c r="G5366" i="3" s="1"/>
  <c r="F5366" i="3" a="1"/>
  <c r="F5366" i="3" s="1"/>
  <c r="J5365" i="3"/>
  <c r="H5365" i="3" a="1"/>
  <c r="H5365" i="3"/>
  <c r="I5365" i="3"/>
  <c r="G5365" i="3" a="1"/>
  <c r="G5365" i="3" s="1"/>
  <c r="F5365" i="3" a="1"/>
  <c r="F5365" i="3" s="1"/>
  <c r="J5364" i="3"/>
  <c r="H5364" i="3" a="1"/>
  <c r="H5364" i="3"/>
  <c r="I5364" i="3"/>
  <c r="G5364" i="3" a="1"/>
  <c r="G5364" i="3" s="1"/>
  <c r="F5364" i="3" a="1"/>
  <c r="F5364" i="3" s="1"/>
  <c r="J5363" i="3"/>
  <c r="H5363" i="3" a="1"/>
  <c r="H5363" i="3"/>
  <c r="I5363" i="3"/>
  <c r="G5363" i="3" a="1"/>
  <c r="G5363" i="3" s="1"/>
  <c r="F5363" i="3" a="1"/>
  <c r="F5363" i="3" s="1"/>
  <c r="J5362" i="3"/>
  <c r="H5362" i="3" a="1"/>
  <c r="H5362" i="3"/>
  <c r="I5362" i="3"/>
  <c r="G5362" i="3" a="1"/>
  <c r="G5362" i="3" s="1"/>
  <c r="F5362" i="3" a="1"/>
  <c r="F5362" i="3" s="1"/>
  <c r="J5361" i="3"/>
  <c r="H5361" i="3" a="1"/>
  <c r="H5361" i="3"/>
  <c r="I5361" i="3"/>
  <c r="G5361" i="3" a="1"/>
  <c r="G5361" i="3" s="1"/>
  <c r="F5361" i="3" a="1"/>
  <c r="F5361" i="3" s="1"/>
  <c r="J5360" i="3"/>
  <c r="H5360" i="3" a="1"/>
  <c r="H5360" i="3"/>
  <c r="I5360" i="3"/>
  <c r="G5360" i="3" a="1"/>
  <c r="G5360" i="3" s="1"/>
  <c r="F5360" i="3" a="1"/>
  <c r="F5360" i="3" s="1"/>
  <c r="J5359" i="3"/>
  <c r="H5359" i="3" a="1"/>
  <c r="H5359" i="3" s="1"/>
  <c r="I5359" i="3"/>
  <c r="G5359" i="3" a="1"/>
  <c r="G5359" i="3"/>
  <c r="F5359" i="3" a="1"/>
  <c r="F5359" i="3" s="1"/>
  <c r="J5358" i="3"/>
  <c r="H5358" i="3" a="1"/>
  <c r="H5358" i="3"/>
  <c r="I5358" i="3"/>
  <c r="G5358" i="3" a="1"/>
  <c r="G5358" i="3" s="1"/>
  <c r="F5358" i="3" a="1"/>
  <c r="F5358" i="3" s="1"/>
  <c r="J5357" i="3"/>
  <c r="H5357" i="3" a="1"/>
  <c r="H5357" i="3" s="1"/>
  <c r="I5357" i="3"/>
  <c r="G5357" i="3" a="1"/>
  <c r="G5357" i="3"/>
  <c r="F5357" i="3" a="1"/>
  <c r="F5357" i="3" s="1"/>
  <c r="J5356" i="3"/>
  <c r="H5356" i="3" a="1"/>
  <c r="H5356" i="3"/>
  <c r="I5356" i="3"/>
  <c r="G5356" i="3" a="1"/>
  <c r="G5356" i="3" s="1"/>
  <c r="F5356" i="3" a="1"/>
  <c r="F5356" i="3" s="1"/>
  <c r="J5355" i="3"/>
  <c r="H5355" i="3" a="1"/>
  <c r="H5355" i="3" s="1"/>
  <c r="I5355" i="3"/>
  <c r="G5355" i="3" a="1"/>
  <c r="G5355" i="3"/>
  <c r="F5355" i="3" a="1"/>
  <c r="F5355" i="3" s="1"/>
  <c r="J5354" i="3"/>
  <c r="H5354" i="3" a="1"/>
  <c r="H5354" i="3"/>
  <c r="I5354" i="3"/>
  <c r="G5354" i="3" a="1"/>
  <c r="G5354" i="3" s="1"/>
  <c r="F5354" i="3" a="1"/>
  <c r="F5354" i="3" s="1"/>
  <c r="J5353" i="3"/>
  <c r="H5353" i="3" a="1"/>
  <c r="H5353" i="3" s="1"/>
  <c r="I5353" i="3"/>
  <c r="G5353" i="3" a="1"/>
  <c r="G5353" i="3"/>
  <c r="F5353" i="3" a="1"/>
  <c r="F5353" i="3" s="1"/>
  <c r="J5352" i="3"/>
  <c r="H5352" i="3" a="1"/>
  <c r="H5352" i="3"/>
  <c r="I5352" i="3"/>
  <c r="G5352" i="3" a="1"/>
  <c r="G5352" i="3" s="1"/>
  <c r="F5352" i="3" a="1"/>
  <c r="F5352" i="3" s="1"/>
  <c r="J5351" i="3"/>
  <c r="H5351" i="3" a="1"/>
  <c r="H5351" i="3" s="1"/>
  <c r="I5351" i="3"/>
  <c r="G5351" i="3" a="1"/>
  <c r="G5351" i="3"/>
  <c r="F5351" i="3" a="1"/>
  <c r="F5351" i="3" s="1"/>
  <c r="J5350" i="3"/>
  <c r="H5350" i="3" a="1"/>
  <c r="H5350" i="3"/>
  <c r="I5350" i="3"/>
  <c r="G5350" i="3" a="1"/>
  <c r="G5350" i="3" s="1"/>
  <c r="F5350" i="3" a="1"/>
  <c r="F5350" i="3" s="1"/>
  <c r="J5349" i="3"/>
  <c r="H5349" i="3" a="1"/>
  <c r="H5349" i="3" s="1"/>
  <c r="I5349" i="3"/>
  <c r="G5349" i="3" a="1"/>
  <c r="G5349" i="3"/>
  <c r="F5349" i="3" a="1"/>
  <c r="F5349" i="3" s="1"/>
  <c r="J5348" i="3"/>
  <c r="H5348" i="3" a="1"/>
  <c r="H5348" i="3"/>
  <c r="I5348" i="3"/>
  <c r="G5348" i="3" a="1"/>
  <c r="G5348" i="3" s="1"/>
  <c r="F5348" i="3" a="1"/>
  <c r="F5348" i="3" s="1"/>
  <c r="J5347" i="3"/>
  <c r="H5347" i="3" a="1"/>
  <c r="H5347" i="3" s="1"/>
  <c r="I5347" i="3"/>
  <c r="G5347" i="3" a="1"/>
  <c r="G5347" i="3"/>
  <c r="F5347" i="3" a="1"/>
  <c r="F5347" i="3" s="1"/>
  <c r="J5346" i="3"/>
  <c r="H5346" i="3" a="1"/>
  <c r="H5346" i="3"/>
  <c r="I5346" i="3"/>
  <c r="G5346" i="3" a="1"/>
  <c r="G5346" i="3" s="1"/>
  <c r="F5346" i="3" a="1"/>
  <c r="F5346" i="3" s="1"/>
  <c r="J5345" i="3"/>
  <c r="H5345" i="3" a="1"/>
  <c r="H5345" i="3" s="1"/>
  <c r="I5345" i="3"/>
  <c r="G5345" i="3" a="1"/>
  <c r="G5345" i="3"/>
  <c r="F5345" i="3" a="1"/>
  <c r="F5345" i="3" s="1"/>
  <c r="J5344" i="3"/>
  <c r="H5344" i="3" a="1"/>
  <c r="H5344" i="3"/>
  <c r="I5344" i="3"/>
  <c r="G5344" i="3" a="1"/>
  <c r="G5344" i="3" s="1"/>
  <c r="F5344" i="3" a="1"/>
  <c r="F5344" i="3" s="1"/>
  <c r="J5343" i="3"/>
  <c r="H5343" i="3" a="1"/>
  <c r="H5343" i="3" s="1"/>
  <c r="I5343" i="3"/>
  <c r="G5343" i="3" a="1"/>
  <c r="G5343" i="3"/>
  <c r="F5343" i="3" a="1"/>
  <c r="F5343" i="3" s="1"/>
  <c r="J5342" i="3"/>
  <c r="H5342" i="3" a="1"/>
  <c r="H5342" i="3"/>
  <c r="I5342" i="3"/>
  <c r="G5342" i="3" a="1"/>
  <c r="G5342" i="3" s="1"/>
  <c r="F5342" i="3" a="1"/>
  <c r="F5342" i="3" s="1"/>
  <c r="J5341" i="3"/>
  <c r="H5341" i="3" a="1"/>
  <c r="H5341" i="3" s="1"/>
  <c r="I5341" i="3"/>
  <c r="G5341" i="3" a="1"/>
  <c r="G5341" i="3"/>
  <c r="F5341" i="3" a="1"/>
  <c r="F5341" i="3" s="1"/>
  <c r="J5340" i="3"/>
  <c r="H5340" i="3" a="1"/>
  <c r="H5340" i="3"/>
  <c r="I5340" i="3"/>
  <c r="G5340" i="3" a="1"/>
  <c r="G5340" i="3" s="1"/>
  <c r="F5340" i="3" a="1"/>
  <c r="F5340" i="3" s="1"/>
  <c r="J5339" i="3"/>
  <c r="H5339" i="3" a="1"/>
  <c r="H5339" i="3" s="1"/>
  <c r="I5339" i="3"/>
  <c r="G5339" i="3" a="1"/>
  <c r="G5339" i="3"/>
  <c r="F5339" i="3" a="1"/>
  <c r="F5339" i="3" s="1"/>
  <c r="J5338" i="3"/>
  <c r="H5338" i="3" a="1"/>
  <c r="H5338" i="3"/>
  <c r="I5338" i="3"/>
  <c r="G5338" i="3" a="1"/>
  <c r="G5338" i="3" s="1"/>
  <c r="F5338" i="3" a="1"/>
  <c r="F5338" i="3" s="1"/>
  <c r="J5337" i="3"/>
  <c r="H5337" i="3" a="1"/>
  <c r="H5337" i="3" s="1"/>
  <c r="I5337" i="3"/>
  <c r="G5337" i="3" a="1"/>
  <c r="G5337" i="3"/>
  <c r="F5337" i="3" a="1"/>
  <c r="F5337" i="3" s="1"/>
  <c r="J5336" i="3"/>
  <c r="H5336" i="3" a="1"/>
  <c r="H5336" i="3"/>
  <c r="I5336" i="3"/>
  <c r="G5336" i="3" a="1"/>
  <c r="G5336" i="3" s="1"/>
  <c r="F5336" i="3" a="1"/>
  <c r="F5336" i="3" s="1"/>
  <c r="J5335" i="3"/>
  <c r="H5335" i="3" a="1"/>
  <c r="H5335" i="3" s="1"/>
  <c r="I5335" i="3"/>
  <c r="G5335" i="3" a="1"/>
  <c r="G5335" i="3"/>
  <c r="F5335" i="3" a="1"/>
  <c r="F5335" i="3" s="1"/>
  <c r="J5334" i="3"/>
  <c r="H5334" i="3" a="1"/>
  <c r="H5334" i="3"/>
  <c r="I5334" i="3"/>
  <c r="G5334" i="3" a="1"/>
  <c r="G5334" i="3" s="1"/>
  <c r="F5334" i="3" a="1"/>
  <c r="F5334" i="3" s="1"/>
  <c r="J5333" i="3"/>
  <c r="H5333" i="3" a="1"/>
  <c r="H5333" i="3" s="1"/>
  <c r="I5333" i="3"/>
  <c r="G5333" i="3" a="1"/>
  <c r="G5333" i="3"/>
  <c r="F5333" i="3" a="1"/>
  <c r="F5333" i="3" s="1"/>
  <c r="J5332" i="3"/>
  <c r="H5332" i="3" a="1"/>
  <c r="H5332" i="3"/>
  <c r="I5332" i="3"/>
  <c r="G5332" i="3" a="1"/>
  <c r="G5332" i="3" s="1"/>
  <c r="F5332" i="3" a="1"/>
  <c r="F5332" i="3" s="1"/>
  <c r="J5331" i="3"/>
  <c r="H5331" i="3" a="1"/>
  <c r="H5331" i="3" s="1"/>
  <c r="I5331" i="3"/>
  <c r="G5331" i="3" a="1"/>
  <c r="G5331" i="3"/>
  <c r="F5331" i="3" a="1"/>
  <c r="F5331" i="3" s="1"/>
  <c r="J5330" i="3"/>
  <c r="H5330" i="3" a="1"/>
  <c r="H5330" i="3"/>
  <c r="I5330" i="3"/>
  <c r="G5330" i="3" a="1"/>
  <c r="G5330" i="3" s="1"/>
  <c r="F5330" i="3" a="1"/>
  <c r="F5330" i="3" s="1"/>
  <c r="J5329" i="3"/>
  <c r="H5329" i="3" a="1"/>
  <c r="H5329" i="3" s="1"/>
  <c r="I5329" i="3"/>
  <c r="G5329" i="3" a="1"/>
  <c r="G5329" i="3"/>
  <c r="F5329" i="3" a="1"/>
  <c r="F5329" i="3" s="1"/>
  <c r="J5328" i="3"/>
  <c r="H5328" i="3" a="1"/>
  <c r="H5328" i="3"/>
  <c r="I5328" i="3"/>
  <c r="G5328" i="3" a="1"/>
  <c r="G5328" i="3" s="1"/>
  <c r="F5328" i="3" a="1"/>
  <c r="F5328" i="3" s="1"/>
  <c r="J5327" i="3"/>
  <c r="H5327" i="3" a="1"/>
  <c r="H5327" i="3" s="1"/>
  <c r="I5327" i="3"/>
  <c r="G5327" i="3" a="1"/>
  <c r="G5327" i="3"/>
  <c r="F5327" i="3" a="1"/>
  <c r="F5327" i="3" s="1"/>
  <c r="J5326" i="3"/>
  <c r="H5326" i="3" a="1"/>
  <c r="H5326" i="3"/>
  <c r="I5326" i="3"/>
  <c r="G5326" i="3" a="1"/>
  <c r="G5326" i="3" s="1"/>
  <c r="F5326" i="3" a="1"/>
  <c r="F5326" i="3" s="1"/>
  <c r="J5325" i="3"/>
  <c r="H5325" i="3" a="1"/>
  <c r="H5325" i="3" s="1"/>
  <c r="I5325" i="3"/>
  <c r="G5325" i="3" a="1"/>
  <c r="G5325" i="3"/>
  <c r="F5325" i="3" a="1"/>
  <c r="F5325" i="3" s="1"/>
  <c r="J5324" i="3"/>
  <c r="H5324" i="3" a="1"/>
  <c r="H5324" i="3"/>
  <c r="I5324" i="3"/>
  <c r="G5324" i="3" a="1"/>
  <c r="G5324" i="3" s="1"/>
  <c r="F5324" i="3" a="1"/>
  <c r="F5324" i="3" s="1"/>
  <c r="J5323" i="3"/>
  <c r="H5323" i="3" a="1"/>
  <c r="H5323" i="3" s="1"/>
  <c r="I5323" i="3"/>
  <c r="G5323" i="3" a="1"/>
  <c r="G5323" i="3"/>
  <c r="F5323" i="3" a="1"/>
  <c r="F5323" i="3" s="1"/>
  <c r="J5322" i="3"/>
  <c r="H5322" i="3" a="1"/>
  <c r="H5322" i="3"/>
  <c r="I5322" i="3"/>
  <c r="G5322" i="3" a="1"/>
  <c r="G5322" i="3" s="1"/>
  <c r="F5322" i="3" a="1"/>
  <c r="F5322" i="3" s="1"/>
  <c r="J5321" i="3"/>
  <c r="H5321" i="3" a="1"/>
  <c r="H5321" i="3" s="1"/>
  <c r="I5321" i="3"/>
  <c r="G5321" i="3" a="1"/>
  <c r="G5321" i="3"/>
  <c r="F5321" i="3" a="1"/>
  <c r="F5321" i="3" s="1"/>
  <c r="J5320" i="3"/>
  <c r="H5320" i="3" a="1"/>
  <c r="H5320" i="3"/>
  <c r="I5320" i="3"/>
  <c r="G5320" i="3" a="1"/>
  <c r="G5320" i="3" s="1"/>
  <c r="F5320" i="3" a="1"/>
  <c r="F5320" i="3" s="1"/>
  <c r="J5319" i="3"/>
  <c r="H5319" i="3" a="1"/>
  <c r="H5319" i="3" s="1"/>
  <c r="I5319" i="3"/>
  <c r="G5319" i="3" a="1"/>
  <c r="G5319" i="3"/>
  <c r="F5319" i="3" a="1"/>
  <c r="F5319" i="3" s="1"/>
  <c r="J5318" i="3"/>
  <c r="H5318" i="3" a="1"/>
  <c r="H5318" i="3"/>
  <c r="I5318" i="3"/>
  <c r="G5318" i="3" a="1"/>
  <c r="G5318" i="3" s="1"/>
  <c r="F5318" i="3" a="1"/>
  <c r="F5318" i="3" s="1"/>
  <c r="J5317" i="3"/>
  <c r="H5317" i="3" a="1"/>
  <c r="H5317" i="3" s="1"/>
  <c r="I5317" i="3"/>
  <c r="G5317" i="3" a="1"/>
  <c r="G5317" i="3"/>
  <c r="F5317" i="3" a="1"/>
  <c r="F5317" i="3" s="1"/>
  <c r="J5316" i="3"/>
  <c r="H5316" i="3" a="1"/>
  <c r="H5316" i="3"/>
  <c r="I5316" i="3"/>
  <c r="G5316" i="3" a="1"/>
  <c r="G5316" i="3" s="1"/>
  <c r="F5316" i="3" a="1"/>
  <c r="F5316" i="3" s="1"/>
  <c r="J5315" i="3"/>
  <c r="H5315" i="3" a="1"/>
  <c r="H5315" i="3" s="1"/>
  <c r="I5315" i="3"/>
  <c r="G5315" i="3" a="1"/>
  <c r="G5315" i="3"/>
  <c r="F5315" i="3" a="1"/>
  <c r="F5315" i="3" s="1"/>
  <c r="J5314" i="3"/>
  <c r="H5314" i="3" a="1"/>
  <c r="H5314" i="3"/>
  <c r="I5314" i="3"/>
  <c r="G5314" i="3" a="1"/>
  <c r="G5314" i="3" s="1"/>
  <c r="F5314" i="3" a="1"/>
  <c r="F5314" i="3" s="1"/>
  <c r="J5313" i="3"/>
  <c r="H5313" i="3" a="1"/>
  <c r="H5313" i="3" s="1"/>
  <c r="I5313" i="3"/>
  <c r="G5313" i="3" a="1"/>
  <c r="G5313" i="3"/>
  <c r="F5313" i="3" a="1"/>
  <c r="F5313" i="3" s="1"/>
  <c r="J5312" i="3"/>
  <c r="H5312" i="3" a="1"/>
  <c r="H5312" i="3"/>
  <c r="I5312" i="3"/>
  <c r="G5312" i="3" a="1"/>
  <c r="G5312" i="3" s="1"/>
  <c r="F5312" i="3" a="1"/>
  <c r="F5312" i="3" s="1"/>
  <c r="J5311" i="3"/>
  <c r="H5311" i="3" a="1"/>
  <c r="H5311" i="3" s="1"/>
  <c r="I5311" i="3"/>
  <c r="G5311" i="3" a="1"/>
  <c r="G5311" i="3"/>
  <c r="F5311" i="3" a="1"/>
  <c r="F5311" i="3" s="1"/>
  <c r="J5310" i="3"/>
  <c r="H5310" i="3" a="1"/>
  <c r="H5310" i="3"/>
  <c r="I5310" i="3"/>
  <c r="G5310" i="3" a="1"/>
  <c r="G5310" i="3" s="1"/>
  <c r="F5310" i="3" a="1"/>
  <c r="F5310" i="3" s="1"/>
  <c r="J5309" i="3"/>
  <c r="H5309" i="3" a="1"/>
  <c r="H5309" i="3" s="1"/>
  <c r="I5309" i="3"/>
  <c r="G5309" i="3" a="1"/>
  <c r="G5309" i="3"/>
  <c r="F5309" i="3" a="1"/>
  <c r="F5309" i="3" s="1"/>
  <c r="J5308" i="3"/>
  <c r="H5308" i="3" a="1"/>
  <c r="H5308" i="3"/>
  <c r="I5308" i="3"/>
  <c r="G5308" i="3" a="1"/>
  <c r="G5308" i="3" s="1"/>
  <c r="F5308" i="3" a="1"/>
  <c r="F5308" i="3" s="1"/>
  <c r="J5307" i="3"/>
  <c r="H5307" i="3" a="1"/>
  <c r="H5307" i="3" s="1"/>
  <c r="I5307" i="3"/>
  <c r="G5307" i="3" a="1"/>
  <c r="G5307" i="3"/>
  <c r="F5307" i="3" a="1"/>
  <c r="F5307" i="3" s="1"/>
  <c r="J5306" i="3"/>
  <c r="H5306" i="3" a="1"/>
  <c r="H5306" i="3"/>
  <c r="I5306" i="3"/>
  <c r="G5306" i="3" a="1"/>
  <c r="G5306" i="3" s="1"/>
  <c r="F5306" i="3" a="1"/>
  <c r="F5306" i="3" s="1"/>
  <c r="J5305" i="3"/>
  <c r="H5305" i="3" a="1"/>
  <c r="H5305" i="3" s="1"/>
  <c r="I5305" i="3"/>
  <c r="G5305" i="3" a="1"/>
  <c r="G5305" i="3"/>
  <c r="F5305" i="3" a="1"/>
  <c r="F5305" i="3" s="1"/>
  <c r="J5304" i="3"/>
  <c r="H5304" i="3" a="1"/>
  <c r="H5304" i="3"/>
  <c r="I5304" i="3"/>
  <c r="G5304" i="3" a="1"/>
  <c r="G5304" i="3" s="1"/>
  <c r="F5304" i="3" a="1"/>
  <c r="F5304" i="3" s="1"/>
  <c r="J5303" i="3"/>
  <c r="H5303" i="3" a="1"/>
  <c r="H5303" i="3" s="1"/>
  <c r="I5303" i="3"/>
  <c r="G5303" i="3" a="1"/>
  <c r="G5303" i="3"/>
  <c r="F5303" i="3" a="1"/>
  <c r="F5303" i="3" s="1"/>
  <c r="J5302" i="3"/>
  <c r="H5302" i="3" a="1"/>
  <c r="H5302" i="3"/>
  <c r="I5302" i="3"/>
  <c r="G5302" i="3" a="1"/>
  <c r="G5302" i="3" s="1"/>
  <c r="F5302" i="3" a="1"/>
  <c r="F5302" i="3" s="1"/>
  <c r="J5301" i="3"/>
  <c r="H5301" i="3" a="1"/>
  <c r="H5301" i="3" s="1"/>
  <c r="I5301" i="3"/>
  <c r="G5301" i="3" a="1"/>
  <c r="G5301" i="3"/>
  <c r="F5301" i="3" a="1"/>
  <c r="F5301" i="3" s="1"/>
  <c r="J5300" i="3"/>
  <c r="H5300" i="3" a="1"/>
  <c r="H5300" i="3"/>
  <c r="I5300" i="3"/>
  <c r="G5300" i="3" a="1"/>
  <c r="G5300" i="3" s="1"/>
  <c r="F5300" i="3" a="1"/>
  <c r="F5300" i="3" s="1"/>
  <c r="J5299" i="3"/>
  <c r="H5299" i="3" a="1"/>
  <c r="H5299" i="3" s="1"/>
  <c r="I5299" i="3"/>
  <c r="G5299" i="3" a="1"/>
  <c r="G5299" i="3"/>
  <c r="F5299" i="3" a="1"/>
  <c r="F5299" i="3" s="1"/>
  <c r="J5298" i="3"/>
  <c r="H5298" i="3" a="1"/>
  <c r="H5298" i="3"/>
  <c r="I5298" i="3"/>
  <c r="G5298" i="3" a="1"/>
  <c r="G5298" i="3" s="1"/>
  <c r="F5298" i="3" a="1"/>
  <c r="F5298" i="3" s="1"/>
  <c r="J5297" i="3"/>
  <c r="H5297" i="3" a="1"/>
  <c r="H5297" i="3" s="1"/>
  <c r="I5297" i="3"/>
  <c r="G5297" i="3" a="1"/>
  <c r="G5297" i="3"/>
  <c r="F5297" i="3" a="1"/>
  <c r="F5297" i="3" s="1"/>
  <c r="J5296" i="3"/>
  <c r="H5296" i="3" a="1"/>
  <c r="H5296" i="3"/>
  <c r="I5296" i="3"/>
  <c r="G5296" i="3" a="1"/>
  <c r="G5296" i="3" s="1"/>
  <c r="F5296" i="3" a="1"/>
  <c r="F5296" i="3" s="1"/>
  <c r="J5295" i="3"/>
  <c r="H5295" i="3" a="1"/>
  <c r="H5295" i="3" s="1"/>
  <c r="I5295" i="3"/>
  <c r="G5295" i="3" a="1"/>
  <c r="G5295" i="3"/>
  <c r="F5295" i="3" a="1"/>
  <c r="F5295" i="3" s="1"/>
  <c r="J5294" i="3"/>
  <c r="H5294" i="3" a="1"/>
  <c r="H5294" i="3"/>
  <c r="I5294" i="3"/>
  <c r="G5294" i="3" a="1"/>
  <c r="G5294" i="3" s="1"/>
  <c r="F5294" i="3" a="1"/>
  <c r="F5294" i="3" s="1"/>
  <c r="J5293" i="3"/>
  <c r="H5293" i="3" a="1"/>
  <c r="H5293" i="3" s="1"/>
  <c r="I5293" i="3"/>
  <c r="G5293" i="3" a="1"/>
  <c r="G5293" i="3"/>
  <c r="F5293" i="3" a="1"/>
  <c r="F5293" i="3" s="1"/>
  <c r="J5292" i="3"/>
  <c r="H5292" i="3" a="1"/>
  <c r="H5292" i="3"/>
  <c r="I5292" i="3"/>
  <c r="G5292" i="3" a="1"/>
  <c r="G5292" i="3" s="1"/>
  <c r="F5292" i="3" a="1"/>
  <c r="F5292" i="3" s="1"/>
  <c r="J5291" i="3"/>
  <c r="H5291" i="3" a="1"/>
  <c r="H5291" i="3" s="1"/>
  <c r="I5291" i="3"/>
  <c r="G5291" i="3" a="1"/>
  <c r="G5291" i="3"/>
  <c r="F5291" i="3" a="1"/>
  <c r="F5291" i="3" s="1"/>
  <c r="J5290" i="3"/>
  <c r="H5290" i="3" a="1"/>
  <c r="H5290" i="3"/>
  <c r="I5290" i="3"/>
  <c r="G5290" i="3" a="1"/>
  <c r="G5290" i="3" s="1"/>
  <c r="F5290" i="3" a="1"/>
  <c r="F5290" i="3" s="1"/>
  <c r="J5289" i="3"/>
  <c r="H5289" i="3" a="1"/>
  <c r="H5289" i="3" s="1"/>
  <c r="I5289" i="3"/>
  <c r="G5289" i="3" a="1"/>
  <c r="G5289" i="3"/>
  <c r="F5289" i="3" a="1"/>
  <c r="F5289" i="3" s="1"/>
  <c r="J5288" i="3"/>
  <c r="H5288" i="3" a="1"/>
  <c r="H5288" i="3"/>
  <c r="I5288" i="3"/>
  <c r="G5288" i="3" a="1"/>
  <c r="G5288" i="3" s="1"/>
  <c r="F5288" i="3" a="1"/>
  <c r="F5288" i="3" s="1"/>
  <c r="J5287" i="3"/>
  <c r="H5287" i="3" a="1"/>
  <c r="H5287" i="3" s="1"/>
  <c r="I5287" i="3"/>
  <c r="G5287" i="3" a="1"/>
  <c r="G5287" i="3"/>
  <c r="F5287" i="3" a="1"/>
  <c r="F5287" i="3" s="1"/>
  <c r="J5286" i="3"/>
  <c r="H5286" i="3" a="1"/>
  <c r="H5286" i="3"/>
  <c r="I5286" i="3"/>
  <c r="G5286" i="3" a="1"/>
  <c r="G5286" i="3" s="1"/>
  <c r="F5286" i="3" a="1"/>
  <c r="F5286" i="3" s="1"/>
  <c r="J5285" i="3"/>
  <c r="H5285" i="3" a="1"/>
  <c r="H5285" i="3" s="1"/>
  <c r="I5285" i="3"/>
  <c r="G5285" i="3" a="1"/>
  <c r="G5285" i="3"/>
  <c r="F5285" i="3" a="1"/>
  <c r="F5285" i="3" s="1"/>
  <c r="J5284" i="3"/>
  <c r="H5284" i="3" a="1"/>
  <c r="H5284" i="3"/>
  <c r="I5284" i="3"/>
  <c r="G5284" i="3" a="1"/>
  <c r="G5284" i="3" s="1"/>
  <c r="F5284" i="3" a="1"/>
  <c r="F5284" i="3" s="1"/>
  <c r="J5283" i="3"/>
  <c r="H5283" i="3" a="1"/>
  <c r="H5283" i="3" s="1"/>
  <c r="I5283" i="3"/>
  <c r="G5283" i="3" a="1"/>
  <c r="G5283" i="3"/>
  <c r="F5283" i="3" a="1"/>
  <c r="F5283" i="3" s="1"/>
  <c r="J5282" i="3"/>
  <c r="H5282" i="3" a="1"/>
  <c r="H5282" i="3"/>
  <c r="I5282" i="3"/>
  <c r="G5282" i="3" a="1"/>
  <c r="G5282" i="3" s="1"/>
  <c r="F5282" i="3" a="1"/>
  <c r="F5282" i="3" s="1"/>
  <c r="J5281" i="3"/>
  <c r="H5281" i="3" a="1"/>
  <c r="H5281" i="3" s="1"/>
  <c r="I5281" i="3"/>
  <c r="G5281" i="3" a="1"/>
  <c r="G5281" i="3"/>
  <c r="F5281" i="3" a="1"/>
  <c r="F5281" i="3" s="1"/>
  <c r="J5280" i="3"/>
  <c r="H5280" i="3" a="1"/>
  <c r="H5280" i="3"/>
  <c r="I5280" i="3"/>
  <c r="G5280" i="3" a="1"/>
  <c r="G5280" i="3" s="1"/>
  <c r="F5280" i="3" a="1"/>
  <c r="F5280" i="3" s="1"/>
  <c r="J5279" i="3"/>
  <c r="H5279" i="3" a="1"/>
  <c r="H5279" i="3" s="1"/>
  <c r="I5279" i="3"/>
  <c r="G5279" i="3" a="1"/>
  <c r="G5279" i="3"/>
  <c r="F5279" i="3" a="1"/>
  <c r="F5279" i="3" s="1"/>
  <c r="J5278" i="3"/>
  <c r="H5278" i="3" a="1"/>
  <c r="H5278" i="3"/>
  <c r="I5278" i="3"/>
  <c r="G5278" i="3" a="1"/>
  <c r="G5278" i="3" s="1"/>
  <c r="F5278" i="3" a="1"/>
  <c r="F5278" i="3" s="1"/>
  <c r="J5277" i="3"/>
  <c r="H5277" i="3" a="1"/>
  <c r="H5277" i="3" s="1"/>
  <c r="I5277" i="3"/>
  <c r="G5277" i="3" a="1"/>
  <c r="G5277" i="3"/>
  <c r="F5277" i="3" a="1"/>
  <c r="F5277" i="3" s="1"/>
  <c r="J5276" i="3"/>
  <c r="H5276" i="3" a="1"/>
  <c r="H5276" i="3"/>
  <c r="I5276" i="3"/>
  <c r="G5276" i="3" a="1"/>
  <c r="G5276" i="3" s="1"/>
  <c r="F5276" i="3" a="1"/>
  <c r="F5276" i="3" s="1"/>
  <c r="J5275" i="3"/>
  <c r="H5275" i="3" a="1"/>
  <c r="H5275" i="3" s="1"/>
  <c r="I5275" i="3"/>
  <c r="G5275" i="3" a="1"/>
  <c r="G5275" i="3"/>
  <c r="F5275" i="3" a="1"/>
  <c r="F5275" i="3" s="1"/>
  <c r="J5274" i="3"/>
  <c r="H5274" i="3" a="1"/>
  <c r="H5274" i="3"/>
  <c r="I5274" i="3"/>
  <c r="G5274" i="3" a="1"/>
  <c r="G5274" i="3" s="1"/>
  <c r="F5274" i="3" a="1"/>
  <c r="F5274" i="3" s="1"/>
  <c r="J5273" i="3"/>
  <c r="H5273" i="3" a="1"/>
  <c r="H5273" i="3" s="1"/>
  <c r="I5273" i="3"/>
  <c r="G5273" i="3" a="1"/>
  <c r="G5273" i="3"/>
  <c r="F5273" i="3" a="1"/>
  <c r="F5273" i="3" s="1"/>
  <c r="J5272" i="3"/>
  <c r="H5272" i="3" a="1"/>
  <c r="H5272" i="3"/>
  <c r="I5272" i="3"/>
  <c r="G5272" i="3" a="1"/>
  <c r="G5272" i="3" s="1"/>
  <c r="F5272" i="3" a="1"/>
  <c r="F5272" i="3" s="1"/>
  <c r="J5271" i="3"/>
  <c r="H5271" i="3" a="1"/>
  <c r="H5271" i="3" s="1"/>
  <c r="I5271" i="3"/>
  <c r="G5271" i="3" a="1"/>
  <c r="G5271" i="3"/>
  <c r="F5271" i="3" a="1"/>
  <c r="F5271" i="3" s="1"/>
  <c r="J5270" i="3"/>
  <c r="H5270" i="3" a="1"/>
  <c r="H5270" i="3"/>
  <c r="I5270" i="3"/>
  <c r="G5270" i="3" a="1"/>
  <c r="G5270" i="3" s="1"/>
  <c r="F5270" i="3" a="1"/>
  <c r="F5270" i="3" s="1"/>
  <c r="J5269" i="3"/>
  <c r="H5269" i="3" a="1"/>
  <c r="H5269" i="3" s="1"/>
  <c r="I5269" i="3"/>
  <c r="G5269" i="3" a="1"/>
  <c r="G5269" i="3"/>
  <c r="F5269" i="3" a="1"/>
  <c r="F5269" i="3" s="1"/>
  <c r="J5268" i="3"/>
  <c r="H5268" i="3" a="1"/>
  <c r="H5268" i="3"/>
  <c r="I5268" i="3"/>
  <c r="G5268" i="3" a="1"/>
  <c r="G5268" i="3" s="1"/>
  <c r="F5268" i="3" a="1"/>
  <c r="F5268" i="3" s="1"/>
  <c r="J5267" i="3"/>
  <c r="H5267" i="3" a="1"/>
  <c r="H5267" i="3" s="1"/>
  <c r="I5267" i="3"/>
  <c r="G5267" i="3" a="1"/>
  <c r="G5267" i="3"/>
  <c r="F5267" i="3" a="1"/>
  <c r="F5267" i="3" s="1"/>
  <c r="J5266" i="3"/>
  <c r="H5266" i="3" a="1"/>
  <c r="H5266" i="3"/>
  <c r="I5266" i="3"/>
  <c r="G5266" i="3" a="1"/>
  <c r="G5266" i="3" s="1"/>
  <c r="F5266" i="3" a="1"/>
  <c r="F5266" i="3" s="1"/>
  <c r="J5265" i="3"/>
  <c r="H5265" i="3" a="1"/>
  <c r="H5265" i="3" s="1"/>
  <c r="I5265" i="3"/>
  <c r="G5265" i="3" a="1"/>
  <c r="G5265" i="3"/>
  <c r="F5265" i="3" a="1"/>
  <c r="F5265" i="3" s="1"/>
  <c r="J5264" i="3"/>
  <c r="H5264" i="3" a="1"/>
  <c r="H5264" i="3"/>
  <c r="I5264" i="3"/>
  <c r="G5264" i="3" a="1"/>
  <c r="G5264" i="3" s="1"/>
  <c r="F5264" i="3" a="1"/>
  <c r="F5264" i="3" s="1"/>
  <c r="J5263" i="3"/>
  <c r="H5263" i="3" a="1"/>
  <c r="H5263" i="3" s="1"/>
  <c r="I5263" i="3"/>
  <c r="G5263" i="3" a="1"/>
  <c r="G5263" i="3"/>
  <c r="F5263" i="3" a="1"/>
  <c r="F5263" i="3" s="1"/>
  <c r="J5262" i="3"/>
  <c r="H5262" i="3" a="1"/>
  <c r="H5262" i="3"/>
  <c r="I5262" i="3"/>
  <c r="G5262" i="3" a="1"/>
  <c r="G5262" i="3" s="1"/>
  <c r="F5262" i="3" a="1"/>
  <c r="F5262" i="3" s="1"/>
  <c r="J5261" i="3"/>
  <c r="H5261" i="3" a="1"/>
  <c r="H5261" i="3" s="1"/>
  <c r="I5261" i="3"/>
  <c r="G5261" i="3" a="1"/>
  <c r="G5261" i="3"/>
  <c r="F5261" i="3" a="1"/>
  <c r="F5261" i="3" s="1"/>
  <c r="J5260" i="3"/>
  <c r="H5260" i="3" a="1"/>
  <c r="H5260" i="3"/>
  <c r="I5260" i="3"/>
  <c r="G5260" i="3" a="1"/>
  <c r="G5260" i="3" s="1"/>
  <c r="F5260" i="3" a="1"/>
  <c r="F5260" i="3" s="1"/>
  <c r="J5259" i="3"/>
  <c r="H5259" i="3" a="1"/>
  <c r="H5259" i="3" s="1"/>
  <c r="I5259" i="3"/>
  <c r="G5259" i="3" a="1"/>
  <c r="G5259" i="3"/>
  <c r="F5259" i="3" a="1"/>
  <c r="F5259" i="3" s="1"/>
  <c r="J5258" i="3"/>
  <c r="H5258" i="3" a="1"/>
  <c r="H5258" i="3"/>
  <c r="I5258" i="3"/>
  <c r="G5258" i="3" a="1"/>
  <c r="G5258" i="3" s="1"/>
  <c r="F5258" i="3" a="1"/>
  <c r="F5258" i="3" s="1"/>
  <c r="J5257" i="3"/>
  <c r="H5257" i="3" a="1"/>
  <c r="H5257" i="3" s="1"/>
  <c r="I5257" i="3"/>
  <c r="G5257" i="3" a="1"/>
  <c r="G5257" i="3"/>
  <c r="F5257" i="3" a="1"/>
  <c r="F5257" i="3" s="1"/>
  <c r="J5256" i="3"/>
  <c r="H5256" i="3" a="1"/>
  <c r="H5256" i="3"/>
  <c r="I5256" i="3"/>
  <c r="G5256" i="3" a="1"/>
  <c r="G5256" i="3" s="1"/>
  <c r="F5256" i="3" a="1"/>
  <c r="F5256" i="3" s="1"/>
  <c r="J5255" i="3"/>
  <c r="H5255" i="3" a="1"/>
  <c r="H5255" i="3" s="1"/>
  <c r="I5255" i="3"/>
  <c r="G5255" i="3" a="1"/>
  <c r="G5255" i="3"/>
  <c r="F5255" i="3" a="1"/>
  <c r="F5255" i="3" s="1"/>
  <c r="J5254" i="3"/>
  <c r="H5254" i="3" a="1"/>
  <c r="H5254" i="3"/>
  <c r="I5254" i="3"/>
  <c r="G5254" i="3" a="1"/>
  <c r="G5254" i="3" s="1"/>
  <c r="F5254" i="3" a="1"/>
  <c r="F5254" i="3" s="1"/>
  <c r="J5253" i="3"/>
  <c r="H5253" i="3" a="1"/>
  <c r="H5253" i="3" s="1"/>
  <c r="I5253" i="3"/>
  <c r="G5253" i="3" a="1"/>
  <c r="G5253" i="3"/>
  <c r="F5253" i="3" a="1"/>
  <c r="F5253" i="3" s="1"/>
  <c r="J5252" i="3"/>
  <c r="H5252" i="3" a="1"/>
  <c r="H5252" i="3"/>
  <c r="I5252" i="3"/>
  <c r="G5252" i="3" a="1"/>
  <c r="G5252" i="3" s="1"/>
  <c r="F5252" i="3" a="1"/>
  <c r="F5252" i="3" s="1"/>
  <c r="J5251" i="3"/>
  <c r="H5251" i="3" a="1"/>
  <c r="H5251" i="3" s="1"/>
  <c r="I5251" i="3"/>
  <c r="G5251" i="3" a="1"/>
  <c r="G5251" i="3"/>
  <c r="F5251" i="3" a="1"/>
  <c r="F5251" i="3" s="1"/>
  <c r="J5250" i="3"/>
  <c r="H5250" i="3" a="1"/>
  <c r="H5250" i="3"/>
  <c r="I5250" i="3"/>
  <c r="G5250" i="3" a="1"/>
  <c r="G5250" i="3" s="1"/>
  <c r="F5250" i="3" a="1"/>
  <c r="F5250" i="3" s="1"/>
  <c r="J5249" i="3"/>
  <c r="H5249" i="3" a="1"/>
  <c r="H5249" i="3" s="1"/>
  <c r="I5249" i="3"/>
  <c r="G5249" i="3" a="1"/>
  <c r="G5249" i="3"/>
  <c r="F5249" i="3" a="1"/>
  <c r="F5249" i="3" s="1"/>
  <c r="J5248" i="3"/>
  <c r="H5248" i="3" a="1"/>
  <c r="H5248" i="3"/>
  <c r="I5248" i="3"/>
  <c r="G5248" i="3" a="1"/>
  <c r="G5248" i="3" s="1"/>
  <c r="F5248" i="3" a="1"/>
  <c r="F5248" i="3" s="1"/>
  <c r="J5247" i="3"/>
  <c r="H5247" i="3" a="1"/>
  <c r="H5247" i="3" s="1"/>
  <c r="I5247" i="3"/>
  <c r="G5247" i="3" a="1"/>
  <c r="G5247" i="3"/>
  <c r="F5247" i="3" a="1"/>
  <c r="F5247" i="3" s="1"/>
  <c r="J5246" i="3"/>
  <c r="H5246" i="3" a="1"/>
  <c r="H5246" i="3"/>
  <c r="I5246" i="3"/>
  <c r="G5246" i="3" a="1"/>
  <c r="G5246" i="3" s="1"/>
  <c r="F5246" i="3" a="1"/>
  <c r="F5246" i="3" s="1"/>
  <c r="J5245" i="3"/>
  <c r="H5245" i="3" a="1"/>
  <c r="H5245" i="3" s="1"/>
  <c r="I5245" i="3"/>
  <c r="G5245" i="3" a="1"/>
  <c r="G5245" i="3"/>
  <c r="F5245" i="3" a="1"/>
  <c r="F5245" i="3" s="1"/>
  <c r="J5244" i="3"/>
  <c r="H5244" i="3" a="1"/>
  <c r="H5244" i="3"/>
  <c r="I5244" i="3"/>
  <c r="G5244" i="3" a="1"/>
  <c r="G5244" i="3" s="1"/>
  <c r="F5244" i="3" a="1"/>
  <c r="F5244" i="3" s="1"/>
  <c r="J5243" i="3"/>
  <c r="H5243" i="3" a="1"/>
  <c r="H5243" i="3" s="1"/>
  <c r="I5243" i="3"/>
  <c r="G5243" i="3" a="1"/>
  <c r="G5243" i="3"/>
  <c r="F5243" i="3" a="1"/>
  <c r="F5243" i="3" s="1"/>
  <c r="J5242" i="3"/>
  <c r="H5242" i="3" a="1"/>
  <c r="H5242" i="3"/>
  <c r="I5242" i="3"/>
  <c r="G5242" i="3" a="1"/>
  <c r="G5242" i="3" s="1"/>
  <c r="F5242" i="3" a="1"/>
  <c r="F5242" i="3" s="1"/>
  <c r="J5241" i="3"/>
  <c r="H5241" i="3" a="1"/>
  <c r="H5241" i="3" s="1"/>
  <c r="I5241" i="3"/>
  <c r="G5241" i="3" a="1"/>
  <c r="G5241" i="3"/>
  <c r="F5241" i="3" a="1"/>
  <c r="F5241" i="3" s="1"/>
  <c r="J5240" i="3"/>
  <c r="H5240" i="3" a="1"/>
  <c r="H5240" i="3"/>
  <c r="I5240" i="3"/>
  <c r="G5240" i="3" a="1"/>
  <c r="G5240" i="3" s="1"/>
  <c r="F5240" i="3" a="1"/>
  <c r="F5240" i="3" s="1"/>
  <c r="J5239" i="3"/>
  <c r="H5239" i="3" a="1"/>
  <c r="H5239" i="3" s="1"/>
  <c r="I5239" i="3"/>
  <c r="G5239" i="3" a="1"/>
  <c r="G5239" i="3"/>
  <c r="F5239" i="3" a="1"/>
  <c r="F5239" i="3" s="1"/>
  <c r="J5238" i="3"/>
  <c r="H5238" i="3" a="1"/>
  <c r="H5238" i="3"/>
  <c r="I5238" i="3"/>
  <c r="G5238" i="3" a="1"/>
  <c r="G5238" i="3" s="1"/>
  <c r="F5238" i="3" a="1"/>
  <c r="F5238" i="3" s="1"/>
  <c r="J5237" i="3"/>
  <c r="H5237" i="3" a="1"/>
  <c r="H5237" i="3" s="1"/>
  <c r="I5237" i="3"/>
  <c r="G5237" i="3" a="1"/>
  <c r="G5237" i="3"/>
  <c r="F5237" i="3" a="1"/>
  <c r="F5237" i="3" s="1"/>
  <c r="J5236" i="3"/>
  <c r="H5236" i="3" a="1"/>
  <c r="H5236" i="3"/>
  <c r="I5236" i="3"/>
  <c r="G5236" i="3" a="1"/>
  <c r="G5236" i="3" s="1"/>
  <c r="F5236" i="3" a="1"/>
  <c r="F5236" i="3" s="1"/>
  <c r="J5235" i="3"/>
  <c r="H5235" i="3" a="1"/>
  <c r="H5235" i="3" s="1"/>
  <c r="I5235" i="3"/>
  <c r="G5235" i="3" a="1"/>
  <c r="G5235" i="3"/>
  <c r="F5235" i="3" a="1"/>
  <c r="F5235" i="3" s="1"/>
  <c r="J5234" i="3"/>
  <c r="H5234" i="3" a="1"/>
  <c r="H5234" i="3"/>
  <c r="I5234" i="3"/>
  <c r="G5234" i="3" a="1"/>
  <c r="G5234" i="3" s="1"/>
  <c r="F5234" i="3" a="1"/>
  <c r="F5234" i="3" s="1"/>
  <c r="J5233" i="3"/>
  <c r="H5233" i="3" a="1"/>
  <c r="H5233" i="3" s="1"/>
  <c r="I5233" i="3"/>
  <c r="G5233" i="3" a="1"/>
  <c r="G5233" i="3"/>
  <c r="F5233" i="3" a="1"/>
  <c r="F5233" i="3" s="1"/>
  <c r="J5232" i="3"/>
  <c r="H5232" i="3" a="1"/>
  <c r="H5232" i="3"/>
  <c r="I5232" i="3"/>
  <c r="G5232" i="3" a="1"/>
  <c r="G5232" i="3" s="1"/>
  <c r="F5232" i="3" a="1"/>
  <c r="F5232" i="3" s="1"/>
  <c r="J5231" i="3"/>
  <c r="H5231" i="3" a="1"/>
  <c r="H5231" i="3" s="1"/>
  <c r="I5231" i="3"/>
  <c r="G5231" i="3" a="1"/>
  <c r="G5231" i="3"/>
  <c r="F5231" i="3" a="1"/>
  <c r="F5231" i="3" s="1"/>
  <c r="J5230" i="3"/>
  <c r="H5230" i="3" a="1"/>
  <c r="H5230" i="3"/>
  <c r="I5230" i="3"/>
  <c r="G5230" i="3" a="1"/>
  <c r="G5230" i="3" s="1"/>
  <c r="F5230" i="3" a="1"/>
  <c r="F5230" i="3" s="1"/>
  <c r="J5229" i="3"/>
  <c r="H5229" i="3" a="1"/>
  <c r="H5229" i="3" s="1"/>
  <c r="I5229" i="3"/>
  <c r="G5229" i="3" a="1"/>
  <c r="G5229" i="3"/>
  <c r="F5229" i="3" a="1"/>
  <c r="F5229" i="3" s="1"/>
  <c r="J5228" i="3"/>
  <c r="H5228" i="3" a="1"/>
  <c r="H5228" i="3"/>
  <c r="I5228" i="3"/>
  <c r="G5228" i="3" a="1"/>
  <c r="G5228" i="3" s="1"/>
  <c r="F5228" i="3" a="1"/>
  <c r="F5228" i="3" s="1"/>
  <c r="J5227" i="3"/>
  <c r="H5227" i="3" a="1"/>
  <c r="H5227" i="3" s="1"/>
  <c r="I5227" i="3"/>
  <c r="G5227" i="3" a="1"/>
  <c r="G5227" i="3"/>
  <c r="F5227" i="3" a="1"/>
  <c r="F5227" i="3" s="1"/>
  <c r="J5226" i="3"/>
  <c r="H5226" i="3" a="1"/>
  <c r="H5226" i="3"/>
  <c r="I5226" i="3"/>
  <c r="G5226" i="3" a="1"/>
  <c r="G5226" i="3" s="1"/>
  <c r="F5226" i="3" a="1"/>
  <c r="F5226" i="3" s="1"/>
  <c r="J5225" i="3"/>
  <c r="H5225" i="3" a="1"/>
  <c r="H5225" i="3" s="1"/>
  <c r="I5225" i="3"/>
  <c r="G5225" i="3" a="1"/>
  <c r="G5225" i="3"/>
  <c r="F5225" i="3" a="1"/>
  <c r="F5225" i="3" s="1"/>
  <c r="J5224" i="3"/>
  <c r="H5224" i="3" a="1"/>
  <c r="H5224" i="3"/>
  <c r="I5224" i="3"/>
  <c r="G5224" i="3" a="1"/>
  <c r="G5224" i="3" s="1"/>
  <c r="F5224" i="3" a="1"/>
  <c r="F5224" i="3" s="1"/>
  <c r="J5223" i="3"/>
  <c r="H5223" i="3" a="1"/>
  <c r="H5223" i="3" s="1"/>
  <c r="I5223" i="3"/>
  <c r="G5223" i="3" a="1"/>
  <c r="G5223" i="3"/>
  <c r="F5223" i="3" a="1"/>
  <c r="F5223" i="3" s="1"/>
  <c r="J5222" i="3"/>
  <c r="H5222" i="3" a="1"/>
  <c r="H5222" i="3"/>
  <c r="I5222" i="3"/>
  <c r="G5222" i="3" a="1"/>
  <c r="G5222" i="3" s="1"/>
  <c r="F5222" i="3" a="1"/>
  <c r="F5222" i="3" s="1"/>
  <c r="J5221" i="3"/>
  <c r="H5221" i="3" a="1"/>
  <c r="H5221" i="3" s="1"/>
  <c r="I5221" i="3"/>
  <c r="G5221" i="3" a="1"/>
  <c r="G5221" i="3"/>
  <c r="F5221" i="3" a="1"/>
  <c r="F5221" i="3" s="1"/>
  <c r="J5220" i="3"/>
  <c r="H5220" i="3" a="1"/>
  <c r="H5220" i="3"/>
  <c r="I5220" i="3"/>
  <c r="G5220" i="3" a="1"/>
  <c r="G5220" i="3" s="1"/>
  <c r="F5220" i="3" a="1"/>
  <c r="F5220" i="3" s="1"/>
  <c r="J5219" i="3"/>
  <c r="H5219" i="3" a="1"/>
  <c r="H5219" i="3" s="1"/>
  <c r="I5219" i="3"/>
  <c r="G5219" i="3" a="1"/>
  <c r="G5219" i="3"/>
  <c r="F5219" i="3" a="1"/>
  <c r="F5219" i="3" s="1"/>
  <c r="J5218" i="3"/>
  <c r="H5218" i="3" a="1"/>
  <c r="H5218" i="3"/>
  <c r="I5218" i="3"/>
  <c r="G5218" i="3" a="1"/>
  <c r="G5218" i="3" s="1"/>
  <c r="F5218" i="3" a="1"/>
  <c r="F5218" i="3" s="1"/>
  <c r="J5217" i="3"/>
  <c r="H5217" i="3" a="1"/>
  <c r="H5217" i="3" s="1"/>
  <c r="I5217" i="3"/>
  <c r="G5217" i="3" a="1"/>
  <c r="G5217" i="3"/>
  <c r="F5217" i="3" a="1"/>
  <c r="F5217" i="3" s="1"/>
  <c r="J5216" i="3"/>
  <c r="H5216" i="3" a="1"/>
  <c r="H5216" i="3"/>
  <c r="I5216" i="3"/>
  <c r="G5216" i="3" a="1"/>
  <c r="G5216" i="3" s="1"/>
  <c r="F5216" i="3" a="1"/>
  <c r="F5216" i="3" s="1"/>
  <c r="J5215" i="3"/>
  <c r="H5215" i="3" a="1"/>
  <c r="H5215" i="3" s="1"/>
  <c r="I5215" i="3"/>
  <c r="G5215" i="3" a="1"/>
  <c r="G5215" i="3"/>
  <c r="F5215" i="3" a="1"/>
  <c r="F5215" i="3" s="1"/>
  <c r="J5214" i="3"/>
  <c r="H5214" i="3" a="1"/>
  <c r="H5214" i="3"/>
  <c r="I5214" i="3"/>
  <c r="G5214" i="3" a="1"/>
  <c r="G5214" i="3" s="1"/>
  <c r="F5214" i="3" a="1"/>
  <c r="F5214" i="3" s="1"/>
  <c r="J5213" i="3"/>
  <c r="H5213" i="3" a="1"/>
  <c r="H5213" i="3" s="1"/>
  <c r="I5213" i="3"/>
  <c r="G5213" i="3" a="1"/>
  <c r="G5213" i="3"/>
  <c r="F5213" i="3" a="1"/>
  <c r="F5213" i="3" s="1"/>
  <c r="J5212" i="3"/>
  <c r="H5212" i="3" a="1"/>
  <c r="H5212" i="3"/>
  <c r="I5212" i="3"/>
  <c r="G5212" i="3" a="1"/>
  <c r="G5212" i="3" s="1"/>
  <c r="F5212" i="3" a="1"/>
  <c r="F5212" i="3" s="1"/>
  <c r="J5211" i="3"/>
  <c r="H5211" i="3" a="1"/>
  <c r="H5211" i="3" s="1"/>
  <c r="I5211" i="3"/>
  <c r="G5211" i="3" a="1"/>
  <c r="G5211" i="3"/>
  <c r="F5211" i="3" a="1"/>
  <c r="F5211" i="3" s="1"/>
  <c r="J5210" i="3"/>
  <c r="H5210" i="3" a="1"/>
  <c r="H5210" i="3"/>
  <c r="I5210" i="3"/>
  <c r="G5210" i="3" a="1"/>
  <c r="G5210" i="3" s="1"/>
  <c r="F5210" i="3" a="1"/>
  <c r="F5210" i="3" s="1"/>
  <c r="J5209" i="3"/>
  <c r="H5209" i="3" a="1"/>
  <c r="H5209" i="3" s="1"/>
  <c r="I5209" i="3"/>
  <c r="G5209" i="3" a="1"/>
  <c r="G5209" i="3"/>
  <c r="F5209" i="3" a="1"/>
  <c r="F5209" i="3" s="1"/>
  <c r="J5208" i="3"/>
  <c r="H5208" i="3" a="1"/>
  <c r="H5208" i="3"/>
  <c r="I5208" i="3"/>
  <c r="G5208" i="3" a="1"/>
  <c r="G5208" i="3" s="1"/>
  <c r="F5208" i="3" a="1"/>
  <c r="F5208" i="3" s="1"/>
  <c r="J5207" i="3"/>
  <c r="H5207" i="3" a="1"/>
  <c r="H5207" i="3" s="1"/>
  <c r="I5207" i="3"/>
  <c r="G5207" i="3" a="1"/>
  <c r="G5207" i="3"/>
  <c r="F5207" i="3" a="1"/>
  <c r="F5207" i="3" s="1"/>
  <c r="J5206" i="3"/>
  <c r="H5206" i="3" a="1"/>
  <c r="H5206" i="3"/>
  <c r="I5206" i="3"/>
  <c r="G5206" i="3" a="1"/>
  <c r="G5206" i="3" s="1"/>
  <c r="F5206" i="3" a="1"/>
  <c r="F5206" i="3" s="1"/>
  <c r="J5205" i="3"/>
  <c r="H5205" i="3" a="1"/>
  <c r="H5205" i="3" s="1"/>
  <c r="I5205" i="3"/>
  <c r="G5205" i="3" a="1"/>
  <c r="G5205" i="3"/>
  <c r="F5205" i="3" a="1"/>
  <c r="F5205" i="3" s="1"/>
  <c r="J5204" i="3"/>
  <c r="H5204" i="3" a="1"/>
  <c r="H5204" i="3"/>
  <c r="I5204" i="3"/>
  <c r="G5204" i="3" a="1"/>
  <c r="G5204" i="3" s="1"/>
  <c r="F5204" i="3" a="1"/>
  <c r="F5204" i="3" s="1"/>
  <c r="J5203" i="3"/>
  <c r="H5203" i="3" a="1"/>
  <c r="H5203" i="3" s="1"/>
  <c r="I5203" i="3"/>
  <c r="G5203" i="3" a="1"/>
  <c r="G5203" i="3"/>
  <c r="F5203" i="3" a="1"/>
  <c r="F5203" i="3" s="1"/>
  <c r="J5202" i="3"/>
  <c r="H5202" i="3" a="1"/>
  <c r="H5202" i="3"/>
  <c r="I5202" i="3"/>
  <c r="G5202" i="3" a="1"/>
  <c r="G5202" i="3" s="1"/>
  <c r="F5202" i="3" a="1"/>
  <c r="F5202" i="3" s="1"/>
  <c r="J5201" i="3"/>
  <c r="H5201" i="3" a="1"/>
  <c r="H5201" i="3" s="1"/>
  <c r="I5201" i="3"/>
  <c r="G5201" i="3" a="1"/>
  <c r="G5201" i="3"/>
  <c r="F5201" i="3" a="1"/>
  <c r="F5201" i="3" s="1"/>
  <c r="J5200" i="3"/>
  <c r="H5200" i="3" a="1"/>
  <c r="H5200" i="3"/>
  <c r="I5200" i="3"/>
  <c r="G5200" i="3" a="1"/>
  <c r="G5200" i="3" s="1"/>
  <c r="F5200" i="3" a="1"/>
  <c r="F5200" i="3" s="1"/>
  <c r="J5199" i="3"/>
  <c r="H5199" i="3" a="1"/>
  <c r="H5199" i="3" s="1"/>
  <c r="I5199" i="3"/>
  <c r="G5199" i="3" a="1"/>
  <c r="G5199" i="3"/>
  <c r="F5199" i="3" a="1"/>
  <c r="F5199" i="3" s="1"/>
  <c r="J5198" i="3"/>
  <c r="H5198" i="3" a="1"/>
  <c r="H5198" i="3"/>
  <c r="I5198" i="3"/>
  <c r="G5198" i="3" a="1"/>
  <c r="G5198" i="3" s="1"/>
  <c r="F5198" i="3" a="1"/>
  <c r="F5198" i="3" s="1"/>
  <c r="J5197" i="3"/>
  <c r="H5197" i="3" a="1"/>
  <c r="H5197" i="3" s="1"/>
  <c r="I5197" i="3"/>
  <c r="G5197" i="3" a="1"/>
  <c r="G5197" i="3"/>
  <c r="F5197" i="3" a="1"/>
  <c r="F5197" i="3" s="1"/>
  <c r="J5196" i="3"/>
  <c r="H5196" i="3" a="1"/>
  <c r="H5196" i="3"/>
  <c r="I5196" i="3"/>
  <c r="G5196" i="3" a="1"/>
  <c r="G5196" i="3" s="1"/>
  <c r="F5196" i="3" a="1"/>
  <c r="F5196" i="3" s="1"/>
  <c r="J5195" i="3"/>
  <c r="H5195" i="3" a="1"/>
  <c r="H5195" i="3" s="1"/>
  <c r="I5195" i="3"/>
  <c r="G5195" i="3" a="1"/>
  <c r="G5195" i="3"/>
  <c r="F5195" i="3" a="1"/>
  <c r="F5195" i="3" s="1"/>
  <c r="J5194" i="3"/>
  <c r="H5194" i="3" a="1"/>
  <c r="H5194" i="3"/>
  <c r="I5194" i="3"/>
  <c r="G5194" i="3" a="1"/>
  <c r="G5194" i="3" s="1"/>
  <c r="F5194" i="3" a="1"/>
  <c r="F5194" i="3" s="1"/>
  <c r="J5193" i="3"/>
  <c r="H5193" i="3" a="1"/>
  <c r="H5193" i="3" s="1"/>
  <c r="I5193" i="3"/>
  <c r="G5193" i="3" a="1"/>
  <c r="G5193" i="3"/>
  <c r="F5193" i="3" a="1"/>
  <c r="F5193" i="3" s="1"/>
  <c r="J5192" i="3"/>
  <c r="H5192" i="3" a="1"/>
  <c r="H5192" i="3"/>
  <c r="I5192" i="3"/>
  <c r="G5192" i="3" a="1"/>
  <c r="G5192" i="3" s="1"/>
  <c r="F5192" i="3" a="1"/>
  <c r="F5192" i="3" s="1"/>
  <c r="J5191" i="3"/>
  <c r="H5191" i="3" a="1"/>
  <c r="H5191" i="3" s="1"/>
  <c r="I5191" i="3"/>
  <c r="G5191" i="3" a="1"/>
  <c r="G5191" i="3"/>
  <c r="F5191" i="3" a="1"/>
  <c r="F5191" i="3" s="1"/>
  <c r="J5190" i="3"/>
  <c r="H5190" i="3" a="1"/>
  <c r="H5190" i="3"/>
  <c r="I5190" i="3"/>
  <c r="G5190" i="3" a="1"/>
  <c r="G5190" i="3" s="1"/>
  <c r="F5190" i="3" a="1"/>
  <c r="F5190" i="3" s="1"/>
  <c r="J5189" i="3"/>
  <c r="H5189" i="3" a="1"/>
  <c r="H5189" i="3" s="1"/>
  <c r="I5189" i="3"/>
  <c r="G5189" i="3" a="1"/>
  <c r="G5189" i="3"/>
  <c r="F5189" i="3" a="1"/>
  <c r="F5189" i="3" s="1"/>
  <c r="J5188" i="3"/>
  <c r="H5188" i="3" a="1"/>
  <c r="H5188" i="3"/>
  <c r="I5188" i="3"/>
  <c r="G5188" i="3" a="1"/>
  <c r="G5188" i="3" s="1"/>
  <c r="F5188" i="3" a="1"/>
  <c r="F5188" i="3" s="1"/>
  <c r="J5187" i="3"/>
  <c r="H5187" i="3" a="1"/>
  <c r="H5187" i="3" s="1"/>
  <c r="I5187" i="3"/>
  <c r="G5187" i="3" a="1"/>
  <c r="G5187" i="3"/>
  <c r="F5187" i="3" a="1"/>
  <c r="F5187" i="3" s="1"/>
  <c r="J5186" i="3"/>
  <c r="H5186" i="3" a="1"/>
  <c r="H5186" i="3"/>
  <c r="I5186" i="3"/>
  <c r="G5186" i="3" a="1"/>
  <c r="G5186" i="3" s="1"/>
  <c r="F5186" i="3" a="1"/>
  <c r="F5186" i="3" s="1"/>
  <c r="J5185" i="3"/>
  <c r="H5185" i="3" a="1"/>
  <c r="H5185" i="3" s="1"/>
  <c r="I5185" i="3"/>
  <c r="G5185" i="3" a="1"/>
  <c r="G5185" i="3"/>
  <c r="F5185" i="3" a="1"/>
  <c r="F5185" i="3" s="1"/>
  <c r="J5184" i="3"/>
  <c r="H5184" i="3" a="1"/>
  <c r="H5184" i="3"/>
  <c r="I5184" i="3"/>
  <c r="G5184" i="3" a="1"/>
  <c r="G5184" i="3" s="1"/>
  <c r="F5184" i="3" a="1"/>
  <c r="F5184" i="3" s="1"/>
  <c r="J5183" i="3"/>
  <c r="H5183" i="3" a="1"/>
  <c r="H5183" i="3"/>
  <c r="I5183" i="3"/>
  <c r="G5183" i="3" a="1"/>
  <c r="G5183" i="3" s="1"/>
  <c r="F5183" i="3" a="1"/>
  <c r="F5183" i="3" s="1"/>
  <c r="J5182" i="3"/>
  <c r="H5182" i="3" a="1"/>
  <c r="H5182" i="3"/>
  <c r="I5182" i="3"/>
  <c r="G5182" i="3" a="1"/>
  <c r="G5182" i="3" s="1"/>
  <c r="F5182" i="3" a="1"/>
  <c r="F5182" i="3" s="1"/>
  <c r="J5181" i="3"/>
  <c r="H5181" i="3" a="1"/>
  <c r="H5181" i="3"/>
  <c r="I5181" i="3"/>
  <c r="G5181" i="3" a="1"/>
  <c r="G5181" i="3" s="1"/>
  <c r="F5181" i="3" a="1"/>
  <c r="F5181" i="3" s="1"/>
  <c r="J5180" i="3"/>
  <c r="H5180" i="3" a="1"/>
  <c r="H5180" i="3"/>
  <c r="I5180" i="3"/>
  <c r="G5180" i="3" a="1"/>
  <c r="G5180" i="3" s="1"/>
  <c r="F5180" i="3" a="1"/>
  <c r="F5180" i="3" s="1"/>
  <c r="J5179" i="3"/>
  <c r="H5179" i="3" a="1"/>
  <c r="H5179" i="3"/>
  <c r="I5179" i="3"/>
  <c r="G5179" i="3" a="1"/>
  <c r="G5179" i="3" s="1"/>
  <c r="F5179" i="3" a="1"/>
  <c r="F5179" i="3" s="1"/>
  <c r="J5178" i="3"/>
  <c r="H5178" i="3" a="1"/>
  <c r="H5178" i="3"/>
  <c r="I5178" i="3"/>
  <c r="G5178" i="3" a="1"/>
  <c r="G5178" i="3" s="1"/>
  <c r="F5178" i="3" a="1"/>
  <c r="F5178" i="3" s="1"/>
  <c r="J5177" i="3"/>
  <c r="H5177" i="3" a="1"/>
  <c r="H5177" i="3"/>
  <c r="I5177" i="3"/>
  <c r="G5177" i="3" a="1"/>
  <c r="G5177" i="3" s="1"/>
  <c r="F5177" i="3" a="1"/>
  <c r="F5177" i="3" s="1"/>
  <c r="J5176" i="3"/>
  <c r="H5176" i="3" a="1"/>
  <c r="H5176" i="3"/>
  <c r="I5176" i="3"/>
  <c r="G5176" i="3" a="1"/>
  <c r="G5176" i="3" s="1"/>
  <c r="F5176" i="3" a="1"/>
  <c r="F5176" i="3" s="1"/>
  <c r="J5175" i="3"/>
  <c r="H5175" i="3" a="1"/>
  <c r="H5175" i="3"/>
  <c r="I5175" i="3"/>
  <c r="G5175" i="3" a="1"/>
  <c r="G5175" i="3" s="1"/>
  <c r="F5175" i="3" a="1"/>
  <c r="F5175" i="3" s="1"/>
  <c r="J5174" i="3"/>
  <c r="H5174" i="3" a="1"/>
  <c r="H5174" i="3"/>
  <c r="I5174" i="3"/>
  <c r="G5174" i="3" a="1"/>
  <c r="G5174" i="3" s="1"/>
  <c r="F5174" i="3" a="1"/>
  <c r="F5174" i="3" s="1"/>
  <c r="J5173" i="3"/>
  <c r="H5173" i="3" a="1"/>
  <c r="H5173" i="3"/>
  <c r="I5173" i="3"/>
  <c r="G5173" i="3" a="1"/>
  <c r="G5173" i="3" s="1"/>
  <c r="F5173" i="3" a="1"/>
  <c r="F5173" i="3" s="1"/>
  <c r="J5172" i="3"/>
  <c r="H5172" i="3" a="1"/>
  <c r="H5172" i="3"/>
  <c r="I5172" i="3"/>
  <c r="G5172" i="3" a="1"/>
  <c r="G5172" i="3" s="1"/>
  <c r="F5172" i="3" a="1"/>
  <c r="F5172" i="3" s="1"/>
  <c r="J5171" i="3"/>
  <c r="H5171" i="3" a="1"/>
  <c r="H5171" i="3"/>
  <c r="I5171" i="3"/>
  <c r="G5171" i="3" a="1"/>
  <c r="G5171" i="3" s="1"/>
  <c r="F5171" i="3" a="1"/>
  <c r="F5171" i="3" s="1"/>
  <c r="J5170" i="3"/>
  <c r="H5170" i="3" a="1"/>
  <c r="H5170" i="3"/>
  <c r="I5170" i="3"/>
  <c r="G5170" i="3" a="1"/>
  <c r="G5170" i="3" s="1"/>
  <c r="F5170" i="3" a="1"/>
  <c r="F5170" i="3" s="1"/>
  <c r="J5169" i="3"/>
  <c r="H5169" i="3" a="1"/>
  <c r="H5169" i="3"/>
  <c r="I5169" i="3"/>
  <c r="G5169" i="3" a="1"/>
  <c r="G5169" i="3" s="1"/>
  <c r="F5169" i="3" a="1"/>
  <c r="F5169" i="3" s="1"/>
  <c r="J5168" i="3"/>
  <c r="H5168" i="3" a="1"/>
  <c r="H5168" i="3"/>
  <c r="I5168" i="3"/>
  <c r="G5168" i="3" a="1"/>
  <c r="G5168" i="3" s="1"/>
  <c r="F5168" i="3" a="1"/>
  <c r="F5168" i="3" s="1"/>
  <c r="J5167" i="3"/>
  <c r="H5167" i="3" a="1"/>
  <c r="H5167" i="3"/>
  <c r="I5167" i="3"/>
  <c r="G5167" i="3" a="1"/>
  <c r="G5167" i="3" s="1"/>
  <c r="F5167" i="3" a="1"/>
  <c r="F5167" i="3" s="1"/>
  <c r="J5166" i="3"/>
  <c r="H5166" i="3" a="1"/>
  <c r="H5166" i="3"/>
  <c r="I5166" i="3"/>
  <c r="G5166" i="3" a="1"/>
  <c r="G5166" i="3" s="1"/>
  <c r="F5166" i="3" a="1"/>
  <c r="F5166" i="3" s="1"/>
  <c r="J5165" i="3"/>
  <c r="H5165" i="3" a="1"/>
  <c r="H5165" i="3"/>
  <c r="I5165" i="3"/>
  <c r="G5165" i="3" a="1"/>
  <c r="G5165" i="3" s="1"/>
  <c r="F5165" i="3" a="1"/>
  <c r="F5165" i="3" s="1"/>
  <c r="J5164" i="3"/>
  <c r="H5164" i="3" a="1"/>
  <c r="H5164" i="3"/>
  <c r="I5164" i="3"/>
  <c r="G5164" i="3" a="1"/>
  <c r="G5164" i="3" s="1"/>
  <c r="F5164" i="3" a="1"/>
  <c r="F5164" i="3" s="1"/>
  <c r="J5163" i="3"/>
  <c r="H5163" i="3" a="1"/>
  <c r="H5163" i="3"/>
  <c r="I5163" i="3"/>
  <c r="G5163" i="3" a="1"/>
  <c r="G5163" i="3" s="1"/>
  <c r="F5163" i="3" a="1"/>
  <c r="F5163" i="3" s="1"/>
  <c r="J5162" i="3"/>
  <c r="H5162" i="3" a="1"/>
  <c r="H5162" i="3"/>
  <c r="I5162" i="3"/>
  <c r="G5162" i="3" a="1"/>
  <c r="G5162" i="3" s="1"/>
  <c r="F5162" i="3" a="1"/>
  <c r="F5162" i="3" s="1"/>
  <c r="J5161" i="3"/>
  <c r="H5161" i="3" a="1"/>
  <c r="H5161" i="3"/>
  <c r="I5161" i="3"/>
  <c r="G5161" i="3" a="1"/>
  <c r="G5161" i="3" s="1"/>
  <c r="F5161" i="3" a="1"/>
  <c r="F5161" i="3" s="1"/>
  <c r="J5160" i="3"/>
  <c r="H5160" i="3" a="1"/>
  <c r="H5160" i="3"/>
  <c r="I5160" i="3"/>
  <c r="G5160" i="3" a="1"/>
  <c r="G5160" i="3" s="1"/>
  <c r="F5160" i="3" a="1"/>
  <c r="F5160" i="3" s="1"/>
  <c r="J5159" i="3"/>
  <c r="H5159" i="3" a="1"/>
  <c r="H5159" i="3"/>
  <c r="I5159" i="3"/>
  <c r="G5159" i="3" a="1"/>
  <c r="G5159" i="3" s="1"/>
  <c r="F5159" i="3" a="1"/>
  <c r="F5159" i="3" s="1"/>
  <c r="J5158" i="3"/>
  <c r="H5158" i="3" a="1"/>
  <c r="H5158" i="3"/>
  <c r="I5158" i="3"/>
  <c r="G5158" i="3" a="1"/>
  <c r="G5158" i="3" s="1"/>
  <c r="F5158" i="3" a="1"/>
  <c r="F5158" i="3" s="1"/>
  <c r="J5157" i="3"/>
  <c r="H5157" i="3" a="1"/>
  <c r="H5157" i="3"/>
  <c r="I5157" i="3"/>
  <c r="G5157" i="3" a="1"/>
  <c r="G5157" i="3" s="1"/>
  <c r="F5157" i="3" a="1"/>
  <c r="F5157" i="3" s="1"/>
  <c r="J5156" i="3"/>
  <c r="H5156" i="3" a="1"/>
  <c r="H5156" i="3"/>
  <c r="I5156" i="3"/>
  <c r="G5156" i="3" a="1"/>
  <c r="G5156" i="3" s="1"/>
  <c r="F5156" i="3" a="1"/>
  <c r="F5156" i="3" s="1"/>
  <c r="J5155" i="3"/>
  <c r="H5155" i="3" a="1"/>
  <c r="H5155" i="3"/>
  <c r="I5155" i="3"/>
  <c r="G5155" i="3" a="1"/>
  <c r="G5155" i="3" s="1"/>
  <c r="F5155" i="3" a="1"/>
  <c r="F5155" i="3" s="1"/>
  <c r="J5154" i="3"/>
  <c r="H5154" i="3" a="1"/>
  <c r="H5154" i="3"/>
  <c r="I5154" i="3"/>
  <c r="G5154" i="3" a="1"/>
  <c r="G5154" i="3" s="1"/>
  <c r="F5154" i="3" a="1"/>
  <c r="F5154" i="3" s="1"/>
  <c r="J5153" i="3"/>
  <c r="H5153" i="3" a="1"/>
  <c r="H5153" i="3"/>
  <c r="I5153" i="3"/>
  <c r="G5153" i="3" a="1"/>
  <c r="G5153" i="3" s="1"/>
  <c r="F5153" i="3" a="1"/>
  <c r="F5153" i="3" s="1"/>
  <c r="J5152" i="3"/>
  <c r="H5152" i="3" a="1"/>
  <c r="H5152" i="3"/>
  <c r="I5152" i="3"/>
  <c r="G5152" i="3" a="1"/>
  <c r="G5152" i="3" s="1"/>
  <c r="F5152" i="3" a="1"/>
  <c r="F5152" i="3" s="1"/>
  <c r="J5151" i="3"/>
  <c r="H5151" i="3" a="1"/>
  <c r="H5151" i="3"/>
  <c r="I5151" i="3"/>
  <c r="G5151" i="3" a="1"/>
  <c r="G5151" i="3" s="1"/>
  <c r="F5151" i="3" a="1"/>
  <c r="F5151" i="3" s="1"/>
  <c r="J5150" i="3"/>
  <c r="H5150" i="3" a="1"/>
  <c r="H5150" i="3"/>
  <c r="I5150" i="3"/>
  <c r="G5150" i="3" a="1"/>
  <c r="G5150" i="3" s="1"/>
  <c r="F5150" i="3" a="1"/>
  <c r="F5150" i="3" s="1"/>
  <c r="J5149" i="3"/>
  <c r="H5149" i="3" a="1"/>
  <c r="H5149" i="3"/>
  <c r="I5149" i="3"/>
  <c r="G5149" i="3" a="1"/>
  <c r="G5149" i="3" s="1"/>
  <c r="F5149" i="3" a="1"/>
  <c r="F5149" i="3" s="1"/>
  <c r="J5148" i="3"/>
  <c r="H5148" i="3" a="1"/>
  <c r="H5148" i="3"/>
  <c r="I5148" i="3"/>
  <c r="G5148" i="3" a="1"/>
  <c r="G5148" i="3" s="1"/>
  <c r="F5148" i="3" a="1"/>
  <c r="F5148" i="3" s="1"/>
  <c r="J5147" i="3"/>
  <c r="H5147" i="3" a="1"/>
  <c r="H5147" i="3"/>
  <c r="I5147" i="3"/>
  <c r="G5147" i="3" a="1"/>
  <c r="G5147" i="3" s="1"/>
  <c r="F5147" i="3" a="1"/>
  <c r="F5147" i="3" s="1"/>
  <c r="J5146" i="3"/>
  <c r="H5146" i="3" a="1"/>
  <c r="H5146" i="3"/>
  <c r="I5146" i="3"/>
  <c r="G5146" i="3" a="1"/>
  <c r="G5146" i="3" s="1"/>
  <c r="F5146" i="3" a="1"/>
  <c r="F5146" i="3" s="1"/>
  <c r="J5145" i="3"/>
  <c r="H5145" i="3" a="1"/>
  <c r="H5145" i="3"/>
  <c r="I5145" i="3"/>
  <c r="G5145" i="3" a="1"/>
  <c r="G5145" i="3" s="1"/>
  <c r="F5145" i="3" a="1"/>
  <c r="F5145" i="3" s="1"/>
  <c r="J5144" i="3"/>
  <c r="H5144" i="3" a="1"/>
  <c r="H5144" i="3"/>
  <c r="I5144" i="3"/>
  <c r="G5144" i="3" a="1"/>
  <c r="G5144" i="3" s="1"/>
  <c r="F5144" i="3" a="1"/>
  <c r="F5144" i="3" s="1"/>
  <c r="J5143" i="3"/>
  <c r="H5143" i="3" a="1"/>
  <c r="H5143" i="3"/>
  <c r="I5143" i="3"/>
  <c r="G5143" i="3" a="1"/>
  <c r="G5143" i="3" s="1"/>
  <c r="F5143" i="3" a="1"/>
  <c r="F5143" i="3" s="1"/>
  <c r="J5142" i="3"/>
  <c r="H5142" i="3" a="1"/>
  <c r="H5142" i="3"/>
  <c r="I5142" i="3"/>
  <c r="G5142" i="3" a="1"/>
  <c r="G5142" i="3" s="1"/>
  <c r="F5142" i="3" a="1"/>
  <c r="F5142" i="3" s="1"/>
  <c r="J5141" i="3"/>
  <c r="H5141" i="3" a="1"/>
  <c r="H5141" i="3"/>
  <c r="I5141" i="3"/>
  <c r="G5141" i="3" a="1"/>
  <c r="G5141" i="3" s="1"/>
  <c r="F5141" i="3" a="1"/>
  <c r="F5141" i="3" s="1"/>
  <c r="J5140" i="3"/>
  <c r="H5140" i="3" a="1"/>
  <c r="H5140" i="3"/>
  <c r="I5140" i="3"/>
  <c r="G5140" i="3" a="1"/>
  <c r="G5140" i="3" s="1"/>
  <c r="F5140" i="3" a="1"/>
  <c r="F5140" i="3" s="1"/>
  <c r="J5139" i="3"/>
  <c r="H5139" i="3" a="1"/>
  <c r="H5139" i="3"/>
  <c r="I5139" i="3"/>
  <c r="G5139" i="3" a="1"/>
  <c r="G5139" i="3" s="1"/>
  <c r="F5139" i="3" a="1"/>
  <c r="F5139" i="3" s="1"/>
  <c r="J5138" i="3"/>
  <c r="H5138" i="3" a="1"/>
  <c r="H5138" i="3"/>
  <c r="I5138" i="3"/>
  <c r="G5138" i="3" a="1"/>
  <c r="G5138" i="3" s="1"/>
  <c r="F5138" i="3" a="1"/>
  <c r="F5138" i="3" s="1"/>
  <c r="J5137" i="3"/>
  <c r="H5137" i="3" a="1"/>
  <c r="H5137" i="3"/>
  <c r="I5137" i="3"/>
  <c r="G5137" i="3" a="1"/>
  <c r="G5137" i="3" s="1"/>
  <c r="F5137" i="3" a="1"/>
  <c r="F5137" i="3" s="1"/>
  <c r="J5136" i="3"/>
  <c r="H5136" i="3" a="1"/>
  <c r="H5136" i="3"/>
  <c r="I5136" i="3"/>
  <c r="G5136" i="3" a="1"/>
  <c r="G5136" i="3" s="1"/>
  <c r="F5136" i="3" a="1"/>
  <c r="F5136" i="3" s="1"/>
  <c r="J5135" i="3"/>
  <c r="H5135" i="3" a="1"/>
  <c r="H5135" i="3"/>
  <c r="I5135" i="3"/>
  <c r="G5135" i="3" a="1"/>
  <c r="G5135" i="3" s="1"/>
  <c r="F5135" i="3" a="1"/>
  <c r="F5135" i="3" s="1"/>
  <c r="J5134" i="3"/>
  <c r="H5134" i="3" a="1"/>
  <c r="H5134" i="3"/>
  <c r="I5134" i="3"/>
  <c r="G5134" i="3" a="1"/>
  <c r="G5134" i="3" s="1"/>
  <c r="F5134" i="3" a="1"/>
  <c r="F5134" i="3" s="1"/>
  <c r="J5133" i="3"/>
  <c r="H5133" i="3" a="1"/>
  <c r="H5133" i="3"/>
  <c r="I5133" i="3"/>
  <c r="G5133" i="3" a="1"/>
  <c r="G5133" i="3" s="1"/>
  <c r="F5133" i="3" a="1"/>
  <c r="F5133" i="3" s="1"/>
  <c r="J5132" i="3"/>
  <c r="H5132" i="3" a="1"/>
  <c r="H5132" i="3"/>
  <c r="I5132" i="3"/>
  <c r="G5132" i="3" a="1"/>
  <c r="G5132" i="3" s="1"/>
  <c r="F5132" i="3" a="1"/>
  <c r="F5132" i="3" s="1"/>
  <c r="J5131" i="3"/>
  <c r="H5131" i="3" a="1"/>
  <c r="H5131" i="3"/>
  <c r="I5131" i="3"/>
  <c r="G5131" i="3" a="1"/>
  <c r="G5131" i="3" s="1"/>
  <c r="F5131" i="3" a="1"/>
  <c r="F5131" i="3" s="1"/>
  <c r="J5130" i="3"/>
  <c r="H5130" i="3" a="1"/>
  <c r="H5130" i="3"/>
  <c r="I5130" i="3"/>
  <c r="G5130" i="3" a="1"/>
  <c r="G5130" i="3" s="1"/>
  <c r="F5130" i="3" a="1"/>
  <c r="F5130" i="3" s="1"/>
  <c r="J5129" i="3"/>
  <c r="H5129" i="3" a="1"/>
  <c r="H5129" i="3"/>
  <c r="I5129" i="3"/>
  <c r="G5129" i="3" a="1"/>
  <c r="G5129" i="3" s="1"/>
  <c r="F5129" i="3" a="1"/>
  <c r="F5129" i="3" s="1"/>
  <c r="J5128" i="3"/>
  <c r="H5128" i="3" a="1"/>
  <c r="H5128" i="3"/>
  <c r="I5128" i="3"/>
  <c r="G5128" i="3" a="1"/>
  <c r="G5128" i="3" s="1"/>
  <c r="F5128" i="3" a="1"/>
  <c r="F5128" i="3" s="1"/>
  <c r="J5127" i="3"/>
  <c r="H5127" i="3" a="1"/>
  <c r="H5127" i="3"/>
  <c r="I5127" i="3"/>
  <c r="G5127" i="3" a="1"/>
  <c r="G5127" i="3" s="1"/>
  <c r="F5127" i="3" a="1"/>
  <c r="F5127" i="3" s="1"/>
  <c r="J5126" i="3"/>
  <c r="H5126" i="3" a="1"/>
  <c r="H5126" i="3"/>
  <c r="I5126" i="3"/>
  <c r="G5126" i="3" a="1"/>
  <c r="G5126" i="3" s="1"/>
  <c r="F5126" i="3" a="1"/>
  <c r="F5126" i="3" s="1"/>
  <c r="J5125" i="3"/>
  <c r="H5125" i="3" a="1"/>
  <c r="H5125" i="3"/>
  <c r="I5125" i="3"/>
  <c r="G5125" i="3" a="1"/>
  <c r="G5125" i="3" s="1"/>
  <c r="F5125" i="3" a="1"/>
  <c r="F5125" i="3" s="1"/>
  <c r="J5124" i="3"/>
  <c r="H5124" i="3" a="1"/>
  <c r="H5124" i="3"/>
  <c r="I5124" i="3"/>
  <c r="G5124" i="3" a="1"/>
  <c r="G5124" i="3" s="1"/>
  <c r="F5124" i="3" a="1"/>
  <c r="F5124" i="3" s="1"/>
  <c r="J5123" i="3"/>
  <c r="H5123" i="3" a="1"/>
  <c r="H5123" i="3"/>
  <c r="I5123" i="3"/>
  <c r="G5123" i="3" a="1"/>
  <c r="G5123" i="3" s="1"/>
  <c r="F5123" i="3" a="1"/>
  <c r="F5123" i="3" s="1"/>
  <c r="J5122" i="3"/>
  <c r="H5122" i="3" a="1"/>
  <c r="H5122" i="3"/>
  <c r="I5122" i="3"/>
  <c r="G5122" i="3" a="1"/>
  <c r="G5122" i="3" s="1"/>
  <c r="F5122" i="3" a="1"/>
  <c r="F5122" i="3" s="1"/>
  <c r="J5121" i="3"/>
  <c r="H5121" i="3" a="1"/>
  <c r="H5121" i="3"/>
  <c r="I5121" i="3"/>
  <c r="G5121" i="3" a="1"/>
  <c r="G5121" i="3" s="1"/>
  <c r="F5121" i="3" a="1"/>
  <c r="F5121" i="3" s="1"/>
  <c r="J5120" i="3"/>
  <c r="H5120" i="3" a="1"/>
  <c r="H5120" i="3"/>
  <c r="I5120" i="3"/>
  <c r="G5120" i="3" a="1"/>
  <c r="G5120" i="3" s="1"/>
  <c r="F5120" i="3" a="1"/>
  <c r="F5120" i="3" s="1"/>
  <c r="J5119" i="3"/>
  <c r="H5119" i="3" a="1"/>
  <c r="H5119" i="3"/>
  <c r="I5119" i="3"/>
  <c r="G5119" i="3" a="1"/>
  <c r="G5119" i="3" s="1"/>
  <c r="F5119" i="3" a="1"/>
  <c r="F5119" i="3" s="1"/>
  <c r="J5118" i="3"/>
  <c r="H5118" i="3" a="1"/>
  <c r="H5118" i="3"/>
  <c r="I5118" i="3"/>
  <c r="G5118" i="3" a="1"/>
  <c r="G5118" i="3" s="1"/>
  <c r="F5118" i="3" a="1"/>
  <c r="F5118" i="3" s="1"/>
  <c r="J5117" i="3"/>
  <c r="H5117" i="3" a="1"/>
  <c r="H5117" i="3"/>
  <c r="I5117" i="3"/>
  <c r="G5117" i="3" a="1"/>
  <c r="G5117" i="3" s="1"/>
  <c r="F5117" i="3" a="1"/>
  <c r="F5117" i="3" s="1"/>
  <c r="J5116" i="3"/>
  <c r="H5116" i="3" a="1"/>
  <c r="H5116" i="3"/>
  <c r="I5116" i="3"/>
  <c r="G5116" i="3" a="1"/>
  <c r="G5116" i="3" s="1"/>
  <c r="F5116" i="3" a="1"/>
  <c r="F5116" i="3" s="1"/>
  <c r="J5115" i="3"/>
  <c r="H5115" i="3" a="1"/>
  <c r="H5115" i="3"/>
  <c r="I5115" i="3"/>
  <c r="G5115" i="3" a="1"/>
  <c r="G5115" i="3" s="1"/>
  <c r="F5115" i="3" a="1"/>
  <c r="F5115" i="3" s="1"/>
  <c r="J5114" i="3"/>
  <c r="H5114" i="3" a="1"/>
  <c r="H5114" i="3"/>
  <c r="I5114" i="3"/>
  <c r="G5114" i="3" a="1"/>
  <c r="G5114" i="3" s="1"/>
  <c r="F5114" i="3" a="1"/>
  <c r="F5114" i="3" s="1"/>
  <c r="J5113" i="3"/>
  <c r="H5113" i="3" a="1"/>
  <c r="H5113" i="3"/>
  <c r="I5113" i="3"/>
  <c r="G5113" i="3" a="1"/>
  <c r="G5113" i="3" s="1"/>
  <c r="F5113" i="3" a="1"/>
  <c r="F5113" i="3" s="1"/>
  <c r="J5112" i="3"/>
  <c r="H5112" i="3" a="1"/>
  <c r="H5112" i="3"/>
  <c r="I5112" i="3"/>
  <c r="G5112" i="3" a="1"/>
  <c r="G5112" i="3" s="1"/>
  <c r="F5112" i="3" a="1"/>
  <c r="F5112" i="3" s="1"/>
  <c r="J5111" i="3"/>
  <c r="H5111" i="3" a="1"/>
  <c r="H5111" i="3"/>
  <c r="I5111" i="3"/>
  <c r="G5111" i="3" a="1"/>
  <c r="G5111" i="3" s="1"/>
  <c r="F5111" i="3" a="1"/>
  <c r="F5111" i="3" s="1"/>
  <c r="J5110" i="3"/>
  <c r="H5110" i="3" a="1"/>
  <c r="H5110" i="3"/>
  <c r="I5110" i="3"/>
  <c r="G5110" i="3" a="1"/>
  <c r="G5110" i="3" s="1"/>
  <c r="F5110" i="3" a="1"/>
  <c r="F5110" i="3" s="1"/>
  <c r="J5109" i="3"/>
  <c r="H5109" i="3" a="1"/>
  <c r="H5109" i="3"/>
  <c r="I5109" i="3"/>
  <c r="G5109" i="3" a="1"/>
  <c r="G5109" i="3" s="1"/>
  <c r="F5109" i="3" a="1"/>
  <c r="F5109" i="3" s="1"/>
  <c r="J5108" i="3"/>
  <c r="H5108" i="3" a="1"/>
  <c r="H5108" i="3"/>
  <c r="I5108" i="3"/>
  <c r="G5108" i="3" a="1"/>
  <c r="G5108" i="3" s="1"/>
  <c r="F5108" i="3" a="1"/>
  <c r="F5108" i="3" s="1"/>
  <c r="J5107" i="3"/>
  <c r="H5107" i="3" a="1"/>
  <c r="H5107" i="3"/>
  <c r="I5107" i="3"/>
  <c r="G5107" i="3" a="1"/>
  <c r="G5107" i="3" s="1"/>
  <c r="F5107" i="3" a="1"/>
  <c r="F5107" i="3" s="1"/>
  <c r="J5106" i="3"/>
  <c r="H5106" i="3" a="1"/>
  <c r="H5106" i="3"/>
  <c r="I5106" i="3"/>
  <c r="G5106" i="3" a="1"/>
  <c r="G5106" i="3" s="1"/>
  <c r="F5106" i="3" a="1"/>
  <c r="F5106" i="3" s="1"/>
  <c r="J5105" i="3"/>
  <c r="H5105" i="3" a="1"/>
  <c r="H5105" i="3"/>
  <c r="I5105" i="3"/>
  <c r="G5105" i="3" a="1"/>
  <c r="G5105" i="3" s="1"/>
  <c r="F5105" i="3" a="1"/>
  <c r="F5105" i="3" s="1"/>
  <c r="J5104" i="3"/>
  <c r="H5104" i="3" a="1"/>
  <c r="H5104" i="3"/>
  <c r="I5104" i="3"/>
  <c r="G5104" i="3" a="1"/>
  <c r="G5104" i="3" s="1"/>
  <c r="F5104" i="3" a="1"/>
  <c r="F5104" i="3" s="1"/>
  <c r="J5103" i="3"/>
  <c r="H5103" i="3" a="1"/>
  <c r="H5103" i="3"/>
  <c r="I5103" i="3"/>
  <c r="G5103" i="3" a="1"/>
  <c r="G5103" i="3" s="1"/>
  <c r="F5103" i="3" a="1"/>
  <c r="F5103" i="3" s="1"/>
  <c r="J5102" i="3"/>
  <c r="H5102" i="3" a="1"/>
  <c r="H5102" i="3"/>
  <c r="I5102" i="3"/>
  <c r="G5102" i="3" a="1"/>
  <c r="G5102" i="3" s="1"/>
  <c r="F5102" i="3" a="1"/>
  <c r="F5102" i="3" s="1"/>
  <c r="J5101" i="3"/>
  <c r="H5101" i="3" a="1"/>
  <c r="H5101" i="3"/>
  <c r="I5101" i="3"/>
  <c r="G5101" i="3" a="1"/>
  <c r="G5101" i="3" s="1"/>
  <c r="F5101" i="3" a="1"/>
  <c r="F5101" i="3" s="1"/>
  <c r="J5100" i="3"/>
  <c r="H5100" i="3" a="1"/>
  <c r="H5100" i="3"/>
  <c r="I5100" i="3"/>
  <c r="G5100" i="3" a="1"/>
  <c r="G5100" i="3" s="1"/>
  <c r="F5100" i="3" a="1"/>
  <c r="F5100" i="3" s="1"/>
  <c r="J5099" i="3"/>
  <c r="H5099" i="3" a="1"/>
  <c r="H5099" i="3"/>
  <c r="I5099" i="3"/>
  <c r="G5099" i="3" a="1"/>
  <c r="G5099" i="3" s="1"/>
  <c r="F5099" i="3" a="1"/>
  <c r="F5099" i="3" s="1"/>
  <c r="J5098" i="3"/>
  <c r="H5098" i="3" a="1"/>
  <c r="H5098" i="3"/>
  <c r="I5098" i="3"/>
  <c r="G5098" i="3" a="1"/>
  <c r="G5098" i="3" s="1"/>
  <c r="F5098" i="3" a="1"/>
  <c r="F5098" i="3" s="1"/>
  <c r="J5097" i="3"/>
  <c r="H5097" i="3" a="1"/>
  <c r="H5097" i="3"/>
  <c r="I5097" i="3"/>
  <c r="G5097" i="3" a="1"/>
  <c r="G5097" i="3" s="1"/>
  <c r="F5097" i="3" a="1"/>
  <c r="F5097" i="3" s="1"/>
  <c r="J5096" i="3"/>
  <c r="H5096" i="3" a="1"/>
  <c r="H5096" i="3"/>
  <c r="I5096" i="3"/>
  <c r="G5096" i="3" a="1"/>
  <c r="G5096" i="3" s="1"/>
  <c r="F5096" i="3" a="1"/>
  <c r="F5096" i="3" s="1"/>
  <c r="J5095" i="3"/>
  <c r="H5095" i="3" a="1"/>
  <c r="H5095" i="3"/>
  <c r="I5095" i="3"/>
  <c r="G5095" i="3" a="1"/>
  <c r="G5095" i="3" s="1"/>
  <c r="F5095" i="3" a="1"/>
  <c r="F5095" i="3" s="1"/>
  <c r="J5094" i="3"/>
  <c r="H5094" i="3" a="1"/>
  <c r="H5094" i="3"/>
  <c r="I5094" i="3"/>
  <c r="G5094" i="3" a="1"/>
  <c r="G5094" i="3" s="1"/>
  <c r="F5094" i="3" a="1"/>
  <c r="F5094" i="3" s="1"/>
  <c r="J5093" i="3"/>
  <c r="H5093" i="3" a="1"/>
  <c r="H5093" i="3"/>
  <c r="I5093" i="3"/>
  <c r="G5093" i="3" a="1"/>
  <c r="G5093" i="3" s="1"/>
  <c r="F5093" i="3" a="1"/>
  <c r="F5093" i="3" s="1"/>
  <c r="J5092" i="3"/>
  <c r="H5092" i="3" a="1"/>
  <c r="H5092" i="3"/>
  <c r="I5092" i="3"/>
  <c r="G5092" i="3" a="1"/>
  <c r="G5092" i="3" s="1"/>
  <c r="F5092" i="3" a="1"/>
  <c r="F5092" i="3" s="1"/>
  <c r="J5091" i="3"/>
  <c r="H5091" i="3" a="1"/>
  <c r="H5091" i="3"/>
  <c r="I5091" i="3"/>
  <c r="G5091" i="3" a="1"/>
  <c r="G5091" i="3" s="1"/>
  <c r="F5091" i="3" a="1"/>
  <c r="F5091" i="3" s="1"/>
  <c r="J5090" i="3"/>
  <c r="H5090" i="3" a="1"/>
  <c r="H5090" i="3"/>
  <c r="I5090" i="3"/>
  <c r="G5090" i="3" a="1"/>
  <c r="G5090" i="3" s="1"/>
  <c r="F5090" i="3" a="1"/>
  <c r="F5090" i="3" s="1"/>
  <c r="J5089" i="3"/>
  <c r="H5089" i="3" a="1"/>
  <c r="H5089" i="3"/>
  <c r="I5089" i="3"/>
  <c r="G5089" i="3" a="1"/>
  <c r="G5089" i="3" s="1"/>
  <c r="F5089" i="3" a="1"/>
  <c r="F5089" i="3" s="1"/>
  <c r="J5088" i="3"/>
  <c r="H5088" i="3" a="1"/>
  <c r="H5088" i="3"/>
  <c r="I5088" i="3"/>
  <c r="G5088" i="3" a="1"/>
  <c r="G5088" i="3" s="1"/>
  <c r="F5088" i="3" a="1"/>
  <c r="F5088" i="3" s="1"/>
  <c r="J5087" i="3"/>
  <c r="H5087" i="3" a="1"/>
  <c r="H5087" i="3"/>
  <c r="I5087" i="3"/>
  <c r="G5087" i="3" a="1"/>
  <c r="G5087" i="3" s="1"/>
  <c r="F5087" i="3" a="1"/>
  <c r="F5087" i="3" s="1"/>
  <c r="J5086" i="3"/>
  <c r="H5086" i="3" a="1"/>
  <c r="H5086" i="3"/>
  <c r="I5086" i="3"/>
  <c r="G5086" i="3" a="1"/>
  <c r="G5086" i="3" s="1"/>
  <c r="F5086" i="3" a="1"/>
  <c r="F5086" i="3" s="1"/>
  <c r="J5085" i="3"/>
  <c r="H5085" i="3" a="1"/>
  <c r="H5085" i="3"/>
  <c r="I5085" i="3"/>
  <c r="G5085" i="3" a="1"/>
  <c r="G5085" i="3" s="1"/>
  <c r="F5085" i="3" a="1"/>
  <c r="F5085" i="3" s="1"/>
  <c r="J5084" i="3"/>
  <c r="H5084" i="3" a="1"/>
  <c r="H5084" i="3"/>
  <c r="I5084" i="3"/>
  <c r="G5084" i="3" a="1"/>
  <c r="G5084" i="3" s="1"/>
  <c r="F5084" i="3" a="1"/>
  <c r="F5084" i="3" s="1"/>
  <c r="J5083" i="3"/>
  <c r="H5083" i="3" a="1"/>
  <c r="H5083" i="3"/>
  <c r="I5083" i="3"/>
  <c r="G5083" i="3" a="1"/>
  <c r="G5083" i="3" s="1"/>
  <c r="F5083" i="3" a="1"/>
  <c r="F5083" i="3" s="1"/>
  <c r="J5082" i="3"/>
  <c r="H5082" i="3" a="1"/>
  <c r="H5082" i="3"/>
  <c r="I5082" i="3"/>
  <c r="G5082" i="3" a="1"/>
  <c r="G5082" i="3" s="1"/>
  <c r="F5082" i="3" a="1"/>
  <c r="F5082" i="3" s="1"/>
  <c r="J5081" i="3"/>
  <c r="H5081" i="3" a="1"/>
  <c r="H5081" i="3"/>
  <c r="I5081" i="3"/>
  <c r="G5081" i="3" a="1"/>
  <c r="G5081" i="3" s="1"/>
  <c r="F5081" i="3" a="1"/>
  <c r="F5081" i="3" s="1"/>
  <c r="J5080" i="3"/>
  <c r="H5080" i="3" a="1"/>
  <c r="H5080" i="3"/>
  <c r="I5080" i="3"/>
  <c r="G5080" i="3" a="1"/>
  <c r="G5080" i="3" s="1"/>
  <c r="F5080" i="3" a="1"/>
  <c r="F5080" i="3" s="1"/>
  <c r="J5079" i="3"/>
  <c r="H5079" i="3" a="1"/>
  <c r="H5079" i="3"/>
  <c r="I5079" i="3"/>
  <c r="G5079" i="3" a="1"/>
  <c r="G5079" i="3" s="1"/>
  <c r="F5079" i="3" a="1"/>
  <c r="F5079" i="3" s="1"/>
  <c r="J5078" i="3"/>
  <c r="H5078" i="3" a="1"/>
  <c r="H5078" i="3"/>
  <c r="I5078" i="3"/>
  <c r="G5078" i="3" a="1"/>
  <c r="G5078" i="3" s="1"/>
  <c r="F5078" i="3" a="1"/>
  <c r="F5078" i="3" s="1"/>
  <c r="J5077" i="3"/>
  <c r="H5077" i="3" a="1"/>
  <c r="H5077" i="3"/>
  <c r="I5077" i="3"/>
  <c r="G5077" i="3" a="1"/>
  <c r="G5077" i="3" s="1"/>
  <c r="F5077" i="3" a="1"/>
  <c r="F5077" i="3" s="1"/>
  <c r="J5076" i="3"/>
  <c r="H5076" i="3" a="1"/>
  <c r="H5076" i="3"/>
  <c r="I5076" i="3"/>
  <c r="G5076" i="3" a="1"/>
  <c r="G5076" i="3" s="1"/>
  <c r="F5076" i="3" a="1"/>
  <c r="F5076" i="3" s="1"/>
  <c r="J5075" i="3"/>
  <c r="H5075" i="3" a="1"/>
  <c r="H5075" i="3"/>
  <c r="I5075" i="3"/>
  <c r="G5075" i="3" a="1"/>
  <c r="G5075" i="3" s="1"/>
  <c r="F5075" i="3" a="1"/>
  <c r="F5075" i="3" s="1"/>
  <c r="J5074" i="3"/>
  <c r="H5074" i="3" a="1"/>
  <c r="H5074" i="3"/>
  <c r="I5074" i="3"/>
  <c r="G5074" i="3" a="1"/>
  <c r="G5074" i="3" s="1"/>
  <c r="F5074" i="3" a="1"/>
  <c r="F5074" i="3" s="1"/>
  <c r="J5073" i="3"/>
  <c r="H5073" i="3" a="1"/>
  <c r="H5073" i="3"/>
  <c r="I5073" i="3"/>
  <c r="G5073" i="3" a="1"/>
  <c r="G5073" i="3" s="1"/>
  <c r="F5073" i="3" a="1"/>
  <c r="F5073" i="3" s="1"/>
  <c r="J5072" i="3"/>
  <c r="H5072" i="3" a="1"/>
  <c r="H5072" i="3"/>
  <c r="I5072" i="3"/>
  <c r="G5072" i="3" a="1"/>
  <c r="G5072" i="3" s="1"/>
  <c r="F5072" i="3" a="1"/>
  <c r="F5072" i="3" s="1"/>
  <c r="J5071" i="3"/>
  <c r="H5071" i="3" a="1"/>
  <c r="H5071" i="3"/>
  <c r="I5071" i="3"/>
  <c r="G5071" i="3" a="1"/>
  <c r="G5071" i="3" s="1"/>
  <c r="F5071" i="3" a="1"/>
  <c r="F5071" i="3" s="1"/>
  <c r="J5070" i="3"/>
  <c r="H5070" i="3" a="1"/>
  <c r="H5070" i="3"/>
  <c r="I5070" i="3"/>
  <c r="G5070" i="3" a="1"/>
  <c r="G5070" i="3" s="1"/>
  <c r="F5070" i="3" a="1"/>
  <c r="F5070" i="3" s="1"/>
  <c r="J5069" i="3"/>
  <c r="H5069" i="3" a="1"/>
  <c r="H5069" i="3"/>
  <c r="I5069" i="3"/>
  <c r="G5069" i="3" a="1"/>
  <c r="G5069" i="3" s="1"/>
  <c r="F5069" i="3" a="1"/>
  <c r="F5069" i="3" s="1"/>
  <c r="J5068" i="3"/>
  <c r="H5068" i="3" a="1"/>
  <c r="H5068" i="3"/>
  <c r="I5068" i="3"/>
  <c r="G5068" i="3" a="1"/>
  <c r="G5068" i="3" s="1"/>
  <c r="F5068" i="3" a="1"/>
  <c r="F5068" i="3" s="1"/>
  <c r="J5067" i="3"/>
  <c r="H5067" i="3" a="1"/>
  <c r="H5067" i="3"/>
  <c r="I5067" i="3"/>
  <c r="G5067" i="3" a="1"/>
  <c r="G5067" i="3" s="1"/>
  <c r="F5067" i="3" a="1"/>
  <c r="F5067" i="3" s="1"/>
  <c r="J5066" i="3"/>
  <c r="H5066" i="3" a="1"/>
  <c r="H5066" i="3"/>
  <c r="I5066" i="3"/>
  <c r="G5066" i="3" a="1"/>
  <c r="G5066" i="3" s="1"/>
  <c r="F5066" i="3" a="1"/>
  <c r="F5066" i="3" s="1"/>
  <c r="J5065" i="3"/>
  <c r="H5065" i="3" a="1"/>
  <c r="H5065" i="3"/>
  <c r="I5065" i="3"/>
  <c r="G5065" i="3" a="1"/>
  <c r="G5065" i="3" s="1"/>
  <c r="F5065" i="3" a="1"/>
  <c r="F5065" i="3" s="1"/>
  <c r="J5064" i="3"/>
  <c r="H5064" i="3" a="1"/>
  <c r="H5064" i="3"/>
  <c r="I5064" i="3"/>
  <c r="G5064" i="3" a="1"/>
  <c r="G5064" i="3" s="1"/>
  <c r="F5064" i="3" a="1"/>
  <c r="F5064" i="3" s="1"/>
  <c r="J5063" i="3"/>
  <c r="H5063" i="3" a="1"/>
  <c r="H5063" i="3"/>
  <c r="I5063" i="3"/>
  <c r="G5063" i="3" a="1"/>
  <c r="G5063" i="3" s="1"/>
  <c r="F5063" i="3" a="1"/>
  <c r="F5063" i="3" s="1"/>
  <c r="J5062" i="3"/>
  <c r="H5062" i="3" a="1"/>
  <c r="H5062" i="3"/>
  <c r="I5062" i="3"/>
  <c r="G5062" i="3" a="1"/>
  <c r="G5062" i="3" s="1"/>
  <c r="F5062" i="3" a="1"/>
  <c r="F5062" i="3" s="1"/>
  <c r="J5061" i="3"/>
  <c r="H5061" i="3" a="1"/>
  <c r="H5061" i="3"/>
  <c r="I5061" i="3"/>
  <c r="G5061" i="3" a="1"/>
  <c r="G5061" i="3" s="1"/>
  <c r="F5061" i="3" a="1"/>
  <c r="F5061" i="3" s="1"/>
  <c r="J5060" i="3"/>
  <c r="H5060" i="3" a="1"/>
  <c r="H5060" i="3"/>
  <c r="I5060" i="3"/>
  <c r="G5060" i="3" a="1"/>
  <c r="G5060" i="3" s="1"/>
  <c r="F5060" i="3" a="1"/>
  <c r="F5060" i="3" s="1"/>
  <c r="J5059" i="3"/>
  <c r="H5059" i="3" a="1"/>
  <c r="H5059" i="3"/>
  <c r="I5059" i="3"/>
  <c r="G5059" i="3" a="1"/>
  <c r="G5059" i="3" s="1"/>
  <c r="F5059" i="3" a="1"/>
  <c r="F5059" i="3" s="1"/>
  <c r="J5058" i="3"/>
  <c r="H5058" i="3" a="1"/>
  <c r="H5058" i="3"/>
  <c r="I5058" i="3"/>
  <c r="G5058" i="3" a="1"/>
  <c r="G5058" i="3" s="1"/>
  <c r="F5058" i="3" a="1"/>
  <c r="F5058" i="3" s="1"/>
  <c r="J5057" i="3"/>
  <c r="H5057" i="3" a="1"/>
  <c r="H5057" i="3"/>
  <c r="I5057" i="3"/>
  <c r="G5057" i="3" a="1"/>
  <c r="G5057" i="3" s="1"/>
  <c r="F5057" i="3" a="1"/>
  <c r="F5057" i="3" s="1"/>
  <c r="J5056" i="3"/>
  <c r="H5056" i="3" a="1"/>
  <c r="H5056" i="3"/>
  <c r="I5056" i="3"/>
  <c r="G5056" i="3" a="1"/>
  <c r="G5056" i="3" s="1"/>
  <c r="F5056" i="3" a="1"/>
  <c r="F5056" i="3" s="1"/>
  <c r="J5055" i="3"/>
  <c r="H5055" i="3" a="1"/>
  <c r="H5055" i="3"/>
  <c r="I5055" i="3"/>
  <c r="G5055" i="3" a="1"/>
  <c r="G5055" i="3" s="1"/>
  <c r="F5055" i="3" a="1"/>
  <c r="F5055" i="3" s="1"/>
  <c r="J5054" i="3"/>
  <c r="H5054" i="3" a="1"/>
  <c r="H5054" i="3"/>
  <c r="I5054" i="3"/>
  <c r="G5054" i="3" a="1"/>
  <c r="G5054" i="3" s="1"/>
  <c r="F5054" i="3" a="1"/>
  <c r="F5054" i="3" s="1"/>
  <c r="J5053" i="3"/>
  <c r="H5053" i="3" a="1"/>
  <c r="H5053" i="3"/>
  <c r="I5053" i="3"/>
  <c r="G5053" i="3" a="1"/>
  <c r="G5053" i="3" s="1"/>
  <c r="F5053" i="3" a="1"/>
  <c r="F5053" i="3" s="1"/>
  <c r="J5052" i="3"/>
  <c r="H5052" i="3" a="1"/>
  <c r="H5052" i="3"/>
  <c r="I5052" i="3"/>
  <c r="G5052" i="3" a="1"/>
  <c r="G5052" i="3" s="1"/>
  <c r="F5052" i="3" a="1"/>
  <c r="F5052" i="3" s="1"/>
  <c r="J5051" i="3"/>
  <c r="H5051" i="3" a="1"/>
  <c r="H5051" i="3"/>
  <c r="I5051" i="3"/>
  <c r="G5051" i="3" a="1"/>
  <c r="G5051" i="3" s="1"/>
  <c r="F5051" i="3" a="1"/>
  <c r="F5051" i="3" s="1"/>
  <c r="J5050" i="3"/>
  <c r="H5050" i="3" a="1"/>
  <c r="H5050" i="3"/>
  <c r="I5050" i="3"/>
  <c r="G5050" i="3" a="1"/>
  <c r="G5050" i="3" s="1"/>
  <c r="F5050" i="3" a="1"/>
  <c r="F5050" i="3" s="1"/>
  <c r="J5049" i="3"/>
  <c r="H5049" i="3" a="1"/>
  <c r="H5049" i="3"/>
  <c r="I5049" i="3"/>
  <c r="G5049" i="3" a="1"/>
  <c r="G5049" i="3" s="1"/>
  <c r="F5049" i="3" a="1"/>
  <c r="F5049" i="3" s="1"/>
  <c r="J5048" i="3"/>
  <c r="H5048" i="3" a="1"/>
  <c r="H5048" i="3"/>
  <c r="I5048" i="3"/>
  <c r="G5048" i="3" a="1"/>
  <c r="G5048" i="3" s="1"/>
  <c r="F5048" i="3" a="1"/>
  <c r="F5048" i="3" s="1"/>
  <c r="J5047" i="3"/>
  <c r="H5047" i="3" a="1"/>
  <c r="H5047" i="3"/>
  <c r="I5047" i="3"/>
  <c r="G5047" i="3" a="1"/>
  <c r="G5047" i="3" s="1"/>
  <c r="F5047" i="3" a="1"/>
  <c r="F5047" i="3" s="1"/>
  <c r="J5046" i="3"/>
  <c r="H5046" i="3" a="1"/>
  <c r="H5046" i="3"/>
  <c r="I5046" i="3"/>
  <c r="G5046" i="3" a="1"/>
  <c r="G5046" i="3" s="1"/>
  <c r="F5046" i="3" a="1"/>
  <c r="F5046" i="3" s="1"/>
  <c r="J5045" i="3"/>
  <c r="H5045" i="3" a="1"/>
  <c r="H5045" i="3"/>
  <c r="I5045" i="3"/>
  <c r="G5045" i="3" a="1"/>
  <c r="G5045" i="3" s="1"/>
  <c r="F5045" i="3" a="1"/>
  <c r="F5045" i="3" s="1"/>
  <c r="J5044" i="3"/>
  <c r="H5044" i="3" a="1"/>
  <c r="H5044" i="3"/>
  <c r="I5044" i="3"/>
  <c r="G5044" i="3" a="1"/>
  <c r="G5044" i="3" s="1"/>
  <c r="F5044" i="3" a="1"/>
  <c r="F5044" i="3" s="1"/>
  <c r="J5043" i="3"/>
  <c r="H5043" i="3" a="1"/>
  <c r="H5043" i="3"/>
  <c r="I5043" i="3"/>
  <c r="G5043" i="3" a="1"/>
  <c r="G5043" i="3" s="1"/>
  <c r="F5043" i="3" a="1"/>
  <c r="F5043" i="3" s="1"/>
  <c r="J5042" i="3"/>
  <c r="H5042" i="3" a="1"/>
  <c r="H5042" i="3"/>
  <c r="I5042" i="3"/>
  <c r="G5042" i="3" a="1"/>
  <c r="G5042" i="3" s="1"/>
  <c r="F5042" i="3" a="1"/>
  <c r="F5042" i="3" s="1"/>
  <c r="J5041" i="3"/>
  <c r="H5041" i="3" a="1"/>
  <c r="H5041" i="3"/>
  <c r="I5041" i="3"/>
  <c r="G5041" i="3" a="1"/>
  <c r="G5041" i="3" s="1"/>
  <c r="F5041" i="3" a="1"/>
  <c r="F5041" i="3" s="1"/>
  <c r="J5040" i="3"/>
  <c r="H5040" i="3" a="1"/>
  <c r="H5040" i="3"/>
  <c r="I5040" i="3"/>
  <c r="G5040" i="3" a="1"/>
  <c r="G5040" i="3" s="1"/>
  <c r="F5040" i="3" a="1"/>
  <c r="F5040" i="3" s="1"/>
  <c r="J5039" i="3"/>
  <c r="H5039" i="3" a="1"/>
  <c r="H5039" i="3"/>
  <c r="I5039" i="3"/>
  <c r="G5039" i="3" a="1"/>
  <c r="G5039" i="3" s="1"/>
  <c r="F5039" i="3" a="1"/>
  <c r="F5039" i="3" s="1"/>
  <c r="J5038" i="3"/>
  <c r="H5038" i="3" a="1"/>
  <c r="H5038" i="3"/>
  <c r="I5038" i="3"/>
  <c r="G5038" i="3" a="1"/>
  <c r="G5038" i="3" s="1"/>
  <c r="F5038" i="3" a="1"/>
  <c r="F5038" i="3" s="1"/>
  <c r="J5037" i="3"/>
  <c r="H5037" i="3" a="1"/>
  <c r="H5037" i="3"/>
  <c r="I5037" i="3"/>
  <c r="G5037" i="3" a="1"/>
  <c r="G5037" i="3" s="1"/>
  <c r="F5037" i="3" a="1"/>
  <c r="F5037" i="3" s="1"/>
  <c r="J5036" i="3"/>
  <c r="H5036" i="3" a="1"/>
  <c r="H5036" i="3"/>
  <c r="I5036" i="3"/>
  <c r="G5036" i="3" a="1"/>
  <c r="G5036" i="3" s="1"/>
  <c r="F5036" i="3" a="1"/>
  <c r="F5036" i="3" s="1"/>
  <c r="J5035" i="3"/>
  <c r="H5035" i="3" a="1"/>
  <c r="H5035" i="3"/>
  <c r="I5035" i="3"/>
  <c r="G5035" i="3" a="1"/>
  <c r="G5035" i="3" s="1"/>
  <c r="F5035" i="3" a="1"/>
  <c r="F5035" i="3" s="1"/>
  <c r="J5034" i="3"/>
  <c r="H5034" i="3" a="1"/>
  <c r="H5034" i="3"/>
  <c r="I5034" i="3"/>
  <c r="G5034" i="3" a="1"/>
  <c r="G5034" i="3" s="1"/>
  <c r="F5034" i="3" a="1"/>
  <c r="F5034" i="3" s="1"/>
  <c r="J5033" i="3"/>
  <c r="H5033" i="3" a="1"/>
  <c r="H5033" i="3"/>
  <c r="I5033" i="3"/>
  <c r="G5033" i="3" a="1"/>
  <c r="G5033" i="3" s="1"/>
  <c r="F5033" i="3" a="1"/>
  <c r="F5033" i="3" s="1"/>
  <c r="J5032" i="3"/>
  <c r="H5032" i="3" a="1"/>
  <c r="H5032" i="3"/>
  <c r="I5032" i="3"/>
  <c r="G5032" i="3" a="1"/>
  <c r="G5032" i="3" s="1"/>
  <c r="F5032" i="3" a="1"/>
  <c r="F5032" i="3" s="1"/>
  <c r="J5031" i="3"/>
  <c r="H5031" i="3" a="1"/>
  <c r="H5031" i="3"/>
  <c r="I5031" i="3"/>
  <c r="G5031" i="3" a="1"/>
  <c r="G5031" i="3" s="1"/>
  <c r="F5031" i="3" a="1"/>
  <c r="F5031" i="3" s="1"/>
  <c r="J5030" i="3"/>
  <c r="H5030" i="3" a="1"/>
  <c r="H5030" i="3"/>
  <c r="I5030" i="3"/>
  <c r="G5030" i="3" a="1"/>
  <c r="G5030" i="3" s="1"/>
  <c r="F5030" i="3" a="1"/>
  <c r="F5030" i="3" s="1"/>
  <c r="J5029" i="3"/>
  <c r="H5029" i="3" a="1"/>
  <c r="H5029" i="3"/>
  <c r="I5029" i="3"/>
  <c r="G5029" i="3" a="1"/>
  <c r="G5029" i="3" s="1"/>
  <c r="F5029" i="3" a="1"/>
  <c r="F5029" i="3" s="1"/>
  <c r="J5028" i="3"/>
  <c r="H5028" i="3" a="1"/>
  <c r="H5028" i="3"/>
  <c r="I5028" i="3"/>
  <c r="G5028" i="3" a="1"/>
  <c r="G5028" i="3" s="1"/>
  <c r="F5028" i="3" a="1"/>
  <c r="F5028" i="3" s="1"/>
  <c r="J5027" i="3"/>
  <c r="H5027" i="3" a="1"/>
  <c r="H5027" i="3"/>
  <c r="I5027" i="3"/>
  <c r="G5027" i="3" a="1"/>
  <c r="G5027" i="3" s="1"/>
  <c r="F5027" i="3" a="1"/>
  <c r="F5027" i="3" s="1"/>
  <c r="J5026" i="3"/>
  <c r="H5026" i="3" a="1"/>
  <c r="H5026" i="3"/>
  <c r="I5026" i="3"/>
  <c r="G5026" i="3" a="1"/>
  <c r="G5026" i="3" s="1"/>
  <c r="F5026" i="3" a="1"/>
  <c r="F5026" i="3" s="1"/>
  <c r="J5025" i="3"/>
  <c r="H5025" i="3" a="1"/>
  <c r="H5025" i="3"/>
  <c r="I5025" i="3"/>
  <c r="G5025" i="3" a="1"/>
  <c r="G5025" i="3" s="1"/>
  <c r="F5025" i="3" a="1"/>
  <c r="F5025" i="3" s="1"/>
  <c r="J5024" i="3"/>
  <c r="H5024" i="3" a="1"/>
  <c r="H5024" i="3"/>
  <c r="I5024" i="3"/>
  <c r="G5024" i="3" a="1"/>
  <c r="G5024" i="3" s="1"/>
  <c r="F5024" i="3" a="1"/>
  <c r="F5024" i="3" s="1"/>
  <c r="J5023" i="3"/>
  <c r="H5023" i="3" a="1"/>
  <c r="H5023" i="3"/>
  <c r="I5023" i="3"/>
  <c r="G5023" i="3" a="1"/>
  <c r="G5023" i="3" s="1"/>
  <c r="F5023" i="3" a="1"/>
  <c r="F5023" i="3" s="1"/>
  <c r="J5022" i="3"/>
  <c r="H5022" i="3" a="1"/>
  <c r="H5022" i="3"/>
  <c r="I5022" i="3"/>
  <c r="G5022" i="3" a="1"/>
  <c r="G5022" i="3" s="1"/>
  <c r="F5022" i="3" a="1"/>
  <c r="F5022" i="3" s="1"/>
  <c r="J5021" i="3"/>
  <c r="H5021" i="3" a="1"/>
  <c r="H5021" i="3"/>
  <c r="I5021" i="3"/>
  <c r="G5021" i="3" a="1"/>
  <c r="G5021" i="3" s="1"/>
  <c r="F5021" i="3" a="1"/>
  <c r="F5021" i="3" s="1"/>
  <c r="J5020" i="3"/>
  <c r="H5020" i="3" a="1"/>
  <c r="H5020" i="3"/>
  <c r="I5020" i="3"/>
  <c r="G5020" i="3" a="1"/>
  <c r="G5020" i="3" s="1"/>
  <c r="F5020" i="3" a="1"/>
  <c r="F5020" i="3" s="1"/>
  <c r="J5019" i="3"/>
  <c r="H5019" i="3" a="1"/>
  <c r="H5019" i="3"/>
  <c r="I5019" i="3"/>
  <c r="G5019" i="3" a="1"/>
  <c r="G5019" i="3" s="1"/>
  <c r="F5019" i="3" a="1"/>
  <c r="F5019" i="3" s="1"/>
  <c r="J5018" i="3"/>
  <c r="H5018" i="3" a="1"/>
  <c r="H5018" i="3"/>
  <c r="I5018" i="3"/>
  <c r="G5018" i="3" a="1"/>
  <c r="G5018" i="3" s="1"/>
  <c r="F5018" i="3" a="1"/>
  <c r="F5018" i="3" s="1"/>
  <c r="J5017" i="3"/>
  <c r="H5017" i="3" a="1"/>
  <c r="H5017" i="3"/>
  <c r="I5017" i="3"/>
  <c r="G5017" i="3" a="1"/>
  <c r="G5017" i="3" s="1"/>
  <c r="F5017" i="3" a="1"/>
  <c r="F5017" i="3" s="1"/>
  <c r="J5016" i="3"/>
  <c r="H5016" i="3" a="1"/>
  <c r="H5016" i="3"/>
  <c r="I5016" i="3"/>
  <c r="G5016" i="3" a="1"/>
  <c r="G5016" i="3" s="1"/>
  <c r="F5016" i="3" a="1"/>
  <c r="F5016" i="3" s="1"/>
  <c r="J5015" i="3"/>
  <c r="H5015" i="3" a="1"/>
  <c r="H5015" i="3"/>
  <c r="I5015" i="3"/>
  <c r="G5015" i="3" a="1"/>
  <c r="G5015" i="3" s="1"/>
  <c r="F5015" i="3" a="1"/>
  <c r="F5015" i="3" s="1"/>
  <c r="J5014" i="3"/>
  <c r="H5014" i="3" a="1"/>
  <c r="H5014" i="3"/>
  <c r="I5014" i="3"/>
  <c r="G5014" i="3" a="1"/>
  <c r="G5014" i="3" s="1"/>
  <c r="F5014" i="3" a="1"/>
  <c r="F5014" i="3" s="1"/>
  <c r="J5013" i="3"/>
  <c r="H5013" i="3" a="1"/>
  <c r="H5013" i="3"/>
  <c r="I5013" i="3"/>
  <c r="G5013" i="3" a="1"/>
  <c r="G5013" i="3" s="1"/>
  <c r="F5013" i="3" a="1"/>
  <c r="F5013" i="3" s="1"/>
  <c r="J5012" i="3"/>
  <c r="H5012" i="3" a="1"/>
  <c r="H5012" i="3"/>
  <c r="I5012" i="3"/>
  <c r="G5012" i="3" a="1"/>
  <c r="G5012" i="3" s="1"/>
  <c r="F5012" i="3" a="1"/>
  <c r="F5012" i="3" s="1"/>
  <c r="J5011" i="3"/>
  <c r="H5011" i="3" a="1"/>
  <c r="H5011" i="3"/>
  <c r="I5011" i="3"/>
  <c r="G5011" i="3" a="1"/>
  <c r="G5011" i="3" s="1"/>
  <c r="F5011" i="3" a="1"/>
  <c r="F5011" i="3" s="1"/>
  <c r="J5010" i="3"/>
  <c r="H5010" i="3" a="1"/>
  <c r="H5010" i="3"/>
  <c r="I5010" i="3"/>
  <c r="G5010" i="3" a="1"/>
  <c r="G5010" i="3" s="1"/>
  <c r="F5010" i="3" a="1"/>
  <c r="F5010" i="3" s="1"/>
  <c r="J5009" i="3"/>
  <c r="H5009" i="3" a="1"/>
  <c r="H5009" i="3"/>
  <c r="I5009" i="3"/>
  <c r="G5009" i="3" a="1"/>
  <c r="G5009" i="3" s="1"/>
  <c r="F5009" i="3" a="1"/>
  <c r="F5009" i="3" s="1"/>
  <c r="J5008" i="3"/>
  <c r="H5008" i="3" a="1"/>
  <c r="H5008" i="3"/>
  <c r="I5008" i="3"/>
  <c r="G5008" i="3" a="1"/>
  <c r="G5008" i="3" s="1"/>
  <c r="F5008" i="3" a="1"/>
  <c r="F5008" i="3" s="1"/>
  <c r="J5007" i="3"/>
  <c r="H5007" i="3" a="1"/>
  <c r="H5007" i="3"/>
  <c r="I5007" i="3"/>
  <c r="G5007" i="3" a="1"/>
  <c r="G5007" i="3" s="1"/>
  <c r="F5007" i="3" a="1"/>
  <c r="F5007" i="3" s="1"/>
  <c r="J5006" i="3"/>
  <c r="H5006" i="3" a="1"/>
  <c r="H5006" i="3"/>
  <c r="I5006" i="3"/>
  <c r="G5006" i="3" a="1"/>
  <c r="G5006" i="3" s="1"/>
  <c r="F5006" i="3" a="1"/>
  <c r="F5006" i="3" s="1"/>
  <c r="J5005" i="3"/>
  <c r="H5005" i="3" a="1"/>
  <c r="H5005" i="3"/>
  <c r="I5005" i="3"/>
  <c r="G5005" i="3" a="1"/>
  <c r="G5005" i="3" s="1"/>
  <c r="F5005" i="3" a="1"/>
  <c r="F5005" i="3" s="1"/>
  <c r="J5004" i="3"/>
  <c r="H5004" i="3" a="1"/>
  <c r="H5004" i="3"/>
  <c r="I5004" i="3"/>
  <c r="G5004" i="3" a="1"/>
  <c r="G5004" i="3" s="1"/>
  <c r="F5004" i="3" a="1"/>
  <c r="F5004" i="3" s="1"/>
  <c r="J5003" i="3"/>
  <c r="H5003" i="3" a="1"/>
  <c r="H5003" i="3"/>
  <c r="I5003" i="3"/>
  <c r="G5003" i="3" a="1"/>
  <c r="G5003" i="3" s="1"/>
  <c r="F5003" i="3" a="1"/>
  <c r="F5003" i="3" s="1"/>
  <c r="J5002" i="3"/>
  <c r="H5002" i="3" a="1"/>
  <c r="H5002" i="3"/>
  <c r="I5002" i="3"/>
  <c r="G5002" i="3" a="1"/>
  <c r="G5002" i="3" s="1"/>
  <c r="F5002" i="3" a="1"/>
  <c r="F5002" i="3" s="1"/>
  <c r="J5001" i="3"/>
  <c r="H5001" i="3" a="1"/>
  <c r="H5001" i="3"/>
  <c r="I5001" i="3"/>
  <c r="G5001" i="3" a="1"/>
  <c r="G5001" i="3" s="1"/>
  <c r="F5001" i="3" a="1"/>
  <c r="F5001" i="3" s="1"/>
  <c r="J5000" i="3"/>
  <c r="H5000" i="3" a="1"/>
  <c r="H5000" i="3"/>
  <c r="I5000" i="3"/>
  <c r="G5000" i="3" a="1"/>
  <c r="G5000" i="3" s="1"/>
  <c r="F5000" i="3" a="1"/>
  <c r="F5000" i="3" s="1"/>
  <c r="J4999" i="3"/>
  <c r="H4999" i="3" a="1"/>
  <c r="H4999" i="3"/>
  <c r="I4999" i="3"/>
  <c r="G4999" i="3" a="1"/>
  <c r="G4999" i="3" s="1"/>
  <c r="F4999" i="3" a="1"/>
  <c r="F4999" i="3" s="1"/>
  <c r="J4998" i="3"/>
  <c r="H4998" i="3" a="1"/>
  <c r="H4998" i="3"/>
  <c r="I4998" i="3"/>
  <c r="G4998" i="3" a="1"/>
  <c r="G4998" i="3" s="1"/>
  <c r="F4998" i="3" a="1"/>
  <c r="F4998" i="3" s="1"/>
  <c r="J4997" i="3"/>
  <c r="H4997" i="3" a="1"/>
  <c r="H4997" i="3"/>
  <c r="I4997" i="3"/>
  <c r="G4997" i="3" a="1"/>
  <c r="G4997" i="3" s="1"/>
  <c r="F4997" i="3" a="1"/>
  <c r="F4997" i="3" s="1"/>
  <c r="J4996" i="3"/>
  <c r="H4996" i="3" a="1"/>
  <c r="H4996" i="3"/>
  <c r="I4996" i="3"/>
  <c r="G4996" i="3" a="1"/>
  <c r="G4996" i="3" s="1"/>
  <c r="F4996" i="3" a="1"/>
  <c r="F4996" i="3" s="1"/>
  <c r="J4995" i="3"/>
  <c r="H4995" i="3" a="1"/>
  <c r="H4995" i="3"/>
  <c r="I4995" i="3"/>
  <c r="G4995" i="3" a="1"/>
  <c r="G4995" i="3" s="1"/>
  <c r="F4995" i="3" a="1"/>
  <c r="F4995" i="3" s="1"/>
  <c r="J4994" i="3"/>
  <c r="H4994" i="3" a="1"/>
  <c r="H4994" i="3"/>
  <c r="I4994" i="3"/>
  <c r="G4994" i="3" a="1"/>
  <c r="G4994" i="3" s="1"/>
  <c r="F4994" i="3" a="1"/>
  <c r="F4994" i="3" s="1"/>
  <c r="J4993" i="3"/>
  <c r="H4993" i="3" a="1"/>
  <c r="H4993" i="3"/>
  <c r="I4993" i="3"/>
  <c r="G4993" i="3" a="1"/>
  <c r="G4993" i="3" s="1"/>
  <c r="F4993" i="3" a="1"/>
  <c r="F4993" i="3" s="1"/>
  <c r="J4992" i="3"/>
  <c r="H4992" i="3" a="1"/>
  <c r="H4992" i="3"/>
  <c r="I4992" i="3"/>
  <c r="G4992" i="3" a="1"/>
  <c r="G4992" i="3" s="1"/>
  <c r="F4992" i="3" a="1"/>
  <c r="F4992" i="3" s="1"/>
  <c r="J4991" i="3"/>
  <c r="H4991" i="3" a="1"/>
  <c r="H4991" i="3"/>
  <c r="I4991" i="3"/>
  <c r="G4991" i="3" a="1"/>
  <c r="G4991" i="3" s="1"/>
  <c r="F4991" i="3" a="1"/>
  <c r="F4991" i="3" s="1"/>
  <c r="J4990" i="3"/>
  <c r="H4990" i="3" a="1"/>
  <c r="H4990" i="3"/>
  <c r="I4990" i="3"/>
  <c r="G4990" i="3" a="1"/>
  <c r="G4990" i="3" s="1"/>
  <c r="F4990" i="3" a="1"/>
  <c r="F4990" i="3" s="1"/>
  <c r="J4989" i="3"/>
  <c r="H4989" i="3" a="1"/>
  <c r="H4989" i="3"/>
  <c r="I4989" i="3"/>
  <c r="G4989" i="3" a="1"/>
  <c r="G4989" i="3" s="1"/>
  <c r="F4989" i="3" a="1"/>
  <c r="F4989" i="3" s="1"/>
  <c r="J4988" i="3"/>
  <c r="H4988" i="3" a="1"/>
  <c r="H4988" i="3"/>
  <c r="I4988" i="3"/>
  <c r="G4988" i="3" a="1"/>
  <c r="G4988" i="3" s="1"/>
  <c r="F4988" i="3" a="1"/>
  <c r="F4988" i="3" s="1"/>
  <c r="J4987" i="3"/>
  <c r="H4987" i="3" a="1"/>
  <c r="H4987" i="3"/>
  <c r="I4987" i="3"/>
  <c r="G4987" i="3" a="1"/>
  <c r="G4987" i="3" s="1"/>
  <c r="F4987" i="3" a="1"/>
  <c r="F4987" i="3" s="1"/>
  <c r="J4986" i="3"/>
  <c r="H4986" i="3" a="1"/>
  <c r="H4986" i="3"/>
  <c r="I4986" i="3"/>
  <c r="G4986" i="3" a="1"/>
  <c r="G4986" i="3" s="1"/>
  <c r="F4986" i="3" a="1"/>
  <c r="F4986" i="3" s="1"/>
  <c r="J4985" i="3"/>
  <c r="H4985" i="3" a="1"/>
  <c r="H4985" i="3"/>
  <c r="I4985" i="3"/>
  <c r="G4985" i="3" a="1"/>
  <c r="G4985" i="3" s="1"/>
  <c r="F4985" i="3" a="1"/>
  <c r="F4985" i="3" s="1"/>
  <c r="J4984" i="3"/>
  <c r="H4984" i="3" a="1"/>
  <c r="H4984" i="3"/>
  <c r="I4984" i="3"/>
  <c r="G4984" i="3" a="1"/>
  <c r="G4984" i="3" s="1"/>
  <c r="F4984" i="3" a="1"/>
  <c r="F4984" i="3" s="1"/>
  <c r="J4983" i="3"/>
  <c r="H4983" i="3" a="1"/>
  <c r="H4983" i="3"/>
  <c r="I4983" i="3"/>
  <c r="G4983" i="3" a="1"/>
  <c r="G4983" i="3" s="1"/>
  <c r="F4983" i="3" a="1"/>
  <c r="F4983" i="3" s="1"/>
  <c r="J4982" i="3"/>
  <c r="H4982" i="3" a="1"/>
  <c r="H4982" i="3"/>
  <c r="I4982" i="3"/>
  <c r="G4982" i="3" a="1"/>
  <c r="G4982" i="3" s="1"/>
  <c r="F4982" i="3" a="1"/>
  <c r="F4982" i="3" s="1"/>
  <c r="J4981" i="3"/>
  <c r="H4981" i="3" a="1"/>
  <c r="H4981" i="3"/>
  <c r="I4981" i="3"/>
  <c r="G4981" i="3" a="1"/>
  <c r="G4981" i="3" s="1"/>
  <c r="F4981" i="3" a="1"/>
  <c r="F4981" i="3" s="1"/>
  <c r="J4980" i="3"/>
  <c r="H4980" i="3" a="1"/>
  <c r="H4980" i="3"/>
  <c r="I4980" i="3"/>
  <c r="G4980" i="3" a="1"/>
  <c r="G4980" i="3" s="1"/>
  <c r="F4980" i="3" a="1"/>
  <c r="F4980" i="3" s="1"/>
  <c r="J4979" i="3"/>
  <c r="H4979" i="3" a="1"/>
  <c r="H4979" i="3"/>
  <c r="I4979" i="3"/>
  <c r="G4979" i="3" a="1"/>
  <c r="G4979" i="3" s="1"/>
  <c r="F4979" i="3" a="1"/>
  <c r="F4979" i="3" s="1"/>
  <c r="J4978" i="3"/>
  <c r="H4978" i="3" a="1"/>
  <c r="H4978" i="3"/>
  <c r="I4978" i="3"/>
  <c r="G4978" i="3" a="1"/>
  <c r="G4978" i="3" s="1"/>
  <c r="F4978" i="3" a="1"/>
  <c r="F4978" i="3" s="1"/>
  <c r="J4977" i="3"/>
  <c r="H4977" i="3" a="1"/>
  <c r="H4977" i="3"/>
  <c r="I4977" i="3"/>
  <c r="G4977" i="3" a="1"/>
  <c r="G4977" i="3" s="1"/>
  <c r="F4977" i="3" a="1"/>
  <c r="F4977" i="3" s="1"/>
  <c r="J4976" i="3"/>
  <c r="H4976" i="3" a="1"/>
  <c r="H4976" i="3"/>
  <c r="I4976" i="3"/>
  <c r="G4976" i="3" a="1"/>
  <c r="G4976" i="3" s="1"/>
  <c r="F4976" i="3" a="1"/>
  <c r="F4976" i="3" s="1"/>
  <c r="J4975" i="3"/>
  <c r="H4975" i="3" a="1"/>
  <c r="H4975" i="3"/>
  <c r="I4975" i="3"/>
  <c r="G4975" i="3" a="1"/>
  <c r="G4975" i="3" s="1"/>
  <c r="F4975" i="3" a="1"/>
  <c r="F4975" i="3" s="1"/>
  <c r="J4974" i="3"/>
  <c r="H4974" i="3" a="1"/>
  <c r="H4974" i="3"/>
  <c r="I4974" i="3"/>
  <c r="G4974" i="3" a="1"/>
  <c r="G4974" i="3" s="1"/>
  <c r="F4974" i="3" a="1"/>
  <c r="F4974" i="3" s="1"/>
  <c r="J4973" i="3"/>
  <c r="H4973" i="3" a="1"/>
  <c r="H4973" i="3"/>
  <c r="I4973" i="3"/>
  <c r="G4973" i="3" a="1"/>
  <c r="G4973" i="3" s="1"/>
  <c r="F4973" i="3" a="1"/>
  <c r="F4973" i="3" s="1"/>
  <c r="J4972" i="3"/>
  <c r="H4972" i="3" a="1"/>
  <c r="H4972" i="3"/>
  <c r="I4972" i="3"/>
  <c r="G4972" i="3" a="1"/>
  <c r="G4972" i="3" s="1"/>
  <c r="F4972" i="3" a="1"/>
  <c r="F4972" i="3" s="1"/>
  <c r="J4971" i="3"/>
  <c r="H4971" i="3" a="1"/>
  <c r="H4971" i="3"/>
  <c r="I4971" i="3"/>
  <c r="G4971" i="3" a="1"/>
  <c r="G4971" i="3" s="1"/>
  <c r="F4971" i="3" a="1"/>
  <c r="F4971" i="3" s="1"/>
  <c r="J4970" i="3"/>
  <c r="H4970" i="3" a="1"/>
  <c r="H4970" i="3"/>
  <c r="I4970" i="3"/>
  <c r="G4970" i="3" a="1"/>
  <c r="G4970" i="3" s="1"/>
  <c r="F4970" i="3" a="1"/>
  <c r="F4970" i="3" s="1"/>
  <c r="J4969" i="3"/>
  <c r="H4969" i="3" a="1"/>
  <c r="H4969" i="3"/>
  <c r="I4969" i="3"/>
  <c r="G4969" i="3" a="1"/>
  <c r="G4969" i="3" s="1"/>
  <c r="F4969" i="3" a="1"/>
  <c r="F4969" i="3" s="1"/>
  <c r="J4968" i="3"/>
  <c r="H4968" i="3" a="1"/>
  <c r="H4968" i="3"/>
  <c r="I4968" i="3"/>
  <c r="G4968" i="3" a="1"/>
  <c r="G4968" i="3" s="1"/>
  <c r="F4968" i="3" a="1"/>
  <c r="F4968" i="3" s="1"/>
  <c r="J4967" i="3"/>
  <c r="H4967" i="3" a="1"/>
  <c r="H4967" i="3"/>
  <c r="I4967" i="3"/>
  <c r="G4967" i="3" a="1"/>
  <c r="G4967" i="3" s="1"/>
  <c r="F4967" i="3" a="1"/>
  <c r="F4967" i="3" s="1"/>
  <c r="J4966" i="3"/>
  <c r="H4966" i="3" a="1"/>
  <c r="H4966" i="3"/>
  <c r="I4966" i="3"/>
  <c r="G4966" i="3" a="1"/>
  <c r="G4966" i="3" s="1"/>
  <c r="F4966" i="3" a="1"/>
  <c r="F4966" i="3" s="1"/>
  <c r="J4965" i="3"/>
  <c r="H4965" i="3" a="1"/>
  <c r="H4965" i="3"/>
  <c r="I4965" i="3"/>
  <c r="G4965" i="3" a="1"/>
  <c r="G4965" i="3" s="1"/>
  <c r="F4965" i="3" a="1"/>
  <c r="F4965" i="3" s="1"/>
  <c r="J4964" i="3"/>
  <c r="H4964" i="3" a="1"/>
  <c r="H4964" i="3"/>
  <c r="I4964" i="3"/>
  <c r="G4964" i="3" a="1"/>
  <c r="G4964" i="3" s="1"/>
  <c r="F4964" i="3" a="1"/>
  <c r="F4964" i="3" s="1"/>
  <c r="J4963" i="3"/>
  <c r="H4963" i="3" a="1"/>
  <c r="H4963" i="3"/>
  <c r="I4963" i="3"/>
  <c r="G4963" i="3" a="1"/>
  <c r="G4963" i="3" s="1"/>
  <c r="F4963" i="3" a="1"/>
  <c r="F4963" i="3" s="1"/>
  <c r="J4962" i="3"/>
  <c r="H4962" i="3" a="1"/>
  <c r="H4962" i="3"/>
  <c r="I4962" i="3"/>
  <c r="G4962" i="3" a="1"/>
  <c r="G4962" i="3" s="1"/>
  <c r="F4962" i="3" a="1"/>
  <c r="F4962" i="3" s="1"/>
  <c r="J4961" i="3"/>
  <c r="H4961" i="3" a="1"/>
  <c r="H4961" i="3"/>
  <c r="I4961" i="3"/>
  <c r="G4961" i="3" a="1"/>
  <c r="G4961" i="3" s="1"/>
  <c r="F4961" i="3" a="1"/>
  <c r="F4961" i="3" s="1"/>
  <c r="J4960" i="3"/>
  <c r="H4960" i="3" a="1"/>
  <c r="H4960" i="3"/>
  <c r="I4960" i="3"/>
  <c r="G4960" i="3" a="1"/>
  <c r="G4960" i="3" s="1"/>
  <c r="F4960" i="3" a="1"/>
  <c r="F4960" i="3" s="1"/>
  <c r="J4959" i="3"/>
  <c r="H4959" i="3" a="1"/>
  <c r="H4959" i="3"/>
  <c r="I4959" i="3"/>
  <c r="G4959" i="3" a="1"/>
  <c r="G4959" i="3" s="1"/>
  <c r="F4959" i="3" a="1"/>
  <c r="F4959" i="3" s="1"/>
  <c r="J4958" i="3"/>
  <c r="H4958" i="3" a="1"/>
  <c r="H4958" i="3"/>
  <c r="I4958" i="3"/>
  <c r="G4958" i="3" a="1"/>
  <c r="G4958" i="3" s="1"/>
  <c r="F4958" i="3" a="1"/>
  <c r="F4958" i="3" s="1"/>
  <c r="J4957" i="3"/>
  <c r="H4957" i="3" a="1"/>
  <c r="H4957" i="3"/>
  <c r="I4957" i="3"/>
  <c r="G4957" i="3" a="1"/>
  <c r="G4957" i="3" s="1"/>
  <c r="F4957" i="3" a="1"/>
  <c r="F4957" i="3" s="1"/>
  <c r="J4956" i="3"/>
  <c r="H4956" i="3" a="1"/>
  <c r="H4956" i="3"/>
  <c r="I4956" i="3"/>
  <c r="G4956" i="3" a="1"/>
  <c r="G4956" i="3" s="1"/>
  <c r="F4956" i="3" a="1"/>
  <c r="F4956" i="3" s="1"/>
  <c r="J4955" i="3"/>
  <c r="H4955" i="3" a="1"/>
  <c r="H4955" i="3"/>
  <c r="I4955" i="3"/>
  <c r="G4955" i="3" a="1"/>
  <c r="G4955" i="3" s="1"/>
  <c r="F4955" i="3" a="1"/>
  <c r="F4955" i="3" s="1"/>
  <c r="J4954" i="3"/>
  <c r="H4954" i="3" a="1"/>
  <c r="H4954" i="3"/>
  <c r="I4954" i="3"/>
  <c r="G4954" i="3" a="1"/>
  <c r="G4954" i="3" s="1"/>
  <c r="F4954" i="3" a="1"/>
  <c r="F4954" i="3" s="1"/>
  <c r="J4953" i="3"/>
  <c r="H4953" i="3" a="1"/>
  <c r="H4953" i="3"/>
  <c r="I4953" i="3"/>
  <c r="G4953" i="3" a="1"/>
  <c r="G4953" i="3" s="1"/>
  <c r="F4953" i="3" a="1"/>
  <c r="F4953" i="3" s="1"/>
  <c r="J4952" i="3"/>
  <c r="H4952" i="3" a="1"/>
  <c r="H4952" i="3"/>
  <c r="I4952" i="3"/>
  <c r="G4952" i="3" a="1"/>
  <c r="G4952" i="3" s="1"/>
  <c r="F4952" i="3" a="1"/>
  <c r="F4952" i="3" s="1"/>
  <c r="J4951" i="3"/>
  <c r="H4951" i="3" a="1"/>
  <c r="H4951" i="3"/>
  <c r="I4951" i="3"/>
  <c r="G4951" i="3" a="1"/>
  <c r="G4951" i="3" s="1"/>
  <c r="F4951" i="3" a="1"/>
  <c r="F4951" i="3" s="1"/>
  <c r="J4950" i="3"/>
  <c r="H4950" i="3" a="1"/>
  <c r="H4950" i="3"/>
  <c r="I4950" i="3"/>
  <c r="G4950" i="3" a="1"/>
  <c r="G4950" i="3" s="1"/>
  <c r="F4950" i="3" a="1"/>
  <c r="F4950" i="3" s="1"/>
  <c r="J4949" i="3"/>
  <c r="H4949" i="3" a="1"/>
  <c r="H4949" i="3"/>
  <c r="I4949" i="3"/>
  <c r="G4949" i="3" a="1"/>
  <c r="G4949" i="3" s="1"/>
  <c r="F4949" i="3" a="1"/>
  <c r="F4949" i="3" s="1"/>
  <c r="J4948" i="3"/>
  <c r="H4948" i="3" a="1"/>
  <c r="H4948" i="3"/>
  <c r="I4948" i="3"/>
  <c r="G4948" i="3" a="1"/>
  <c r="G4948" i="3" s="1"/>
  <c r="F4948" i="3" a="1"/>
  <c r="F4948" i="3" s="1"/>
  <c r="J4947" i="3"/>
  <c r="H4947" i="3" a="1"/>
  <c r="H4947" i="3"/>
  <c r="I4947" i="3"/>
  <c r="G4947" i="3" a="1"/>
  <c r="G4947" i="3" s="1"/>
  <c r="F4947" i="3" a="1"/>
  <c r="F4947" i="3" s="1"/>
  <c r="J4946" i="3"/>
  <c r="H4946" i="3" a="1"/>
  <c r="H4946" i="3"/>
  <c r="I4946" i="3"/>
  <c r="G4946" i="3" a="1"/>
  <c r="G4946" i="3" s="1"/>
  <c r="F4946" i="3" a="1"/>
  <c r="F4946" i="3" s="1"/>
  <c r="J4945" i="3"/>
  <c r="H4945" i="3" a="1"/>
  <c r="H4945" i="3"/>
  <c r="I4945" i="3"/>
  <c r="G4945" i="3" a="1"/>
  <c r="G4945" i="3" s="1"/>
  <c r="F4945" i="3" a="1"/>
  <c r="F4945" i="3" s="1"/>
  <c r="J4944" i="3"/>
  <c r="H4944" i="3" a="1"/>
  <c r="H4944" i="3"/>
  <c r="I4944" i="3"/>
  <c r="G4944" i="3" a="1"/>
  <c r="G4944" i="3" s="1"/>
  <c r="F4944" i="3" a="1"/>
  <c r="F4944" i="3" s="1"/>
  <c r="J4943" i="3"/>
  <c r="H4943" i="3" a="1"/>
  <c r="H4943" i="3"/>
  <c r="I4943" i="3"/>
  <c r="G4943" i="3" a="1"/>
  <c r="G4943" i="3" s="1"/>
  <c r="F4943" i="3" a="1"/>
  <c r="F4943" i="3" s="1"/>
  <c r="J4942" i="3"/>
  <c r="H4942" i="3" a="1"/>
  <c r="H4942" i="3"/>
  <c r="I4942" i="3"/>
  <c r="G4942" i="3" a="1"/>
  <c r="G4942" i="3" s="1"/>
  <c r="F4942" i="3" a="1"/>
  <c r="F4942" i="3" s="1"/>
  <c r="J4941" i="3"/>
  <c r="H4941" i="3" a="1"/>
  <c r="H4941" i="3"/>
  <c r="I4941" i="3"/>
  <c r="G4941" i="3" a="1"/>
  <c r="G4941" i="3" s="1"/>
  <c r="F4941" i="3" a="1"/>
  <c r="F4941" i="3" s="1"/>
  <c r="J4940" i="3"/>
  <c r="H4940" i="3" a="1"/>
  <c r="H4940" i="3"/>
  <c r="I4940" i="3"/>
  <c r="G4940" i="3" a="1"/>
  <c r="G4940" i="3" s="1"/>
  <c r="F4940" i="3" a="1"/>
  <c r="F4940" i="3" s="1"/>
  <c r="J4939" i="3"/>
  <c r="H4939" i="3" a="1"/>
  <c r="H4939" i="3"/>
  <c r="I4939" i="3"/>
  <c r="G4939" i="3" a="1"/>
  <c r="G4939" i="3" s="1"/>
  <c r="F4939" i="3" a="1"/>
  <c r="F4939" i="3" s="1"/>
  <c r="J4938" i="3"/>
  <c r="H4938" i="3" a="1"/>
  <c r="H4938" i="3"/>
  <c r="I4938" i="3"/>
  <c r="G4938" i="3" a="1"/>
  <c r="G4938" i="3" s="1"/>
  <c r="F4938" i="3" a="1"/>
  <c r="F4938" i="3" s="1"/>
  <c r="J4937" i="3"/>
  <c r="H4937" i="3" a="1"/>
  <c r="H4937" i="3"/>
  <c r="I4937" i="3"/>
  <c r="G4937" i="3" a="1"/>
  <c r="G4937" i="3" s="1"/>
  <c r="F4937" i="3" a="1"/>
  <c r="F4937" i="3" s="1"/>
  <c r="J4936" i="3"/>
  <c r="H4936" i="3" a="1"/>
  <c r="H4936" i="3"/>
  <c r="I4936" i="3"/>
  <c r="G4936" i="3" a="1"/>
  <c r="G4936" i="3" s="1"/>
  <c r="F4936" i="3" a="1"/>
  <c r="F4936" i="3" s="1"/>
  <c r="J4935" i="3"/>
  <c r="H4935" i="3" a="1"/>
  <c r="H4935" i="3"/>
  <c r="I4935" i="3"/>
  <c r="G4935" i="3" a="1"/>
  <c r="G4935" i="3" s="1"/>
  <c r="F4935" i="3" a="1"/>
  <c r="F4935" i="3" s="1"/>
  <c r="J4934" i="3"/>
  <c r="H4934" i="3" a="1"/>
  <c r="H4934" i="3"/>
  <c r="I4934" i="3"/>
  <c r="G4934" i="3" a="1"/>
  <c r="G4934" i="3" s="1"/>
  <c r="F4934" i="3" a="1"/>
  <c r="F4934" i="3" s="1"/>
  <c r="J4933" i="3"/>
  <c r="H4933" i="3" a="1"/>
  <c r="H4933" i="3"/>
  <c r="I4933" i="3"/>
  <c r="G4933" i="3" a="1"/>
  <c r="G4933" i="3" s="1"/>
  <c r="F4933" i="3" a="1"/>
  <c r="F4933" i="3" s="1"/>
  <c r="J4932" i="3"/>
  <c r="H4932" i="3" a="1"/>
  <c r="H4932" i="3"/>
  <c r="I4932" i="3"/>
  <c r="G4932" i="3" a="1"/>
  <c r="G4932" i="3" s="1"/>
  <c r="F4932" i="3" a="1"/>
  <c r="F4932" i="3" s="1"/>
  <c r="J4931" i="3"/>
  <c r="H4931" i="3" a="1"/>
  <c r="H4931" i="3"/>
  <c r="I4931" i="3"/>
  <c r="G4931" i="3" a="1"/>
  <c r="G4931" i="3" s="1"/>
  <c r="F4931" i="3" a="1"/>
  <c r="F4931" i="3" s="1"/>
  <c r="J4930" i="3"/>
  <c r="H4930" i="3" a="1"/>
  <c r="H4930" i="3"/>
  <c r="I4930" i="3"/>
  <c r="G4930" i="3" a="1"/>
  <c r="G4930" i="3" s="1"/>
  <c r="F4930" i="3" a="1"/>
  <c r="F4930" i="3" s="1"/>
  <c r="J4929" i="3"/>
  <c r="H4929" i="3" a="1"/>
  <c r="H4929" i="3"/>
  <c r="I4929" i="3"/>
  <c r="G4929" i="3" a="1"/>
  <c r="G4929" i="3" s="1"/>
  <c r="F4929" i="3" a="1"/>
  <c r="F4929" i="3" s="1"/>
  <c r="J4928" i="3"/>
  <c r="H4928" i="3" a="1"/>
  <c r="H4928" i="3"/>
  <c r="I4928" i="3"/>
  <c r="G4928" i="3" a="1"/>
  <c r="G4928" i="3" s="1"/>
  <c r="F4928" i="3" a="1"/>
  <c r="F4928" i="3" s="1"/>
  <c r="J4927" i="3"/>
  <c r="H4927" i="3" a="1"/>
  <c r="H4927" i="3"/>
  <c r="I4927" i="3"/>
  <c r="G4927" i="3" a="1"/>
  <c r="G4927" i="3" s="1"/>
  <c r="F4927" i="3" a="1"/>
  <c r="F4927" i="3" s="1"/>
  <c r="J4926" i="3"/>
  <c r="H4926" i="3" a="1"/>
  <c r="H4926" i="3"/>
  <c r="I4926" i="3"/>
  <c r="G4926" i="3" a="1"/>
  <c r="G4926" i="3" s="1"/>
  <c r="F4926" i="3" a="1"/>
  <c r="F4926" i="3" s="1"/>
  <c r="J4925" i="3"/>
  <c r="H4925" i="3" a="1"/>
  <c r="H4925" i="3"/>
  <c r="I4925" i="3"/>
  <c r="G4925" i="3" a="1"/>
  <c r="G4925" i="3" s="1"/>
  <c r="F4925" i="3" a="1"/>
  <c r="F4925" i="3" s="1"/>
  <c r="J4924" i="3"/>
  <c r="H4924" i="3" a="1"/>
  <c r="H4924" i="3"/>
  <c r="I4924" i="3"/>
  <c r="G4924" i="3" a="1"/>
  <c r="G4924" i="3" s="1"/>
  <c r="F4924" i="3" a="1"/>
  <c r="F4924" i="3" s="1"/>
  <c r="J4923" i="3"/>
  <c r="H4923" i="3" a="1"/>
  <c r="H4923" i="3"/>
  <c r="I4923" i="3"/>
  <c r="G4923" i="3" a="1"/>
  <c r="G4923" i="3" s="1"/>
  <c r="F4923" i="3" a="1"/>
  <c r="F4923" i="3" s="1"/>
  <c r="J4922" i="3"/>
  <c r="H4922" i="3" a="1"/>
  <c r="H4922" i="3"/>
  <c r="I4922" i="3"/>
  <c r="G4922" i="3" a="1"/>
  <c r="G4922" i="3" s="1"/>
  <c r="F4922" i="3" a="1"/>
  <c r="F4922" i="3" s="1"/>
  <c r="J4921" i="3"/>
  <c r="H4921" i="3" a="1"/>
  <c r="H4921" i="3"/>
  <c r="I4921" i="3"/>
  <c r="G4921" i="3" a="1"/>
  <c r="G4921" i="3" s="1"/>
  <c r="F4921" i="3" a="1"/>
  <c r="F4921" i="3" s="1"/>
  <c r="J4920" i="3"/>
  <c r="H4920" i="3" a="1"/>
  <c r="H4920" i="3"/>
  <c r="I4920" i="3"/>
  <c r="G4920" i="3" a="1"/>
  <c r="G4920" i="3" s="1"/>
  <c r="F4920" i="3" a="1"/>
  <c r="F4920" i="3" s="1"/>
  <c r="J4919" i="3"/>
  <c r="H4919" i="3" a="1"/>
  <c r="H4919" i="3"/>
  <c r="I4919" i="3"/>
  <c r="G4919" i="3" a="1"/>
  <c r="G4919" i="3" s="1"/>
  <c r="F4919" i="3" a="1"/>
  <c r="F4919" i="3" s="1"/>
  <c r="J4918" i="3"/>
  <c r="H4918" i="3" a="1"/>
  <c r="H4918" i="3"/>
  <c r="I4918" i="3"/>
  <c r="G4918" i="3" a="1"/>
  <c r="G4918" i="3" s="1"/>
  <c r="F4918" i="3" a="1"/>
  <c r="F4918" i="3" s="1"/>
  <c r="J4917" i="3"/>
  <c r="H4917" i="3" a="1"/>
  <c r="H4917" i="3"/>
  <c r="I4917" i="3"/>
  <c r="G4917" i="3" a="1"/>
  <c r="G4917" i="3" s="1"/>
  <c r="F4917" i="3" a="1"/>
  <c r="F4917" i="3" s="1"/>
  <c r="J4916" i="3"/>
  <c r="H4916" i="3" a="1"/>
  <c r="H4916" i="3"/>
  <c r="I4916" i="3"/>
  <c r="G4916" i="3" a="1"/>
  <c r="G4916" i="3" s="1"/>
  <c r="F4916" i="3" a="1"/>
  <c r="F4916" i="3" s="1"/>
  <c r="J4915" i="3"/>
  <c r="H4915" i="3" a="1"/>
  <c r="H4915" i="3"/>
  <c r="I4915" i="3"/>
  <c r="G4915" i="3" a="1"/>
  <c r="G4915" i="3" s="1"/>
  <c r="F4915" i="3" a="1"/>
  <c r="F4915" i="3" s="1"/>
  <c r="J4914" i="3"/>
  <c r="H4914" i="3" a="1"/>
  <c r="H4914" i="3"/>
  <c r="I4914" i="3"/>
  <c r="G4914" i="3" a="1"/>
  <c r="G4914" i="3" s="1"/>
  <c r="F4914" i="3" a="1"/>
  <c r="F4914" i="3" s="1"/>
  <c r="J4913" i="3"/>
  <c r="H4913" i="3" a="1"/>
  <c r="H4913" i="3"/>
  <c r="I4913" i="3"/>
  <c r="G4913" i="3" a="1"/>
  <c r="G4913" i="3" s="1"/>
  <c r="F4913" i="3" a="1"/>
  <c r="F4913" i="3" s="1"/>
  <c r="J4912" i="3"/>
  <c r="H4912" i="3" a="1"/>
  <c r="H4912" i="3"/>
  <c r="I4912" i="3"/>
  <c r="G4912" i="3" a="1"/>
  <c r="G4912" i="3" s="1"/>
  <c r="F4912" i="3" a="1"/>
  <c r="F4912" i="3" s="1"/>
  <c r="J4911" i="3"/>
  <c r="H4911" i="3" a="1"/>
  <c r="H4911" i="3"/>
  <c r="I4911" i="3"/>
  <c r="G4911" i="3" a="1"/>
  <c r="G4911" i="3" s="1"/>
  <c r="F4911" i="3" a="1"/>
  <c r="F4911" i="3" s="1"/>
  <c r="J4910" i="3"/>
  <c r="H4910" i="3" a="1"/>
  <c r="H4910" i="3"/>
  <c r="I4910" i="3"/>
  <c r="G4910" i="3" a="1"/>
  <c r="G4910" i="3" s="1"/>
  <c r="F4910" i="3" a="1"/>
  <c r="F4910" i="3" s="1"/>
  <c r="J4909" i="3"/>
  <c r="H4909" i="3" a="1"/>
  <c r="H4909" i="3"/>
  <c r="I4909" i="3"/>
  <c r="G4909" i="3" a="1"/>
  <c r="G4909" i="3" s="1"/>
  <c r="F4909" i="3" a="1"/>
  <c r="F4909" i="3" s="1"/>
  <c r="J4908" i="3"/>
  <c r="H4908" i="3" a="1"/>
  <c r="H4908" i="3"/>
  <c r="I4908" i="3"/>
  <c r="G4908" i="3" a="1"/>
  <c r="G4908" i="3" s="1"/>
  <c r="F4908" i="3" a="1"/>
  <c r="F4908" i="3" s="1"/>
  <c r="J4907" i="3"/>
  <c r="H4907" i="3" a="1"/>
  <c r="H4907" i="3"/>
  <c r="I4907" i="3"/>
  <c r="G4907" i="3" a="1"/>
  <c r="G4907" i="3" s="1"/>
  <c r="F4907" i="3" a="1"/>
  <c r="F4907" i="3" s="1"/>
  <c r="J4906" i="3"/>
  <c r="H4906" i="3" a="1"/>
  <c r="H4906" i="3"/>
  <c r="I4906" i="3"/>
  <c r="G4906" i="3" a="1"/>
  <c r="G4906" i="3" s="1"/>
  <c r="F4906" i="3" a="1"/>
  <c r="F4906" i="3" s="1"/>
  <c r="J4905" i="3"/>
  <c r="H4905" i="3" a="1"/>
  <c r="H4905" i="3"/>
  <c r="I4905" i="3"/>
  <c r="G4905" i="3" a="1"/>
  <c r="G4905" i="3" s="1"/>
  <c r="F4905" i="3" a="1"/>
  <c r="F4905" i="3" s="1"/>
  <c r="J4904" i="3"/>
  <c r="H4904" i="3" a="1"/>
  <c r="H4904" i="3"/>
  <c r="I4904" i="3"/>
  <c r="G4904" i="3" a="1"/>
  <c r="G4904" i="3" s="1"/>
  <c r="F4904" i="3" a="1"/>
  <c r="F4904" i="3" s="1"/>
  <c r="J4903" i="3"/>
  <c r="H4903" i="3" a="1"/>
  <c r="H4903" i="3"/>
  <c r="I4903" i="3"/>
  <c r="G4903" i="3" a="1"/>
  <c r="G4903" i="3" s="1"/>
  <c r="F4903" i="3" a="1"/>
  <c r="F4903" i="3" s="1"/>
  <c r="J4902" i="3"/>
  <c r="H4902" i="3" a="1"/>
  <c r="H4902" i="3"/>
  <c r="I4902" i="3"/>
  <c r="G4902" i="3" a="1"/>
  <c r="G4902" i="3" s="1"/>
  <c r="F4902" i="3" a="1"/>
  <c r="F4902" i="3" s="1"/>
  <c r="J4901" i="3"/>
  <c r="H4901" i="3" a="1"/>
  <c r="H4901" i="3"/>
  <c r="I4901" i="3"/>
  <c r="G4901" i="3" a="1"/>
  <c r="G4901" i="3" s="1"/>
  <c r="F4901" i="3" a="1"/>
  <c r="F4901" i="3" s="1"/>
  <c r="J4900" i="3"/>
  <c r="H4900" i="3" a="1"/>
  <c r="H4900" i="3"/>
  <c r="I4900" i="3"/>
  <c r="G4900" i="3" a="1"/>
  <c r="G4900" i="3" s="1"/>
  <c r="F4900" i="3" a="1"/>
  <c r="F4900" i="3" s="1"/>
  <c r="J4899" i="3"/>
  <c r="H4899" i="3" a="1"/>
  <c r="H4899" i="3"/>
  <c r="I4899" i="3"/>
  <c r="G4899" i="3" a="1"/>
  <c r="G4899" i="3" s="1"/>
  <c r="F4899" i="3" a="1"/>
  <c r="F4899" i="3" s="1"/>
  <c r="J4898" i="3"/>
  <c r="H4898" i="3" a="1"/>
  <c r="H4898" i="3"/>
  <c r="I4898" i="3"/>
  <c r="G4898" i="3" a="1"/>
  <c r="G4898" i="3" s="1"/>
  <c r="F4898" i="3" a="1"/>
  <c r="F4898" i="3" s="1"/>
  <c r="J4897" i="3"/>
  <c r="H4897" i="3" a="1"/>
  <c r="H4897" i="3"/>
  <c r="I4897" i="3"/>
  <c r="G4897" i="3" a="1"/>
  <c r="G4897" i="3" s="1"/>
  <c r="F4897" i="3" a="1"/>
  <c r="F4897" i="3" s="1"/>
  <c r="J4896" i="3"/>
  <c r="H4896" i="3" a="1"/>
  <c r="H4896" i="3"/>
  <c r="I4896" i="3"/>
  <c r="G4896" i="3" a="1"/>
  <c r="G4896" i="3" s="1"/>
  <c r="F4896" i="3" a="1"/>
  <c r="F4896" i="3" s="1"/>
  <c r="J4895" i="3"/>
  <c r="H4895" i="3" a="1"/>
  <c r="H4895" i="3"/>
  <c r="I4895" i="3"/>
  <c r="G4895" i="3" a="1"/>
  <c r="G4895" i="3" s="1"/>
  <c r="F4895" i="3" a="1"/>
  <c r="F4895" i="3" s="1"/>
  <c r="J4894" i="3"/>
  <c r="H4894" i="3" a="1"/>
  <c r="H4894" i="3"/>
  <c r="I4894" i="3"/>
  <c r="G4894" i="3" a="1"/>
  <c r="G4894" i="3" s="1"/>
  <c r="F4894" i="3" a="1"/>
  <c r="F4894" i="3" s="1"/>
  <c r="J4893" i="3"/>
  <c r="H4893" i="3" a="1"/>
  <c r="H4893" i="3"/>
  <c r="I4893" i="3"/>
  <c r="G4893" i="3" a="1"/>
  <c r="G4893" i="3" s="1"/>
  <c r="F4893" i="3" a="1"/>
  <c r="F4893" i="3" s="1"/>
  <c r="J4892" i="3"/>
  <c r="H4892" i="3" a="1"/>
  <c r="H4892" i="3"/>
  <c r="I4892" i="3"/>
  <c r="G4892" i="3" a="1"/>
  <c r="G4892" i="3" s="1"/>
  <c r="F4892" i="3" a="1"/>
  <c r="F4892" i="3" s="1"/>
  <c r="J4891" i="3"/>
  <c r="H4891" i="3" a="1"/>
  <c r="H4891" i="3"/>
  <c r="I4891" i="3"/>
  <c r="G4891" i="3" a="1"/>
  <c r="G4891" i="3" s="1"/>
  <c r="F4891" i="3" a="1"/>
  <c r="F4891" i="3" s="1"/>
  <c r="J4890" i="3"/>
  <c r="H4890" i="3" a="1"/>
  <c r="H4890" i="3"/>
  <c r="I4890" i="3"/>
  <c r="G4890" i="3" a="1"/>
  <c r="G4890" i="3" s="1"/>
  <c r="F4890" i="3" a="1"/>
  <c r="F4890" i="3" s="1"/>
  <c r="J4889" i="3"/>
  <c r="H4889" i="3" a="1"/>
  <c r="H4889" i="3"/>
  <c r="I4889" i="3"/>
  <c r="G4889" i="3" a="1"/>
  <c r="G4889" i="3" s="1"/>
  <c r="F4889" i="3" a="1"/>
  <c r="F4889" i="3" s="1"/>
  <c r="J4888" i="3"/>
  <c r="H4888" i="3" a="1"/>
  <c r="H4888" i="3"/>
  <c r="I4888" i="3"/>
  <c r="G4888" i="3" a="1"/>
  <c r="G4888" i="3" s="1"/>
  <c r="F4888" i="3" a="1"/>
  <c r="F4888" i="3" s="1"/>
  <c r="J4887" i="3"/>
  <c r="H4887" i="3" a="1"/>
  <c r="H4887" i="3"/>
  <c r="I4887" i="3"/>
  <c r="G4887" i="3" a="1"/>
  <c r="G4887" i="3" s="1"/>
  <c r="F4887" i="3" a="1"/>
  <c r="F4887" i="3" s="1"/>
  <c r="J4886" i="3"/>
  <c r="H4886" i="3" a="1"/>
  <c r="H4886" i="3"/>
  <c r="I4886" i="3"/>
  <c r="G4886" i="3" a="1"/>
  <c r="G4886" i="3" s="1"/>
  <c r="F4886" i="3" a="1"/>
  <c r="F4886" i="3" s="1"/>
  <c r="J4885" i="3"/>
  <c r="H4885" i="3" a="1"/>
  <c r="H4885" i="3"/>
  <c r="I4885" i="3"/>
  <c r="G4885" i="3" a="1"/>
  <c r="G4885" i="3" s="1"/>
  <c r="F4885" i="3" a="1"/>
  <c r="F4885" i="3" s="1"/>
  <c r="J4884" i="3"/>
  <c r="H4884" i="3" a="1"/>
  <c r="H4884" i="3"/>
  <c r="I4884" i="3"/>
  <c r="G4884" i="3" a="1"/>
  <c r="G4884" i="3" s="1"/>
  <c r="F4884" i="3" a="1"/>
  <c r="F4884" i="3" s="1"/>
  <c r="J4883" i="3"/>
  <c r="H4883" i="3" a="1"/>
  <c r="H4883" i="3"/>
  <c r="I4883" i="3"/>
  <c r="G4883" i="3" a="1"/>
  <c r="G4883" i="3" s="1"/>
  <c r="F4883" i="3" a="1"/>
  <c r="F4883" i="3" s="1"/>
  <c r="J4882" i="3"/>
  <c r="H4882" i="3" a="1"/>
  <c r="H4882" i="3"/>
  <c r="I4882" i="3"/>
  <c r="G4882" i="3" a="1"/>
  <c r="G4882" i="3" s="1"/>
  <c r="F4882" i="3" a="1"/>
  <c r="F4882" i="3" s="1"/>
  <c r="J4881" i="3"/>
  <c r="H4881" i="3" a="1"/>
  <c r="H4881" i="3"/>
  <c r="I4881" i="3"/>
  <c r="G4881" i="3" a="1"/>
  <c r="G4881" i="3" s="1"/>
  <c r="F4881" i="3" a="1"/>
  <c r="F4881" i="3" s="1"/>
  <c r="J4880" i="3"/>
  <c r="H4880" i="3" a="1"/>
  <c r="H4880" i="3"/>
  <c r="I4880" i="3"/>
  <c r="G4880" i="3" a="1"/>
  <c r="G4880" i="3" s="1"/>
  <c r="F4880" i="3" a="1"/>
  <c r="F4880" i="3" s="1"/>
  <c r="J4879" i="3"/>
  <c r="H4879" i="3" a="1"/>
  <c r="H4879" i="3"/>
  <c r="I4879" i="3"/>
  <c r="G4879" i="3" a="1"/>
  <c r="G4879" i="3" s="1"/>
  <c r="F4879" i="3" a="1"/>
  <c r="F4879" i="3" s="1"/>
  <c r="J4878" i="3"/>
  <c r="H4878" i="3" a="1"/>
  <c r="H4878" i="3"/>
  <c r="I4878" i="3"/>
  <c r="G4878" i="3" a="1"/>
  <c r="G4878" i="3" s="1"/>
  <c r="F4878" i="3" a="1"/>
  <c r="F4878" i="3" s="1"/>
  <c r="J4877" i="3"/>
  <c r="H4877" i="3" a="1"/>
  <c r="H4877" i="3"/>
  <c r="I4877" i="3"/>
  <c r="G4877" i="3" a="1"/>
  <c r="G4877" i="3" s="1"/>
  <c r="F4877" i="3" a="1"/>
  <c r="F4877" i="3" s="1"/>
  <c r="J4876" i="3"/>
  <c r="H4876" i="3" a="1"/>
  <c r="H4876" i="3"/>
  <c r="I4876" i="3"/>
  <c r="G4876" i="3" a="1"/>
  <c r="G4876" i="3" s="1"/>
  <c r="F4876" i="3" a="1"/>
  <c r="F4876" i="3" s="1"/>
  <c r="J4875" i="3"/>
  <c r="H4875" i="3" a="1"/>
  <c r="H4875" i="3"/>
  <c r="I4875" i="3"/>
  <c r="G4875" i="3" a="1"/>
  <c r="G4875" i="3" s="1"/>
  <c r="F4875" i="3" a="1"/>
  <c r="F4875" i="3" s="1"/>
  <c r="J4874" i="3"/>
  <c r="H4874" i="3" a="1"/>
  <c r="H4874" i="3"/>
  <c r="I4874" i="3"/>
  <c r="G4874" i="3" a="1"/>
  <c r="G4874" i="3" s="1"/>
  <c r="F4874" i="3" a="1"/>
  <c r="F4874" i="3" s="1"/>
  <c r="J4873" i="3"/>
  <c r="H4873" i="3" a="1"/>
  <c r="H4873" i="3"/>
  <c r="I4873" i="3"/>
  <c r="G4873" i="3" a="1"/>
  <c r="G4873" i="3" s="1"/>
  <c r="F4873" i="3" a="1"/>
  <c r="F4873" i="3" s="1"/>
  <c r="J4872" i="3"/>
  <c r="H4872" i="3" a="1"/>
  <c r="H4872" i="3"/>
  <c r="I4872" i="3"/>
  <c r="G4872" i="3" a="1"/>
  <c r="G4872" i="3" s="1"/>
  <c r="F4872" i="3" a="1"/>
  <c r="F4872" i="3" s="1"/>
  <c r="J4871" i="3"/>
  <c r="H4871" i="3" a="1"/>
  <c r="H4871" i="3"/>
  <c r="I4871" i="3"/>
  <c r="G4871" i="3" a="1"/>
  <c r="G4871" i="3" s="1"/>
  <c r="F4871" i="3" a="1"/>
  <c r="F4871" i="3" s="1"/>
  <c r="J4870" i="3"/>
  <c r="H4870" i="3" a="1"/>
  <c r="H4870" i="3"/>
  <c r="I4870" i="3"/>
  <c r="G4870" i="3" a="1"/>
  <c r="G4870" i="3" s="1"/>
  <c r="F4870" i="3" a="1"/>
  <c r="F4870" i="3" s="1"/>
  <c r="J4869" i="3"/>
  <c r="H4869" i="3" a="1"/>
  <c r="H4869" i="3"/>
  <c r="I4869" i="3"/>
  <c r="G4869" i="3" a="1"/>
  <c r="G4869" i="3" s="1"/>
  <c r="F4869" i="3" a="1"/>
  <c r="F4869" i="3" s="1"/>
  <c r="J4868" i="3"/>
  <c r="H4868" i="3" a="1"/>
  <c r="H4868" i="3"/>
  <c r="I4868" i="3"/>
  <c r="G4868" i="3" a="1"/>
  <c r="G4868" i="3" s="1"/>
  <c r="F4868" i="3" a="1"/>
  <c r="F4868" i="3" s="1"/>
  <c r="J4867" i="3"/>
  <c r="H4867" i="3" a="1"/>
  <c r="H4867" i="3"/>
  <c r="I4867" i="3"/>
  <c r="G4867" i="3" a="1"/>
  <c r="G4867" i="3" s="1"/>
  <c r="F4867" i="3" a="1"/>
  <c r="F4867" i="3" s="1"/>
  <c r="J4866" i="3"/>
  <c r="H4866" i="3" a="1"/>
  <c r="H4866" i="3"/>
  <c r="I4866" i="3"/>
  <c r="G4866" i="3" a="1"/>
  <c r="G4866" i="3" s="1"/>
  <c r="F4866" i="3" a="1"/>
  <c r="F4866" i="3" s="1"/>
  <c r="J4865" i="3"/>
  <c r="H4865" i="3" a="1"/>
  <c r="H4865" i="3"/>
  <c r="I4865" i="3"/>
  <c r="G4865" i="3" a="1"/>
  <c r="G4865" i="3" s="1"/>
  <c r="F4865" i="3" a="1"/>
  <c r="F4865" i="3" s="1"/>
  <c r="J4864" i="3"/>
  <c r="H4864" i="3" a="1"/>
  <c r="H4864" i="3"/>
  <c r="I4864" i="3"/>
  <c r="G4864" i="3" a="1"/>
  <c r="G4864" i="3" s="1"/>
  <c r="F4864" i="3" a="1"/>
  <c r="F4864" i="3" s="1"/>
  <c r="J4863" i="3"/>
  <c r="H4863" i="3" a="1"/>
  <c r="H4863" i="3"/>
  <c r="I4863" i="3"/>
  <c r="G4863" i="3" a="1"/>
  <c r="G4863" i="3" s="1"/>
  <c r="F4863" i="3" a="1"/>
  <c r="F4863" i="3" s="1"/>
  <c r="J4862" i="3"/>
  <c r="H4862" i="3" a="1"/>
  <c r="H4862" i="3"/>
  <c r="I4862" i="3"/>
  <c r="G4862" i="3" a="1"/>
  <c r="G4862" i="3" s="1"/>
  <c r="F4862" i="3" a="1"/>
  <c r="F4862" i="3" s="1"/>
  <c r="J4861" i="3"/>
  <c r="H4861" i="3" a="1"/>
  <c r="H4861" i="3"/>
  <c r="I4861" i="3"/>
  <c r="G4861" i="3" a="1"/>
  <c r="G4861" i="3" s="1"/>
  <c r="F4861" i="3" a="1"/>
  <c r="F4861" i="3" s="1"/>
  <c r="J4860" i="3"/>
  <c r="H4860" i="3" a="1"/>
  <c r="H4860" i="3"/>
  <c r="I4860" i="3"/>
  <c r="G4860" i="3" a="1"/>
  <c r="G4860" i="3" s="1"/>
  <c r="F4860" i="3" a="1"/>
  <c r="F4860" i="3" s="1"/>
  <c r="J4859" i="3"/>
  <c r="H4859" i="3" a="1"/>
  <c r="H4859" i="3"/>
  <c r="I4859" i="3"/>
  <c r="G4859" i="3" a="1"/>
  <c r="G4859" i="3" s="1"/>
  <c r="F4859" i="3" a="1"/>
  <c r="F4859" i="3" s="1"/>
  <c r="J4858" i="3"/>
  <c r="H4858" i="3" a="1"/>
  <c r="H4858" i="3"/>
  <c r="I4858" i="3"/>
  <c r="G4858" i="3" a="1"/>
  <c r="G4858" i="3" s="1"/>
  <c r="F4858" i="3" a="1"/>
  <c r="F4858" i="3" s="1"/>
  <c r="J4857" i="3"/>
  <c r="H4857" i="3" a="1"/>
  <c r="H4857" i="3"/>
  <c r="I4857" i="3"/>
  <c r="G4857" i="3" a="1"/>
  <c r="G4857" i="3" s="1"/>
  <c r="F4857" i="3" a="1"/>
  <c r="F4857" i="3" s="1"/>
  <c r="J4856" i="3"/>
  <c r="H4856" i="3" a="1"/>
  <c r="H4856" i="3"/>
  <c r="I4856" i="3"/>
  <c r="G4856" i="3" a="1"/>
  <c r="G4856" i="3" s="1"/>
  <c r="F4856" i="3" a="1"/>
  <c r="F4856" i="3" s="1"/>
  <c r="J4855" i="3"/>
  <c r="H4855" i="3" a="1"/>
  <c r="H4855" i="3"/>
  <c r="I4855" i="3"/>
  <c r="G4855" i="3" a="1"/>
  <c r="G4855" i="3" s="1"/>
  <c r="F4855" i="3" a="1"/>
  <c r="F4855" i="3" s="1"/>
  <c r="J4854" i="3"/>
  <c r="H4854" i="3" a="1"/>
  <c r="H4854" i="3"/>
  <c r="I4854" i="3"/>
  <c r="G4854" i="3" a="1"/>
  <c r="G4854" i="3" s="1"/>
  <c r="F4854" i="3" a="1"/>
  <c r="F4854" i="3" s="1"/>
  <c r="J4853" i="3"/>
  <c r="H4853" i="3" a="1"/>
  <c r="H4853" i="3"/>
  <c r="I4853" i="3"/>
  <c r="G4853" i="3" a="1"/>
  <c r="G4853" i="3" s="1"/>
  <c r="F4853" i="3" a="1"/>
  <c r="F4853" i="3" s="1"/>
  <c r="J4852" i="3"/>
  <c r="H4852" i="3" a="1"/>
  <c r="H4852" i="3"/>
  <c r="I4852" i="3"/>
  <c r="G4852" i="3" a="1"/>
  <c r="G4852" i="3" s="1"/>
  <c r="F4852" i="3" a="1"/>
  <c r="F4852" i="3" s="1"/>
  <c r="J4851" i="3"/>
  <c r="H4851" i="3" a="1"/>
  <c r="H4851" i="3"/>
  <c r="I4851" i="3"/>
  <c r="G4851" i="3" a="1"/>
  <c r="G4851" i="3" s="1"/>
  <c r="F4851" i="3" a="1"/>
  <c r="F4851" i="3" s="1"/>
  <c r="J4850" i="3"/>
  <c r="H4850" i="3" a="1"/>
  <c r="H4850" i="3"/>
  <c r="I4850" i="3"/>
  <c r="G4850" i="3" a="1"/>
  <c r="G4850" i="3" s="1"/>
  <c r="F4850" i="3" a="1"/>
  <c r="F4850" i="3" s="1"/>
  <c r="J4849" i="3"/>
  <c r="H4849" i="3" a="1"/>
  <c r="H4849" i="3"/>
  <c r="I4849" i="3"/>
  <c r="G4849" i="3" a="1"/>
  <c r="G4849" i="3" s="1"/>
  <c r="F4849" i="3" a="1"/>
  <c r="F4849" i="3" s="1"/>
  <c r="J4848" i="3"/>
  <c r="H4848" i="3" a="1"/>
  <c r="H4848" i="3"/>
  <c r="I4848" i="3"/>
  <c r="G4848" i="3" a="1"/>
  <c r="G4848" i="3" s="1"/>
  <c r="F4848" i="3" a="1"/>
  <c r="F4848" i="3" s="1"/>
  <c r="J4847" i="3"/>
  <c r="H4847" i="3" a="1"/>
  <c r="H4847" i="3"/>
  <c r="I4847" i="3"/>
  <c r="G4847" i="3" a="1"/>
  <c r="G4847" i="3" s="1"/>
  <c r="F4847" i="3" a="1"/>
  <c r="F4847" i="3" s="1"/>
  <c r="J4846" i="3"/>
  <c r="H4846" i="3" a="1"/>
  <c r="H4846" i="3"/>
  <c r="I4846" i="3"/>
  <c r="G4846" i="3" a="1"/>
  <c r="G4846" i="3" s="1"/>
  <c r="F4846" i="3" a="1"/>
  <c r="F4846" i="3" s="1"/>
  <c r="J4845" i="3"/>
  <c r="H4845" i="3" a="1"/>
  <c r="H4845" i="3"/>
  <c r="I4845" i="3"/>
  <c r="G4845" i="3" a="1"/>
  <c r="G4845" i="3" s="1"/>
  <c r="F4845" i="3" a="1"/>
  <c r="F4845" i="3" s="1"/>
  <c r="J4844" i="3"/>
  <c r="H4844" i="3" a="1"/>
  <c r="H4844" i="3"/>
  <c r="I4844" i="3"/>
  <c r="G4844" i="3" a="1"/>
  <c r="G4844" i="3" s="1"/>
  <c r="F4844" i="3" a="1"/>
  <c r="F4844" i="3" s="1"/>
  <c r="J4843" i="3"/>
  <c r="H4843" i="3" a="1"/>
  <c r="H4843" i="3"/>
  <c r="I4843" i="3"/>
  <c r="G4843" i="3" a="1"/>
  <c r="G4843" i="3" s="1"/>
  <c r="F4843" i="3" a="1"/>
  <c r="F4843" i="3" s="1"/>
  <c r="J4842" i="3"/>
  <c r="H4842" i="3" a="1"/>
  <c r="H4842" i="3"/>
  <c r="I4842" i="3"/>
  <c r="G4842" i="3" a="1"/>
  <c r="G4842" i="3" s="1"/>
  <c r="F4842" i="3" a="1"/>
  <c r="F4842" i="3" s="1"/>
  <c r="J4841" i="3"/>
  <c r="H4841" i="3" a="1"/>
  <c r="H4841" i="3"/>
  <c r="I4841" i="3"/>
  <c r="G4841" i="3" a="1"/>
  <c r="G4841" i="3" s="1"/>
  <c r="F4841" i="3" a="1"/>
  <c r="F4841" i="3" s="1"/>
  <c r="J4840" i="3"/>
  <c r="H4840" i="3" a="1"/>
  <c r="H4840" i="3"/>
  <c r="I4840" i="3"/>
  <c r="G4840" i="3" a="1"/>
  <c r="G4840" i="3" s="1"/>
  <c r="F4840" i="3" a="1"/>
  <c r="F4840" i="3" s="1"/>
  <c r="J4839" i="3"/>
  <c r="H4839" i="3" a="1"/>
  <c r="H4839" i="3"/>
  <c r="I4839" i="3"/>
  <c r="G4839" i="3" a="1"/>
  <c r="G4839" i="3" s="1"/>
  <c r="F4839" i="3" a="1"/>
  <c r="F4839" i="3" s="1"/>
  <c r="J4838" i="3"/>
  <c r="H4838" i="3" a="1"/>
  <c r="H4838" i="3"/>
  <c r="I4838" i="3"/>
  <c r="G4838" i="3" a="1"/>
  <c r="G4838" i="3" s="1"/>
  <c r="F4838" i="3" a="1"/>
  <c r="F4838" i="3" s="1"/>
  <c r="J4837" i="3"/>
  <c r="H4837" i="3" a="1"/>
  <c r="H4837" i="3"/>
  <c r="I4837" i="3"/>
  <c r="G4837" i="3" a="1"/>
  <c r="G4837" i="3" s="1"/>
  <c r="F4837" i="3" a="1"/>
  <c r="F4837" i="3" s="1"/>
  <c r="J4836" i="3"/>
  <c r="H4836" i="3" a="1"/>
  <c r="H4836" i="3"/>
  <c r="I4836" i="3"/>
  <c r="G4836" i="3" a="1"/>
  <c r="G4836" i="3" s="1"/>
  <c r="F4836" i="3" a="1"/>
  <c r="F4836" i="3" s="1"/>
  <c r="J4835" i="3"/>
  <c r="H4835" i="3" a="1"/>
  <c r="H4835" i="3"/>
  <c r="I4835" i="3"/>
  <c r="G4835" i="3" a="1"/>
  <c r="G4835" i="3" s="1"/>
  <c r="F4835" i="3" a="1"/>
  <c r="F4835" i="3" s="1"/>
  <c r="J4834" i="3"/>
  <c r="H4834" i="3" a="1"/>
  <c r="H4834" i="3"/>
  <c r="I4834" i="3"/>
  <c r="G4834" i="3" a="1"/>
  <c r="G4834" i="3" s="1"/>
  <c r="F4834" i="3" a="1"/>
  <c r="F4834" i="3" s="1"/>
  <c r="J4833" i="3"/>
  <c r="H4833" i="3" a="1"/>
  <c r="H4833" i="3"/>
  <c r="I4833" i="3"/>
  <c r="G4833" i="3" a="1"/>
  <c r="G4833" i="3" s="1"/>
  <c r="F4833" i="3" a="1"/>
  <c r="F4833" i="3" s="1"/>
  <c r="J4832" i="3"/>
  <c r="H4832" i="3" a="1"/>
  <c r="H4832" i="3"/>
  <c r="I4832" i="3"/>
  <c r="G4832" i="3" a="1"/>
  <c r="G4832" i="3" s="1"/>
  <c r="F4832" i="3" a="1"/>
  <c r="F4832" i="3" s="1"/>
  <c r="J4831" i="3"/>
  <c r="H4831" i="3" a="1"/>
  <c r="H4831" i="3"/>
  <c r="I4831" i="3"/>
  <c r="G4831" i="3" a="1"/>
  <c r="G4831" i="3" s="1"/>
  <c r="F4831" i="3" a="1"/>
  <c r="F4831" i="3" s="1"/>
  <c r="J4830" i="3"/>
  <c r="H4830" i="3" a="1"/>
  <c r="H4830" i="3"/>
  <c r="I4830" i="3"/>
  <c r="G4830" i="3" a="1"/>
  <c r="G4830" i="3" s="1"/>
  <c r="F4830" i="3" a="1"/>
  <c r="F4830" i="3" s="1"/>
  <c r="J4829" i="3"/>
  <c r="H4829" i="3" a="1"/>
  <c r="H4829" i="3"/>
  <c r="I4829" i="3"/>
  <c r="G4829" i="3" a="1"/>
  <c r="G4829" i="3" s="1"/>
  <c r="F4829" i="3" a="1"/>
  <c r="F4829" i="3" s="1"/>
  <c r="J4828" i="3"/>
  <c r="H4828" i="3" a="1"/>
  <c r="H4828" i="3"/>
  <c r="I4828" i="3"/>
  <c r="G4828" i="3" a="1"/>
  <c r="G4828" i="3" s="1"/>
  <c r="F4828" i="3" a="1"/>
  <c r="F4828" i="3" s="1"/>
  <c r="J4827" i="3"/>
  <c r="H4827" i="3" a="1"/>
  <c r="H4827" i="3"/>
  <c r="I4827" i="3"/>
  <c r="G4827" i="3" a="1"/>
  <c r="G4827" i="3" s="1"/>
  <c r="F4827" i="3" a="1"/>
  <c r="F4827" i="3" s="1"/>
  <c r="J4826" i="3"/>
  <c r="H4826" i="3" a="1"/>
  <c r="H4826" i="3"/>
  <c r="I4826" i="3"/>
  <c r="G4826" i="3" a="1"/>
  <c r="G4826" i="3" s="1"/>
  <c r="F4826" i="3" a="1"/>
  <c r="F4826" i="3" s="1"/>
  <c r="J4825" i="3"/>
  <c r="H4825" i="3" a="1"/>
  <c r="H4825" i="3"/>
  <c r="I4825" i="3"/>
  <c r="G4825" i="3" a="1"/>
  <c r="G4825" i="3" s="1"/>
  <c r="F4825" i="3" a="1"/>
  <c r="F4825" i="3" s="1"/>
  <c r="J4824" i="3"/>
  <c r="H4824" i="3" a="1"/>
  <c r="H4824" i="3"/>
  <c r="I4824" i="3"/>
  <c r="G4824" i="3" a="1"/>
  <c r="G4824" i="3" s="1"/>
  <c r="F4824" i="3" a="1"/>
  <c r="F4824" i="3" s="1"/>
  <c r="J4823" i="3"/>
  <c r="H4823" i="3" a="1"/>
  <c r="H4823" i="3"/>
  <c r="I4823" i="3"/>
  <c r="G4823" i="3" a="1"/>
  <c r="G4823" i="3" s="1"/>
  <c r="F4823" i="3" a="1"/>
  <c r="F4823" i="3" s="1"/>
  <c r="J4822" i="3"/>
  <c r="H4822" i="3" a="1"/>
  <c r="H4822" i="3"/>
  <c r="I4822" i="3"/>
  <c r="G4822" i="3" a="1"/>
  <c r="G4822" i="3" s="1"/>
  <c r="F4822" i="3" a="1"/>
  <c r="F4822" i="3" s="1"/>
  <c r="J4821" i="3"/>
  <c r="H4821" i="3" a="1"/>
  <c r="H4821" i="3"/>
  <c r="I4821" i="3"/>
  <c r="G4821" i="3" a="1"/>
  <c r="G4821" i="3" s="1"/>
  <c r="F4821" i="3" a="1"/>
  <c r="F4821" i="3" s="1"/>
  <c r="J4820" i="3"/>
  <c r="H4820" i="3" a="1"/>
  <c r="H4820" i="3"/>
  <c r="I4820" i="3"/>
  <c r="G4820" i="3" a="1"/>
  <c r="G4820" i="3" s="1"/>
  <c r="F4820" i="3" a="1"/>
  <c r="F4820" i="3" s="1"/>
  <c r="J4819" i="3"/>
  <c r="H4819" i="3" a="1"/>
  <c r="H4819" i="3"/>
  <c r="I4819" i="3"/>
  <c r="G4819" i="3" a="1"/>
  <c r="G4819" i="3" s="1"/>
  <c r="F4819" i="3" a="1"/>
  <c r="F4819" i="3" s="1"/>
  <c r="J4818" i="3"/>
  <c r="H4818" i="3" a="1"/>
  <c r="H4818" i="3"/>
  <c r="I4818" i="3"/>
  <c r="G4818" i="3" a="1"/>
  <c r="G4818" i="3" s="1"/>
  <c r="F4818" i="3" a="1"/>
  <c r="F4818" i="3" s="1"/>
  <c r="J4817" i="3"/>
  <c r="H4817" i="3" a="1"/>
  <c r="H4817" i="3"/>
  <c r="I4817" i="3"/>
  <c r="G4817" i="3" a="1"/>
  <c r="G4817" i="3" s="1"/>
  <c r="F4817" i="3" a="1"/>
  <c r="F4817" i="3" s="1"/>
  <c r="J4816" i="3"/>
  <c r="H4816" i="3" a="1"/>
  <c r="H4816" i="3"/>
  <c r="I4816" i="3"/>
  <c r="G4816" i="3" a="1"/>
  <c r="G4816" i="3" s="1"/>
  <c r="F4816" i="3" a="1"/>
  <c r="F4816" i="3" s="1"/>
  <c r="J4815" i="3"/>
  <c r="H4815" i="3" a="1"/>
  <c r="H4815" i="3"/>
  <c r="I4815" i="3"/>
  <c r="G4815" i="3" a="1"/>
  <c r="G4815" i="3" s="1"/>
  <c r="F4815" i="3" a="1"/>
  <c r="F4815" i="3" s="1"/>
  <c r="J4814" i="3"/>
  <c r="H4814" i="3" a="1"/>
  <c r="H4814" i="3"/>
  <c r="I4814" i="3"/>
  <c r="G4814" i="3" a="1"/>
  <c r="G4814" i="3" s="1"/>
  <c r="F4814" i="3" a="1"/>
  <c r="F4814" i="3" s="1"/>
  <c r="J4813" i="3"/>
  <c r="H4813" i="3" a="1"/>
  <c r="H4813" i="3"/>
  <c r="I4813" i="3"/>
  <c r="G4813" i="3" a="1"/>
  <c r="G4813" i="3" s="1"/>
  <c r="F4813" i="3" a="1"/>
  <c r="F4813" i="3" s="1"/>
  <c r="J4812" i="3"/>
  <c r="H4812" i="3" a="1"/>
  <c r="H4812" i="3"/>
  <c r="I4812" i="3"/>
  <c r="G4812" i="3" a="1"/>
  <c r="G4812" i="3" s="1"/>
  <c r="F4812" i="3" a="1"/>
  <c r="F4812" i="3" s="1"/>
  <c r="J4811" i="3"/>
  <c r="H4811" i="3" a="1"/>
  <c r="H4811" i="3"/>
  <c r="I4811" i="3"/>
  <c r="G4811" i="3" a="1"/>
  <c r="G4811" i="3" s="1"/>
  <c r="F4811" i="3" a="1"/>
  <c r="F4811" i="3" s="1"/>
  <c r="J4810" i="3"/>
  <c r="H4810" i="3" a="1"/>
  <c r="H4810" i="3"/>
  <c r="I4810" i="3"/>
  <c r="G4810" i="3" a="1"/>
  <c r="G4810" i="3" s="1"/>
  <c r="F4810" i="3" a="1"/>
  <c r="F4810" i="3" s="1"/>
  <c r="J4809" i="3"/>
  <c r="H4809" i="3" a="1"/>
  <c r="H4809" i="3"/>
  <c r="I4809" i="3"/>
  <c r="G4809" i="3" a="1"/>
  <c r="G4809" i="3" s="1"/>
  <c r="F4809" i="3" a="1"/>
  <c r="F4809" i="3" s="1"/>
  <c r="J4808" i="3"/>
  <c r="H4808" i="3" a="1"/>
  <c r="H4808" i="3"/>
  <c r="I4808" i="3"/>
  <c r="G4808" i="3" a="1"/>
  <c r="G4808" i="3" s="1"/>
  <c r="F4808" i="3" a="1"/>
  <c r="F4808" i="3" s="1"/>
  <c r="J4807" i="3"/>
  <c r="H4807" i="3" a="1"/>
  <c r="H4807" i="3"/>
  <c r="I4807" i="3"/>
  <c r="G4807" i="3" a="1"/>
  <c r="G4807" i="3" s="1"/>
  <c r="F4807" i="3" a="1"/>
  <c r="F4807" i="3" s="1"/>
  <c r="J4806" i="3"/>
  <c r="H4806" i="3" a="1"/>
  <c r="H4806" i="3"/>
  <c r="I4806" i="3"/>
  <c r="G4806" i="3" a="1"/>
  <c r="G4806" i="3" s="1"/>
  <c r="F4806" i="3" a="1"/>
  <c r="F4806" i="3" s="1"/>
  <c r="J4805" i="3"/>
  <c r="H4805" i="3" a="1"/>
  <c r="H4805" i="3"/>
  <c r="I4805" i="3"/>
  <c r="G4805" i="3" a="1"/>
  <c r="G4805" i="3" s="1"/>
  <c r="F4805" i="3" a="1"/>
  <c r="F4805" i="3" s="1"/>
  <c r="J4804" i="3"/>
  <c r="H4804" i="3" a="1"/>
  <c r="H4804" i="3"/>
  <c r="I4804" i="3"/>
  <c r="G4804" i="3" a="1"/>
  <c r="G4804" i="3" s="1"/>
  <c r="F4804" i="3" a="1"/>
  <c r="F4804" i="3" s="1"/>
  <c r="J4803" i="3"/>
  <c r="H4803" i="3" a="1"/>
  <c r="H4803" i="3"/>
  <c r="I4803" i="3"/>
  <c r="G4803" i="3" a="1"/>
  <c r="G4803" i="3" s="1"/>
  <c r="F4803" i="3" a="1"/>
  <c r="F4803" i="3" s="1"/>
  <c r="J4802" i="3"/>
  <c r="H4802" i="3" a="1"/>
  <c r="H4802" i="3"/>
  <c r="I4802" i="3"/>
  <c r="G4802" i="3" a="1"/>
  <c r="G4802" i="3" s="1"/>
  <c r="F4802" i="3" a="1"/>
  <c r="F4802" i="3" s="1"/>
  <c r="J4801" i="3"/>
  <c r="H4801" i="3" a="1"/>
  <c r="H4801" i="3"/>
  <c r="I4801" i="3"/>
  <c r="G4801" i="3" a="1"/>
  <c r="G4801" i="3" s="1"/>
  <c r="F4801" i="3" a="1"/>
  <c r="F4801" i="3" s="1"/>
  <c r="J4800" i="3"/>
  <c r="H4800" i="3" a="1"/>
  <c r="H4800" i="3"/>
  <c r="I4800" i="3"/>
  <c r="G4800" i="3" a="1"/>
  <c r="G4800" i="3" s="1"/>
  <c r="F4800" i="3" a="1"/>
  <c r="F4800" i="3" s="1"/>
  <c r="J4799" i="3"/>
  <c r="H4799" i="3" a="1"/>
  <c r="H4799" i="3"/>
  <c r="I4799" i="3"/>
  <c r="G4799" i="3" a="1"/>
  <c r="G4799" i="3" s="1"/>
  <c r="F4799" i="3" a="1"/>
  <c r="F4799" i="3" s="1"/>
  <c r="J4798" i="3"/>
  <c r="H4798" i="3" a="1"/>
  <c r="H4798" i="3"/>
  <c r="I4798" i="3"/>
  <c r="G4798" i="3" a="1"/>
  <c r="G4798" i="3" s="1"/>
  <c r="F4798" i="3" a="1"/>
  <c r="F4798" i="3" s="1"/>
  <c r="J4797" i="3"/>
  <c r="H4797" i="3" a="1"/>
  <c r="H4797" i="3"/>
  <c r="I4797" i="3"/>
  <c r="G4797" i="3" a="1"/>
  <c r="G4797" i="3" s="1"/>
  <c r="F4797" i="3" a="1"/>
  <c r="F4797" i="3" s="1"/>
  <c r="J4796" i="3"/>
  <c r="H4796" i="3" a="1"/>
  <c r="H4796" i="3"/>
  <c r="I4796" i="3"/>
  <c r="G4796" i="3" a="1"/>
  <c r="G4796" i="3" s="1"/>
  <c r="F4796" i="3" a="1"/>
  <c r="F4796" i="3" s="1"/>
  <c r="J4795" i="3"/>
  <c r="H4795" i="3" a="1"/>
  <c r="H4795" i="3"/>
  <c r="I4795" i="3"/>
  <c r="G4795" i="3" a="1"/>
  <c r="G4795" i="3" s="1"/>
  <c r="F4795" i="3" a="1"/>
  <c r="F4795" i="3" s="1"/>
  <c r="J4794" i="3"/>
  <c r="H4794" i="3" a="1"/>
  <c r="H4794" i="3"/>
  <c r="I4794" i="3"/>
  <c r="G4794" i="3" a="1"/>
  <c r="G4794" i="3" s="1"/>
  <c r="F4794" i="3" a="1"/>
  <c r="F4794" i="3" s="1"/>
  <c r="J4793" i="3"/>
  <c r="H4793" i="3" a="1"/>
  <c r="H4793" i="3"/>
  <c r="I4793" i="3"/>
  <c r="G4793" i="3" a="1"/>
  <c r="G4793" i="3" s="1"/>
  <c r="F4793" i="3" a="1"/>
  <c r="F4793" i="3" s="1"/>
  <c r="J4792" i="3"/>
  <c r="H4792" i="3" a="1"/>
  <c r="H4792" i="3"/>
  <c r="I4792" i="3"/>
  <c r="G4792" i="3" a="1"/>
  <c r="G4792" i="3" s="1"/>
  <c r="F4792" i="3" a="1"/>
  <c r="F4792" i="3" s="1"/>
  <c r="J4791" i="3"/>
  <c r="H4791" i="3" a="1"/>
  <c r="H4791" i="3"/>
  <c r="I4791" i="3"/>
  <c r="G4791" i="3" a="1"/>
  <c r="G4791" i="3" s="1"/>
  <c r="F4791" i="3" a="1"/>
  <c r="F4791" i="3" s="1"/>
  <c r="J4790" i="3"/>
  <c r="H4790" i="3" a="1"/>
  <c r="H4790" i="3"/>
  <c r="I4790" i="3"/>
  <c r="G4790" i="3" a="1"/>
  <c r="G4790" i="3" s="1"/>
  <c r="F4790" i="3" a="1"/>
  <c r="F4790" i="3" s="1"/>
  <c r="J4789" i="3"/>
  <c r="H4789" i="3" a="1"/>
  <c r="H4789" i="3"/>
  <c r="I4789" i="3"/>
  <c r="G4789" i="3" a="1"/>
  <c r="G4789" i="3" s="1"/>
  <c r="F4789" i="3" a="1"/>
  <c r="F4789" i="3" s="1"/>
  <c r="J4788" i="3"/>
  <c r="H4788" i="3" a="1"/>
  <c r="H4788" i="3"/>
  <c r="I4788" i="3"/>
  <c r="G4788" i="3" a="1"/>
  <c r="G4788" i="3" s="1"/>
  <c r="F4788" i="3" a="1"/>
  <c r="F4788" i="3" s="1"/>
  <c r="J4787" i="3"/>
  <c r="H4787" i="3" a="1"/>
  <c r="H4787" i="3"/>
  <c r="I4787" i="3"/>
  <c r="G4787" i="3" a="1"/>
  <c r="G4787" i="3" s="1"/>
  <c r="F4787" i="3" a="1"/>
  <c r="F4787" i="3" s="1"/>
  <c r="J4786" i="3"/>
  <c r="H4786" i="3" a="1"/>
  <c r="H4786" i="3"/>
  <c r="I4786" i="3"/>
  <c r="G4786" i="3" a="1"/>
  <c r="G4786" i="3" s="1"/>
  <c r="F4786" i="3" a="1"/>
  <c r="F4786" i="3" s="1"/>
  <c r="J4785" i="3"/>
  <c r="H4785" i="3" a="1"/>
  <c r="H4785" i="3"/>
  <c r="I4785" i="3"/>
  <c r="G4785" i="3" a="1"/>
  <c r="G4785" i="3" s="1"/>
  <c r="F4785" i="3" a="1"/>
  <c r="F4785" i="3" s="1"/>
  <c r="J4784" i="3"/>
  <c r="H4784" i="3" a="1"/>
  <c r="H4784" i="3"/>
  <c r="I4784" i="3"/>
  <c r="G4784" i="3" a="1"/>
  <c r="G4784" i="3" s="1"/>
  <c r="F4784" i="3" a="1"/>
  <c r="F4784" i="3" s="1"/>
  <c r="J4783" i="3"/>
  <c r="H4783" i="3" a="1"/>
  <c r="H4783" i="3"/>
  <c r="I4783" i="3"/>
  <c r="G4783" i="3" a="1"/>
  <c r="G4783" i="3" s="1"/>
  <c r="F4783" i="3" a="1"/>
  <c r="F4783" i="3" s="1"/>
  <c r="J4782" i="3"/>
  <c r="H4782" i="3" a="1"/>
  <c r="H4782" i="3"/>
  <c r="I4782" i="3"/>
  <c r="G4782" i="3" a="1"/>
  <c r="G4782" i="3" s="1"/>
  <c r="F4782" i="3" a="1"/>
  <c r="F4782" i="3" s="1"/>
  <c r="J4781" i="3"/>
  <c r="H4781" i="3" a="1"/>
  <c r="H4781" i="3"/>
  <c r="I4781" i="3"/>
  <c r="G4781" i="3" a="1"/>
  <c r="G4781" i="3" s="1"/>
  <c r="F4781" i="3" a="1"/>
  <c r="F4781" i="3" s="1"/>
  <c r="J4780" i="3"/>
  <c r="H4780" i="3" a="1"/>
  <c r="H4780" i="3"/>
  <c r="I4780" i="3"/>
  <c r="G4780" i="3" a="1"/>
  <c r="G4780" i="3" s="1"/>
  <c r="F4780" i="3" a="1"/>
  <c r="F4780" i="3" s="1"/>
  <c r="J4779" i="3"/>
  <c r="H4779" i="3" a="1"/>
  <c r="H4779" i="3"/>
  <c r="I4779" i="3"/>
  <c r="G4779" i="3" a="1"/>
  <c r="G4779" i="3" s="1"/>
  <c r="F4779" i="3" a="1"/>
  <c r="F4779" i="3" s="1"/>
  <c r="J4778" i="3"/>
  <c r="H4778" i="3" a="1"/>
  <c r="H4778" i="3"/>
  <c r="I4778" i="3"/>
  <c r="G4778" i="3" a="1"/>
  <c r="G4778" i="3" s="1"/>
  <c r="F4778" i="3" a="1"/>
  <c r="F4778" i="3" s="1"/>
  <c r="J4777" i="3"/>
  <c r="H4777" i="3" a="1"/>
  <c r="H4777" i="3"/>
  <c r="I4777" i="3"/>
  <c r="G4777" i="3" a="1"/>
  <c r="G4777" i="3" s="1"/>
  <c r="F4777" i="3" a="1"/>
  <c r="F4777" i="3" s="1"/>
  <c r="J4776" i="3"/>
  <c r="H4776" i="3" a="1"/>
  <c r="H4776" i="3"/>
  <c r="I4776" i="3"/>
  <c r="G4776" i="3" a="1"/>
  <c r="G4776" i="3" s="1"/>
  <c r="F4776" i="3" a="1"/>
  <c r="F4776" i="3" s="1"/>
  <c r="J4775" i="3"/>
  <c r="H4775" i="3" a="1"/>
  <c r="H4775" i="3"/>
  <c r="I4775" i="3"/>
  <c r="G4775" i="3" a="1"/>
  <c r="G4775" i="3" s="1"/>
  <c r="F4775" i="3" a="1"/>
  <c r="F4775" i="3" s="1"/>
  <c r="J4774" i="3"/>
  <c r="H4774" i="3" a="1"/>
  <c r="H4774" i="3"/>
  <c r="I4774" i="3"/>
  <c r="G4774" i="3" a="1"/>
  <c r="G4774" i="3" s="1"/>
  <c r="F4774" i="3" a="1"/>
  <c r="F4774" i="3" s="1"/>
  <c r="J4773" i="3"/>
  <c r="H4773" i="3" a="1"/>
  <c r="H4773" i="3"/>
  <c r="I4773" i="3"/>
  <c r="G4773" i="3" a="1"/>
  <c r="G4773" i="3" s="1"/>
  <c r="F4773" i="3" a="1"/>
  <c r="F4773" i="3" s="1"/>
  <c r="J4772" i="3"/>
  <c r="H4772" i="3" a="1"/>
  <c r="H4772" i="3"/>
  <c r="I4772" i="3"/>
  <c r="G4772" i="3" a="1"/>
  <c r="G4772" i="3" s="1"/>
  <c r="F4772" i="3" a="1"/>
  <c r="F4772" i="3" s="1"/>
  <c r="J4771" i="3"/>
  <c r="H4771" i="3" a="1"/>
  <c r="H4771" i="3"/>
  <c r="I4771" i="3"/>
  <c r="G4771" i="3" a="1"/>
  <c r="G4771" i="3" s="1"/>
  <c r="F4771" i="3" a="1"/>
  <c r="F4771" i="3" s="1"/>
  <c r="J4770" i="3"/>
  <c r="H4770" i="3" a="1"/>
  <c r="H4770" i="3"/>
  <c r="I4770" i="3"/>
  <c r="G4770" i="3" a="1"/>
  <c r="G4770" i="3" s="1"/>
  <c r="F4770" i="3" a="1"/>
  <c r="F4770" i="3" s="1"/>
  <c r="J4769" i="3"/>
  <c r="H4769" i="3" a="1"/>
  <c r="H4769" i="3"/>
  <c r="I4769" i="3"/>
  <c r="G4769" i="3" a="1"/>
  <c r="G4769" i="3" s="1"/>
  <c r="F4769" i="3" a="1"/>
  <c r="F4769" i="3" s="1"/>
  <c r="J4768" i="3"/>
  <c r="H4768" i="3" a="1"/>
  <c r="H4768" i="3"/>
  <c r="I4768" i="3"/>
  <c r="G4768" i="3" a="1"/>
  <c r="G4768" i="3" s="1"/>
  <c r="F4768" i="3" a="1"/>
  <c r="F4768" i="3" s="1"/>
  <c r="J4767" i="3"/>
  <c r="H4767" i="3" a="1"/>
  <c r="H4767" i="3"/>
  <c r="I4767" i="3"/>
  <c r="G4767" i="3" a="1"/>
  <c r="G4767" i="3" s="1"/>
  <c r="F4767" i="3" a="1"/>
  <c r="F4767" i="3" s="1"/>
  <c r="J4766" i="3"/>
  <c r="H4766" i="3" a="1"/>
  <c r="H4766" i="3"/>
  <c r="I4766" i="3"/>
  <c r="G4766" i="3" a="1"/>
  <c r="G4766" i="3" s="1"/>
  <c r="F4766" i="3" a="1"/>
  <c r="F4766" i="3" s="1"/>
  <c r="J4765" i="3"/>
  <c r="H4765" i="3" a="1"/>
  <c r="H4765" i="3"/>
  <c r="I4765" i="3"/>
  <c r="G4765" i="3" a="1"/>
  <c r="G4765" i="3" s="1"/>
  <c r="F4765" i="3" a="1"/>
  <c r="F4765" i="3" s="1"/>
  <c r="J4764" i="3"/>
  <c r="H4764" i="3" a="1"/>
  <c r="H4764" i="3"/>
  <c r="I4764" i="3"/>
  <c r="G4764" i="3" a="1"/>
  <c r="G4764" i="3" s="1"/>
  <c r="F4764" i="3" a="1"/>
  <c r="F4764" i="3" s="1"/>
  <c r="J4763" i="3"/>
  <c r="H4763" i="3" a="1"/>
  <c r="H4763" i="3"/>
  <c r="I4763" i="3"/>
  <c r="G4763" i="3" a="1"/>
  <c r="G4763" i="3" s="1"/>
  <c r="F4763" i="3" a="1"/>
  <c r="F4763" i="3" s="1"/>
  <c r="J4762" i="3"/>
  <c r="H4762" i="3" a="1"/>
  <c r="H4762" i="3"/>
  <c r="I4762" i="3"/>
  <c r="G4762" i="3" a="1"/>
  <c r="G4762" i="3" s="1"/>
  <c r="F4762" i="3" a="1"/>
  <c r="F4762" i="3" s="1"/>
  <c r="J4761" i="3"/>
  <c r="H4761" i="3" a="1"/>
  <c r="H4761" i="3"/>
  <c r="I4761" i="3"/>
  <c r="G4761" i="3" a="1"/>
  <c r="G4761" i="3" s="1"/>
  <c r="F4761" i="3" a="1"/>
  <c r="F4761" i="3" s="1"/>
  <c r="J4760" i="3"/>
  <c r="H4760" i="3" a="1"/>
  <c r="H4760" i="3"/>
  <c r="I4760" i="3"/>
  <c r="G4760" i="3" a="1"/>
  <c r="G4760" i="3" s="1"/>
  <c r="F4760" i="3" a="1"/>
  <c r="F4760" i="3" s="1"/>
  <c r="J4759" i="3"/>
  <c r="H4759" i="3" a="1"/>
  <c r="H4759" i="3"/>
  <c r="I4759" i="3"/>
  <c r="G4759" i="3" a="1"/>
  <c r="G4759" i="3" s="1"/>
  <c r="F4759" i="3" a="1"/>
  <c r="F4759" i="3" s="1"/>
  <c r="J4758" i="3"/>
  <c r="H4758" i="3" a="1"/>
  <c r="H4758" i="3"/>
  <c r="I4758" i="3"/>
  <c r="G4758" i="3" a="1"/>
  <c r="G4758" i="3" s="1"/>
  <c r="F4758" i="3" a="1"/>
  <c r="F4758" i="3" s="1"/>
  <c r="J4757" i="3"/>
  <c r="H4757" i="3" a="1"/>
  <c r="H4757" i="3"/>
  <c r="I4757" i="3"/>
  <c r="G4757" i="3" a="1"/>
  <c r="G4757" i="3" s="1"/>
  <c r="F4757" i="3" a="1"/>
  <c r="F4757" i="3" s="1"/>
  <c r="J4756" i="3"/>
  <c r="H4756" i="3" a="1"/>
  <c r="H4756" i="3"/>
  <c r="I4756" i="3"/>
  <c r="G4756" i="3" a="1"/>
  <c r="G4756" i="3" s="1"/>
  <c r="F4756" i="3" a="1"/>
  <c r="F4756" i="3" s="1"/>
  <c r="J4755" i="3"/>
  <c r="H4755" i="3" a="1"/>
  <c r="H4755" i="3"/>
  <c r="I4755" i="3"/>
  <c r="G4755" i="3" a="1"/>
  <c r="G4755" i="3" s="1"/>
  <c r="F4755" i="3" a="1"/>
  <c r="F4755" i="3" s="1"/>
  <c r="J4754" i="3"/>
  <c r="H4754" i="3" a="1"/>
  <c r="H4754" i="3"/>
  <c r="I4754" i="3"/>
  <c r="G4754" i="3" a="1"/>
  <c r="G4754" i="3" s="1"/>
  <c r="F4754" i="3" a="1"/>
  <c r="F4754" i="3" s="1"/>
  <c r="J4753" i="3"/>
  <c r="H4753" i="3" a="1"/>
  <c r="H4753" i="3"/>
  <c r="I4753" i="3"/>
  <c r="G4753" i="3" a="1"/>
  <c r="G4753" i="3" s="1"/>
  <c r="F4753" i="3" a="1"/>
  <c r="F4753" i="3" s="1"/>
  <c r="J4752" i="3"/>
  <c r="H4752" i="3" a="1"/>
  <c r="H4752" i="3"/>
  <c r="I4752" i="3"/>
  <c r="G4752" i="3" a="1"/>
  <c r="G4752" i="3" s="1"/>
  <c r="F4752" i="3" a="1"/>
  <c r="F4752" i="3" s="1"/>
  <c r="J4751" i="3"/>
  <c r="H4751" i="3" a="1"/>
  <c r="H4751" i="3"/>
  <c r="I4751" i="3"/>
  <c r="G4751" i="3" a="1"/>
  <c r="G4751" i="3" s="1"/>
  <c r="F4751" i="3" a="1"/>
  <c r="F4751" i="3" s="1"/>
  <c r="J4750" i="3"/>
  <c r="H4750" i="3" a="1"/>
  <c r="H4750" i="3"/>
  <c r="I4750" i="3"/>
  <c r="G4750" i="3" a="1"/>
  <c r="G4750" i="3" s="1"/>
  <c r="F4750" i="3" a="1"/>
  <c r="F4750" i="3" s="1"/>
  <c r="J4749" i="3"/>
  <c r="H4749" i="3" a="1"/>
  <c r="H4749" i="3"/>
  <c r="I4749" i="3"/>
  <c r="G4749" i="3" a="1"/>
  <c r="G4749" i="3" s="1"/>
  <c r="F4749" i="3" a="1"/>
  <c r="F4749" i="3" s="1"/>
  <c r="J4748" i="3"/>
  <c r="H4748" i="3" a="1"/>
  <c r="H4748" i="3"/>
  <c r="I4748" i="3"/>
  <c r="G4748" i="3" a="1"/>
  <c r="G4748" i="3" s="1"/>
  <c r="F4748" i="3" a="1"/>
  <c r="F4748" i="3" s="1"/>
  <c r="J4747" i="3"/>
  <c r="H4747" i="3" a="1"/>
  <c r="H4747" i="3"/>
  <c r="I4747" i="3"/>
  <c r="G4747" i="3" a="1"/>
  <c r="G4747" i="3" s="1"/>
  <c r="F4747" i="3" a="1"/>
  <c r="F4747" i="3" s="1"/>
  <c r="J4746" i="3"/>
  <c r="H4746" i="3" a="1"/>
  <c r="H4746" i="3"/>
  <c r="I4746" i="3"/>
  <c r="G4746" i="3" a="1"/>
  <c r="G4746" i="3" s="1"/>
  <c r="F4746" i="3" a="1"/>
  <c r="F4746" i="3" s="1"/>
  <c r="J4745" i="3"/>
  <c r="H4745" i="3" a="1"/>
  <c r="H4745" i="3"/>
  <c r="I4745" i="3"/>
  <c r="G4745" i="3" a="1"/>
  <c r="G4745" i="3" s="1"/>
  <c r="F4745" i="3" a="1"/>
  <c r="F4745" i="3" s="1"/>
  <c r="J4744" i="3"/>
  <c r="H4744" i="3" a="1"/>
  <c r="H4744" i="3"/>
  <c r="I4744" i="3"/>
  <c r="G4744" i="3" a="1"/>
  <c r="G4744" i="3" s="1"/>
  <c r="F4744" i="3" a="1"/>
  <c r="F4744" i="3" s="1"/>
  <c r="J4743" i="3"/>
  <c r="H4743" i="3" a="1"/>
  <c r="H4743" i="3"/>
  <c r="I4743" i="3"/>
  <c r="G4743" i="3" a="1"/>
  <c r="G4743" i="3" s="1"/>
  <c r="F4743" i="3" a="1"/>
  <c r="F4743" i="3" s="1"/>
  <c r="J4742" i="3"/>
  <c r="H4742" i="3" a="1"/>
  <c r="H4742" i="3"/>
  <c r="I4742" i="3"/>
  <c r="G4742" i="3" a="1"/>
  <c r="G4742" i="3" s="1"/>
  <c r="F4742" i="3" a="1"/>
  <c r="F4742" i="3" s="1"/>
  <c r="J4741" i="3"/>
  <c r="H4741" i="3" a="1"/>
  <c r="H4741" i="3"/>
  <c r="I4741" i="3"/>
  <c r="G4741" i="3" a="1"/>
  <c r="G4741" i="3" s="1"/>
  <c r="F4741" i="3" a="1"/>
  <c r="F4741" i="3" s="1"/>
  <c r="J4740" i="3"/>
  <c r="H4740" i="3" a="1"/>
  <c r="H4740" i="3"/>
  <c r="I4740" i="3"/>
  <c r="G4740" i="3" a="1"/>
  <c r="G4740" i="3" s="1"/>
  <c r="F4740" i="3" a="1"/>
  <c r="F4740" i="3" s="1"/>
  <c r="J4739" i="3"/>
  <c r="H4739" i="3" a="1"/>
  <c r="H4739" i="3"/>
  <c r="I4739" i="3"/>
  <c r="G4739" i="3" a="1"/>
  <c r="G4739" i="3" s="1"/>
  <c r="F4739" i="3" a="1"/>
  <c r="F4739" i="3" s="1"/>
  <c r="J4738" i="3"/>
  <c r="H4738" i="3" a="1"/>
  <c r="H4738" i="3"/>
  <c r="I4738" i="3"/>
  <c r="G4738" i="3" a="1"/>
  <c r="G4738" i="3" s="1"/>
  <c r="F4738" i="3" a="1"/>
  <c r="F4738" i="3" s="1"/>
  <c r="J4737" i="3"/>
  <c r="H4737" i="3" a="1"/>
  <c r="H4737" i="3"/>
  <c r="I4737" i="3"/>
  <c r="G4737" i="3" a="1"/>
  <c r="G4737" i="3" s="1"/>
  <c r="F4737" i="3" a="1"/>
  <c r="F4737" i="3" s="1"/>
  <c r="J4736" i="3"/>
  <c r="H4736" i="3" a="1"/>
  <c r="H4736" i="3"/>
  <c r="I4736" i="3"/>
  <c r="G4736" i="3" a="1"/>
  <c r="G4736" i="3" s="1"/>
  <c r="F4736" i="3" a="1"/>
  <c r="F4736" i="3" s="1"/>
  <c r="J4735" i="3"/>
  <c r="H4735" i="3" a="1"/>
  <c r="H4735" i="3"/>
  <c r="I4735" i="3"/>
  <c r="G4735" i="3" a="1"/>
  <c r="G4735" i="3" s="1"/>
  <c r="F4735" i="3" a="1"/>
  <c r="F4735" i="3" s="1"/>
  <c r="J4734" i="3"/>
  <c r="H4734" i="3" a="1"/>
  <c r="H4734" i="3"/>
  <c r="I4734" i="3"/>
  <c r="G4734" i="3" a="1"/>
  <c r="G4734" i="3" s="1"/>
  <c r="F4734" i="3" a="1"/>
  <c r="F4734" i="3" s="1"/>
  <c r="J4733" i="3"/>
  <c r="H4733" i="3" a="1"/>
  <c r="H4733" i="3"/>
  <c r="I4733" i="3"/>
  <c r="G4733" i="3" a="1"/>
  <c r="G4733" i="3" s="1"/>
  <c r="F4733" i="3" a="1"/>
  <c r="F4733" i="3" s="1"/>
  <c r="J4732" i="3"/>
  <c r="H4732" i="3" a="1"/>
  <c r="H4732" i="3"/>
  <c r="I4732" i="3"/>
  <c r="G4732" i="3" a="1"/>
  <c r="G4732" i="3" s="1"/>
  <c r="F4732" i="3" a="1"/>
  <c r="F4732" i="3" s="1"/>
  <c r="J4731" i="3"/>
  <c r="H4731" i="3" a="1"/>
  <c r="H4731" i="3"/>
  <c r="I4731" i="3"/>
  <c r="G4731" i="3" a="1"/>
  <c r="G4731" i="3" s="1"/>
  <c r="F4731" i="3" a="1"/>
  <c r="F4731" i="3" s="1"/>
  <c r="J4730" i="3"/>
  <c r="H4730" i="3" a="1"/>
  <c r="H4730" i="3"/>
  <c r="I4730" i="3"/>
  <c r="G4730" i="3" a="1"/>
  <c r="G4730" i="3" s="1"/>
  <c r="F4730" i="3" a="1"/>
  <c r="F4730" i="3" s="1"/>
  <c r="J4729" i="3"/>
  <c r="H4729" i="3" a="1"/>
  <c r="H4729" i="3"/>
  <c r="I4729" i="3"/>
  <c r="G4729" i="3" a="1"/>
  <c r="G4729" i="3" s="1"/>
  <c r="F4729" i="3" a="1"/>
  <c r="F4729" i="3" s="1"/>
  <c r="J4728" i="3"/>
  <c r="H4728" i="3" a="1"/>
  <c r="H4728" i="3"/>
  <c r="I4728" i="3"/>
  <c r="G4728" i="3" a="1"/>
  <c r="G4728" i="3" s="1"/>
  <c r="F4728" i="3" a="1"/>
  <c r="F4728" i="3" s="1"/>
  <c r="J4727" i="3"/>
  <c r="H4727" i="3" a="1"/>
  <c r="H4727" i="3"/>
  <c r="I4727" i="3"/>
  <c r="G4727" i="3" a="1"/>
  <c r="G4727" i="3" s="1"/>
  <c r="F4727" i="3" a="1"/>
  <c r="F4727" i="3" s="1"/>
  <c r="J4726" i="3"/>
  <c r="H4726" i="3" a="1"/>
  <c r="H4726" i="3"/>
  <c r="I4726" i="3"/>
  <c r="G4726" i="3" a="1"/>
  <c r="G4726" i="3" s="1"/>
  <c r="F4726" i="3" a="1"/>
  <c r="F4726" i="3" s="1"/>
  <c r="J4725" i="3"/>
  <c r="H4725" i="3" a="1"/>
  <c r="H4725" i="3"/>
  <c r="I4725" i="3"/>
  <c r="G4725" i="3" a="1"/>
  <c r="G4725" i="3" s="1"/>
  <c r="F4725" i="3" a="1"/>
  <c r="F4725" i="3" s="1"/>
  <c r="J4724" i="3"/>
  <c r="H4724" i="3" a="1"/>
  <c r="H4724" i="3"/>
  <c r="I4724" i="3"/>
  <c r="G4724" i="3" a="1"/>
  <c r="G4724" i="3" s="1"/>
  <c r="F4724" i="3" a="1"/>
  <c r="F4724" i="3" s="1"/>
  <c r="J4723" i="3"/>
  <c r="H4723" i="3" a="1"/>
  <c r="H4723" i="3"/>
  <c r="I4723" i="3"/>
  <c r="G4723" i="3" a="1"/>
  <c r="G4723" i="3" s="1"/>
  <c r="F4723" i="3" a="1"/>
  <c r="F4723" i="3" s="1"/>
  <c r="J4722" i="3"/>
  <c r="H4722" i="3" a="1"/>
  <c r="H4722" i="3"/>
  <c r="I4722" i="3"/>
  <c r="G4722" i="3" a="1"/>
  <c r="G4722" i="3" s="1"/>
  <c r="F4722" i="3" a="1"/>
  <c r="F4722" i="3" s="1"/>
  <c r="J4721" i="3"/>
  <c r="H4721" i="3" a="1"/>
  <c r="H4721" i="3"/>
  <c r="I4721" i="3"/>
  <c r="G4721" i="3" a="1"/>
  <c r="G4721" i="3" s="1"/>
  <c r="F4721" i="3" a="1"/>
  <c r="F4721" i="3" s="1"/>
  <c r="J4720" i="3"/>
  <c r="H4720" i="3" a="1"/>
  <c r="H4720" i="3"/>
  <c r="I4720" i="3"/>
  <c r="G4720" i="3" a="1"/>
  <c r="G4720" i="3" s="1"/>
  <c r="F4720" i="3" a="1"/>
  <c r="F4720" i="3" s="1"/>
  <c r="J4719" i="3"/>
  <c r="H4719" i="3" a="1"/>
  <c r="H4719" i="3"/>
  <c r="I4719" i="3"/>
  <c r="G4719" i="3" a="1"/>
  <c r="G4719" i="3" s="1"/>
  <c r="F4719" i="3" a="1"/>
  <c r="F4719" i="3" s="1"/>
  <c r="J4718" i="3"/>
  <c r="H4718" i="3" a="1"/>
  <c r="H4718" i="3"/>
  <c r="I4718" i="3"/>
  <c r="G4718" i="3" a="1"/>
  <c r="G4718" i="3" s="1"/>
  <c r="F4718" i="3" a="1"/>
  <c r="F4718" i="3" s="1"/>
  <c r="J4717" i="3"/>
  <c r="H4717" i="3" a="1"/>
  <c r="H4717" i="3"/>
  <c r="I4717" i="3"/>
  <c r="G4717" i="3" a="1"/>
  <c r="G4717" i="3" s="1"/>
  <c r="F4717" i="3" a="1"/>
  <c r="F4717" i="3" s="1"/>
  <c r="J4716" i="3"/>
  <c r="H4716" i="3" a="1"/>
  <c r="H4716" i="3"/>
  <c r="I4716" i="3"/>
  <c r="G4716" i="3" a="1"/>
  <c r="G4716" i="3" s="1"/>
  <c r="F4716" i="3" a="1"/>
  <c r="F4716" i="3" s="1"/>
  <c r="J4715" i="3"/>
  <c r="H4715" i="3" a="1"/>
  <c r="H4715" i="3"/>
  <c r="I4715" i="3"/>
  <c r="G4715" i="3" a="1"/>
  <c r="G4715" i="3" s="1"/>
  <c r="F4715" i="3" a="1"/>
  <c r="F4715" i="3" s="1"/>
  <c r="J4714" i="3"/>
  <c r="H4714" i="3" a="1"/>
  <c r="H4714" i="3"/>
  <c r="I4714" i="3"/>
  <c r="G4714" i="3" a="1"/>
  <c r="G4714" i="3" s="1"/>
  <c r="F4714" i="3" a="1"/>
  <c r="F4714" i="3" s="1"/>
  <c r="J4713" i="3"/>
  <c r="H4713" i="3" a="1"/>
  <c r="H4713" i="3"/>
  <c r="I4713" i="3"/>
  <c r="G4713" i="3" a="1"/>
  <c r="G4713" i="3" s="1"/>
  <c r="F4713" i="3" a="1"/>
  <c r="F4713" i="3" s="1"/>
  <c r="J4712" i="3"/>
  <c r="H4712" i="3" a="1"/>
  <c r="H4712" i="3"/>
  <c r="I4712" i="3"/>
  <c r="G4712" i="3" a="1"/>
  <c r="G4712" i="3" s="1"/>
  <c r="F4712" i="3" a="1"/>
  <c r="F4712" i="3" s="1"/>
  <c r="J4711" i="3"/>
  <c r="H4711" i="3" a="1"/>
  <c r="H4711" i="3"/>
  <c r="I4711" i="3"/>
  <c r="G4711" i="3" a="1"/>
  <c r="G4711" i="3" s="1"/>
  <c r="F4711" i="3" a="1"/>
  <c r="F4711" i="3" s="1"/>
  <c r="J4710" i="3"/>
  <c r="H4710" i="3" a="1"/>
  <c r="H4710" i="3"/>
  <c r="I4710" i="3"/>
  <c r="G4710" i="3" a="1"/>
  <c r="G4710" i="3" s="1"/>
  <c r="F4710" i="3" a="1"/>
  <c r="F4710" i="3" s="1"/>
  <c r="J4709" i="3"/>
  <c r="H4709" i="3" a="1"/>
  <c r="H4709" i="3"/>
  <c r="I4709" i="3"/>
  <c r="G4709" i="3" a="1"/>
  <c r="G4709" i="3" s="1"/>
  <c r="F4709" i="3" a="1"/>
  <c r="F4709" i="3" s="1"/>
  <c r="J4708" i="3"/>
  <c r="H4708" i="3" a="1"/>
  <c r="H4708" i="3"/>
  <c r="I4708" i="3"/>
  <c r="G4708" i="3" a="1"/>
  <c r="G4708" i="3" s="1"/>
  <c r="F4708" i="3" a="1"/>
  <c r="F4708" i="3" s="1"/>
  <c r="J4707" i="3"/>
  <c r="H4707" i="3" a="1"/>
  <c r="H4707" i="3"/>
  <c r="I4707" i="3"/>
  <c r="G4707" i="3" a="1"/>
  <c r="G4707" i="3" s="1"/>
  <c r="F4707" i="3" a="1"/>
  <c r="F4707" i="3" s="1"/>
  <c r="J4706" i="3"/>
  <c r="H4706" i="3" a="1"/>
  <c r="H4706" i="3"/>
  <c r="I4706" i="3"/>
  <c r="G4706" i="3" a="1"/>
  <c r="G4706" i="3" s="1"/>
  <c r="F4706" i="3" a="1"/>
  <c r="F4706" i="3" s="1"/>
  <c r="J4705" i="3"/>
  <c r="H4705" i="3" a="1"/>
  <c r="H4705" i="3"/>
  <c r="I4705" i="3"/>
  <c r="G4705" i="3" a="1"/>
  <c r="G4705" i="3" s="1"/>
  <c r="F4705" i="3" a="1"/>
  <c r="F4705" i="3" s="1"/>
  <c r="J4704" i="3"/>
  <c r="H4704" i="3" a="1"/>
  <c r="H4704" i="3"/>
  <c r="I4704" i="3"/>
  <c r="G4704" i="3" a="1"/>
  <c r="G4704" i="3" s="1"/>
  <c r="F4704" i="3" a="1"/>
  <c r="F4704" i="3" s="1"/>
  <c r="J4703" i="3"/>
  <c r="H4703" i="3" a="1"/>
  <c r="H4703" i="3"/>
  <c r="I4703" i="3"/>
  <c r="G4703" i="3" a="1"/>
  <c r="G4703" i="3" s="1"/>
  <c r="F4703" i="3" a="1"/>
  <c r="F4703" i="3" s="1"/>
  <c r="J4702" i="3"/>
  <c r="H4702" i="3" a="1"/>
  <c r="H4702" i="3"/>
  <c r="I4702" i="3"/>
  <c r="G4702" i="3" a="1"/>
  <c r="G4702" i="3" s="1"/>
  <c r="F4702" i="3" a="1"/>
  <c r="F4702" i="3" s="1"/>
  <c r="J4701" i="3"/>
  <c r="H4701" i="3" a="1"/>
  <c r="H4701" i="3"/>
  <c r="I4701" i="3"/>
  <c r="G4701" i="3" a="1"/>
  <c r="G4701" i="3" s="1"/>
  <c r="F4701" i="3" a="1"/>
  <c r="F4701" i="3" s="1"/>
  <c r="J4700" i="3"/>
  <c r="H4700" i="3" a="1"/>
  <c r="H4700" i="3"/>
  <c r="I4700" i="3"/>
  <c r="G4700" i="3" a="1"/>
  <c r="G4700" i="3" s="1"/>
  <c r="F4700" i="3" a="1"/>
  <c r="F4700" i="3" s="1"/>
  <c r="J4699" i="3"/>
  <c r="H4699" i="3" a="1"/>
  <c r="H4699" i="3"/>
  <c r="I4699" i="3"/>
  <c r="G4699" i="3" a="1"/>
  <c r="G4699" i="3" s="1"/>
  <c r="F4699" i="3" a="1"/>
  <c r="F4699" i="3" s="1"/>
  <c r="J4698" i="3"/>
  <c r="H4698" i="3" a="1"/>
  <c r="H4698" i="3"/>
  <c r="I4698" i="3"/>
  <c r="G4698" i="3" a="1"/>
  <c r="G4698" i="3" s="1"/>
  <c r="F4698" i="3" a="1"/>
  <c r="F4698" i="3" s="1"/>
  <c r="J4697" i="3"/>
  <c r="H4697" i="3" a="1"/>
  <c r="H4697" i="3"/>
  <c r="I4697" i="3"/>
  <c r="G4697" i="3" a="1"/>
  <c r="G4697" i="3" s="1"/>
  <c r="F4697" i="3" a="1"/>
  <c r="F4697" i="3" s="1"/>
  <c r="J4696" i="3"/>
  <c r="H4696" i="3" a="1"/>
  <c r="H4696" i="3"/>
  <c r="I4696" i="3"/>
  <c r="G4696" i="3" a="1"/>
  <c r="G4696" i="3" s="1"/>
  <c r="F4696" i="3" a="1"/>
  <c r="F4696" i="3" s="1"/>
  <c r="J4695" i="3"/>
  <c r="H4695" i="3" a="1"/>
  <c r="H4695" i="3"/>
  <c r="I4695" i="3"/>
  <c r="G4695" i="3" a="1"/>
  <c r="G4695" i="3" s="1"/>
  <c r="F4695" i="3" a="1"/>
  <c r="F4695" i="3" s="1"/>
  <c r="J4694" i="3"/>
  <c r="H4694" i="3" a="1"/>
  <c r="H4694" i="3"/>
  <c r="I4694" i="3"/>
  <c r="G4694" i="3" a="1"/>
  <c r="G4694" i="3" s="1"/>
  <c r="F4694" i="3" a="1"/>
  <c r="F4694" i="3" s="1"/>
  <c r="J4693" i="3"/>
  <c r="H4693" i="3" a="1"/>
  <c r="H4693" i="3"/>
  <c r="I4693" i="3"/>
  <c r="G4693" i="3" a="1"/>
  <c r="G4693" i="3" s="1"/>
  <c r="F4693" i="3" a="1"/>
  <c r="F4693" i="3" s="1"/>
  <c r="J4692" i="3"/>
  <c r="H4692" i="3" a="1"/>
  <c r="H4692" i="3"/>
  <c r="I4692" i="3"/>
  <c r="G4692" i="3" a="1"/>
  <c r="G4692" i="3" s="1"/>
  <c r="F4692" i="3" a="1"/>
  <c r="F4692" i="3" s="1"/>
  <c r="J4691" i="3"/>
  <c r="H4691" i="3" a="1"/>
  <c r="H4691" i="3"/>
  <c r="I4691" i="3"/>
  <c r="G4691" i="3" a="1"/>
  <c r="G4691" i="3" s="1"/>
  <c r="F4691" i="3" a="1"/>
  <c r="F4691" i="3" s="1"/>
  <c r="J4690" i="3"/>
  <c r="H4690" i="3" a="1"/>
  <c r="H4690" i="3"/>
  <c r="I4690" i="3"/>
  <c r="G4690" i="3" a="1"/>
  <c r="G4690" i="3" s="1"/>
  <c r="F4690" i="3" a="1"/>
  <c r="F4690" i="3" s="1"/>
  <c r="J4689" i="3"/>
  <c r="H4689" i="3" a="1"/>
  <c r="H4689" i="3"/>
  <c r="I4689" i="3"/>
  <c r="G4689" i="3" a="1"/>
  <c r="G4689" i="3" s="1"/>
  <c r="F4689" i="3" a="1"/>
  <c r="F4689" i="3" s="1"/>
  <c r="J4688" i="3"/>
  <c r="H4688" i="3" a="1"/>
  <c r="H4688" i="3"/>
  <c r="I4688" i="3"/>
  <c r="G4688" i="3" a="1"/>
  <c r="G4688" i="3" s="1"/>
  <c r="F4688" i="3" a="1"/>
  <c r="F4688" i="3" s="1"/>
  <c r="J4687" i="3"/>
  <c r="H4687" i="3" a="1"/>
  <c r="H4687" i="3"/>
  <c r="I4687" i="3"/>
  <c r="G4687" i="3" a="1"/>
  <c r="G4687" i="3" s="1"/>
  <c r="F4687" i="3" a="1"/>
  <c r="F4687" i="3" s="1"/>
  <c r="J4686" i="3"/>
  <c r="H4686" i="3" a="1"/>
  <c r="H4686" i="3"/>
  <c r="I4686" i="3"/>
  <c r="G4686" i="3" a="1"/>
  <c r="G4686" i="3" s="1"/>
  <c r="F4686" i="3" a="1"/>
  <c r="F4686" i="3" s="1"/>
  <c r="J4685" i="3"/>
  <c r="H4685" i="3" a="1"/>
  <c r="H4685" i="3"/>
  <c r="I4685" i="3"/>
  <c r="G4685" i="3" a="1"/>
  <c r="G4685" i="3" s="1"/>
  <c r="F4685" i="3" a="1"/>
  <c r="F4685" i="3" s="1"/>
  <c r="J4684" i="3"/>
  <c r="H4684" i="3" a="1"/>
  <c r="H4684" i="3"/>
  <c r="I4684" i="3"/>
  <c r="G4684" i="3" a="1"/>
  <c r="G4684" i="3" s="1"/>
  <c r="F4684" i="3" a="1"/>
  <c r="F4684" i="3" s="1"/>
  <c r="J4683" i="3"/>
  <c r="H4683" i="3" a="1"/>
  <c r="H4683" i="3"/>
  <c r="I4683" i="3"/>
  <c r="G4683" i="3" a="1"/>
  <c r="G4683" i="3" s="1"/>
  <c r="F4683" i="3" a="1"/>
  <c r="F4683" i="3" s="1"/>
  <c r="J4682" i="3"/>
  <c r="H4682" i="3" a="1"/>
  <c r="H4682" i="3"/>
  <c r="I4682" i="3"/>
  <c r="G4682" i="3" a="1"/>
  <c r="G4682" i="3" s="1"/>
  <c r="F4682" i="3" a="1"/>
  <c r="F4682" i="3" s="1"/>
  <c r="J4681" i="3"/>
  <c r="H4681" i="3" a="1"/>
  <c r="H4681" i="3"/>
  <c r="I4681" i="3"/>
  <c r="G4681" i="3" a="1"/>
  <c r="G4681" i="3" s="1"/>
  <c r="F4681" i="3" a="1"/>
  <c r="F4681" i="3" s="1"/>
  <c r="J4680" i="3"/>
  <c r="H4680" i="3" a="1"/>
  <c r="H4680" i="3"/>
  <c r="I4680" i="3"/>
  <c r="G4680" i="3" a="1"/>
  <c r="G4680" i="3" s="1"/>
  <c r="F4680" i="3" a="1"/>
  <c r="F4680" i="3" s="1"/>
  <c r="J4679" i="3"/>
  <c r="H4679" i="3" a="1"/>
  <c r="H4679" i="3"/>
  <c r="I4679" i="3"/>
  <c r="G4679" i="3" a="1"/>
  <c r="G4679" i="3" s="1"/>
  <c r="F4679" i="3" a="1"/>
  <c r="F4679" i="3" s="1"/>
  <c r="J4678" i="3"/>
  <c r="H4678" i="3" a="1"/>
  <c r="H4678" i="3"/>
  <c r="I4678" i="3"/>
  <c r="G4678" i="3" a="1"/>
  <c r="G4678" i="3" s="1"/>
  <c r="F4678" i="3" a="1"/>
  <c r="F4678" i="3" s="1"/>
  <c r="J4677" i="3"/>
  <c r="H4677" i="3" a="1"/>
  <c r="H4677" i="3"/>
  <c r="I4677" i="3"/>
  <c r="G4677" i="3" a="1"/>
  <c r="G4677" i="3" s="1"/>
  <c r="F4677" i="3" a="1"/>
  <c r="F4677" i="3" s="1"/>
  <c r="J4676" i="3"/>
  <c r="H4676" i="3" a="1"/>
  <c r="H4676" i="3"/>
  <c r="I4676" i="3"/>
  <c r="G4676" i="3" a="1"/>
  <c r="G4676" i="3" s="1"/>
  <c r="F4676" i="3" a="1"/>
  <c r="F4676" i="3" s="1"/>
  <c r="J4675" i="3"/>
  <c r="H4675" i="3" a="1"/>
  <c r="H4675" i="3"/>
  <c r="I4675" i="3"/>
  <c r="G4675" i="3" a="1"/>
  <c r="G4675" i="3" s="1"/>
  <c r="F4675" i="3" a="1"/>
  <c r="F4675" i="3" s="1"/>
  <c r="J4674" i="3"/>
  <c r="H4674" i="3" a="1"/>
  <c r="H4674" i="3"/>
  <c r="I4674" i="3"/>
  <c r="G4674" i="3" a="1"/>
  <c r="G4674" i="3" s="1"/>
  <c r="F4674" i="3" a="1"/>
  <c r="F4674" i="3" s="1"/>
  <c r="J4673" i="3"/>
  <c r="H4673" i="3" a="1"/>
  <c r="H4673" i="3"/>
  <c r="I4673" i="3"/>
  <c r="G4673" i="3" a="1"/>
  <c r="G4673" i="3" s="1"/>
  <c r="F4673" i="3" a="1"/>
  <c r="F4673" i="3" s="1"/>
  <c r="J4672" i="3"/>
  <c r="H4672" i="3" a="1"/>
  <c r="H4672" i="3"/>
  <c r="I4672" i="3"/>
  <c r="G4672" i="3" a="1"/>
  <c r="G4672" i="3" s="1"/>
  <c r="F4672" i="3" a="1"/>
  <c r="F4672" i="3" s="1"/>
  <c r="J4671" i="3"/>
  <c r="H4671" i="3" a="1"/>
  <c r="H4671" i="3"/>
  <c r="I4671" i="3"/>
  <c r="G4671" i="3" a="1"/>
  <c r="G4671" i="3" s="1"/>
  <c r="F4671" i="3" a="1"/>
  <c r="F4671" i="3" s="1"/>
  <c r="J4670" i="3"/>
  <c r="H4670" i="3" a="1"/>
  <c r="H4670" i="3"/>
  <c r="I4670" i="3"/>
  <c r="G4670" i="3" a="1"/>
  <c r="G4670" i="3" s="1"/>
  <c r="F4670" i="3" a="1"/>
  <c r="F4670" i="3" s="1"/>
  <c r="J4669" i="3"/>
  <c r="H4669" i="3" a="1"/>
  <c r="H4669" i="3"/>
  <c r="I4669" i="3"/>
  <c r="G4669" i="3" a="1"/>
  <c r="G4669" i="3" s="1"/>
  <c r="F4669" i="3" a="1"/>
  <c r="F4669" i="3" s="1"/>
  <c r="J4668" i="3"/>
  <c r="H4668" i="3" a="1"/>
  <c r="H4668" i="3"/>
  <c r="I4668" i="3"/>
  <c r="G4668" i="3" a="1"/>
  <c r="G4668" i="3" s="1"/>
  <c r="F4668" i="3" a="1"/>
  <c r="F4668" i="3" s="1"/>
  <c r="J4667" i="3"/>
  <c r="H4667" i="3" a="1"/>
  <c r="H4667" i="3"/>
  <c r="I4667" i="3"/>
  <c r="G4667" i="3" a="1"/>
  <c r="G4667" i="3" s="1"/>
  <c r="F4667" i="3" a="1"/>
  <c r="F4667" i="3" s="1"/>
  <c r="J4666" i="3"/>
  <c r="H4666" i="3" a="1"/>
  <c r="H4666" i="3"/>
  <c r="I4666" i="3"/>
  <c r="G4666" i="3" a="1"/>
  <c r="G4666" i="3" s="1"/>
  <c r="F4666" i="3" a="1"/>
  <c r="F4666" i="3" s="1"/>
  <c r="J4665" i="3"/>
  <c r="H4665" i="3" a="1"/>
  <c r="H4665" i="3"/>
  <c r="I4665" i="3"/>
  <c r="G4665" i="3" a="1"/>
  <c r="G4665" i="3" s="1"/>
  <c r="F4665" i="3" a="1"/>
  <c r="F4665" i="3" s="1"/>
  <c r="J4664" i="3"/>
  <c r="H4664" i="3" a="1"/>
  <c r="H4664" i="3"/>
  <c r="I4664" i="3"/>
  <c r="G4664" i="3" a="1"/>
  <c r="G4664" i="3" s="1"/>
  <c r="F4664" i="3" a="1"/>
  <c r="F4664" i="3" s="1"/>
  <c r="J4663" i="3"/>
  <c r="H4663" i="3" a="1"/>
  <c r="H4663" i="3"/>
  <c r="I4663" i="3"/>
  <c r="G4663" i="3" a="1"/>
  <c r="G4663" i="3" s="1"/>
  <c r="F4663" i="3" a="1"/>
  <c r="F4663" i="3" s="1"/>
  <c r="J4662" i="3"/>
  <c r="H4662" i="3" a="1"/>
  <c r="H4662" i="3"/>
  <c r="I4662" i="3"/>
  <c r="G4662" i="3" a="1"/>
  <c r="G4662" i="3" s="1"/>
  <c r="F4662" i="3" a="1"/>
  <c r="F4662" i="3" s="1"/>
  <c r="J4661" i="3"/>
  <c r="H4661" i="3" a="1"/>
  <c r="H4661" i="3"/>
  <c r="I4661" i="3"/>
  <c r="G4661" i="3" a="1"/>
  <c r="G4661" i="3" s="1"/>
  <c r="F4661" i="3" a="1"/>
  <c r="F4661" i="3" s="1"/>
  <c r="J4660" i="3"/>
  <c r="H4660" i="3" a="1"/>
  <c r="H4660" i="3"/>
  <c r="I4660" i="3"/>
  <c r="G4660" i="3" a="1"/>
  <c r="G4660" i="3" s="1"/>
  <c r="F4660" i="3" a="1"/>
  <c r="F4660" i="3" s="1"/>
  <c r="J4659" i="3"/>
  <c r="H4659" i="3" a="1"/>
  <c r="H4659" i="3"/>
  <c r="I4659" i="3"/>
  <c r="G4659" i="3" a="1"/>
  <c r="G4659" i="3" s="1"/>
  <c r="F4659" i="3" a="1"/>
  <c r="F4659" i="3" s="1"/>
  <c r="J4658" i="3"/>
  <c r="H4658" i="3" a="1"/>
  <c r="H4658" i="3"/>
  <c r="I4658" i="3"/>
  <c r="G4658" i="3" a="1"/>
  <c r="G4658" i="3" s="1"/>
  <c r="F4658" i="3" a="1"/>
  <c r="F4658" i="3" s="1"/>
  <c r="J4657" i="3"/>
  <c r="H4657" i="3" a="1"/>
  <c r="H4657" i="3"/>
  <c r="I4657" i="3"/>
  <c r="G4657" i="3" a="1"/>
  <c r="G4657" i="3" s="1"/>
  <c r="F4657" i="3" a="1"/>
  <c r="F4657" i="3" s="1"/>
  <c r="J4656" i="3"/>
  <c r="H4656" i="3" a="1"/>
  <c r="H4656" i="3"/>
  <c r="I4656" i="3"/>
  <c r="G4656" i="3" a="1"/>
  <c r="G4656" i="3" s="1"/>
  <c r="F4656" i="3" a="1"/>
  <c r="F4656" i="3" s="1"/>
  <c r="J4655" i="3"/>
  <c r="H4655" i="3" a="1"/>
  <c r="H4655" i="3"/>
  <c r="I4655" i="3"/>
  <c r="G4655" i="3" a="1"/>
  <c r="G4655" i="3" s="1"/>
  <c r="F4655" i="3" a="1"/>
  <c r="F4655" i="3" s="1"/>
  <c r="J4654" i="3"/>
  <c r="H4654" i="3" a="1"/>
  <c r="H4654" i="3"/>
  <c r="I4654" i="3"/>
  <c r="G4654" i="3" a="1"/>
  <c r="G4654" i="3" s="1"/>
  <c r="F4654" i="3" a="1"/>
  <c r="F4654" i="3" s="1"/>
  <c r="J4653" i="3"/>
  <c r="H4653" i="3" a="1"/>
  <c r="H4653" i="3"/>
  <c r="I4653" i="3"/>
  <c r="G4653" i="3" a="1"/>
  <c r="G4653" i="3" s="1"/>
  <c r="F4653" i="3" a="1"/>
  <c r="F4653" i="3" s="1"/>
  <c r="J4652" i="3"/>
  <c r="H4652" i="3" a="1"/>
  <c r="H4652" i="3"/>
  <c r="I4652" i="3"/>
  <c r="G4652" i="3" a="1"/>
  <c r="G4652" i="3" s="1"/>
  <c r="F4652" i="3" a="1"/>
  <c r="F4652" i="3" s="1"/>
  <c r="J4651" i="3"/>
  <c r="H4651" i="3" a="1"/>
  <c r="H4651" i="3"/>
  <c r="I4651" i="3"/>
  <c r="G4651" i="3" a="1"/>
  <c r="G4651" i="3" s="1"/>
  <c r="F4651" i="3" a="1"/>
  <c r="F4651" i="3" s="1"/>
  <c r="J4650" i="3"/>
  <c r="H4650" i="3" a="1"/>
  <c r="H4650" i="3"/>
  <c r="I4650" i="3"/>
  <c r="G4650" i="3" a="1"/>
  <c r="G4650" i="3" s="1"/>
  <c r="F4650" i="3" a="1"/>
  <c r="F4650" i="3" s="1"/>
  <c r="J4649" i="3"/>
  <c r="H4649" i="3" a="1"/>
  <c r="H4649" i="3"/>
  <c r="I4649" i="3"/>
  <c r="G4649" i="3" a="1"/>
  <c r="G4649" i="3" s="1"/>
  <c r="F4649" i="3" a="1"/>
  <c r="F4649" i="3" s="1"/>
  <c r="J4648" i="3"/>
  <c r="H4648" i="3" a="1"/>
  <c r="H4648" i="3"/>
  <c r="I4648" i="3"/>
  <c r="G4648" i="3" a="1"/>
  <c r="G4648" i="3" s="1"/>
  <c r="F4648" i="3" a="1"/>
  <c r="F4648" i="3" s="1"/>
  <c r="J4647" i="3"/>
  <c r="H4647" i="3" a="1"/>
  <c r="H4647" i="3"/>
  <c r="I4647" i="3"/>
  <c r="G4647" i="3" a="1"/>
  <c r="G4647" i="3" s="1"/>
  <c r="F4647" i="3" a="1"/>
  <c r="F4647" i="3" s="1"/>
  <c r="J4646" i="3"/>
  <c r="H4646" i="3" a="1"/>
  <c r="H4646" i="3"/>
  <c r="I4646" i="3"/>
  <c r="G4646" i="3" a="1"/>
  <c r="G4646" i="3" s="1"/>
  <c r="F4646" i="3" a="1"/>
  <c r="F4646" i="3" s="1"/>
  <c r="J4645" i="3"/>
  <c r="H4645" i="3" a="1"/>
  <c r="H4645" i="3"/>
  <c r="I4645" i="3"/>
  <c r="G4645" i="3" a="1"/>
  <c r="G4645" i="3" s="1"/>
  <c r="F4645" i="3" a="1"/>
  <c r="F4645" i="3" s="1"/>
  <c r="J4644" i="3"/>
  <c r="H4644" i="3" a="1"/>
  <c r="H4644" i="3"/>
  <c r="I4644" i="3"/>
  <c r="G4644" i="3" a="1"/>
  <c r="G4644" i="3" s="1"/>
  <c r="F4644" i="3" a="1"/>
  <c r="F4644" i="3" s="1"/>
  <c r="J4643" i="3"/>
  <c r="H4643" i="3" a="1"/>
  <c r="H4643" i="3"/>
  <c r="I4643" i="3"/>
  <c r="G4643" i="3" a="1"/>
  <c r="G4643" i="3" s="1"/>
  <c r="F4643" i="3" a="1"/>
  <c r="F4643" i="3" s="1"/>
  <c r="J4642" i="3"/>
  <c r="H4642" i="3" a="1"/>
  <c r="H4642" i="3"/>
  <c r="I4642" i="3"/>
  <c r="G4642" i="3" a="1"/>
  <c r="G4642" i="3" s="1"/>
  <c r="F4642" i="3" a="1"/>
  <c r="F4642" i="3" s="1"/>
  <c r="J4641" i="3"/>
  <c r="H4641" i="3" a="1"/>
  <c r="H4641" i="3"/>
  <c r="I4641" i="3"/>
  <c r="G4641" i="3" a="1"/>
  <c r="G4641" i="3" s="1"/>
  <c r="F4641" i="3" a="1"/>
  <c r="F4641" i="3" s="1"/>
  <c r="J4640" i="3"/>
  <c r="H4640" i="3" a="1"/>
  <c r="H4640" i="3"/>
  <c r="I4640" i="3"/>
  <c r="G4640" i="3" a="1"/>
  <c r="G4640" i="3" s="1"/>
  <c r="F4640" i="3" a="1"/>
  <c r="F4640" i="3" s="1"/>
  <c r="J4639" i="3"/>
  <c r="H4639" i="3" a="1"/>
  <c r="H4639" i="3"/>
  <c r="I4639" i="3"/>
  <c r="G4639" i="3" a="1"/>
  <c r="G4639" i="3" s="1"/>
  <c r="F4639" i="3" a="1"/>
  <c r="F4639" i="3" s="1"/>
  <c r="J4638" i="3"/>
  <c r="H4638" i="3" a="1"/>
  <c r="H4638" i="3"/>
  <c r="I4638" i="3"/>
  <c r="G4638" i="3" a="1"/>
  <c r="G4638" i="3" s="1"/>
  <c r="F4638" i="3" a="1"/>
  <c r="F4638" i="3" s="1"/>
  <c r="J4637" i="3"/>
  <c r="H4637" i="3" a="1"/>
  <c r="H4637" i="3"/>
  <c r="I4637" i="3"/>
  <c r="G4637" i="3" a="1"/>
  <c r="G4637" i="3" s="1"/>
  <c r="F4637" i="3" a="1"/>
  <c r="F4637" i="3" s="1"/>
  <c r="J4636" i="3"/>
  <c r="H4636" i="3" a="1"/>
  <c r="H4636" i="3"/>
  <c r="I4636" i="3"/>
  <c r="G4636" i="3" a="1"/>
  <c r="G4636" i="3" s="1"/>
  <c r="F4636" i="3" a="1"/>
  <c r="F4636" i="3" s="1"/>
  <c r="J4635" i="3"/>
  <c r="H4635" i="3" a="1"/>
  <c r="H4635" i="3"/>
  <c r="I4635" i="3"/>
  <c r="G4635" i="3" a="1"/>
  <c r="G4635" i="3" s="1"/>
  <c r="F4635" i="3" a="1"/>
  <c r="F4635" i="3" s="1"/>
  <c r="J4634" i="3"/>
  <c r="H4634" i="3" a="1"/>
  <c r="H4634" i="3"/>
  <c r="I4634" i="3"/>
  <c r="G4634" i="3" a="1"/>
  <c r="G4634" i="3" s="1"/>
  <c r="F4634" i="3" a="1"/>
  <c r="F4634" i="3" s="1"/>
  <c r="J4633" i="3"/>
  <c r="H4633" i="3" a="1"/>
  <c r="H4633" i="3"/>
  <c r="I4633" i="3"/>
  <c r="G4633" i="3" a="1"/>
  <c r="G4633" i="3" s="1"/>
  <c r="F4633" i="3" a="1"/>
  <c r="F4633" i="3" s="1"/>
  <c r="J4632" i="3"/>
  <c r="H4632" i="3" a="1"/>
  <c r="H4632" i="3"/>
  <c r="I4632" i="3"/>
  <c r="G4632" i="3" a="1"/>
  <c r="G4632" i="3" s="1"/>
  <c r="F4632" i="3" a="1"/>
  <c r="F4632" i="3" s="1"/>
  <c r="J4631" i="3"/>
  <c r="H4631" i="3" a="1"/>
  <c r="H4631" i="3"/>
  <c r="I4631" i="3"/>
  <c r="G4631" i="3" a="1"/>
  <c r="G4631" i="3" s="1"/>
  <c r="F4631" i="3" a="1"/>
  <c r="F4631" i="3" s="1"/>
  <c r="J4630" i="3"/>
  <c r="H4630" i="3" a="1"/>
  <c r="H4630" i="3"/>
  <c r="I4630" i="3"/>
  <c r="G4630" i="3" a="1"/>
  <c r="G4630" i="3" s="1"/>
  <c r="F4630" i="3" a="1"/>
  <c r="F4630" i="3" s="1"/>
  <c r="J4629" i="3"/>
  <c r="H4629" i="3" a="1"/>
  <c r="H4629" i="3"/>
  <c r="I4629" i="3"/>
  <c r="G4629" i="3" a="1"/>
  <c r="G4629" i="3" s="1"/>
  <c r="F4629" i="3" a="1"/>
  <c r="F4629" i="3" s="1"/>
  <c r="J4628" i="3"/>
  <c r="H4628" i="3" a="1"/>
  <c r="H4628" i="3"/>
  <c r="I4628" i="3"/>
  <c r="G4628" i="3" a="1"/>
  <c r="G4628" i="3" s="1"/>
  <c r="F4628" i="3" a="1"/>
  <c r="F4628" i="3" s="1"/>
  <c r="J4627" i="3"/>
  <c r="H4627" i="3" a="1"/>
  <c r="H4627" i="3"/>
  <c r="I4627" i="3"/>
  <c r="G4627" i="3" a="1"/>
  <c r="G4627" i="3" s="1"/>
  <c r="F4627" i="3" a="1"/>
  <c r="F4627" i="3" s="1"/>
  <c r="J4626" i="3"/>
  <c r="H4626" i="3" a="1"/>
  <c r="H4626" i="3"/>
  <c r="I4626" i="3"/>
  <c r="G4626" i="3" a="1"/>
  <c r="G4626" i="3" s="1"/>
  <c r="F4626" i="3" a="1"/>
  <c r="F4626" i="3" s="1"/>
  <c r="J4625" i="3"/>
  <c r="H4625" i="3" a="1"/>
  <c r="H4625" i="3"/>
  <c r="I4625" i="3"/>
  <c r="G4625" i="3" a="1"/>
  <c r="G4625" i="3" s="1"/>
  <c r="F4625" i="3" a="1"/>
  <c r="F4625" i="3" s="1"/>
  <c r="J4624" i="3"/>
  <c r="H4624" i="3" a="1"/>
  <c r="H4624" i="3"/>
  <c r="I4624" i="3"/>
  <c r="G4624" i="3" a="1"/>
  <c r="G4624" i="3" s="1"/>
  <c r="F4624" i="3" a="1"/>
  <c r="F4624" i="3" s="1"/>
  <c r="J4623" i="3"/>
  <c r="H4623" i="3" a="1"/>
  <c r="H4623" i="3"/>
  <c r="I4623" i="3"/>
  <c r="G4623" i="3" a="1"/>
  <c r="G4623" i="3" s="1"/>
  <c r="F4623" i="3" a="1"/>
  <c r="F4623" i="3" s="1"/>
  <c r="J4622" i="3"/>
  <c r="H4622" i="3" a="1"/>
  <c r="H4622" i="3"/>
  <c r="I4622" i="3"/>
  <c r="G4622" i="3" a="1"/>
  <c r="G4622" i="3" s="1"/>
  <c r="F4622" i="3" a="1"/>
  <c r="F4622" i="3" s="1"/>
  <c r="J4621" i="3"/>
  <c r="H4621" i="3" a="1"/>
  <c r="H4621" i="3"/>
  <c r="I4621" i="3"/>
  <c r="G4621" i="3" a="1"/>
  <c r="G4621" i="3" s="1"/>
  <c r="F4621" i="3" a="1"/>
  <c r="F4621" i="3" s="1"/>
  <c r="J4620" i="3"/>
  <c r="H4620" i="3" a="1"/>
  <c r="H4620" i="3"/>
  <c r="I4620" i="3"/>
  <c r="G4620" i="3" a="1"/>
  <c r="G4620" i="3" s="1"/>
  <c r="F4620" i="3" a="1"/>
  <c r="F4620" i="3" s="1"/>
  <c r="J4619" i="3"/>
  <c r="H4619" i="3" a="1"/>
  <c r="H4619" i="3"/>
  <c r="I4619" i="3"/>
  <c r="G4619" i="3" a="1"/>
  <c r="G4619" i="3" s="1"/>
  <c r="F4619" i="3" a="1"/>
  <c r="F4619" i="3" s="1"/>
  <c r="J4618" i="3"/>
  <c r="H4618" i="3" a="1"/>
  <c r="H4618" i="3"/>
  <c r="I4618" i="3"/>
  <c r="G4618" i="3" a="1"/>
  <c r="G4618" i="3" s="1"/>
  <c r="F4618" i="3" a="1"/>
  <c r="F4618" i="3" s="1"/>
  <c r="J4617" i="3"/>
  <c r="H4617" i="3" a="1"/>
  <c r="H4617" i="3"/>
  <c r="I4617" i="3"/>
  <c r="G4617" i="3" a="1"/>
  <c r="G4617" i="3" s="1"/>
  <c r="F4617" i="3" a="1"/>
  <c r="F4617" i="3" s="1"/>
  <c r="J4616" i="3"/>
  <c r="H4616" i="3" a="1"/>
  <c r="H4616" i="3"/>
  <c r="I4616" i="3"/>
  <c r="G4616" i="3" a="1"/>
  <c r="G4616" i="3" s="1"/>
  <c r="F4616" i="3" a="1"/>
  <c r="F4616" i="3" s="1"/>
  <c r="J4615" i="3"/>
  <c r="H4615" i="3" a="1"/>
  <c r="H4615" i="3"/>
  <c r="I4615" i="3"/>
  <c r="G4615" i="3" a="1"/>
  <c r="G4615" i="3" s="1"/>
  <c r="F4615" i="3" a="1"/>
  <c r="F4615" i="3" s="1"/>
  <c r="J4614" i="3"/>
  <c r="H4614" i="3" a="1"/>
  <c r="H4614" i="3"/>
  <c r="I4614" i="3"/>
  <c r="G4614" i="3" a="1"/>
  <c r="G4614" i="3" s="1"/>
  <c r="F4614" i="3" a="1"/>
  <c r="F4614" i="3" s="1"/>
  <c r="J4613" i="3"/>
  <c r="H4613" i="3" a="1"/>
  <c r="H4613" i="3"/>
  <c r="I4613" i="3"/>
  <c r="G4613" i="3" a="1"/>
  <c r="G4613" i="3" s="1"/>
  <c r="F4613" i="3" a="1"/>
  <c r="F4613" i="3" s="1"/>
  <c r="J4612" i="3"/>
  <c r="H4612" i="3" a="1"/>
  <c r="H4612" i="3"/>
  <c r="I4612" i="3"/>
  <c r="G4612" i="3" a="1"/>
  <c r="G4612" i="3" s="1"/>
  <c r="F4612" i="3" a="1"/>
  <c r="F4612" i="3" s="1"/>
  <c r="J4611" i="3"/>
  <c r="H4611" i="3" a="1"/>
  <c r="H4611" i="3"/>
  <c r="I4611" i="3"/>
  <c r="G4611" i="3" a="1"/>
  <c r="G4611" i="3" s="1"/>
  <c r="F4611" i="3" a="1"/>
  <c r="F4611" i="3" s="1"/>
  <c r="J4610" i="3"/>
  <c r="H4610" i="3" a="1"/>
  <c r="H4610" i="3"/>
  <c r="I4610" i="3"/>
  <c r="G4610" i="3" a="1"/>
  <c r="G4610" i="3" s="1"/>
  <c r="F4610" i="3" a="1"/>
  <c r="F4610" i="3" s="1"/>
  <c r="J4609" i="3"/>
  <c r="H4609" i="3" a="1"/>
  <c r="H4609" i="3"/>
  <c r="I4609" i="3"/>
  <c r="G4609" i="3" a="1"/>
  <c r="G4609" i="3" s="1"/>
  <c r="F4609" i="3" a="1"/>
  <c r="F4609" i="3" s="1"/>
  <c r="J4608" i="3"/>
  <c r="H4608" i="3" a="1"/>
  <c r="H4608" i="3"/>
  <c r="I4608" i="3"/>
  <c r="G4608" i="3" a="1"/>
  <c r="G4608" i="3" s="1"/>
  <c r="F4608" i="3" a="1"/>
  <c r="F4608" i="3" s="1"/>
  <c r="J4607" i="3"/>
  <c r="H4607" i="3" a="1"/>
  <c r="H4607" i="3"/>
  <c r="I4607" i="3"/>
  <c r="G4607" i="3" a="1"/>
  <c r="G4607" i="3" s="1"/>
  <c r="F4607" i="3" a="1"/>
  <c r="F4607" i="3" s="1"/>
  <c r="J4606" i="3"/>
  <c r="H4606" i="3" a="1"/>
  <c r="H4606" i="3"/>
  <c r="I4606" i="3"/>
  <c r="G4606" i="3" a="1"/>
  <c r="G4606" i="3" s="1"/>
  <c r="F4606" i="3" a="1"/>
  <c r="F4606" i="3" s="1"/>
  <c r="J4605" i="3"/>
  <c r="H4605" i="3" a="1"/>
  <c r="H4605" i="3"/>
  <c r="I4605" i="3"/>
  <c r="G4605" i="3" a="1"/>
  <c r="G4605" i="3" s="1"/>
  <c r="F4605" i="3" a="1"/>
  <c r="F4605" i="3" s="1"/>
  <c r="J4604" i="3"/>
  <c r="H4604" i="3" a="1"/>
  <c r="H4604" i="3"/>
  <c r="I4604" i="3"/>
  <c r="G4604" i="3" a="1"/>
  <c r="G4604" i="3" s="1"/>
  <c r="F4604" i="3" a="1"/>
  <c r="F4604" i="3" s="1"/>
  <c r="J4603" i="3"/>
  <c r="H4603" i="3" a="1"/>
  <c r="H4603" i="3"/>
  <c r="I4603" i="3"/>
  <c r="G4603" i="3" a="1"/>
  <c r="G4603" i="3" s="1"/>
  <c r="F4603" i="3" a="1"/>
  <c r="F4603" i="3" s="1"/>
  <c r="J4602" i="3"/>
  <c r="H4602" i="3" a="1"/>
  <c r="H4602" i="3"/>
  <c r="I4602" i="3"/>
  <c r="G4602" i="3" a="1"/>
  <c r="G4602" i="3" s="1"/>
  <c r="F4602" i="3" a="1"/>
  <c r="F4602" i="3" s="1"/>
  <c r="J4601" i="3"/>
  <c r="H4601" i="3" a="1"/>
  <c r="H4601" i="3"/>
  <c r="I4601" i="3"/>
  <c r="G4601" i="3" a="1"/>
  <c r="G4601" i="3" s="1"/>
  <c r="F4601" i="3" a="1"/>
  <c r="F4601" i="3" s="1"/>
  <c r="J4600" i="3"/>
  <c r="H4600" i="3" a="1"/>
  <c r="H4600" i="3"/>
  <c r="I4600" i="3"/>
  <c r="G4600" i="3" a="1"/>
  <c r="G4600" i="3" s="1"/>
  <c r="F4600" i="3" a="1"/>
  <c r="F4600" i="3" s="1"/>
  <c r="J4599" i="3"/>
  <c r="H4599" i="3" a="1"/>
  <c r="H4599" i="3"/>
  <c r="I4599" i="3"/>
  <c r="G4599" i="3" a="1"/>
  <c r="G4599" i="3" s="1"/>
  <c r="F4599" i="3" a="1"/>
  <c r="F4599" i="3" s="1"/>
  <c r="J4598" i="3"/>
  <c r="H4598" i="3" a="1"/>
  <c r="H4598" i="3"/>
  <c r="I4598" i="3"/>
  <c r="G4598" i="3" a="1"/>
  <c r="G4598" i="3" s="1"/>
  <c r="F4598" i="3" a="1"/>
  <c r="F4598" i="3" s="1"/>
  <c r="J4597" i="3"/>
  <c r="H4597" i="3" a="1"/>
  <c r="H4597" i="3"/>
  <c r="I4597" i="3"/>
  <c r="G4597" i="3" a="1"/>
  <c r="G4597" i="3" s="1"/>
  <c r="F4597" i="3" a="1"/>
  <c r="F4597" i="3" s="1"/>
  <c r="J4596" i="3"/>
  <c r="H4596" i="3" a="1"/>
  <c r="H4596" i="3"/>
  <c r="I4596" i="3"/>
  <c r="G4596" i="3" a="1"/>
  <c r="G4596" i="3" s="1"/>
  <c r="F4596" i="3" a="1"/>
  <c r="F4596" i="3" s="1"/>
  <c r="J4595" i="3"/>
  <c r="H4595" i="3" a="1"/>
  <c r="H4595" i="3"/>
  <c r="I4595" i="3"/>
  <c r="G4595" i="3" a="1"/>
  <c r="G4595" i="3" s="1"/>
  <c r="F4595" i="3" a="1"/>
  <c r="F4595" i="3" s="1"/>
  <c r="J4594" i="3"/>
  <c r="H4594" i="3" a="1"/>
  <c r="H4594" i="3"/>
  <c r="I4594" i="3"/>
  <c r="G4594" i="3" a="1"/>
  <c r="G4594" i="3" s="1"/>
  <c r="F4594" i="3" a="1"/>
  <c r="F4594" i="3" s="1"/>
  <c r="J4593" i="3"/>
  <c r="H4593" i="3" a="1"/>
  <c r="H4593" i="3"/>
  <c r="I4593" i="3"/>
  <c r="G4593" i="3" a="1"/>
  <c r="G4593" i="3" s="1"/>
  <c r="F4593" i="3" a="1"/>
  <c r="F4593" i="3" s="1"/>
  <c r="J4592" i="3"/>
  <c r="H4592" i="3" a="1"/>
  <c r="H4592" i="3"/>
  <c r="I4592" i="3"/>
  <c r="G4592" i="3" a="1"/>
  <c r="G4592" i="3" s="1"/>
  <c r="F4592" i="3" a="1"/>
  <c r="F4592" i="3" s="1"/>
  <c r="J4591" i="3"/>
  <c r="H4591" i="3" a="1"/>
  <c r="H4591" i="3"/>
  <c r="I4591" i="3"/>
  <c r="G4591" i="3" a="1"/>
  <c r="G4591" i="3" s="1"/>
  <c r="F4591" i="3" a="1"/>
  <c r="F4591" i="3" s="1"/>
  <c r="J4590" i="3"/>
  <c r="H4590" i="3" a="1"/>
  <c r="H4590" i="3"/>
  <c r="I4590" i="3"/>
  <c r="G4590" i="3" a="1"/>
  <c r="G4590" i="3" s="1"/>
  <c r="F4590" i="3" a="1"/>
  <c r="F4590" i="3" s="1"/>
  <c r="J4589" i="3"/>
  <c r="H4589" i="3" a="1"/>
  <c r="H4589" i="3" s="1"/>
  <c r="I4589" i="3"/>
  <c r="G4589" i="3" a="1"/>
  <c r="G4589" i="3"/>
  <c r="F4589" i="3" a="1"/>
  <c r="F4589" i="3" s="1"/>
  <c r="J4588" i="3"/>
  <c r="H4588" i="3" a="1"/>
  <c r="H4588" i="3"/>
  <c r="I4588" i="3"/>
  <c r="G4588" i="3" a="1"/>
  <c r="G4588" i="3" s="1"/>
  <c r="F4588" i="3" a="1"/>
  <c r="F4588" i="3" s="1"/>
  <c r="J4587" i="3"/>
  <c r="H4587" i="3" a="1"/>
  <c r="H4587" i="3" s="1"/>
  <c r="I4587" i="3"/>
  <c r="G4587" i="3" a="1"/>
  <c r="G4587" i="3"/>
  <c r="F4587" i="3" a="1"/>
  <c r="F4587" i="3" s="1"/>
  <c r="J4586" i="3"/>
  <c r="H4586" i="3" a="1"/>
  <c r="H4586" i="3"/>
  <c r="I4586" i="3"/>
  <c r="G4586" i="3" a="1"/>
  <c r="G4586" i="3" s="1"/>
  <c r="F4586" i="3" a="1"/>
  <c r="F4586" i="3" s="1"/>
  <c r="J4585" i="3"/>
  <c r="H4585" i="3" a="1"/>
  <c r="H4585" i="3" s="1"/>
  <c r="I4585" i="3"/>
  <c r="G4585" i="3" a="1"/>
  <c r="G4585" i="3"/>
  <c r="F4585" i="3" a="1"/>
  <c r="F4585" i="3" s="1"/>
  <c r="J4584" i="3"/>
  <c r="H4584" i="3" a="1"/>
  <c r="H4584" i="3"/>
  <c r="I4584" i="3"/>
  <c r="G4584" i="3" a="1"/>
  <c r="G4584" i="3" s="1"/>
  <c r="F4584" i="3" a="1"/>
  <c r="F4584" i="3" s="1"/>
  <c r="J4583" i="3"/>
  <c r="H4583" i="3" a="1"/>
  <c r="H4583" i="3" s="1"/>
  <c r="I4583" i="3"/>
  <c r="G4583" i="3" a="1"/>
  <c r="G4583" i="3"/>
  <c r="F4583" i="3" a="1"/>
  <c r="F4583" i="3" s="1"/>
  <c r="J4582" i="3"/>
  <c r="H4582" i="3" a="1"/>
  <c r="H4582" i="3"/>
  <c r="I4582" i="3"/>
  <c r="G4582" i="3" a="1"/>
  <c r="G4582" i="3" s="1"/>
  <c r="F4582" i="3" a="1"/>
  <c r="F4582" i="3" s="1"/>
  <c r="J4581" i="3"/>
  <c r="H4581" i="3" a="1"/>
  <c r="H4581" i="3" s="1"/>
  <c r="I4581" i="3"/>
  <c r="G4581" i="3" a="1"/>
  <c r="G4581" i="3"/>
  <c r="F4581" i="3" a="1"/>
  <c r="F4581" i="3" s="1"/>
  <c r="J4580" i="3"/>
  <c r="H4580" i="3" a="1"/>
  <c r="H4580" i="3"/>
  <c r="I4580" i="3"/>
  <c r="G4580" i="3" a="1"/>
  <c r="G4580" i="3" s="1"/>
  <c r="F4580" i="3" a="1"/>
  <c r="F4580" i="3" s="1"/>
  <c r="J4579" i="3"/>
  <c r="H4579" i="3" a="1"/>
  <c r="H4579" i="3" s="1"/>
  <c r="I4579" i="3"/>
  <c r="G4579" i="3" a="1"/>
  <c r="G4579" i="3"/>
  <c r="F4579" i="3" a="1"/>
  <c r="F4579" i="3" s="1"/>
  <c r="J4578" i="3"/>
  <c r="H4578" i="3" a="1"/>
  <c r="H4578" i="3"/>
  <c r="I4578" i="3"/>
  <c r="G4578" i="3" a="1"/>
  <c r="G4578" i="3" s="1"/>
  <c r="F4578" i="3" a="1"/>
  <c r="F4578" i="3" s="1"/>
  <c r="J4577" i="3"/>
  <c r="H4577" i="3" a="1"/>
  <c r="H4577" i="3" s="1"/>
  <c r="I4577" i="3"/>
  <c r="G4577" i="3" a="1"/>
  <c r="G4577" i="3"/>
  <c r="F4577" i="3" a="1"/>
  <c r="F4577" i="3" s="1"/>
  <c r="J4576" i="3"/>
  <c r="H4576" i="3" a="1"/>
  <c r="H4576" i="3"/>
  <c r="I4576" i="3"/>
  <c r="G4576" i="3" a="1"/>
  <c r="G4576" i="3" s="1"/>
  <c r="F4576" i="3" a="1"/>
  <c r="F4576" i="3" s="1"/>
  <c r="J4575" i="3"/>
  <c r="H4575" i="3" a="1"/>
  <c r="H4575" i="3" s="1"/>
  <c r="I4575" i="3"/>
  <c r="G4575" i="3" a="1"/>
  <c r="G4575" i="3"/>
  <c r="F4575" i="3" a="1"/>
  <c r="F4575" i="3" s="1"/>
  <c r="J4574" i="3"/>
  <c r="H4574" i="3" a="1"/>
  <c r="H4574" i="3"/>
  <c r="I4574" i="3"/>
  <c r="G4574" i="3" a="1"/>
  <c r="G4574" i="3" s="1"/>
  <c r="F4574" i="3" a="1"/>
  <c r="F4574" i="3" s="1"/>
  <c r="J4573" i="3"/>
  <c r="H4573" i="3" a="1"/>
  <c r="H4573" i="3" s="1"/>
  <c r="I4573" i="3"/>
  <c r="G4573" i="3" a="1"/>
  <c r="G4573" i="3"/>
  <c r="F4573" i="3" a="1"/>
  <c r="F4573" i="3" s="1"/>
  <c r="J4572" i="3"/>
  <c r="H4572" i="3" a="1"/>
  <c r="H4572" i="3"/>
  <c r="I4572" i="3"/>
  <c r="G4572" i="3" a="1"/>
  <c r="G4572" i="3" s="1"/>
  <c r="F4572" i="3" a="1"/>
  <c r="F4572" i="3" s="1"/>
  <c r="J4571" i="3"/>
  <c r="H4571" i="3" a="1"/>
  <c r="H4571" i="3" s="1"/>
  <c r="I4571" i="3"/>
  <c r="G4571" i="3" a="1"/>
  <c r="G4571" i="3"/>
  <c r="F4571" i="3" a="1"/>
  <c r="F4571" i="3" s="1"/>
  <c r="J4570" i="3"/>
  <c r="H4570" i="3" a="1"/>
  <c r="H4570" i="3"/>
  <c r="I4570" i="3"/>
  <c r="G4570" i="3" a="1"/>
  <c r="G4570" i="3" s="1"/>
  <c r="F4570" i="3" a="1"/>
  <c r="F4570" i="3" s="1"/>
  <c r="J4569" i="3"/>
  <c r="H4569" i="3" a="1"/>
  <c r="H4569" i="3" s="1"/>
  <c r="I4569" i="3"/>
  <c r="G4569" i="3" a="1"/>
  <c r="G4569" i="3"/>
  <c r="F4569" i="3" a="1"/>
  <c r="F4569" i="3" s="1"/>
  <c r="J4568" i="3"/>
  <c r="H4568" i="3" a="1"/>
  <c r="H4568" i="3"/>
  <c r="I4568" i="3"/>
  <c r="G4568" i="3" a="1"/>
  <c r="G4568" i="3" s="1"/>
  <c r="F4568" i="3" a="1"/>
  <c r="F4568" i="3" s="1"/>
  <c r="J4567" i="3"/>
  <c r="H4567" i="3" a="1"/>
  <c r="H4567" i="3" s="1"/>
  <c r="I4567" i="3"/>
  <c r="G4567" i="3" a="1"/>
  <c r="G4567" i="3"/>
  <c r="F4567" i="3" a="1"/>
  <c r="F4567" i="3" s="1"/>
  <c r="J4566" i="3"/>
  <c r="H4566" i="3" a="1"/>
  <c r="H4566" i="3"/>
  <c r="I4566" i="3"/>
  <c r="G4566" i="3" a="1"/>
  <c r="G4566" i="3" s="1"/>
  <c r="F4566" i="3" a="1"/>
  <c r="F4566" i="3" s="1"/>
  <c r="J4565" i="3"/>
  <c r="H4565" i="3" a="1"/>
  <c r="H4565" i="3" s="1"/>
  <c r="I4565" i="3"/>
  <c r="G4565" i="3" a="1"/>
  <c r="G4565" i="3"/>
  <c r="F4565" i="3" a="1"/>
  <c r="F4565" i="3" s="1"/>
  <c r="J4564" i="3"/>
  <c r="H4564" i="3" a="1"/>
  <c r="H4564" i="3"/>
  <c r="I4564" i="3"/>
  <c r="G4564" i="3" a="1"/>
  <c r="G4564" i="3" s="1"/>
  <c r="F4564" i="3" a="1"/>
  <c r="F4564" i="3" s="1"/>
  <c r="J4563" i="3"/>
  <c r="H4563" i="3" a="1"/>
  <c r="H4563" i="3" s="1"/>
  <c r="I4563" i="3"/>
  <c r="G4563" i="3" a="1"/>
  <c r="G4563" i="3"/>
  <c r="F4563" i="3" a="1"/>
  <c r="F4563" i="3" s="1"/>
  <c r="J4562" i="3"/>
  <c r="H4562" i="3" a="1"/>
  <c r="H4562" i="3"/>
  <c r="I4562" i="3"/>
  <c r="G4562" i="3" a="1"/>
  <c r="G4562" i="3" s="1"/>
  <c r="F4562" i="3" a="1"/>
  <c r="F4562" i="3" s="1"/>
  <c r="J4561" i="3"/>
  <c r="H4561" i="3" a="1"/>
  <c r="H4561" i="3" s="1"/>
  <c r="I4561" i="3"/>
  <c r="G4561" i="3" a="1"/>
  <c r="G4561" i="3"/>
  <c r="F4561" i="3" a="1"/>
  <c r="F4561" i="3" s="1"/>
  <c r="J4560" i="3"/>
  <c r="H4560" i="3" a="1"/>
  <c r="H4560" i="3"/>
  <c r="I4560" i="3"/>
  <c r="G4560" i="3" a="1"/>
  <c r="G4560" i="3" s="1"/>
  <c r="F4560" i="3" a="1"/>
  <c r="F4560" i="3" s="1"/>
  <c r="J4559" i="3"/>
  <c r="H4559" i="3" a="1"/>
  <c r="H4559" i="3" s="1"/>
  <c r="I4559" i="3"/>
  <c r="G4559" i="3" a="1"/>
  <c r="G4559" i="3"/>
  <c r="F4559" i="3" a="1"/>
  <c r="F4559" i="3" s="1"/>
  <c r="J4558" i="3"/>
  <c r="H4558" i="3" a="1"/>
  <c r="H4558" i="3"/>
  <c r="I4558" i="3"/>
  <c r="G4558" i="3" a="1"/>
  <c r="G4558" i="3" s="1"/>
  <c r="F4558" i="3" a="1"/>
  <c r="F4558" i="3" s="1"/>
  <c r="J4557" i="3"/>
  <c r="H4557" i="3" a="1"/>
  <c r="H4557" i="3" s="1"/>
  <c r="I4557" i="3"/>
  <c r="G4557" i="3" a="1"/>
  <c r="G4557" i="3"/>
  <c r="F4557" i="3" a="1"/>
  <c r="F4557" i="3" s="1"/>
  <c r="J4556" i="3"/>
  <c r="H4556" i="3" a="1"/>
  <c r="H4556" i="3"/>
  <c r="I4556" i="3"/>
  <c r="G4556" i="3" a="1"/>
  <c r="G4556" i="3" s="1"/>
  <c r="F4556" i="3" a="1"/>
  <c r="F4556" i="3" s="1"/>
  <c r="J4555" i="3"/>
  <c r="H4555" i="3" a="1"/>
  <c r="H4555" i="3" s="1"/>
  <c r="I4555" i="3"/>
  <c r="G4555" i="3" a="1"/>
  <c r="G4555" i="3"/>
  <c r="F4555" i="3" a="1"/>
  <c r="F4555" i="3" s="1"/>
  <c r="J4554" i="3"/>
  <c r="H4554" i="3" a="1"/>
  <c r="H4554" i="3"/>
  <c r="I4554" i="3"/>
  <c r="G4554" i="3" a="1"/>
  <c r="G4554" i="3" s="1"/>
  <c r="F4554" i="3" a="1"/>
  <c r="F4554" i="3" s="1"/>
  <c r="J4553" i="3"/>
  <c r="H4553" i="3" a="1"/>
  <c r="H4553" i="3" s="1"/>
  <c r="I4553" i="3"/>
  <c r="G4553" i="3" a="1"/>
  <c r="G4553" i="3"/>
  <c r="F4553" i="3" a="1"/>
  <c r="F4553" i="3" s="1"/>
  <c r="J4552" i="3"/>
  <c r="H4552" i="3" a="1"/>
  <c r="H4552" i="3"/>
  <c r="I4552" i="3"/>
  <c r="G4552" i="3" a="1"/>
  <c r="G4552" i="3" s="1"/>
  <c r="F4552" i="3" a="1"/>
  <c r="F4552" i="3" s="1"/>
  <c r="J4551" i="3"/>
  <c r="H4551" i="3" a="1"/>
  <c r="H4551" i="3" s="1"/>
  <c r="I4551" i="3"/>
  <c r="G4551" i="3" a="1"/>
  <c r="G4551" i="3"/>
  <c r="F4551" i="3" a="1"/>
  <c r="F4551" i="3" s="1"/>
  <c r="J4550" i="3"/>
  <c r="H4550" i="3" a="1"/>
  <c r="H4550" i="3"/>
  <c r="I4550" i="3"/>
  <c r="G4550" i="3" a="1"/>
  <c r="G4550" i="3" s="1"/>
  <c r="F4550" i="3" a="1"/>
  <c r="F4550" i="3" s="1"/>
  <c r="J4549" i="3"/>
  <c r="H4549" i="3" a="1"/>
  <c r="H4549" i="3" s="1"/>
  <c r="I4549" i="3"/>
  <c r="G4549" i="3" a="1"/>
  <c r="G4549" i="3"/>
  <c r="F4549" i="3" a="1"/>
  <c r="F4549" i="3" s="1"/>
  <c r="J4548" i="3"/>
  <c r="H4548" i="3" a="1"/>
  <c r="H4548" i="3"/>
  <c r="I4548" i="3"/>
  <c r="G4548" i="3" a="1"/>
  <c r="G4548" i="3" s="1"/>
  <c r="F4548" i="3" a="1"/>
  <c r="F4548" i="3" s="1"/>
  <c r="J4547" i="3"/>
  <c r="H4547" i="3" a="1"/>
  <c r="H4547" i="3" s="1"/>
  <c r="I4547" i="3"/>
  <c r="G4547" i="3" a="1"/>
  <c r="G4547" i="3"/>
  <c r="F4547" i="3" a="1"/>
  <c r="F4547" i="3" s="1"/>
  <c r="J4546" i="3"/>
  <c r="H4546" i="3" a="1"/>
  <c r="H4546" i="3"/>
  <c r="I4546" i="3"/>
  <c r="G4546" i="3" a="1"/>
  <c r="G4546" i="3" s="1"/>
  <c r="F4546" i="3" a="1"/>
  <c r="F4546" i="3" s="1"/>
  <c r="J4545" i="3"/>
  <c r="H4545" i="3" a="1"/>
  <c r="H4545" i="3" s="1"/>
  <c r="I4545" i="3"/>
  <c r="G4545" i="3" a="1"/>
  <c r="G4545" i="3"/>
  <c r="F4545" i="3" a="1"/>
  <c r="F4545" i="3" s="1"/>
  <c r="J4544" i="3"/>
  <c r="H4544" i="3" a="1"/>
  <c r="H4544" i="3"/>
  <c r="I4544" i="3"/>
  <c r="G4544" i="3" a="1"/>
  <c r="G4544" i="3" s="1"/>
  <c r="F4544" i="3" a="1"/>
  <c r="F4544" i="3" s="1"/>
  <c r="J4543" i="3"/>
  <c r="H4543" i="3" a="1"/>
  <c r="H4543" i="3" s="1"/>
  <c r="I4543" i="3"/>
  <c r="G4543" i="3" a="1"/>
  <c r="G4543" i="3"/>
  <c r="F4543" i="3" a="1"/>
  <c r="F4543" i="3" s="1"/>
  <c r="J4542" i="3"/>
  <c r="H4542" i="3" a="1"/>
  <c r="H4542" i="3"/>
  <c r="I4542" i="3"/>
  <c r="G4542" i="3" a="1"/>
  <c r="G4542" i="3" s="1"/>
  <c r="F4542" i="3" a="1"/>
  <c r="F4542" i="3" s="1"/>
  <c r="J4541" i="3"/>
  <c r="H4541" i="3" a="1"/>
  <c r="H4541" i="3" s="1"/>
  <c r="I4541" i="3"/>
  <c r="G4541" i="3" a="1"/>
  <c r="G4541" i="3"/>
  <c r="F4541" i="3" a="1"/>
  <c r="F4541" i="3" s="1"/>
  <c r="J4540" i="3"/>
  <c r="H4540" i="3" a="1"/>
  <c r="H4540" i="3"/>
  <c r="I4540" i="3"/>
  <c r="G4540" i="3" a="1"/>
  <c r="G4540" i="3" s="1"/>
  <c r="F4540" i="3" a="1"/>
  <c r="F4540" i="3" s="1"/>
  <c r="J4539" i="3"/>
  <c r="H4539" i="3" a="1"/>
  <c r="H4539" i="3" s="1"/>
  <c r="I4539" i="3"/>
  <c r="G4539" i="3" a="1"/>
  <c r="G4539" i="3"/>
  <c r="F4539" i="3" a="1"/>
  <c r="F4539" i="3" s="1"/>
  <c r="J4538" i="3"/>
  <c r="H4538" i="3" a="1"/>
  <c r="H4538" i="3"/>
  <c r="I4538" i="3"/>
  <c r="G4538" i="3" a="1"/>
  <c r="G4538" i="3" s="1"/>
  <c r="F4538" i="3" a="1"/>
  <c r="F4538" i="3" s="1"/>
  <c r="J4537" i="3"/>
  <c r="H4537" i="3" a="1"/>
  <c r="H4537" i="3" s="1"/>
  <c r="I4537" i="3"/>
  <c r="G4537" i="3" a="1"/>
  <c r="G4537" i="3"/>
  <c r="F4537" i="3" a="1"/>
  <c r="F4537" i="3" s="1"/>
  <c r="J4536" i="3"/>
  <c r="H4536" i="3" a="1"/>
  <c r="H4536" i="3"/>
  <c r="I4536" i="3"/>
  <c r="G4536" i="3" a="1"/>
  <c r="G4536" i="3" s="1"/>
  <c r="F4536" i="3" a="1"/>
  <c r="F4536" i="3" s="1"/>
  <c r="J4535" i="3"/>
  <c r="H4535" i="3" a="1"/>
  <c r="H4535" i="3" s="1"/>
  <c r="I4535" i="3"/>
  <c r="G4535" i="3" a="1"/>
  <c r="G4535" i="3"/>
  <c r="F4535" i="3" a="1"/>
  <c r="F4535" i="3" s="1"/>
  <c r="J4534" i="3"/>
  <c r="H4534" i="3" a="1"/>
  <c r="H4534" i="3"/>
  <c r="I4534" i="3"/>
  <c r="G4534" i="3" a="1"/>
  <c r="G4534" i="3" s="1"/>
  <c r="F4534" i="3" a="1"/>
  <c r="F4534" i="3" s="1"/>
  <c r="J4533" i="3"/>
  <c r="H4533" i="3" a="1"/>
  <c r="H4533" i="3" s="1"/>
  <c r="I4533" i="3"/>
  <c r="G4533" i="3" a="1"/>
  <c r="G4533" i="3"/>
  <c r="F4533" i="3" a="1"/>
  <c r="F4533" i="3" s="1"/>
  <c r="J4532" i="3"/>
  <c r="H4532" i="3" a="1"/>
  <c r="H4532" i="3"/>
  <c r="I4532" i="3"/>
  <c r="G4532" i="3" a="1"/>
  <c r="G4532" i="3" s="1"/>
  <c r="F4532" i="3" a="1"/>
  <c r="F4532" i="3" s="1"/>
  <c r="J4531" i="3"/>
  <c r="H4531" i="3" a="1"/>
  <c r="H4531" i="3" s="1"/>
  <c r="I4531" i="3"/>
  <c r="G4531" i="3" a="1"/>
  <c r="G4531" i="3"/>
  <c r="F4531" i="3" a="1"/>
  <c r="F4531" i="3" s="1"/>
  <c r="J4530" i="3"/>
  <c r="H4530" i="3" a="1"/>
  <c r="H4530" i="3"/>
  <c r="I4530" i="3"/>
  <c r="G4530" i="3" a="1"/>
  <c r="G4530" i="3" s="1"/>
  <c r="F4530" i="3" a="1"/>
  <c r="F4530" i="3" s="1"/>
  <c r="J4529" i="3"/>
  <c r="H4529" i="3" a="1"/>
  <c r="H4529" i="3" s="1"/>
  <c r="I4529" i="3"/>
  <c r="G4529" i="3" a="1"/>
  <c r="G4529" i="3"/>
  <c r="F4529" i="3" a="1"/>
  <c r="F4529" i="3" s="1"/>
  <c r="J4528" i="3"/>
  <c r="H4528" i="3" a="1"/>
  <c r="H4528" i="3"/>
  <c r="I4528" i="3"/>
  <c r="G4528" i="3" a="1"/>
  <c r="G4528" i="3" s="1"/>
  <c r="F4528" i="3" a="1"/>
  <c r="F4528" i="3" s="1"/>
  <c r="J4527" i="3"/>
  <c r="H4527" i="3" a="1"/>
  <c r="H4527" i="3" s="1"/>
  <c r="I4527" i="3"/>
  <c r="G4527" i="3" a="1"/>
  <c r="G4527" i="3"/>
  <c r="F4527" i="3" a="1"/>
  <c r="F4527" i="3" s="1"/>
  <c r="J4526" i="3"/>
  <c r="H4526" i="3" a="1"/>
  <c r="H4526" i="3"/>
  <c r="I4526" i="3"/>
  <c r="G4526" i="3" a="1"/>
  <c r="G4526" i="3" s="1"/>
  <c r="F4526" i="3" a="1"/>
  <c r="F4526" i="3" s="1"/>
  <c r="J4525" i="3"/>
  <c r="H4525" i="3" a="1"/>
  <c r="H4525" i="3" s="1"/>
  <c r="I4525" i="3"/>
  <c r="G4525" i="3" a="1"/>
  <c r="G4525" i="3"/>
  <c r="F4525" i="3" a="1"/>
  <c r="F4525" i="3" s="1"/>
  <c r="J4524" i="3"/>
  <c r="H4524" i="3" a="1"/>
  <c r="H4524" i="3"/>
  <c r="I4524" i="3"/>
  <c r="G4524" i="3" a="1"/>
  <c r="G4524" i="3" s="1"/>
  <c r="F4524" i="3" a="1"/>
  <c r="F4524" i="3" s="1"/>
  <c r="J4523" i="3"/>
  <c r="H4523" i="3" a="1"/>
  <c r="H4523" i="3" s="1"/>
  <c r="I4523" i="3"/>
  <c r="G4523" i="3" a="1"/>
  <c r="G4523" i="3"/>
  <c r="F4523" i="3" a="1"/>
  <c r="F4523" i="3" s="1"/>
  <c r="J4522" i="3"/>
  <c r="H4522" i="3" a="1"/>
  <c r="H4522" i="3"/>
  <c r="I4522" i="3"/>
  <c r="G4522" i="3" a="1"/>
  <c r="G4522" i="3" s="1"/>
  <c r="F4522" i="3" a="1"/>
  <c r="F4522" i="3" s="1"/>
  <c r="J4521" i="3"/>
  <c r="H4521" i="3" a="1"/>
  <c r="H4521" i="3" s="1"/>
  <c r="I4521" i="3"/>
  <c r="G4521" i="3" a="1"/>
  <c r="G4521" i="3"/>
  <c r="F4521" i="3" a="1"/>
  <c r="F4521" i="3" s="1"/>
  <c r="J4520" i="3"/>
  <c r="H4520" i="3" a="1"/>
  <c r="H4520" i="3"/>
  <c r="I4520" i="3"/>
  <c r="G4520" i="3" a="1"/>
  <c r="G4520" i="3" s="1"/>
  <c r="F4520" i="3" a="1"/>
  <c r="F4520" i="3" s="1"/>
  <c r="J4519" i="3"/>
  <c r="H4519" i="3" a="1"/>
  <c r="H4519" i="3" s="1"/>
  <c r="I4519" i="3"/>
  <c r="G4519" i="3" a="1"/>
  <c r="G4519" i="3"/>
  <c r="F4519" i="3" a="1"/>
  <c r="F4519" i="3" s="1"/>
  <c r="J4518" i="3"/>
  <c r="H4518" i="3" a="1"/>
  <c r="H4518" i="3"/>
  <c r="I4518" i="3"/>
  <c r="G4518" i="3" a="1"/>
  <c r="G4518" i="3" s="1"/>
  <c r="F4518" i="3" a="1"/>
  <c r="F4518" i="3" s="1"/>
  <c r="J4517" i="3"/>
  <c r="H4517" i="3" a="1"/>
  <c r="H4517" i="3" s="1"/>
  <c r="I4517" i="3"/>
  <c r="G4517" i="3" a="1"/>
  <c r="G4517" i="3"/>
  <c r="F4517" i="3" a="1"/>
  <c r="F4517" i="3" s="1"/>
  <c r="J4516" i="3"/>
  <c r="H4516" i="3" a="1"/>
  <c r="H4516" i="3"/>
  <c r="I4516" i="3"/>
  <c r="G4516" i="3" a="1"/>
  <c r="G4516" i="3" s="1"/>
  <c r="F4516" i="3" a="1"/>
  <c r="F4516" i="3" s="1"/>
  <c r="J4515" i="3"/>
  <c r="H4515" i="3" a="1"/>
  <c r="H4515" i="3" s="1"/>
  <c r="I4515" i="3"/>
  <c r="G4515" i="3" a="1"/>
  <c r="G4515" i="3"/>
  <c r="F4515" i="3" a="1"/>
  <c r="F4515" i="3" s="1"/>
  <c r="J4514" i="3"/>
  <c r="H4514" i="3" a="1"/>
  <c r="H4514" i="3"/>
  <c r="I4514" i="3"/>
  <c r="G4514" i="3" a="1"/>
  <c r="G4514" i="3" s="1"/>
  <c r="F4514" i="3" a="1"/>
  <c r="F4514" i="3" s="1"/>
  <c r="J4513" i="3"/>
  <c r="H4513" i="3" a="1"/>
  <c r="H4513" i="3" s="1"/>
  <c r="I4513" i="3"/>
  <c r="G4513" i="3" a="1"/>
  <c r="G4513" i="3"/>
  <c r="F4513" i="3" a="1"/>
  <c r="F4513" i="3" s="1"/>
  <c r="J4512" i="3"/>
  <c r="H4512" i="3" a="1"/>
  <c r="H4512" i="3"/>
  <c r="I4512" i="3"/>
  <c r="G4512" i="3" a="1"/>
  <c r="G4512" i="3" s="1"/>
  <c r="F4512" i="3" a="1"/>
  <c r="F4512" i="3" s="1"/>
  <c r="J4511" i="3"/>
  <c r="H4511" i="3" a="1"/>
  <c r="H4511" i="3" s="1"/>
  <c r="I4511" i="3"/>
  <c r="G4511" i="3" a="1"/>
  <c r="G4511" i="3"/>
  <c r="F4511" i="3" a="1"/>
  <c r="F4511" i="3" s="1"/>
  <c r="J4510" i="3"/>
  <c r="H4510" i="3" a="1"/>
  <c r="H4510" i="3"/>
  <c r="I4510" i="3"/>
  <c r="G4510" i="3" a="1"/>
  <c r="G4510" i="3" s="1"/>
  <c r="F4510" i="3" a="1"/>
  <c r="F4510" i="3" s="1"/>
  <c r="J4509" i="3"/>
  <c r="H4509" i="3" a="1"/>
  <c r="H4509" i="3" s="1"/>
  <c r="I4509" i="3"/>
  <c r="G4509" i="3" a="1"/>
  <c r="G4509" i="3"/>
  <c r="F4509" i="3" a="1"/>
  <c r="F4509" i="3" s="1"/>
  <c r="J4508" i="3"/>
  <c r="H4508" i="3" a="1"/>
  <c r="H4508" i="3"/>
  <c r="I4508" i="3"/>
  <c r="G4508" i="3" a="1"/>
  <c r="G4508" i="3" s="1"/>
  <c r="F4508" i="3" a="1"/>
  <c r="F4508" i="3" s="1"/>
  <c r="J4507" i="3"/>
  <c r="H4507" i="3" a="1"/>
  <c r="H4507" i="3" s="1"/>
  <c r="I4507" i="3"/>
  <c r="G4507" i="3" a="1"/>
  <c r="G4507" i="3"/>
  <c r="F4507" i="3" a="1"/>
  <c r="F4507" i="3" s="1"/>
  <c r="J4506" i="3"/>
  <c r="H4506" i="3" a="1"/>
  <c r="H4506" i="3"/>
  <c r="I4506" i="3"/>
  <c r="G4506" i="3" a="1"/>
  <c r="G4506" i="3" s="1"/>
  <c r="F4506" i="3" a="1"/>
  <c r="F4506" i="3" s="1"/>
  <c r="J4505" i="3"/>
  <c r="H4505" i="3" a="1"/>
  <c r="H4505" i="3" s="1"/>
  <c r="I4505" i="3"/>
  <c r="G4505" i="3" a="1"/>
  <c r="G4505" i="3"/>
  <c r="F4505" i="3" a="1"/>
  <c r="F4505" i="3" s="1"/>
  <c r="J4504" i="3"/>
  <c r="H4504" i="3" a="1"/>
  <c r="H4504" i="3"/>
  <c r="I4504" i="3"/>
  <c r="G4504" i="3" a="1"/>
  <c r="G4504" i="3" s="1"/>
  <c r="F4504" i="3" a="1"/>
  <c r="F4504" i="3" s="1"/>
  <c r="J4503" i="3"/>
  <c r="H4503" i="3" a="1"/>
  <c r="H4503" i="3" s="1"/>
  <c r="I4503" i="3"/>
  <c r="G4503" i="3" a="1"/>
  <c r="G4503" i="3"/>
  <c r="F4503" i="3" a="1"/>
  <c r="F4503" i="3" s="1"/>
  <c r="J4502" i="3"/>
  <c r="H4502" i="3" a="1"/>
  <c r="H4502" i="3"/>
  <c r="I4502" i="3"/>
  <c r="G4502" i="3" a="1"/>
  <c r="G4502" i="3" s="1"/>
  <c r="F4502" i="3" a="1"/>
  <c r="F4502" i="3" s="1"/>
  <c r="J4501" i="3"/>
  <c r="H4501" i="3" a="1"/>
  <c r="H4501" i="3" s="1"/>
  <c r="I4501" i="3"/>
  <c r="G4501" i="3" a="1"/>
  <c r="G4501" i="3"/>
  <c r="F4501" i="3" a="1"/>
  <c r="F4501" i="3" s="1"/>
  <c r="J4500" i="3"/>
  <c r="H4500" i="3" a="1"/>
  <c r="H4500" i="3"/>
  <c r="I4500" i="3"/>
  <c r="G4500" i="3" a="1"/>
  <c r="G4500" i="3" s="1"/>
  <c r="F4500" i="3" a="1"/>
  <c r="F4500" i="3" s="1"/>
  <c r="J4499" i="3"/>
  <c r="H4499" i="3" a="1"/>
  <c r="H4499" i="3" s="1"/>
  <c r="I4499" i="3"/>
  <c r="G4499" i="3" a="1"/>
  <c r="G4499" i="3"/>
  <c r="F4499" i="3" a="1"/>
  <c r="F4499" i="3" s="1"/>
  <c r="J4498" i="3"/>
  <c r="H4498" i="3" a="1"/>
  <c r="H4498" i="3"/>
  <c r="I4498" i="3"/>
  <c r="G4498" i="3" a="1"/>
  <c r="G4498" i="3" s="1"/>
  <c r="F4498" i="3" a="1"/>
  <c r="F4498" i="3" s="1"/>
  <c r="J4497" i="3"/>
  <c r="H4497" i="3" a="1"/>
  <c r="H4497" i="3" s="1"/>
  <c r="I4497" i="3"/>
  <c r="G4497" i="3" a="1"/>
  <c r="G4497" i="3"/>
  <c r="F4497" i="3" a="1"/>
  <c r="F4497" i="3" s="1"/>
  <c r="J4496" i="3"/>
  <c r="H4496" i="3" a="1"/>
  <c r="H4496" i="3"/>
  <c r="I4496" i="3"/>
  <c r="G4496" i="3" a="1"/>
  <c r="G4496" i="3" s="1"/>
  <c r="F4496" i="3" a="1"/>
  <c r="F4496" i="3" s="1"/>
  <c r="J4495" i="3"/>
  <c r="H4495" i="3" a="1"/>
  <c r="H4495" i="3" s="1"/>
  <c r="I4495" i="3"/>
  <c r="G4495" i="3" a="1"/>
  <c r="G4495" i="3"/>
  <c r="F4495" i="3" a="1"/>
  <c r="F4495" i="3" s="1"/>
  <c r="J4494" i="3"/>
  <c r="H4494" i="3" a="1"/>
  <c r="H4494" i="3"/>
  <c r="I4494" i="3"/>
  <c r="G4494" i="3" a="1"/>
  <c r="G4494" i="3" s="1"/>
  <c r="F4494" i="3" a="1"/>
  <c r="F4494" i="3" s="1"/>
  <c r="J4493" i="3"/>
  <c r="H4493" i="3" a="1"/>
  <c r="H4493" i="3" s="1"/>
  <c r="I4493" i="3"/>
  <c r="G4493" i="3" a="1"/>
  <c r="G4493" i="3"/>
  <c r="F4493" i="3" a="1"/>
  <c r="F4493" i="3" s="1"/>
  <c r="J4492" i="3"/>
  <c r="H4492" i="3" a="1"/>
  <c r="H4492" i="3"/>
  <c r="I4492" i="3"/>
  <c r="G4492" i="3" a="1"/>
  <c r="G4492" i="3" s="1"/>
  <c r="F4492" i="3" a="1"/>
  <c r="F4492" i="3" s="1"/>
  <c r="J4491" i="3"/>
  <c r="H4491" i="3" a="1"/>
  <c r="H4491" i="3" s="1"/>
  <c r="I4491" i="3"/>
  <c r="G4491" i="3" a="1"/>
  <c r="G4491" i="3"/>
  <c r="F4491" i="3" a="1"/>
  <c r="F4491" i="3" s="1"/>
  <c r="J4490" i="3"/>
  <c r="H4490" i="3" a="1"/>
  <c r="H4490" i="3"/>
  <c r="I4490" i="3"/>
  <c r="G4490" i="3" a="1"/>
  <c r="G4490" i="3" s="1"/>
  <c r="F4490" i="3" a="1"/>
  <c r="F4490" i="3" s="1"/>
  <c r="J4489" i="3"/>
  <c r="H4489" i="3" a="1"/>
  <c r="H4489" i="3" s="1"/>
  <c r="I4489" i="3"/>
  <c r="G4489" i="3" a="1"/>
  <c r="G4489" i="3"/>
  <c r="F4489" i="3" a="1"/>
  <c r="F4489" i="3" s="1"/>
  <c r="J4488" i="3"/>
  <c r="H4488" i="3" a="1"/>
  <c r="H4488" i="3"/>
  <c r="I4488" i="3"/>
  <c r="G4488" i="3" a="1"/>
  <c r="G4488" i="3" s="1"/>
  <c r="F4488" i="3" a="1"/>
  <c r="F4488" i="3" s="1"/>
  <c r="J4487" i="3"/>
  <c r="H4487" i="3" a="1"/>
  <c r="H4487" i="3" s="1"/>
  <c r="I4487" i="3"/>
  <c r="G4487" i="3" a="1"/>
  <c r="G4487" i="3"/>
  <c r="F4487" i="3" a="1"/>
  <c r="F4487" i="3" s="1"/>
  <c r="J4486" i="3"/>
  <c r="H4486" i="3" a="1"/>
  <c r="H4486" i="3"/>
  <c r="I4486" i="3"/>
  <c r="G4486" i="3" a="1"/>
  <c r="G4486" i="3" s="1"/>
  <c r="F4486" i="3" a="1"/>
  <c r="F4486" i="3" s="1"/>
  <c r="J4485" i="3"/>
  <c r="H4485" i="3" a="1"/>
  <c r="H4485" i="3" s="1"/>
  <c r="I4485" i="3"/>
  <c r="G4485" i="3" a="1"/>
  <c r="G4485" i="3"/>
  <c r="F4485" i="3" a="1"/>
  <c r="F4485" i="3" s="1"/>
  <c r="J4484" i="3"/>
  <c r="H4484" i="3" a="1"/>
  <c r="H4484" i="3"/>
  <c r="I4484" i="3"/>
  <c r="G4484" i="3" a="1"/>
  <c r="G4484" i="3" s="1"/>
  <c r="F4484" i="3" a="1"/>
  <c r="F4484" i="3" s="1"/>
  <c r="J4483" i="3"/>
  <c r="H4483" i="3" a="1"/>
  <c r="H4483" i="3" s="1"/>
  <c r="I4483" i="3"/>
  <c r="G4483" i="3" a="1"/>
  <c r="G4483" i="3"/>
  <c r="F4483" i="3" a="1"/>
  <c r="F4483" i="3" s="1"/>
  <c r="J4482" i="3"/>
  <c r="H4482" i="3" a="1"/>
  <c r="H4482" i="3"/>
  <c r="I4482" i="3"/>
  <c r="G4482" i="3" a="1"/>
  <c r="G4482" i="3" s="1"/>
  <c r="F4482" i="3" a="1"/>
  <c r="F4482" i="3" s="1"/>
  <c r="J4481" i="3"/>
  <c r="H4481" i="3" a="1"/>
  <c r="H4481" i="3" s="1"/>
  <c r="I4481" i="3"/>
  <c r="G4481" i="3" a="1"/>
  <c r="G4481" i="3"/>
  <c r="F4481" i="3" a="1"/>
  <c r="F4481" i="3" s="1"/>
  <c r="J4480" i="3"/>
  <c r="H4480" i="3" a="1"/>
  <c r="H4480" i="3"/>
  <c r="I4480" i="3"/>
  <c r="G4480" i="3" a="1"/>
  <c r="G4480" i="3" s="1"/>
  <c r="F4480" i="3" a="1"/>
  <c r="F4480" i="3" s="1"/>
  <c r="J4479" i="3"/>
  <c r="H4479" i="3" a="1"/>
  <c r="H4479" i="3" s="1"/>
  <c r="I4479" i="3"/>
  <c r="G4479" i="3" a="1"/>
  <c r="G4479" i="3"/>
  <c r="F4479" i="3" a="1"/>
  <c r="F4479" i="3" s="1"/>
  <c r="J4478" i="3"/>
  <c r="H4478" i="3" a="1"/>
  <c r="H4478" i="3"/>
  <c r="I4478" i="3"/>
  <c r="G4478" i="3" a="1"/>
  <c r="G4478" i="3" s="1"/>
  <c r="F4478" i="3" a="1"/>
  <c r="F4478" i="3" s="1"/>
  <c r="J4477" i="3"/>
  <c r="H4477" i="3" a="1"/>
  <c r="H4477" i="3" s="1"/>
  <c r="I4477" i="3"/>
  <c r="G4477" i="3" a="1"/>
  <c r="G4477" i="3"/>
  <c r="F4477" i="3" a="1"/>
  <c r="F4477" i="3" s="1"/>
  <c r="J4476" i="3"/>
  <c r="H4476" i="3" a="1"/>
  <c r="H4476" i="3"/>
  <c r="I4476" i="3"/>
  <c r="G4476" i="3" a="1"/>
  <c r="G4476" i="3" s="1"/>
  <c r="F4476" i="3" a="1"/>
  <c r="F4476" i="3" s="1"/>
  <c r="J4475" i="3"/>
  <c r="H4475" i="3" a="1"/>
  <c r="H4475" i="3" s="1"/>
  <c r="I4475" i="3"/>
  <c r="G4475" i="3" a="1"/>
  <c r="G4475" i="3"/>
  <c r="F4475" i="3" a="1"/>
  <c r="F4475" i="3" s="1"/>
  <c r="J4474" i="3"/>
  <c r="H4474" i="3" a="1"/>
  <c r="H4474" i="3"/>
  <c r="I4474" i="3"/>
  <c r="G4474" i="3" a="1"/>
  <c r="G4474" i="3" s="1"/>
  <c r="F4474" i="3" a="1"/>
  <c r="F4474" i="3" s="1"/>
  <c r="J4473" i="3"/>
  <c r="H4473" i="3" a="1"/>
  <c r="H4473" i="3" s="1"/>
  <c r="I4473" i="3"/>
  <c r="G4473" i="3" a="1"/>
  <c r="G4473" i="3"/>
  <c r="F4473" i="3" a="1"/>
  <c r="F4473" i="3" s="1"/>
  <c r="J4472" i="3"/>
  <c r="H4472" i="3" a="1"/>
  <c r="H4472" i="3"/>
  <c r="I4472" i="3"/>
  <c r="G4472" i="3" a="1"/>
  <c r="G4472" i="3" s="1"/>
  <c r="F4472" i="3" a="1"/>
  <c r="F4472" i="3" s="1"/>
  <c r="J4471" i="3"/>
  <c r="H4471" i="3" a="1"/>
  <c r="H4471" i="3" s="1"/>
  <c r="I4471" i="3"/>
  <c r="G4471" i="3" a="1"/>
  <c r="G4471" i="3"/>
  <c r="F4471" i="3" a="1"/>
  <c r="F4471" i="3" s="1"/>
  <c r="J4470" i="3"/>
  <c r="H4470" i="3" a="1"/>
  <c r="H4470" i="3"/>
  <c r="I4470" i="3"/>
  <c r="G4470" i="3" a="1"/>
  <c r="G4470" i="3" s="1"/>
  <c r="F4470" i="3" a="1"/>
  <c r="F4470" i="3" s="1"/>
  <c r="J4469" i="3"/>
  <c r="H4469" i="3" a="1"/>
  <c r="H4469" i="3" s="1"/>
  <c r="I4469" i="3"/>
  <c r="G4469" i="3" a="1"/>
  <c r="G4469" i="3"/>
  <c r="F4469" i="3" a="1"/>
  <c r="F4469" i="3" s="1"/>
  <c r="J4468" i="3"/>
  <c r="H4468" i="3" a="1"/>
  <c r="H4468" i="3"/>
  <c r="I4468" i="3"/>
  <c r="G4468" i="3" a="1"/>
  <c r="G4468" i="3" s="1"/>
  <c r="F4468" i="3" a="1"/>
  <c r="F4468" i="3" s="1"/>
  <c r="J4467" i="3"/>
  <c r="H4467" i="3" a="1"/>
  <c r="H4467" i="3" s="1"/>
  <c r="I4467" i="3"/>
  <c r="G4467" i="3" a="1"/>
  <c r="G4467" i="3"/>
  <c r="F4467" i="3" a="1"/>
  <c r="F4467" i="3" s="1"/>
  <c r="J4466" i="3"/>
  <c r="H4466" i="3" a="1"/>
  <c r="H4466" i="3"/>
  <c r="I4466" i="3"/>
  <c r="G4466" i="3" a="1"/>
  <c r="G4466" i="3" s="1"/>
  <c r="F4466" i="3" a="1"/>
  <c r="F4466" i="3" s="1"/>
  <c r="J4465" i="3"/>
  <c r="H4465" i="3" a="1"/>
  <c r="H4465" i="3" s="1"/>
  <c r="I4465" i="3"/>
  <c r="G4465" i="3" a="1"/>
  <c r="G4465" i="3"/>
  <c r="F4465" i="3" a="1"/>
  <c r="F4465" i="3" s="1"/>
  <c r="J4464" i="3"/>
  <c r="H4464" i="3" a="1"/>
  <c r="H4464" i="3"/>
  <c r="I4464" i="3"/>
  <c r="G4464" i="3" a="1"/>
  <c r="G4464" i="3" s="1"/>
  <c r="F4464" i="3" a="1"/>
  <c r="F4464" i="3" s="1"/>
  <c r="J4463" i="3"/>
  <c r="H4463" i="3" a="1"/>
  <c r="H4463" i="3" s="1"/>
  <c r="I4463" i="3"/>
  <c r="G4463" i="3" a="1"/>
  <c r="G4463" i="3"/>
  <c r="F4463" i="3" a="1"/>
  <c r="F4463" i="3" s="1"/>
  <c r="J4462" i="3"/>
  <c r="H4462" i="3" a="1"/>
  <c r="H4462" i="3"/>
  <c r="I4462" i="3"/>
  <c r="G4462" i="3" a="1"/>
  <c r="G4462" i="3" s="1"/>
  <c r="F4462" i="3" a="1"/>
  <c r="F4462" i="3" s="1"/>
  <c r="J4461" i="3"/>
  <c r="H4461" i="3" a="1"/>
  <c r="H4461" i="3" s="1"/>
  <c r="I4461" i="3"/>
  <c r="G4461" i="3" a="1"/>
  <c r="G4461" i="3"/>
  <c r="F4461" i="3" a="1"/>
  <c r="F4461" i="3" s="1"/>
  <c r="J4460" i="3"/>
  <c r="H4460" i="3" a="1"/>
  <c r="H4460" i="3"/>
  <c r="I4460" i="3"/>
  <c r="G4460" i="3" a="1"/>
  <c r="G4460" i="3" s="1"/>
  <c r="F4460" i="3" a="1"/>
  <c r="F4460" i="3" s="1"/>
  <c r="J4459" i="3"/>
  <c r="H4459" i="3" a="1"/>
  <c r="H4459" i="3" s="1"/>
  <c r="I4459" i="3"/>
  <c r="G4459" i="3" a="1"/>
  <c r="G4459" i="3"/>
  <c r="F4459" i="3" a="1"/>
  <c r="F4459" i="3" s="1"/>
  <c r="J4458" i="3"/>
  <c r="H4458" i="3" a="1"/>
  <c r="H4458" i="3"/>
  <c r="I4458" i="3"/>
  <c r="G4458" i="3" a="1"/>
  <c r="G4458" i="3" s="1"/>
  <c r="F4458" i="3" a="1"/>
  <c r="F4458" i="3" s="1"/>
  <c r="J4457" i="3"/>
  <c r="H4457" i="3" a="1"/>
  <c r="H4457" i="3" s="1"/>
  <c r="I4457" i="3"/>
  <c r="G4457" i="3" a="1"/>
  <c r="G4457" i="3"/>
  <c r="F4457" i="3" a="1"/>
  <c r="F4457" i="3" s="1"/>
  <c r="J4456" i="3"/>
  <c r="H4456" i="3" a="1"/>
  <c r="H4456" i="3"/>
  <c r="I4456" i="3"/>
  <c r="G4456" i="3" a="1"/>
  <c r="G4456" i="3" s="1"/>
  <c r="F4456" i="3" a="1"/>
  <c r="F4456" i="3" s="1"/>
  <c r="J4455" i="3"/>
  <c r="H4455" i="3" a="1"/>
  <c r="H4455" i="3" s="1"/>
  <c r="I4455" i="3"/>
  <c r="G4455" i="3" a="1"/>
  <c r="G4455" i="3"/>
  <c r="F4455" i="3" a="1"/>
  <c r="F4455" i="3" s="1"/>
  <c r="J4454" i="3"/>
  <c r="H4454" i="3" a="1"/>
  <c r="H4454" i="3"/>
  <c r="I4454" i="3"/>
  <c r="G4454" i="3" a="1"/>
  <c r="G4454" i="3" s="1"/>
  <c r="F4454" i="3" a="1"/>
  <c r="F4454" i="3" s="1"/>
  <c r="J4453" i="3"/>
  <c r="H4453" i="3" a="1"/>
  <c r="H4453" i="3" s="1"/>
  <c r="I4453" i="3"/>
  <c r="G4453" i="3" a="1"/>
  <c r="G4453" i="3"/>
  <c r="F4453" i="3" a="1"/>
  <c r="F4453" i="3" s="1"/>
  <c r="J4452" i="3"/>
  <c r="H4452" i="3" a="1"/>
  <c r="H4452" i="3"/>
  <c r="I4452" i="3"/>
  <c r="G4452" i="3" a="1"/>
  <c r="G4452" i="3" s="1"/>
  <c r="F4452" i="3" a="1"/>
  <c r="F4452" i="3" s="1"/>
  <c r="J4451" i="3"/>
  <c r="H4451" i="3" a="1"/>
  <c r="H4451" i="3" s="1"/>
  <c r="I4451" i="3"/>
  <c r="G4451" i="3" a="1"/>
  <c r="G4451" i="3"/>
  <c r="F4451" i="3" a="1"/>
  <c r="F4451" i="3" s="1"/>
  <c r="J4450" i="3"/>
  <c r="H4450" i="3" a="1"/>
  <c r="H4450" i="3"/>
  <c r="I4450" i="3"/>
  <c r="G4450" i="3" a="1"/>
  <c r="G4450" i="3" s="1"/>
  <c r="F4450" i="3" a="1"/>
  <c r="F4450" i="3" s="1"/>
  <c r="J4449" i="3"/>
  <c r="H4449" i="3" a="1"/>
  <c r="H4449" i="3" s="1"/>
  <c r="I4449" i="3"/>
  <c r="G4449" i="3" a="1"/>
  <c r="G4449" i="3"/>
  <c r="F4449" i="3" a="1"/>
  <c r="F4449" i="3" s="1"/>
  <c r="J4448" i="3"/>
  <c r="H4448" i="3" a="1"/>
  <c r="H4448" i="3"/>
  <c r="I4448" i="3"/>
  <c r="G4448" i="3" a="1"/>
  <c r="G4448" i="3" s="1"/>
  <c r="F4448" i="3" a="1"/>
  <c r="F4448" i="3" s="1"/>
  <c r="J4447" i="3"/>
  <c r="H4447" i="3" a="1"/>
  <c r="H4447" i="3" s="1"/>
  <c r="I4447" i="3"/>
  <c r="G4447" i="3" a="1"/>
  <c r="G4447" i="3"/>
  <c r="F4447" i="3" a="1"/>
  <c r="F4447" i="3" s="1"/>
  <c r="J4446" i="3"/>
  <c r="H4446" i="3" a="1"/>
  <c r="H4446" i="3"/>
  <c r="I4446" i="3"/>
  <c r="G4446" i="3" a="1"/>
  <c r="G4446" i="3" s="1"/>
  <c r="F4446" i="3" a="1"/>
  <c r="F4446" i="3" s="1"/>
  <c r="J4445" i="3"/>
  <c r="H4445" i="3" a="1"/>
  <c r="H4445" i="3" s="1"/>
  <c r="I4445" i="3"/>
  <c r="G4445" i="3" a="1"/>
  <c r="G4445" i="3"/>
  <c r="F4445" i="3" a="1"/>
  <c r="F4445" i="3" s="1"/>
  <c r="J4444" i="3"/>
  <c r="H4444" i="3" a="1"/>
  <c r="H4444" i="3"/>
  <c r="I4444" i="3"/>
  <c r="G4444" i="3" a="1"/>
  <c r="G4444" i="3" s="1"/>
  <c r="F4444" i="3" a="1"/>
  <c r="F4444" i="3" s="1"/>
  <c r="J4443" i="3"/>
  <c r="H4443" i="3" a="1"/>
  <c r="H4443" i="3" s="1"/>
  <c r="I4443" i="3"/>
  <c r="G4443" i="3" a="1"/>
  <c r="G4443" i="3"/>
  <c r="F4443" i="3" a="1"/>
  <c r="F4443" i="3" s="1"/>
  <c r="J4442" i="3"/>
  <c r="H4442" i="3" a="1"/>
  <c r="H4442" i="3"/>
  <c r="I4442" i="3"/>
  <c r="G4442" i="3" a="1"/>
  <c r="G4442" i="3" s="1"/>
  <c r="F4442" i="3" a="1"/>
  <c r="F4442" i="3" s="1"/>
  <c r="J4441" i="3"/>
  <c r="H4441" i="3" a="1"/>
  <c r="H4441" i="3" s="1"/>
  <c r="I4441" i="3"/>
  <c r="G4441" i="3" a="1"/>
  <c r="G4441" i="3"/>
  <c r="F4441" i="3" a="1"/>
  <c r="F4441" i="3" s="1"/>
  <c r="J4440" i="3"/>
  <c r="H4440" i="3" a="1"/>
  <c r="H4440" i="3"/>
  <c r="I4440" i="3"/>
  <c r="G4440" i="3" a="1"/>
  <c r="G4440" i="3" s="1"/>
  <c r="F4440" i="3" a="1"/>
  <c r="F4440" i="3" s="1"/>
  <c r="J4439" i="3"/>
  <c r="H4439" i="3" a="1"/>
  <c r="H4439" i="3" s="1"/>
  <c r="I4439" i="3"/>
  <c r="G4439" i="3" a="1"/>
  <c r="G4439" i="3"/>
  <c r="F4439" i="3" a="1"/>
  <c r="F4439" i="3" s="1"/>
  <c r="J4438" i="3"/>
  <c r="H4438" i="3" a="1"/>
  <c r="H4438" i="3"/>
  <c r="I4438" i="3"/>
  <c r="G4438" i="3" a="1"/>
  <c r="G4438" i="3" s="1"/>
  <c r="F4438" i="3" a="1"/>
  <c r="F4438" i="3" s="1"/>
  <c r="J4437" i="3"/>
  <c r="H4437" i="3" a="1"/>
  <c r="H4437" i="3" s="1"/>
  <c r="I4437" i="3"/>
  <c r="G4437" i="3" a="1"/>
  <c r="G4437" i="3"/>
  <c r="F4437" i="3" a="1"/>
  <c r="F4437" i="3" s="1"/>
  <c r="J4436" i="3"/>
  <c r="H4436" i="3" a="1"/>
  <c r="H4436" i="3"/>
  <c r="I4436" i="3"/>
  <c r="G4436" i="3" a="1"/>
  <c r="G4436" i="3" s="1"/>
  <c r="F4436" i="3" a="1"/>
  <c r="F4436" i="3" s="1"/>
  <c r="J4435" i="3"/>
  <c r="H4435" i="3" a="1"/>
  <c r="H4435" i="3" s="1"/>
  <c r="I4435" i="3"/>
  <c r="G4435" i="3" a="1"/>
  <c r="G4435" i="3"/>
  <c r="F4435" i="3" a="1"/>
  <c r="F4435" i="3" s="1"/>
  <c r="J4434" i="3"/>
  <c r="H4434" i="3" a="1"/>
  <c r="H4434" i="3"/>
  <c r="I4434" i="3"/>
  <c r="G4434" i="3" a="1"/>
  <c r="G4434" i="3" s="1"/>
  <c r="F4434" i="3" a="1"/>
  <c r="F4434" i="3" s="1"/>
  <c r="J4433" i="3"/>
  <c r="H4433" i="3" a="1"/>
  <c r="H4433" i="3" s="1"/>
  <c r="I4433" i="3"/>
  <c r="G4433" i="3" a="1"/>
  <c r="G4433" i="3"/>
  <c r="F4433" i="3" a="1"/>
  <c r="F4433" i="3" s="1"/>
  <c r="J4432" i="3"/>
  <c r="H4432" i="3" a="1"/>
  <c r="H4432" i="3"/>
  <c r="I4432" i="3"/>
  <c r="G4432" i="3" a="1"/>
  <c r="G4432" i="3" s="1"/>
  <c r="F4432" i="3" a="1"/>
  <c r="F4432" i="3" s="1"/>
  <c r="J4431" i="3"/>
  <c r="H4431" i="3" a="1"/>
  <c r="H4431" i="3" s="1"/>
  <c r="I4431" i="3"/>
  <c r="G4431" i="3" a="1"/>
  <c r="G4431" i="3"/>
  <c r="F4431" i="3" a="1"/>
  <c r="F4431" i="3" s="1"/>
  <c r="J4430" i="3"/>
  <c r="H4430" i="3" a="1"/>
  <c r="H4430" i="3"/>
  <c r="I4430" i="3"/>
  <c r="G4430" i="3" a="1"/>
  <c r="G4430" i="3" s="1"/>
  <c r="F4430" i="3" a="1"/>
  <c r="F4430" i="3" s="1"/>
  <c r="J4429" i="3"/>
  <c r="H4429" i="3" a="1"/>
  <c r="H4429" i="3" s="1"/>
  <c r="I4429" i="3"/>
  <c r="G4429" i="3" a="1"/>
  <c r="G4429" i="3"/>
  <c r="F4429" i="3" a="1"/>
  <c r="F4429" i="3" s="1"/>
  <c r="J4428" i="3"/>
  <c r="H4428" i="3" a="1"/>
  <c r="H4428" i="3"/>
  <c r="I4428" i="3"/>
  <c r="G4428" i="3" a="1"/>
  <c r="G4428" i="3" s="1"/>
  <c r="F4428" i="3" a="1"/>
  <c r="F4428" i="3" s="1"/>
  <c r="J4427" i="3"/>
  <c r="H4427" i="3" a="1"/>
  <c r="H4427" i="3" s="1"/>
  <c r="I4427" i="3"/>
  <c r="G4427" i="3" a="1"/>
  <c r="G4427" i="3"/>
  <c r="F4427" i="3" a="1"/>
  <c r="F4427" i="3" s="1"/>
  <c r="J4426" i="3"/>
  <c r="H4426" i="3" a="1"/>
  <c r="H4426" i="3"/>
  <c r="I4426" i="3"/>
  <c r="G4426" i="3" a="1"/>
  <c r="G4426" i="3" s="1"/>
  <c r="F4426" i="3" a="1"/>
  <c r="F4426" i="3" s="1"/>
  <c r="J4425" i="3"/>
  <c r="H4425" i="3" a="1"/>
  <c r="H4425" i="3" s="1"/>
  <c r="I4425" i="3"/>
  <c r="G4425" i="3" a="1"/>
  <c r="G4425" i="3"/>
  <c r="F4425" i="3" a="1"/>
  <c r="F4425" i="3" s="1"/>
  <c r="J4424" i="3"/>
  <c r="H4424" i="3" a="1"/>
  <c r="H4424" i="3"/>
  <c r="I4424" i="3"/>
  <c r="G4424" i="3" a="1"/>
  <c r="G4424" i="3" s="1"/>
  <c r="F4424" i="3" a="1"/>
  <c r="F4424" i="3" s="1"/>
  <c r="J4423" i="3"/>
  <c r="H4423" i="3" a="1"/>
  <c r="H4423" i="3" s="1"/>
  <c r="I4423" i="3"/>
  <c r="G4423" i="3" a="1"/>
  <c r="G4423" i="3"/>
  <c r="F4423" i="3" a="1"/>
  <c r="F4423" i="3" s="1"/>
  <c r="J4422" i="3"/>
  <c r="H4422" i="3" a="1"/>
  <c r="H4422" i="3"/>
  <c r="I4422" i="3"/>
  <c r="G4422" i="3" a="1"/>
  <c r="G4422" i="3" s="1"/>
  <c r="F4422" i="3" a="1"/>
  <c r="F4422" i="3" s="1"/>
  <c r="J4421" i="3"/>
  <c r="H4421" i="3" a="1"/>
  <c r="H4421" i="3" s="1"/>
  <c r="I4421" i="3"/>
  <c r="G4421" i="3" a="1"/>
  <c r="G4421" i="3"/>
  <c r="F4421" i="3" a="1"/>
  <c r="F4421" i="3" s="1"/>
  <c r="J4420" i="3"/>
  <c r="H4420" i="3" a="1"/>
  <c r="H4420" i="3"/>
  <c r="I4420" i="3"/>
  <c r="G4420" i="3" a="1"/>
  <c r="G4420" i="3" s="1"/>
  <c r="F4420" i="3" a="1"/>
  <c r="F4420" i="3" s="1"/>
  <c r="J4419" i="3"/>
  <c r="H4419" i="3" a="1"/>
  <c r="H4419" i="3" s="1"/>
  <c r="I4419" i="3"/>
  <c r="G4419" i="3" a="1"/>
  <c r="G4419" i="3"/>
  <c r="F4419" i="3" a="1"/>
  <c r="F4419" i="3" s="1"/>
  <c r="J4418" i="3"/>
  <c r="H4418" i="3" a="1"/>
  <c r="H4418" i="3"/>
  <c r="I4418" i="3"/>
  <c r="G4418" i="3" a="1"/>
  <c r="G4418" i="3" s="1"/>
  <c r="F4418" i="3" a="1"/>
  <c r="F4418" i="3" s="1"/>
  <c r="J4417" i="3"/>
  <c r="H4417" i="3" a="1"/>
  <c r="H4417" i="3" s="1"/>
  <c r="I4417" i="3"/>
  <c r="G4417" i="3" a="1"/>
  <c r="G4417" i="3"/>
  <c r="F4417" i="3" a="1"/>
  <c r="F4417" i="3" s="1"/>
  <c r="J4416" i="3"/>
  <c r="H4416" i="3" a="1"/>
  <c r="H4416" i="3"/>
  <c r="I4416" i="3"/>
  <c r="G4416" i="3" a="1"/>
  <c r="G4416" i="3" s="1"/>
  <c r="F4416" i="3" a="1"/>
  <c r="F4416" i="3" s="1"/>
  <c r="J4415" i="3"/>
  <c r="H4415" i="3" a="1"/>
  <c r="H4415" i="3" s="1"/>
  <c r="I4415" i="3"/>
  <c r="G4415" i="3" a="1"/>
  <c r="G4415" i="3"/>
  <c r="F4415" i="3" a="1"/>
  <c r="F4415" i="3" s="1"/>
  <c r="J4414" i="3"/>
  <c r="H4414" i="3" a="1"/>
  <c r="H4414" i="3"/>
  <c r="I4414" i="3"/>
  <c r="G4414" i="3" a="1"/>
  <c r="G4414" i="3" s="1"/>
  <c r="F4414" i="3" a="1"/>
  <c r="F4414" i="3" s="1"/>
  <c r="J4413" i="3"/>
  <c r="H4413" i="3" a="1"/>
  <c r="H4413" i="3" s="1"/>
  <c r="I4413" i="3"/>
  <c r="G4413" i="3" a="1"/>
  <c r="G4413" i="3"/>
  <c r="F4413" i="3" a="1"/>
  <c r="F4413" i="3" s="1"/>
  <c r="J4412" i="3"/>
  <c r="H4412" i="3" a="1"/>
  <c r="H4412" i="3"/>
  <c r="I4412" i="3"/>
  <c r="G4412" i="3" a="1"/>
  <c r="G4412" i="3" s="1"/>
  <c r="F4412" i="3" a="1"/>
  <c r="F4412" i="3" s="1"/>
  <c r="J4411" i="3"/>
  <c r="H4411" i="3" a="1"/>
  <c r="H4411" i="3" s="1"/>
  <c r="I4411" i="3"/>
  <c r="G4411" i="3" a="1"/>
  <c r="G4411" i="3"/>
  <c r="F4411" i="3" a="1"/>
  <c r="F4411" i="3" s="1"/>
  <c r="J4410" i="3"/>
  <c r="H4410" i="3" a="1"/>
  <c r="H4410" i="3"/>
  <c r="I4410" i="3"/>
  <c r="G4410" i="3" a="1"/>
  <c r="G4410" i="3" s="1"/>
  <c r="F4410" i="3" a="1"/>
  <c r="F4410" i="3" s="1"/>
  <c r="J4409" i="3"/>
  <c r="H4409" i="3" a="1"/>
  <c r="H4409" i="3" s="1"/>
  <c r="I4409" i="3"/>
  <c r="G4409" i="3" a="1"/>
  <c r="G4409" i="3"/>
  <c r="F4409" i="3" a="1"/>
  <c r="F4409" i="3" s="1"/>
  <c r="J4408" i="3"/>
  <c r="H4408" i="3" a="1"/>
  <c r="H4408" i="3"/>
  <c r="I4408" i="3"/>
  <c r="G4408" i="3" a="1"/>
  <c r="G4408" i="3" s="1"/>
  <c r="F4408" i="3" a="1"/>
  <c r="F4408" i="3" s="1"/>
  <c r="J4407" i="3"/>
  <c r="H4407" i="3" a="1"/>
  <c r="H4407" i="3" s="1"/>
  <c r="I4407" i="3"/>
  <c r="G4407" i="3" a="1"/>
  <c r="G4407" i="3"/>
  <c r="F4407" i="3" a="1"/>
  <c r="F4407" i="3" s="1"/>
  <c r="J4406" i="3"/>
  <c r="H4406" i="3" a="1"/>
  <c r="H4406" i="3"/>
  <c r="I4406" i="3"/>
  <c r="G4406" i="3" a="1"/>
  <c r="G4406" i="3" s="1"/>
  <c r="F4406" i="3" a="1"/>
  <c r="F4406" i="3" s="1"/>
  <c r="J4405" i="3"/>
  <c r="H4405" i="3" a="1"/>
  <c r="H4405" i="3" s="1"/>
  <c r="I4405" i="3"/>
  <c r="G4405" i="3" a="1"/>
  <c r="G4405" i="3"/>
  <c r="F4405" i="3" a="1"/>
  <c r="F4405" i="3" s="1"/>
  <c r="J4404" i="3"/>
  <c r="H4404" i="3" a="1"/>
  <c r="H4404" i="3"/>
  <c r="I4404" i="3"/>
  <c r="G4404" i="3" a="1"/>
  <c r="G4404" i="3" s="1"/>
  <c r="F4404" i="3" a="1"/>
  <c r="F4404" i="3" s="1"/>
  <c r="J4403" i="3"/>
  <c r="H4403" i="3" a="1"/>
  <c r="H4403" i="3" s="1"/>
  <c r="I4403" i="3"/>
  <c r="G4403" i="3" a="1"/>
  <c r="G4403" i="3"/>
  <c r="F4403" i="3" a="1"/>
  <c r="F4403" i="3" s="1"/>
  <c r="J4402" i="3"/>
  <c r="H4402" i="3" a="1"/>
  <c r="H4402" i="3"/>
  <c r="I4402" i="3"/>
  <c r="G4402" i="3" a="1"/>
  <c r="G4402" i="3" s="1"/>
  <c r="F4402" i="3" a="1"/>
  <c r="F4402" i="3" s="1"/>
  <c r="J4401" i="3"/>
  <c r="H4401" i="3" a="1"/>
  <c r="H4401" i="3" s="1"/>
  <c r="I4401" i="3"/>
  <c r="G4401" i="3" a="1"/>
  <c r="G4401" i="3"/>
  <c r="F4401" i="3" a="1"/>
  <c r="F4401" i="3" s="1"/>
  <c r="J4400" i="3"/>
  <c r="H4400" i="3" a="1"/>
  <c r="H4400" i="3"/>
  <c r="I4400" i="3"/>
  <c r="G4400" i="3" a="1"/>
  <c r="G4400" i="3" s="1"/>
  <c r="F4400" i="3" a="1"/>
  <c r="F4400" i="3" s="1"/>
  <c r="J4399" i="3"/>
  <c r="H4399" i="3" a="1"/>
  <c r="H4399" i="3" s="1"/>
  <c r="I4399" i="3"/>
  <c r="G4399" i="3" a="1"/>
  <c r="G4399" i="3"/>
  <c r="F4399" i="3" a="1"/>
  <c r="F4399" i="3" s="1"/>
  <c r="J4398" i="3"/>
  <c r="H4398" i="3" a="1"/>
  <c r="H4398" i="3"/>
  <c r="I4398" i="3"/>
  <c r="G4398" i="3" a="1"/>
  <c r="G4398" i="3" s="1"/>
  <c r="F4398" i="3" a="1"/>
  <c r="F4398" i="3" s="1"/>
  <c r="J4397" i="3"/>
  <c r="H4397" i="3" a="1"/>
  <c r="H4397" i="3" s="1"/>
  <c r="I4397" i="3"/>
  <c r="G4397" i="3" a="1"/>
  <c r="G4397" i="3"/>
  <c r="F4397" i="3" a="1"/>
  <c r="F4397" i="3" s="1"/>
  <c r="J4396" i="3"/>
  <c r="H4396" i="3" a="1"/>
  <c r="H4396" i="3"/>
  <c r="I4396" i="3"/>
  <c r="G4396" i="3" a="1"/>
  <c r="G4396" i="3" s="1"/>
  <c r="F4396" i="3" a="1"/>
  <c r="F4396" i="3" s="1"/>
  <c r="J4395" i="3"/>
  <c r="H4395" i="3" a="1"/>
  <c r="H4395" i="3" s="1"/>
  <c r="I4395" i="3"/>
  <c r="G4395" i="3" a="1"/>
  <c r="G4395" i="3"/>
  <c r="F4395" i="3" a="1"/>
  <c r="F4395" i="3" s="1"/>
  <c r="J4394" i="3"/>
  <c r="H4394" i="3" a="1"/>
  <c r="H4394" i="3"/>
  <c r="I4394" i="3"/>
  <c r="G4394" i="3" a="1"/>
  <c r="G4394" i="3" s="1"/>
  <c r="F4394" i="3" a="1"/>
  <c r="F4394" i="3" s="1"/>
  <c r="J4393" i="3"/>
  <c r="H4393" i="3" a="1"/>
  <c r="H4393" i="3" s="1"/>
  <c r="I4393" i="3"/>
  <c r="G4393" i="3" a="1"/>
  <c r="G4393" i="3"/>
  <c r="F4393" i="3" a="1"/>
  <c r="F4393" i="3" s="1"/>
  <c r="J4392" i="3"/>
  <c r="H4392" i="3" a="1"/>
  <c r="H4392" i="3"/>
  <c r="I4392" i="3"/>
  <c r="G4392" i="3" a="1"/>
  <c r="G4392" i="3" s="1"/>
  <c r="F4392" i="3" a="1"/>
  <c r="F4392" i="3" s="1"/>
  <c r="J4391" i="3"/>
  <c r="H4391" i="3" a="1"/>
  <c r="H4391" i="3" s="1"/>
  <c r="I4391" i="3"/>
  <c r="G4391" i="3" a="1"/>
  <c r="G4391" i="3"/>
  <c r="F4391" i="3" a="1"/>
  <c r="F4391" i="3" s="1"/>
  <c r="J4390" i="3"/>
  <c r="H4390" i="3" a="1"/>
  <c r="H4390" i="3"/>
  <c r="I4390" i="3"/>
  <c r="G4390" i="3" a="1"/>
  <c r="G4390" i="3" s="1"/>
  <c r="F4390" i="3" a="1"/>
  <c r="F4390" i="3" s="1"/>
  <c r="J4389" i="3"/>
  <c r="H4389" i="3" a="1"/>
  <c r="H4389" i="3" s="1"/>
  <c r="I4389" i="3"/>
  <c r="G4389" i="3" a="1"/>
  <c r="G4389" i="3"/>
  <c r="F4389" i="3" a="1"/>
  <c r="F4389" i="3" s="1"/>
  <c r="J4388" i="3"/>
  <c r="H4388" i="3" a="1"/>
  <c r="H4388" i="3"/>
  <c r="I4388" i="3"/>
  <c r="G4388" i="3" a="1"/>
  <c r="G4388" i="3" s="1"/>
  <c r="F4388" i="3" a="1"/>
  <c r="F4388" i="3" s="1"/>
  <c r="J4387" i="3"/>
  <c r="H4387" i="3" a="1"/>
  <c r="H4387" i="3" s="1"/>
  <c r="I4387" i="3"/>
  <c r="G4387" i="3" a="1"/>
  <c r="G4387" i="3"/>
  <c r="F4387" i="3" a="1"/>
  <c r="F4387" i="3" s="1"/>
  <c r="J4386" i="3"/>
  <c r="H4386" i="3" a="1"/>
  <c r="H4386" i="3"/>
  <c r="I4386" i="3"/>
  <c r="G4386" i="3" a="1"/>
  <c r="G4386" i="3" s="1"/>
  <c r="F4386" i="3" a="1"/>
  <c r="F4386" i="3" s="1"/>
  <c r="J4385" i="3"/>
  <c r="H4385" i="3" a="1"/>
  <c r="H4385" i="3" s="1"/>
  <c r="I4385" i="3"/>
  <c r="G4385" i="3" a="1"/>
  <c r="G4385" i="3"/>
  <c r="F4385" i="3" a="1"/>
  <c r="F4385" i="3" s="1"/>
  <c r="J4384" i="3"/>
  <c r="H4384" i="3" a="1"/>
  <c r="H4384" i="3"/>
  <c r="I4384" i="3"/>
  <c r="G4384" i="3" a="1"/>
  <c r="G4384" i="3" s="1"/>
  <c r="F4384" i="3" a="1"/>
  <c r="F4384" i="3" s="1"/>
  <c r="J4383" i="3"/>
  <c r="H4383" i="3" a="1"/>
  <c r="H4383" i="3" s="1"/>
  <c r="I4383" i="3"/>
  <c r="G4383" i="3" a="1"/>
  <c r="G4383" i="3"/>
  <c r="F4383" i="3" a="1"/>
  <c r="F4383" i="3" s="1"/>
  <c r="J4382" i="3"/>
  <c r="H4382" i="3" a="1"/>
  <c r="H4382" i="3"/>
  <c r="I4382" i="3"/>
  <c r="G4382" i="3" a="1"/>
  <c r="G4382" i="3" s="1"/>
  <c r="F4382" i="3" a="1"/>
  <c r="F4382" i="3" s="1"/>
  <c r="J4381" i="3"/>
  <c r="H4381" i="3" a="1"/>
  <c r="H4381" i="3" s="1"/>
  <c r="I4381" i="3"/>
  <c r="G4381" i="3" a="1"/>
  <c r="G4381" i="3"/>
  <c r="F4381" i="3" a="1"/>
  <c r="F4381" i="3" s="1"/>
  <c r="J4380" i="3"/>
  <c r="H4380" i="3" a="1"/>
  <c r="H4380" i="3"/>
  <c r="I4380" i="3"/>
  <c r="G4380" i="3" a="1"/>
  <c r="G4380" i="3" s="1"/>
  <c r="F4380" i="3" a="1"/>
  <c r="F4380" i="3" s="1"/>
  <c r="J4379" i="3"/>
  <c r="H4379" i="3" a="1"/>
  <c r="H4379" i="3" s="1"/>
  <c r="I4379" i="3"/>
  <c r="G4379" i="3" a="1"/>
  <c r="G4379" i="3"/>
  <c r="F4379" i="3" a="1"/>
  <c r="F4379" i="3" s="1"/>
  <c r="J4378" i="3"/>
  <c r="H4378" i="3" a="1"/>
  <c r="H4378" i="3"/>
  <c r="I4378" i="3"/>
  <c r="G4378" i="3" a="1"/>
  <c r="G4378" i="3" s="1"/>
  <c r="F4378" i="3" a="1"/>
  <c r="F4378" i="3" s="1"/>
  <c r="J4377" i="3"/>
  <c r="H4377" i="3" a="1"/>
  <c r="H4377" i="3" s="1"/>
  <c r="I4377" i="3"/>
  <c r="G4377" i="3" a="1"/>
  <c r="G4377" i="3"/>
  <c r="F4377" i="3" a="1"/>
  <c r="F4377" i="3" s="1"/>
  <c r="J4376" i="3"/>
  <c r="H4376" i="3" a="1"/>
  <c r="H4376" i="3"/>
  <c r="I4376" i="3"/>
  <c r="G4376" i="3" a="1"/>
  <c r="G4376" i="3" s="1"/>
  <c r="F4376" i="3" a="1"/>
  <c r="F4376" i="3" s="1"/>
  <c r="J4375" i="3"/>
  <c r="H4375" i="3" a="1"/>
  <c r="H4375" i="3" s="1"/>
  <c r="I4375" i="3"/>
  <c r="G4375" i="3" a="1"/>
  <c r="G4375" i="3"/>
  <c r="F4375" i="3" a="1"/>
  <c r="F4375" i="3" s="1"/>
  <c r="J4374" i="3"/>
  <c r="H4374" i="3" a="1"/>
  <c r="H4374" i="3"/>
  <c r="I4374" i="3"/>
  <c r="G4374" i="3" a="1"/>
  <c r="G4374" i="3" s="1"/>
  <c r="F4374" i="3" a="1"/>
  <c r="F4374" i="3" s="1"/>
  <c r="J4373" i="3"/>
  <c r="H4373" i="3" a="1"/>
  <c r="H4373" i="3" s="1"/>
  <c r="I4373" i="3"/>
  <c r="G4373" i="3" a="1"/>
  <c r="G4373" i="3"/>
  <c r="F4373" i="3" a="1"/>
  <c r="F4373" i="3" s="1"/>
  <c r="J4372" i="3"/>
  <c r="H4372" i="3" a="1"/>
  <c r="H4372" i="3"/>
  <c r="I4372" i="3"/>
  <c r="G4372" i="3" a="1"/>
  <c r="G4372" i="3" s="1"/>
  <c r="F4372" i="3" a="1"/>
  <c r="F4372" i="3" s="1"/>
  <c r="J4371" i="3"/>
  <c r="H4371" i="3" a="1"/>
  <c r="H4371" i="3" s="1"/>
  <c r="I4371" i="3"/>
  <c r="G4371" i="3" a="1"/>
  <c r="G4371" i="3"/>
  <c r="F4371" i="3" a="1"/>
  <c r="F4371" i="3" s="1"/>
  <c r="J4370" i="3"/>
  <c r="H4370" i="3" a="1"/>
  <c r="H4370" i="3"/>
  <c r="I4370" i="3"/>
  <c r="G4370" i="3" a="1"/>
  <c r="G4370" i="3" s="1"/>
  <c r="F4370" i="3" a="1"/>
  <c r="F4370" i="3" s="1"/>
  <c r="J4369" i="3"/>
  <c r="H4369" i="3" a="1"/>
  <c r="H4369" i="3" s="1"/>
  <c r="I4369" i="3"/>
  <c r="G4369" i="3" a="1"/>
  <c r="G4369" i="3"/>
  <c r="F4369" i="3" a="1"/>
  <c r="F4369" i="3" s="1"/>
  <c r="J4368" i="3"/>
  <c r="H4368" i="3" a="1"/>
  <c r="H4368" i="3"/>
  <c r="I4368" i="3"/>
  <c r="G4368" i="3" a="1"/>
  <c r="G4368" i="3" s="1"/>
  <c r="F4368" i="3" a="1"/>
  <c r="F4368" i="3" s="1"/>
  <c r="J4367" i="3"/>
  <c r="H4367" i="3" a="1"/>
  <c r="H4367" i="3" s="1"/>
  <c r="I4367" i="3"/>
  <c r="G4367" i="3" a="1"/>
  <c r="G4367" i="3"/>
  <c r="F4367" i="3" a="1"/>
  <c r="F4367" i="3" s="1"/>
  <c r="J4366" i="3"/>
  <c r="H4366" i="3" a="1"/>
  <c r="H4366" i="3"/>
  <c r="I4366" i="3"/>
  <c r="G4366" i="3" a="1"/>
  <c r="G4366" i="3" s="1"/>
  <c r="F4366" i="3" a="1"/>
  <c r="F4366" i="3" s="1"/>
  <c r="J4365" i="3"/>
  <c r="H4365" i="3" a="1"/>
  <c r="H4365" i="3" s="1"/>
  <c r="I4365" i="3"/>
  <c r="G4365" i="3" a="1"/>
  <c r="G4365" i="3"/>
  <c r="F4365" i="3" a="1"/>
  <c r="F4365" i="3" s="1"/>
  <c r="J4364" i="3"/>
  <c r="H4364" i="3" a="1"/>
  <c r="H4364" i="3"/>
  <c r="I4364" i="3"/>
  <c r="G4364" i="3" a="1"/>
  <c r="G4364" i="3" s="1"/>
  <c r="F4364" i="3" a="1"/>
  <c r="F4364" i="3" s="1"/>
  <c r="J4363" i="3"/>
  <c r="H4363" i="3" a="1"/>
  <c r="H4363" i="3" s="1"/>
  <c r="I4363" i="3"/>
  <c r="G4363" i="3" a="1"/>
  <c r="G4363" i="3"/>
  <c r="F4363" i="3" a="1"/>
  <c r="F4363" i="3" s="1"/>
  <c r="J4362" i="3"/>
  <c r="H4362" i="3" a="1"/>
  <c r="H4362" i="3"/>
  <c r="I4362" i="3"/>
  <c r="G4362" i="3" a="1"/>
  <c r="G4362" i="3" s="1"/>
  <c r="F4362" i="3" a="1"/>
  <c r="F4362" i="3" s="1"/>
  <c r="J4361" i="3"/>
  <c r="H4361" i="3" a="1"/>
  <c r="H4361" i="3" s="1"/>
  <c r="I4361" i="3"/>
  <c r="G4361" i="3" a="1"/>
  <c r="G4361" i="3"/>
  <c r="F4361" i="3" a="1"/>
  <c r="F4361" i="3" s="1"/>
  <c r="J4360" i="3"/>
  <c r="H4360" i="3" a="1"/>
  <c r="H4360" i="3"/>
  <c r="I4360" i="3"/>
  <c r="G4360" i="3" a="1"/>
  <c r="G4360" i="3" s="1"/>
  <c r="F4360" i="3" a="1"/>
  <c r="F4360" i="3" s="1"/>
  <c r="J4359" i="3"/>
  <c r="H4359" i="3" a="1"/>
  <c r="H4359" i="3" s="1"/>
  <c r="I4359" i="3"/>
  <c r="G4359" i="3" a="1"/>
  <c r="G4359" i="3"/>
  <c r="F4359" i="3" a="1"/>
  <c r="F4359" i="3" s="1"/>
  <c r="J4358" i="3"/>
  <c r="H4358" i="3" a="1"/>
  <c r="H4358" i="3"/>
  <c r="I4358" i="3"/>
  <c r="G4358" i="3" a="1"/>
  <c r="G4358" i="3" s="1"/>
  <c r="F4358" i="3" a="1"/>
  <c r="F4358" i="3" s="1"/>
  <c r="J4357" i="3"/>
  <c r="H4357" i="3" a="1"/>
  <c r="H4357" i="3" s="1"/>
  <c r="I4357" i="3"/>
  <c r="G4357" i="3" a="1"/>
  <c r="G4357" i="3"/>
  <c r="F4357" i="3" a="1"/>
  <c r="F4357" i="3" s="1"/>
  <c r="J4356" i="3"/>
  <c r="H4356" i="3" a="1"/>
  <c r="H4356" i="3"/>
  <c r="I4356" i="3"/>
  <c r="G4356" i="3" a="1"/>
  <c r="G4356" i="3" s="1"/>
  <c r="F4356" i="3" a="1"/>
  <c r="F4356" i="3" s="1"/>
  <c r="J4355" i="3"/>
  <c r="H4355" i="3" a="1"/>
  <c r="H4355" i="3" s="1"/>
  <c r="I4355" i="3"/>
  <c r="G4355" i="3" a="1"/>
  <c r="G4355" i="3"/>
  <c r="F4355" i="3" a="1"/>
  <c r="F4355" i="3" s="1"/>
  <c r="J4354" i="3"/>
  <c r="H4354" i="3" a="1"/>
  <c r="H4354" i="3"/>
  <c r="I4354" i="3"/>
  <c r="G4354" i="3" a="1"/>
  <c r="G4354" i="3" s="1"/>
  <c r="F4354" i="3" a="1"/>
  <c r="F4354" i="3" s="1"/>
  <c r="J4353" i="3"/>
  <c r="H4353" i="3" a="1"/>
  <c r="H4353" i="3" s="1"/>
  <c r="I4353" i="3"/>
  <c r="G4353" i="3" a="1"/>
  <c r="G4353" i="3"/>
  <c r="F4353" i="3" a="1"/>
  <c r="F4353" i="3" s="1"/>
  <c r="J4352" i="3"/>
  <c r="H4352" i="3" a="1"/>
  <c r="H4352" i="3"/>
  <c r="I4352" i="3"/>
  <c r="G4352" i="3" a="1"/>
  <c r="G4352" i="3" s="1"/>
  <c r="F4352" i="3" a="1"/>
  <c r="F4352" i="3" s="1"/>
  <c r="J4351" i="3"/>
  <c r="H4351" i="3" a="1"/>
  <c r="H4351" i="3" s="1"/>
  <c r="I4351" i="3"/>
  <c r="G4351" i="3" a="1"/>
  <c r="G4351" i="3"/>
  <c r="F4351" i="3" a="1"/>
  <c r="F4351" i="3" s="1"/>
  <c r="J4350" i="3"/>
  <c r="H4350" i="3" a="1"/>
  <c r="H4350" i="3"/>
  <c r="I4350" i="3"/>
  <c r="G4350" i="3" a="1"/>
  <c r="G4350" i="3" s="1"/>
  <c r="F4350" i="3" a="1"/>
  <c r="F4350" i="3" s="1"/>
  <c r="J4349" i="3"/>
  <c r="H4349" i="3" a="1"/>
  <c r="H4349" i="3" s="1"/>
  <c r="I4349" i="3"/>
  <c r="G4349" i="3" a="1"/>
  <c r="G4349" i="3"/>
  <c r="F4349" i="3" a="1"/>
  <c r="F4349" i="3" s="1"/>
  <c r="J4348" i="3"/>
  <c r="H4348" i="3" a="1"/>
  <c r="H4348" i="3"/>
  <c r="I4348" i="3"/>
  <c r="G4348" i="3" a="1"/>
  <c r="G4348" i="3" s="1"/>
  <c r="F4348" i="3" a="1"/>
  <c r="F4348" i="3" s="1"/>
  <c r="J4347" i="3"/>
  <c r="H4347" i="3" a="1"/>
  <c r="H4347" i="3" s="1"/>
  <c r="I4347" i="3"/>
  <c r="G4347" i="3" a="1"/>
  <c r="G4347" i="3"/>
  <c r="F4347" i="3" a="1"/>
  <c r="F4347" i="3" s="1"/>
  <c r="J4346" i="3"/>
  <c r="H4346" i="3" a="1"/>
  <c r="H4346" i="3"/>
  <c r="I4346" i="3"/>
  <c r="G4346" i="3" a="1"/>
  <c r="G4346" i="3" s="1"/>
  <c r="F4346" i="3" a="1"/>
  <c r="F4346" i="3" s="1"/>
  <c r="J4345" i="3"/>
  <c r="H4345" i="3" a="1"/>
  <c r="H4345" i="3" s="1"/>
  <c r="I4345" i="3"/>
  <c r="G4345" i="3" a="1"/>
  <c r="G4345" i="3"/>
  <c r="F4345" i="3" a="1"/>
  <c r="F4345" i="3" s="1"/>
  <c r="J4344" i="3"/>
  <c r="H4344" i="3" a="1"/>
  <c r="H4344" i="3"/>
  <c r="I4344" i="3"/>
  <c r="G4344" i="3" a="1"/>
  <c r="G4344" i="3" s="1"/>
  <c r="F4344" i="3" a="1"/>
  <c r="F4344" i="3" s="1"/>
  <c r="J4343" i="3"/>
  <c r="H4343" i="3" a="1"/>
  <c r="H4343" i="3" s="1"/>
  <c r="I4343" i="3"/>
  <c r="G4343" i="3" a="1"/>
  <c r="G4343" i="3"/>
  <c r="F4343" i="3" a="1"/>
  <c r="F4343" i="3" s="1"/>
  <c r="J4342" i="3"/>
  <c r="H4342" i="3" a="1"/>
  <c r="H4342" i="3"/>
  <c r="I4342" i="3"/>
  <c r="G4342" i="3" a="1"/>
  <c r="G4342" i="3" s="1"/>
  <c r="F4342" i="3" a="1"/>
  <c r="F4342" i="3" s="1"/>
  <c r="J4341" i="3"/>
  <c r="H4341" i="3" a="1"/>
  <c r="H4341" i="3" s="1"/>
  <c r="I4341" i="3"/>
  <c r="G4341" i="3" a="1"/>
  <c r="G4341" i="3"/>
  <c r="F4341" i="3" a="1"/>
  <c r="F4341" i="3" s="1"/>
  <c r="J4340" i="3"/>
  <c r="H4340" i="3" a="1"/>
  <c r="H4340" i="3"/>
  <c r="I4340" i="3"/>
  <c r="G4340" i="3" a="1"/>
  <c r="G4340" i="3" s="1"/>
  <c r="F4340" i="3" a="1"/>
  <c r="F4340" i="3" s="1"/>
  <c r="J4339" i="3"/>
  <c r="H4339" i="3" a="1"/>
  <c r="H4339" i="3" s="1"/>
  <c r="I4339" i="3"/>
  <c r="G4339" i="3" a="1"/>
  <c r="G4339" i="3"/>
  <c r="F4339" i="3" a="1"/>
  <c r="F4339" i="3" s="1"/>
  <c r="J4338" i="3"/>
  <c r="H4338" i="3" a="1"/>
  <c r="H4338" i="3"/>
  <c r="I4338" i="3"/>
  <c r="G4338" i="3" a="1"/>
  <c r="G4338" i="3" s="1"/>
  <c r="F4338" i="3" a="1"/>
  <c r="F4338" i="3" s="1"/>
  <c r="J4337" i="3"/>
  <c r="H4337" i="3" a="1"/>
  <c r="H4337" i="3" s="1"/>
  <c r="I4337" i="3"/>
  <c r="G4337" i="3" a="1"/>
  <c r="G4337" i="3"/>
  <c r="F4337" i="3" a="1"/>
  <c r="F4337" i="3" s="1"/>
  <c r="J4336" i="3"/>
  <c r="H4336" i="3" a="1"/>
  <c r="H4336" i="3"/>
  <c r="I4336" i="3"/>
  <c r="G4336" i="3" a="1"/>
  <c r="G4336" i="3" s="1"/>
  <c r="F4336" i="3" a="1"/>
  <c r="F4336" i="3" s="1"/>
  <c r="J4335" i="3"/>
  <c r="H4335" i="3" a="1"/>
  <c r="H4335" i="3" s="1"/>
  <c r="I4335" i="3"/>
  <c r="G4335" i="3" a="1"/>
  <c r="G4335" i="3"/>
  <c r="F4335" i="3" a="1"/>
  <c r="F4335" i="3" s="1"/>
  <c r="J4334" i="3"/>
  <c r="H4334" i="3" a="1"/>
  <c r="H4334" i="3"/>
  <c r="I4334" i="3"/>
  <c r="G4334" i="3" a="1"/>
  <c r="G4334" i="3" s="1"/>
  <c r="F4334" i="3" a="1"/>
  <c r="F4334" i="3" s="1"/>
  <c r="J4333" i="3"/>
  <c r="H4333" i="3" a="1"/>
  <c r="H4333" i="3" s="1"/>
  <c r="I4333" i="3"/>
  <c r="G4333" i="3" a="1"/>
  <c r="G4333" i="3"/>
  <c r="F4333" i="3" a="1"/>
  <c r="F4333" i="3" s="1"/>
  <c r="J4332" i="3"/>
  <c r="H4332" i="3" a="1"/>
  <c r="H4332" i="3"/>
  <c r="I4332" i="3"/>
  <c r="G4332" i="3" a="1"/>
  <c r="G4332" i="3" s="1"/>
  <c r="F4332" i="3" a="1"/>
  <c r="F4332" i="3" s="1"/>
  <c r="J4331" i="3"/>
  <c r="H4331" i="3" a="1"/>
  <c r="H4331" i="3" s="1"/>
  <c r="I4331" i="3"/>
  <c r="G4331" i="3" a="1"/>
  <c r="G4331" i="3"/>
  <c r="F4331" i="3" a="1"/>
  <c r="F4331" i="3" s="1"/>
  <c r="J4330" i="3"/>
  <c r="H4330" i="3" a="1"/>
  <c r="H4330" i="3"/>
  <c r="I4330" i="3"/>
  <c r="G4330" i="3" a="1"/>
  <c r="G4330" i="3" s="1"/>
  <c r="F4330" i="3" a="1"/>
  <c r="F4330" i="3" s="1"/>
  <c r="J4329" i="3"/>
  <c r="H4329" i="3" a="1"/>
  <c r="H4329" i="3" s="1"/>
  <c r="I4329" i="3"/>
  <c r="G4329" i="3" a="1"/>
  <c r="G4329" i="3"/>
  <c r="F4329" i="3" a="1"/>
  <c r="F4329" i="3" s="1"/>
  <c r="J4328" i="3"/>
  <c r="H4328" i="3" a="1"/>
  <c r="H4328" i="3"/>
  <c r="I4328" i="3"/>
  <c r="G4328" i="3" a="1"/>
  <c r="G4328" i="3" s="1"/>
  <c r="F4328" i="3" a="1"/>
  <c r="F4328" i="3" s="1"/>
  <c r="J4327" i="3"/>
  <c r="H4327" i="3" a="1"/>
  <c r="H4327" i="3" s="1"/>
  <c r="I4327" i="3"/>
  <c r="G4327" i="3" a="1"/>
  <c r="G4327" i="3"/>
  <c r="F4327" i="3" a="1"/>
  <c r="F4327" i="3" s="1"/>
  <c r="J4326" i="3"/>
  <c r="H4326" i="3" a="1"/>
  <c r="H4326" i="3"/>
  <c r="I4326" i="3"/>
  <c r="G4326" i="3" a="1"/>
  <c r="G4326" i="3" s="1"/>
  <c r="F4326" i="3" a="1"/>
  <c r="F4326" i="3" s="1"/>
  <c r="J4325" i="3"/>
  <c r="H4325" i="3" a="1"/>
  <c r="H4325" i="3" s="1"/>
  <c r="I4325" i="3"/>
  <c r="G4325" i="3" a="1"/>
  <c r="G4325" i="3"/>
  <c r="F4325" i="3" a="1"/>
  <c r="F4325" i="3" s="1"/>
  <c r="J4324" i="3"/>
  <c r="H4324" i="3" a="1"/>
  <c r="H4324" i="3"/>
  <c r="I4324" i="3"/>
  <c r="G4324" i="3" a="1"/>
  <c r="G4324" i="3" s="1"/>
  <c r="F4324" i="3" a="1"/>
  <c r="F4324" i="3" s="1"/>
  <c r="J4323" i="3"/>
  <c r="H4323" i="3" a="1"/>
  <c r="H4323" i="3" s="1"/>
  <c r="I4323" i="3"/>
  <c r="G4323" i="3" a="1"/>
  <c r="G4323" i="3"/>
  <c r="F4323" i="3" a="1"/>
  <c r="F4323" i="3" s="1"/>
  <c r="J4322" i="3"/>
  <c r="H4322" i="3" a="1"/>
  <c r="H4322" i="3"/>
  <c r="I4322" i="3"/>
  <c r="G4322" i="3" a="1"/>
  <c r="G4322" i="3" s="1"/>
  <c r="F4322" i="3" a="1"/>
  <c r="F4322" i="3" s="1"/>
  <c r="J4321" i="3"/>
  <c r="H4321" i="3" a="1"/>
  <c r="H4321" i="3" s="1"/>
  <c r="I4321" i="3"/>
  <c r="G4321" i="3" a="1"/>
  <c r="G4321" i="3"/>
  <c r="F4321" i="3" a="1"/>
  <c r="F4321" i="3" s="1"/>
  <c r="J4320" i="3"/>
  <c r="H4320" i="3" a="1"/>
  <c r="H4320" i="3"/>
  <c r="I4320" i="3"/>
  <c r="G4320" i="3" a="1"/>
  <c r="G4320" i="3" s="1"/>
  <c r="F4320" i="3" a="1"/>
  <c r="F4320" i="3" s="1"/>
  <c r="J4319" i="3"/>
  <c r="H4319" i="3" a="1"/>
  <c r="H4319" i="3" s="1"/>
  <c r="I4319" i="3"/>
  <c r="G4319" i="3" a="1"/>
  <c r="G4319" i="3"/>
  <c r="F4319" i="3" a="1"/>
  <c r="F4319" i="3" s="1"/>
  <c r="J4318" i="3"/>
  <c r="H4318" i="3" a="1"/>
  <c r="H4318" i="3"/>
  <c r="I4318" i="3"/>
  <c r="G4318" i="3" a="1"/>
  <c r="G4318" i="3" s="1"/>
  <c r="F4318" i="3" a="1"/>
  <c r="F4318" i="3" s="1"/>
  <c r="J4317" i="3"/>
  <c r="H4317" i="3" a="1"/>
  <c r="H4317" i="3" s="1"/>
  <c r="I4317" i="3"/>
  <c r="G4317" i="3" a="1"/>
  <c r="G4317" i="3"/>
  <c r="F4317" i="3" a="1"/>
  <c r="F4317" i="3" s="1"/>
  <c r="J4316" i="3"/>
  <c r="H4316" i="3" a="1"/>
  <c r="H4316" i="3"/>
  <c r="I4316" i="3"/>
  <c r="G4316" i="3" a="1"/>
  <c r="G4316" i="3" s="1"/>
  <c r="F4316" i="3" a="1"/>
  <c r="F4316" i="3" s="1"/>
  <c r="J4315" i="3"/>
  <c r="H4315" i="3" a="1"/>
  <c r="H4315" i="3" s="1"/>
  <c r="I4315" i="3"/>
  <c r="G4315" i="3" a="1"/>
  <c r="G4315" i="3"/>
  <c r="F4315" i="3" a="1"/>
  <c r="F4315" i="3" s="1"/>
  <c r="J4314" i="3"/>
  <c r="H4314" i="3" a="1"/>
  <c r="H4314" i="3"/>
  <c r="I4314" i="3"/>
  <c r="G4314" i="3" a="1"/>
  <c r="G4314" i="3" s="1"/>
  <c r="F4314" i="3" a="1"/>
  <c r="F4314" i="3" s="1"/>
  <c r="J4313" i="3"/>
  <c r="H4313" i="3" a="1"/>
  <c r="H4313" i="3" s="1"/>
  <c r="I4313" i="3"/>
  <c r="G4313" i="3" a="1"/>
  <c r="G4313" i="3"/>
  <c r="F4313" i="3" a="1"/>
  <c r="F4313" i="3" s="1"/>
  <c r="J4312" i="3"/>
  <c r="H4312" i="3" a="1"/>
  <c r="H4312" i="3"/>
  <c r="I4312" i="3"/>
  <c r="G4312" i="3" a="1"/>
  <c r="G4312" i="3" s="1"/>
  <c r="F4312" i="3" a="1"/>
  <c r="F4312" i="3" s="1"/>
  <c r="J4311" i="3"/>
  <c r="H4311" i="3" a="1"/>
  <c r="H4311" i="3" s="1"/>
  <c r="I4311" i="3"/>
  <c r="G4311" i="3" a="1"/>
  <c r="G4311" i="3"/>
  <c r="F4311" i="3" a="1"/>
  <c r="F4311" i="3" s="1"/>
  <c r="J4310" i="3"/>
  <c r="H4310" i="3" a="1"/>
  <c r="H4310" i="3"/>
  <c r="I4310" i="3"/>
  <c r="G4310" i="3" a="1"/>
  <c r="G4310" i="3" s="1"/>
  <c r="F4310" i="3" a="1"/>
  <c r="F4310" i="3" s="1"/>
  <c r="J4309" i="3"/>
  <c r="H4309" i="3" a="1"/>
  <c r="H4309" i="3" s="1"/>
  <c r="I4309" i="3"/>
  <c r="G4309" i="3" a="1"/>
  <c r="G4309" i="3"/>
  <c r="F4309" i="3" a="1"/>
  <c r="F4309" i="3" s="1"/>
  <c r="J4308" i="3"/>
  <c r="H4308" i="3" a="1"/>
  <c r="H4308" i="3"/>
  <c r="I4308" i="3"/>
  <c r="G4308" i="3" a="1"/>
  <c r="G4308" i="3" s="1"/>
  <c r="F4308" i="3" a="1"/>
  <c r="F4308" i="3" s="1"/>
  <c r="J4307" i="3"/>
  <c r="H4307" i="3" a="1"/>
  <c r="H4307" i="3" s="1"/>
  <c r="I4307" i="3"/>
  <c r="G4307" i="3" a="1"/>
  <c r="G4307" i="3"/>
  <c r="F4307" i="3" a="1"/>
  <c r="F4307" i="3" s="1"/>
  <c r="J4306" i="3"/>
  <c r="H4306" i="3" a="1"/>
  <c r="H4306" i="3"/>
  <c r="I4306" i="3"/>
  <c r="G4306" i="3" a="1"/>
  <c r="G4306" i="3" s="1"/>
  <c r="F4306" i="3" a="1"/>
  <c r="F4306" i="3" s="1"/>
  <c r="J4305" i="3"/>
  <c r="H4305" i="3" a="1"/>
  <c r="H4305" i="3" s="1"/>
  <c r="I4305" i="3"/>
  <c r="G4305" i="3" a="1"/>
  <c r="G4305" i="3"/>
  <c r="F4305" i="3" a="1"/>
  <c r="F4305" i="3" s="1"/>
  <c r="J4304" i="3"/>
  <c r="H4304" i="3" a="1"/>
  <c r="H4304" i="3"/>
  <c r="I4304" i="3"/>
  <c r="G4304" i="3" a="1"/>
  <c r="G4304" i="3" s="1"/>
  <c r="F4304" i="3" a="1"/>
  <c r="F4304" i="3" s="1"/>
  <c r="J4303" i="3"/>
  <c r="H4303" i="3" a="1"/>
  <c r="H4303" i="3" s="1"/>
  <c r="I4303" i="3"/>
  <c r="G4303" i="3" a="1"/>
  <c r="G4303" i="3"/>
  <c r="F4303" i="3" a="1"/>
  <c r="F4303" i="3" s="1"/>
  <c r="J4302" i="3"/>
  <c r="H4302" i="3" a="1"/>
  <c r="H4302" i="3"/>
  <c r="I4302" i="3"/>
  <c r="G4302" i="3" a="1"/>
  <c r="G4302" i="3" s="1"/>
  <c r="F4302" i="3" a="1"/>
  <c r="F4302" i="3" s="1"/>
  <c r="J4301" i="3"/>
  <c r="H4301" i="3" a="1"/>
  <c r="H4301" i="3" s="1"/>
  <c r="I4301" i="3"/>
  <c r="G4301" i="3" a="1"/>
  <c r="G4301" i="3"/>
  <c r="F4301" i="3" a="1"/>
  <c r="F4301" i="3" s="1"/>
  <c r="J4300" i="3"/>
  <c r="H4300" i="3" a="1"/>
  <c r="H4300" i="3"/>
  <c r="I4300" i="3"/>
  <c r="G4300" i="3" a="1"/>
  <c r="G4300" i="3" s="1"/>
  <c r="F4300" i="3" a="1"/>
  <c r="F4300" i="3" s="1"/>
  <c r="J4299" i="3"/>
  <c r="H4299" i="3" a="1"/>
  <c r="H4299" i="3" s="1"/>
  <c r="I4299" i="3"/>
  <c r="G4299" i="3" a="1"/>
  <c r="G4299" i="3"/>
  <c r="F4299" i="3" a="1"/>
  <c r="F4299" i="3" s="1"/>
  <c r="J4298" i="3"/>
  <c r="H4298" i="3" a="1"/>
  <c r="H4298" i="3"/>
  <c r="I4298" i="3"/>
  <c r="G4298" i="3" a="1"/>
  <c r="G4298" i="3" s="1"/>
  <c r="F4298" i="3" a="1"/>
  <c r="F4298" i="3" s="1"/>
  <c r="J4297" i="3"/>
  <c r="H4297" i="3" a="1"/>
  <c r="H4297" i="3" s="1"/>
  <c r="I4297" i="3"/>
  <c r="G4297" i="3" a="1"/>
  <c r="G4297" i="3"/>
  <c r="F4297" i="3" a="1"/>
  <c r="F4297" i="3" s="1"/>
  <c r="J4296" i="3"/>
  <c r="H4296" i="3" a="1"/>
  <c r="H4296" i="3"/>
  <c r="I4296" i="3"/>
  <c r="G4296" i="3" a="1"/>
  <c r="G4296" i="3" s="1"/>
  <c r="F4296" i="3" a="1"/>
  <c r="F4296" i="3" s="1"/>
  <c r="J4295" i="3"/>
  <c r="H4295" i="3" a="1"/>
  <c r="H4295" i="3" s="1"/>
  <c r="I4295" i="3"/>
  <c r="G4295" i="3" a="1"/>
  <c r="G4295" i="3"/>
  <c r="F4295" i="3" a="1"/>
  <c r="F4295" i="3" s="1"/>
  <c r="J4294" i="3"/>
  <c r="H4294" i="3" a="1"/>
  <c r="H4294" i="3"/>
  <c r="I4294" i="3"/>
  <c r="G4294" i="3" a="1"/>
  <c r="G4294" i="3" s="1"/>
  <c r="F4294" i="3" a="1"/>
  <c r="F4294" i="3" s="1"/>
  <c r="J4293" i="3"/>
  <c r="H4293" i="3" a="1"/>
  <c r="H4293" i="3" s="1"/>
  <c r="I4293" i="3"/>
  <c r="G4293" i="3" a="1"/>
  <c r="G4293" i="3"/>
  <c r="F4293" i="3" a="1"/>
  <c r="F4293" i="3" s="1"/>
  <c r="J4292" i="3"/>
  <c r="H4292" i="3" a="1"/>
  <c r="H4292" i="3"/>
  <c r="I4292" i="3"/>
  <c r="G4292" i="3" a="1"/>
  <c r="G4292" i="3" s="1"/>
  <c r="F4292" i="3" a="1"/>
  <c r="F4292" i="3" s="1"/>
  <c r="J4291" i="3"/>
  <c r="H4291" i="3" a="1"/>
  <c r="H4291" i="3" s="1"/>
  <c r="I4291" i="3"/>
  <c r="G4291" i="3" a="1"/>
  <c r="G4291" i="3"/>
  <c r="F4291" i="3" a="1"/>
  <c r="F4291" i="3" s="1"/>
  <c r="J4290" i="3"/>
  <c r="H4290" i="3" a="1"/>
  <c r="H4290" i="3"/>
  <c r="I4290" i="3"/>
  <c r="G4290" i="3" a="1"/>
  <c r="G4290" i="3" s="1"/>
  <c r="F4290" i="3" a="1"/>
  <c r="F4290" i="3" s="1"/>
  <c r="J4289" i="3"/>
  <c r="H4289" i="3" a="1"/>
  <c r="H4289" i="3" s="1"/>
  <c r="I4289" i="3"/>
  <c r="G4289" i="3" a="1"/>
  <c r="G4289" i="3"/>
  <c r="F4289" i="3" a="1"/>
  <c r="F4289" i="3" s="1"/>
  <c r="J4288" i="3"/>
  <c r="H4288" i="3" a="1"/>
  <c r="H4288" i="3"/>
  <c r="I4288" i="3"/>
  <c r="G4288" i="3" a="1"/>
  <c r="G4288" i="3" s="1"/>
  <c r="F4288" i="3" a="1"/>
  <c r="F4288" i="3" s="1"/>
  <c r="J4287" i="3"/>
  <c r="H4287" i="3" a="1"/>
  <c r="H4287" i="3" s="1"/>
  <c r="I4287" i="3"/>
  <c r="G4287" i="3" a="1"/>
  <c r="G4287" i="3"/>
  <c r="F4287" i="3" a="1"/>
  <c r="F4287" i="3" s="1"/>
  <c r="J4286" i="3"/>
  <c r="H4286" i="3" a="1"/>
  <c r="H4286" i="3"/>
  <c r="I4286" i="3"/>
  <c r="G4286" i="3" a="1"/>
  <c r="G4286" i="3" s="1"/>
  <c r="F4286" i="3" a="1"/>
  <c r="F4286" i="3" s="1"/>
  <c r="J4285" i="3"/>
  <c r="H4285" i="3" a="1"/>
  <c r="H4285" i="3" s="1"/>
  <c r="I4285" i="3"/>
  <c r="G4285" i="3" a="1"/>
  <c r="G4285" i="3"/>
  <c r="F4285" i="3" a="1"/>
  <c r="F4285" i="3" s="1"/>
  <c r="J4284" i="3"/>
  <c r="H4284" i="3" a="1"/>
  <c r="H4284" i="3"/>
  <c r="I4284" i="3"/>
  <c r="G4284" i="3" a="1"/>
  <c r="G4284" i="3" s="1"/>
  <c r="F4284" i="3" a="1"/>
  <c r="F4284" i="3" s="1"/>
  <c r="J4283" i="3"/>
  <c r="H4283" i="3" a="1"/>
  <c r="H4283" i="3" s="1"/>
  <c r="I4283" i="3"/>
  <c r="G4283" i="3" a="1"/>
  <c r="G4283" i="3"/>
  <c r="F4283" i="3" a="1"/>
  <c r="F4283" i="3" s="1"/>
  <c r="J4282" i="3"/>
  <c r="H4282" i="3" a="1"/>
  <c r="H4282" i="3"/>
  <c r="I4282" i="3"/>
  <c r="G4282" i="3" a="1"/>
  <c r="G4282" i="3" s="1"/>
  <c r="F4282" i="3" a="1"/>
  <c r="F4282" i="3" s="1"/>
  <c r="J4281" i="3"/>
  <c r="H4281" i="3" a="1"/>
  <c r="H4281" i="3" s="1"/>
  <c r="I4281" i="3"/>
  <c r="G4281" i="3" a="1"/>
  <c r="G4281" i="3"/>
  <c r="F4281" i="3" a="1"/>
  <c r="F4281" i="3"/>
  <c r="J4280" i="3"/>
  <c r="H4280" i="3" a="1"/>
  <c r="H4280" i="3" s="1"/>
  <c r="I4280" i="3"/>
  <c r="G4280" i="3" a="1"/>
  <c r="G4280" i="3"/>
  <c r="F4280" i="3" a="1"/>
  <c r="F4280" i="3"/>
  <c r="J4279" i="3"/>
  <c r="H4279" i="3" a="1"/>
  <c r="H4279" i="3" s="1"/>
  <c r="I4279" i="3"/>
  <c r="G4279" i="3" a="1"/>
  <c r="G4279" i="3"/>
  <c r="F4279" i="3" a="1"/>
  <c r="F4279" i="3"/>
  <c r="J4278" i="3"/>
  <c r="H4278" i="3" a="1"/>
  <c r="H4278" i="3" s="1"/>
  <c r="I4278" i="3"/>
  <c r="G4278" i="3" a="1"/>
  <c r="G4278" i="3"/>
  <c r="F4278" i="3" a="1"/>
  <c r="F4278" i="3"/>
  <c r="J4277" i="3"/>
  <c r="H4277" i="3" a="1"/>
  <c r="H4277" i="3" s="1"/>
  <c r="I4277" i="3"/>
  <c r="G4277" i="3" a="1"/>
  <c r="G4277" i="3"/>
  <c r="F4277" i="3" a="1"/>
  <c r="F4277" i="3"/>
  <c r="J4276" i="3"/>
  <c r="H4276" i="3" a="1"/>
  <c r="H4276" i="3" s="1"/>
  <c r="I4276" i="3"/>
  <c r="G4276" i="3" a="1"/>
  <c r="G4276" i="3"/>
  <c r="F4276" i="3" a="1"/>
  <c r="F4276" i="3"/>
  <c r="J4275" i="3"/>
  <c r="H4275" i="3" a="1"/>
  <c r="H4275" i="3" s="1"/>
  <c r="I4275" i="3"/>
  <c r="G4275" i="3" a="1"/>
  <c r="G4275" i="3"/>
  <c r="F4275" i="3" a="1"/>
  <c r="F4275" i="3"/>
  <c r="J4274" i="3"/>
  <c r="H4274" i="3" a="1"/>
  <c r="H4274" i="3" s="1"/>
  <c r="I4274" i="3"/>
  <c r="G4274" i="3" a="1"/>
  <c r="G4274" i="3"/>
  <c r="F4274" i="3" a="1"/>
  <c r="F4274" i="3"/>
  <c r="J4273" i="3"/>
  <c r="H4273" i="3" a="1"/>
  <c r="H4273" i="3" s="1"/>
  <c r="I4273" i="3"/>
  <c r="G4273" i="3" a="1"/>
  <c r="G4273" i="3"/>
  <c r="F4273" i="3" a="1"/>
  <c r="F4273" i="3"/>
  <c r="J4272" i="3"/>
  <c r="H4272" i="3" a="1"/>
  <c r="H4272" i="3" s="1"/>
  <c r="I4272" i="3"/>
  <c r="G4272" i="3" a="1"/>
  <c r="G4272" i="3"/>
  <c r="F4272" i="3" a="1"/>
  <c r="F4272" i="3"/>
  <c r="J4271" i="3"/>
  <c r="H4271" i="3" a="1"/>
  <c r="H4271" i="3" s="1"/>
  <c r="I4271" i="3"/>
  <c r="G4271" i="3" a="1"/>
  <c r="G4271" i="3"/>
  <c r="F4271" i="3" a="1"/>
  <c r="F4271" i="3"/>
  <c r="J4270" i="3"/>
  <c r="H4270" i="3" a="1"/>
  <c r="H4270" i="3" s="1"/>
  <c r="I4270" i="3"/>
  <c r="G4270" i="3" a="1"/>
  <c r="G4270" i="3"/>
  <c r="F4270" i="3" a="1"/>
  <c r="F4270" i="3"/>
  <c r="J4269" i="3"/>
  <c r="H4269" i="3" a="1"/>
  <c r="H4269" i="3" s="1"/>
  <c r="I4269" i="3"/>
  <c r="G4269" i="3" a="1"/>
  <c r="G4269" i="3"/>
  <c r="F4269" i="3" a="1"/>
  <c r="F4269" i="3"/>
  <c r="J4268" i="3"/>
  <c r="H4268" i="3" a="1"/>
  <c r="H4268" i="3" s="1"/>
  <c r="I4268" i="3"/>
  <c r="G4268" i="3" a="1"/>
  <c r="G4268" i="3"/>
  <c r="F4268" i="3" a="1"/>
  <c r="F4268" i="3"/>
  <c r="J4267" i="3"/>
  <c r="H4267" i="3" a="1"/>
  <c r="H4267" i="3" s="1"/>
  <c r="I4267" i="3"/>
  <c r="G4267" i="3" a="1"/>
  <c r="G4267" i="3"/>
  <c r="F4267" i="3" a="1"/>
  <c r="F4267" i="3"/>
  <c r="J4266" i="3"/>
  <c r="H4266" i="3" a="1"/>
  <c r="H4266" i="3" s="1"/>
  <c r="I4266" i="3"/>
  <c r="G4266" i="3" a="1"/>
  <c r="G4266" i="3"/>
  <c r="F4266" i="3" a="1"/>
  <c r="F4266" i="3"/>
  <c r="J4265" i="3"/>
  <c r="H4265" i="3" a="1"/>
  <c r="H4265" i="3" s="1"/>
  <c r="I4265" i="3"/>
  <c r="G4265" i="3" a="1"/>
  <c r="G4265" i="3"/>
  <c r="F4265" i="3" a="1"/>
  <c r="F4265" i="3"/>
  <c r="J4264" i="3"/>
  <c r="H4264" i="3" a="1"/>
  <c r="H4264" i="3" s="1"/>
  <c r="I4264" i="3"/>
  <c r="G4264" i="3" a="1"/>
  <c r="G4264" i="3"/>
  <c r="F4264" i="3" a="1"/>
  <c r="F4264" i="3"/>
  <c r="J4263" i="3"/>
  <c r="H4263" i="3" a="1"/>
  <c r="H4263" i="3" s="1"/>
  <c r="I4263" i="3"/>
  <c r="G4263" i="3" a="1"/>
  <c r="G4263" i="3"/>
  <c r="F4263" i="3" a="1"/>
  <c r="F4263" i="3"/>
  <c r="J4262" i="3"/>
  <c r="H4262" i="3" a="1"/>
  <c r="H4262" i="3" s="1"/>
  <c r="I4262" i="3"/>
  <c r="G4262" i="3" a="1"/>
  <c r="G4262" i="3"/>
  <c r="F4262" i="3" a="1"/>
  <c r="F4262" i="3"/>
  <c r="J4261" i="3"/>
  <c r="H4261" i="3" a="1"/>
  <c r="H4261" i="3" s="1"/>
  <c r="I4261" i="3"/>
  <c r="G4261" i="3" a="1"/>
  <c r="G4261" i="3"/>
  <c r="F4261" i="3" a="1"/>
  <c r="F4261" i="3"/>
  <c r="J4260" i="3"/>
  <c r="H4260" i="3" a="1"/>
  <c r="H4260" i="3" s="1"/>
  <c r="I4260" i="3"/>
  <c r="G4260" i="3" a="1"/>
  <c r="G4260" i="3"/>
  <c r="F4260" i="3" a="1"/>
  <c r="F4260" i="3"/>
  <c r="J4259" i="3"/>
  <c r="H4259" i="3" a="1"/>
  <c r="H4259" i="3" s="1"/>
  <c r="I4259" i="3"/>
  <c r="G4259" i="3" a="1"/>
  <c r="G4259" i="3"/>
  <c r="F4259" i="3" a="1"/>
  <c r="F4259" i="3"/>
  <c r="J4258" i="3"/>
  <c r="H4258" i="3" a="1"/>
  <c r="H4258" i="3" s="1"/>
  <c r="I4258" i="3"/>
  <c r="G4258" i="3" a="1"/>
  <c r="G4258" i="3"/>
  <c r="F4258" i="3" a="1"/>
  <c r="F4258" i="3"/>
  <c r="J4257" i="3"/>
  <c r="H4257" i="3" a="1"/>
  <c r="H4257" i="3" s="1"/>
  <c r="I4257" i="3"/>
  <c r="G4257" i="3" a="1"/>
  <c r="G4257" i="3"/>
  <c r="F4257" i="3" a="1"/>
  <c r="F4257" i="3"/>
  <c r="J4256" i="3"/>
  <c r="H4256" i="3" a="1"/>
  <c r="H4256" i="3" s="1"/>
  <c r="I4256" i="3"/>
  <c r="G4256" i="3" a="1"/>
  <c r="G4256" i="3"/>
  <c r="F4256" i="3" a="1"/>
  <c r="F4256" i="3"/>
  <c r="J4255" i="3"/>
  <c r="H4255" i="3" a="1"/>
  <c r="H4255" i="3" s="1"/>
  <c r="I4255" i="3"/>
  <c r="G4255" i="3" a="1"/>
  <c r="G4255" i="3"/>
  <c r="F4255" i="3" a="1"/>
  <c r="F4255" i="3"/>
  <c r="J4254" i="3"/>
  <c r="H4254" i="3" a="1"/>
  <c r="H4254" i="3" s="1"/>
  <c r="I4254" i="3"/>
  <c r="G4254" i="3" a="1"/>
  <c r="G4254" i="3"/>
  <c r="F4254" i="3" a="1"/>
  <c r="F4254" i="3"/>
  <c r="J4253" i="3"/>
  <c r="H4253" i="3" a="1"/>
  <c r="H4253" i="3" s="1"/>
  <c r="I4253" i="3"/>
  <c r="G4253" i="3" a="1"/>
  <c r="G4253" i="3"/>
  <c r="F4253" i="3" a="1"/>
  <c r="F4253" i="3"/>
  <c r="J4252" i="3"/>
  <c r="H4252" i="3" a="1"/>
  <c r="H4252" i="3" s="1"/>
  <c r="I4252" i="3"/>
  <c r="G4252" i="3" a="1"/>
  <c r="G4252" i="3"/>
  <c r="F4252" i="3" a="1"/>
  <c r="F4252" i="3"/>
  <c r="J4251" i="3"/>
  <c r="H4251" i="3" a="1"/>
  <c r="H4251" i="3" s="1"/>
  <c r="I4251" i="3"/>
  <c r="G4251" i="3" a="1"/>
  <c r="G4251" i="3"/>
  <c r="F4251" i="3" a="1"/>
  <c r="F4251" i="3"/>
  <c r="J4250" i="3"/>
  <c r="H4250" i="3" a="1"/>
  <c r="H4250" i="3" s="1"/>
  <c r="I4250" i="3"/>
  <c r="G4250" i="3" a="1"/>
  <c r="G4250" i="3"/>
  <c r="F4250" i="3" a="1"/>
  <c r="F4250" i="3"/>
  <c r="J4249" i="3"/>
  <c r="H4249" i="3" a="1"/>
  <c r="H4249" i="3" s="1"/>
  <c r="I4249" i="3"/>
  <c r="G4249" i="3" a="1"/>
  <c r="G4249" i="3"/>
  <c r="F4249" i="3" a="1"/>
  <c r="F4249" i="3"/>
  <c r="J4248" i="3"/>
  <c r="H4248" i="3" a="1"/>
  <c r="H4248" i="3" s="1"/>
  <c r="I4248" i="3"/>
  <c r="G4248" i="3" a="1"/>
  <c r="G4248" i="3"/>
  <c r="F4248" i="3" a="1"/>
  <c r="F4248" i="3"/>
  <c r="J4247" i="3"/>
  <c r="H4247" i="3" a="1"/>
  <c r="H4247" i="3" s="1"/>
  <c r="I4247" i="3"/>
  <c r="G4247" i="3" a="1"/>
  <c r="G4247" i="3"/>
  <c r="F4247" i="3" a="1"/>
  <c r="F4247" i="3"/>
  <c r="J4246" i="3"/>
  <c r="H4246" i="3" a="1"/>
  <c r="H4246" i="3" s="1"/>
  <c r="I4246" i="3"/>
  <c r="G4246" i="3" a="1"/>
  <c r="G4246" i="3"/>
  <c r="F4246" i="3" a="1"/>
  <c r="F4246" i="3"/>
  <c r="J4245" i="3"/>
  <c r="H4245" i="3" a="1"/>
  <c r="H4245" i="3" s="1"/>
  <c r="I4245" i="3"/>
  <c r="G4245" i="3" a="1"/>
  <c r="G4245" i="3"/>
  <c r="F4245" i="3" a="1"/>
  <c r="F4245" i="3"/>
  <c r="J4244" i="3"/>
  <c r="H4244" i="3" a="1"/>
  <c r="H4244" i="3" s="1"/>
  <c r="I4244" i="3"/>
  <c r="G4244" i="3" a="1"/>
  <c r="G4244" i="3"/>
  <c r="F4244" i="3" a="1"/>
  <c r="F4244" i="3"/>
  <c r="J4243" i="3"/>
  <c r="H4243" i="3" a="1"/>
  <c r="H4243" i="3" s="1"/>
  <c r="I4243" i="3"/>
  <c r="G4243" i="3" a="1"/>
  <c r="G4243" i="3"/>
  <c r="F4243" i="3" a="1"/>
  <c r="F4243" i="3"/>
  <c r="J4242" i="3"/>
  <c r="H4242" i="3" a="1"/>
  <c r="H4242" i="3" s="1"/>
  <c r="I4242" i="3"/>
  <c r="G4242" i="3" a="1"/>
  <c r="G4242" i="3"/>
  <c r="F4242" i="3" a="1"/>
  <c r="F4242" i="3"/>
  <c r="J4241" i="3"/>
  <c r="H4241" i="3" a="1"/>
  <c r="H4241" i="3" s="1"/>
  <c r="I4241" i="3"/>
  <c r="G4241" i="3" a="1"/>
  <c r="G4241" i="3"/>
  <c r="F4241" i="3" a="1"/>
  <c r="F4241" i="3"/>
  <c r="J4240" i="3"/>
  <c r="H4240" i="3" a="1"/>
  <c r="H4240" i="3" s="1"/>
  <c r="I4240" i="3"/>
  <c r="G4240" i="3" a="1"/>
  <c r="G4240" i="3"/>
  <c r="F4240" i="3" a="1"/>
  <c r="F4240" i="3"/>
  <c r="J4239" i="3"/>
  <c r="H4239" i="3" a="1"/>
  <c r="H4239" i="3" s="1"/>
  <c r="I4239" i="3"/>
  <c r="G4239" i="3" a="1"/>
  <c r="G4239" i="3"/>
  <c r="F4239" i="3" a="1"/>
  <c r="F4239" i="3"/>
  <c r="J4238" i="3"/>
  <c r="H4238" i="3" a="1"/>
  <c r="H4238" i="3" s="1"/>
  <c r="I4238" i="3"/>
  <c r="G4238" i="3" a="1"/>
  <c r="G4238" i="3"/>
  <c r="F4238" i="3" a="1"/>
  <c r="F4238" i="3"/>
  <c r="J4237" i="3"/>
  <c r="H4237" i="3" a="1"/>
  <c r="H4237" i="3" s="1"/>
  <c r="I4237" i="3"/>
  <c r="G4237" i="3" a="1"/>
  <c r="G4237" i="3"/>
  <c r="F4237" i="3" a="1"/>
  <c r="F4237" i="3"/>
  <c r="J4236" i="3"/>
  <c r="H4236" i="3" a="1"/>
  <c r="H4236" i="3" s="1"/>
  <c r="I4236" i="3"/>
  <c r="G4236" i="3" a="1"/>
  <c r="G4236" i="3"/>
  <c r="F4236" i="3" a="1"/>
  <c r="F4236" i="3"/>
  <c r="J4235" i="3"/>
  <c r="H4235" i="3" a="1"/>
  <c r="H4235" i="3" s="1"/>
  <c r="I4235" i="3"/>
  <c r="G4235" i="3" a="1"/>
  <c r="G4235" i="3"/>
  <c r="F4235" i="3" a="1"/>
  <c r="F4235" i="3"/>
  <c r="J4234" i="3"/>
  <c r="H4234" i="3" a="1"/>
  <c r="H4234" i="3" s="1"/>
  <c r="I4234" i="3"/>
  <c r="G4234" i="3" a="1"/>
  <c r="G4234" i="3"/>
  <c r="F4234" i="3" a="1"/>
  <c r="F4234" i="3"/>
  <c r="J4233" i="3"/>
  <c r="H4233" i="3" a="1"/>
  <c r="H4233" i="3" s="1"/>
  <c r="I4233" i="3"/>
  <c r="G4233" i="3" a="1"/>
  <c r="G4233" i="3"/>
  <c r="F4233" i="3" a="1"/>
  <c r="F4233" i="3"/>
  <c r="J4232" i="3"/>
  <c r="H4232" i="3" a="1"/>
  <c r="H4232" i="3" s="1"/>
  <c r="I4232" i="3"/>
  <c r="G4232" i="3" a="1"/>
  <c r="G4232" i="3"/>
  <c r="F4232" i="3" a="1"/>
  <c r="F4232" i="3"/>
  <c r="J4231" i="3"/>
  <c r="H4231" i="3" a="1"/>
  <c r="H4231" i="3" s="1"/>
  <c r="I4231" i="3"/>
  <c r="G4231" i="3" a="1"/>
  <c r="G4231" i="3"/>
  <c r="F4231" i="3" a="1"/>
  <c r="F4231" i="3"/>
  <c r="J4230" i="3"/>
  <c r="H4230" i="3" a="1"/>
  <c r="H4230" i="3" s="1"/>
  <c r="I4230" i="3"/>
  <c r="G4230" i="3" a="1"/>
  <c r="G4230" i="3"/>
  <c r="F4230" i="3" a="1"/>
  <c r="F4230" i="3"/>
  <c r="J4229" i="3"/>
  <c r="H4229" i="3" a="1"/>
  <c r="H4229" i="3" s="1"/>
  <c r="I4229" i="3"/>
  <c r="G4229" i="3" a="1"/>
  <c r="G4229" i="3"/>
  <c r="F4229" i="3" a="1"/>
  <c r="F4229" i="3"/>
  <c r="J4228" i="3"/>
  <c r="H4228" i="3" a="1"/>
  <c r="H4228" i="3" s="1"/>
  <c r="I4228" i="3"/>
  <c r="G4228" i="3" a="1"/>
  <c r="G4228" i="3"/>
  <c r="F4228" i="3" a="1"/>
  <c r="F4228" i="3"/>
  <c r="J4227" i="3"/>
  <c r="H4227" i="3" a="1"/>
  <c r="H4227" i="3" s="1"/>
  <c r="I4227" i="3"/>
  <c r="G4227" i="3" a="1"/>
  <c r="G4227" i="3"/>
  <c r="F4227" i="3" a="1"/>
  <c r="F4227" i="3"/>
  <c r="J4226" i="3"/>
  <c r="H4226" i="3" a="1"/>
  <c r="H4226" i="3" s="1"/>
  <c r="I4226" i="3"/>
  <c r="G4226" i="3" a="1"/>
  <c r="G4226" i="3"/>
  <c r="F4226" i="3" a="1"/>
  <c r="F4226" i="3"/>
  <c r="J4225" i="3"/>
  <c r="H4225" i="3" a="1"/>
  <c r="H4225" i="3" s="1"/>
  <c r="I4225" i="3"/>
  <c r="G4225" i="3" a="1"/>
  <c r="G4225" i="3"/>
  <c r="F4225" i="3" a="1"/>
  <c r="F4225" i="3"/>
  <c r="J4224" i="3"/>
  <c r="H4224" i="3" a="1"/>
  <c r="H4224" i="3" s="1"/>
  <c r="I4224" i="3"/>
  <c r="G4224" i="3" a="1"/>
  <c r="G4224" i="3"/>
  <c r="F4224" i="3" a="1"/>
  <c r="F4224" i="3"/>
  <c r="J4223" i="3"/>
  <c r="H4223" i="3" a="1"/>
  <c r="H4223" i="3" s="1"/>
  <c r="I4223" i="3"/>
  <c r="G4223" i="3" a="1"/>
  <c r="G4223" i="3"/>
  <c r="F4223" i="3" a="1"/>
  <c r="F4223" i="3"/>
  <c r="J4222" i="3"/>
  <c r="H4222" i="3" a="1"/>
  <c r="H4222" i="3" s="1"/>
  <c r="I4222" i="3"/>
  <c r="G4222" i="3" a="1"/>
  <c r="G4222" i="3"/>
  <c r="F4222" i="3" a="1"/>
  <c r="F4222" i="3"/>
  <c r="J4221" i="3"/>
  <c r="H4221" i="3" a="1"/>
  <c r="H4221" i="3" s="1"/>
  <c r="I4221" i="3"/>
  <c r="G4221" i="3" a="1"/>
  <c r="G4221" i="3"/>
  <c r="F4221" i="3" a="1"/>
  <c r="F4221" i="3"/>
  <c r="J4220" i="3"/>
  <c r="H4220" i="3" a="1"/>
  <c r="H4220" i="3" s="1"/>
  <c r="I4220" i="3"/>
  <c r="G4220" i="3" a="1"/>
  <c r="G4220" i="3"/>
  <c r="F4220" i="3" a="1"/>
  <c r="F4220" i="3"/>
  <c r="J4219" i="3"/>
  <c r="H4219" i="3" a="1"/>
  <c r="H4219" i="3" s="1"/>
  <c r="I4219" i="3"/>
  <c r="G4219" i="3" a="1"/>
  <c r="G4219" i="3"/>
  <c r="F4219" i="3" a="1"/>
  <c r="F4219" i="3"/>
  <c r="J4218" i="3"/>
  <c r="H4218" i="3" a="1"/>
  <c r="H4218" i="3" s="1"/>
  <c r="I4218" i="3"/>
  <c r="G4218" i="3" a="1"/>
  <c r="G4218" i="3"/>
  <c r="F4218" i="3" a="1"/>
  <c r="F4218" i="3"/>
  <c r="J4217" i="3"/>
  <c r="H4217" i="3" a="1"/>
  <c r="H4217" i="3" s="1"/>
  <c r="I4217" i="3"/>
  <c r="G4217" i="3" a="1"/>
  <c r="G4217" i="3"/>
  <c r="F4217" i="3" a="1"/>
  <c r="F4217" i="3"/>
  <c r="J4216" i="3"/>
  <c r="H4216" i="3" a="1"/>
  <c r="H4216" i="3" s="1"/>
  <c r="I4216" i="3"/>
  <c r="G4216" i="3" a="1"/>
  <c r="G4216" i="3"/>
  <c r="F4216" i="3" a="1"/>
  <c r="F4216" i="3"/>
  <c r="J4215" i="3"/>
  <c r="H4215" i="3" a="1"/>
  <c r="H4215" i="3" s="1"/>
  <c r="I4215" i="3"/>
  <c r="G4215" i="3" a="1"/>
  <c r="G4215" i="3"/>
  <c r="F4215" i="3" a="1"/>
  <c r="F4215" i="3"/>
  <c r="J4214" i="3"/>
  <c r="H4214" i="3" a="1"/>
  <c r="H4214" i="3" s="1"/>
  <c r="I4214" i="3"/>
  <c r="G4214" i="3" a="1"/>
  <c r="G4214" i="3"/>
  <c r="F4214" i="3" a="1"/>
  <c r="F4214" i="3"/>
  <c r="J4213" i="3"/>
  <c r="H4213" i="3" a="1"/>
  <c r="H4213" i="3" s="1"/>
  <c r="I4213" i="3"/>
  <c r="G4213" i="3" a="1"/>
  <c r="G4213" i="3"/>
  <c r="F4213" i="3" a="1"/>
  <c r="F4213" i="3"/>
  <c r="J4212" i="3"/>
  <c r="H4212" i="3" a="1"/>
  <c r="H4212" i="3" s="1"/>
  <c r="I4212" i="3"/>
  <c r="G4212" i="3" a="1"/>
  <c r="G4212" i="3"/>
  <c r="F4212" i="3" a="1"/>
  <c r="F4212" i="3"/>
  <c r="J4211" i="3"/>
  <c r="H4211" i="3" a="1"/>
  <c r="H4211" i="3" s="1"/>
  <c r="I4211" i="3"/>
  <c r="G4211" i="3" a="1"/>
  <c r="G4211" i="3"/>
  <c r="F4211" i="3" a="1"/>
  <c r="F4211" i="3"/>
  <c r="J4210" i="3"/>
  <c r="H4210" i="3" a="1"/>
  <c r="H4210" i="3" s="1"/>
  <c r="I4210" i="3"/>
  <c r="G4210" i="3" a="1"/>
  <c r="G4210" i="3"/>
  <c r="F4210" i="3" a="1"/>
  <c r="F4210" i="3"/>
  <c r="J4209" i="3"/>
  <c r="H4209" i="3" a="1"/>
  <c r="H4209" i="3" s="1"/>
  <c r="I4209" i="3"/>
  <c r="G4209" i="3" a="1"/>
  <c r="G4209" i="3"/>
  <c r="F4209" i="3" a="1"/>
  <c r="F4209" i="3"/>
  <c r="J4208" i="3"/>
  <c r="H4208" i="3" a="1"/>
  <c r="H4208" i="3" s="1"/>
  <c r="I4208" i="3"/>
  <c r="G4208" i="3" a="1"/>
  <c r="G4208" i="3"/>
  <c r="F4208" i="3" a="1"/>
  <c r="F4208" i="3"/>
  <c r="J4207" i="3"/>
  <c r="H4207" i="3" a="1"/>
  <c r="H4207" i="3" s="1"/>
  <c r="I4207" i="3"/>
  <c r="G4207" i="3" a="1"/>
  <c r="G4207" i="3"/>
  <c r="F4207" i="3" a="1"/>
  <c r="F4207" i="3"/>
  <c r="J4206" i="3"/>
  <c r="H4206" i="3" a="1"/>
  <c r="H4206" i="3" s="1"/>
  <c r="I4206" i="3"/>
  <c r="G4206" i="3" a="1"/>
  <c r="G4206" i="3"/>
  <c r="F4206" i="3" a="1"/>
  <c r="F4206" i="3"/>
  <c r="J4205" i="3"/>
  <c r="H4205" i="3" a="1"/>
  <c r="H4205" i="3" s="1"/>
  <c r="I4205" i="3"/>
  <c r="G4205" i="3" a="1"/>
  <c r="G4205" i="3"/>
  <c r="F4205" i="3" a="1"/>
  <c r="F4205" i="3"/>
  <c r="J4204" i="3"/>
  <c r="H4204" i="3" a="1"/>
  <c r="H4204" i="3" s="1"/>
  <c r="I4204" i="3"/>
  <c r="G4204" i="3" a="1"/>
  <c r="G4204" i="3"/>
  <c r="F4204" i="3" a="1"/>
  <c r="F4204" i="3"/>
  <c r="J4203" i="3"/>
  <c r="H4203" i="3" a="1"/>
  <c r="H4203" i="3" s="1"/>
  <c r="I4203" i="3"/>
  <c r="G4203" i="3" a="1"/>
  <c r="G4203" i="3"/>
  <c r="F4203" i="3" a="1"/>
  <c r="F4203" i="3"/>
  <c r="J4202" i="3"/>
  <c r="H4202" i="3" a="1"/>
  <c r="H4202" i="3" s="1"/>
  <c r="I4202" i="3"/>
  <c r="G4202" i="3" a="1"/>
  <c r="G4202" i="3"/>
  <c r="F4202" i="3" a="1"/>
  <c r="F4202" i="3"/>
  <c r="J4201" i="3"/>
  <c r="H4201" i="3" a="1"/>
  <c r="H4201" i="3" s="1"/>
  <c r="I4201" i="3"/>
  <c r="G4201" i="3" a="1"/>
  <c r="G4201" i="3"/>
  <c r="F4201" i="3" a="1"/>
  <c r="F4201" i="3"/>
  <c r="J4200" i="3"/>
  <c r="H4200" i="3" a="1"/>
  <c r="H4200" i="3" s="1"/>
  <c r="I4200" i="3"/>
  <c r="G4200" i="3" a="1"/>
  <c r="G4200" i="3"/>
  <c r="F4200" i="3" a="1"/>
  <c r="F4200" i="3"/>
  <c r="J4199" i="3"/>
  <c r="H4199" i="3" a="1"/>
  <c r="H4199" i="3" s="1"/>
  <c r="I4199" i="3"/>
  <c r="G4199" i="3" a="1"/>
  <c r="G4199" i="3"/>
  <c r="F4199" i="3" a="1"/>
  <c r="F4199" i="3"/>
  <c r="J4198" i="3"/>
  <c r="H4198" i="3" a="1"/>
  <c r="H4198" i="3" s="1"/>
  <c r="I4198" i="3"/>
  <c r="G4198" i="3" a="1"/>
  <c r="G4198" i="3"/>
  <c r="F4198" i="3" a="1"/>
  <c r="F4198" i="3"/>
  <c r="J4197" i="3"/>
  <c r="H4197" i="3" a="1"/>
  <c r="H4197" i="3" s="1"/>
  <c r="I4197" i="3"/>
  <c r="G4197" i="3" a="1"/>
  <c r="G4197" i="3"/>
  <c r="F4197" i="3" a="1"/>
  <c r="F4197" i="3"/>
  <c r="J4196" i="3"/>
  <c r="H4196" i="3" a="1"/>
  <c r="H4196" i="3" s="1"/>
  <c r="I4196" i="3"/>
  <c r="G4196" i="3" a="1"/>
  <c r="G4196" i="3"/>
  <c r="F4196" i="3" a="1"/>
  <c r="F4196" i="3"/>
  <c r="J4195" i="3"/>
  <c r="H4195" i="3" a="1"/>
  <c r="H4195" i="3" s="1"/>
  <c r="I4195" i="3"/>
  <c r="G4195" i="3" a="1"/>
  <c r="G4195" i="3"/>
  <c r="F4195" i="3" a="1"/>
  <c r="F4195" i="3"/>
  <c r="J4194" i="3"/>
  <c r="H4194" i="3" a="1"/>
  <c r="H4194" i="3" s="1"/>
  <c r="I4194" i="3"/>
  <c r="G4194" i="3" a="1"/>
  <c r="G4194" i="3"/>
  <c r="F4194" i="3" a="1"/>
  <c r="F4194" i="3"/>
  <c r="J4193" i="3"/>
  <c r="H4193" i="3" a="1"/>
  <c r="H4193" i="3" s="1"/>
  <c r="I4193" i="3"/>
  <c r="G4193" i="3" a="1"/>
  <c r="G4193" i="3"/>
  <c r="F4193" i="3" a="1"/>
  <c r="F4193" i="3"/>
  <c r="J4192" i="3"/>
  <c r="H4192" i="3" a="1"/>
  <c r="H4192" i="3" s="1"/>
  <c r="I4192" i="3"/>
  <c r="G4192" i="3" a="1"/>
  <c r="G4192" i="3"/>
  <c r="F4192" i="3" a="1"/>
  <c r="F4192" i="3"/>
  <c r="J4191" i="3"/>
  <c r="H4191" i="3" a="1"/>
  <c r="H4191" i="3" s="1"/>
  <c r="I4191" i="3"/>
  <c r="G4191" i="3" a="1"/>
  <c r="G4191" i="3"/>
  <c r="F4191" i="3" a="1"/>
  <c r="F4191" i="3"/>
  <c r="J4190" i="3"/>
  <c r="H4190" i="3" a="1"/>
  <c r="H4190" i="3" s="1"/>
  <c r="I4190" i="3"/>
  <c r="G4190" i="3" a="1"/>
  <c r="G4190" i="3"/>
  <c r="F4190" i="3" a="1"/>
  <c r="F4190" i="3"/>
  <c r="J4189" i="3"/>
  <c r="H4189" i="3" a="1"/>
  <c r="H4189" i="3" s="1"/>
  <c r="I4189" i="3"/>
  <c r="G4189" i="3" a="1"/>
  <c r="G4189" i="3"/>
  <c r="F4189" i="3" a="1"/>
  <c r="F4189" i="3"/>
  <c r="J4188" i="3"/>
  <c r="H4188" i="3" a="1"/>
  <c r="H4188" i="3" s="1"/>
  <c r="I4188" i="3"/>
  <c r="G4188" i="3" a="1"/>
  <c r="G4188" i="3"/>
  <c r="F4188" i="3" a="1"/>
  <c r="F4188" i="3"/>
  <c r="J4187" i="3"/>
  <c r="H4187" i="3" a="1"/>
  <c r="H4187" i="3" s="1"/>
  <c r="I4187" i="3"/>
  <c r="G4187" i="3" a="1"/>
  <c r="G4187" i="3"/>
  <c r="F4187" i="3" a="1"/>
  <c r="F4187" i="3"/>
  <c r="J4186" i="3"/>
  <c r="H4186" i="3" a="1"/>
  <c r="H4186" i="3" s="1"/>
  <c r="I4186" i="3"/>
  <c r="G4186" i="3" a="1"/>
  <c r="G4186" i="3"/>
  <c r="F4186" i="3" a="1"/>
  <c r="F4186" i="3"/>
  <c r="J4185" i="3"/>
  <c r="H4185" i="3" a="1"/>
  <c r="H4185" i="3" s="1"/>
  <c r="I4185" i="3"/>
  <c r="G4185" i="3" a="1"/>
  <c r="G4185" i="3"/>
  <c r="F4185" i="3" a="1"/>
  <c r="F4185" i="3"/>
  <c r="J4184" i="3"/>
  <c r="H4184" i="3" a="1"/>
  <c r="H4184" i="3" s="1"/>
  <c r="I4184" i="3"/>
  <c r="G4184" i="3" a="1"/>
  <c r="G4184" i="3"/>
  <c r="F4184" i="3" a="1"/>
  <c r="F4184" i="3"/>
  <c r="J4183" i="3"/>
  <c r="H4183" i="3" a="1"/>
  <c r="H4183" i="3" s="1"/>
  <c r="I4183" i="3"/>
  <c r="G4183" i="3" a="1"/>
  <c r="G4183" i="3"/>
  <c r="F4183" i="3" a="1"/>
  <c r="F4183" i="3"/>
  <c r="J4182" i="3"/>
  <c r="H4182" i="3" a="1"/>
  <c r="H4182" i="3" s="1"/>
  <c r="I4182" i="3"/>
  <c r="G4182" i="3" a="1"/>
  <c r="G4182" i="3"/>
  <c r="F4182" i="3" a="1"/>
  <c r="F4182" i="3"/>
  <c r="J4181" i="3"/>
  <c r="H4181" i="3" a="1"/>
  <c r="H4181" i="3" s="1"/>
  <c r="I4181" i="3"/>
  <c r="G4181" i="3" a="1"/>
  <c r="G4181" i="3"/>
  <c r="F4181" i="3" a="1"/>
  <c r="F4181" i="3"/>
  <c r="J4180" i="3"/>
  <c r="H4180" i="3" a="1"/>
  <c r="H4180" i="3" s="1"/>
  <c r="I4180" i="3"/>
  <c r="G4180" i="3" a="1"/>
  <c r="G4180" i="3"/>
  <c r="F4180" i="3" a="1"/>
  <c r="F4180" i="3"/>
  <c r="J4179" i="3"/>
  <c r="H4179" i="3" a="1"/>
  <c r="H4179" i="3" s="1"/>
  <c r="I4179" i="3"/>
  <c r="G4179" i="3" a="1"/>
  <c r="G4179" i="3"/>
  <c r="F4179" i="3" a="1"/>
  <c r="F4179" i="3"/>
  <c r="J4178" i="3"/>
  <c r="H4178" i="3" a="1"/>
  <c r="H4178" i="3" s="1"/>
  <c r="I4178" i="3"/>
  <c r="G4178" i="3" a="1"/>
  <c r="G4178" i="3"/>
  <c r="F4178" i="3" a="1"/>
  <c r="F4178" i="3"/>
  <c r="J4177" i="3"/>
  <c r="H4177" i="3" a="1"/>
  <c r="H4177" i="3" s="1"/>
  <c r="I4177" i="3"/>
  <c r="G4177" i="3" a="1"/>
  <c r="G4177" i="3"/>
  <c r="F4177" i="3" a="1"/>
  <c r="F4177" i="3"/>
  <c r="J4176" i="3"/>
  <c r="H4176" i="3" a="1"/>
  <c r="H4176" i="3" s="1"/>
  <c r="I4176" i="3"/>
  <c r="G4176" i="3" a="1"/>
  <c r="G4176" i="3"/>
  <c r="F4176" i="3" a="1"/>
  <c r="F4176" i="3"/>
  <c r="J4175" i="3"/>
  <c r="H4175" i="3" a="1"/>
  <c r="H4175" i="3" s="1"/>
  <c r="I4175" i="3"/>
  <c r="G4175" i="3" a="1"/>
  <c r="G4175" i="3"/>
  <c r="F4175" i="3" a="1"/>
  <c r="F4175" i="3"/>
  <c r="J4174" i="3"/>
  <c r="H4174" i="3" a="1"/>
  <c r="H4174" i="3" s="1"/>
  <c r="I4174" i="3"/>
  <c r="G4174" i="3" a="1"/>
  <c r="G4174" i="3"/>
  <c r="F4174" i="3" a="1"/>
  <c r="F4174" i="3"/>
  <c r="J4173" i="3"/>
  <c r="H4173" i="3" a="1"/>
  <c r="H4173" i="3" s="1"/>
  <c r="I4173" i="3"/>
  <c r="G4173" i="3" a="1"/>
  <c r="G4173" i="3"/>
  <c r="F4173" i="3" a="1"/>
  <c r="F4173" i="3"/>
  <c r="J4172" i="3"/>
  <c r="H4172" i="3" a="1"/>
  <c r="H4172" i="3" s="1"/>
  <c r="I4172" i="3"/>
  <c r="G4172" i="3" a="1"/>
  <c r="G4172" i="3"/>
  <c r="F4172" i="3" a="1"/>
  <c r="F4172" i="3"/>
  <c r="J4171" i="3"/>
  <c r="H4171" i="3" a="1"/>
  <c r="H4171" i="3" s="1"/>
  <c r="I4171" i="3"/>
  <c r="G4171" i="3" a="1"/>
  <c r="G4171" i="3"/>
  <c r="F4171" i="3" a="1"/>
  <c r="F4171" i="3"/>
  <c r="J4170" i="3"/>
  <c r="H4170" i="3" a="1"/>
  <c r="H4170" i="3" s="1"/>
  <c r="I4170" i="3"/>
  <c r="G4170" i="3" a="1"/>
  <c r="G4170" i="3"/>
  <c r="F4170" i="3" a="1"/>
  <c r="F4170" i="3"/>
  <c r="J4169" i="3"/>
  <c r="H4169" i="3" a="1"/>
  <c r="H4169" i="3" s="1"/>
  <c r="I4169" i="3"/>
  <c r="G4169" i="3" a="1"/>
  <c r="G4169" i="3"/>
  <c r="F4169" i="3" a="1"/>
  <c r="F4169" i="3"/>
  <c r="J4168" i="3"/>
  <c r="H4168" i="3" a="1"/>
  <c r="H4168" i="3" s="1"/>
  <c r="I4168" i="3"/>
  <c r="G4168" i="3" a="1"/>
  <c r="G4168" i="3"/>
  <c r="F4168" i="3" a="1"/>
  <c r="F4168" i="3"/>
  <c r="J4167" i="3"/>
  <c r="H4167" i="3" a="1"/>
  <c r="H4167" i="3" s="1"/>
  <c r="I4167" i="3"/>
  <c r="G4167" i="3" a="1"/>
  <c r="G4167" i="3"/>
  <c r="F4167" i="3" a="1"/>
  <c r="F4167" i="3"/>
  <c r="J4166" i="3"/>
  <c r="H4166" i="3" a="1"/>
  <c r="H4166" i="3" s="1"/>
  <c r="I4166" i="3"/>
  <c r="G4166" i="3" a="1"/>
  <c r="G4166" i="3"/>
  <c r="F4166" i="3" a="1"/>
  <c r="F4166" i="3"/>
  <c r="J4165" i="3"/>
  <c r="H4165" i="3" a="1"/>
  <c r="H4165" i="3" s="1"/>
  <c r="I4165" i="3"/>
  <c r="G4165" i="3" a="1"/>
  <c r="G4165" i="3"/>
  <c r="F4165" i="3" a="1"/>
  <c r="F4165" i="3"/>
  <c r="J4164" i="3"/>
  <c r="H4164" i="3" a="1"/>
  <c r="H4164" i="3" s="1"/>
  <c r="I4164" i="3"/>
  <c r="G4164" i="3" a="1"/>
  <c r="G4164" i="3"/>
  <c r="F4164" i="3" a="1"/>
  <c r="F4164" i="3"/>
  <c r="J4163" i="3"/>
  <c r="H4163" i="3" a="1"/>
  <c r="H4163" i="3" s="1"/>
  <c r="I4163" i="3"/>
  <c r="G4163" i="3" a="1"/>
  <c r="G4163" i="3"/>
  <c r="F4163" i="3" a="1"/>
  <c r="F4163" i="3"/>
  <c r="J4162" i="3"/>
  <c r="H4162" i="3" a="1"/>
  <c r="H4162" i="3" s="1"/>
  <c r="I4162" i="3"/>
  <c r="G4162" i="3" a="1"/>
  <c r="G4162" i="3"/>
  <c r="F4162" i="3" a="1"/>
  <c r="F4162" i="3"/>
  <c r="J4161" i="3"/>
  <c r="H4161" i="3" a="1"/>
  <c r="H4161" i="3" s="1"/>
  <c r="I4161" i="3"/>
  <c r="G4161" i="3" a="1"/>
  <c r="G4161" i="3"/>
  <c r="F4161" i="3" a="1"/>
  <c r="F4161" i="3"/>
  <c r="J4160" i="3"/>
  <c r="H4160" i="3" a="1"/>
  <c r="H4160" i="3" s="1"/>
  <c r="I4160" i="3"/>
  <c r="G4160" i="3" a="1"/>
  <c r="G4160" i="3"/>
  <c r="F4160" i="3" a="1"/>
  <c r="F4160" i="3"/>
  <c r="J4159" i="3"/>
  <c r="H4159" i="3" a="1"/>
  <c r="H4159" i="3" s="1"/>
  <c r="I4159" i="3"/>
  <c r="G4159" i="3" a="1"/>
  <c r="G4159" i="3"/>
  <c r="F4159" i="3" a="1"/>
  <c r="F4159" i="3"/>
  <c r="J4158" i="3"/>
  <c r="H4158" i="3" a="1"/>
  <c r="H4158" i="3" s="1"/>
  <c r="I4158" i="3"/>
  <c r="G4158" i="3" a="1"/>
  <c r="G4158" i="3"/>
  <c r="F4158" i="3" a="1"/>
  <c r="F4158" i="3"/>
  <c r="J4157" i="3"/>
  <c r="H4157" i="3" a="1"/>
  <c r="H4157" i="3" s="1"/>
  <c r="I4157" i="3"/>
  <c r="G4157" i="3" a="1"/>
  <c r="G4157" i="3"/>
  <c r="F4157" i="3" a="1"/>
  <c r="F4157" i="3"/>
  <c r="J4156" i="3"/>
  <c r="H4156" i="3" a="1"/>
  <c r="H4156" i="3" s="1"/>
  <c r="I4156" i="3"/>
  <c r="G4156" i="3" a="1"/>
  <c r="G4156" i="3"/>
  <c r="F4156" i="3" a="1"/>
  <c r="F4156" i="3"/>
  <c r="J4155" i="3"/>
  <c r="H4155" i="3" a="1"/>
  <c r="H4155" i="3" s="1"/>
  <c r="I4155" i="3"/>
  <c r="G4155" i="3" a="1"/>
  <c r="G4155" i="3"/>
  <c r="F4155" i="3" a="1"/>
  <c r="F4155" i="3"/>
  <c r="J4154" i="3"/>
  <c r="H4154" i="3" a="1"/>
  <c r="H4154" i="3" s="1"/>
  <c r="I4154" i="3"/>
  <c r="G4154" i="3" a="1"/>
  <c r="G4154" i="3"/>
  <c r="F4154" i="3" a="1"/>
  <c r="F4154" i="3"/>
  <c r="J4153" i="3"/>
  <c r="H4153" i="3" a="1"/>
  <c r="H4153" i="3" s="1"/>
  <c r="I4153" i="3"/>
  <c r="G4153" i="3" a="1"/>
  <c r="G4153" i="3"/>
  <c r="F4153" i="3" a="1"/>
  <c r="F4153" i="3"/>
  <c r="J4152" i="3"/>
  <c r="H4152" i="3" a="1"/>
  <c r="H4152" i="3" s="1"/>
  <c r="I4152" i="3"/>
  <c r="G4152" i="3" a="1"/>
  <c r="G4152" i="3"/>
  <c r="F4152" i="3" a="1"/>
  <c r="F4152" i="3"/>
  <c r="J4151" i="3"/>
  <c r="H4151" i="3" a="1"/>
  <c r="H4151" i="3" s="1"/>
  <c r="I4151" i="3"/>
  <c r="G4151" i="3" a="1"/>
  <c r="G4151" i="3"/>
  <c r="F4151" i="3" a="1"/>
  <c r="F4151" i="3"/>
  <c r="J4150" i="3"/>
  <c r="H4150" i="3" a="1"/>
  <c r="H4150" i="3" s="1"/>
  <c r="I4150" i="3"/>
  <c r="G4150" i="3" a="1"/>
  <c r="G4150" i="3"/>
  <c r="F4150" i="3" a="1"/>
  <c r="F4150" i="3"/>
  <c r="J4149" i="3"/>
  <c r="H4149" i="3" a="1"/>
  <c r="H4149" i="3" s="1"/>
  <c r="I4149" i="3"/>
  <c r="G4149" i="3" a="1"/>
  <c r="G4149" i="3"/>
  <c r="F4149" i="3" a="1"/>
  <c r="F4149" i="3"/>
  <c r="J4148" i="3"/>
  <c r="H4148" i="3" a="1"/>
  <c r="H4148" i="3" s="1"/>
  <c r="I4148" i="3"/>
  <c r="G4148" i="3" a="1"/>
  <c r="G4148" i="3"/>
  <c r="F4148" i="3" a="1"/>
  <c r="F4148" i="3"/>
  <c r="J4147" i="3"/>
  <c r="H4147" i="3" a="1"/>
  <c r="H4147" i="3" s="1"/>
  <c r="I4147" i="3"/>
  <c r="G4147" i="3" a="1"/>
  <c r="G4147" i="3"/>
  <c r="F4147" i="3" a="1"/>
  <c r="F4147" i="3"/>
  <c r="J4146" i="3"/>
  <c r="H4146" i="3" a="1"/>
  <c r="H4146" i="3" s="1"/>
  <c r="I4146" i="3"/>
  <c r="G4146" i="3" a="1"/>
  <c r="G4146" i="3"/>
  <c r="F4146" i="3" a="1"/>
  <c r="F4146" i="3"/>
  <c r="J4145" i="3"/>
  <c r="H4145" i="3" a="1"/>
  <c r="H4145" i="3" s="1"/>
  <c r="I4145" i="3"/>
  <c r="G4145" i="3" a="1"/>
  <c r="G4145" i="3"/>
  <c r="F4145" i="3" a="1"/>
  <c r="F4145" i="3"/>
  <c r="J4144" i="3"/>
  <c r="H4144" i="3" a="1"/>
  <c r="H4144" i="3" s="1"/>
  <c r="I4144" i="3"/>
  <c r="G4144" i="3" a="1"/>
  <c r="G4144" i="3"/>
  <c r="F4144" i="3" a="1"/>
  <c r="F4144" i="3"/>
  <c r="J4143" i="3"/>
  <c r="H4143" i="3" a="1"/>
  <c r="H4143" i="3" s="1"/>
  <c r="I4143" i="3"/>
  <c r="G4143" i="3" a="1"/>
  <c r="G4143" i="3"/>
  <c r="F4143" i="3" a="1"/>
  <c r="F4143" i="3"/>
  <c r="J4142" i="3"/>
  <c r="H4142" i="3" a="1"/>
  <c r="H4142" i="3" s="1"/>
  <c r="I4142" i="3"/>
  <c r="G4142" i="3" a="1"/>
  <c r="G4142" i="3"/>
  <c r="F4142" i="3" a="1"/>
  <c r="F4142" i="3"/>
  <c r="J4141" i="3"/>
  <c r="H4141" i="3" a="1"/>
  <c r="H4141" i="3" s="1"/>
  <c r="I4141" i="3"/>
  <c r="G4141" i="3" a="1"/>
  <c r="G4141" i="3"/>
  <c r="F4141" i="3" a="1"/>
  <c r="F4141" i="3"/>
  <c r="J4140" i="3"/>
  <c r="H4140" i="3" a="1"/>
  <c r="H4140" i="3" s="1"/>
  <c r="I4140" i="3"/>
  <c r="G4140" i="3" a="1"/>
  <c r="G4140" i="3"/>
  <c r="F4140" i="3" a="1"/>
  <c r="F4140" i="3"/>
  <c r="J4139" i="3"/>
  <c r="H4139" i="3" a="1"/>
  <c r="H4139" i="3" s="1"/>
  <c r="I4139" i="3"/>
  <c r="G4139" i="3" a="1"/>
  <c r="G4139" i="3"/>
  <c r="F4139" i="3" a="1"/>
  <c r="F4139" i="3"/>
  <c r="J4138" i="3"/>
  <c r="H4138" i="3" a="1"/>
  <c r="H4138" i="3" s="1"/>
  <c r="I4138" i="3"/>
  <c r="G4138" i="3" a="1"/>
  <c r="G4138" i="3"/>
  <c r="F4138" i="3" a="1"/>
  <c r="F4138" i="3"/>
  <c r="J4137" i="3"/>
  <c r="H4137" i="3" a="1"/>
  <c r="H4137" i="3" s="1"/>
  <c r="I4137" i="3"/>
  <c r="G4137" i="3" a="1"/>
  <c r="G4137" i="3"/>
  <c r="F4137" i="3" a="1"/>
  <c r="F4137" i="3"/>
  <c r="J4136" i="3"/>
  <c r="H4136" i="3" a="1"/>
  <c r="H4136" i="3" s="1"/>
  <c r="I4136" i="3"/>
  <c r="G4136" i="3" a="1"/>
  <c r="G4136" i="3"/>
  <c r="F4136" i="3" a="1"/>
  <c r="F4136" i="3"/>
  <c r="J4135" i="3"/>
  <c r="H4135" i="3" a="1"/>
  <c r="H4135" i="3" s="1"/>
  <c r="I4135" i="3"/>
  <c r="G4135" i="3" a="1"/>
  <c r="G4135" i="3"/>
  <c r="F4135" i="3" a="1"/>
  <c r="F4135" i="3"/>
  <c r="J4134" i="3"/>
  <c r="H4134" i="3" a="1"/>
  <c r="H4134" i="3" s="1"/>
  <c r="I4134" i="3"/>
  <c r="G4134" i="3" a="1"/>
  <c r="G4134" i="3"/>
  <c r="F4134" i="3" a="1"/>
  <c r="F4134" i="3"/>
  <c r="J4133" i="3"/>
  <c r="H4133" i="3" a="1"/>
  <c r="H4133" i="3" s="1"/>
  <c r="I4133" i="3"/>
  <c r="G4133" i="3" a="1"/>
  <c r="G4133" i="3"/>
  <c r="F4133" i="3" a="1"/>
  <c r="F4133" i="3"/>
  <c r="J4132" i="3"/>
  <c r="H4132" i="3" a="1"/>
  <c r="H4132" i="3" s="1"/>
  <c r="I4132" i="3"/>
  <c r="G4132" i="3" a="1"/>
  <c r="G4132" i="3"/>
  <c r="F4132" i="3" a="1"/>
  <c r="F4132" i="3"/>
  <c r="J4131" i="3"/>
  <c r="H4131" i="3" a="1"/>
  <c r="H4131" i="3" s="1"/>
  <c r="I4131" i="3"/>
  <c r="G4131" i="3" a="1"/>
  <c r="G4131" i="3"/>
  <c r="F4131" i="3" a="1"/>
  <c r="F4131" i="3"/>
  <c r="J4130" i="3"/>
  <c r="H4130" i="3" a="1"/>
  <c r="H4130" i="3" s="1"/>
  <c r="I4130" i="3"/>
  <c r="G4130" i="3" a="1"/>
  <c r="G4130" i="3"/>
  <c r="F4130" i="3" a="1"/>
  <c r="F4130" i="3"/>
  <c r="J4129" i="3"/>
  <c r="H4129" i="3" a="1"/>
  <c r="H4129" i="3" s="1"/>
  <c r="I4129" i="3"/>
  <c r="G4129" i="3" a="1"/>
  <c r="G4129" i="3"/>
  <c r="F4129" i="3" a="1"/>
  <c r="F4129" i="3"/>
  <c r="J4128" i="3"/>
  <c r="H4128" i="3" a="1"/>
  <c r="H4128" i="3" s="1"/>
  <c r="I4128" i="3"/>
  <c r="G4128" i="3" a="1"/>
  <c r="G4128" i="3"/>
  <c r="F4128" i="3" a="1"/>
  <c r="F4128" i="3"/>
  <c r="J4127" i="3"/>
  <c r="H4127" i="3" a="1"/>
  <c r="H4127" i="3" s="1"/>
  <c r="I4127" i="3"/>
  <c r="G4127" i="3" a="1"/>
  <c r="G4127" i="3"/>
  <c r="F4127" i="3" a="1"/>
  <c r="F4127" i="3"/>
  <c r="J4126" i="3"/>
  <c r="H4126" i="3" a="1"/>
  <c r="H4126" i="3" s="1"/>
  <c r="I4126" i="3"/>
  <c r="G4126" i="3" a="1"/>
  <c r="G4126" i="3"/>
  <c r="F4126" i="3" a="1"/>
  <c r="F4126" i="3"/>
  <c r="J4125" i="3"/>
  <c r="H4125" i="3" a="1"/>
  <c r="H4125" i="3" s="1"/>
  <c r="I4125" i="3"/>
  <c r="G4125" i="3" a="1"/>
  <c r="G4125" i="3"/>
  <c r="F4125" i="3" a="1"/>
  <c r="F4125" i="3"/>
  <c r="J4124" i="3"/>
  <c r="H4124" i="3" a="1"/>
  <c r="H4124" i="3" s="1"/>
  <c r="I4124" i="3"/>
  <c r="G4124" i="3" a="1"/>
  <c r="G4124" i="3"/>
  <c r="F4124" i="3" a="1"/>
  <c r="F4124" i="3"/>
  <c r="J4123" i="3"/>
  <c r="H4123" i="3" a="1"/>
  <c r="H4123" i="3" s="1"/>
  <c r="I4123" i="3"/>
  <c r="G4123" i="3" a="1"/>
  <c r="G4123" i="3"/>
  <c r="F4123" i="3" a="1"/>
  <c r="F4123" i="3"/>
  <c r="J4122" i="3"/>
  <c r="H4122" i="3" a="1"/>
  <c r="H4122" i="3" s="1"/>
  <c r="I4122" i="3"/>
  <c r="G4122" i="3" a="1"/>
  <c r="G4122" i="3"/>
  <c r="F4122" i="3" a="1"/>
  <c r="F4122" i="3"/>
  <c r="J4121" i="3"/>
  <c r="H4121" i="3" a="1"/>
  <c r="H4121" i="3" s="1"/>
  <c r="I4121" i="3"/>
  <c r="G4121" i="3" a="1"/>
  <c r="G4121" i="3"/>
  <c r="F4121" i="3" a="1"/>
  <c r="F4121" i="3"/>
  <c r="J4120" i="3"/>
  <c r="H4120" i="3" a="1"/>
  <c r="H4120" i="3" s="1"/>
  <c r="I4120" i="3"/>
  <c r="G4120" i="3" a="1"/>
  <c r="G4120" i="3"/>
  <c r="F4120" i="3" a="1"/>
  <c r="F4120" i="3"/>
  <c r="J4119" i="3"/>
  <c r="H4119" i="3" a="1"/>
  <c r="H4119" i="3" s="1"/>
  <c r="I4119" i="3"/>
  <c r="G4119" i="3" a="1"/>
  <c r="G4119" i="3"/>
  <c r="F4119" i="3" a="1"/>
  <c r="F4119" i="3"/>
  <c r="J4118" i="3"/>
  <c r="H4118" i="3" a="1"/>
  <c r="H4118" i="3" s="1"/>
  <c r="I4118" i="3"/>
  <c r="G4118" i="3" a="1"/>
  <c r="G4118" i="3"/>
  <c r="F4118" i="3" a="1"/>
  <c r="F4118" i="3"/>
  <c r="J4117" i="3"/>
  <c r="H4117" i="3" a="1"/>
  <c r="H4117" i="3" s="1"/>
  <c r="I4117" i="3"/>
  <c r="G4117" i="3" a="1"/>
  <c r="G4117" i="3"/>
  <c r="F4117" i="3" a="1"/>
  <c r="F4117" i="3"/>
  <c r="J4116" i="3"/>
  <c r="H4116" i="3" a="1"/>
  <c r="H4116" i="3" s="1"/>
  <c r="I4116" i="3"/>
  <c r="G4116" i="3" a="1"/>
  <c r="G4116" i="3"/>
  <c r="F4116" i="3" a="1"/>
  <c r="F4116" i="3"/>
  <c r="J4115" i="3"/>
  <c r="H4115" i="3" a="1"/>
  <c r="H4115" i="3" s="1"/>
  <c r="I4115" i="3"/>
  <c r="G4115" i="3" a="1"/>
  <c r="G4115" i="3"/>
  <c r="F4115" i="3" a="1"/>
  <c r="F4115" i="3"/>
  <c r="J4114" i="3"/>
  <c r="H4114" i="3" a="1"/>
  <c r="H4114" i="3" s="1"/>
  <c r="I4114" i="3"/>
  <c r="G4114" i="3" a="1"/>
  <c r="G4114" i="3"/>
  <c r="F4114" i="3" a="1"/>
  <c r="F4114" i="3"/>
  <c r="J4113" i="3"/>
  <c r="H4113" i="3" a="1"/>
  <c r="H4113" i="3" s="1"/>
  <c r="I4113" i="3"/>
  <c r="G4113" i="3" a="1"/>
  <c r="G4113" i="3"/>
  <c r="F4113" i="3" a="1"/>
  <c r="F4113" i="3"/>
  <c r="J4112" i="3"/>
  <c r="H4112" i="3" a="1"/>
  <c r="H4112" i="3" s="1"/>
  <c r="I4112" i="3"/>
  <c r="G4112" i="3" a="1"/>
  <c r="G4112" i="3"/>
  <c r="F4112" i="3" a="1"/>
  <c r="F4112" i="3"/>
  <c r="J4111" i="3"/>
  <c r="H4111" i="3" a="1"/>
  <c r="H4111" i="3" s="1"/>
  <c r="I4111" i="3"/>
  <c r="G4111" i="3" a="1"/>
  <c r="G4111" i="3"/>
  <c r="F4111" i="3" a="1"/>
  <c r="F4111" i="3"/>
  <c r="J4110" i="3"/>
  <c r="H4110" i="3" a="1"/>
  <c r="H4110" i="3" s="1"/>
  <c r="I4110" i="3"/>
  <c r="G4110" i="3" a="1"/>
  <c r="G4110" i="3"/>
  <c r="F4110" i="3" a="1"/>
  <c r="F4110" i="3"/>
  <c r="J4109" i="3"/>
  <c r="H4109" i="3" a="1"/>
  <c r="H4109" i="3" s="1"/>
  <c r="I4109" i="3"/>
  <c r="G4109" i="3" a="1"/>
  <c r="G4109" i="3"/>
  <c r="F4109" i="3" a="1"/>
  <c r="F4109" i="3"/>
  <c r="J4108" i="3"/>
  <c r="H4108" i="3" a="1"/>
  <c r="H4108" i="3" s="1"/>
  <c r="I4108" i="3"/>
  <c r="G4108" i="3" a="1"/>
  <c r="G4108" i="3"/>
  <c r="F4108" i="3" a="1"/>
  <c r="F4108" i="3"/>
  <c r="J4107" i="3"/>
  <c r="H4107" i="3" a="1"/>
  <c r="H4107" i="3" s="1"/>
  <c r="I4107" i="3"/>
  <c r="G4107" i="3" a="1"/>
  <c r="G4107" i="3"/>
  <c r="F4107" i="3" a="1"/>
  <c r="F4107" i="3"/>
  <c r="J4106" i="3"/>
  <c r="H4106" i="3" a="1"/>
  <c r="H4106" i="3" s="1"/>
  <c r="I4106" i="3"/>
  <c r="G4106" i="3" a="1"/>
  <c r="G4106" i="3"/>
  <c r="F4106" i="3" a="1"/>
  <c r="F4106" i="3"/>
  <c r="J4105" i="3"/>
  <c r="H4105" i="3" a="1"/>
  <c r="H4105" i="3" s="1"/>
  <c r="I4105" i="3"/>
  <c r="G4105" i="3" a="1"/>
  <c r="G4105" i="3"/>
  <c r="F4105" i="3" a="1"/>
  <c r="F4105" i="3"/>
  <c r="J4104" i="3"/>
  <c r="H4104" i="3" a="1"/>
  <c r="H4104" i="3" s="1"/>
  <c r="I4104" i="3"/>
  <c r="G4104" i="3" a="1"/>
  <c r="G4104" i="3"/>
  <c r="F4104" i="3" a="1"/>
  <c r="F4104" i="3"/>
  <c r="J4103" i="3"/>
  <c r="H4103" i="3" a="1"/>
  <c r="H4103" i="3" s="1"/>
  <c r="I4103" i="3"/>
  <c r="G4103" i="3" a="1"/>
  <c r="G4103" i="3"/>
  <c r="F4103" i="3" a="1"/>
  <c r="F4103" i="3"/>
  <c r="J4102" i="3"/>
  <c r="H4102" i="3" a="1"/>
  <c r="H4102" i="3" s="1"/>
  <c r="I4102" i="3"/>
  <c r="G4102" i="3" a="1"/>
  <c r="G4102" i="3"/>
  <c r="F4102" i="3" a="1"/>
  <c r="F4102" i="3"/>
  <c r="J4101" i="3"/>
  <c r="H4101" i="3" a="1"/>
  <c r="H4101" i="3" s="1"/>
  <c r="I4101" i="3"/>
  <c r="G4101" i="3" a="1"/>
  <c r="G4101" i="3"/>
  <c r="F4101" i="3" a="1"/>
  <c r="F4101" i="3"/>
  <c r="J4100" i="3"/>
  <c r="H4100" i="3" a="1"/>
  <c r="H4100" i="3" s="1"/>
  <c r="I4100" i="3"/>
  <c r="G4100" i="3" a="1"/>
  <c r="G4100" i="3"/>
  <c r="F4100" i="3" a="1"/>
  <c r="F4100" i="3"/>
  <c r="J4099" i="3"/>
  <c r="H4099" i="3" a="1"/>
  <c r="H4099" i="3" s="1"/>
  <c r="I4099" i="3"/>
  <c r="G4099" i="3" a="1"/>
  <c r="G4099" i="3"/>
  <c r="F4099" i="3" a="1"/>
  <c r="F4099" i="3"/>
  <c r="J4098" i="3"/>
  <c r="H4098" i="3" a="1"/>
  <c r="H4098" i="3" s="1"/>
  <c r="I4098" i="3"/>
  <c r="G4098" i="3" a="1"/>
  <c r="G4098" i="3"/>
  <c r="F4098" i="3" a="1"/>
  <c r="F4098" i="3"/>
  <c r="J4097" i="3"/>
  <c r="H4097" i="3" a="1"/>
  <c r="H4097" i="3" s="1"/>
  <c r="I4097" i="3"/>
  <c r="G4097" i="3" a="1"/>
  <c r="G4097" i="3"/>
  <c r="F4097" i="3" a="1"/>
  <c r="F4097" i="3"/>
  <c r="J4096" i="3"/>
  <c r="H4096" i="3" a="1"/>
  <c r="H4096" i="3" s="1"/>
  <c r="I4096" i="3"/>
  <c r="G4096" i="3" a="1"/>
  <c r="G4096" i="3"/>
  <c r="F4096" i="3" a="1"/>
  <c r="F4096" i="3"/>
  <c r="J4095" i="3"/>
  <c r="H4095" i="3" a="1"/>
  <c r="H4095" i="3" s="1"/>
  <c r="I4095" i="3"/>
  <c r="G4095" i="3" a="1"/>
  <c r="G4095" i="3"/>
  <c r="F4095" i="3" a="1"/>
  <c r="F4095" i="3"/>
  <c r="J4094" i="3"/>
  <c r="H4094" i="3" a="1"/>
  <c r="H4094" i="3" s="1"/>
  <c r="I4094" i="3"/>
  <c r="G4094" i="3" a="1"/>
  <c r="G4094" i="3"/>
  <c r="F4094" i="3" a="1"/>
  <c r="F4094" i="3"/>
  <c r="J4093" i="3"/>
  <c r="H4093" i="3" a="1"/>
  <c r="H4093" i="3" s="1"/>
  <c r="I4093" i="3"/>
  <c r="G4093" i="3" a="1"/>
  <c r="G4093" i="3"/>
  <c r="F4093" i="3" a="1"/>
  <c r="F4093" i="3"/>
  <c r="J4092" i="3"/>
  <c r="H4092" i="3" a="1"/>
  <c r="H4092" i="3" s="1"/>
  <c r="I4092" i="3"/>
  <c r="G4092" i="3" a="1"/>
  <c r="G4092" i="3"/>
  <c r="F4092" i="3" a="1"/>
  <c r="F4092" i="3"/>
  <c r="J4091" i="3"/>
  <c r="H4091" i="3" a="1"/>
  <c r="H4091" i="3" s="1"/>
  <c r="I4091" i="3"/>
  <c r="G4091" i="3" a="1"/>
  <c r="G4091" i="3"/>
  <c r="F4091" i="3" a="1"/>
  <c r="F4091" i="3"/>
  <c r="J4090" i="3"/>
  <c r="H4090" i="3" a="1"/>
  <c r="H4090" i="3" s="1"/>
  <c r="I4090" i="3"/>
  <c r="G4090" i="3" a="1"/>
  <c r="G4090" i="3"/>
  <c r="F4090" i="3" a="1"/>
  <c r="F4090" i="3"/>
  <c r="J4089" i="3"/>
  <c r="H4089" i="3" a="1"/>
  <c r="H4089" i="3" s="1"/>
  <c r="I4089" i="3"/>
  <c r="G4089" i="3" a="1"/>
  <c r="G4089" i="3"/>
  <c r="F4089" i="3" a="1"/>
  <c r="F4089" i="3"/>
  <c r="J4088" i="3"/>
  <c r="H4088" i="3" a="1"/>
  <c r="H4088" i="3" s="1"/>
  <c r="I4088" i="3"/>
  <c r="G4088" i="3" a="1"/>
  <c r="G4088" i="3"/>
  <c r="F4088" i="3" a="1"/>
  <c r="F4088" i="3"/>
  <c r="J4087" i="3"/>
  <c r="H4087" i="3" a="1"/>
  <c r="H4087" i="3" s="1"/>
  <c r="I4087" i="3"/>
  <c r="G4087" i="3" a="1"/>
  <c r="G4087" i="3"/>
  <c r="F4087" i="3" a="1"/>
  <c r="F4087" i="3"/>
  <c r="J4086" i="3"/>
  <c r="H4086" i="3" a="1"/>
  <c r="H4086" i="3" s="1"/>
  <c r="I4086" i="3"/>
  <c r="G4086" i="3" a="1"/>
  <c r="G4086" i="3"/>
  <c r="F4086" i="3" a="1"/>
  <c r="F4086" i="3"/>
  <c r="J4085" i="3"/>
  <c r="H4085" i="3" a="1"/>
  <c r="H4085" i="3" s="1"/>
  <c r="I4085" i="3"/>
  <c r="G4085" i="3" a="1"/>
  <c r="G4085" i="3"/>
  <c r="F4085" i="3" a="1"/>
  <c r="F4085" i="3"/>
  <c r="J4084" i="3"/>
  <c r="H4084" i="3" a="1"/>
  <c r="H4084" i="3" s="1"/>
  <c r="I4084" i="3"/>
  <c r="G4084" i="3" a="1"/>
  <c r="G4084" i="3"/>
  <c r="F4084" i="3" a="1"/>
  <c r="F4084" i="3"/>
  <c r="J4083" i="3"/>
  <c r="H4083" i="3" a="1"/>
  <c r="H4083" i="3" s="1"/>
  <c r="I4083" i="3"/>
  <c r="G4083" i="3" a="1"/>
  <c r="G4083" i="3"/>
  <c r="F4083" i="3" a="1"/>
  <c r="F4083" i="3"/>
  <c r="J4082" i="3"/>
  <c r="H4082" i="3" a="1"/>
  <c r="H4082" i="3" s="1"/>
  <c r="I4082" i="3"/>
  <c r="G4082" i="3" a="1"/>
  <c r="G4082" i="3"/>
  <c r="F4082" i="3" a="1"/>
  <c r="F4082" i="3"/>
  <c r="J4081" i="3"/>
  <c r="H4081" i="3" a="1"/>
  <c r="H4081" i="3" s="1"/>
  <c r="I4081" i="3"/>
  <c r="G4081" i="3" a="1"/>
  <c r="G4081" i="3"/>
  <c r="F4081" i="3" a="1"/>
  <c r="F4081" i="3"/>
  <c r="J4080" i="3"/>
  <c r="H4080" i="3" a="1"/>
  <c r="H4080" i="3" s="1"/>
  <c r="I4080" i="3"/>
  <c r="G4080" i="3" a="1"/>
  <c r="G4080" i="3"/>
  <c r="F4080" i="3" a="1"/>
  <c r="F4080" i="3"/>
  <c r="J4079" i="3"/>
  <c r="H4079" i="3" a="1"/>
  <c r="H4079" i="3" s="1"/>
  <c r="I4079" i="3"/>
  <c r="G4079" i="3" a="1"/>
  <c r="G4079" i="3"/>
  <c r="F4079" i="3" a="1"/>
  <c r="F4079" i="3"/>
  <c r="J4078" i="3"/>
  <c r="H4078" i="3" a="1"/>
  <c r="H4078" i="3" s="1"/>
  <c r="I4078" i="3"/>
  <c r="G4078" i="3" a="1"/>
  <c r="G4078" i="3"/>
  <c r="F4078" i="3" a="1"/>
  <c r="F4078" i="3"/>
  <c r="J4077" i="3"/>
  <c r="H4077" i="3" a="1"/>
  <c r="H4077" i="3" s="1"/>
  <c r="I4077" i="3"/>
  <c r="G4077" i="3" a="1"/>
  <c r="G4077" i="3"/>
  <c r="F4077" i="3" a="1"/>
  <c r="F4077" i="3"/>
  <c r="J4076" i="3"/>
  <c r="H4076" i="3" a="1"/>
  <c r="H4076" i="3" s="1"/>
  <c r="I4076" i="3"/>
  <c r="G4076" i="3" a="1"/>
  <c r="G4076" i="3"/>
  <c r="F4076" i="3" a="1"/>
  <c r="F4076" i="3"/>
  <c r="J4075" i="3"/>
  <c r="H4075" i="3" a="1"/>
  <c r="H4075" i="3" s="1"/>
  <c r="I4075" i="3"/>
  <c r="G4075" i="3" a="1"/>
  <c r="G4075" i="3"/>
  <c r="F4075" i="3" a="1"/>
  <c r="F4075" i="3"/>
  <c r="J4074" i="3"/>
  <c r="H4074" i="3" a="1"/>
  <c r="H4074" i="3" s="1"/>
  <c r="I4074" i="3"/>
  <c r="G4074" i="3" a="1"/>
  <c r="G4074" i="3"/>
  <c r="F4074" i="3" a="1"/>
  <c r="F4074" i="3"/>
  <c r="J4073" i="3"/>
  <c r="H4073" i="3" a="1"/>
  <c r="H4073" i="3" s="1"/>
  <c r="I4073" i="3"/>
  <c r="G4073" i="3" a="1"/>
  <c r="G4073" i="3"/>
  <c r="F4073" i="3" a="1"/>
  <c r="F4073" i="3"/>
  <c r="J4072" i="3"/>
  <c r="H4072" i="3" a="1"/>
  <c r="H4072" i="3" s="1"/>
  <c r="I4072" i="3"/>
  <c r="G4072" i="3" a="1"/>
  <c r="G4072" i="3"/>
  <c r="F4072" i="3" a="1"/>
  <c r="F4072" i="3"/>
  <c r="J4071" i="3"/>
  <c r="H4071" i="3" a="1"/>
  <c r="H4071" i="3" s="1"/>
  <c r="I4071" i="3"/>
  <c r="G4071" i="3" a="1"/>
  <c r="G4071" i="3"/>
  <c r="F4071" i="3" a="1"/>
  <c r="F4071" i="3"/>
  <c r="J4070" i="3"/>
  <c r="H4070" i="3" a="1"/>
  <c r="H4070" i="3" s="1"/>
  <c r="I4070" i="3"/>
  <c r="G4070" i="3" a="1"/>
  <c r="G4070" i="3"/>
  <c r="F4070" i="3" a="1"/>
  <c r="F4070" i="3"/>
  <c r="J4069" i="3"/>
  <c r="H4069" i="3" a="1"/>
  <c r="H4069" i="3" s="1"/>
  <c r="I4069" i="3"/>
  <c r="G4069" i="3" a="1"/>
  <c r="G4069" i="3"/>
  <c r="F4069" i="3" a="1"/>
  <c r="F4069" i="3"/>
  <c r="J4068" i="3"/>
  <c r="H4068" i="3" a="1"/>
  <c r="H4068" i="3" s="1"/>
  <c r="I4068" i="3"/>
  <c r="G4068" i="3" a="1"/>
  <c r="G4068" i="3"/>
  <c r="F4068" i="3" a="1"/>
  <c r="F4068" i="3"/>
  <c r="J4067" i="3"/>
  <c r="H4067" i="3" a="1"/>
  <c r="H4067" i="3" s="1"/>
  <c r="I4067" i="3"/>
  <c r="G4067" i="3" a="1"/>
  <c r="G4067" i="3"/>
  <c r="F4067" i="3" a="1"/>
  <c r="F4067" i="3"/>
  <c r="J4066" i="3"/>
  <c r="H4066" i="3" a="1"/>
  <c r="H4066" i="3" s="1"/>
  <c r="I4066" i="3"/>
  <c r="G4066" i="3" a="1"/>
  <c r="G4066" i="3"/>
  <c r="F4066" i="3" a="1"/>
  <c r="F4066" i="3"/>
  <c r="J4065" i="3"/>
  <c r="H4065" i="3" a="1"/>
  <c r="H4065" i="3" s="1"/>
  <c r="I4065" i="3"/>
  <c r="G4065" i="3" a="1"/>
  <c r="G4065" i="3"/>
  <c r="F4065" i="3" a="1"/>
  <c r="F4065" i="3"/>
  <c r="J4064" i="3"/>
  <c r="H4064" i="3" a="1"/>
  <c r="H4064" i="3" s="1"/>
  <c r="I4064" i="3"/>
  <c r="G4064" i="3" a="1"/>
  <c r="G4064" i="3"/>
  <c r="F4064" i="3" a="1"/>
  <c r="F4064" i="3"/>
  <c r="J4063" i="3"/>
  <c r="H4063" i="3" a="1"/>
  <c r="H4063" i="3" s="1"/>
  <c r="I4063" i="3"/>
  <c r="G4063" i="3" a="1"/>
  <c r="G4063" i="3"/>
  <c r="F4063" i="3" a="1"/>
  <c r="F4063" i="3"/>
  <c r="J4062" i="3"/>
  <c r="H4062" i="3" a="1"/>
  <c r="H4062" i="3" s="1"/>
  <c r="I4062" i="3"/>
  <c r="G4062" i="3" a="1"/>
  <c r="G4062" i="3"/>
  <c r="F4062" i="3" a="1"/>
  <c r="F4062" i="3"/>
  <c r="J4061" i="3"/>
  <c r="H4061" i="3" a="1"/>
  <c r="H4061" i="3" s="1"/>
  <c r="I4061" i="3"/>
  <c r="G4061" i="3" a="1"/>
  <c r="G4061" i="3"/>
  <c r="F4061" i="3" a="1"/>
  <c r="F4061" i="3"/>
  <c r="J4060" i="3"/>
  <c r="H4060" i="3" a="1"/>
  <c r="H4060" i="3" s="1"/>
  <c r="I4060" i="3"/>
  <c r="G4060" i="3" a="1"/>
  <c r="G4060" i="3"/>
  <c r="F4060" i="3" a="1"/>
  <c r="F4060" i="3"/>
  <c r="J4059" i="3"/>
  <c r="H4059" i="3" a="1"/>
  <c r="H4059" i="3" s="1"/>
  <c r="I4059" i="3"/>
  <c r="G4059" i="3" a="1"/>
  <c r="G4059" i="3"/>
  <c r="F4059" i="3" a="1"/>
  <c r="F4059" i="3"/>
  <c r="J4058" i="3"/>
  <c r="H4058" i="3" a="1"/>
  <c r="H4058" i="3" s="1"/>
  <c r="I4058" i="3"/>
  <c r="G4058" i="3" a="1"/>
  <c r="G4058" i="3"/>
  <c r="F4058" i="3" a="1"/>
  <c r="F4058" i="3"/>
  <c r="J4057" i="3"/>
  <c r="H4057" i="3" a="1"/>
  <c r="H4057" i="3" s="1"/>
  <c r="I4057" i="3"/>
  <c r="G4057" i="3" a="1"/>
  <c r="G4057" i="3"/>
  <c r="F4057" i="3" a="1"/>
  <c r="F4057" i="3"/>
  <c r="J4056" i="3"/>
  <c r="H4056" i="3" a="1"/>
  <c r="H4056" i="3" s="1"/>
  <c r="I4056" i="3"/>
  <c r="G4056" i="3" a="1"/>
  <c r="G4056" i="3"/>
  <c r="F4056" i="3" a="1"/>
  <c r="F4056" i="3"/>
  <c r="J4055" i="3"/>
  <c r="H4055" i="3" a="1"/>
  <c r="H4055" i="3" s="1"/>
  <c r="I4055" i="3"/>
  <c r="G4055" i="3" a="1"/>
  <c r="G4055" i="3"/>
  <c r="F4055" i="3" a="1"/>
  <c r="F4055" i="3"/>
  <c r="J4054" i="3"/>
  <c r="H4054" i="3" a="1"/>
  <c r="H4054" i="3" s="1"/>
  <c r="I4054" i="3"/>
  <c r="G4054" i="3" a="1"/>
  <c r="G4054" i="3"/>
  <c r="F4054" i="3" a="1"/>
  <c r="F4054" i="3"/>
  <c r="J4053" i="3"/>
  <c r="H4053" i="3" a="1"/>
  <c r="H4053" i="3" s="1"/>
  <c r="I4053" i="3"/>
  <c r="G4053" i="3" a="1"/>
  <c r="G4053" i="3"/>
  <c r="F4053" i="3" a="1"/>
  <c r="F4053" i="3"/>
  <c r="J4052" i="3"/>
  <c r="H4052" i="3" a="1"/>
  <c r="H4052" i="3" s="1"/>
  <c r="I4052" i="3"/>
  <c r="G4052" i="3" a="1"/>
  <c r="G4052" i="3"/>
  <c r="F4052" i="3" a="1"/>
  <c r="F4052" i="3"/>
  <c r="J4051" i="3"/>
  <c r="H4051" i="3" a="1"/>
  <c r="H4051" i="3" s="1"/>
  <c r="I4051" i="3"/>
  <c r="G4051" i="3" a="1"/>
  <c r="G4051" i="3"/>
  <c r="F4051" i="3" a="1"/>
  <c r="F4051" i="3"/>
  <c r="J4050" i="3"/>
  <c r="H4050" i="3" a="1"/>
  <c r="H4050" i="3" s="1"/>
  <c r="I4050" i="3"/>
  <c r="G4050" i="3" a="1"/>
  <c r="G4050" i="3"/>
  <c r="F4050" i="3" a="1"/>
  <c r="F4050" i="3"/>
  <c r="J4049" i="3"/>
  <c r="H4049" i="3" a="1"/>
  <c r="H4049" i="3" s="1"/>
  <c r="I4049" i="3"/>
  <c r="G4049" i="3" a="1"/>
  <c r="G4049" i="3"/>
  <c r="F4049" i="3" a="1"/>
  <c r="F4049" i="3"/>
  <c r="J4048" i="3"/>
  <c r="H4048" i="3" a="1"/>
  <c r="H4048" i="3" s="1"/>
  <c r="I4048" i="3"/>
  <c r="G4048" i="3" a="1"/>
  <c r="G4048" i="3"/>
  <c r="F4048" i="3" a="1"/>
  <c r="F4048" i="3"/>
  <c r="J4047" i="3"/>
  <c r="H4047" i="3" a="1"/>
  <c r="H4047" i="3" s="1"/>
  <c r="I4047" i="3"/>
  <c r="G4047" i="3" a="1"/>
  <c r="G4047" i="3"/>
  <c r="F4047" i="3" a="1"/>
  <c r="F4047" i="3"/>
  <c r="J4046" i="3"/>
  <c r="H4046" i="3" a="1"/>
  <c r="H4046" i="3" s="1"/>
  <c r="I4046" i="3"/>
  <c r="G4046" i="3" a="1"/>
  <c r="G4046" i="3"/>
  <c r="F4046" i="3" a="1"/>
  <c r="F4046" i="3"/>
  <c r="J4045" i="3"/>
  <c r="H4045" i="3" a="1"/>
  <c r="H4045" i="3" s="1"/>
  <c r="I4045" i="3"/>
  <c r="G4045" i="3" a="1"/>
  <c r="G4045" i="3"/>
  <c r="F4045" i="3" a="1"/>
  <c r="F4045" i="3"/>
  <c r="J4044" i="3"/>
  <c r="H4044" i="3" a="1"/>
  <c r="H4044" i="3" s="1"/>
  <c r="I4044" i="3"/>
  <c r="G4044" i="3" a="1"/>
  <c r="G4044" i="3"/>
  <c r="F4044" i="3" a="1"/>
  <c r="F4044" i="3"/>
  <c r="J4043" i="3"/>
  <c r="H4043" i="3" a="1"/>
  <c r="H4043" i="3" s="1"/>
  <c r="I4043" i="3"/>
  <c r="G4043" i="3" a="1"/>
  <c r="G4043" i="3"/>
  <c r="F4043" i="3" a="1"/>
  <c r="F4043" i="3"/>
  <c r="J4042" i="3"/>
  <c r="H4042" i="3" a="1"/>
  <c r="H4042" i="3" s="1"/>
  <c r="I4042" i="3"/>
  <c r="G4042" i="3" a="1"/>
  <c r="G4042" i="3"/>
  <c r="F4042" i="3" a="1"/>
  <c r="F4042" i="3"/>
  <c r="J4041" i="3"/>
  <c r="H4041" i="3" a="1"/>
  <c r="H4041" i="3" s="1"/>
  <c r="I4041" i="3"/>
  <c r="G4041" i="3" a="1"/>
  <c r="G4041" i="3"/>
  <c r="F4041" i="3" a="1"/>
  <c r="F4041" i="3"/>
  <c r="J4040" i="3"/>
  <c r="H4040" i="3" a="1"/>
  <c r="H4040" i="3" s="1"/>
  <c r="I4040" i="3"/>
  <c r="G4040" i="3" a="1"/>
  <c r="G4040" i="3"/>
  <c r="F4040" i="3" a="1"/>
  <c r="F4040" i="3"/>
  <c r="J4039" i="3"/>
  <c r="H4039" i="3" a="1"/>
  <c r="H4039" i="3" s="1"/>
  <c r="I4039" i="3"/>
  <c r="G4039" i="3" a="1"/>
  <c r="G4039" i="3"/>
  <c r="F4039" i="3" a="1"/>
  <c r="F4039" i="3"/>
  <c r="J4038" i="3"/>
  <c r="H4038" i="3" a="1"/>
  <c r="H4038" i="3" s="1"/>
  <c r="I4038" i="3"/>
  <c r="G4038" i="3" a="1"/>
  <c r="G4038" i="3"/>
  <c r="F4038" i="3" a="1"/>
  <c r="F4038" i="3"/>
  <c r="J4037" i="3"/>
  <c r="H4037" i="3" a="1"/>
  <c r="H4037" i="3" s="1"/>
  <c r="I4037" i="3"/>
  <c r="G4037" i="3" a="1"/>
  <c r="G4037" i="3"/>
  <c r="F4037" i="3" a="1"/>
  <c r="F4037" i="3"/>
  <c r="J4036" i="3"/>
  <c r="H4036" i="3" a="1"/>
  <c r="H4036" i="3" s="1"/>
  <c r="I4036" i="3"/>
  <c r="G4036" i="3" a="1"/>
  <c r="G4036" i="3"/>
  <c r="F4036" i="3" a="1"/>
  <c r="F4036" i="3"/>
  <c r="J4035" i="3"/>
  <c r="H4035" i="3" a="1"/>
  <c r="H4035" i="3" s="1"/>
  <c r="I4035" i="3"/>
  <c r="G4035" i="3" a="1"/>
  <c r="G4035" i="3"/>
  <c r="F4035" i="3" a="1"/>
  <c r="F4035" i="3"/>
  <c r="J4034" i="3"/>
  <c r="H4034" i="3" a="1"/>
  <c r="H4034" i="3" s="1"/>
  <c r="I4034" i="3"/>
  <c r="G4034" i="3" a="1"/>
  <c r="G4034" i="3"/>
  <c r="F4034" i="3" a="1"/>
  <c r="F4034" i="3"/>
  <c r="J4033" i="3"/>
  <c r="H4033" i="3" a="1"/>
  <c r="H4033" i="3" s="1"/>
  <c r="I4033" i="3"/>
  <c r="G4033" i="3" a="1"/>
  <c r="G4033" i="3"/>
  <c r="F4033" i="3" a="1"/>
  <c r="F4033" i="3"/>
  <c r="J4032" i="3"/>
  <c r="H4032" i="3" a="1"/>
  <c r="H4032" i="3" s="1"/>
  <c r="I4032" i="3"/>
  <c r="G4032" i="3" a="1"/>
  <c r="G4032" i="3"/>
  <c r="F4032" i="3" a="1"/>
  <c r="F4032" i="3"/>
  <c r="J4031" i="3"/>
  <c r="H4031" i="3" a="1"/>
  <c r="H4031" i="3" s="1"/>
  <c r="I4031" i="3"/>
  <c r="G4031" i="3" a="1"/>
  <c r="G4031" i="3"/>
  <c r="F4031" i="3" a="1"/>
  <c r="F4031" i="3"/>
  <c r="J4030" i="3"/>
  <c r="H4030" i="3" a="1"/>
  <c r="H4030" i="3" s="1"/>
  <c r="I4030" i="3"/>
  <c r="G4030" i="3" a="1"/>
  <c r="G4030" i="3"/>
  <c r="F4030" i="3" a="1"/>
  <c r="F4030" i="3"/>
  <c r="J4029" i="3"/>
  <c r="H4029" i="3" a="1"/>
  <c r="H4029" i="3" s="1"/>
  <c r="I4029" i="3"/>
  <c r="G4029" i="3" a="1"/>
  <c r="G4029" i="3"/>
  <c r="F4029" i="3" a="1"/>
  <c r="F4029" i="3"/>
  <c r="J4028" i="3"/>
  <c r="H4028" i="3" a="1"/>
  <c r="H4028" i="3" s="1"/>
  <c r="I4028" i="3"/>
  <c r="G4028" i="3" a="1"/>
  <c r="G4028" i="3"/>
  <c r="F4028" i="3" a="1"/>
  <c r="F4028" i="3"/>
  <c r="J4027" i="3"/>
  <c r="H4027" i="3" a="1"/>
  <c r="H4027" i="3" s="1"/>
  <c r="I4027" i="3"/>
  <c r="G4027" i="3" a="1"/>
  <c r="G4027" i="3"/>
  <c r="F4027" i="3" a="1"/>
  <c r="F4027" i="3"/>
  <c r="J4026" i="3"/>
  <c r="H4026" i="3" a="1"/>
  <c r="H4026" i="3" s="1"/>
  <c r="I4026" i="3"/>
  <c r="G4026" i="3" a="1"/>
  <c r="G4026" i="3"/>
  <c r="F4026" i="3" a="1"/>
  <c r="F4026" i="3"/>
  <c r="J4025" i="3"/>
  <c r="H4025" i="3" a="1"/>
  <c r="H4025" i="3" s="1"/>
  <c r="I4025" i="3"/>
  <c r="G4025" i="3" a="1"/>
  <c r="G4025" i="3"/>
  <c r="F4025" i="3" a="1"/>
  <c r="F4025" i="3"/>
  <c r="J4024" i="3"/>
  <c r="H4024" i="3" a="1"/>
  <c r="H4024" i="3" s="1"/>
  <c r="I4024" i="3"/>
  <c r="G4024" i="3" a="1"/>
  <c r="G4024" i="3"/>
  <c r="F4024" i="3" a="1"/>
  <c r="F4024" i="3"/>
  <c r="J4023" i="3"/>
  <c r="H4023" i="3" a="1"/>
  <c r="H4023" i="3" s="1"/>
  <c r="I4023" i="3"/>
  <c r="G4023" i="3" a="1"/>
  <c r="G4023" i="3"/>
  <c r="F4023" i="3" a="1"/>
  <c r="F4023" i="3"/>
  <c r="J4022" i="3"/>
  <c r="H4022" i="3" a="1"/>
  <c r="H4022" i="3" s="1"/>
  <c r="I4022" i="3"/>
  <c r="G4022" i="3" a="1"/>
  <c r="G4022" i="3"/>
  <c r="F4022" i="3" a="1"/>
  <c r="F4022" i="3"/>
  <c r="J4021" i="3"/>
  <c r="H4021" i="3" a="1"/>
  <c r="H4021" i="3" s="1"/>
  <c r="I4021" i="3"/>
  <c r="G4021" i="3" a="1"/>
  <c r="G4021" i="3"/>
  <c r="F4021" i="3" a="1"/>
  <c r="F4021" i="3"/>
  <c r="J4020" i="3"/>
  <c r="H4020" i="3" a="1"/>
  <c r="H4020" i="3" s="1"/>
  <c r="I4020" i="3"/>
  <c r="G4020" i="3" a="1"/>
  <c r="G4020" i="3"/>
  <c r="F4020" i="3" a="1"/>
  <c r="F4020" i="3"/>
  <c r="J4019" i="3"/>
  <c r="H4019" i="3" a="1"/>
  <c r="H4019" i="3" s="1"/>
  <c r="I4019" i="3"/>
  <c r="G4019" i="3" a="1"/>
  <c r="G4019" i="3"/>
  <c r="F4019" i="3" a="1"/>
  <c r="F4019" i="3"/>
  <c r="J4018" i="3"/>
  <c r="H4018" i="3" a="1"/>
  <c r="H4018" i="3" s="1"/>
  <c r="I4018" i="3"/>
  <c r="G4018" i="3" a="1"/>
  <c r="G4018" i="3"/>
  <c r="F4018" i="3" a="1"/>
  <c r="F4018" i="3"/>
  <c r="J4017" i="3"/>
  <c r="H4017" i="3" a="1"/>
  <c r="H4017" i="3" s="1"/>
  <c r="I4017" i="3"/>
  <c r="G4017" i="3" a="1"/>
  <c r="G4017" i="3"/>
  <c r="F4017" i="3" a="1"/>
  <c r="F4017" i="3"/>
  <c r="J4016" i="3"/>
  <c r="H4016" i="3" a="1"/>
  <c r="H4016" i="3" s="1"/>
  <c r="I4016" i="3"/>
  <c r="G4016" i="3" a="1"/>
  <c r="G4016" i="3"/>
  <c r="F4016" i="3" a="1"/>
  <c r="F4016" i="3"/>
  <c r="J4015" i="3"/>
  <c r="H4015" i="3" a="1"/>
  <c r="H4015" i="3" s="1"/>
  <c r="I4015" i="3"/>
  <c r="G4015" i="3" a="1"/>
  <c r="G4015" i="3"/>
  <c r="F4015" i="3" a="1"/>
  <c r="F4015" i="3"/>
  <c r="J4014" i="3"/>
  <c r="H4014" i="3" a="1"/>
  <c r="H4014" i="3" s="1"/>
  <c r="I4014" i="3"/>
  <c r="G4014" i="3" a="1"/>
  <c r="G4014" i="3"/>
  <c r="F4014" i="3" a="1"/>
  <c r="F4014" i="3"/>
  <c r="J4013" i="3"/>
  <c r="H4013" i="3" a="1"/>
  <c r="H4013" i="3" s="1"/>
  <c r="I4013" i="3"/>
  <c r="G4013" i="3" a="1"/>
  <c r="G4013" i="3"/>
  <c r="F4013" i="3" a="1"/>
  <c r="F4013" i="3"/>
  <c r="J4012" i="3"/>
  <c r="H4012" i="3" a="1"/>
  <c r="H4012" i="3" s="1"/>
  <c r="I4012" i="3"/>
  <c r="G4012" i="3" a="1"/>
  <c r="G4012" i="3"/>
  <c r="F4012" i="3" a="1"/>
  <c r="F4012" i="3"/>
  <c r="J4011" i="3"/>
  <c r="H4011" i="3" a="1"/>
  <c r="H4011" i="3" s="1"/>
  <c r="I4011" i="3"/>
  <c r="G4011" i="3" a="1"/>
  <c r="G4011" i="3"/>
  <c r="F4011" i="3" a="1"/>
  <c r="F4011" i="3"/>
  <c r="J4010" i="3"/>
  <c r="H4010" i="3" a="1"/>
  <c r="H4010" i="3" s="1"/>
  <c r="I4010" i="3"/>
  <c r="G4010" i="3" a="1"/>
  <c r="G4010" i="3"/>
  <c r="F4010" i="3" a="1"/>
  <c r="F4010" i="3"/>
  <c r="J4009" i="3"/>
  <c r="H4009" i="3" a="1"/>
  <c r="H4009" i="3" s="1"/>
  <c r="I4009" i="3"/>
  <c r="G4009" i="3" a="1"/>
  <c r="G4009" i="3"/>
  <c r="F4009" i="3" a="1"/>
  <c r="F4009" i="3"/>
  <c r="J4008" i="3"/>
  <c r="H4008" i="3" a="1"/>
  <c r="H4008" i="3" s="1"/>
  <c r="I4008" i="3"/>
  <c r="G4008" i="3" a="1"/>
  <c r="G4008" i="3"/>
  <c r="F4008" i="3" a="1"/>
  <c r="F4008" i="3"/>
  <c r="J4007" i="3"/>
  <c r="H4007" i="3" a="1"/>
  <c r="H4007" i="3" s="1"/>
  <c r="I4007" i="3"/>
  <c r="G4007" i="3" a="1"/>
  <c r="G4007" i="3"/>
  <c r="F4007" i="3" a="1"/>
  <c r="F4007" i="3"/>
  <c r="J4006" i="3"/>
  <c r="H4006" i="3" a="1"/>
  <c r="H4006" i="3" s="1"/>
  <c r="I4006" i="3"/>
  <c r="G4006" i="3" a="1"/>
  <c r="G4006" i="3"/>
  <c r="F4006" i="3" a="1"/>
  <c r="F4006" i="3"/>
  <c r="J4005" i="3"/>
  <c r="H4005" i="3" a="1"/>
  <c r="H4005" i="3" s="1"/>
  <c r="I4005" i="3"/>
  <c r="G4005" i="3" a="1"/>
  <c r="G4005" i="3"/>
  <c r="F4005" i="3" a="1"/>
  <c r="F4005" i="3"/>
  <c r="J4004" i="3"/>
  <c r="H4004" i="3" a="1"/>
  <c r="H4004" i="3" s="1"/>
  <c r="I4004" i="3"/>
  <c r="G4004" i="3" a="1"/>
  <c r="G4004" i="3" s="1"/>
  <c r="F4004" i="3" a="1"/>
  <c r="F4004" i="3"/>
  <c r="J4003" i="3"/>
  <c r="H4003" i="3" a="1"/>
  <c r="H4003" i="3" s="1"/>
  <c r="I4003" i="3"/>
  <c r="G4003" i="3" a="1"/>
  <c r="G4003" i="3" s="1"/>
  <c r="F4003" i="3" a="1"/>
  <c r="F4003" i="3"/>
  <c r="J4002" i="3"/>
  <c r="H4002" i="3" a="1"/>
  <c r="H4002" i="3" s="1"/>
  <c r="I4002" i="3"/>
  <c r="G4002" i="3" a="1"/>
  <c r="G4002" i="3" s="1"/>
  <c r="F4002" i="3" a="1"/>
  <c r="F4002" i="3"/>
  <c r="J4001" i="3"/>
  <c r="H4001" i="3" a="1"/>
  <c r="H4001" i="3" s="1"/>
  <c r="I4001" i="3"/>
  <c r="G4001" i="3" a="1"/>
  <c r="G4001" i="3" s="1"/>
  <c r="F4001" i="3" a="1"/>
  <c r="F4001" i="3"/>
  <c r="J4000" i="3"/>
  <c r="H4000" i="3" a="1"/>
  <c r="H4000" i="3" s="1"/>
  <c r="I4000" i="3"/>
  <c r="G4000" i="3" a="1"/>
  <c r="G4000" i="3" s="1"/>
  <c r="F4000" i="3" a="1"/>
  <c r="F4000" i="3"/>
  <c r="J3999" i="3"/>
  <c r="H3999" i="3" a="1"/>
  <c r="H3999" i="3" s="1"/>
  <c r="I3999" i="3"/>
  <c r="G3999" i="3" a="1"/>
  <c r="G3999" i="3" s="1"/>
  <c r="F3999" i="3" a="1"/>
  <c r="F3999" i="3"/>
  <c r="J3998" i="3"/>
  <c r="H3998" i="3" a="1"/>
  <c r="H3998" i="3" s="1"/>
  <c r="I3998" i="3"/>
  <c r="G3998" i="3" a="1"/>
  <c r="G3998" i="3" s="1"/>
  <c r="F3998" i="3" a="1"/>
  <c r="F3998" i="3"/>
  <c r="J3997" i="3"/>
  <c r="H3997" i="3" a="1"/>
  <c r="H3997" i="3" s="1"/>
  <c r="I3997" i="3"/>
  <c r="G3997" i="3" a="1"/>
  <c r="G3997" i="3" s="1"/>
  <c r="F3997" i="3" a="1"/>
  <c r="F3997" i="3"/>
  <c r="J3996" i="3"/>
  <c r="H3996" i="3" a="1"/>
  <c r="H3996" i="3" s="1"/>
  <c r="I3996" i="3"/>
  <c r="G3996" i="3" a="1"/>
  <c r="G3996" i="3" s="1"/>
  <c r="F3996" i="3" a="1"/>
  <c r="F3996" i="3"/>
  <c r="J3995" i="3"/>
  <c r="H3995" i="3" a="1"/>
  <c r="H3995" i="3" s="1"/>
  <c r="I3995" i="3"/>
  <c r="G3995" i="3" a="1"/>
  <c r="G3995" i="3" s="1"/>
  <c r="F3995" i="3" a="1"/>
  <c r="F3995" i="3"/>
  <c r="J3994" i="3"/>
  <c r="H3994" i="3" a="1"/>
  <c r="H3994" i="3" s="1"/>
  <c r="I3994" i="3"/>
  <c r="G3994" i="3" a="1"/>
  <c r="G3994" i="3" s="1"/>
  <c r="F3994" i="3" a="1"/>
  <c r="F3994" i="3"/>
  <c r="J3993" i="3"/>
  <c r="H3993" i="3" a="1"/>
  <c r="H3993" i="3" s="1"/>
  <c r="I3993" i="3"/>
  <c r="G3993" i="3" a="1"/>
  <c r="G3993" i="3" s="1"/>
  <c r="F3993" i="3" a="1"/>
  <c r="F3993" i="3"/>
  <c r="J3992" i="3"/>
  <c r="H3992" i="3" a="1"/>
  <c r="H3992" i="3" s="1"/>
  <c r="I3992" i="3"/>
  <c r="G3992" i="3" a="1"/>
  <c r="G3992" i="3" s="1"/>
  <c r="F3992" i="3" a="1"/>
  <c r="F3992" i="3"/>
  <c r="J3991" i="3"/>
  <c r="H3991" i="3" a="1"/>
  <c r="H3991" i="3" s="1"/>
  <c r="I3991" i="3"/>
  <c r="G3991" i="3" a="1"/>
  <c r="G3991" i="3" s="1"/>
  <c r="F3991" i="3" a="1"/>
  <c r="F3991" i="3"/>
  <c r="J3990" i="3"/>
  <c r="H3990" i="3" a="1"/>
  <c r="H3990" i="3" s="1"/>
  <c r="I3990" i="3"/>
  <c r="G3990" i="3" a="1"/>
  <c r="G3990" i="3" s="1"/>
  <c r="F3990" i="3" a="1"/>
  <c r="F3990" i="3"/>
  <c r="J3989" i="3"/>
  <c r="H3989" i="3" a="1"/>
  <c r="H3989" i="3" s="1"/>
  <c r="I3989" i="3"/>
  <c r="G3989" i="3" a="1"/>
  <c r="G3989" i="3" s="1"/>
  <c r="F3989" i="3" a="1"/>
  <c r="F3989" i="3"/>
  <c r="J3988" i="3"/>
  <c r="H3988" i="3" a="1"/>
  <c r="H3988" i="3" s="1"/>
  <c r="I3988" i="3"/>
  <c r="G3988" i="3" a="1"/>
  <c r="G3988" i="3" s="1"/>
  <c r="F3988" i="3" a="1"/>
  <c r="F3988" i="3"/>
  <c r="J3987" i="3"/>
  <c r="H3987" i="3" a="1"/>
  <c r="H3987" i="3" s="1"/>
  <c r="I3987" i="3"/>
  <c r="G3987" i="3" a="1"/>
  <c r="G3987" i="3" s="1"/>
  <c r="F3987" i="3" a="1"/>
  <c r="F3987" i="3"/>
  <c r="J3986" i="3"/>
  <c r="H3986" i="3" a="1"/>
  <c r="H3986" i="3" s="1"/>
  <c r="I3986" i="3"/>
  <c r="G3986" i="3" a="1"/>
  <c r="G3986" i="3" s="1"/>
  <c r="F3986" i="3" a="1"/>
  <c r="F3986" i="3"/>
  <c r="J3985" i="3"/>
  <c r="H3985" i="3" a="1"/>
  <c r="H3985" i="3" s="1"/>
  <c r="I3985" i="3"/>
  <c r="G3985" i="3" a="1"/>
  <c r="G3985" i="3" s="1"/>
  <c r="F3985" i="3" a="1"/>
  <c r="F3985" i="3"/>
  <c r="J3984" i="3"/>
  <c r="H3984" i="3" a="1"/>
  <c r="H3984" i="3" s="1"/>
  <c r="I3984" i="3"/>
  <c r="G3984" i="3" a="1"/>
  <c r="G3984" i="3" s="1"/>
  <c r="F3984" i="3" a="1"/>
  <c r="F3984" i="3"/>
  <c r="J3983" i="3"/>
  <c r="H3983" i="3" a="1"/>
  <c r="H3983" i="3" s="1"/>
  <c r="I3983" i="3"/>
  <c r="G3983" i="3" a="1"/>
  <c r="G3983" i="3" s="1"/>
  <c r="F3983" i="3" a="1"/>
  <c r="F3983" i="3"/>
  <c r="J3982" i="3"/>
  <c r="H3982" i="3" a="1"/>
  <c r="H3982" i="3" s="1"/>
  <c r="I3982" i="3"/>
  <c r="G3982" i="3" a="1"/>
  <c r="G3982" i="3" s="1"/>
  <c r="F3982" i="3" a="1"/>
  <c r="F3982" i="3"/>
  <c r="J3981" i="3"/>
  <c r="H3981" i="3" a="1"/>
  <c r="H3981" i="3" s="1"/>
  <c r="I3981" i="3"/>
  <c r="G3981" i="3" a="1"/>
  <c r="G3981" i="3" s="1"/>
  <c r="F3981" i="3" a="1"/>
  <c r="F3981" i="3"/>
  <c r="J3980" i="3"/>
  <c r="H3980" i="3" a="1"/>
  <c r="H3980" i="3" s="1"/>
  <c r="I3980" i="3"/>
  <c r="G3980" i="3" a="1"/>
  <c r="G3980" i="3" s="1"/>
  <c r="F3980" i="3" a="1"/>
  <c r="F3980" i="3"/>
  <c r="J3979" i="3"/>
  <c r="H3979" i="3" a="1"/>
  <c r="H3979" i="3" s="1"/>
  <c r="I3979" i="3"/>
  <c r="G3979" i="3" a="1"/>
  <c r="G3979" i="3" s="1"/>
  <c r="F3979" i="3" a="1"/>
  <c r="F3979" i="3"/>
  <c r="J3978" i="3"/>
  <c r="H3978" i="3" a="1"/>
  <c r="H3978" i="3" s="1"/>
  <c r="I3978" i="3"/>
  <c r="G3978" i="3" a="1"/>
  <c r="G3978" i="3" s="1"/>
  <c r="F3978" i="3" a="1"/>
  <c r="F3978" i="3"/>
  <c r="J3977" i="3"/>
  <c r="H3977" i="3" a="1"/>
  <c r="H3977" i="3" s="1"/>
  <c r="I3977" i="3"/>
  <c r="G3977" i="3" a="1"/>
  <c r="G3977" i="3" s="1"/>
  <c r="F3977" i="3" a="1"/>
  <c r="F3977" i="3"/>
  <c r="J3976" i="3"/>
  <c r="H3976" i="3" a="1"/>
  <c r="H3976" i="3" s="1"/>
  <c r="I3976" i="3"/>
  <c r="G3976" i="3" a="1"/>
  <c r="G3976" i="3" s="1"/>
  <c r="F3976" i="3" a="1"/>
  <c r="F3976" i="3"/>
  <c r="J3975" i="3"/>
  <c r="H3975" i="3" a="1"/>
  <c r="H3975" i="3" s="1"/>
  <c r="I3975" i="3"/>
  <c r="G3975" i="3" a="1"/>
  <c r="G3975" i="3" s="1"/>
  <c r="F3975" i="3" a="1"/>
  <c r="F3975" i="3"/>
  <c r="J3974" i="3"/>
  <c r="H3974" i="3" a="1"/>
  <c r="H3974" i="3" s="1"/>
  <c r="I3974" i="3"/>
  <c r="G3974" i="3" a="1"/>
  <c r="G3974" i="3" s="1"/>
  <c r="F3974" i="3" a="1"/>
  <c r="F3974" i="3"/>
  <c r="J3973" i="3"/>
  <c r="H3973" i="3" a="1"/>
  <c r="H3973" i="3" s="1"/>
  <c r="I3973" i="3"/>
  <c r="G3973" i="3" a="1"/>
  <c r="G3973" i="3" s="1"/>
  <c r="F3973" i="3" a="1"/>
  <c r="F3973" i="3"/>
  <c r="J3972" i="3"/>
  <c r="H3972" i="3" a="1"/>
  <c r="H3972" i="3" s="1"/>
  <c r="I3972" i="3"/>
  <c r="G3972" i="3" a="1"/>
  <c r="G3972" i="3" s="1"/>
  <c r="F3972" i="3" a="1"/>
  <c r="F3972" i="3"/>
  <c r="J3971" i="3"/>
  <c r="H3971" i="3" a="1"/>
  <c r="H3971" i="3" s="1"/>
  <c r="I3971" i="3"/>
  <c r="G3971" i="3" a="1"/>
  <c r="G3971" i="3" s="1"/>
  <c r="F3971" i="3" a="1"/>
  <c r="F3971" i="3"/>
  <c r="J3970" i="3"/>
  <c r="H3970" i="3" a="1"/>
  <c r="H3970" i="3" s="1"/>
  <c r="I3970" i="3"/>
  <c r="G3970" i="3" a="1"/>
  <c r="G3970" i="3" s="1"/>
  <c r="F3970" i="3" a="1"/>
  <c r="F3970" i="3"/>
  <c r="J3969" i="3"/>
  <c r="H3969" i="3" a="1"/>
  <c r="H3969" i="3" s="1"/>
  <c r="I3969" i="3"/>
  <c r="G3969" i="3" a="1"/>
  <c r="G3969" i="3" s="1"/>
  <c r="F3969" i="3" a="1"/>
  <c r="F3969" i="3"/>
  <c r="J3968" i="3"/>
  <c r="H3968" i="3" a="1"/>
  <c r="H3968" i="3" s="1"/>
  <c r="I3968" i="3"/>
  <c r="G3968" i="3" a="1"/>
  <c r="G3968" i="3" s="1"/>
  <c r="F3968" i="3" a="1"/>
  <c r="F3968" i="3"/>
  <c r="J3967" i="3"/>
  <c r="H3967" i="3" a="1"/>
  <c r="H3967" i="3" s="1"/>
  <c r="I3967" i="3"/>
  <c r="G3967" i="3" a="1"/>
  <c r="G3967" i="3" s="1"/>
  <c r="F3967" i="3" a="1"/>
  <c r="F3967" i="3"/>
  <c r="J3966" i="3"/>
  <c r="H3966" i="3" a="1"/>
  <c r="H3966" i="3" s="1"/>
  <c r="I3966" i="3"/>
  <c r="G3966" i="3" a="1"/>
  <c r="G3966" i="3" s="1"/>
  <c r="F3966" i="3" a="1"/>
  <c r="F3966" i="3"/>
  <c r="J3965" i="3"/>
  <c r="H3965" i="3" a="1"/>
  <c r="H3965" i="3" s="1"/>
  <c r="I3965" i="3"/>
  <c r="G3965" i="3" a="1"/>
  <c r="G3965" i="3" s="1"/>
  <c r="F3965" i="3" a="1"/>
  <c r="F3965" i="3"/>
  <c r="J3964" i="3"/>
  <c r="H3964" i="3" a="1"/>
  <c r="H3964" i="3" s="1"/>
  <c r="I3964" i="3"/>
  <c r="G3964" i="3" a="1"/>
  <c r="G3964" i="3" s="1"/>
  <c r="F3964" i="3" a="1"/>
  <c r="F3964" i="3"/>
  <c r="J3963" i="3"/>
  <c r="H3963" i="3" a="1"/>
  <c r="H3963" i="3" s="1"/>
  <c r="I3963" i="3"/>
  <c r="G3963" i="3" a="1"/>
  <c r="G3963" i="3" s="1"/>
  <c r="F3963" i="3" a="1"/>
  <c r="F3963" i="3"/>
  <c r="J3962" i="3"/>
  <c r="H3962" i="3" a="1"/>
  <c r="H3962" i="3" s="1"/>
  <c r="I3962" i="3"/>
  <c r="G3962" i="3" a="1"/>
  <c r="G3962" i="3" s="1"/>
  <c r="F3962" i="3" a="1"/>
  <c r="F3962" i="3"/>
  <c r="J3961" i="3"/>
  <c r="H3961" i="3" a="1"/>
  <c r="H3961" i="3" s="1"/>
  <c r="I3961" i="3"/>
  <c r="G3961" i="3" a="1"/>
  <c r="G3961" i="3" s="1"/>
  <c r="F3961" i="3" a="1"/>
  <c r="F3961" i="3"/>
  <c r="J3960" i="3"/>
  <c r="H3960" i="3" a="1"/>
  <c r="H3960" i="3" s="1"/>
  <c r="I3960" i="3"/>
  <c r="G3960" i="3" a="1"/>
  <c r="G3960" i="3" s="1"/>
  <c r="F3960" i="3" a="1"/>
  <c r="F3960" i="3"/>
  <c r="J3959" i="3"/>
  <c r="H3959" i="3" a="1"/>
  <c r="H3959" i="3" s="1"/>
  <c r="I3959" i="3"/>
  <c r="G3959" i="3" a="1"/>
  <c r="G3959" i="3" s="1"/>
  <c r="F3959" i="3" a="1"/>
  <c r="F3959" i="3"/>
  <c r="J3958" i="3"/>
  <c r="H3958" i="3" a="1"/>
  <c r="H3958" i="3" s="1"/>
  <c r="I3958" i="3"/>
  <c r="G3958" i="3" a="1"/>
  <c r="G3958" i="3" s="1"/>
  <c r="F3958" i="3" a="1"/>
  <c r="F3958" i="3"/>
  <c r="J3957" i="3"/>
  <c r="H3957" i="3" a="1"/>
  <c r="H3957" i="3" s="1"/>
  <c r="I3957" i="3"/>
  <c r="G3957" i="3" a="1"/>
  <c r="G3957" i="3" s="1"/>
  <c r="F3957" i="3" a="1"/>
  <c r="F3957" i="3"/>
  <c r="J3956" i="3"/>
  <c r="H3956" i="3" a="1"/>
  <c r="H3956" i="3" s="1"/>
  <c r="I3956" i="3"/>
  <c r="G3956" i="3" a="1"/>
  <c r="G3956" i="3" s="1"/>
  <c r="F3956" i="3" a="1"/>
  <c r="F3956" i="3"/>
  <c r="J3955" i="3"/>
  <c r="H3955" i="3" a="1"/>
  <c r="H3955" i="3" s="1"/>
  <c r="I3955" i="3"/>
  <c r="G3955" i="3" a="1"/>
  <c r="G3955" i="3" s="1"/>
  <c r="F3955" i="3" a="1"/>
  <c r="F3955" i="3"/>
  <c r="J3954" i="3"/>
  <c r="H3954" i="3" a="1"/>
  <c r="H3954" i="3" s="1"/>
  <c r="I3954" i="3"/>
  <c r="G3954" i="3" a="1"/>
  <c r="G3954" i="3" s="1"/>
  <c r="F3954" i="3" a="1"/>
  <c r="F3954" i="3"/>
  <c r="J3953" i="3"/>
  <c r="H3953" i="3" a="1"/>
  <c r="H3953" i="3" s="1"/>
  <c r="I3953" i="3"/>
  <c r="G3953" i="3" a="1"/>
  <c r="G3953" i="3" s="1"/>
  <c r="F3953" i="3" a="1"/>
  <c r="F3953" i="3"/>
  <c r="J3952" i="3"/>
  <c r="H3952" i="3" a="1"/>
  <c r="H3952" i="3" s="1"/>
  <c r="I3952" i="3"/>
  <c r="G3952" i="3" a="1"/>
  <c r="G3952" i="3" s="1"/>
  <c r="F3952" i="3" a="1"/>
  <c r="F3952" i="3"/>
  <c r="J3951" i="3"/>
  <c r="H3951" i="3" a="1"/>
  <c r="H3951" i="3" s="1"/>
  <c r="I3951" i="3"/>
  <c r="G3951" i="3" a="1"/>
  <c r="G3951" i="3" s="1"/>
  <c r="F3951" i="3" a="1"/>
  <c r="F3951" i="3"/>
  <c r="J3950" i="3"/>
  <c r="H3950" i="3" a="1"/>
  <c r="H3950" i="3" s="1"/>
  <c r="I3950" i="3"/>
  <c r="G3950" i="3" a="1"/>
  <c r="G3950" i="3" s="1"/>
  <c r="F3950" i="3" a="1"/>
  <c r="F3950" i="3"/>
  <c r="J3949" i="3"/>
  <c r="H3949" i="3" a="1"/>
  <c r="H3949" i="3" s="1"/>
  <c r="I3949" i="3"/>
  <c r="G3949" i="3" a="1"/>
  <c r="G3949" i="3" s="1"/>
  <c r="F3949" i="3" a="1"/>
  <c r="F3949" i="3"/>
  <c r="J3948" i="3"/>
  <c r="H3948" i="3" a="1"/>
  <c r="H3948" i="3" s="1"/>
  <c r="I3948" i="3"/>
  <c r="G3948" i="3" a="1"/>
  <c r="G3948" i="3" s="1"/>
  <c r="F3948" i="3" a="1"/>
  <c r="F3948" i="3"/>
  <c r="J3947" i="3"/>
  <c r="H3947" i="3" a="1"/>
  <c r="H3947" i="3" s="1"/>
  <c r="I3947" i="3"/>
  <c r="G3947" i="3" a="1"/>
  <c r="G3947" i="3" s="1"/>
  <c r="F3947" i="3" a="1"/>
  <c r="F3947" i="3"/>
  <c r="J3946" i="3"/>
  <c r="H3946" i="3" a="1"/>
  <c r="H3946" i="3" s="1"/>
  <c r="I3946" i="3"/>
  <c r="G3946" i="3" a="1"/>
  <c r="G3946" i="3" s="1"/>
  <c r="F3946" i="3" a="1"/>
  <c r="F3946" i="3"/>
  <c r="J3945" i="3"/>
  <c r="H3945" i="3" a="1"/>
  <c r="H3945" i="3" s="1"/>
  <c r="I3945" i="3"/>
  <c r="G3945" i="3" a="1"/>
  <c r="G3945" i="3" s="1"/>
  <c r="F3945" i="3" a="1"/>
  <c r="F3945" i="3"/>
  <c r="J3944" i="3"/>
  <c r="H3944" i="3" a="1"/>
  <c r="H3944" i="3" s="1"/>
  <c r="I3944" i="3"/>
  <c r="G3944" i="3" a="1"/>
  <c r="G3944" i="3" s="1"/>
  <c r="F3944" i="3" a="1"/>
  <c r="F3944" i="3"/>
  <c r="J3943" i="3"/>
  <c r="H3943" i="3" a="1"/>
  <c r="H3943" i="3" s="1"/>
  <c r="I3943" i="3"/>
  <c r="G3943" i="3" a="1"/>
  <c r="G3943" i="3" s="1"/>
  <c r="F3943" i="3" a="1"/>
  <c r="F3943" i="3"/>
  <c r="J3942" i="3"/>
  <c r="H3942" i="3" a="1"/>
  <c r="H3942" i="3" s="1"/>
  <c r="I3942" i="3"/>
  <c r="G3942" i="3" a="1"/>
  <c r="G3942" i="3" s="1"/>
  <c r="F3942" i="3" a="1"/>
  <c r="F3942" i="3"/>
  <c r="J3941" i="3"/>
  <c r="H3941" i="3" a="1"/>
  <c r="H3941" i="3" s="1"/>
  <c r="I3941" i="3"/>
  <c r="G3941" i="3" a="1"/>
  <c r="G3941" i="3" s="1"/>
  <c r="F3941" i="3" a="1"/>
  <c r="F3941" i="3"/>
  <c r="J3940" i="3"/>
  <c r="H3940" i="3" a="1"/>
  <c r="H3940" i="3" s="1"/>
  <c r="I3940" i="3"/>
  <c r="G3940" i="3" a="1"/>
  <c r="G3940" i="3" s="1"/>
  <c r="F3940" i="3" a="1"/>
  <c r="F3940" i="3"/>
  <c r="J3939" i="3"/>
  <c r="H3939" i="3" a="1"/>
  <c r="H3939" i="3" s="1"/>
  <c r="I3939" i="3"/>
  <c r="G3939" i="3" a="1"/>
  <c r="G3939" i="3" s="1"/>
  <c r="F3939" i="3" a="1"/>
  <c r="F3939" i="3"/>
  <c r="J3938" i="3"/>
  <c r="H3938" i="3" a="1"/>
  <c r="H3938" i="3" s="1"/>
  <c r="I3938" i="3"/>
  <c r="G3938" i="3" a="1"/>
  <c r="G3938" i="3" s="1"/>
  <c r="F3938" i="3" a="1"/>
  <c r="F3938" i="3"/>
  <c r="J3937" i="3"/>
  <c r="H3937" i="3" a="1"/>
  <c r="H3937" i="3" s="1"/>
  <c r="I3937" i="3"/>
  <c r="G3937" i="3" a="1"/>
  <c r="G3937" i="3" s="1"/>
  <c r="F3937" i="3" a="1"/>
  <c r="F3937" i="3"/>
  <c r="J3936" i="3"/>
  <c r="H3936" i="3" a="1"/>
  <c r="H3936" i="3" s="1"/>
  <c r="I3936" i="3"/>
  <c r="G3936" i="3" a="1"/>
  <c r="G3936" i="3" s="1"/>
  <c r="F3936" i="3" a="1"/>
  <c r="F3936" i="3"/>
  <c r="J3935" i="3"/>
  <c r="H3935" i="3" a="1"/>
  <c r="H3935" i="3" s="1"/>
  <c r="I3935" i="3"/>
  <c r="G3935" i="3" a="1"/>
  <c r="G3935" i="3" s="1"/>
  <c r="F3935" i="3" a="1"/>
  <c r="F3935" i="3"/>
  <c r="J3934" i="3"/>
  <c r="H3934" i="3" a="1"/>
  <c r="H3934" i="3" s="1"/>
  <c r="I3934" i="3"/>
  <c r="G3934" i="3" a="1"/>
  <c r="G3934" i="3" s="1"/>
  <c r="F3934" i="3" a="1"/>
  <c r="F3934" i="3"/>
  <c r="J3933" i="3"/>
  <c r="H3933" i="3" a="1"/>
  <c r="H3933" i="3" s="1"/>
  <c r="I3933" i="3"/>
  <c r="G3933" i="3" a="1"/>
  <c r="G3933" i="3" s="1"/>
  <c r="F3933" i="3" a="1"/>
  <c r="F3933" i="3"/>
  <c r="J3932" i="3"/>
  <c r="H3932" i="3" a="1"/>
  <c r="H3932" i="3" s="1"/>
  <c r="I3932" i="3"/>
  <c r="G3932" i="3" a="1"/>
  <c r="G3932" i="3" s="1"/>
  <c r="F3932" i="3" a="1"/>
  <c r="F3932" i="3"/>
  <c r="J3931" i="3"/>
  <c r="H3931" i="3" a="1"/>
  <c r="H3931" i="3" s="1"/>
  <c r="I3931" i="3"/>
  <c r="G3931" i="3" a="1"/>
  <c r="G3931" i="3" s="1"/>
  <c r="F3931" i="3" a="1"/>
  <c r="F3931" i="3"/>
  <c r="J3930" i="3"/>
  <c r="H3930" i="3" a="1"/>
  <c r="H3930" i="3" s="1"/>
  <c r="I3930" i="3"/>
  <c r="G3930" i="3" a="1"/>
  <c r="G3930" i="3" s="1"/>
  <c r="F3930" i="3" a="1"/>
  <c r="F3930" i="3"/>
  <c r="J3929" i="3"/>
  <c r="H3929" i="3" a="1"/>
  <c r="H3929" i="3" s="1"/>
  <c r="I3929" i="3"/>
  <c r="G3929" i="3" a="1"/>
  <c r="G3929" i="3" s="1"/>
  <c r="F3929" i="3" a="1"/>
  <c r="F3929" i="3"/>
  <c r="J3928" i="3"/>
  <c r="H3928" i="3" a="1"/>
  <c r="H3928" i="3" s="1"/>
  <c r="I3928" i="3"/>
  <c r="G3928" i="3" a="1"/>
  <c r="G3928" i="3" s="1"/>
  <c r="F3928" i="3" a="1"/>
  <c r="F3928" i="3"/>
  <c r="J3927" i="3"/>
  <c r="H3927" i="3" a="1"/>
  <c r="H3927" i="3" s="1"/>
  <c r="I3927" i="3"/>
  <c r="G3927" i="3" a="1"/>
  <c r="G3927" i="3" s="1"/>
  <c r="F3927" i="3" a="1"/>
  <c r="F3927" i="3"/>
  <c r="J3926" i="3"/>
  <c r="H3926" i="3" a="1"/>
  <c r="H3926" i="3" s="1"/>
  <c r="I3926" i="3"/>
  <c r="G3926" i="3" a="1"/>
  <c r="G3926" i="3" s="1"/>
  <c r="F3926" i="3" a="1"/>
  <c r="F3926" i="3"/>
  <c r="J3925" i="3"/>
  <c r="H3925" i="3" a="1"/>
  <c r="H3925" i="3" s="1"/>
  <c r="I3925" i="3"/>
  <c r="G3925" i="3" a="1"/>
  <c r="G3925" i="3" s="1"/>
  <c r="F3925" i="3" a="1"/>
  <c r="F3925" i="3"/>
  <c r="J3924" i="3"/>
  <c r="H3924" i="3" a="1"/>
  <c r="H3924" i="3" s="1"/>
  <c r="I3924" i="3"/>
  <c r="G3924" i="3" a="1"/>
  <c r="G3924" i="3" s="1"/>
  <c r="F3924" i="3" a="1"/>
  <c r="F3924" i="3"/>
  <c r="J3923" i="3"/>
  <c r="H3923" i="3" a="1"/>
  <c r="H3923" i="3" s="1"/>
  <c r="I3923" i="3"/>
  <c r="G3923" i="3" a="1"/>
  <c r="G3923" i="3" s="1"/>
  <c r="F3923" i="3" a="1"/>
  <c r="F3923" i="3"/>
  <c r="J3922" i="3"/>
  <c r="H3922" i="3" a="1"/>
  <c r="H3922" i="3" s="1"/>
  <c r="I3922" i="3"/>
  <c r="G3922" i="3" a="1"/>
  <c r="G3922" i="3" s="1"/>
  <c r="F3922" i="3" a="1"/>
  <c r="F3922" i="3"/>
  <c r="J3921" i="3"/>
  <c r="H3921" i="3" a="1"/>
  <c r="H3921" i="3" s="1"/>
  <c r="I3921" i="3"/>
  <c r="G3921" i="3" a="1"/>
  <c r="G3921" i="3" s="1"/>
  <c r="F3921" i="3" a="1"/>
  <c r="F3921" i="3"/>
  <c r="J3920" i="3"/>
  <c r="H3920" i="3" a="1"/>
  <c r="H3920" i="3" s="1"/>
  <c r="I3920" i="3"/>
  <c r="G3920" i="3" a="1"/>
  <c r="G3920" i="3" s="1"/>
  <c r="F3920" i="3" a="1"/>
  <c r="F3920" i="3"/>
  <c r="J3919" i="3"/>
  <c r="H3919" i="3" a="1"/>
  <c r="H3919" i="3" s="1"/>
  <c r="I3919" i="3"/>
  <c r="G3919" i="3" a="1"/>
  <c r="G3919" i="3" s="1"/>
  <c r="F3919" i="3" a="1"/>
  <c r="F3919" i="3"/>
  <c r="J3918" i="3"/>
  <c r="H3918" i="3" a="1"/>
  <c r="H3918" i="3" s="1"/>
  <c r="I3918" i="3"/>
  <c r="G3918" i="3" a="1"/>
  <c r="G3918" i="3" s="1"/>
  <c r="F3918" i="3" a="1"/>
  <c r="F3918" i="3"/>
  <c r="J3917" i="3"/>
  <c r="H3917" i="3" a="1"/>
  <c r="H3917" i="3" s="1"/>
  <c r="I3917" i="3"/>
  <c r="G3917" i="3" a="1"/>
  <c r="G3917" i="3" s="1"/>
  <c r="F3917" i="3" a="1"/>
  <c r="F3917" i="3"/>
  <c r="J3916" i="3"/>
  <c r="H3916" i="3" a="1"/>
  <c r="H3916" i="3" s="1"/>
  <c r="I3916" i="3"/>
  <c r="G3916" i="3" a="1"/>
  <c r="G3916" i="3" s="1"/>
  <c r="F3916" i="3" a="1"/>
  <c r="F3916" i="3"/>
  <c r="J3915" i="3"/>
  <c r="H3915" i="3" a="1"/>
  <c r="H3915" i="3" s="1"/>
  <c r="I3915" i="3"/>
  <c r="G3915" i="3" a="1"/>
  <c r="G3915" i="3" s="1"/>
  <c r="F3915" i="3" a="1"/>
  <c r="F3915" i="3"/>
  <c r="J3914" i="3"/>
  <c r="H3914" i="3" a="1"/>
  <c r="H3914" i="3" s="1"/>
  <c r="I3914" i="3"/>
  <c r="G3914" i="3" a="1"/>
  <c r="G3914" i="3" s="1"/>
  <c r="F3914" i="3" a="1"/>
  <c r="F3914" i="3"/>
  <c r="J3913" i="3"/>
  <c r="H3913" i="3" a="1"/>
  <c r="H3913" i="3" s="1"/>
  <c r="I3913" i="3"/>
  <c r="G3913" i="3" a="1"/>
  <c r="G3913" i="3" s="1"/>
  <c r="F3913" i="3" a="1"/>
  <c r="F3913" i="3"/>
  <c r="J3912" i="3"/>
  <c r="H3912" i="3" a="1"/>
  <c r="H3912" i="3" s="1"/>
  <c r="I3912" i="3"/>
  <c r="G3912" i="3" a="1"/>
  <c r="G3912" i="3" s="1"/>
  <c r="F3912" i="3" a="1"/>
  <c r="F3912" i="3"/>
  <c r="J3911" i="3"/>
  <c r="H3911" i="3" a="1"/>
  <c r="H3911" i="3" s="1"/>
  <c r="I3911" i="3"/>
  <c r="G3911" i="3" a="1"/>
  <c r="G3911" i="3" s="1"/>
  <c r="F3911" i="3" a="1"/>
  <c r="F3911" i="3"/>
  <c r="J3910" i="3"/>
  <c r="H3910" i="3" a="1"/>
  <c r="H3910" i="3" s="1"/>
  <c r="I3910" i="3"/>
  <c r="G3910" i="3" a="1"/>
  <c r="G3910" i="3" s="1"/>
  <c r="F3910" i="3" a="1"/>
  <c r="F3910" i="3"/>
  <c r="J3909" i="3"/>
  <c r="H3909" i="3" a="1"/>
  <c r="H3909" i="3" s="1"/>
  <c r="I3909" i="3"/>
  <c r="G3909" i="3" a="1"/>
  <c r="G3909" i="3" s="1"/>
  <c r="F3909" i="3" a="1"/>
  <c r="F3909" i="3"/>
  <c r="J3908" i="3"/>
  <c r="H3908" i="3" a="1"/>
  <c r="H3908" i="3" s="1"/>
  <c r="I3908" i="3"/>
  <c r="G3908" i="3" a="1"/>
  <c r="G3908" i="3" s="1"/>
  <c r="F3908" i="3" a="1"/>
  <c r="F3908" i="3"/>
  <c r="J3907" i="3"/>
  <c r="H3907" i="3" a="1"/>
  <c r="H3907" i="3" s="1"/>
  <c r="I3907" i="3"/>
  <c r="G3907" i="3" a="1"/>
  <c r="G3907" i="3" s="1"/>
  <c r="F3907" i="3" a="1"/>
  <c r="F3907" i="3"/>
  <c r="J3906" i="3"/>
  <c r="H3906" i="3" a="1"/>
  <c r="H3906" i="3" s="1"/>
  <c r="I3906" i="3"/>
  <c r="G3906" i="3" a="1"/>
  <c r="G3906" i="3" s="1"/>
  <c r="F3906" i="3" a="1"/>
  <c r="F3906" i="3"/>
  <c r="J3905" i="3"/>
  <c r="H3905" i="3" a="1"/>
  <c r="H3905" i="3" s="1"/>
  <c r="I3905" i="3"/>
  <c r="G3905" i="3" a="1"/>
  <c r="G3905" i="3" s="1"/>
  <c r="F3905" i="3" a="1"/>
  <c r="F3905" i="3"/>
  <c r="J3904" i="3"/>
  <c r="H3904" i="3" a="1"/>
  <c r="H3904" i="3" s="1"/>
  <c r="I3904" i="3"/>
  <c r="G3904" i="3" a="1"/>
  <c r="G3904" i="3" s="1"/>
  <c r="F3904" i="3" a="1"/>
  <c r="F3904" i="3"/>
  <c r="J3903" i="3"/>
  <c r="H3903" i="3" a="1"/>
  <c r="H3903" i="3" s="1"/>
  <c r="I3903" i="3"/>
  <c r="G3903" i="3" a="1"/>
  <c r="G3903" i="3" s="1"/>
  <c r="F3903" i="3" a="1"/>
  <c r="F3903" i="3"/>
  <c r="J3902" i="3"/>
  <c r="H3902" i="3" a="1"/>
  <c r="H3902" i="3" s="1"/>
  <c r="I3902" i="3"/>
  <c r="G3902" i="3" a="1"/>
  <c r="G3902" i="3" s="1"/>
  <c r="F3902" i="3" a="1"/>
  <c r="F3902" i="3"/>
  <c r="J3901" i="3"/>
  <c r="H3901" i="3" a="1"/>
  <c r="H3901" i="3" s="1"/>
  <c r="I3901" i="3"/>
  <c r="G3901" i="3" a="1"/>
  <c r="G3901" i="3" s="1"/>
  <c r="F3901" i="3" a="1"/>
  <c r="F3901" i="3"/>
  <c r="J3900" i="3"/>
  <c r="H3900" i="3" a="1"/>
  <c r="H3900" i="3" s="1"/>
  <c r="I3900" i="3"/>
  <c r="G3900" i="3" a="1"/>
  <c r="G3900" i="3" s="1"/>
  <c r="F3900" i="3" a="1"/>
  <c r="F3900" i="3"/>
  <c r="J3899" i="3"/>
  <c r="H3899" i="3" a="1"/>
  <c r="H3899" i="3" s="1"/>
  <c r="I3899" i="3"/>
  <c r="G3899" i="3" a="1"/>
  <c r="G3899" i="3" s="1"/>
  <c r="F3899" i="3" a="1"/>
  <c r="F3899" i="3"/>
  <c r="J3898" i="3"/>
  <c r="H3898" i="3" a="1"/>
  <c r="H3898" i="3" s="1"/>
  <c r="I3898" i="3"/>
  <c r="G3898" i="3" a="1"/>
  <c r="G3898" i="3" s="1"/>
  <c r="F3898" i="3" a="1"/>
  <c r="F3898" i="3"/>
  <c r="J3897" i="3"/>
  <c r="H3897" i="3" a="1"/>
  <c r="H3897" i="3" s="1"/>
  <c r="I3897" i="3"/>
  <c r="G3897" i="3" a="1"/>
  <c r="G3897" i="3" s="1"/>
  <c r="F3897" i="3" a="1"/>
  <c r="F3897" i="3"/>
  <c r="J3896" i="3"/>
  <c r="H3896" i="3" a="1"/>
  <c r="H3896" i="3" s="1"/>
  <c r="I3896" i="3"/>
  <c r="G3896" i="3" a="1"/>
  <c r="G3896" i="3" s="1"/>
  <c r="F3896" i="3" a="1"/>
  <c r="F3896" i="3"/>
  <c r="J3895" i="3"/>
  <c r="H3895" i="3" a="1"/>
  <c r="H3895" i="3" s="1"/>
  <c r="I3895" i="3"/>
  <c r="G3895" i="3" a="1"/>
  <c r="G3895" i="3" s="1"/>
  <c r="F3895" i="3" a="1"/>
  <c r="F3895" i="3"/>
  <c r="J3894" i="3"/>
  <c r="H3894" i="3" a="1"/>
  <c r="H3894" i="3" s="1"/>
  <c r="I3894" i="3"/>
  <c r="G3894" i="3" a="1"/>
  <c r="G3894" i="3" s="1"/>
  <c r="F3894" i="3" a="1"/>
  <c r="F3894" i="3"/>
  <c r="J3893" i="3"/>
  <c r="H3893" i="3" a="1"/>
  <c r="H3893" i="3" s="1"/>
  <c r="I3893" i="3"/>
  <c r="G3893" i="3" a="1"/>
  <c r="G3893" i="3" s="1"/>
  <c r="F3893" i="3" a="1"/>
  <c r="F3893" i="3"/>
  <c r="J3892" i="3"/>
  <c r="H3892" i="3" a="1"/>
  <c r="H3892" i="3" s="1"/>
  <c r="I3892" i="3"/>
  <c r="G3892" i="3" a="1"/>
  <c r="G3892" i="3" s="1"/>
  <c r="F3892" i="3" a="1"/>
  <c r="F3892" i="3"/>
  <c r="J3891" i="3"/>
  <c r="H3891" i="3" a="1"/>
  <c r="H3891" i="3" s="1"/>
  <c r="I3891" i="3"/>
  <c r="G3891" i="3" a="1"/>
  <c r="G3891" i="3" s="1"/>
  <c r="F3891" i="3" a="1"/>
  <c r="F3891" i="3"/>
  <c r="J3890" i="3"/>
  <c r="H3890" i="3" a="1"/>
  <c r="H3890" i="3" s="1"/>
  <c r="I3890" i="3"/>
  <c r="G3890" i="3" a="1"/>
  <c r="G3890" i="3" s="1"/>
  <c r="F3890" i="3" a="1"/>
  <c r="F3890" i="3"/>
  <c r="J3889" i="3"/>
  <c r="H3889" i="3" a="1"/>
  <c r="H3889" i="3" s="1"/>
  <c r="I3889" i="3"/>
  <c r="G3889" i="3" a="1"/>
  <c r="G3889" i="3" s="1"/>
  <c r="F3889" i="3" a="1"/>
  <c r="F3889" i="3"/>
  <c r="J3888" i="3"/>
  <c r="H3888" i="3" a="1"/>
  <c r="H3888" i="3" s="1"/>
  <c r="I3888" i="3"/>
  <c r="G3888" i="3" a="1"/>
  <c r="G3888" i="3" s="1"/>
  <c r="F3888" i="3" a="1"/>
  <c r="F3888" i="3"/>
  <c r="J3887" i="3"/>
  <c r="H3887" i="3" a="1"/>
  <c r="H3887" i="3" s="1"/>
  <c r="I3887" i="3"/>
  <c r="G3887" i="3" a="1"/>
  <c r="G3887" i="3" s="1"/>
  <c r="F3887" i="3" a="1"/>
  <c r="F3887" i="3"/>
  <c r="J3886" i="3"/>
  <c r="H3886" i="3" a="1"/>
  <c r="H3886" i="3" s="1"/>
  <c r="I3886" i="3"/>
  <c r="G3886" i="3" a="1"/>
  <c r="G3886" i="3" s="1"/>
  <c r="F3886" i="3" a="1"/>
  <c r="F3886" i="3"/>
  <c r="J3885" i="3"/>
  <c r="H3885" i="3" a="1"/>
  <c r="H3885" i="3" s="1"/>
  <c r="I3885" i="3"/>
  <c r="G3885" i="3" a="1"/>
  <c r="G3885" i="3" s="1"/>
  <c r="F3885" i="3" a="1"/>
  <c r="F3885" i="3"/>
  <c r="J3884" i="3"/>
  <c r="H3884" i="3" a="1"/>
  <c r="H3884" i="3" s="1"/>
  <c r="I3884" i="3"/>
  <c r="G3884" i="3" a="1"/>
  <c r="G3884" i="3" s="1"/>
  <c r="F3884" i="3" a="1"/>
  <c r="F3884" i="3"/>
  <c r="J3883" i="3"/>
  <c r="H3883" i="3" a="1"/>
  <c r="H3883" i="3" s="1"/>
  <c r="I3883" i="3"/>
  <c r="G3883" i="3" a="1"/>
  <c r="G3883" i="3" s="1"/>
  <c r="F3883" i="3" a="1"/>
  <c r="F3883" i="3"/>
  <c r="J3882" i="3"/>
  <c r="H3882" i="3" a="1"/>
  <c r="H3882" i="3" s="1"/>
  <c r="I3882" i="3"/>
  <c r="G3882" i="3" a="1"/>
  <c r="G3882" i="3" s="1"/>
  <c r="F3882" i="3" a="1"/>
  <c r="F3882" i="3"/>
  <c r="J3881" i="3"/>
  <c r="H3881" i="3" a="1"/>
  <c r="H3881" i="3" s="1"/>
  <c r="I3881" i="3"/>
  <c r="G3881" i="3" a="1"/>
  <c r="G3881" i="3" s="1"/>
  <c r="F3881" i="3" a="1"/>
  <c r="F3881" i="3"/>
  <c r="J3880" i="3"/>
  <c r="H3880" i="3" a="1"/>
  <c r="H3880" i="3" s="1"/>
  <c r="I3880" i="3"/>
  <c r="G3880" i="3" a="1"/>
  <c r="G3880" i="3" s="1"/>
  <c r="F3880" i="3" a="1"/>
  <c r="F3880" i="3"/>
  <c r="J3879" i="3"/>
  <c r="H3879" i="3" a="1"/>
  <c r="H3879" i="3" s="1"/>
  <c r="I3879" i="3"/>
  <c r="G3879" i="3" a="1"/>
  <c r="G3879" i="3" s="1"/>
  <c r="F3879" i="3" a="1"/>
  <c r="F3879" i="3"/>
  <c r="J3878" i="3"/>
  <c r="H3878" i="3" a="1"/>
  <c r="H3878" i="3" s="1"/>
  <c r="I3878" i="3"/>
  <c r="G3878" i="3" a="1"/>
  <c r="G3878" i="3" s="1"/>
  <c r="F3878" i="3" a="1"/>
  <c r="F3878" i="3"/>
  <c r="J3877" i="3"/>
  <c r="H3877" i="3" a="1"/>
  <c r="H3877" i="3" s="1"/>
  <c r="I3877" i="3"/>
  <c r="G3877" i="3" a="1"/>
  <c r="G3877" i="3" s="1"/>
  <c r="F3877" i="3" a="1"/>
  <c r="F3877" i="3"/>
  <c r="J3876" i="3"/>
  <c r="H3876" i="3" a="1"/>
  <c r="H3876" i="3" s="1"/>
  <c r="I3876" i="3"/>
  <c r="G3876" i="3" a="1"/>
  <c r="G3876" i="3" s="1"/>
  <c r="F3876" i="3" a="1"/>
  <c r="F3876" i="3"/>
  <c r="J3875" i="3"/>
  <c r="H3875" i="3" a="1"/>
  <c r="H3875" i="3" s="1"/>
  <c r="I3875" i="3"/>
  <c r="G3875" i="3" a="1"/>
  <c r="G3875" i="3" s="1"/>
  <c r="F3875" i="3" a="1"/>
  <c r="F3875" i="3"/>
  <c r="J3874" i="3"/>
  <c r="H3874" i="3" a="1"/>
  <c r="H3874" i="3" s="1"/>
  <c r="I3874" i="3"/>
  <c r="G3874" i="3" a="1"/>
  <c r="G3874" i="3" s="1"/>
  <c r="F3874" i="3" a="1"/>
  <c r="F3874" i="3"/>
  <c r="J3873" i="3"/>
  <c r="H3873" i="3" a="1"/>
  <c r="H3873" i="3" s="1"/>
  <c r="I3873" i="3"/>
  <c r="G3873" i="3" a="1"/>
  <c r="G3873" i="3" s="1"/>
  <c r="F3873" i="3" a="1"/>
  <c r="F3873" i="3"/>
  <c r="J3872" i="3"/>
  <c r="H3872" i="3" a="1"/>
  <c r="H3872" i="3" s="1"/>
  <c r="I3872" i="3"/>
  <c r="G3872" i="3" a="1"/>
  <c r="G3872" i="3" s="1"/>
  <c r="F3872" i="3" a="1"/>
  <c r="F3872" i="3"/>
  <c r="J3871" i="3"/>
  <c r="H3871" i="3" a="1"/>
  <c r="H3871" i="3" s="1"/>
  <c r="I3871" i="3"/>
  <c r="G3871" i="3" a="1"/>
  <c r="G3871" i="3" s="1"/>
  <c r="F3871" i="3" a="1"/>
  <c r="F3871" i="3"/>
  <c r="J3870" i="3"/>
  <c r="H3870" i="3" a="1"/>
  <c r="H3870" i="3" s="1"/>
  <c r="I3870" i="3"/>
  <c r="G3870" i="3" a="1"/>
  <c r="G3870" i="3" s="1"/>
  <c r="F3870" i="3" a="1"/>
  <c r="F3870" i="3"/>
  <c r="J3869" i="3"/>
  <c r="H3869" i="3" a="1"/>
  <c r="H3869" i="3" s="1"/>
  <c r="I3869" i="3"/>
  <c r="G3869" i="3" a="1"/>
  <c r="G3869" i="3" s="1"/>
  <c r="F3869" i="3" a="1"/>
  <c r="F3869" i="3"/>
  <c r="J3868" i="3"/>
  <c r="H3868" i="3" a="1"/>
  <c r="H3868" i="3" s="1"/>
  <c r="I3868" i="3"/>
  <c r="G3868" i="3" a="1"/>
  <c r="G3868" i="3" s="1"/>
  <c r="F3868" i="3" a="1"/>
  <c r="F3868" i="3"/>
  <c r="J3867" i="3"/>
  <c r="H3867" i="3" a="1"/>
  <c r="H3867" i="3" s="1"/>
  <c r="I3867" i="3"/>
  <c r="G3867" i="3" a="1"/>
  <c r="G3867" i="3" s="1"/>
  <c r="F3867" i="3" a="1"/>
  <c r="F3867" i="3"/>
  <c r="J3866" i="3"/>
  <c r="H3866" i="3" a="1"/>
  <c r="H3866" i="3" s="1"/>
  <c r="I3866" i="3"/>
  <c r="G3866" i="3" a="1"/>
  <c r="G3866" i="3" s="1"/>
  <c r="F3866" i="3" a="1"/>
  <c r="F3866" i="3"/>
  <c r="J3865" i="3"/>
  <c r="H3865" i="3" a="1"/>
  <c r="H3865" i="3" s="1"/>
  <c r="I3865" i="3"/>
  <c r="G3865" i="3" a="1"/>
  <c r="G3865" i="3" s="1"/>
  <c r="F3865" i="3" a="1"/>
  <c r="F3865" i="3"/>
  <c r="J3864" i="3"/>
  <c r="H3864" i="3" a="1"/>
  <c r="H3864" i="3" s="1"/>
  <c r="I3864" i="3"/>
  <c r="G3864" i="3" a="1"/>
  <c r="G3864" i="3" s="1"/>
  <c r="F3864" i="3" a="1"/>
  <c r="F3864" i="3"/>
  <c r="J3863" i="3"/>
  <c r="H3863" i="3" a="1"/>
  <c r="H3863" i="3" s="1"/>
  <c r="I3863" i="3"/>
  <c r="G3863" i="3" a="1"/>
  <c r="G3863" i="3" s="1"/>
  <c r="F3863" i="3" a="1"/>
  <c r="F3863" i="3"/>
  <c r="J3862" i="3"/>
  <c r="H3862" i="3" a="1"/>
  <c r="H3862" i="3" s="1"/>
  <c r="I3862" i="3"/>
  <c r="G3862" i="3" a="1"/>
  <c r="G3862" i="3" s="1"/>
  <c r="F3862" i="3" a="1"/>
  <c r="F3862" i="3"/>
  <c r="J3861" i="3"/>
  <c r="H3861" i="3" a="1"/>
  <c r="H3861" i="3" s="1"/>
  <c r="I3861" i="3"/>
  <c r="G3861" i="3" a="1"/>
  <c r="G3861" i="3" s="1"/>
  <c r="F3861" i="3" a="1"/>
  <c r="F3861" i="3"/>
  <c r="J3860" i="3"/>
  <c r="H3860" i="3" a="1"/>
  <c r="H3860" i="3" s="1"/>
  <c r="I3860" i="3"/>
  <c r="G3860" i="3" a="1"/>
  <c r="G3860" i="3" s="1"/>
  <c r="F3860" i="3" a="1"/>
  <c r="F3860" i="3"/>
  <c r="J3859" i="3"/>
  <c r="H3859" i="3" a="1"/>
  <c r="H3859" i="3" s="1"/>
  <c r="I3859" i="3"/>
  <c r="G3859" i="3" a="1"/>
  <c r="G3859" i="3" s="1"/>
  <c r="F3859" i="3" a="1"/>
  <c r="F3859" i="3"/>
  <c r="J3858" i="3"/>
  <c r="H3858" i="3" a="1"/>
  <c r="H3858" i="3" s="1"/>
  <c r="I3858" i="3"/>
  <c r="G3858" i="3" a="1"/>
  <c r="G3858" i="3" s="1"/>
  <c r="F3858" i="3" a="1"/>
  <c r="F3858" i="3"/>
  <c r="J3857" i="3"/>
  <c r="H3857" i="3" a="1"/>
  <c r="H3857" i="3" s="1"/>
  <c r="I3857" i="3"/>
  <c r="G3857" i="3" a="1"/>
  <c r="G3857" i="3" s="1"/>
  <c r="F3857" i="3" a="1"/>
  <c r="F3857" i="3"/>
  <c r="J3856" i="3"/>
  <c r="H3856" i="3" a="1"/>
  <c r="H3856" i="3" s="1"/>
  <c r="I3856" i="3"/>
  <c r="G3856" i="3" a="1"/>
  <c r="G3856" i="3" s="1"/>
  <c r="F3856" i="3" a="1"/>
  <c r="F3856" i="3"/>
  <c r="J3855" i="3"/>
  <c r="H3855" i="3" a="1"/>
  <c r="H3855" i="3" s="1"/>
  <c r="I3855" i="3"/>
  <c r="G3855" i="3" a="1"/>
  <c r="G3855" i="3" s="1"/>
  <c r="F3855" i="3" a="1"/>
  <c r="F3855" i="3"/>
  <c r="J3854" i="3"/>
  <c r="H3854" i="3" a="1"/>
  <c r="H3854" i="3" s="1"/>
  <c r="I3854" i="3"/>
  <c r="G3854" i="3" a="1"/>
  <c r="G3854" i="3" s="1"/>
  <c r="F3854" i="3" a="1"/>
  <c r="F3854" i="3"/>
  <c r="J3853" i="3"/>
  <c r="H3853" i="3" a="1"/>
  <c r="H3853" i="3" s="1"/>
  <c r="I3853" i="3"/>
  <c r="G3853" i="3" a="1"/>
  <c r="G3853" i="3" s="1"/>
  <c r="F3853" i="3" a="1"/>
  <c r="F3853" i="3"/>
  <c r="J3852" i="3"/>
  <c r="H3852" i="3" a="1"/>
  <c r="H3852" i="3" s="1"/>
  <c r="I3852" i="3"/>
  <c r="G3852" i="3" a="1"/>
  <c r="G3852" i="3" s="1"/>
  <c r="F3852" i="3" a="1"/>
  <c r="F3852" i="3"/>
  <c r="J3851" i="3"/>
  <c r="H3851" i="3" a="1"/>
  <c r="H3851" i="3" s="1"/>
  <c r="I3851" i="3"/>
  <c r="G3851" i="3" a="1"/>
  <c r="G3851" i="3" s="1"/>
  <c r="F3851" i="3" a="1"/>
  <c r="F3851" i="3"/>
  <c r="J3850" i="3"/>
  <c r="H3850" i="3" a="1"/>
  <c r="H3850" i="3" s="1"/>
  <c r="I3850" i="3"/>
  <c r="G3850" i="3" a="1"/>
  <c r="G3850" i="3" s="1"/>
  <c r="F3850" i="3" a="1"/>
  <c r="F3850" i="3"/>
  <c r="J3849" i="3"/>
  <c r="H3849" i="3" a="1"/>
  <c r="H3849" i="3" s="1"/>
  <c r="I3849" i="3"/>
  <c r="G3849" i="3" a="1"/>
  <c r="G3849" i="3" s="1"/>
  <c r="F3849" i="3" a="1"/>
  <c r="F3849" i="3"/>
  <c r="J3848" i="3"/>
  <c r="H3848" i="3" a="1"/>
  <c r="H3848" i="3" s="1"/>
  <c r="I3848" i="3"/>
  <c r="G3848" i="3" a="1"/>
  <c r="G3848" i="3" s="1"/>
  <c r="F3848" i="3" a="1"/>
  <c r="F3848" i="3"/>
  <c r="J3847" i="3"/>
  <c r="H3847" i="3" a="1"/>
  <c r="H3847" i="3" s="1"/>
  <c r="I3847" i="3"/>
  <c r="G3847" i="3" a="1"/>
  <c r="G3847" i="3" s="1"/>
  <c r="F3847" i="3" a="1"/>
  <c r="F3847" i="3"/>
  <c r="J3846" i="3"/>
  <c r="H3846" i="3" a="1"/>
  <c r="H3846" i="3" s="1"/>
  <c r="I3846" i="3"/>
  <c r="G3846" i="3" a="1"/>
  <c r="G3846" i="3" s="1"/>
  <c r="F3846" i="3" a="1"/>
  <c r="F3846" i="3"/>
  <c r="J3845" i="3"/>
  <c r="H3845" i="3" a="1"/>
  <c r="H3845" i="3" s="1"/>
  <c r="I3845" i="3"/>
  <c r="G3845" i="3" a="1"/>
  <c r="G3845" i="3" s="1"/>
  <c r="F3845" i="3" a="1"/>
  <c r="F3845" i="3"/>
  <c r="J3844" i="3"/>
  <c r="H3844" i="3" a="1"/>
  <c r="H3844" i="3" s="1"/>
  <c r="I3844" i="3"/>
  <c r="G3844" i="3" a="1"/>
  <c r="G3844" i="3" s="1"/>
  <c r="F3844" i="3" a="1"/>
  <c r="F3844" i="3"/>
  <c r="J3843" i="3"/>
  <c r="H3843" i="3" a="1"/>
  <c r="H3843" i="3" s="1"/>
  <c r="I3843" i="3"/>
  <c r="G3843" i="3" a="1"/>
  <c r="G3843" i="3" s="1"/>
  <c r="F3843" i="3" a="1"/>
  <c r="F3843" i="3"/>
  <c r="J3842" i="3"/>
  <c r="H3842" i="3" a="1"/>
  <c r="H3842" i="3" s="1"/>
  <c r="I3842" i="3"/>
  <c r="G3842" i="3" a="1"/>
  <c r="G3842" i="3" s="1"/>
  <c r="F3842" i="3" a="1"/>
  <c r="F3842" i="3"/>
  <c r="J3841" i="3"/>
  <c r="H3841" i="3" a="1"/>
  <c r="H3841" i="3" s="1"/>
  <c r="I3841" i="3"/>
  <c r="G3841" i="3" a="1"/>
  <c r="G3841" i="3" s="1"/>
  <c r="F3841" i="3" a="1"/>
  <c r="F3841" i="3"/>
  <c r="J3840" i="3"/>
  <c r="H3840" i="3" a="1"/>
  <c r="H3840" i="3" s="1"/>
  <c r="I3840" i="3"/>
  <c r="G3840" i="3" a="1"/>
  <c r="G3840" i="3" s="1"/>
  <c r="F3840" i="3" a="1"/>
  <c r="F3840" i="3"/>
  <c r="J3839" i="3"/>
  <c r="H3839" i="3" a="1"/>
  <c r="H3839" i="3" s="1"/>
  <c r="I3839" i="3"/>
  <c r="G3839" i="3" a="1"/>
  <c r="G3839" i="3" s="1"/>
  <c r="F3839" i="3" a="1"/>
  <c r="F3839" i="3"/>
  <c r="J3838" i="3"/>
  <c r="H3838" i="3" a="1"/>
  <c r="H3838" i="3" s="1"/>
  <c r="I3838" i="3"/>
  <c r="G3838" i="3" a="1"/>
  <c r="G3838" i="3" s="1"/>
  <c r="F3838" i="3" a="1"/>
  <c r="F3838" i="3"/>
  <c r="J3837" i="3"/>
  <c r="H3837" i="3" a="1"/>
  <c r="H3837" i="3" s="1"/>
  <c r="I3837" i="3"/>
  <c r="G3837" i="3" a="1"/>
  <c r="G3837" i="3" s="1"/>
  <c r="F3837" i="3" a="1"/>
  <c r="F3837" i="3"/>
  <c r="J3836" i="3"/>
  <c r="H3836" i="3" a="1"/>
  <c r="H3836" i="3" s="1"/>
  <c r="I3836" i="3"/>
  <c r="G3836" i="3" a="1"/>
  <c r="G3836" i="3" s="1"/>
  <c r="F3836" i="3" a="1"/>
  <c r="F3836" i="3"/>
  <c r="J3835" i="3"/>
  <c r="H3835" i="3" a="1"/>
  <c r="H3835" i="3" s="1"/>
  <c r="I3835" i="3"/>
  <c r="G3835" i="3" a="1"/>
  <c r="G3835" i="3" s="1"/>
  <c r="F3835" i="3" a="1"/>
  <c r="F3835" i="3"/>
  <c r="J3834" i="3"/>
  <c r="H3834" i="3" a="1"/>
  <c r="H3834" i="3" s="1"/>
  <c r="I3834" i="3"/>
  <c r="G3834" i="3" a="1"/>
  <c r="G3834" i="3" s="1"/>
  <c r="F3834" i="3" a="1"/>
  <c r="F3834" i="3"/>
  <c r="J3833" i="3"/>
  <c r="H3833" i="3" a="1"/>
  <c r="H3833" i="3" s="1"/>
  <c r="I3833" i="3"/>
  <c r="G3833" i="3" a="1"/>
  <c r="G3833" i="3" s="1"/>
  <c r="F3833" i="3" a="1"/>
  <c r="F3833" i="3"/>
  <c r="J3832" i="3"/>
  <c r="H3832" i="3" a="1"/>
  <c r="H3832" i="3" s="1"/>
  <c r="I3832" i="3"/>
  <c r="G3832" i="3" a="1"/>
  <c r="G3832" i="3" s="1"/>
  <c r="F3832" i="3" a="1"/>
  <c r="F3832" i="3"/>
  <c r="J3831" i="3"/>
  <c r="H3831" i="3" a="1"/>
  <c r="H3831" i="3" s="1"/>
  <c r="I3831" i="3"/>
  <c r="G3831" i="3" a="1"/>
  <c r="G3831" i="3" s="1"/>
  <c r="F3831" i="3" a="1"/>
  <c r="F3831" i="3"/>
  <c r="J3830" i="3"/>
  <c r="H3830" i="3" a="1"/>
  <c r="H3830" i="3" s="1"/>
  <c r="I3830" i="3"/>
  <c r="G3830" i="3" a="1"/>
  <c r="G3830" i="3" s="1"/>
  <c r="F3830" i="3" a="1"/>
  <c r="F3830" i="3"/>
  <c r="J3829" i="3"/>
  <c r="H3829" i="3" a="1"/>
  <c r="H3829" i="3" s="1"/>
  <c r="I3829" i="3"/>
  <c r="G3829" i="3" a="1"/>
  <c r="G3829" i="3" s="1"/>
  <c r="F3829" i="3" a="1"/>
  <c r="F3829" i="3"/>
  <c r="J3828" i="3"/>
  <c r="H3828" i="3" a="1"/>
  <c r="H3828" i="3" s="1"/>
  <c r="I3828" i="3"/>
  <c r="G3828" i="3" a="1"/>
  <c r="G3828" i="3" s="1"/>
  <c r="F3828" i="3" a="1"/>
  <c r="F3828" i="3"/>
  <c r="J3827" i="3"/>
  <c r="H3827" i="3" a="1"/>
  <c r="H3827" i="3" s="1"/>
  <c r="I3827" i="3"/>
  <c r="G3827" i="3" a="1"/>
  <c r="G3827" i="3" s="1"/>
  <c r="F3827" i="3" a="1"/>
  <c r="F3827" i="3"/>
  <c r="J3826" i="3"/>
  <c r="H3826" i="3" a="1"/>
  <c r="H3826" i="3" s="1"/>
  <c r="I3826" i="3"/>
  <c r="G3826" i="3" a="1"/>
  <c r="G3826" i="3" s="1"/>
  <c r="F3826" i="3" a="1"/>
  <c r="F3826" i="3"/>
  <c r="J3825" i="3"/>
  <c r="H3825" i="3" a="1"/>
  <c r="H3825" i="3" s="1"/>
  <c r="I3825" i="3"/>
  <c r="G3825" i="3" a="1"/>
  <c r="G3825" i="3" s="1"/>
  <c r="F3825" i="3" a="1"/>
  <c r="F3825" i="3"/>
  <c r="J3824" i="3"/>
  <c r="H3824" i="3" a="1"/>
  <c r="H3824" i="3" s="1"/>
  <c r="I3824" i="3"/>
  <c r="G3824" i="3" a="1"/>
  <c r="G3824" i="3" s="1"/>
  <c r="F3824" i="3" a="1"/>
  <c r="F3824" i="3"/>
  <c r="J3823" i="3"/>
  <c r="H3823" i="3" a="1"/>
  <c r="H3823" i="3" s="1"/>
  <c r="I3823" i="3"/>
  <c r="G3823" i="3" a="1"/>
  <c r="G3823" i="3" s="1"/>
  <c r="F3823" i="3" a="1"/>
  <c r="F3823" i="3"/>
  <c r="J3822" i="3"/>
  <c r="H3822" i="3" a="1"/>
  <c r="H3822" i="3" s="1"/>
  <c r="I3822" i="3"/>
  <c r="G3822" i="3" a="1"/>
  <c r="G3822" i="3" s="1"/>
  <c r="F3822" i="3" a="1"/>
  <c r="F3822" i="3"/>
  <c r="J3821" i="3"/>
  <c r="H3821" i="3" a="1"/>
  <c r="H3821" i="3" s="1"/>
  <c r="I3821" i="3"/>
  <c r="G3821" i="3" a="1"/>
  <c r="G3821" i="3" s="1"/>
  <c r="F3821" i="3" a="1"/>
  <c r="F3821" i="3"/>
  <c r="J3820" i="3"/>
  <c r="H3820" i="3" a="1"/>
  <c r="H3820" i="3" s="1"/>
  <c r="I3820" i="3"/>
  <c r="G3820" i="3" a="1"/>
  <c r="G3820" i="3" s="1"/>
  <c r="F3820" i="3" a="1"/>
  <c r="F3820" i="3"/>
  <c r="J3819" i="3"/>
  <c r="H3819" i="3" a="1"/>
  <c r="H3819" i="3" s="1"/>
  <c r="I3819" i="3"/>
  <c r="G3819" i="3" a="1"/>
  <c r="G3819" i="3" s="1"/>
  <c r="F3819" i="3" a="1"/>
  <c r="F3819" i="3"/>
  <c r="J3818" i="3"/>
  <c r="H3818" i="3" a="1"/>
  <c r="H3818" i="3" s="1"/>
  <c r="I3818" i="3"/>
  <c r="G3818" i="3" a="1"/>
  <c r="G3818" i="3" s="1"/>
  <c r="F3818" i="3" a="1"/>
  <c r="F3818" i="3"/>
  <c r="J3817" i="3"/>
  <c r="H3817" i="3" a="1"/>
  <c r="H3817" i="3" s="1"/>
  <c r="I3817" i="3"/>
  <c r="G3817" i="3" a="1"/>
  <c r="G3817" i="3" s="1"/>
  <c r="F3817" i="3" a="1"/>
  <c r="F3817" i="3"/>
  <c r="J3816" i="3"/>
  <c r="H3816" i="3" a="1"/>
  <c r="H3816" i="3" s="1"/>
  <c r="I3816" i="3"/>
  <c r="G3816" i="3" a="1"/>
  <c r="G3816" i="3" s="1"/>
  <c r="F3816" i="3" a="1"/>
  <c r="F3816" i="3"/>
  <c r="J3815" i="3"/>
  <c r="H3815" i="3" a="1"/>
  <c r="H3815" i="3" s="1"/>
  <c r="I3815" i="3"/>
  <c r="G3815" i="3" a="1"/>
  <c r="G3815" i="3" s="1"/>
  <c r="F3815" i="3" a="1"/>
  <c r="F3815" i="3"/>
  <c r="J3814" i="3"/>
  <c r="H3814" i="3" a="1"/>
  <c r="H3814" i="3" s="1"/>
  <c r="I3814" i="3"/>
  <c r="G3814" i="3" a="1"/>
  <c r="G3814" i="3" s="1"/>
  <c r="F3814" i="3" a="1"/>
  <c r="F3814" i="3"/>
  <c r="J3813" i="3"/>
  <c r="H3813" i="3" a="1"/>
  <c r="H3813" i="3" s="1"/>
  <c r="I3813" i="3"/>
  <c r="G3813" i="3" a="1"/>
  <c r="G3813" i="3" s="1"/>
  <c r="F3813" i="3" a="1"/>
  <c r="F3813" i="3"/>
  <c r="J3812" i="3"/>
  <c r="H3812" i="3" a="1"/>
  <c r="H3812" i="3" s="1"/>
  <c r="I3812" i="3"/>
  <c r="G3812" i="3" a="1"/>
  <c r="G3812" i="3" s="1"/>
  <c r="F3812" i="3" a="1"/>
  <c r="F3812" i="3"/>
  <c r="J3811" i="3"/>
  <c r="H3811" i="3" a="1"/>
  <c r="H3811" i="3" s="1"/>
  <c r="I3811" i="3"/>
  <c r="G3811" i="3" a="1"/>
  <c r="G3811" i="3" s="1"/>
  <c r="F3811" i="3" a="1"/>
  <c r="F3811" i="3"/>
  <c r="J3810" i="3"/>
  <c r="H3810" i="3" a="1"/>
  <c r="H3810" i="3" s="1"/>
  <c r="I3810" i="3"/>
  <c r="G3810" i="3" a="1"/>
  <c r="G3810" i="3" s="1"/>
  <c r="F3810" i="3" a="1"/>
  <c r="F3810" i="3"/>
  <c r="J3809" i="3"/>
  <c r="H3809" i="3" a="1"/>
  <c r="H3809" i="3" s="1"/>
  <c r="I3809" i="3"/>
  <c r="G3809" i="3" a="1"/>
  <c r="G3809" i="3" s="1"/>
  <c r="F3809" i="3" a="1"/>
  <c r="F3809" i="3"/>
  <c r="J3808" i="3"/>
  <c r="H3808" i="3" a="1"/>
  <c r="H3808" i="3" s="1"/>
  <c r="I3808" i="3"/>
  <c r="G3808" i="3" a="1"/>
  <c r="G3808" i="3" s="1"/>
  <c r="F3808" i="3" a="1"/>
  <c r="F3808" i="3"/>
  <c r="J3807" i="3"/>
  <c r="H3807" i="3" a="1"/>
  <c r="H3807" i="3" s="1"/>
  <c r="I3807" i="3"/>
  <c r="G3807" i="3" a="1"/>
  <c r="G3807" i="3" s="1"/>
  <c r="F3807" i="3" a="1"/>
  <c r="F3807" i="3"/>
  <c r="J3806" i="3"/>
  <c r="H3806" i="3" a="1"/>
  <c r="H3806" i="3" s="1"/>
  <c r="I3806" i="3"/>
  <c r="G3806" i="3" a="1"/>
  <c r="G3806" i="3" s="1"/>
  <c r="F3806" i="3" a="1"/>
  <c r="F3806" i="3"/>
  <c r="J3805" i="3"/>
  <c r="H3805" i="3" a="1"/>
  <c r="H3805" i="3" s="1"/>
  <c r="I3805" i="3"/>
  <c r="G3805" i="3" a="1"/>
  <c r="G3805" i="3" s="1"/>
  <c r="F3805" i="3" a="1"/>
  <c r="F3805" i="3"/>
  <c r="J3804" i="3"/>
  <c r="H3804" i="3" a="1"/>
  <c r="H3804" i="3" s="1"/>
  <c r="I3804" i="3"/>
  <c r="G3804" i="3" a="1"/>
  <c r="G3804" i="3" s="1"/>
  <c r="F3804" i="3" a="1"/>
  <c r="F3804" i="3"/>
  <c r="J3803" i="3"/>
  <c r="H3803" i="3" a="1"/>
  <c r="H3803" i="3" s="1"/>
  <c r="I3803" i="3"/>
  <c r="G3803" i="3" a="1"/>
  <c r="G3803" i="3" s="1"/>
  <c r="F3803" i="3" a="1"/>
  <c r="F3803" i="3"/>
  <c r="J3802" i="3"/>
  <c r="H3802" i="3" a="1"/>
  <c r="H3802" i="3" s="1"/>
  <c r="I3802" i="3"/>
  <c r="G3802" i="3" a="1"/>
  <c r="G3802" i="3" s="1"/>
  <c r="F3802" i="3" a="1"/>
  <c r="F3802" i="3"/>
  <c r="J3801" i="3"/>
  <c r="H3801" i="3" a="1"/>
  <c r="H3801" i="3" s="1"/>
  <c r="I3801" i="3"/>
  <c r="G3801" i="3" a="1"/>
  <c r="G3801" i="3" s="1"/>
  <c r="F3801" i="3" a="1"/>
  <c r="F3801" i="3"/>
  <c r="J3800" i="3"/>
  <c r="H3800" i="3" a="1"/>
  <c r="H3800" i="3" s="1"/>
  <c r="I3800" i="3"/>
  <c r="G3800" i="3" a="1"/>
  <c r="G3800" i="3" s="1"/>
  <c r="F3800" i="3" a="1"/>
  <c r="F3800" i="3"/>
  <c r="J3799" i="3"/>
  <c r="H3799" i="3" a="1"/>
  <c r="H3799" i="3" s="1"/>
  <c r="I3799" i="3"/>
  <c r="G3799" i="3" a="1"/>
  <c r="G3799" i="3" s="1"/>
  <c r="F3799" i="3" a="1"/>
  <c r="F3799" i="3"/>
  <c r="J3798" i="3"/>
  <c r="H3798" i="3" a="1"/>
  <c r="H3798" i="3" s="1"/>
  <c r="I3798" i="3"/>
  <c r="G3798" i="3" a="1"/>
  <c r="G3798" i="3" s="1"/>
  <c r="F3798" i="3" a="1"/>
  <c r="F3798" i="3"/>
  <c r="J3797" i="3"/>
  <c r="H3797" i="3" a="1"/>
  <c r="H3797" i="3" s="1"/>
  <c r="I3797" i="3"/>
  <c r="G3797" i="3" a="1"/>
  <c r="G3797" i="3" s="1"/>
  <c r="F3797" i="3" a="1"/>
  <c r="F3797" i="3"/>
  <c r="J3796" i="3"/>
  <c r="H3796" i="3" a="1"/>
  <c r="H3796" i="3" s="1"/>
  <c r="I3796" i="3"/>
  <c r="G3796" i="3" a="1"/>
  <c r="G3796" i="3" s="1"/>
  <c r="F3796" i="3" a="1"/>
  <c r="F3796" i="3"/>
  <c r="J3795" i="3"/>
  <c r="H3795" i="3" a="1"/>
  <c r="H3795" i="3" s="1"/>
  <c r="I3795" i="3"/>
  <c r="G3795" i="3" a="1"/>
  <c r="G3795" i="3" s="1"/>
  <c r="F3795" i="3" a="1"/>
  <c r="F3795" i="3"/>
  <c r="J3794" i="3"/>
  <c r="H3794" i="3" a="1"/>
  <c r="H3794" i="3" s="1"/>
  <c r="I3794" i="3"/>
  <c r="G3794" i="3" a="1"/>
  <c r="G3794" i="3" s="1"/>
  <c r="F3794" i="3" a="1"/>
  <c r="F3794" i="3"/>
  <c r="J3793" i="3"/>
  <c r="H3793" i="3" a="1"/>
  <c r="H3793" i="3" s="1"/>
  <c r="I3793" i="3"/>
  <c r="G3793" i="3" a="1"/>
  <c r="G3793" i="3" s="1"/>
  <c r="F3793" i="3" a="1"/>
  <c r="F3793" i="3"/>
  <c r="J3792" i="3"/>
  <c r="H3792" i="3" a="1"/>
  <c r="H3792" i="3" s="1"/>
  <c r="I3792" i="3"/>
  <c r="G3792" i="3" a="1"/>
  <c r="G3792" i="3" s="1"/>
  <c r="F3792" i="3" a="1"/>
  <c r="F3792" i="3"/>
  <c r="J3791" i="3"/>
  <c r="H3791" i="3" a="1"/>
  <c r="H3791" i="3" s="1"/>
  <c r="I3791" i="3"/>
  <c r="G3791" i="3" a="1"/>
  <c r="G3791" i="3" s="1"/>
  <c r="F3791" i="3" a="1"/>
  <c r="F3791" i="3"/>
  <c r="J3790" i="3"/>
  <c r="H3790" i="3" a="1"/>
  <c r="H3790" i="3" s="1"/>
  <c r="I3790" i="3"/>
  <c r="G3790" i="3" a="1"/>
  <c r="G3790" i="3" s="1"/>
  <c r="F3790" i="3" a="1"/>
  <c r="F3790" i="3"/>
  <c r="J3789" i="3"/>
  <c r="H3789" i="3" a="1"/>
  <c r="H3789" i="3" s="1"/>
  <c r="I3789" i="3"/>
  <c r="G3789" i="3" a="1"/>
  <c r="G3789" i="3" s="1"/>
  <c r="F3789" i="3" a="1"/>
  <c r="F3789" i="3"/>
  <c r="J3788" i="3"/>
  <c r="H3788" i="3" a="1"/>
  <c r="H3788" i="3" s="1"/>
  <c r="I3788" i="3"/>
  <c r="G3788" i="3" a="1"/>
  <c r="G3788" i="3" s="1"/>
  <c r="F3788" i="3" a="1"/>
  <c r="F3788" i="3"/>
  <c r="J3787" i="3"/>
  <c r="H3787" i="3" a="1"/>
  <c r="H3787" i="3" s="1"/>
  <c r="I3787" i="3"/>
  <c r="G3787" i="3" a="1"/>
  <c r="G3787" i="3" s="1"/>
  <c r="F3787" i="3" a="1"/>
  <c r="F3787" i="3"/>
  <c r="J3786" i="3"/>
  <c r="H3786" i="3" a="1"/>
  <c r="H3786" i="3" s="1"/>
  <c r="I3786" i="3"/>
  <c r="G3786" i="3" a="1"/>
  <c r="G3786" i="3" s="1"/>
  <c r="F3786" i="3" a="1"/>
  <c r="F3786" i="3"/>
  <c r="J3785" i="3"/>
  <c r="H3785" i="3" a="1"/>
  <c r="H3785" i="3" s="1"/>
  <c r="I3785" i="3"/>
  <c r="G3785" i="3" a="1"/>
  <c r="G3785" i="3" s="1"/>
  <c r="F3785" i="3" a="1"/>
  <c r="F3785" i="3"/>
  <c r="J3784" i="3"/>
  <c r="H3784" i="3" a="1"/>
  <c r="H3784" i="3" s="1"/>
  <c r="I3784" i="3"/>
  <c r="G3784" i="3" a="1"/>
  <c r="G3784" i="3" s="1"/>
  <c r="F3784" i="3" a="1"/>
  <c r="F3784" i="3"/>
  <c r="J3783" i="3"/>
  <c r="H3783" i="3" a="1"/>
  <c r="H3783" i="3" s="1"/>
  <c r="I3783" i="3"/>
  <c r="G3783" i="3" a="1"/>
  <c r="G3783" i="3" s="1"/>
  <c r="F3783" i="3" a="1"/>
  <c r="F3783" i="3"/>
  <c r="J3782" i="3"/>
  <c r="H3782" i="3" a="1"/>
  <c r="H3782" i="3" s="1"/>
  <c r="I3782" i="3"/>
  <c r="G3782" i="3" a="1"/>
  <c r="G3782" i="3" s="1"/>
  <c r="F3782" i="3" a="1"/>
  <c r="F3782" i="3"/>
  <c r="J3781" i="3"/>
  <c r="H3781" i="3" a="1"/>
  <c r="H3781" i="3" s="1"/>
  <c r="I3781" i="3"/>
  <c r="G3781" i="3" a="1"/>
  <c r="G3781" i="3" s="1"/>
  <c r="F3781" i="3" a="1"/>
  <c r="F3781" i="3"/>
  <c r="J3780" i="3"/>
  <c r="H3780" i="3" a="1"/>
  <c r="H3780" i="3" s="1"/>
  <c r="I3780" i="3"/>
  <c r="G3780" i="3" a="1"/>
  <c r="G3780" i="3" s="1"/>
  <c r="F3780" i="3" a="1"/>
  <c r="F3780" i="3"/>
  <c r="J3779" i="3"/>
  <c r="H3779" i="3" a="1"/>
  <c r="H3779" i="3" s="1"/>
  <c r="I3779" i="3"/>
  <c r="G3779" i="3" a="1"/>
  <c r="G3779" i="3" s="1"/>
  <c r="F3779" i="3" a="1"/>
  <c r="F3779" i="3"/>
  <c r="J3778" i="3"/>
  <c r="H3778" i="3" a="1"/>
  <c r="H3778" i="3" s="1"/>
  <c r="I3778" i="3"/>
  <c r="G3778" i="3" a="1"/>
  <c r="G3778" i="3" s="1"/>
  <c r="F3778" i="3" a="1"/>
  <c r="F3778" i="3"/>
  <c r="J3777" i="3"/>
  <c r="H3777" i="3" a="1"/>
  <c r="H3777" i="3" s="1"/>
  <c r="I3777" i="3"/>
  <c r="G3777" i="3" a="1"/>
  <c r="G3777" i="3" s="1"/>
  <c r="F3777" i="3" a="1"/>
  <c r="F3777" i="3"/>
  <c r="J3776" i="3"/>
  <c r="H3776" i="3" a="1"/>
  <c r="H3776" i="3" s="1"/>
  <c r="I3776" i="3"/>
  <c r="G3776" i="3" a="1"/>
  <c r="G3776" i="3" s="1"/>
  <c r="F3776" i="3" a="1"/>
  <c r="F3776" i="3"/>
  <c r="J3775" i="3"/>
  <c r="H3775" i="3" a="1"/>
  <c r="H3775" i="3" s="1"/>
  <c r="I3775" i="3"/>
  <c r="G3775" i="3" a="1"/>
  <c r="G3775" i="3" s="1"/>
  <c r="F3775" i="3" a="1"/>
  <c r="F3775" i="3"/>
  <c r="J3774" i="3"/>
  <c r="H3774" i="3" a="1"/>
  <c r="H3774" i="3" s="1"/>
  <c r="I3774" i="3"/>
  <c r="G3774" i="3" a="1"/>
  <c r="G3774" i="3" s="1"/>
  <c r="F3774" i="3" a="1"/>
  <c r="F3774" i="3"/>
  <c r="J3773" i="3"/>
  <c r="H3773" i="3" a="1"/>
  <c r="H3773" i="3" s="1"/>
  <c r="I3773" i="3"/>
  <c r="G3773" i="3" a="1"/>
  <c r="G3773" i="3" s="1"/>
  <c r="F3773" i="3" a="1"/>
  <c r="F3773" i="3"/>
  <c r="J3772" i="3"/>
  <c r="H3772" i="3" a="1"/>
  <c r="H3772" i="3" s="1"/>
  <c r="I3772" i="3"/>
  <c r="G3772" i="3" a="1"/>
  <c r="G3772" i="3" s="1"/>
  <c r="F3772" i="3" a="1"/>
  <c r="F3772" i="3"/>
  <c r="J3771" i="3"/>
  <c r="H3771" i="3" a="1"/>
  <c r="H3771" i="3" s="1"/>
  <c r="I3771" i="3"/>
  <c r="G3771" i="3" a="1"/>
  <c r="G3771" i="3" s="1"/>
  <c r="F3771" i="3" a="1"/>
  <c r="F3771" i="3"/>
  <c r="J3770" i="3"/>
  <c r="H3770" i="3" a="1"/>
  <c r="H3770" i="3" s="1"/>
  <c r="I3770" i="3"/>
  <c r="G3770" i="3" a="1"/>
  <c r="G3770" i="3" s="1"/>
  <c r="F3770" i="3" a="1"/>
  <c r="F3770" i="3"/>
  <c r="J3769" i="3"/>
  <c r="H3769" i="3" a="1"/>
  <c r="H3769" i="3" s="1"/>
  <c r="I3769" i="3"/>
  <c r="G3769" i="3" a="1"/>
  <c r="G3769" i="3" s="1"/>
  <c r="F3769" i="3" a="1"/>
  <c r="F3769" i="3"/>
  <c r="J3768" i="3"/>
  <c r="H3768" i="3" a="1"/>
  <c r="H3768" i="3" s="1"/>
  <c r="I3768" i="3"/>
  <c r="G3768" i="3" a="1"/>
  <c r="G3768" i="3" s="1"/>
  <c r="F3768" i="3" a="1"/>
  <c r="F3768" i="3"/>
  <c r="J3767" i="3"/>
  <c r="H3767" i="3" a="1"/>
  <c r="H3767" i="3" s="1"/>
  <c r="I3767" i="3"/>
  <c r="G3767" i="3" a="1"/>
  <c r="G3767" i="3" s="1"/>
  <c r="F3767" i="3" a="1"/>
  <c r="F3767" i="3"/>
  <c r="J3766" i="3"/>
  <c r="H3766" i="3" a="1"/>
  <c r="H3766" i="3" s="1"/>
  <c r="I3766" i="3"/>
  <c r="G3766" i="3" a="1"/>
  <c r="G3766" i="3" s="1"/>
  <c r="F3766" i="3" a="1"/>
  <c r="F3766" i="3"/>
  <c r="J3765" i="3"/>
  <c r="H3765" i="3" a="1"/>
  <c r="H3765" i="3" s="1"/>
  <c r="I3765" i="3"/>
  <c r="G3765" i="3" a="1"/>
  <c r="G3765" i="3" s="1"/>
  <c r="F3765" i="3" a="1"/>
  <c r="F3765" i="3"/>
  <c r="J3764" i="3"/>
  <c r="H3764" i="3" a="1"/>
  <c r="H3764" i="3" s="1"/>
  <c r="I3764" i="3"/>
  <c r="G3764" i="3" a="1"/>
  <c r="G3764" i="3" s="1"/>
  <c r="F3764" i="3" a="1"/>
  <c r="F3764" i="3"/>
  <c r="J3763" i="3"/>
  <c r="H3763" i="3" a="1"/>
  <c r="H3763" i="3" s="1"/>
  <c r="I3763" i="3"/>
  <c r="G3763" i="3" a="1"/>
  <c r="G3763" i="3" s="1"/>
  <c r="F3763" i="3" a="1"/>
  <c r="F3763" i="3"/>
  <c r="J3762" i="3"/>
  <c r="H3762" i="3" a="1"/>
  <c r="H3762" i="3" s="1"/>
  <c r="I3762" i="3"/>
  <c r="G3762" i="3" a="1"/>
  <c r="G3762" i="3" s="1"/>
  <c r="F3762" i="3" a="1"/>
  <c r="F3762" i="3"/>
  <c r="J3761" i="3"/>
  <c r="H3761" i="3" a="1"/>
  <c r="H3761" i="3" s="1"/>
  <c r="I3761" i="3"/>
  <c r="G3761" i="3" a="1"/>
  <c r="G3761" i="3" s="1"/>
  <c r="F3761" i="3" a="1"/>
  <c r="F3761" i="3"/>
  <c r="J3760" i="3"/>
  <c r="H3760" i="3" a="1"/>
  <c r="H3760" i="3" s="1"/>
  <c r="I3760" i="3"/>
  <c r="G3760" i="3" a="1"/>
  <c r="G3760" i="3" s="1"/>
  <c r="F3760" i="3" a="1"/>
  <c r="F3760" i="3"/>
  <c r="J3759" i="3"/>
  <c r="H3759" i="3" a="1"/>
  <c r="H3759" i="3" s="1"/>
  <c r="I3759" i="3"/>
  <c r="G3759" i="3" a="1"/>
  <c r="G3759" i="3" s="1"/>
  <c r="F3759" i="3" a="1"/>
  <c r="F3759" i="3"/>
  <c r="J3758" i="3"/>
  <c r="H3758" i="3" a="1"/>
  <c r="H3758" i="3" s="1"/>
  <c r="I3758" i="3"/>
  <c r="G3758" i="3" a="1"/>
  <c r="G3758" i="3" s="1"/>
  <c r="F3758" i="3" a="1"/>
  <c r="F3758" i="3"/>
  <c r="J3757" i="3"/>
  <c r="H3757" i="3" a="1"/>
  <c r="H3757" i="3" s="1"/>
  <c r="I3757" i="3"/>
  <c r="G3757" i="3" a="1"/>
  <c r="G3757" i="3" s="1"/>
  <c r="F3757" i="3" a="1"/>
  <c r="F3757" i="3"/>
  <c r="J3756" i="3"/>
  <c r="H3756" i="3" a="1"/>
  <c r="H3756" i="3" s="1"/>
  <c r="I3756" i="3"/>
  <c r="G3756" i="3" a="1"/>
  <c r="G3756" i="3" s="1"/>
  <c r="F3756" i="3" a="1"/>
  <c r="F3756" i="3"/>
  <c r="J3755" i="3"/>
  <c r="H3755" i="3" a="1"/>
  <c r="H3755" i="3" s="1"/>
  <c r="I3755" i="3"/>
  <c r="G3755" i="3" a="1"/>
  <c r="G3755" i="3" s="1"/>
  <c r="F3755" i="3" a="1"/>
  <c r="F3755" i="3"/>
  <c r="J3754" i="3"/>
  <c r="H3754" i="3" a="1"/>
  <c r="H3754" i="3" s="1"/>
  <c r="I3754" i="3"/>
  <c r="G3754" i="3" a="1"/>
  <c r="G3754" i="3" s="1"/>
  <c r="F3754" i="3" a="1"/>
  <c r="F3754" i="3"/>
  <c r="J3753" i="3"/>
  <c r="H3753" i="3" a="1"/>
  <c r="H3753" i="3" s="1"/>
  <c r="I3753" i="3"/>
  <c r="G3753" i="3" a="1"/>
  <c r="G3753" i="3" s="1"/>
  <c r="F3753" i="3" a="1"/>
  <c r="F3753" i="3"/>
  <c r="J3752" i="3"/>
  <c r="H3752" i="3" a="1"/>
  <c r="H3752" i="3" s="1"/>
  <c r="I3752" i="3"/>
  <c r="G3752" i="3" a="1"/>
  <c r="G3752" i="3" s="1"/>
  <c r="F3752" i="3" a="1"/>
  <c r="F3752" i="3"/>
  <c r="J3751" i="3"/>
  <c r="H3751" i="3" a="1"/>
  <c r="H3751" i="3" s="1"/>
  <c r="I3751" i="3"/>
  <c r="G3751" i="3" a="1"/>
  <c r="G3751" i="3" s="1"/>
  <c r="F3751" i="3" a="1"/>
  <c r="F3751" i="3"/>
  <c r="J3750" i="3"/>
  <c r="H3750" i="3" a="1"/>
  <c r="H3750" i="3" s="1"/>
  <c r="I3750" i="3"/>
  <c r="G3750" i="3" a="1"/>
  <c r="G3750" i="3" s="1"/>
  <c r="F3750" i="3" a="1"/>
  <c r="F3750" i="3"/>
  <c r="J3749" i="3"/>
  <c r="H3749" i="3" a="1"/>
  <c r="H3749" i="3" s="1"/>
  <c r="I3749" i="3"/>
  <c r="G3749" i="3" a="1"/>
  <c r="G3749" i="3" s="1"/>
  <c r="F3749" i="3" a="1"/>
  <c r="F3749" i="3"/>
  <c r="J3748" i="3"/>
  <c r="H3748" i="3" a="1"/>
  <c r="H3748" i="3" s="1"/>
  <c r="I3748" i="3"/>
  <c r="G3748" i="3" a="1"/>
  <c r="G3748" i="3" s="1"/>
  <c r="F3748" i="3" a="1"/>
  <c r="F3748" i="3"/>
  <c r="J3747" i="3"/>
  <c r="H3747" i="3" a="1"/>
  <c r="H3747" i="3" s="1"/>
  <c r="I3747" i="3"/>
  <c r="G3747" i="3" a="1"/>
  <c r="G3747" i="3" s="1"/>
  <c r="F3747" i="3" a="1"/>
  <c r="F3747" i="3"/>
  <c r="J3746" i="3"/>
  <c r="H3746" i="3" a="1"/>
  <c r="H3746" i="3" s="1"/>
  <c r="I3746" i="3"/>
  <c r="G3746" i="3" a="1"/>
  <c r="G3746" i="3" s="1"/>
  <c r="F3746" i="3" a="1"/>
  <c r="F3746" i="3"/>
  <c r="J3745" i="3"/>
  <c r="H3745" i="3" a="1"/>
  <c r="H3745" i="3" s="1"/>
  <c r="I3745" i="3"/>
  <c r="G3745" i="3" a="1"/>
  <c r="G3745" i="3" s="1"/>
  <c r="F3745" i="3" a="1"/>
  <c r="F3745" i="3"/>
  <c r="J3744" i="3"/>
  <c r="H3744" i="3" a="1"/>
  <c r="H3744" i="3" s="1"/>
  <c r="I3744" i="3"/>
  <c r="G3744" i="3" a="1"/>
  <c r="G3744" i="3" s="1"/>
  <c r="F3744" i="3" a="1"/>
  <c r="F3744" i="3"/>
  <c r="J3743" i="3"/>
  <c r="H3743" i="3" a="1"/>
  <c r="H3743" i="3" s="1"/>
  <c r="I3743" i="3"/>
  <c r="G3743" i="3" a="1"/>
  <c r="G3743" i="3" s="1"/>
  <c r="F3743" i="3" a="1"/>
  <c r="F3743" i="3"/>
  <c r="J3742" i="3"/>
  <c r="H3742" i="3" a="1"/>
  <c r="H3742" i="3" s="1"/>
  <c r="I3742" i="3"/>
  <c r="G3742" i="3" a="1"/>
  <c r="G3742" i="3" s="1"/>
  <c r="F3742" i="3" a="1"/>
  <c r="F3742" i="3"/>
  <c r="J3741" i="3"/>
  <c r="H3741" i="3" a="1"/>
  <c r="H3741" i="3" s="1"/>
  <c r="I3741" i="3"/>
  <c r="G3741" i="3" a="1"/>
  <c r="G3741" i="3" s="1"/>
  <c r="F3741" i="3" a="1"/>
  <c r="F3741" i="3"/>
  <c r="J3740" i="3"/>
  <c r="H3740" i="3" a="1"/>
  <c r="H3740" i="3" s="1"/>
  <c r="I3740" i="3"/>
  <c r="G3740" i="3" a="1"/>
  <c r="G3740" i="3" s="1"/>
  <c r="F3740" i="3" a="1"/>
  <c r="F3740" i="3"/>
  <c r="J3739" i="3"/>
  <c r="H3739" i="3" a="1"/>
  <c r="H3739" i="3" s="1"/>
  <c r="I3739" i="3"/>
  <c r="G3739" i="3" a="1"/>
  <c r="G3739" i="3" s="1"/>
  <c r="F3739" i="3" a="1"/>
  <c r="F3739" i="3"/>
  <c r="J3738" i="3"/>
  <c r="H3738" i="3" a="1"/>
  <c r="H3738" i="3" s="1"/>
  <c r="I3738" i="3"/>
  <c r="G3738" i="3" a="1"/>
  <c r="G3738" i="3" s="1"/>
  <c r="F3738" i="3" a="1"/>
  <c r="F3738" i="3"/>
  <c r="J3737" i="3"/>
  <c r="H3737" i="3" a="1"/>
  <c r="H3737" i="3" s="1"/>
  <c r="I3737" i="3"/>
  <c r="G3737" i="3" a="1"/>
  <c r="G3737" i="3" s="1"/>
  <c r="F3737" i="3" a="1"/>
  <c r="F3737" i="3"/>
  <c r="J3736" i="3"/>
  <c r="H3736" i="3" a="1"/>
  <c r="H3736" i="3" s="1"/>
  <c r="I3736" i="3"/>
  <c r="G3736" i="3" a="1"/>
  <c r="G3736" i="3" s="1"/>
  <c r="F3736" i="3" a="1"/>
  <c r="F3736" i="3"/>
  <c r="J3735" i="3"/>
  <c r="H3735" i="3" a="1"/>
  <c r="H3735" i="3" s="1"/>
  <c r="I3735" i="3"/>
  <c r="G3735" i="3" a="1"/>
  <c r="G3735" i="3" s="1"/>
  <c r="F3735" i="3" a="1"/>
  <c r="F3735" i="3"/>
  <c r="J3734" i="3"/>
  <c r="H3734" i="3" a="1"/>
  <c r="H3734" i="3" s="1"/>
  <c r="I3734" i="3"/>
  <c r="G3734" i="3" a="1"/>
  <c r="G3734" i="3" s="1"/>
  <c r="F3734" i="3" a="1"/>
  <c r="F3734" i="3"/>
  <c r="J3733" i="3"/>
  <c r="H3733" i="3" a="1"/>
  <c r="H3733" i="3" s="1"/>
  <c r="I3733" i="3"/>
  <c r="G3733" i="3" a="1"/>
  <c r="G3733" i="3" s="1"/>
  <c r="F3733" i="3" a="1"/>
  <c r="F3733" i="3"/>
  <c r="J3732" i="3"/>
  <c r="H3732" i="3" a="1"/>
  <c r="H3732" i="3" s="1"/>
  <c r="I3732" i="3"/>
  <c r="G3732" i="3" a="1"/>
  <c r="G3732" i="3" s="1"/>
  <c r="F3732" i="3" a="1"/>
  <c r="F3732" i="3"/>
  <c r="J3731" i="3"/>
  <c r="H3731" i="3" a="1"/>
  <c r="H3731" i="3" s="1"/>
  <c r="I3731" i="3"/>
  <c r="G3731" i="3" a="1"/>
  <c r="G3731" i="3" s="1"/>
  <c r="F3731" i="3" a="1"/>
  <c r="F3731" i="3"/>
  <c r="J3730" i="3"/>
  <c r="H3730" i="3" a="1"/>
  <c r="H3730" i="3" s="1"/>
  <c r="I3730" i="3"/>
  <c r="G3730" i="3" a="1"/>
  <c r="G3730" i="3" s="1"/>
  <c r="F3730" i="3" a="1"/>
  <c r="F3730" i="3"/>
  <c r="J3729" i="3"/>
  <c r="H3729" i="3" a="1"/>
  <c r="H3729" i="3" s="1"/>
  <c r="I3729" i="3"/>
  <c r="G3729" i="3" a="1"/>
  <c r="G3729" i="3" s="1"/>
  <c r="F3729" i="3" a="1"/>
  <c r="F3729" i="3"/>
  <c r="J3728" i="3"/>
  <c r="H3728" i="3" a="1"/>
  <c r="H3728" i="3" s="1"/>
  <c r="I3728" i="3"/>
  <c r="G3728" i="3" a="1"/>
  <c r="G3728" i="3" s="1"/>
  <c r="F3728" i="3" a="1"/>
  <c r="F3728" i="3"/>
  <c r="J3727" i="3"/>
  <c r="H3727" i="3" a="1"/>
  <c r="H3727" i="3" s="1"/>
  <c r="I3727" i="3"/>
  <c r="G3727" i="3" a="1"/>
  <c r="G3727" i="3" s="1"/>
  <c r="F3727" i="3" a="1"/>
  <c r="F3727" i="3"/>
  <c r="J3726" i="3"/>
  <c r="H3726" i="3" a="1"/>
  <c r="H3726" i="3" s="1"/>
  <c r="I3726" i="3"/>
  <c r="G3726" i="3" a="1"/>
  <c r="G3726" i="3" s="1"/>
  <c r="F3726" i="3" a="1"/>
  <c r="F3726" i="3"/>
  <c r="J3725" i="3"/>
  <c r="H3725" i="3" a="1"/>
  <c r="H3725" i="3" s="1"/>
  <c r="I3725" i="3"/>
  <c r="G3725" i="3" a="1"/>
  <c r="G3725" i="3" s="1"/>
  <c r="F3725" i="3" a="1"/>
  <c r="F3725" i="3"/>
  <c r="J3724" i="3"/>
  <c r="H3724" i="3" a="1"/>
  <c r="H3724" i="3" s="1"/>
  <c r="I3724" i="3"/>
  <c r="G3724" i="3" a="1"/>
  <c r="G3724" i="3" s="1"/>
  <c r="F3724" i="3" a="1"/>
  <c r="F3724" i="3"/>
  <c r="J3723" i="3"/>
  <c r="H3723" i="3" a="1"/>
  <c r="H3723" i="3" s="1"/>
  <c r="I3723" i="3"/>
  <c r="G3723" i="3" a="1"/>
  <c r="G3723" i="3" s="1"/>
  <c r="F3723" i="3" a="1"/>
  <c r="F3723" i="3"/>
  <c r="J3722" i="3"/>
  <c r="H3722" i="3" a="1"/>
  <c r="H3722" i="3" s="1"/>
  <c r="I3722" i="3"/>
  <c r="G3722" i="3" a="1"/>
  <c r="G3722" i="3" s="1"/>
  <c r="F3722" i="3" a="1"/>
  <c r="F3722" i="3"/>
  <c r="J3721" i="3"/>
  <c r="H3721" i="3" a="1"/>
  <c r="H3721" i="3" s="1"/>
  <c r="I3721" i="3"/>
  <c r="G3721" i="3" a="1"/>
  <c r="G3721" i="3" s="1"/>
  <c r="F3721" i="3" a="1"/>
  <c r="F3721" i="3"/>
  <c r="J3720" i="3"/>
  <c r="H3720" i="3" a="1"/>
  <c r="H3720" i="3" s="1"/>
  <c r="I3720" i="3"/>
  <c r="G3720" i="3" a="1"/>
  <c r="G3720" i="3" s="1"/>
  <c r="F3720" i="3" a="1"/>
  <c r="F3720" i="3"/>
  <c r="J3719" i="3"/>
  <c r="H3719" i="3" a="1"/>
  <c r="H3719" i="3" s="1"/>
  <c r="I3719" i="3"/>
  <c r="G3719" i="3" a="1"/>
  <c r="G3719" i="3" s="1"/>
  <c r="F3719" i="3" a="1"/>
  <c r="F3719" i="3"/>
  <c r="J3718" i="3"/>
  <c r="H3718" i="3" a="1"/>
  <c r="H3718" i="3" s="1"/>
  <c r="I3718" i="3"/>
  <c r="G3718" i="3" a="1"/>
  <c r="G3718" i="3" s="1"/>
  <c r="F3718" i="3" a="1"/>
  <c r="F3718" i="3"/>
  <c r="J3717" i="3"/>
  <c r="H3717" i="3" a="1"/>
  <c r="H3717" i="3" s="1"/>
  <c r="I3717" i="3"/>
  <c r="G3717" i="3" a="1"/>
  <c r="G3717" i="3" s="1"/>
  <c r="F3717" i="3" a="1"/>
  <c r="F3717" i="3"/>
  <c r="J3716" i="3"/>
  <c r="H3716" i="3" a="1"/>
  <c r="H3716" i="3" s="1"/>
  <c r="I3716" i="3"/>
  <c r="G3716" i="3" a="1"/>
  <c r="G3716" i="3" s="1"/>
  <c r="F3716" i="3" a="1"/>
  <c r="F3716" i="3"/>
  <c r="J3715" i="3"/>
  <c r="H3715" i="3" a="1"/>
  <c r="H3715" i="3" s="1"/>
  <c r="I3715" i="3"/>
  <c r="G3715" i="3" a="1"/>
  <c r="G3715" i="3" s="1"/>
  <c r="F3715" i="3" a="1"/>
  <c r="F3715" i="3"/>
  <c r="J3714" i="3"/>
  <c r="H3714" i="3" a="1"/>
  <c r="H3714" i="3" s="1"/>
  <c r="I3714" i="3"/>
  <c r="G3714" i="3" a="1"/>
  <c r="G3714" i="3" s="1"/>
  <c r="F3714" i="3" a="1"/>
  <c r="F3714" i="3"/>
  <c r="J3713" i="3"/>
  <c r="H3713" i="3" a="1"/>
  <c r="H3713" i="3" s="1"/>
  <c r="I3713" i="3"/>
  <c r="G3713" i="3" a="1"/>
  <c r="G3713" i="3" s="1"/>
  <c r="F3713" i="3" a="1"/>
  <c r="F3713" i="3"/>
  <c r="J3712" i="3"/>
  <c r="H3712" i="3" a="1"/>
  <c r="H3712" i="3" s="1"/>
  <c r="I3712" i="3"/>
  <c r="G3712" i="3" a="1"/>
  <c r="G3712" i="3" s="1"/>
  <c r="F3712" i="3" a="1"/>
  <c r="F3712" i="3"/>
  <c r="J3711" i="3"/>
  <c r="H3711" i="3" a="1"/>
  <c r="H3711" i="3" s="1"/>
  <c r="I3711" i="3"/>
  <c r="G3711" i="3" a="1"/>
  <c r="G3711" i="3" s="1"/>
  <c r="F3711" i="3" a="1"/>
  <c r="F3711" i="3"/>
  <c r="J3710" i="3"/>
  <c r="H3710" i="3" a="1"/>
  <c r="H3710" i="3" s="1"/>
  <c r="I3710" i="3"/>
  <c r="G3710" i="3" a="1"/>
  <c r="G3710" i="3" s="1"/>
  <c r="F3710" i="3" a="1"/>
  <c r="F3710" i="3"/>
  <c r="J3709" i="3"/>
  <c r="H3709" i="3" a="1"/>
  <c r="H3709" i="3" s="1"/>
  <c r="I3709" i="3"/>
  <c r="G3709" i="3" a="1"/>
  <c r="G3709" i="3" s="1"/>
  <c r="F3709" i="3" a="1"/>
  <c r="F3709" i="3"/>
  <c r="J3708" i="3"/>
  <c r="H3708" i="3" a="1"/>
  <c r="H3708" i="3" s="1"/>
  <c r="I3708" i="3"/>
  <c r="G3708" i="3" a="1"/>
  <c r="G3708" i="3" s="1"/>
  <c r="F3708" i="3" a="1"/>
  <c r="F3708" i="3"/>
  <c r="J3707" i="3"/>
  <c r="H3707" i="3" a="1"/>
  <c r="H3707" i="3" s="1"/>
  <c r="I3707" i="3"/>
  <c r="G3707" i="3" a="1"/>
  <c r="G3707" i="3" s="1"/>
  <c r="F3707" i="3" a="1"/>
  <c r="F3707" i="3"/>
  <c r="J3706" i="3"/>
  <c r="H3706" i="3" a="1"/>
  <c r="H3706" i="3" s="1"/>
  <c r="I3706" i="3"/>
  <c r="G3706" i="3" a="1"/>
  <c r="G3706" i="3" s="1"/>
  <c r="F3706" i="3" a="1"/>
  <c r="F3706" i="3"/>
  <c r="J3705" i="3"/>
  <c r="H3705" i="3" a="1"/>
  <c r="H3705" i="3" s="1"/>
  <c r="I3705" i="3"/>
  <c r="G3705" i="3" a="1"/>
  <c r="G3705" i="3" s="1"/>
  <c r="F3705" i="3" a="1"/>
  <c r="F3705" i="3"/>
  <c r="J3704" i="3"/>
  <c r="H3704" i="3" a="1"/>
  <c r="H3704" i="3" s="1"/>
  <c r="I3704" i="3"/>
  <c r="G3704" i="3" a="1"/>
  <c r="G3704" i="3" s="1"/>
  <c r="F3704" i="3" a="1"/>
  <c r="F3704" i="3"/>
  <c r="J3703" i="3"/>
  <c r="H3703" i="3" a="1"/>
  <c r="H3703" i="3" s="1"/>
  <c r="I3703" i="3"/>
  <c r="G3703" i="3" a="1"/>
  <c r="G3703" i="3" s="1"/>
  <c r="F3703" i="3" a="1"/>
  <c r="F3703" i="3"/>
  <c r="J3702" i="3"/>
  <c r="H3702" i="3" a="1"/>
  <c r="H3702" i="3" s="1"/>
  <c r="I3702" i="3"/>
  <c r="G3702" i="3" a="1"/>
  <c r="G3702" i="3" s="1"/>
  <c r="F3702" i="3" a="1"/>
  <c r="F3702" i="3"/>
  <c r="J3701" i="3"/>
  <c r="H3701" i="3" a="1"/>
  <c r="H3701" i="3" s="1"/>
  <c r="I3701" i="3"/>
  <c r="G3701" i="3" a="1"/>
  <c r="G3701" i="3" s="1"/>
  <c r="F3701" i="3" a="1"/>
  <c r="F3701" i="3"/>
  <c r="J3700" i="3"/>
  <c r="H3700" i="3" a="1"/>
  <c r="H3700" i="3" s="1"/>
  <c r="I3700" i="3"/>
  <c r="G3700" i="3" a="1"/>
  <c r="G3700" i="3" s="1"/>
  <c r="F3700" i="3" a="1"/>
  <c r="F3700" i="3"/>
  <c r="J3699" i="3"/>
  <c r="H3699" i="3" a="1"/>
  <c r="H3699" i="3" s="1"/>
  <c r="I3699" i="3"/>
  <c r="G3699" i="3" a="1"/>
  <c r="G3699" i="3" s="1"/>
  <c r="F3699" i="3" a="1"/>
  <c r="F3699" i="3"/>
  <c r="J3698" i="3"/>
  <c r="H3698" i="3" a="1"/>
  <c r="H3698" i="3" s="1"/>
  <c r="I3698" i="3"/>
  <c r="G3698" i="3" a="1"/>
  <c r="G3698" i="3" s="1"/>
  <c r="F3698" i="3" a="1"/>
  <c r="F3698" i="3"/>
  <c r="J3697" i="3"/>
  <c r="H3697" i="3" a="1"/>
  <c r="H3697" i="3" s="1"/>
  <c r="I3697" i="3"/>
  <c r="G3697" i="3" a="1"/>
  <c r="G3697" i="3" s="1"/>
  <c r="F3697" i="3" a="1"/>
  <c r="F3697" i="3"/>
  <c r="J3696" i="3"/>
  <c r="H3696" i="3" a="1"/>
  <c r="H3696" i="3" s="1"/>
  <c r="I3696" i="3"/>
  <c r="G3696" i="3" a="1"/>
  <c r="G3696" i="3" s="1"/>
  <c r="F3696" i="3" a="1"/>
  <c r="F3696" i="3"/>
  <c r="J3695" i="3"/>
  <c r="H3695" i="3" a="1"/>
  <c r="H3695" i="3" s="1"/>
  <c r="I3695" i="3"/>
  <c r="G3695" i="3" a="1"/>
  <c r="G3695" i="3" s="1"/>
  <c r="F3695" i="3" a="1"/>
  <c r="F3695" i="3"/>
  <c r="J3694" i="3"/>
  <c r="H3694" i="3" a="1"/>
  <c r="H3694" i="3" s="1"/>
  <c r="I3694" i="3"/>
  <c r="G3694" i="3" a="1"/>
  <c r="G3694" i="3" s="1"/>
  <c r="F3694" i="3" a="1"/>
  <c r="F3694" i="3"/>
  <c r="J3693" i="3"/>
  <c r="H3693" i="3" a="1"/>
  <c r="H3693" i="3" s="1"/>
  <c r="I3693" i="3"/>
  <c r="G3693" i="3" a="1"/>
  <c r="G3693" i="3" s="1"/>
  <c r="F3693" i="3" a="1"/>
  <c r="F3693" i="3"/>
  <c r="J3692" i="3"/>
  <c r="H3692" i="3" a="1"/>
  <c r="H3692" i="3" s="1"/>
  <c r="I3692" i="3"/>
  <c r="G3692" i="3" a="1"/>
  <c r="G3692" i="3" s="1"/>
  <c r="F3692" i="3" a="1"/>
  <c r="F3692" i="3"/>
  <c r="J3691" i="3"/>
  <c r="H3691" i="3" a="1"/>
  <c r="H3691" i="3" s="1"/>
  <c r="I3691" i="3"/>
  <c r="G3691" i="3" a="1"/>
  <c r="G3691" i="3" s="1"/>
  <c r="F3691" i="3" a="1"/>
  <c r="F3691" i="3"/>
  <c r="J3690" i="3"/>
  <c r="H3690" i="3" a="1"/>
  <c r="H3690" i="3" s="1"/>
  <c r="I3690" i="3"/>
  <c r="G3690" i="3" a="1"/>
  <c r="G3690" i="3" s="1"/>
  <c r="F3690" i="3" a="1"/>
  <c r="F3690" i="3"/>
  <c r="J3689" i="3"/>
  <c r="H3689" i="3" a="1"/>
  <c r="H3689" i="3" s="1"/>
  <c r="I3689" i="3"/>
  <c r="G3689" i="3" a="1"/>
  <c r="G3689" i="3" s="1"/>
  <c r="F3689" i="3" a="1"/>
  <c r="F3689" i="3"/>
  <c r="J3688" i="3"/>
  <c r="H3688" i="3" a="1"/>
  <c r="H3688" i="3" s="1"/>
  <c r="I3688" i="3"/>
  <c r="G3688" i="3" a="1"/>
  <c r="G3688" i="3" s="1"/>
  <c r="F3688" i="3" a="1"/>
  <c r="F3688" i="3"/>
  <c r="J3687" i="3"/>
  <c r="H3687" i="3" a="1"/>
  <c r="H3687" i="3" s="1"/>
  <c r="I3687" i="3"/>
  <c r="G3687" i="3" a="1"/>
  <c r="G3687" i="3" s="1"/>
  <c r="F3687" i="3" a="1"/>
  <c r="F3687" i="3"/>
  <c r="J3686" i="3"/>
  <c r="H3686" i="3" a="1"/>
  <c r="H3686" i="3" s="1"/>
  <c r="I3686" i="3"/>
  <c r="G3686" i="3" a="1"/>
  <c r="G3686" i="3" s="1"/>
  <c r="F3686" i="3" a="1"/>
  <c r="F3686" i="3"/>
  <c r="J3685" i="3"/>
  <c r="H3685" i="3" a="1"/>
  <c r="H3685" i="3" s="1"/>
  <c r="I3685" i="3"/>
  <c r="G3685" i="3" a="1"/>
  <c r="G3685" i="3" s="1"/>
  <c r="F3685" i="3" a="1"/>
  <c r="F3685" i="3"/>
  <c r="J3684" i="3"/>
  <c r="H3684" i="3" a="1"/>
  <c r="H3684" i="3" s="1"/>
  <c r="I3684" i="3"/>
  <c r="G3684" i="3" a="1"/>
  <c r="G3684" i="3" s="1"/>
  <c r="F3684" i="3" a="1"/>
  <c r="F3684" i="3"/>
  <c r="J3683" i="3"/>
  <c r="H3683" i="3" a="1"/>
  <c r="H3683" i="3" s="1"/>
  <c r="I3683" i="3"/>
  <c r="G3683" i="3" a="1"/>
  <c r="G3683" i="3" s="1"/>
  <c r="F3683" i="3" a="1"/>
  <c r="F3683" i="3"/>
  <c r="J3682" i="3"/>
  <c r="H3682" i="3" a="1"/>
  <c r="H3682" i="3" s="1"/>
  <c r="I3682" i="3"/>
  <c r="G3682" i="3" a="1"/>
  <c r="G3682" i="3" s="1"/>
  <c r="F3682" i="3" a="1"/>
  <c r="F3682" i="3"/>
  <c r="J3681" i="3"/>
  <c r="H3681" i="3" a="1"/>
  <c r="H3681" i="3" s="1"/>
  <c r="I3681" i="3"/>
  <c r="G3681" i="3" a="1"/>
  <c r="G3681" i="3" s="1"/>
  <c r="F3681" i="3" a="1"/>
  <c r="F3681" i="3"/>
  <c r="J3680" i="3"/>
  <c r="H3680" i="3" a="1"/>
  <c r="H3680" i="3" s="1"/>
  <c r="I3680" i="3"/>
  <c r="G3680" i="3" a="1"/>
  <c r="G3680" i="3" s="1"/>
  <c r="F3680" i="3" a="1"/>
  <c r="F3680" i="3"/>
  <c r="J3679" i="3"/>
  <c r="H3679" i="3" a="1"/>
  <c r="H3679" i="3" s="1"/>
  <c r="I3679" i="3"/>
  <c r="G3679" i="3" a="1"/>
  <c r="G3679" i="3" s="1"/>
  <c r="F3679" i="3" a="1"/>
  <c r="F3679" i="3"/>
  <c r="J3678" i="3"/>
  <c r="H3678" i="3" a="1"/>
  <c r="H3678" i="3" s="1"/>
  <c r="I3678" i="3"/>
  <c r="G3678" i="3" a="1"/>
  <c r="G3678" i="3" s="1"/>
  <c r="F3678" i="3" a="1"/>
  <c r="F3678" i="3"/>
  <c r="J3677" i="3"/>
  <c r="H3677" i="3" a="1"/>
  <c r="H3677" i="3" s="1"/>
  <c r="I3677" i="3"/>
  <c r="G3677" i="3" a="1"/>
  <c r="G3677" i="3" s="1"/>
  <c r="F3677" i="3" a="1"/>
  <c r="F3677" i="3"/>
  <c r="J3676" i="3"/>
  <c r="H3676" i="3" a="1"/>
  <c r="H3676" i="3" s="1"/>
  <c r="I3676" i="3"/>
  <c r="G3676" i="3" a="1"/>
  <c r="G3676" i="3" s="1"/>
  <c r="F3676" i="3" a="1"/>
  <c r="F3676" i="3"/>
  <c r="J3675" i="3"/>
  <c r="H3675" i="3" a="1"/>
  <c r="H3675" i="3" s="1"/>
  <c r="I3675" i="3"/>
  <c r="G3675" i="3" a="1"/>
  <c r="G3675" i="3" s="1"/>
  <c r="F3675" i="3" a="1"/>
  <c r="F3675" i="3"/>
  <c r="J3674" i="3"/>
  <c r="H3674" i="3" a="1"/>
  <c r="H3674" i="3" s="1"/>
  <c r="I3674" i="3"/>
  <c r="G3674" i="3" a="1"/>
  <c r="G3674" i="3" s="1"/>
  <c r="F3674" i="3" a="1"/>
  <c r="F3674" i="3"/>
  <c r="J3673" i="3"/>
  <c r="H3673" i="3" a="1"/>
  <c r="H3673" i="3" s="1"/>
  <c r="I3673" i="3"/>
  <c r="G3673" i="3" a="1"/>
  <c r="G3673" i="3" s="1"/>
  <c r="F3673" i="3" a="1"/>
  <c r="F3673" i="3"/>
  <c r="J3672" i="3"/>
  <c r="H3672" i="3" a="1"/>
  <c r="H3672" i="3" s="1"/>
  <c r="I3672" i="3"/>
  <c r="G3672" i="3" a="1"/>
  <c r="G3672" i="3" s="1"/>
  <c r="F3672" i="3" a="1"/>
  <c r="F3672" i="3"/>
  <c r="J3671" i="3"/>
  <c r="H3671" i="3" a="1"/>
  <c r="H3671" i="3" s="1"/>
  <c r="I3671" i="3"/>
  <c r="G3671" i="3" a="1"/>
  <c r="G3671" i="3" s="1"/>
  <c r="F3671" i="3" a="1"/>
  <c r="F3671" i="3"/>
  <c r="J3670" i="3"/>
  <c r="H3670" i="3" a="1"/>
  <c r="H3670" i="3" s="1"/>
  <c r="I3670" i="3"/>
  <c r="G3670" i="3" a="1"/>
  <c r="G3670" i="3" s="1"/>
  <c r="F3670" i="3" a="1"/>
  <c r="F3670" i="3"/>
  <c r="J3669" i="3"/>
  <c r="H3669" i="3" a="1"/>
  <c r="H3669" i="3" s="1"/>
  <c r="I3669" i="3"/>
  <c r="G3669" i="3" a="1"/>
  <c r="G3669" i="3" s="1"/>
  <c r="F3669" i="3" a="1"/>
  <c r="F3669" i="3"/>
  <c r="J3668" i="3"/>
  <c r="H3668" i="3" a="1"/>
  <c r="H3668" i="3" s="1"/>
  <c r="I3668" i="3"/>
  <c r="G3668" i="3" a="1"/>
  <c r="G3668" i="3" s="1"/>
  <c r="F3668" i="3" a="1"/>
  <c r="F3668" i="3"/>
  <c r="J3667" i="3"/>
  <c r="H3667" i="3" a="1"/>
  <c r="H3667" i="3" s="1"/>
  <c r="I3667" i="3"/>
  <c r="G3667" i="3" a="1"/>
  <c r="G3667" i="3" s="1"/>
  <c r="F3667" i="3" a="1"/>
  <c r="F3667" i="3"/>
  <c r="J3666" i="3"/>
  <c r="H3666" i="3" a="1"/>
  <c r="H3666" i="3" s="1"/>
  <c r="I3666" i="3"/>
  <c r="G3666" i="3" a="1"/>
  <c r="G3666" i="3" s="1"/>
  <c r="F3666" i="3" a="1"/>
  <c r="F3666" i="3" s="1"/>
  <c r="J3665" i="3"/>
  <c r="H3665" i="3" a="1"/>
  <c r="H3665" i="3" s="1"/>
  <c r="I3665" i="3"/>
  <c r="G3665" i="3" a="1"/>
  <c r="G3665" i="3" s="1"/>
  <c r="F3665" i="3" a="1"/>
  <c r="F3665" i="3" s="1"/>
  <c r="J3664" i="3"/>
  <c r="H3664" i="3" a="1"/>
  <c r="H3664" i="3" s="1"/>
  <c r="I3664" i="3"/>
  <c r="G3664" i="3" a="1"/>
  <c r="G3664" i="3" s="1"/>
  <c r="F3664" i="3" a="1"/>
  <c r="F3664" i="3" s="1"/>
  <c r="J3663" i="3"/>
  <c r="H3663" i="3" a="1"/>
  <c r="H3663" i="3" s="1"/>
  <c r="I3663" i="3"/>
  <c r="G3663" i="3" a="1"/>
  <c r="G3663" i="3" s="1"/>
  <c r="F3663" i="3" a="1"/>
  <c r="F3663" i="3" s="1"/>
  <c r="J3662" i="3"/>
  <c r="H3662" i="3" a="1"/>
  <c r="H3662" i="3" s="1"/>
  <c r="I3662" i="3"/>
  <c r="G3662" i="3" a="1"/>
  <c r="G3662" i="3" s="1"/>
  <c r="F3662" i="3" a="1"/>
  <c r="F3662" i="3" s="1"/>
  <c r="J3661" i="3"/>
  <c r="H3661" i="3" a="1"/>
  <c r="H3661" i="3" s="1"/>
  <c r="I3661" i="3"/>
  <c r="G3661" i="3" a="1"/>
  <c r="G3661" i="3" s="1"/>
  <c r="F3661" i="3" a="1"/>
  <c r="F3661" i="3" s="1"/>
  <c r="J3660" i="3"/>
  <c r="H3660" i="3" a="1"/>
  <c r="H3660" i="3" s="1"/>
  <c r="I3660" i="3"/>
  <c r="G3660" i="3" a="1"/>
  <c r="G3660" i="3" s="1"/>
  <c r="F3660" i="3" a="1"/>
  <c r="F3660" i="3" s="1"/>
  <c r="J3659" i="3"/>
  <c r="H3659" i="3" a="1"/>
  <c r="H3659" i="3" s="1"/>
  <c r="I3659" i="3"/>
  <c r="G3659" i="3" a="1"/>
  <c r="G3659" i="3" s="1"/>
  <c r="F3659" i="3" a="1"/>
  <c r="F3659" i="3" s="1"/>
  <c r="J3658" i="3"/>
  <c r="H3658" i="3" a="1"/>
  <c r="H3658" i="3" s="1"/>
  <c r="I3658" i="3"/>
  <c r="G3658" i="3" a="1"/>
  <c r="G3658" i="3" s="1"/>
  <c r="F3658" i="3" a="1"/>
  <c r="F3658" i="3" s="1"/>
  <c r="J3657" i="3"/>
  <c r="H3657" i="3" a="1"/>
  <c r="H3657" i="3" s="1"/>
  <c r="I3657" i="3"/>
  <c r="G3657" i="3" a="1"/>
  <c r="G3657" i="3" s="1"/>
  <c r="F3657" i="3" a="1"/>
  <c r="F3657" i="3" s="1"/>
  <c r="J3656" i="3"/>
  <c r="H3656" i="3" a="1"/>
  <c r="H3656" i="3" s="1"/>
  <c r="I3656" i="3"/>
  <c r="G3656" i="3" a="1"/>
  <c r="G3656" i="3" s="1"/>
  <c r="F3656" i="3" a="1"/>
  <c r="F3656" i="3" s="1"/>
  <c r="J3655" i="3"/>
  <c r="H3655" i="3" a="1"/>
  <c r="H3655" i="3" s="1"/>
  <c r="I3655" i="3"/>
  <c r="G3655" i="3" a="1"/>
  <c r="G3655" i="3" s="1"/>
  <c r="F3655" i="3" a="1"/>
  <c r="F3655" i="3" s="1"/>
  <c r="J3654" i="3"/>
  <c r="H3654" i="3" a="1"/>
  <c r="H3654" i="3" s="1"/>
  <c r="I3654" i="3"/>
  <c r="G3654" i="3" a="1"/>
  <c r="G3654" i="3" s="1"/>
  <c r="F3654" i="3" a="1"/>
  <c r="F3654" i="3" s="1"/>
  <c r="J3653" i="3"/>
  <c r="H3653" i="3" a="1"/>
  <c r="H3653" i="3" s="1"/>
  <c r="I3653" i="3"/>
  <c r="G3653" i="3" a="1"/>
  <c r="G3653" i="3" s="1"/>
  <c r="F3653" i="3" a="1"/>
  <c r="F3653" i="3" s="1"/>
  <c r="J3652" i="3"/>
  <c r="H3652" i="3" a="1"/>
  <c r="H3652" i="3" s="1"/>
  <c r="I3652" i="3"/>
  <c r="G3652" i="3" a="1"/>
  <c r="G3652" i="3" s="1"/>
  <c r="F3652" i="3" a="1"/>
  <c r="F3652" i="3" s="1"/>
  <c r="J3651" i="3"/>
  <c r="H3651" i="3" a="1"/>
  <c r="H3651" i="3" s="1"/>
  <c r="I3651" i="3"/>
  <c r="G3651" i="3" a="1"/>
  <c r="G3651" i="3" s="1"/>
  <c r="F3651" i="3" a="1"/>
  <c r="F3651" i="3" s="1"/>
  <c r="J3650" i="3"/>
  <c r="H3650" i="3" a="1"/>
  <c r="H3650" i="3" s="1"/>
  <c r="I3650" i="3"/>
  <c r="G3650" i="3" a="1"/>
  <c r="G3650" i="3" s="1"/>
  <c r="F3650" i="3" a="1"/>
  <c r="F3650" i="3" s="1"/>
  <c r="J3649" i="3"/>
  <c r="H3649" i="3" a="1"/>
  <c r="H3649" i="3" s="1"/>
  <c r="I3649" i="3"/>
  <c r="G3649" i="3" a="1"/>
  <c r="G3649" i="3" s="1"/>
  <c r="F3649" i="3" a="1"/>
  <c r="F3649" i="3" s="1"/>
  <c r="J3648" i="3"/>
  <c r="H3648" i="3" a="1"/>
  <c r="H3648" i="3" s="1"/>
  <c r="I3648" i="3"/>
  <c r="G3648" i="3" a="1"/>
  <c r="G3648" i="3" s="1"/>
  <c r="F3648" i="3" a="1"/>
  <c r="F3648" i="3" s="1"/>
  <c r="J3647" i="3"/>
  <c r="H3647" i="3" a="1"/>
  <c r="H3647" i="3" s="1"/>
  <c r="I3647" i="3"/>
  <c r="G3647" i="3" a="1"/>
  <c r="G3647" i="3" s="1"/>
  <c r="F3647" i="3" a="1"/>
  <c r="F3647" i="3" s="1"/>
  <c r="J3646" i="3"/>
  <c r="H3646" i="3" a="1"/>
  <c r="H3646" i="3" s="1"/>
  <c r="I3646" i="3"/>
  <c r="G3646" i="3" a="1"/>
  <c r="G3646" i="3" s="1"/>
  <c r="F3646" i="3" a="1"/>
  <c r="F3646" i="3" s="1"/>
  <c r="J3645" i="3"/>
  <c r="H3645" i="3" a="1"/>
  <c r="H3645" i="3" s="1"/>
  <c r="I3645" i="3"/>
  <c r="G3645" i="3" a="1"/>
  <c r="G3645" i="3" s="1"/>
  <c r="F3645" i="3" a="1"/>
  <c r="F3645" i="3" s="1"/>
  <c r="J3644" i="3"/>
  <c r="H3644" i="3" a="1"/>
  <c r="H3644" i="3" s="1"/>
  <c r="I3644" i="3"/>
  <c r="G3644" i="3" a="1"/>
  <c r="G3644" i="3" s="1"/>
  <c r="F3644" i="3" a="1"/>
  <c r="F3644" i="3" s="1"/>
  <c r="J3643" i="3"/>
  <c r="H3643" i="3" a="1"/>
  <c r="H3643" i="3" s="1"/>
  <c r="I3643" i="3"/>
  <c r="G3643" i="3" a="1"/>
  <c r="G3643" i="3" s="1"/>
  <c r="F3643" i="3" a="1"/>
  <c r="F3643" i="3" s="1"/>
  <c r="J3642" i="3"/>
  <c r="H3642" i="3" a="1"/>
  <c r="H3642" i="3" s="1"/>
  <c r="I3642" i="3"/>
  <c r="G3642" i="3" a="1"/>
  <c r="G3642" i="3" s="1"/>
  <c r="F3642" i="3" a="1"/>
  <c r="F3642" i="3" s="1"/>
  <c r="J3641" i="3"/>
  <c r="H3641" i="3" a="1"/>
  <c r="H3641" i="3" s="1"/>
  <c r="I3641" i="3"/>
  <c r="G3641" i="3" a="1"/>
  <c r="G3641" i="3" s="1"/>
  <c r="F3641" i="3" a="1"/>
  <c r="F3641" i="3" s="1"/>
  <c r="J3640" i="3"/>
  <c r="H3640" i="3" a="1"/>
  <c r="H3640" i="3" s="1"/>
  <c r="I3640" i="3"/>
  <c r="G3640" i="3" a="1"/>
  <c r="G3640" i="3" s="1"/>
  <c r="F3640" i="3" a="1"/>
  <c r="F3640" i="3" s="1"/>
  <c r="J3639" i="3"/>
  <c r="H3639" i="3" a="1"/>
  <c r="H3639" i="3" s="1"/>
  <c r="I3639" i="3"/>
  <c r="G3639" i="3" a="1"/>
  <c r="G3639" i="3" s="1"/>
  <c r="F3639" i="3" a="1"/>
  <c r="F3639" i="3" s="1"/>
  <c r="J3638" i="3"/>
  <c r="H3638" i="3" a="1"/>
  <c r="H3638" i="3" s="1"/>
  <c r="I3638" i="3"/>
  <c r="G3638" i="3" a="1"/>
  <c r="G3638" i="3" s="1"/>
  <c r="F3638" i="3" a="1"/>
  <c r="F3638" i="3" s="1"/>
  <c r="J3637" i="3"/>
  <c r="H3637" i="3" a="1"/>
  <c r="H3637" i="3" s="1"/>
  <c r="I3637" i="3"/>
  <c r="G3637" i="3" a="1"/>
  <c r="G3637" i="3" s="1"/>
  <c r="F3637" i="3" a="1"/>
  <c r="F3637" i="3" s="1"/>
  <c r="J3636" i="3"/>
  <c r="H3636" i="3" a="1"/>
  <c r="H3636" i="3" s="1"/>
  <c r="I3636" i="3"/>
  <c r="G3636" i="3" a="1"/>
  <c r="G3636" i="3" s="1"/>
  <c r="F3636" i="3" a="1"/>
  <c r="F3636" i="3" s="1"/>
  <c r="J3635" i="3"/>
  <c r="H3635" i="3" a="1"/>
  <c r="H3635" i="3" s="1"/>
  <c r="I3635" i="3"/>
  <c r="G3635" i="3" a="1"/>
  <c r="G3635" i="3" s="1"/>
  <c r="F3635" i="3" a="1"/>
  <c r="F3635" i="3" s="1"/>
  <c r="J3634" i="3"/>
  <c r="H3634" i="3" a="1"/>
  <c r="H3634" i="3" s="1"/>
  <c r="I3634" i="3"/>
  <c r="G3634" i="3" a="1"/>
  <c r="G3634" i="3" s="1"/>
  <c r="F3634" i="3" a="1"/>
  <c r="F3634" i="3" s="1"/>
  <c r="J3633" i="3"/>
  <c r="H3633" i="3" a="1"/>
  <c r="H3633" i="3" s="1"/>
  <c r="I3633" i="3"/>
  <c r="G3633" i="3" a="1"/>
  <c r="G3633" i="3" s="1"/>
  <c r="F3633" i="3" a="1"/>
  <c r="F3633" i="3" s="1"/>
  <c r="J3632" i="3"/>
  <c r="H3632" i="3" a="1"/>
  <c r="H3632" i="3" s="1"/>
  <c r="I3632" i="3"/>
  <c r="G3632" i="3" a="1"/>
  <c r="G3632" i="3" s="1"/>
  <c r="F3632" i="3" a="1"/>
  <c r="F3632" i="3" s="1"/>
  <c r="J3631" i="3"/>
  <c r="H3631" i="3" a="1"/>
  <c r="H3631" i="3" s="1"/>
  <c r="I3631" i="3"/>
  <c r="G3631" i="3" a="1"/>
  <c r="G3631" i="3" s="1"/>
  <c r="F3631" i="3" a="1"/>
  <c r="F3631" i="3" s="1"/>
  <c r="J3630" i="3"/>
  <c r="H3630" i="3" a="1"/>
  <c r="H3630" i="3" s="1"/>
  <c r="I3630" i="3"/>
  <c r="G3630" i="3" a="1"/>
  <c r="G3630" i="3" s="1"/>
  <c r="F3630" i="3" a="1"/>
  <c r="F3630" i="3" s="1"/>
  <c r="J3629" i="3"/>
  <c r="H3629" i="3" a="1"/>
  <c r="H3629" i="3" s="1"/>
  <c r="I3629" i="3"/>
  <c r="G3629" i="3" a="1"/>
  <c r="G3629" i="3" s="1"/>
  <c r="F3629" i="3" a="1"/>
  <c r="F3629" i="3" s="1"/>
  <c r="J3628" i="3"/>
  <c r="H3628" i="3" a="1"/>
  <c r="H3628" i="3" s="1"/>
  <c r="I3628" i="3"/>
  <c r="G3628" i="3" a="1"/>
  <c r="G3628" i="3" s="1"/>
  <c r="F3628" i="3" a="1"/>
  <c r="F3628" i="3" s="1"/>
  <c r="J3627" i="3"/>
  <c r="H3627" i="3" a="1"/>
  <c r="H3627" i="3" s="1"/>
  <c r="I3627" i="3"/>
  <c r="G3627" i="3" a="1"/>
  <c r="G3627" i="3" s="1"/>
  <c r="F3627" i="3" a="1"/>
  <c r="F3627" i="3" s="1"/>
  <c r="J3626" i="3"/>
  <c r="H3626" i="3" a="1"/>
  <c r="H3626" i="3" s="1"/>
  <c r="I3626" i="3"/>
  <c r="G3626" i="3" a="1"/>
  <c r="G3626" i="3" s="1"/>
  <c r="F3626" i="3" a="1"/>
  <c r="F3626" i="3" s="1"/>
  <c r="J3625" i="3"/>
  <c r="H3625" i="3" a="1"/>
  <c r="H3625" i="3" s="1"/>
  <c r="I3625" i="3"/>
  <c r="G3625" i="3" a="1"/>
  <c r="G3625" i="3" s="1"/>
  <c r="F3625" i="3" a="1"/>
  <c r="F3625" i="3" s="1"/>
  <c r="J3624" i="3"/>
  <c r="H3624" i="3" a="1"/>
  <c r="H3624" i="3" s="1"/>
  <c r="I3624" i="3"/>
  <c r="G3624" i="3" a="1"/>
  <c r="G3624" i="3" s="1"/>
  <c r="F3624" i="3" a="1"/>
  <c r="F3624" i="3" s="1"/>
  <c r="J3623" i="3"/>
  <c r="H3623" i="3" a="1"/>
  <c r="H3623" i="3" s="1"/>
  <c r="I3623" i="3"/>
  <c r="G3623" i="3" a="1"/>
  <c r="G3623" i="3" s="1"/>
  <c r="F3623" i="3" a="1"/>
  <c r="F3623" i="3" s="1"/>
  <c r="J3622" i="3"/>
  <c r="H3622" i="3" a="1"/>
  <c r="H3622" i="3" s="1"/>
  <c r="I3622" i="3"/>
  <c r="G3622" i="3" a="1"/>
  <c r="G3622" i="3" s="1"/>
  <c r="F3622" i="3" a="1"/>
  <c r="F3622" i="3" s="1"/>
  <c r="J3621" i="3"/>
  <c r="H3621" i="3" a="1"/>
  <c r="H3621" i="3" s="1"/>
  <c r="I3621" i="3"/>
  <c r="G3621" i="3" a="1"/>
  <c r="G3621" i="3" s="1"/>
  <c r="F3621" i="3" a="1"/>
  <c r="F3621" i="3" s="1"/>
  <c r="J3620" i="3"/>
  <c r="H3620" i="3" a="1"/>
  <c r="H3620" i="3" s="1"/>
  <c r="I3620" i="3"/>
  <c r="G3620" i="3" a="1"/>
  <c r="G3620" i="3" s="1"/>
  <c r="F3620" i="3" a="1"/>
  <c r="F3620" i="3" s="1"/>
  <c r="J3619" i="3"/>
  <c r="H3619" i="3" a="1"/>
  <c r="H3619" i="3" s="1"/>
  <c r="I3619" i="3"/>
  <c r="G3619" i="3" a="1"/>
  <c r="G3619" i="3" s="1"/>
  <c r="F3619" i="3" a="1"/>
  <c r="F3619" i="3" s="1"/>
  <c r="J3618" i="3"/>
  <c r="H3618" i="3" a="1"/>
  <c r="H3618" i="3" s="1"/>
  <c r="I3618" i="3"/>
  <c r="G3618" i="3" a="1"/>
  <c r="G3618" i="3" s="1"/>
  <c r="F3618" i="3" a="1"/>
  <c r="F3618" i="3" s="1"/>
  <c r="J3617" i="3"/>
  <c r="H3617" i="3" a="1"/>
  <c r="H3617" i="3" s="1"/>
  <c r="I3617" i="3"/>
  <c r="G3617" i="3" a="1"/>
  <c r="G3617" i="3" s="1"/>
  <c r="F3617" i="3" a="1"/>
  <c r="F3617" i="3" s="1"/>
  <c r="J3616" i="3"/>
  <c r="H3616" i="3" a="1"/>
  <c r="H3616" i="3" s="1"/>
  <c r="I3616" i="3"/>
  <c r="G3616" i="3" a="1"/>
  <c r="G3616" i="3" s="1"/>
  <c r="F3616" i="3" a="1"/>
  <c r="F3616" i="3" s="1"/>
  <c r="J3615" i="3"/>
  <c r="H3615" i="3" a="1"/>
  <c r="H3615" i="3" s="1"/>
  <c r="I3615" i="3"/>
  <c r="G3615" i="3" a="1"/>
  <c r="G3615" i="3" s="1"/>
  <c r="F3615" i="3" a="1"/>
  <c r="F3615" i="3" s="1"/>
  <c r="J3614" i="3"/>
  <c r="H3614" i="3" a="1"/>
  <c r="H3614" i="3" s="1"/>
  <c r="I3614" i="3"/>
  <c r="G3614" i="3" a="1"/>
  <c r="G3614" i="3" s="1"/>
  <c r="F3614" i="3" a="1"/>
  <c r="F3614" i="3" s="1"/>
  <c r="J3613" i="3"/>
  <c r="H3613" i="3" a="1"/>
  <c r="H3613" i="3" s="1"/>
  <c r="I3613" i="3"/>
  <c r="G3613" i="3" a="1"/>
  <c r="G3613" i="3" s="1"/>
  <c r="F3613" i="3" a="1"/>
  <c r="F3613" i="3" s="1"/>
  <c r="J3612" i="3"/>
  <c r="H3612" i="3" a="1"/>
  <c r="H3612" i="3" s="1"/>
  <c r="I3612" i="3"/>
  <c r="G3612" i="3" a="1"/>
  <c r="G3612" i="3" s="1"/>
  <c r="F3612" i="3" a="1"/>
  <c r="F3612" i="3" s="1"/>
  <c r="J3611" i="3"/>
  <c r="H3611" i="3" a="1"/>
  <c r="H3611" i="3" s="1"/>
  <c r="I3611" i="3"/>
  <c r="G3611" i="3" a="1"/>
  <c r="G3611" i="3" s="1"/>
  <c r="F3611" i="3" a="1"/>
  <c r="F3611" i="3" s="1"/>
  <c r="J3610" i="3"/>
  <c r="H3610" i="3" a="1"/>
  <c r="H3610" i="3" s="1"/>
  <c r="I3610" i="3"/>
  <c r="G3610" i="3" a="1"/>
  <c r="G3610" i="3" s="1"/>
  <c r="F3610" i="3" a="1"/>
  <c r="F3610" i="3" s="1"/>
  <c r="J3609" i="3"/>
  <c r="H3609" i="3" a="1"/>
  <c r="H3609" i="3" s="1"/>
  <c r="I3609" i="3"/>
  <c r="G3609" i="3" a="1"/>
  <c r="G3609" i="3" s="1"/>
  <c r="F3609" i="3" a="1"/>
  <c r="F3609" i="3" s="1"/>
  <c r="J3608" i="3"/>
  <c r="H3608" i="3" a="1"/>
  <c r="H3608" i="3" s="1"/>
  <c r="I3608" i="3"/>
  <c r="G3608" i="3" a="1"/>
  <c r="G3608" i="3" s="1"/>
  <c r="F3608" i="3" a="1"/>
  <c r="F3608" i="3" s="1"/>
  <c r="J3607" i="3"/>
  <c r="H3607" i="3" a="1"/>
  <c r="H3607" i="3" s="1"/>
  <c r="I3607" i="3"/>
  <c r="G3607" i="3" a="1"/>
  <c r="G3607" i="3" s="1"/>
  <c r="F3607" i="3" a="1"/>
  <c r="F3607" i="3" s="1"/>
  <c r="J3606" i="3"/>
  <c r="H3606" i="3" a="1"/>
  <c r="H3606" i="3" s="1"/>
  <c r="I3606" i="3"/>
  <c r="G3606" i="3" a="1"/>
  <c r="G3606" i="3" s="1"/>
  <c r="F3606" i="3" a="1"/>
  <c r="F3606" i="3" s="1"/>
  <c r="J3605" i="3"/>
  <c r="H3605" i="3" a="1"/>
  <c r="H3605" i="3" s="1"/>
  <c r="I3605" i="3"/>
  <c r="G3605" i="3" a="1"/>
  <c r="G3605" i="3" s="1"/>
  <c r="F3605" i="3" a="1"/>
  <c r="F3605" i="3" s="1"/>
  <c r="J3604" i="3"/>
  <c r="H3604" i="3" a="1"/>
  <c r="H3604" i="3" s="1"/>
  <c r="I3604" i="3"/>
  <c r="G3604" i="3" a="1"/>
  <c r="G3604" i="3" s="1"/>
  <c r="F3604" i="3" a="1"/>
  <c r="F3604" i="3" s="1"/>
  <c r="J3603" i="3"/>
  <c r="H3603" i="3" a="1"/>
  <c r="H3603" i="3" s="1"/>
  <c r="I3603" i="3"/>
  <c r="G3603" i="3" a="1"/>
  <c r="G3603" i="3" s="1"/>
  <c r="F3603" i="3" a="1"/>
  <c r="F3603" i="3" s="1"/>
  <c r="J3602" i="3"/>
  <c r="H3602" i="3" a="1"/>
  <c r="H3602" i="3" s="1"/>
  <c r="I3602" i="3"/>
  <c r="G3602" i="3" a="1"/>
  <c r="G3602" i="3" s="1"/>
  <c r="F3602" i="3" a="1"/>
  <c r="F3602" i="3" s="1"/>
  <c r="J3601" i="3"/>
  <c r="H3601" i="3" a="1"/>
  <c r="H3601" i="3" s="1"/>
  <c r="I3601" i="3"/>
  <c r="G3601" i="3" a="1"/>
  <c r="G3601" i="3" s="1"/>
  <c r="F3601" i="3" a="1"/>
  <c r="F3601" i="3" s="1"/>
  <c r="J3600" i="3"/>
  <c r="H3600" i="3" a="1"/>
  <c r="H3600" i="3" s="1"/>
  <c r="I3600" i="3"/>
  <c r="G3600" i="3" a="1"/>
  <c r="G3600" i="3" s="1"/>
  <c r="F3600" i="3" a="1"/>
  <c r="F3600" i="3" s="1"/>
  <c r="J3599" i="3"/>
  <c r="H3599" i="3" a="1"/>
  <c r="H3599" i="3" s="1"/>
  <c r="I3599" i="3"/>
  <c r="G3599" i="3" a="1"/>
  <c r="G3599" i="3" s="1"/>
  <c r="F3599" i="3" a="1"/>
  <c r="F3599" i="3" s="1"/>
  <c r="J3598" i="3"/>
  <c r="H3598" i="3" a="1"/>
  <c r="H3598" i="3" s="1"/>
  <c r="I3598" i="3"/>
  <c r="G3598" i="3" a="1"/>
  <c r="G3598" i="3" s="1"/>
  <c r="F3598" i="3" a="1"/>
  <c r="F3598" i="3" s="1"/>
  <c r="J3597" i="3"/>
  <c r="H3597" i="3" a="1"/>
  <c r="H3597" i="3" s="1"/>
  <c r="I3597" i="3"/>
  <c r="G3597" i="3" a="1"/>
  <c r="G3597" i="3" s="1"/>
  <c r="F3597" i="3" a="1"/>
  <c r="F3597" i="3" s="1"/>
  <c r="J3596" i="3"/>
  <c r="H3596" i="3" a="1"/>
  <c r="H3596" i="3" s="1"/>
  <c r="I3596" i="3"/>
  <c r="G3596" i="3" a="1"/>
  <c r="G3596" i="3" s="1"/>
  <c r="F3596" i="3" a="1"/>
  <c r="F3596" i="3" s="1"/>
  <c r="J3595" i="3"/>
  <c r="H3595" i="3" a="1"/>
  <c r="H3595" i="3" s="1"/>
  <c r="I3595" i="3"/>
  <c r="G3595" i="3" a="1"/>
  <c r="G3595" i="3" s="1"/>
  <c r="F3595" i="3" a="1"/>
  <c r="F3595" i="3" s="1"/>
  <c r="J3594" i="3"/>
  <c r="H3594" i="3" a="1"/>
  <c r="H3594" i="3" s="1"/>
  <c r="I3594" i="3"/>
  <c r="G3594" i="3" a="1"/>
  <c r="G3594" i="3" s="1"/>
  <c r="F3594" i="3" a="1"/>
  <c r="F3594" i="3" s="1"/>
  <c r="J3593" i="3"/>
  <c r="H3593" i="3" a="1"/>
  <c r="H3593" i="3" s="1"/>
  <c r="I3593" i="3"/>
  <c r="G3593" i="3" a="1"/>
  <c r="G3593" i="3" s="1"/>
  <c r="F3593" i="3" a="1"/>
  <c r="F3593" i="3" s="1"/>
  <c r="J3592" i="3"/>
  <c r="H3592" i="3" a="1"/>
  <c r="H3592" i="3" s="1"/>
  <c r="I3592" i="3"/>
  <c r="G3592" i="3" a="1"/>
  <c r="G3592" i="3" s="1"/>
  <c r="F3592" i="3" a="1"/>
  <c r="F3592" i="3" s="1"/>
  <c r="J3591" i="3"/>
  <c r="H3591" i="3" a="1"/>
  <c r="H3591" i="3" s="1"/>
  <c r="I3591" i="3"/>
  <c r="G3591" i="3" a="1"/>
  <c r="G3591" i="3" s="1"/>
  <c r="F3591" i="3" a="1"/>
  <c r="F3591" i="3" s="1"/>
  <c r="J3590" i="3"/>
  <c r="H3590" i="3" a="1"/>
  <c r="H3590" i="3" s="1"/>
  <c r="I3590" i="3"/>
  <c r="G3590" i="3" a="1"/>
  <c r="G3590" i="3" s="1"/>
  <c r="F3590" i="3" a="1"/>
  <c r="F3590" i="3" s="1"/>
  <c r="J3589" i="3"/>
  <c r="H3589" i="3" a="1"/>
  <c r="H3589" i="3" s="1"/>
  <c r="I3589" i="3"/>
  <c r="G3589" i="3" a="1"/>
  <c r="G3589" i="3" s="1"/>
  <c r="F3589" i="3" a="1"/>
  <c r="F3589" i="3" s="1"/>
  <c r="J3588" i="3"/>
  <c r="H3588" i="3" a="1"/>
  <c r="H3588" i="3" s="1"/>
  <c r="I3588" i="3"/>
  <c r="G3588" i="3" a="1"/>
  <c r="G3588" i="3" s="1"/>
  <c r="F3588" i="3" a="1"/>
  <c r="F3588" i="3" s="1"/>
  <c r="J3587" i="3"/>
  <c r="H3587" i="3" a="1"/>
  <c r="H3587" i="3" s="1"/>
  <c r="I3587" i="3"/>
  <c r="G3587" i="3" a="1"/>
  <c r="G3587" i="3" s="1"/>
  <c r="F3587" i="3" a="1"/>
  <c r="F3587" i="3" s="1"/>
  <c r="J3586" i="3"/>
  <c r="H3586" i="3" a="1"/>
  <c r="H3586" i="3" s="1"/>
  <c r="I3586" i="3"/>
  <c r="G3586" i="3" a="1"/>
  <c r="G3586" i="3" s="1"/>
  <c r="F3586" i="3" a="1"/>
  <c r="F3586" i="3" s="1"/>
  <c r="J3585" i="3"/>
  <c r="H3585" i="3" a="1"/>
  <c r="H3585" i="3" s="1"/>
  <c r="I3585" i="3"/>
  <c r="G3585" i="3" a="1"/>
  <c r="G3585" i="3" s="1"/>
  <c r="F3585" i="3" a="1"/>
  <c r="F3585" i="3" s="1"/>
  <c r="J3584" i="3"/>
  <c r="H3584" i="3" a="1"/>
  <c r="H3584" i="3" s="1"/>
  <c r="I3584" i="3"/>
  <c r="G3584" i="3" a="1"/>
  <c r="G3584" i="3" s="1"/>
  <c r="F3584" i="3" a="1"/>
  <c r="F3584" i="3" s="1"/>
  <c r="J3583" i="3"/>
  <c r="H3583" i="3" a="1"/>
  <c r="H3583" i="3" s="1"/>
  <c r="I3583" i="3"/>
  <c r="G3583" i="3" a="1"/>
  <c r="G3583" i="3" s="1"/>
  <c r="F3583" i="3" a="1"/>
  <c r="F3583" i="3" s="1"/>
  <c r="J3582" i="3"/>
  <c r="H3582" i="3" a="1"/>
  <c r="H3582" i="3" s="1"/>
  <c r="I3582" i="3"/>
  <c r="G3582" i="3" a="1"/>
  <c r="G3582" i="3" s="1"/>
  <c r="F3582" i="3" a="1"/>
  <c r="F3582" i="3" s="1"/>
  <c r="J3581" i="3"/>
  <c r="H3581" i="3" a="1"/>
  <c r="H3581" i="3" s="1"/>
  <c r="I3581" i="3"/>
  <c r="G3581" i="3" a="1"/>
  <c r="G3581" i="3" s="1"/>
  <c r="F3581" i="3" a="1"/>
  <c r="F3581" i="3" s="1"/>
  <c r="J3580" i="3"/>
  <c r="H3580" i="3" a="1"/>
  <c r="H3580" i="3" s="1"/>
  <c r="I3580" i="3"/>
  <c r="G3580" i="3" a="1"/>
  <c r="G3580" i="3" s="1"/>
  <c r="F3580" i="3" a="1"/>
  <c r="F3580" i="3" s="1"/>
  <c r="J3579" i="3"/>
  <c r="H3579" i="3" a="1"/>
  <c r="H3579" i="3" s="1"/>
  <c r="I3579" i="3"/>
  <c r="G3579" i="3" a="1"/>
  <c r="G3579" i="3" s="1"/>
  <c r="F3579" i="3" a="1"/>
  <c r="F3579" i="3" s="1"/>
  <c r="J3578" i="3"/>
  <c r="H3578" i="3" a="1"/>
  <c r="H3578" i="3" s="1"/>
  <c r="I3578" i="3"/>
  <c r="G3578" i="3" a="1"/>
  <c r="G3578" i="3" s="1"/>
  <c r="F3578" i="3" a="1"/>
  <c r="F3578" i="3" s="1"/>
  <c r="J3577" i="3"/>
  <c r="H3577" i="3" a="1"/>
  <c r="H3577" i="3" s="1"/>
  <c r="I3577" i="3"/>
  <c r="G3577" i="3" a="1"/>
  <c r="G3577" i="3" s="1"/>
  <c r="F3577" i="3" a="1"/>
  <c r="F3577" i="3" s="1"/>
  <c r="J3576" i="3"/>
  <c r="H3576" i="3" a="1"/>
  <c r="H3576" i="3" s="1"/>
  <c r="I3576" i="3"/>
  <c r="G3576" i="3" a="1"/>
  <c r="G3576" i="3" s="1"/>
  <c r="F3576" i="3" a="1"/>
  <c r="F3576" i="3" s="1"/>
  <c r="J3575" i="3"/>
  <c r="H3575" i="3" a="1"/>
  <c r="H3575" i="3" s="1"/>
  <c r="I3575" i="3"/>
  <c r="G3575" i="3" a="1"/>
  <c r="G3575" i="3" s="1"/>
  <c r="F3575" i="3" a="1"/>
  <c r="F3575" i="3" s="1"/>
  <c r="J3574" i="3"/>
  <c r="H3574" i="3" a="1"/>
  <c r="H3574" i="3" s="1"/>
  <c r="I3574" i="3"/>
  <c r="G3574" i="3" a="1"/>
  <c r="G3574" i="3" s="1"/>
  <c r="F3574" i="3" a="1"/>
  <c r="F3574" i="3" s="1"/>
  <c r="J3573" i="3"/>
  <c r="H3573" i="3" a="1"/>
  <c r="H3573" i="3" s="1"/>
  <c r="I3573" i="3"/>
  <c r="G3573" i="3" a="1"/>
  <c r="G3573" i="3" s="1"/>
  <c r="F3573" i="3" a="1"/>
  <c r="F3573" i="3" s="1"/>
  <c r="J3572" i="3"/>
  <c r="H3572" i="3" a="1"/>
  <c r="H3572" i="3" s="1"/>
  <c r="I3572" i="3"/>
  <c r="G3572" i="3" a="1"/>
  <c r="G3572" i="3" s="1"/>
  <c r="F3572" i="3" a="1"/>
  <c r="F3572" i="3" s="1"/>
  <c r="J3571" i="3"/>
  <c r="H3571" i="3" a="1"/>
  <c r="H3571" i="3" s="1"/>
  <c r="I3571" i="3"/>
  <c r="G3571" i="3" a="1"/>
  <c r="G3571" i="3" s="1"/>
  <c r="F3571" i="3" a="1"/>
  <c r="F3571" i="3" s="1"/>
  <c r="J3570" i="3"/>
  <c r="H3570" i="3" a="1"/>
  <c r="H3570" i="3" s="1"/>
  <c r="I3570" i="3"/>
  <c r="G3570" i="3" a="1"/>
  <c r="G3570" i="3" s="1"/>
  <c r="F3570" i="3" a="1"/>
  <c r="F3570" i="3" s="1"/>
  <c r="J3569" i="3"/>
  <c r="H3569" i="3" a="1"/>
  <c r="H3569" i="3" s="1"/>
  <c r="I3569" i="3"/>
  <c r="G3569" i="3" a="1"/>
  <c r="G3569" i="3" s="1"/>
  <c r="F3569" i="3" a="1"/>
  <c r="F3569" i="3" s="1"/>
  <c r="J3568" i="3"/>
  <c r="H3568" i="3" a="1"/>
  <c r="H3568" i="3" s="1"/>
  <c r="I3568" i="3"/>
  <c r="G3568" i="3" a="1"/>
  <c r="G3568" i="3" s="1"/>
  <c r="F3568" i="3" a="1"/>
  <c r="F3568" i="3" s="1"/>
  <c r="J3567" i="3"/>
  <c r="H3567" i="3" a="1"/>
  <c r="H3567" i="3" s="1"/>
  <c r="I3567" i="3"/>
  <c r="G3567" i="3" a="1"/>
  <c r="G3567" i="3" s="1"/>
  <c r="F3567" i="3" a="1"/>
  <c r="F3567" i="3" s="1"/>
  <c r="J3566" i="3"/>
  <c r="H3566" i="3" a="1"/>
  <c r="H3566" i="3" s="1"/>
  <c r="I3566" i="3"/>
  <c r="G3566" i="3" a="1"/>
  <c r="G3566" i="3" s="1"/>
  <c r="F3566" i="3" a="1"/>
  <c r="F3566" i="3" s="1"/>
  <c r="J3565" i="3"/>
  <c r="H3565" i="3" a="1"/>
  <c r="H3565" i="3" s="1"/>
  <c r="I3565" i="3"/>
  <c r="G3565" i="3" a="1"/>
  <c r="G3565" i="3" s="1"/>
  <c r="F3565" i="3" a="1"/>
  <c r="F3565" i="3" s="1"/>
  <c r="J3564" i="3"/>
  <c r="H3564" i="3" a="1"/>
  <c r="H3564" i="3" s="1"/>
  <c r="I3564" i="3"/>
  <c r="G3564" i="3" a="1"/>
  <c r="G3564" i="3" s="1"/>
  <c r="F3564" i="3" a="1"/>
  <c r="F3564" i="3" s="1"/>
  <c r="J3563" i="3"/>
  <c r="H3563" i="3" a="1"/>
  <c r="H3563" i="3" s="1"/>
  <c r="I3563" i="3"/>
  <c r="G3563" i="3" a="1"/>
  <c r="G3563" i="3" s="1"/>
  <c r="F3563" i="3" a="1"/>
  <c r="F3563" i="3" s="1"/>
  <c r="J3562" i="3"/>
  <c r="H3562" i="3" a="1"/>
  <c r="H3562" i="3" s="1"/>
  <c r="I3562" i="3"/>
  <c r="G3562" i="3" a="1"/>
  <c r="G3562" i="3" s="1"/>
  <c r="F3562" i="3" a="1"/>
  <c r="F3562" i="3" s="1"/>
  <c r="J3561" i="3"/>
  <c r="H3561" i="3" a="1"/>
  <c r="H3561" i="3" s="1"/>
  <c r="I3561" i="3"/>
  <c r="G3561" i="3" a="1"/>
  <c r="G3561" i="3" s="1"/>
  <c r="F3561" i="3" a="1"/>
  <c r="F3561" i="3" s="1"/>
  <c r="J3560" i="3"/>
  <c r="H3560" i="3" a="1"/>
  <c r="H3560" i="3" s="1"/>
  <c r="I3560" i="3"/>
  <c r="G3560" i="3" a="1"/>
  <c r="G3560" i="3" s="1"/>
  <c r="F3560" i="3" a="1"/>
  <c r="F3560" i="3" s="1"/>
  <c r="J3559" i="3"/>
  <c r="H3559" i="3" a="1"/>
  <c r="H3559" i="3" s="1"/>
  <c r="I3559" i="3"/>
  <c r="G3559" i="3" a="1"/>
  <c r="G3559" i="3" s="1"/>
  <c r="F3559" i="3" a="1"/>
  <c r="F3559" i="3" s="1"/>
  <c r="J3558" i="3"/>
  <c r="H3558" i="3" a="1"/>
  <c r="H3558" i="3" s="1"/>
  <c r="I3558" i="3"/>
  <c r="G3558" i="3" a="1"/>
  <c r="G3558" i="3" s="1"/>
  <c r="F3558" i="3" a="1"/>
  <c r="F3558" i="3" s="1"/>
  <c r="J3557" i="3"/>
  <c r="H3557" i="3" a="1"/>
  <c r="H3557" i="3" s="1"/>
  <c r="I3557" i="3"/>
  <c r="G3557" i="3" a="1"/>
  <c r="G3557" i="3" s="1"/>
  <c r="F3557" i="3" a="1"/>
  <c r="F3557" i="3" s="1"/>
  <c r="J3556" i="3"/>
  <c r="H3556" i="3" a="1"/>
  <c r="H3556" i="3" s="1"/>
  <c r="I3556" i="3"/>
  <c r="G3556" i="3" a="1"/>
  <c r="G3556" i="3" s="1"/>
  <c r="F3556" i="3" a="1"/>
  <c r="F3556" i="3" s="1"/>
  <c r="J3555" i="3"/>
  <c r="H3555" i="3" a="1"/>
  <c r="H3555" i="3" s="1"/>
  <c r="I3555" i="3"/>
  <c r="G3555" i="3" a="1"/>
  <c r="G3555" i="3" s="1"/>
  <c r="F3555" i="3" a="1"/>
  <c r="F3555" i="3" s="1"/>
  <c r="J3554" i="3"/>
  <c r="H3554" i="3" a="1"/>
  <c r="H3554" i="3" s="1"/>
  <c r="I3554" i="3"/>
  <c r="G3554" i="3" a="1"/>
  <c r="G3554" i="3" s="1"/>
  <c r="F3554" i="3" a="1"/>
  <c r="F3554" i="3" s="1"/>
  <c r="J3553" i="3"/>
  <c r="H3553" i="3" a="1"/>
  <c r="H3553" i="3" s="1"/>
  <c r="I3553" i="3"/>
  <c r="G3553" i="3" a="1"/>
  <c r="G3553" i="3" s="1"/>
  <c r="F3553" i="3" a="1"/>
  <c r="F3553" i="3" s="1"/>
  <c r="J3552" i="3"/>
  <c r="H3552" i="3" a="1"/>
  <c r="H3552" i="3" s="1"/>
  <c r="I3552" i="3"/>
  <c r="G3552" i="3" a="1"/>
  <c r="G3552" i="3" s="1"/>
  <c r="F3552" i="3" a="1"/>
  <c r="F3552" i="3" s="1"/>
  <c r="J3551" i="3"/>
  <c r="H3551" i="3" a="1"/>
  <c r="H3551" i="3" s="1"/>
  <c r="I3551" i="3"/>
  <c r="G3551" i="3" a="1"/>
  <c r="G3551" i="3" s="1"/>
  <c r="F3551" i="3" a="1"/>
  <c r="F3551" i="3" s="1"/>
  <c r="J3550" i="3"/>
  <c r="H3550" i="3" a="1"/>
  <c r="H3550" i="3" s="1"/>
  <c r="I3550" i="3"/>
  <c r="G3550" i="3" a="1"/>
  <c r="G3550" i="3" s="1"/>
  <c r="F3550" i="3" a="1"/>
  <c r="F3550" i="3" s="1"/>
  <c r="J3549" i="3"/>
  <c r="H3549" i="3" a="1"/>
  <c r="H3549" i="3" s="1"/>
  <c r="I3549" i="3"/>
  <c r="G3549" i="3" a="1"/>
  <c r="G3549" i="3" s="1"/>
  <c r="F3549" i="3" a="1"/>
  <c r="F3549" i="3" s="1"/>
  <c r="J3548" i="3"/>
  <c r="H3548" i="3" a="1"/>
  <c r="H3548" i="3" s="1"/>
  <c r="I3548" i="3"/>
  <c r="G3548" i="3" a="1"/>
  <c r="G3548" i="3" s="1"/>
  <c r="F3548" i="3" a="1"/>
  <c r="F3548" i="3" s="1"/>
  <c r="J3547" i="3"/>
  <c r="H3547" i="3" a="1"/>
  <c r="H3547" i="3" s="1"/>
  <c r="I3547" i="3"/>
  <c r="G3547" i="3" a="1"/>
  <c r="G3547" i="3" s="1"/>
  <c r="F3547" i="3" a="1"/>
  <c r="F3547" i="3" s="1"/>
  <c r="J3546" i="3"/>
  <c r="H3546" i="3" a="1"/>
  <c r="H3546" i="3" s="1"/>
  <c r="I3546" i="3"/>
  <c r="G3546" i="3" a="1"/>
  <c r="G3546" i="3" s="1"/>
  <c r="F3546" i="3" a="1"/>
  <c r="F3546" i="3" s="1"/>
  <c r="J3545" i="3"/>
  <c r="H3545" i="3" a="1"/>
  <c r="H3545" i="3" s="1"/>
  <c r="I3545" i="3"/>
  <c r="G3545" i="3" a="1"/>
  <c r="G3545" i="3" s="1"/>
  <c r="F3545" i="3" a="1"/>
  <c r="F3545" i="3" s="1"/>
  <c r="J3544" i="3"/>
  <c r="H3544" i="3" a="1"/>
  <c r="H3544" i="3" s="1"/>
  <c r="I3544" i="3"/>
  <c r="G3544" i="3" a="1"/>
  <c r="G3544" i="3" s="1"/>
  <c r="F3544" i="3" a="1"/>
  <c r="F3544" i="3" s="1"/>
  <c r="J3543" i="3"/>
  <c r="H3543" i="3" a="1"/>
  <c r="H3543" i="3" s="1"/>
  <c r="I3543" i="3"/>
  <c r="G3543" i="3" a="1"/>
  <c r="G3543" i="3" s="1"/>
  <c r="F3543" i="3" a="1"/>
  <c r="F3543" i="3" s="1"/>
  <c r="J3542" i="3"/>
  <c r="H3542" i="3" a="1"/>
  <c r="H3542" i="3" s="1"/>
  <c r="I3542" i="3"/>
  <c r="G3542" i="3" a="1"/>
  <c r="G3542" i="3" s="1"/>
  <c r="F3542" i="3" a="1"/>
  <c r="F3542" i="3" s="1"/>
  <c r="J3541" i="3"/>
  <c r="H3541" i="3" a="1"/>
  <c r="H3541" i="3" s="1"/>
  <c r="I3541" i="3"/>
  <c r="G3541" i="3" a="1"/>
  <c r="G3541" i="3" s="1"/>
  <c r="F3541" i="3" a="1"/>
  <c r="F3541" i="3" s="1"/>
  <c r="J3540" i="3"/>
  <c r="H3540" i="3" a="1"/>
  <c r="H3540" i="3" s="1"/>
  <c r="I3540" i="3"/>
  <c r="G3540" i="3" a="1"/>
  <c r="G3540" i="3" s="1"/>
  <c r="F3540" i="3" a="1"/>
  <c r="F3540" i="3" s="1"/>
  <c r="J3539" i="3"/>
  <c r="H3539" i="3" a="1"/>
  <c r="H3539" i="3" s="1"/>
  <c r="I3539" i="3"/>
  <c r="G3539" i="3" a="1"/>
  <c r="G3539" i="3" s="1"/>
  <c r="F3539" i="3" a="1"/>
  <c r="F3539" i="3" s="1"/>
  <c r="J3538" i="3"/>
  <c r="H3538" i="3" a="1"/>
  <c r="H3538" i="3" s="1"/>
  <c r="I3538" i="3"/>
  <c r="G3538" i="3" a="1"/>
  <c r="G3538" i="3" s="1"/>
  <c r="F3538" i="3" a="1"/>
  <c r="F3538" i="3" s="1"/>
  <c r="J3537" i="3"/>
  <c r="H3537" i="3" a="1"/>
  <c r="H3537" i="3" s="1"/>
  <c r="I3537" i="3"/>
  <c r="G3537" i="3" a="1"/>
  <c r="G3537" i="3" s="1"/>
  <c r="F3537" i="3" a="1"/>
  <c r="F3537" i="3" s="1"/>
  <c r="J3536" i="3"/>
  <c r="H3536" i="3" a="1"/>
  <c r="H3536" i="3" s="1"/>
  <c r="I3536" i="3"/>
  <c r="G3536" i="3" a="1"/>
  <c r="G3536" i="3" s="1"/>
  <c r="F3536" i="3" a="1"/>
  <c r="F3536" i="3" s="1"/>
  <c r="J3535" i="3"/>
  <c r="H3535" i="3" a="1"/>
  <c r="H3535" i="3" s="1"/>
  <c r="I3535" i="3"/>
  <c r="G3535" i="3" a="1"/>
  <c r="G3535" i="3" s="1"/>
  <c r="F3535" i="3" a="1"/>
  <c r="F3535" i="3" s="1"/>
  <c r="J3534" i="3"/>
  <c r="H3534" i="3" a="1"/>
  <c r="H3534" i="3" s="1"/>
  <c r="I3534" i="3"/>
  <c r="G3534" i="3" a="1"/>
  <c r="G3534" i="3" s="1"/>
  <c r="F3534" i="3" a="1"/>
  <c r="F3534" i="3" s="1"/>
  <c r="J3533" i="3"/>
  <c r="H3533" i="3" a="1"/>
  <c r="H3533" i="3" s="1"/>
  <c r="I3533" i="3"/>
  <c r="G3533" i="3" a="1"/>
  <c r="G3533" i="3" s="1"/>
  <c r="F3533" i="3" a="1"/>
  <c r="F3533" i="3" s="1"/>
  <c r="J3532" i="3"/>
  <c r="H3532" i="3" a="1"/>
  <c r="H3532" i="3" s="1"/>
  <c r="I3532" i="3"/>
  <c r="G3532" i="3" a="1"/>
  <c r="G3532" i="3" s="1"/>
  <c r="F3532" i="3" a="1"/>
  <c r="F3532" i="3" s="1"/>
  <c r="J3531" i="3"/>
  <c r="H3531" i="3" a="1"/>
  <c r="H3531" i="3" s="1"/>
  <c r="I3531" i="3"/>
  <c r="G3531" i="3" a="1"/>
  <c r="G3531" i="3" s="1"/>
  <c r="F3531" i="3" a="1"/>
  <c r="F3531" i="3" s="1"/>
  <c r="J3530" i="3"/>
  <c r="H3530" i="3" a="1"/>
  <c r="H3530" i="3" s="1"/>
  <c r="I3530" i="3"/>
  <c r="G3530" i="3" a="1"/>
  <c r="G3530" i="3" s="1"/>
  <c r="F3530" i="3" a="1"/>
  <c r="F3530" i="3" s="1"/>
  <c r="J3529" i="3"/>
  <c r="H3529" i="3" a="1"/>
  <c r="H3529" i="3" s="1"/>
  <c r="I3529" i="3"/>
  <c r="G3529" i="3" a="1"/>
  <c r="G3529" i="3" s="1"/>
  <c r="F3529" i="3" a="1"/>
  <c r="F3529" i="3" s="1"/>
  <c r="J3528" i="3"/>
  <c r="H3528" i="3" a="1"/>
  <c r="H3528" i="3" s="1"/>
  <c r="I3528" i="3"/>
  <c r="G3528" i="3" a="1"/>
  <c r="G3528" i="3" s="1"/>
  <c r="F3528" i="3" a="1"/>
  <c r="F3528" i="3" s="1"/>
  <c r="J3527" i="3"/>
  <c r="H3527" i="3" a="1"/>
  <c r="H3527" i="3" s="1"/>
  <c r="I3527" i="3"/>
  <c r="G3527" i="3" a="1"/>
  <c r="G3527" i="3" s="1"/>
  <c r="F3527" i="3" a="1"/>
  <c r="F3527" i="3" s="1"/>
  <c r="J3526" i="3"/>
  <c r="H3526" i="3" a="1"/>
  <c r="H3526" i="3" s="1"/>
  <c r="I3526" i="3"/>
  <c r="G3526" i="3" a="1"/>
  <c r="G3526" i="3" s="1"/>
  <c r="F3526" i="3" a="1"/>
  <c r="F3526" i="3" s="1"/>
  <c r="J3525" i="3"/>
  <c r="H3525" i="3" a="1"/>
  <c r="H3525" i="3" s="1"/>
  <c r="I3525" i="3"/>
  <c r="G3525" i="3" a="1"/>
  <c r="G3525" i="3" s="1"/>
  <c r="F3525" i="3" a="1"/>
  <c r="F3525" i="3" s="1"/>
  <c r="J3524" i="3"/>
  <c r="H3524" i="3" a="1"/>
  <c r="H3524" i="3" s="1"/>
  <c r="I3524" i="3"/>
  <c r="G3524" i="3" a="1"/>
  <c r="G3524" i="3" s="1"/>
  <c r="F3524" i="3" a="1"/>
  <c r="F3524" i="3" s="1"/>
  <c r="J3523" i="3"/>
  <c r="H3523" i="3" a="1"/>
  <c r="H3523" i="3" s="1"/>
  <c r="I3523" i="3"/>
  <c r="G3523" i="3" a="1"/>
  <c r="G3523" i="3" s="1"/>
  <c r="F3523" i="3" a="1"/>
  <c r="F3523" i="3" s="1"/>
  <c r="J3522" i="3"/>
  <c r="H3522" i="3" a="1"/>
  <c r="H3522" i="3" s="1"/>
  <c r="I3522" i="3"/>
  <c r="G3522" i="3" a="1"/>
  <c r="G3522" i="3" s="1"/>
  <c r="F3522" i="3" a="1"/>
  <c r="F3522" i="3" s="1"/>
  <c r="J3521" i="3"/>
  <c r="H3521" i="3" a="1"/>
  <c r="H3521" i="3" s="1"/>
  <c r="I3521" i="3"/>
  <c r="G3521" i="3" a="1"/>
  <c r="G3521" i="3" s="1"/>
  <c r="F3521" i="3" a="1"/>
  <c r="F3521" i="3" s="1"/>
  <c r="J3520" i="3"/>
  <c r="H3520" i="3" a="1"/>
  <c r="H3520" i="3" s="1"/>
  <c r="I3520" i="3"/>
  <c r="G3520" i="3" a="1"/>
  <c r="G3520" i="3" s="1"/>
  <c r="F3520" i="3" a="1"/>
  <c r="F3520" i="3" s="1"/>
  <c r="J3519" i="3"/>
  <c r="H3519" i="3" a="1"/>
  <c r="H3519" i="3" s="1"/>
  <c r="I3519" i="3"/>
  <c r="G3519" i="3" a="1"/>
  <c r="G3519" i="3" s="1"/>
  <c r="F3519" i="3" a="1"/>
  <c r="F3519" i="3" s="1"/>
  <c r="J3518" i="3"/>
  <c r="H3518" i="3" a="1"/>
  <c r="H3518" i="3" s="1"/>
  <c r="I3518" i="3"/>
  <c r="G3518" i="3" a="1"/>
  <c r="G3518" i="3" s="1"/>
  <c r="F3518" i="3" a="1"/>
  <c r="F3518" i="3" s="1"/>
  <c r="J3517" i="3"/>
  <c r="H3517" i="3" a="1"/>
  <c r="H3517" i="3" s="1"/>
  <c r="I3517" i="3"/>
  <c r="G3517" i="3" a="1"/>
  <c r="G3517" i="3" s="1"/>
  <c r="F3517" i="3" a="1"/>
  <c r="F3517" i="3" s="1"/>
  <c r="J3516" i="3"/>
  <c r="H3516" i="3" a="1"/>
  <c r="H3516" i="3" s="1"/>
  <c r="I3516" i="3"/>
  <c r="G3516" i="3" a="1"/>
  <c r="G3516" i="3" s="1"/>
  <c r="F3516" i="3" a="1"/>
  <c r="F3516" i="3" s="1"/>
  <c r="J3515" i="3"/>
  <c r="H3515" i="3" a="1"/>
  <c r="H3515" i="3" s="1"/>
  <c r="I3515" i="3"/>
  <c r="G3515" i="3" a="1"/>
  <c r="G3515" i="3" s="1"/>
  <c r="F3515" i="3" a="1"/>
  <c r="F3515" i="3" s="1"/>
  <c r="J3514" i="3"/>
  <c r="H3514" i="3" a="1"/>
  <c r="H3514" i="3" s="1"/>
  <c r="I3514" i="3"/>
  <c r="G3514" i="3" a="1"/>
  <c r="G3514" i="3" s="1"/>
  <c r="F3514" i="3" a="1"/>
  <c r="F3514" i="3" s="1"/>
  <c r="J3513" i="3"/>
  <c r="H3513" i="3" a="1"/>
  <c r="H3513" i="3" s="1"/>
  <c r="I3513" i="3"/>
  <c r="G3513" i="3" a="1"/>
  <c r="G3513" i="3" s="1"/>
  <c r="F3513" i="3" a="1"/>
  <c r="F3513" i="3" s="1"/>
  <c r="J3512" i="3"/>
  <c r="H3512" i="3" a="1"/>
  <c r="H3512" i="3" s="1"/>
  <c r="I3512" i="3"/>
  <c r="G3512" i="3" a="1"/>
  <c r="G3512" i="3" s="1"/>
  <c r="F3512" i="3" a="1"/>
  <c r="F3512" i="3" s="1"/>
  <c r="J3511" i="3"/>
  <c r="H3511" i="3" a="1"/>
  <c r="H3511" i="3" s="1"/>
  <c r="I3511" i="3"/>
  <c r="G3511" i="3" a="1"/>
  <c r="G3511" i="3" s="1"/>
  <c r="F3511" i="3" a="1"/>
  <c r="F3511" i="3" s="1"/>
  <c r="J3510" i="3"/>
  <c r="H3510" i="3" a="1"/>
  <c r="H3510" i="3" s="1"/>
  <c r="I3510" i="3"/>
  <c r="G3510" i="3" a="1"/>
  <c r="G3510" i="3" s="1"/>
  <c r="F3510" i="3" a="1"/>
  <c r="F3510" i="3" s="1"/>
  <c r="J3509" i="3"/>
  <c r="H3509" i="3" a="1"/>
  <c r="H3509" i="3" s="1"/>
  <c r="I3509" i="3"/>
  <c r="G3509" i="3" a="1"/>
  <c r="G3509" i="3" s="1"/>
  <c r="F3509" i="3" a="1"/>
  <c r="F3509" i="3" s="1"/>
  <c r="J3508" i="3"/>
  <c r="H3508" i="3" a="1"/>
  <c r="H3508" i="3" s="1"/>
  <c r="I3508" i="3"/>
  <c r="G3508" i="3" a="1"/>
  <c r="G3508" i="3" s="1"/>
  <c r="F3508" i="3" a="1"/>
  <c r="F3508" i="3" s="1"/>
  <c r="J3507" i="3"/>
  <c r="H3507" i="3" a="1"/>
  <c r="H3507" i="3" s="1"/>
  <c r="I3507" i="3"/>
  <c r="G3507" i="3" a="1"/>
  <c r="G3507" i="3" s="1"/>
  <c r="F3507" i="3" a="1"/>
  <c r="F3507" i="3" s="1"/>
  <c r="J3506" i="3"/>
  <c r="H3506" i="3" a="1"/>
  <c r="H3506" i="3" s="1"/>
  <c r="I3506" i="3"/>
  <c r="G3506" i="3" a="1"/>
  <c r="G3506" i="3" s="1"/>
  <c r="F3506" i="3" a="1"/>
  <c r="F3506" i="3" s="1"/>
  <c r="J3505" i="3"/>
  <c r="H3505" i="3" a="1"/>
  <c r="H3505" i="3" s="1"/>
  <c r="I3505" i="3"/>
  <c r="G3505" i="3" a="1"/>
  <c r="G3505" i="3" s="1"/>
  <c r="F3505" i="3" a="1"/>
  <c r="F3505" i="3" s="1"/>
  <c r="J3504" i="3"/>
  <c r="H3504" i="3" a="1"/>
  <c r="H3504" i="3" s="1"/>
  <c r="I3504" i="3"/>
  <c r="G3504" i="3" a="1"/>
  <c r="G3504" i="3" s="1"/>
  <c r="F3504" i="3" a="1"/>
  <c r="F3504" i="3" s="1"/>
  <c r="J3503" i="3"/>
  <c r="H3503" i="3" a="1"/>
  <c r="H3503" i="3" s="1"/>
  <c r="I3503" i="3"/>
  <c r="G3503" i="3" a="1"/>
  <c r="G3503" i="3" s="1"/>
  <c r="F3503" i="3" a="1"/>
  <c r="F3503" i="3" s="1"/>
  <c r="J3502" i="3"/>
  <c r="H3502" i="3" a="1"/>
  <c r="H3502" i="3" s="1"/>
  <c r="I3502" i="3"/>
  <c r="G3502" i="3" a="1"/>
  <c r="G3502" i="3" s="1"/>
  <c r="F3502" i="3" a="1"/>
  <c r="F3502" i="3" s="1"/>
  <c r="J3501" i="3"/>
  <c r="H3501" i="3" a="1"/>
  <c r="H3501" i="3" s="1"/>
  <c r="I3501" i="3"/>
  <c r="G3501" i="3" a="1"/>
  <c r="G3501" i="3" s="1"/>
  <c r="F3501" i="3" a="1"/>
  <c r="F3501" i="3" s="1"/>
  <c r="J3500" i="3"/>
  <c r="H3500" i="3" a="1"/>
  <c r="H3500" i="3" s="1"/>
  <c r="I3500" i="3"/>
  <c r="G3500" i="3" a="1"/>
  <c r="G3500" i="3" s="1"/>
  <c r="F3500" i="3" a="1"/>
  <c r="F3500" i="3" s="1"/>
  <c r="J3499" i="3"/>
  <c r="H3499" i="3" a="1"/>
  <c r="H3499" i="3" s="1"/>
  <c r="I3499" i="3"/>
  <c r="G3499" i="3" a="1"/>
  <c r="G3499" i="3" s="1"/>
  <c r="F3499" i="3" a="1"/>
  <c r="F3499" i="3" s="1"/>
  <c r="J3498" i="3"/>
  <c r="H3498" i="3" a="1"/>
  <c r="H3498" i="3" s="1"/>
  <c r="I3498" i="3"/>
  <c r="G3498" i="3" a="1"/>
  <c r="G3498" i="3" s="1"/>
  <c r="F3498" i="3" a="1"/>
  <c r="F3498" i="3" s="1"/>
  <c r="J3497" i="3"/>
  <c r="H3497" i="3" a="1"/>
  <c r="H3497" i="3" s="1"/>
  <c r="I3497" i="3"/>
  <c r="G3497" i="3" a="1"/>
  <c r="G3497" i="3" s="1"/>
  <c r="F3497" i="3" a="1"/>
  <c r="F3497" i="3" s="1"/>
  <c r="J3496" i="3"/>
  <c r="H3496" i="3" a="1"/>
  <c r="H3496" i="3" s="1"/>
  <c r="I3496" i="3"/>
  <c r="G3496" i="3" a="1"/>
  <c r="G3496" i="3" s="1"/>
  <c r="F3496" i="3" a="1"/>
  <c r="F3496" i="3" s="1"/>
  <c r="J3495" i="3"/>
  <c r="H3495" i="3" a="1"/>
  <c r="H3495" i="3" s="1"/>
  <c r="I3495" i="3"/>
  <c r="G3495" i="3" a="1"/>
  <c r="G3495" i="3" s="1"/>
  <c r="F3495" i="3" a="1"/>
  <c r="F3495" i="3" s="1"/>
  <c r="J3494" i="3"/>
  <c r="H3494" i="3" a="1"/>
  <c r="H3494" i="3" s="1"/>
  <c r="I3494" i="3"/>
  <c r="G3494" i="3" a="1"/>
  <c r="G3494" i="3" s="1"/>
  <c r="F3494" i="3" a="1"/>
  <c r="F3494" i="3" s="1"/>
  <c r="J3493" i="3"/>
  <c r="H3493" i="3" a="1"/>
  <c r="H3493" i="3" s="1"/>
  <c r="I3493" i="3"/>
  <c r="G3493" i="3" a="1"/>
  <c r="G3493" i="3" s="1"/>
  <c r="F3493" i="3" a="1"/>
  <c r="F3493" i="3" s="1"/>
  <c r="J3492" i="3"/>
  <c r="H3492" i="3" a="1"/>
  <c r="H3492" i="3" s="1"/>
  <c r="I3492" i="3"/>
  <c r="G3492" i="3" a="1"/>
  <c r="G3492" i="3" s="1"/>
  <c r="F3492" i="3" a="1"/>
  <c r="F3492" i="3" s="1"/>
  <c r="J3491" i="3"/>
  <c r="H3491" i="3" a="1"/>
  <c r="H3491" i="3" s="1"/>
  <c r="I3491" i="3"/>
  <c r="G3491" i="3" a="1"/>
  <c r="G3491" i="3" s="1"/>
  <c r="F3491" i="3" a="1"/>
  <c r="F3491" i="3" s="1"/>
  <c r="J3490" i="3"/>
  <c r="H3490" i="3" a="1"/>
  <c r="H3490" i="3" s="1"/>
  <c r="I3490" i="3"/>
  <c r="G3490" i="3" a="1"/>
  <c r="G3490" i="3" s="1"/>
  <c r="F3490" i="3" a="1"/>
  <c r="F3490" i="3" s="1"/>
  <c r="J3489" i="3"/>
  <c r="H3489" i="3" a="1"/>
  <c r="H3489" i="3" s="1"/>
  <c r="I3489" i="3"/>
  <c r="G3489" i="3" a="1"/>
  <c r="G3489" i="3" s="1"/>
  <c r="F3489" i="3" a="1"/>
  <c r="F3489" i="3" s="1"/>
  <c r="J3488" i="3"/>
  <c r="H3488" i="3" a="1"/>
  <c r="H3488" i="3" s="1"/>
  <c r="I3488" i="3"/>
  <c r="G3488" i="3" a="1"/>
  <c r="G3488" i="3" s="1"/>
  <c r="F3488" i="3" a="1"/>
  <c r="F3488" i="3" s="1"/>
  <c r="J3487" i="3"/>
  <c r="H3487" i="3" a="1"/>
  <c r="H3487" i="3" s="1"/>
  <c r="I3487" i="3"/>
  <c r="G3487" i="3" a="1"/>
  <c r="G3487" i="3" s="1"/>
  <c r="F3487" i="3" a="1"/>
  <c r="F3487" i="3" s="1"/>
  <c r="J3486" i="3"/>
  <c r="H3486" i="3" a="1"/>
  <c r="H3486" i="3" s="1"/>
  <c r="I3486" i="3"/>
  <c r="G3486" i="3" a="1"/>
  <c r="G3486" i="3" s="1"/>
  <c r="F3486" i="3" a="1"/>
  <c r="F3486" i="3" s="1"/>
  <c r="J3485" i="3"/>
  <c r="H3485" i="3" a="1"/>
  <c r="H3485" i="3" s="1"/>
  <c r="I3485" i="3"/>
  <c r="G3485" i="3" a="1"/>
  <c r="G3485" i="3" s="1"/>
  <c r="F3485" i="3" a="1"/>
  <c r="F3485" i="3" s="1"/>
  <c r="J3484" i="3"/>
  <c r="H3484" i="3" a="1"/>
  <c r="H3484" i="3" s="1"/>
  <c r="I3484" i="3"/>
  <c r="G3484" i="3" a="1"/>
  <c r="G3484" i="3" s="1"/>
  <c r="F3484" i="3" a="1"/>
  <c r="F3484" i="3" s="1"/>
  <c r="J3483" i="3"/>
  <c r="H3483" i="3" a="1"/>
  <c r="H3483" i="3" s="1"/>
  <c r="I3483" i="3"/>
  <c r="G3483" i="3" a="1"/>
  <c r="G3483" i="3" s="1"/>
  <c r="F3483" i="3" a="1"/>
  <c r="F3483" i="3" s="1"/>
  <c r="J3482" i="3"/>
  <c r="H3482" i="3" a="1"/>
  <c r="H3482" i="3" s="1"/>
  <c r="I3482" i="3"/>
  <c r="G3482" i="3" a="1"/>
  <c r="G3482" i="3" s="1"/>
  <c r="F3482" i="3" a="1"/>
  <c r="F3482" i="3" s="1"/>
  <c r="J3481" i="3"/>
  <c r="H3481" i="3" a="1"/>
  <c r="H3481" i="3" s="1"/>
  <c r="I3481" i="3"/>
  <c r="G3481" i="3" a="1"/>
  <c r="G3481" i="3" s="1"/>
  <c r="F3481" i="3" a="1"/>
  <c r="F3481" i="3" s="1"/>
  <c r="J3480" i="3"/>
  <c r="H3480" i="3" a="1"/>
  <c r="H3480" i="3" s="1"/>
  <c r="I3480" i="3"/>
  <c r="G3480" i="3" a="1"/>
  <c r="G3480" i="3" s="1"/>
  <c r="F3480" i="3" a="1"/>
  <c r="F3480" i="3" s="1"/>
  <c r="J3479" i="3"/>
  <c r="H3479" i="3" a="1"/>
  <c r="H3479" i="3" s="1"/>
  <c r="I3479" i="3"/>
  <c r="G3479" i="3" a="1"/>
  <c r="G3479" i="3" s="1"/>
  <c r="F3479" i="3" a="1"/>
  <c r="F3479" i="3" s="1"/>
  <c r="J3478" i="3"/>
  <c r="H3478" i="3" a="1"/>
  <c r="H3478" i="3" s="1"/>
  <c r="I3478" i="3"/>
  <c r="G3478" i="3" a="1"/>
  <c r="G3478" i="3" s="1"/>
  <c r="F3478" i="3" a="1"/>
  <c r="F3478" i="3" s="1"/>
  <c r="J3477" i="3"/>
  <c r="H3477" i="3" a="1"/>
  <c r="H3477" i="3" s="1"/>
  <c r="I3477" i="3"/>
  <c r="G3477" i="3" a="1"/>
  <c r="G3477" i="3" s="1"/>
  <c r="F3477" i="3" a="1"/>
  <c r="F3477" i="3" s="1"/>
  <c r="J3476" i="3"/>
  <c r="H3476" i="3" a="1"/>
  <c r="H3476" i="3" s="1"/>
  <c r="I3476" i="3"/>
  <c r="G3476" i="3" a="1"/>
  <c r="G3476" i="3" s="1"/>
  <c r="F3476" i="3" a="1"/>
  <c r="F3476" i="3" s="1"/>
  <c r="J3475" i="3"/>
  <c r="H3475" i="3" a="1"/>
  <c r="H3475" i="3" s="1"/>
  <c r="I3475" i="3"/>
  <c r="G3475" i="3" a="1"/>
  <c r="G3475" i="3" s="1"/>
  <c r="F3475" i="3" a="1"/>
  <c r="F3475" i="3" s="1"/>
  <c r="J3474" i="3"/>
  <c r="H3474" i="3" a="1"/>
  <c r="H3474" i="3" s="1"/>
  <c r="I3474" i="3"/>
  <c r="G3474" i="3" a="1"/>
  <c r="G3474" i="3" s="1"/>
  <c r="F3474" i="3" a="1"/>
  <c r="F3474" i="3" s="1"/>
  <c r="J3473" i="3"/>
  <c r="H3473" i="3" a="1"/>
  <c r="H3473" i="3" s="1"/>
  <c r="I3473" i="3"/>
  <c r="G3473" i="3" a="1"/>
  <c r="G3473" i="3" s="1"/>
  <c r="F3473" i="3" a="1"/>
  <c r="F3473" i="3" s="1"/>
  <c r="J3472" i="3"/>
  <c r="H3472" i="3" a="1"/>
  <c r="H3472" i="3" s="1"/>
  <c r="I3472" i="3"/>
  <c r="G3472" i="3" a="1"/>
  <c r="G3472" i="3" s="1"/>
  <c r="F3472" i="3" a="1"/>
  <c r="F3472" i="3" s="1"/>
  <c r="J3471" i="3"/>
  <c r="H3471" i="3" a="1"/>
  <c r="H3471" i="3" s="1"/>
  <c r="I3471" i="3"/>
  <c r="G3471" i="3" a="1"/>
  <c r="G3471" i="3" s="1"/>
  <c r="F3471" i="3" a="1"/>
  <c r="F3471" i="3" s="1"/>
  <c r="J3470" i="3"/>
  <c r="H3470" i="3" a="1"/>
  <c r="H3470" i="3" s="1"/>
  <c r="I3470" i="3"/>
  <c r="G3470" i="3" a="1"/>
  <c r="G3470" i="3" s="1"/>
  <c r="F3470" i="3" a="1"/>
  <c r="F3470" i="3" s="1"/>
  <c r="J3469" i="3"/>
  <c r="H3469" i="3" a="1"/>
  <c r="H3469" i="3" s="1"/>
  <c r="I3469" i="3"/>
  <c r="G3469" i="3" a="1"/>
  <c r="G3469" i="3" s="1"/>
  <c r="F3469" i="3" a="1"/>
  <c r="F3469" i="3" s="1"/>
  <c r="J3468" i="3"/>
  <c r="H3468" i="3" a="1"/>
  <c r="H3468" i="3" s="1"/>
  <c r="I3468" i="3"/>
  <c r="G3468" i="3" a="1"/>
  <c r="G3468" i="3" s="1"/>
  <c r="F3468" i="3" a="1"/>
  <c r="F3468" i="3" s="1"/>
  <c r="J3467" i="3"/>
  <c r="H3467" i="3" a="1"/>
  <c r="H3467" i="3" s="1"/>
  <c r="I3467" i="3"/>
  <c r="G3467" i="3" a="1"/>
  <c r="G3467" i="3" s="1"/>
  <c r="F3467" i="3" a="1"/>
  <c r="F3467" i="3" s="1"/>
  <c r="J3466" i="3"/>
  <c r="H3466" i="3" a="1"/>
  <c r="H3466" i="3" s="1"/>
  <c r="I3466" i="3"/>
  <c r="G3466" i="3" a="1"/>
  <c r="G3466" i="3" s="1"/>
  <c r="F3466" i="3" a="1"/>
  <c r="F3466" i="3" s="1"/>
  <c r="J3465" i="3"/>
  <c r="H3465" i="3" a="1"/>
  <c r="H3465" i="3" s="1"/>
  <c r="I3465" i="3"/>
  <c r="G3465" i="3" a="1"/>
  <c r="G3465" i="3" s="1"/>
  <c r="F3465" i="3" a="1"/>
  <c r="F3465" i="3" s="1"/>
  <c r="J3464" i="3"/>
  <c r="H3464" i="3" a="1"/>
  <c r="H3464" i="3" s="1"/>
  <c r="I3464" i="3"/>
  <c r="G3464" i="3" a="1"/>
  <c r="G3464" i="3" s="1"/>
  <c r="F3464" i="3" a="1"/>
  <c r="F3464" i="3" s="1"/>
  <c r="J3463" i="3"/>
  <c r="H3463" i="3" a="1"/>
  <c r="H3463" i="3" s="1"/>
  <c r="I3463" i="3"/>
  <c r="G3463" i="3" a="1"/>
  <c r="G3463" i="3" s="1"/>
  <c r="F3463" i="3" a="1"/>
  <c r="F3463" i="3" s="1"/>
  <c r="J3462" i="3"/>
  <c r="H3462" i="3" a="1"/>
  <c r="H3462" i="3" s="1"/>
  <c r="I3462" i="3"/>
  <c r="G3462" i="3" a="1"/>
  <c r="G3462" i="3" s="1"/>
  <c r="F3462" i="3" a="1"/>
  <c r="F3462" i="3" s="1"/>
  <c r="J3461" i="3"/>
  <c r="H3461" i="3" a="1"/>
  <c r="H3461" i="3" s="1"/>
  <c r="I3461" i="3"/>
  <c r="G3461" i="3" a="1"/>
  <c r="G3461" i="3" s="1"/>
  <c r="F3461" i="3" a="1"/>
  <c r="F3461" i="3" s="1"/>
  <c r="J3460" i="3"/>
  <c r="H3460" i="3" a="1"/>
  <c r="H3460" i="3" s="1"/>
  <c r="I3460" i="3"/>
  <c r="G3460" i="3" a="1"/>
  <c r="G3460" i="3" s="1"/>
  <c r="F3460" i="3" a="1"/>
  <c r="F3460" i="3" s="1"/>
  <c r="J3459" i="3"/>
  <c r="H3459" i="3" a="1"/>
  <c r="H3459" i="3" s="1"/>
  <c r="I3459" i="3"/>
  <c r="G3459" i="3" a="1"/>
  <c r="G3459" i="3" s="1"/>
  <c r="F3459" i="3" a="1"/>
  <c r="F3459" i="3" s="1"/>
  <c r="J3458" i="3"/>
  <c r="H3458" i="3" a="1"/>
  <c r="H3458" i="3" s="1"/>
  <c r="I3458" i="3"/>
  <c r="G3458" i="3" a="1"/>
  <c r="G3458" i="3" s="1"/>
  <c r="F3458" i="3" a="1"/>
  <c r="F3458" i="3" s="1"/>
  <c r="J3457" i="3"/>
  <c r="H3457" i="3" a="1"/>
  <c r="H3457" i="3" s="1"/>
  <c r="I3457" i="3"/>
  <c r="G3457" i="3" a="1"/>
  <c r="G3457" i="3" s="1"/>
  <c r="F3457" i="3" a="1"/>
  <c r="F3457" i="3" s="1"/>
  <c r="J3456" i="3"/>
  <c r="H3456" i="3" a="1"/>
  <c r="H3456" i="3" s="1"/>
  <c r="I3456" i="3"/>
  <c r="G3456" i="3" a="1"/>
  <c r="G3456" i="3" s="1"/>
  <c r="F3456" i="3" a="1"/>
  <c r="F3456" i="3" s="1"/>
  <c r="J3455" i="3"/>
  <c r="H3455" i="3" a="1"/>
  <c r="H3455" i="3" s="1"/>
  <c r="I3455" i="3"/>
  <c r="G3455" i="3" a="1"/>
  <c r="G3455" i="3" s="1"/>
  <c r="F3455" i="3" a="1"/>
  <c r="F3455" i="3" s="1"/>
  <c r="J3454" i="3"/>
  <c r="H3454" i="3" a="1"/>
  <c r="H3454" i="3" s="1"/>
  <c r="I3454" i="3"/>
  <c r="G3454" i="3" a="1"/>
  <c r="G3454" i="3" s="1"/>
  <c r="F3454" i="3" a="1"/>
  <c r="F3454" i="3" s="1"/>
  <c r="J3453" i="3"/>
  <c r="H3453" i="3" a="1"/>
  <c r="H3453" i="3" s="1"/>
  <c r="I3453" i="3"/>
  <c r="G3453" i="3" a="1"/>
  <c r="G3453" i="3" s="1"/>
  <c r="F3453" i="3" a="1"/>
  <c r="F3453" i="3" s="1"/>
  <c r="J3452" i="3"/>
  <c r="H3452" i="3" a="1"/>
  <c r="H3452" i="3" s="1"/>
  <c r="I3452" i="3"/>
  <c r="G3452" i="3" a="1"/>
  <c r="G3452" i="3" s="1"/>
  <c r="F3452" i="3" a="1"/>
  <c r="F3452" i="3" s="1"/>
  <c r="J3451" i="3"/>
  <c r="H3451" i="3" a="1"/>
  <c r="H3451" i="3" s="1"/>
  <c r="I3451" i="3"/>
  <c r="G3451" i="3" a="1"/>
  <c r="G3451" i="3" s="1"/>
  <c r="F3451" i="3" a="1"/>
  <c r="F3451" i="3" s="1"/>
  <c r="J3450" i="3"/>
  <c r="H3450" i="3" a="1"/>
  <c r="H3450" i="3" s="1"/>
  <c r="I3450" i="3"/>
  <c r="G3450" i="3" a="1"/>
  <c r="G3450" i="3" s="1"/>
  <c r="F3450" i="3" a="1"/>
  <c r="F3450" i="3" s="1"/>
  <c r="J3449" i="3"/>
  <c r="H3449" i="3" a="1"/>
  <c r="H3449" i="3" s="1"/>
  <c r="I3449" i="3"/>
  <c r="G3449" i="3" a="1"/>
  <c r="G3449" i="3" s="1"/>
  <c r="F3449" i="3" a="1"/>
  <c r="F3449" i="3" s="1"/>
  <c r="J3448" i="3"/>
  <c r="H3448" i="3" a="1"/>
  <c r="H3448" i="3" s="1"/>
  <c r="I3448" i="3"/>
  <c r="G3448" i="3" a="1"/>
  <c r="G3448" i="3" s="1"/>
  <c r="F3448" i="3" a="1"/>
  <c r="F3448" i="3" s="1"/>
  <c r="J3447" i="3"/>
  <c r="H3447" i="3" a="1"/>
  <c r="H3447" i="3" s="1"/>
  <c r="I3447" i="3"/>
  <c r="G3447" i="3" a="1"/>
  <c r="G3447" i="3" s="1"/>
  <c r="F3447" i="3" a="1"/>
  <c r="F3447" i="3" s="1"/>
  <c r="J3446" i="3"/>
  <c r="H3446" i="3" a="1"/>
  <c r="H3446" i="3" s="1"/>
  <c r="I3446" i="3"/>
  <c r="G3446" i="3" a="1"/>
  <c r="G3446" i="3" s="1"/>
  <c r="F3446" i="3" a="1"/>
  <c r="F3446" i="3" s="1"/>
  <c r="J3445" i="3"/>
  <c r="H3445" i="3" a="1"/>
  <c r="H3445" i="3" s="1"/>
  <c r="I3445" i="3"/>
  <c r="G3445" i="3" a="1"/>
  <c r="G3445" i="3" s="1"/>
  <c r="F3445" i="3" a="1"/>
  <c r="F3445" i="3" s="1"/>
  <c r="J3444" i="3"/>
  <c r="H3444" i="3" a="1"/>
  <c r="H3444" i="3" s="1"/>
  <c r="I3444" i="3"/>
  <c r="G3444" i="3" a="1"/>
  <c r="G3444" i="3" s="1"/>
  <c r="F3444" i="3" a="1"/>
  <c r="F3444" i="3" s="1"/>
  <c r="J3443" i="3"/>
  <c r="H3443" i="3" a="1"/>
  <c r="H3443" i="3" s="1"/>
  <c r="I3443" i="3"/>
  <c r="G3443" i="3" a="1"/>
  <c r="G3443" i="3" s="1"/>
  <c r="F3443" i="3" a="1"/>
  <c r="F3443" i="3" s="1"/>
  <c r="J3442" i="3"/>
  <c r="H3442" i="3" a="1"/>
  <c r="H3442" i="3" s="1"/>
  <c r="I3442" i="3"/>
  <c r="G3442" i="3" a="1"/>
  <c r="G3442" i="3" s="1"/>
  <c r="F3442" i="3" a="1"/>
  <c r="F3442" i="3" s="1"/>
  <c r="J3441" i="3"/>
  <c r="H3441" i="3" a="1"/>
  <c r="H3441" i="3" s="1"/>
  <c r="I3441" i="3"/>
  <c r="G3441" i="3" a="1"/>
  <c r="G3441" i="3" s="1"/>
  <c r="F3441" i="3" a="1"/>
  <c r="F3441" i="3" s="1"/>
  <c r="J3440" i="3"/>
  <c r="H3440" i="3" a="1"/>
  <c r="H3440" i="3" s="1"/>
  <c r="I3440" i="3"/>
  <c r="G3440" i="3" a="1"/>
  <c r="G3440" i="3" s="1"/>
  <c r="F3440" i="3" a="1"/>
  <c r="F3440" i="3" s="1"/>
  <c r="J3439" i="3"/>
  <c r="H3439" i="3" a="1"/>
  <c r="H3439" i="3" s="1"/>
  <c r="I3439" i="3"/>
  <c r="G3439" i="3" a="1"/>
  <c r="G3439" i="3" s="1"/>
  <c r="F3439" i="3" a="1"/>
  <c r="F3439" i="3" s="1"/>
  <c r="J3438" i="3"/>
  <c r="H3438" i="3" a="1"/>
  <c r="H3438" i="3" s="1"/>
  <c r="I3438" i="3"/>
  <c r="G3438" i="3" a="1"/>
  <c r="G3438" i="3" s="1"/>
  <c r="F3438" i="3" a="1"/>
  <c r="F3438" i="3" s="1"/>
  <c r="J3437" i="3"/>
  <c r="H3437" i="3" a="1"/>
  <c r="H3437" i="3" s="1"/>
  <c r="I3437" i="3"/>
  <c r="G3437" i="3" a="1"/>
  <c r="G3437" i="3" s="1"/>
  <c r="F3437" i="3" a="1"/>
  <c r="F3437" i="3" s="1"/>
  <c r="J3436" i="3"/>
  <c r="H3436" i="3" a="1"/>
  <c r="H3436" i="3" s="1"/>
  <c r="I3436" i="3"/>
  <c r="G3436" i="3" a="1"/>
  <c r="G3436" i="3" s="1"/>
  <c r="F3436" i="3" a="1"/>
  <c r="F3436" i="3" s="1"/>
  <c r="J3435" i="3"/>
  <c r="H3435" i="3" a="1"/>
  <c r="H3435" i="3" s="1"/>
  <c r="I3435" i="3"/>
  <c r="G3435" i="3" a="1"/>
  <c r="G3435" i="3" s="1"/>
  <c r="F3435" i="3" a="1"/>
  <c r="F3435" i="3" s="1"/>
  <c r="J3434" i="3"/>
  <c r="H3434" i="3" a="1"/>
  <c r="H3434" i="3" s="1"/>
  <c r="I3434" i="3"/>
  <c r="G3434" i="3" a="1"/>
  <c r="G3434" i="3" s="1"/>
  <c r="F3434" i="3" a="1"/>
  <c r="F3434" i="3" s="1"/>
  <c r="J3433" i="3"/>
  <c r="H3433" i="3" a="1"/>
  <c r="H3433" i="3" s="1"/>
  <c r="I3433" i="3"/>
  <c r="G3433" i="3" a="1"/>
  <c r="G3433" i="3" s="1"/>
  <c r="F3433" i="3" a="1"/>
  <c r="F3433" i="3" s="1"/>
  <c r="J3432" i="3"/>
  <c r="H3432" i="3" a="1"/>
  <c r="H3432" i="3" s="1"/>
  <c r="I3432" i="3"/>
  <c r="G3432" i="3" a="1"/>
  <c r="G3432" i="3" s="1"/>
  <c r="F3432" i="3" a="1"/>
  <c r="F3432" i="3" s="1"/>
  <c r="J3431" i="3"/>
  <c r="H3431" i="3" a="1"/>
  <c r="H3431" i="3" s="1"/>
  <c r="I3431" i="3"/>
  <c r="G3431" i="3" a="1"/>
  <c r="G3431" i="3" s="1"/>
  <c r="F3431" i="3" a="1"/>
  <c r="F3431" i="3" s="1"/>
  <c r="J3430" i="3"/>
  <c r="H3430" i="3" a="1"/>
  <c r="H3430" i="3" s="1"/>
  <c r="I3430" i="3"/>
  <c r="G3430" i="3" a="1"/>
  <c r="G3430" i="3" s="1"/>
  <c r="F3430" i="3" a="1"/>
  <c r="F3430" i="3" s="1"/>
  <c r="J3429" i="3"/>
  <c r="H3429" i="3" a="1"/>
  <c r="H3429" i="3" s="1"/>
  <c r="I3429" i="3"/>
  <c r="G3429" i="3" a="1"/>
  <c r="G3429" i="3" s="1"/>
  <c r="F3429" i="3" a="1"/>
  <c r="F3429" i="3" s="1"/>
  <c r="J3428" i="3"/>
  <c r="H3428" i="3" a="1"/>
  <c r="H3428" i="3" s="1"/>
  <c r="I3428" i="3"/>
  <c r="G3428" i="3" a="1"/>
  <c r="G3428" i="3" s="1"/>
  <c r="F3428" i="3" a="1"/>
  <c r="F3428" i="3" s="1"/>
  <c r="J3427" i="3"/>
  <c r="H3427" i="3" a="1"/>
  <c r="H3427" i="3" s="1"/>
  <c r="I3427" i="3"/>
  <c r="G3427" i="3" a="1"/>
  <c r="G3427" i="3" s="1"/>
  <c r="F3427" i="3" a="1"/>
  <c r="F3427" i="3" s="1"/>
  <c r="J3426" i="3"/>
  <c r="H3426" i="3" a="1"/>
  <c r="H3426" i="3" s="1"/>
  <c r="I3426" i="3"/>
  <c r="G3426" i="3" a="1"/>
  <c r="G3426" i="3" s="1"/>
  <c r="F3426" i="3" a="1"/>
  <c r="F3426" i="3" s="1"/>
  <c r="J3425" i="3"/>
  <c r="H3425" i="3" a="1"/>
  <c r="H3425" i="3" s="1"/>
  <c r="I3425" i="3"/>
  <c r="G3425" i="3" a="1"/>
  <c r="G3425" i="3" s="1"/>
  <c r="F3425" i="3" a="1"/>
  <c r="F3425" i="3" s="1"/>
  <c r="J3424" i="3"/>
  <c r="H3424" i="3" a="1"/>
  <c r="H3424" i="3" s="1"/>
  <c r="I3424" i="3"/>
  <c r="G3424" i="3" a="1"/>
  <c r="G3424" i="3" s="1"/>
  <c r="F3424" i="3" a="1"/>
  <c r="F3424" i="3" s="1"/>
  <c r="J3423" i="3"/>
  <c r="H3423" i="3" a="1"/>
  <c r="H3423" i="3" s="1"/>
  <c r="I3423" i="3"/>
  <c r="G3423" i="3" a="1"/>
  <c r="G3423" i="3" s="1"/>
  <c r="F3423" i="3" a="1"/>
  <c r="F3423" i="3" s="1"/>
  <c r="J3422" i="3"/>
  <c r="H3422" i="3" a="1"/>
  <c r="H3422" i="3" s="1"/>
  <c r="I3422" i="3"/>
  <c r="G3422" i="3" a="1"/>
  <c r="G3422" i="3" s="1"/>
  <c r="F3422" i="3" a="1"/>
  <c r="F3422" i="3" s="1"/>
  <c r="J3421" i="3"/>
  <c r="H3421" i="3" a="1"/>
  <c r="H3421" i="3" s="1"/>
  <c r="I3421" i="3"/>
  <c r="G3421" i="3" a="1"/>
  <c r="G3421" i="3" s="1"/>
  <c r="F3421" i="3" a="1"/>
  <c r="F3421" i="3" s="1"/>
  <c r="J3420" i="3"/>
  <c r="H3420" i="3" a="1"/>
  <c r="H3420" i="3" s="1"/>
  <c r="I3420" i="3"/>
  <c r="G3420" i="3" a="1"/>
  <c r="G3420" i="3" s="1"/>
  <c r="F3420" i="3" a="1"/>
  <c r="F3420" i="3" s="1"/>
  <c r="J3419" i="3"/>
  <c r="H3419" i="3" a="1"/>
  <c r="H3419" i="3" s="1"/>
  <c r="I3419" i="3"/>
  <c r="G3419" i="3" a="1"/>
  <c r="G3419" i="3" s="1"/>
  <c r="F3419" i="3" a="1"/>
  <c r="F3419" i="3" s="1"/>
  <c r="J3418" i="3"/>
  <c r="H3418" i="3" a="1"/>
  <c r="H3418" i="3" s="1"/>
  <c r="I3418" i="3"/>
  <c r="G3418" i="3" a="1"/>
  <c r="G3418" i="3" s="1"/>
  <c r="F3418" i="3" a="1"/>
  <c r="F3418" i="3" s="1"/>
  <c r="J3417" i="3"/>
  <c r="H3417" i="3" a="1"/>
  <c r="H3417" i="3" s="1"/>
  <c r="I3417" i="3"/>
  <c r="G3417" i="3" a="1"/>
  <c r="G3417" i="3" s="1"/>
  <c r="F3417" i="3" a="1"/>
  <c r="F3417" i="3" s="1"/>
  <c r="J3416" i="3"/>
  <c r="H3416" i="3" a="1"/>
  <c r="H3416" i="3" s="1"/>
  <c r="I3416" i="3"/>
  <c r="G3416" i="3" a="1"/>
  <c r="G3416" i="3" s="1"/>
  <c r="F3416" i="3" a="1"/>
  <c r="F3416" i="3" s="1"/>
  <c r="J3415" i="3"/>
  <c r="H3415" i="3" a="1"/>
  <c r="H3415" i="3" s="1"/>
  <c r="I3415" i="3"/>
  <c r="G3415" i="3" a="1"/>
  <c r="G3415" i="3" s="1"/>
  <c r="F3415" i="3" a="1"/>
  <c r="F3415" i="3" s="1"/>
  <c r="J3414" i="3"/>
  <c r="H3414" i="3" a="1"/>
  <c r="H3414" i="3" s="1"/>
  <c r="I3414" i="3"/>
  <c r="G3414" i="3" a="1"/>
  <c r="G3414" i="3" s="1"/>
  <c r="F3414" i="3" a="1"/>
  <c r="F3414" i="3" s="1"/>
  <c r="J3413" i="3"/>
  <c r="H3413" i="3" a="1"/>
  <c r="H3413" i="3" s="1"/>
  <c r="I3413" i="3"/>
  <c r="G3413" i="3" a="1"/>
  <c r="G3413" i="3" s="1"/>
  <c r="F3413" i="3" a="1"/>
  <c r="F3413" i="3" s="1"/>
  <c r="J3412" i="3"/>
  <c r="H3412" i="3" a="1"/>
  <c r="H3412" i="3" s="1"/>
  <c r="I3412" i="3"/>
  <c r="G3412" i="3" a="1"/>
  <c r="G3412" i="3" s="1"/>
  <c r="F3412" i="3" a="1"/>
  <c r="F3412" i="3" s="1"/>
  <c r="J3411" i="3"/>
  <c r="H3411" i="3" a="1"/>
  <c r="H3411" i="3" s="1"/>
  <c r="I3411" i="3"/>
  <c r="G3411" i="3" a="1"/>
  <c r="G3411" i="3" s="1"/>
  <c r="F3411" i="3" a="1"/>
  <c r="F3411" i="3" s="1"/>
  <c r="J3410" i="3"/>
  <c r="H3410" i="3" a="1"/>
  <c r="H3410" i="3" s="1"/>
  <c r="I3410" i="3"/>
  <c r="G3410" i="3" a="1"/>
  <c r="G3410" i="3" s="1"/>
  <c r="F3410" i="3" a="1"/>
  <c r="F3410" i="3" s="1"/>
  <c r="J3409" i="3"/>
  <c r="H3409" i="3" a="1"/>
  <c r="H3409" i="3" s="1"/>
  <c r="I3409" i="3"/>
  <c r="G3409" i="3" a="1"/>
  <c r="G3409" i="3" s="1"/>
  <c r="F3409" i="3" a="1"/>
  <c r="F3409" i="3" s="1"/>
  <c r="J3408" i="3"/>
  <c r="H3408" i="3" a="1"/>
  <c r="H3408" i="3" s="1"/>
  <c r="I3408" i="3"/>
  <c r="G3408" i="3" a="1"/>
  <c r="G3408" i="3" s="1"/>
  <c r="F3408" i="3" a="1"/>
  <c r="F3408" i="3" s="1"/>
  <c r="J3407" i="3"/>
  <c r="H3407" i="3" a="1"/>
  <c r="H3407" i="3" s="1"/>
  <c r="I3407" i="3"/>
  <c r="G3407" i="3" a="1"/>
  <c r="G3407" i="3" s="1"/>
  <c r="F3407" i="3" a="1"/>
  <c r="F3407" i="3" s="1"/>
  <c r="J3406" i="3"/>
  <c r="H3406" i="3" a="1"/>
  <c r="H3406" i="3" s="1"/>
  <c r="I3406" i="3"/>
  <c r="G3406" i="3" a="1"/>
  <c r="G3406" i="3" s="1"/>
  <c r="F3406" i="3" a="1"/>
  <c r="F3406" i="3" s="1"/>
  <c r="J3405" i="3"/>
  <c r="H3405" i="3" a="1"/>
  <c r="H3405" i="3" s="1"/>
  <c r="I3405" i="3"/>
  <c r="G3405" i="3" a="1"/>
  <c r="G3405" i="3" s="1"/>
  <c r="F3405" i="3" a="1"/>
  <c r="F3405" i="3" s="1"/>
  <c r="J3404" i="3"/>
  <c r="H3404" i="3" a="1"/>
  <c r="H3404" i="3" s="1"/>
  <c r="I3404" i="3"/>
  <c r="G3404" i="3" a="1"/>
  <c r="G3404" i="3" s="1"/>
  <c r="F3404" i="3" a="1"/>
  <c r="F3404" i="3" s="1"/>
  <c r="J3403" i="3"/>
  <c r="H3403" i="3" a="1"/>
  <c r="H3403" i="3" s="1"/>
  <c r="I3403" i="3"/>
  <c r="G3403" i="3" a="1"/>
  <c r="G3403" i="3" s="1"/>
  <c r="F3403" i="3" a="1"/>
  <c r="F3403" i="3" s="1"/>
  <c r="J3402" i="3"/>
  <c r="H3402" i="3" a="1"/>
  <c r="H3402" i="3" s="1"/>
  <c r="I3402" i="3"/>
  <c r="G3402" i="3" a="1"/>
  <c r="G3402" i="3" s="1"/>
  <c r="F3402" i="3" a="1"/>
  <c r="F3402" i="3" s="1"/>
  <c r="J3401" i="3"/>
  <c r="H3401" i="3" a="1"/>
  <c r="H3401" i="3" s="1"/>
  <c r="I3401" i="3"/>
  <c r="G3401" i="3" a="1"/>
  <c r="G3401" i="3" s="1"/>
  <c r="F3401" i="3" a="1"/>
  <c r="F3401" i="3" s="1"/>
  <c r="J3400" i="3"/>
  <c r="H3400" i="3" a="1"/>
  <c r="H3400" i="3" s="1"/>
  <c r="I3400" i="3"/>
  <c r="G3400" i="3" a="1"/>
  <c r="G3400" i="3" s="1"/>
  <c r="F3400" i="3" a="1"/>
  <c r="F3400" i="3" s="1"/>
  <c r="J3399" i="3"/>
  <c r="H3399" i="3" a="1"/>
  <c r="H3399" i="3" s="1"/>
  <c r="I3399" i="3"/>
  <c r="G3399" i="3" a="1"/>
  <c r="G3399" i="3" s="1"/>
  <c r="F3399" i="3" a="1"/>
  <c r="F3399" i="3" s="1"/>
  <c r="J3398" i="3"/>
  <c r="H3398" i="3" a="1"/>
  <c r="H3398" i="3" s="1"/>
  <c r="I3398" i="3"/>
  <c r="G3398" i="3" a="1"/>
  <c r="G3398" i="3" s="1"/>
  <c r="F3398" i="3" a="1"/>
  <c r="F3398" i="3" s="1"/>
  <c r="J3397" i="3"/>
  <c r="H3397" i="3" a="1"/>
  <c r="H3397" i="3" s="1"/>
  <c r="I3397" i="3"/>
  <c r="G3397" i="3" a="1"/>
  <c r="G3397" i="3" s="1"/>
  <c r="F3397" i="3" a="1"/>
  <c r="F3397" i="3" s="1"/>
  <c r="J3396" i="3"/>
  <c r="H3396" i="3" a="1"/>
  <c r="H3396" i="3" s="1"/>
  <c r="I3396" i="3"/>
  <c r="G3396" i="3" a="1"/>
  <c r="G3396" i="3" s="1"/>
  <c r="F3396" i="3" a="1"/>
  <c r="F3396" i="3" s="1"/>
  <c r="J3395" i="3"/>
  <c r="H3395" i="3" a="1"/>
  <c r="H3395" i="3" s="1"/>
  <c r="I3395" i="3"/>
  <c r="G3395" i="3" a="1"/>
  <c r="G3395" i="3" s="1"/>
  <c r="F3395" i="3" a="1"/>
  <c r="F3395" i="3" s="1"/>
  <c r="J3394" i="3"/>
  <c r="H3394" i="3" a="1"/>
  <c r="H3394" i="3" s="1"/>
  <c r="I3394" i="3"/>
  <c r="G3394" i="3" a="1"/>
  <c r="G3394" i="3" s="1"/>
  <c r="F3394" i="3" a="1"/>
  <c r="F3394" i="3" s="1"/>
  <c r="J3393" i="3"/>
  <c r="H3393" i="3" a="1"/>
  <c r="H3393" i="3" s="1"/>
  <c r="I3393" i="3"/>
  <c r="G3393" i="3" a="1"/>
  <c r="G3393" i="3" s="1"/>
  <c r="F3393" i="3" a="1"/>
  <c r="F3393" i="3" s="1"/>
  <c r="J3392" i="3"/>
  <c r="H3392" i="3" a="1"/>
  <c r="H3392" i="3" s="1"/>
  <c r="I3392" i="3"/>
  <c r="G3392" i="3" a="1"/>
  <c r="G3392" i="3" s="1"/>
  <c r="F3392" i="3" a="1"/>
  <c r="F3392" i="3" s="1"/>
  <c r="J3391" i="3"/>
  <c r="H3391" i="3" a="1"/>
  <c r="H3391" i="3" s="1"/>
  <c r="I3391" i="3"/>
  <c r="G3391" i="3" a="1"/>
  <c r="G3391" i="3" s="1"/>
  <c r="F3391" i="3" a="1"/>
  <c r="F3391" i="3" s="1"/>
  <c r="J3390" i="3"/>
  <c r="H3390" i="3" a="1"/>
  <c r="H3390" i="3" s="1"/>
  <c r="I3390" i="3"/>
  <c r="G3390" i="3" a="1"/>
  <c r="G3390" i="3" s="1"/>
  <c r="F3390" i="3" a="1"/>
  <c r="F3390" i="3" s="1"/>
  <c r="J3389" i="3"/>
  <c r="H3389" i="3" a="1"/>
  <c r="H3389" i="3" s="1"/>
  <c r="I3389" i="3"/>
  <c r="G3389" i="3" a="1"/>
  <c r="G3389" i="3" s="1"/>
  <c r="F3389" i="3" a="1"/>
  <c r="F3389" i="3" s="1"/>
  <c r="J3388" i="3"/>
  <c r="H3388" i="3" a="1"/>
  <c r="H3388" i="3" s="1"/>
  <c r="I3388" i="3"/>
  <c r="G3388" i="3" a="1"/>
  <c r="G3388" i="3" s="1"/>
  <c r="F3388" i="3" a="1"/>
  <c r="F3388" i="3" s="1"/>
  <c r="J3387" i="3"/>
  <c r="H3387" i="3" a="1"/>
  <c r="H3387" i="3" s="1"/>
  <c r="I3387" i="3"/>
  <c r="G3387" i="3" a="1"/>
  <c r="G3387" i="3" s="1"/>
  <c r="F3387" i="3" a="1"/>
  <c r="F3387" i="3" s="1"/>
  <c r="J3386" i="3"/>
  <c r="H3386" i="3" a="1"/>
  <c r="H3386" i="3" s="1"/>
  <c r="I3386" i="3"/>
  <c r="G3386" i="3" a="1"/>
  <c r="G3386" i="3" s="1"/>
  <c r="F3386" i="3" a="1"/>
  <c r="F3386" i="3" s="1"/>
  <c r="J3385" i="3"/>
  <c r="H3385" i="3" a="1"/>
  <c r="H3385" i="3" s="1"/>
  <c r="I3385" i="3"/>
  <c r="G3385" i="3" a="1"/>
  <c r="G3385" i="3" s="1"/>
  <c r="F3385" i="3" a="1"/>
  <c r="F3385" i="3" s="1"/>
  <c r="J3384" i="3"/>
  <c r="H3384" i="3" a="1"/>
  <c r="H3384" i="3" s="1"/>
  <c r="I3384" i="3"/>
  <c r="G3384" i="3" a="1"/>
  <c r="G3384" i="3" s="1"/>
  <c r="F3384" i="3" a="1"/>
  <c r="F3384" i="3" s="1"/>
  <c r="J3383" i="3"/>
  <c r="H3383" i="3" a="1"/>
  <c r="H3383" i="3" s="1"/>
  <c r="I3383" i="3"/>
  <c r="G3383" i="3" a="1"/>
  <c r="G3383" i="3" s="1"/>
  <c r="F3383" i="3" a="1"/>
  <c r="F3383" i="3" s="1"/>
  <c r="J3382" i="3"/>
  <c r="H3382" i="3" a="1"/>
  <c r="H3382" i="3" s="1"/>
  <c r="I3382" i="3"/>
  <c r="G3382" i="3" a="1"/>
  <c r="G3382" i="3" s="1"/>
  <c r="F3382" i="3" a="1"/>
  <c r="F3382" i="3" s="1"/>
  <c r="J3381" i="3"/>
  <c r="H3381" i="3" a="1"/>
  <c r="H3381" i="3" s="1"/>
  <c r="I3381" i="3"/>
  <c r="G3381" i="3" a="1"/>
  <c r="G3381" i="3" s="1"/>
  <c r="F3381" i="3" a="1"/>
  <c r="F3381" i="3" s="1"/>
  <c r="J3380" i="3"/>
  <c r="H3380" i="3" a="1"/>
  <c r="H3380" i="3" s="1"/>
  <c r="I3380" i="3"/>
  <c r="G3380" i="3" a="1"/>
  <c r="G3380" i="3" s="1"/>
  <c r="F3380" i="3" a="1"/>
  <c r="F3380" i="3" s="1"/>
  <c r="J3379" i="3"/>
  <c r="H3379" i="3" a="1"/>
  <c r="H3379" i="3" s="1"/>
  <c r="I3379" i="3"/>
  <c r="G3379" i="3" a="1"/>
  <c r="G3379" i="3" s="1"/>
  <c r="F3379" i="3" a="1"/>
  <c r="F3379" i="3" s="1"/>
  <c r="J3378" i="3"/>
  <c r="H3378" i="3" a="1"/>
  <c r="H3378" i="3" s="1"/>
  <c r="I3378" i="3"/>
  <c r="G3378" i="3" a="1"/>
  <c r="G3378" i="3" s="1"/>
  <c r="F3378" i="3" a="1"/>
  <c r="F3378" i="3" s="1"/>
  <c r="J3377" i="3"/>
  <c r="H3377" i="3" a="1"/>
  <c r="H3377" i="3" s="1"/>
  <c r="I3377" i="3"/>
  <c r="G3377" i="3" a="1"/>
  <c r="G3377" i="3" s="1"/>
  <c r="F3377" i="3" a="1"/>
  <c r="F3377" i="3" s="1"/>
  <c r="J3376" i="3"/>
  <c r="H3376" i="3" a="1"/>
  <c r="H3376" i="3" s="1"/>
  <c r="I3376" i="3"/>
  <c r="G3376" i="3" a="1"/>
  <c r="G3376" i="3" s="1"/>
  <c r="F3376" i="3" a="1"/>
  <c r="F3376" i="3" s="1"/>
  <c r="J3375" i="3"/>
  <c r="H3375" i="3" a="1"/>
  <c r="H3375" i="3" s="1"/>
  <c r="I3375" i="3"/>
  <c r="G3375" i="3" a="1"/>
  <c r="G3375" i="3" s="1"/>
  <c r="F3375" i="3" a="1"/>
  <c r="F3375" i="3" s="1"/>
  <c r="J3374" i="3"/>
  <c r="H3374" i="3" a="1"/>
  <c r="H3374" i="3" s="1"/>
  <c r="I3374" i="3"/>
  <c r="G3374" i="3" a="1"/>
  <c r="G3374" i="3" s="1"/>
  <c r="F3374" i="3" a="1"/>
  <c r="F3374" i="3" s="1"/>
  <c r="J3373" i="3"/>
  <c r="H3373" i="3" a="1"/>
  <c r="H3373" i="3" s="1"/>
  <c r="I3373" i="3"/>
  <c r="G3373" i="3" a="1"/>
  <c r="G3373" i="3" s="1"/>
  <c r="F3373" i="3" a="1"/>
  <c r="F3373" i="3" s="1"/>
  <c r="J3372" i="3"/>
  <c r="H3372" i="3" a="1"/>
  <c r="H3372" i="3" s="1"/>
  <c r="I3372" i="3"/>
  <c r="G3372" i="3" a="1"/>
  <c r="G3372" i="3" s="1"/>
  <c r="F3372" i="3" a="1"/>
  <c r="F3372" i="3" s="1"/>
  <c r="J3371" i="3"/>
  <c r="H3371" i="3" a="1"/>
  <c r="H3371" i="3" s="1"/>
  <c r="I3371" i="3"/>
  <c r="G3371" i="3" a="1"/>
  <c r="G3371" i="3" s="1"/>
  <c r="F3371" i="3" a="1"/>
  <c r="F3371" i="3" s="1"/>
  <c r="J3370" i="3"/>
  <c r="H3370" i="3" a="1"/>
  <c r="H3370" i="3" s="1"/>
  <c r="I3370" i="3"/>
  <c r="G3370" i="3" a="1"/>
  <c r="G3370" i="3" s="1"/>
  <c r="F3370" i="3" a="1"/>
  <c r="F3370" i="3" s="1"/>
  <c r="J3369" i="3"/>
  <c r="H3369" i="3" a="1"/>
  <c r="H3369" i="3" s="1"/>
  <c r="I3369" i="3"/>
  <c r="G3369" i="3" a="1"/>
  <c r="G3369" i="3" s="1"/>
  <c r="F3369" i="3" a="1"/>
  <c r="F3369" i="3" s="1"/>
  <c r="J3368" i="3"/>
  <c r="H3368" i="3" a="1"/>
  <c r="H3368" i="3" s="1"/>
  <c r="I3368" i="3"/>
  <c r="G3368" i="3" a="1"/>
  <c r="G3368" i="3" s="1"/>
  <c r="F3368" i="3" a="1"/>
  <c r="F3368" i="3" s="1"/>
  <c r="J3367" i="3"/>
  <c r="H3367" i="3" a="1"/>
  <c r="H3367" i="3" s="1"/>
  <c r="I3367" i="3"/>
  <c r="G3367" i="3" a="1"/>
  <c r="G3367" i="3" s="1"/>
  <c r="F3367" i="3" a="1"/>
  <c r="F3367" i="3" s="1"/>
  <c r="J3366" i="3"/>
  <c r="H3366" i="3" a="1"/>
  <c r="H3366" i="3" s="1"/>
  <c r="I3366" i="3"/>
  <c r="G3366" i="3" a="1"/>
  <c r="G3366" i="3" s="1"/>
  <c r="F3366" i="3" a="1"/>
  <c r="F3366" i="3" s="1"/>
  <c r="J3365" i="3"/>
  <c r="H3365" i="3" a="1"/>
  <c r="H3365" i="3" s="1"/>
  <c r="I3365" i="3"/>
  <c r="G3365" i="3" a="1"/>
  <c r="G3365" i="3" s="1"/>
  <c r="F3365" i="3" a="1"/>
  <c r="F3365" i="3" s="1"/>
  <c r="J3364" i="3"/>
  <c r="H3364" i="3" a="1"/>
  <c r="H3364" i="3" s="1"/>
  <c r="I3364" i="3"/>
  <c r="G3364" i="3" a="1"/>
  <c r="G3364" i="3" s="1"/>
  <c r="F3364" i="3" a="1"/>
  <c r="F3364" i="3" s="1"/>
  <c r="J3363" i="3"/>
  <c r="H3363" i="3" a="1"/>
  <c r="H3363" i="3" s="1"/>
  <c r="I3363" i="3"/>
  <c r="G3363" i="3" a="1"/>
  <c r="G3363" i="3" s="1"/>
  <c r="F3363" i="3" a="1"/>
  <c r="F3363" i="3" s="1"/>
  <c r="J3362" i="3"/>
  <c r="H3362" i="3" a="1"/>
  <c r="H3362" i="3" s="1"/>
  <c r="I3362" i="3"/>
  <c r="G3362" i="3" a="1"/>
  <c r="G3362" i="3" s="1"/>
  <c r="F3362" i="3" a="1"/>
  <c r="F3362" i="3" s="1"/>
  <c r="J3361" i="3"/>
  <c r="H3361" i="3" a="1"/>
  <c r="H3361" i="3" s="1"/>
  <c r="I3361" i="3"/>
  <c r="G3361" i="3" a="1"/>
  <c r="G3361" i="3" s="1"/>
  <c r="F3361" i="3" a="1"/>
  <c r="F3361" i="3" s="1"/>
  <c r="J3360" i="3"/>
  <c r="H3360" i="3" a="1"/>
  <c r="H3360" i="3" s="1"/>
  <c r="I3360" i="3"/>
  <c r="G3360" i="3" a="1"/>
  <c r="G3360" i="3" s="1"/>
  <c r="F3360" i="3" a="1"/>
  <c r="F3360" i="3" s="1"/>
  <c r="J3359" i="3"/>
  <c r="H3359" i="3" a="1"/>
  <c r="H3359" i="3" s="1"/>
  <c r="I3359" i="3"/>
  <c r="G3359" i="3" a="1"/>
  <c r="G3359" i="3" s="1"/>
  <c r="F3359" i="3" a="1"/>
  <c r="F3359" i="3" s="1"/>
  <c r="J3358" i="3"/>
  <c r="H3358" i="3" a="1"/>
  <c r="H3358" i="3" s="1"/>
  <c r="I3358" i="3"/>
  <c r="G3358" i="3" a="1"/>
  <c r="G3358" i="3" s="1"/>
  <c r="F3358" i="3" a="1"/>
  <c r="F3358" i="3" s="1"/>
  <c r="J3357" i="3"/>
  <c r="H3357" i="3" a="1"/>
  <c r="H3357" i="3" s="1"/>
  <c r="I3357" i="3"/>
  <c r="G3357" i="3" a="1"/>
  <c r="G3357" i="3" s="1"/>
  <c r="F3357" i="3" a="1"/>
  <c r="F3357" i="3" s="1"/>
  <c r="J3356" i="3"/>
  <c r="H3356" i="3" a="1"/>
  <c r="H3356" i="3" s="1"/>
  <c r="I3356" i="3"/>
  <c r="G3356" i="3" a="1"/>
  <c r="G3356" i="3"/>
  <c r="F3356" i="3" a="1"/>
  <c r="F3356" i="3" s="1"/>
  <c r="J3355" i="3"/>
  <c r="H3355" i="3" a="1"/>
  <c r="H3355" i="3" s="1"/>
  <c r="I3355" i="3"/>
  <c r="G3355" i="3" a="1"/>
  <c r="G3355" i="3" s="1"/>
  <c r="F3355" i="3" a="1"/>
  <c r="F3355" i="3" s="1"/>
  <c r="J3354" i="3"/>
  <c r="H3354" i="3" a="1"/>
  <c r="H3354" i="3" s="1"/>
  <c r="I3354" i="3"/>
  <c r="G3354" i="3" a="1"/>
  <c r="G3354" i="3" s="1"/>
  <c r="F3354" i="3" a="1"/>
  <c r="F3354" i="3" s="1"/>
  <c r="J3353" i="3"/>
  <c r="H3353" i="3" a="1"/>
  <c r="H3353" i="3" s="1"/>
  <c r="I3353" i="3"/>
  <c r="G3353" i="3" a="1"/>
  <c r="G3353" i="3" s="1"/>
  <c r="F3353" i="3" a="1"/>
  <c r="F3353" i="3" s="1"/>
  <c r="J3352" i="3"/>
  <c r="H3352" i="3" a="1"/>
  <c r="H3352" i="3" s="1"/>
  <c r="I3352" i="3"/>
  <c r="G3352" i="3" a="1"/>
  <c r="G3352" i="3" s="1"/>
  <c r="F3352" i="3" a="1"/>
  <c r="F3352" i="3" s="1"/>
  <c r="J3351" i="3"/>
  <c r="H3351" i="3" a="1"/>
  <c r="H3351" i="3" s="1"/>
  <c r="I3351" i="3"/>
  <c r="G3351" i="3" a="1"/>
  <c r="G3351" i="3" s="1"/>
  <c r="F3351" i="3" a="1"/>
  <c r="F3351" i="3" s="1"/>
  <c r="J3350" i="3"/>
  <c r="H3350" i="3" a="1"/>
  <c r="H3350" i="3" s="1"/>
  <c r="I3350" i="3"/>
  <c r="G3350" i="3" a="1"/>
  <c r="G3350" i="3" s="1"/>
  <c r="F3350" i="3" a="1"/>
  <c r="F3350" i="3" s="1"/>
  <c r="J3349" i="3"/>
  <c r="H3349" i="3" a="1"/>
  <c r="H3349" i="3" s="1"/>
  <c r="I3349" i="3"/>
  <c r="G3349" i="3" a="1"/>
  <c r="G3349" i="3" s="1"/>
  <c r="F3349" i="3" a="1"/>
  <c r="F3349" i="3" s="1"/>
  <c r="J3348" i="3"/>
  <c r="H3348" i="3" a="1"/>
  <c r="H3348" i="3" s="1"/>
  <c r="I3348" i="3"/>
  <c r="G3348" i="3" a="1"/>
  <c r="G3348" i="3" s="1"/>
  <c r="F3348" i="3" a="1"/>
  <c r="F3348" i="3" s="1"/>
  <c r="J3347" i="3"/>
  <c r="H3347" i="3" a="1"/>
  <c r="H3347" i="3" s="1"/>
  <c r="I3347" i="3"/>
  <c r="G3347" i="3" a="1"/>
  <c r="G3347" i="3" s="1"/>
  <c r="F3347" i="3" a="1"/>
  <c r="F3347" i="3" s="1"/>
  <c r="J3346" i="3"/>
  <c r="H3346" i="3" a="1"/>
  <c r="H3346" i="3" s="1"/>
  <c r="I3346" i="3"/>
  <c r="G3346" i="3" a="1"/>
  <c r="G3346" i="3" s="1"/>
  <c r="F3346" i="3" a="1"/>
  <c r="F3346" i="3" s="1"/>
  <c r="J3345" i="3"/>
  <c r="H3345" i="3" a="1"/>
  <c r="H3345" i="3" s="1"/>
  <c r="I3345" i="3"/>
  <c r="G3345" i="3" a="1"/>
  <c r="G3345" i="3" s="1"/>
  <c r="F3345" i="3" a="1"/>
  <c r="F3345" i="3" s="1"/>
  <c r="J3344" i="3"/>
  <c r="H3344" i="3" a="1"/>
  <c r="H3344" i="3" s="1"/>
  <c r="I3344" i="3"/>
  <c r="G3344" i="3" a="1"/>
  <c r="G3344" i="3" s="1"/>
  <c r="F3344" i="3" a="1"/>
  <c r="F3344" i="3" s="1"/>
  <c r="J3343" i="3"/>
  <c r="H3343" i="3" a="1"/>
  <c r="H3343" i="3" s="1"/>
  <c r="I3343" i="3"/>
  <c r="G3343" i="3" a="1"/>
  <c r="G3343" i="3" s="1"/>
  <c r="F3343" i="3" a="1"/>
  <c r="F3343" i="3" s="1"/>
  <c r="J3342" i="3"/>
  <c r="H3342" i="3" a="1"/>
  <c r="H3342" i="3" s="1"/>
  <c r="I3342" i="3"/>
  <c r="G3342" i="3" a="1"/>
  <c r="G3342" i="3" s="1"/>
  <c r="F3342" i="3" a="1"/>
  <c r="F3342" i="3" s="1"/>
  <c r="J3341" i="3"/>
  <c r="H3341" i="3" a="1"/>
  <c r="H3341" i="3" s="1"/>
  <c r="I3341" i="3"/>
  <c r="G3341" i="3" a="1"/>
  <c r="G3341" i="3" s="1"/>
  <c r="F3341" i="3" a="1"/>
  <c r="F3341" i="3" s="1"/>
  <c r="J3340" i="3"/>
  <c r="H3340" i="3" a="1"/>
  <c r="H3340" i="3" s="1"/>
  <c r="I3340" i="3"/>
  <c r="G3340" i="3" a="1"/>
  <c r="G3340" i="3" s="1"/>
  <c r="F3340" i="3" a="1"/>
  <c r="F3340" i="3" s="1"/>
  <c r="J3339" i="3"/>
  <c r="H3339" i="3" a="1"/>
  <c r="H3339" i="3" s="1"/>
  <c r="I3339" i="3"/>
  <c r="G3339" i="3" a="1"/>
  <c r="G3339" i="3" s="1"/>
  <c r="F3339" i="3" a="1"/>
  <c r="F3339" i="3" s="1"/>
  <c r="J3338" i="3"/>
  <c r="H3338" i="3" a="1"/>
  <c r="H3338" i="3" s="1"/>
  <c r="I3338" i="3"/>
  <c r="G3338" i="3" a="1"/>
  <c r="G3338" i="3" s="1"/>
  <c r="F3338" i="3" a="1"/>
  <c r="F3338" i="3" s="1"/>
  <c r="J3337" i="3"/>
  <c r="H3337" i="3" a="1"/>
  <c r="H3337" i="3" s="1"/>
  <c r="I3337" i="3"/>
  <c r="G3337" i="3" a="1"/>
  <c r="G3337" i="3" s="1"/>
  <c r="F3337" i="3" a="1"/>
  <c r="F3337" i="3" s="1"/>
  <c r="J3336" i="3"/>
  <c r="H3336" i="3" a="1"/>
  <c r="H3336" i="3" s="1"/>
  <c r="I3336" i="3"/>
  <c r="G3336" i="3" a="1"/>
  <c r="G3336" i="3" s="1"/>
  <c r="F3336" i="3" a="1"/>
  <c r="F3336" i="3" s="1"/>
  <c r="J3335" i="3"/>
  <c r="H3335" i="3" a="1"/>
  <c r="H3335" i="3" s="1"/>
  <c r="I3335" i="3"/>
  <c r="G3335" i="3" a="1"/>
  <c r="G3335" i="3" s="1"/>
  <c r="F3335" i="3" a="1"/>
  <c r="F3335" i="3" s="1"/>
  <c r="J3334" i="3"/>
  <c r="H3334" i="3" a="1"/>
  <c r="H3334" i="3" s="1"/>
  <c r="I3334" i="3"/>
  <c r="G3334" i="3" a="1"/>
  <c r="G3334" i="3" s="1"/>
  <c r="F3334" i="3" a="1"/>
  <c r="F3334" i="3" s="1"/>
  <c r="J3333" i="3"/>
  <c r="H3333" i="3" a="1"/>
  <c r="H3333" i="3" s="1"/>
  <c r="I3333" i="3"/>
  <c r="G3333" i="3" a="1"/>
  <c r="G3333" i="3" s="1"/>
  <c r="F3333" i="3" a="1"/>
  <c r="F3333" i="3" s="1"/>
  <c r="J3332" i="3"/>
  <c r="H3332" i="3" a="1"/>
  <c r="H3332" i="3" s="1"/>
  <c r="I3332" i="3"/>
  <c r="G3332" i="3" a="1"/>
  <c r="G3332" i="3" s="1"/>
  <c r="F3332" i="3" a="1"/>
  <c r="F3332" i="3" s="1"/>
  <c r="J3331" i="3"/>
  <c r="H3331" i="3" a="1"/>
  <c r="H3331" i="3" s="1"/>
  <c r="I3331" i="3"/>
  <c r="G3331" i="3" a="1"/>
  <c r="G3331" i="3" s="1"/>
  <c r="F3331" i="3" a="1"/>
  <c r="F3331" i="3" s="1"/>
  <c r="J3330" i="3"/>
  <c r="H3330" i="3" a="1"/>
  <c r="H3330" i="3" s="1"/>
  <c r="I3330" i="3"/>
  <c r="G3330" i="3" a="1"/>
  <c r="G3330" i="3" s="1"/>
  <c r="F3330" i="3" a="1"/>
  <c r="F3330" i="3" s="1"/>
  <c r="J3329" i="3"/>
  <c r="H3329" i="3" a="1"/>
  <c r="H3329" i="3" s="1"/>
  <c r="I3329" i="3"/>
  <c r="G3329" i="3" a="1"/>
  <c r="G3329" i="3" s="1"/>
  <c r="F3329" i="3" a="1"/>
  <c r="F3329" i="3" s="1"/>
  <c r="J3328" i="3"/>
  <c r="H3328" i="3" a="1"/>
  <c r="H3328" i="3" s="1"/>
  <c r="I3328" i="3"/>
  <c r="G3328" i="3" a="1"/>
  <c r="G3328" i="3" s="1"/>
  <c r="F3328" i="3" a="1"/>
  <c r="F3328" i="3" s="1"/>
  <c r="J3327" i="3"/>
  <c r="H3327" i="3" a="1"/>
  <c r="H3327" i="3" s="1"/>
  <c r="I3327" i="3"/>
  <c r="G3327" i="3" a="1"/>
  <c r="G3327" i="3" s="1"/>
  <c r="F3327" i="3" a="1"/>
  <c r="F3327" i="3" s="1"/>
  <c r="J3326" i="3"/>
  <c r="H3326" i="3" a="1"/>
  <c r="H3326" i="3" s="1"/>
  <c r="I3326" i="3"/>
  <c r="G3326" i="3" a="1"/>
  <c r="G3326" i="3" s="1"/>
  <c r="F3326" i="3" a="1"/>
  <c r="F3326" i="3" s="1"/>
  <c r="J3325" i="3"/>
  <c r="H3325" i="3" a="1"/>
  <c r="H3325" i="3" s="1"/>
  <c r="I3325" i="3"/>
  <c r="G3325" i="3" a="1"/>
  <c r="G3325" i="3" s="1"/>
  <c r="F3325" i="3" a="1"/>
  <c r="F3325" i="3" s="1"/>
  <c r="J3324" i="3"/>
  <c r="H3324" i="3" a="1"/>
  <c r="H3324" i="3" s="1"/>
  <c r="I3324" i="3"/>
  <c r="G3324" i="3" a="1"/>
  <c r="G3324" i="3" s="1"/>
  <c r="F3324" i="3" a="1"/>
  <c r="F3324" i="3" s="1"/>
  <c r="J3323" i="3"/>
  <c r="H3323" i="3" a="1"/>
  <c r="H3323" i="3" s="1"/>
  <c r="I3323" i="3"/>
  <c r="G3323" i="3" a="1"/>
  <c r="G3323" i="3" s="1"/>
  <c r="F3323" i="3" a="1"/>
  <c r="F3323" i="3" s="1"/>
  <c r="J3322" i="3"/>
  <c r="H3322" i="3" a="1"/>
  <c r="H3322" i="3" s="1"/>
  <c r="I3322" i="3"/>
  <c r="G3322" i="3" a="1"/>
  <c r="G3322" i="3" s="1"/>
  <c r="F3322" i="3" a="1"/>
  <c r="F3322" i="3" s="1"/>
  <c r="J3321" i="3"/>
  <c r="H3321" i="3" a="1"/>
  <c r="H3321" i="3" s="1"/>
  <c r="I3321" i="3"/>
  <c r="G3321" i="3" a="1"/>
  <c r="G3321" i="3" s="1"/>
  <c r="F3321" i="3" a="1"/>
  <c r="F3321" i="3" s="1"/>
  <c r="J3320" i="3"/>
  <c r="H3320" i="3" a="1"/>
  <c r="H3320" i="3" s="1"/>
  <c r="I3320" i="3"/>
  <c r="G3320" i="3" a="1"/>
  <c r="G3320" i="3" s="1"/>
  <c r="F3320" i="3" a="1"/>
  <c r="F3320" i="3" s="1"/>
  <c r="J3319" i="3"/>
  <c r="H3319" i="3" a="1"/>
  <c r="H3319" i="3" s="1"/>
  <c r="I3319" i="3"/>
  <c r="G3319" i="3" a="1"/>
  <c r="G3319" i="3" s="1"/>
  <c r="F3319" i="3" a="1"/>
  <c r="F3319" i="3" s="1"/>
  <c r="J3318" i="3"/>
  <c r="H3318" i="3" a="1"/>
  <c r="H3318" i="3" s="1"/>
  <c r="I3318" i="3"/>
  <c r="G3318" i="3" a="1"/>
  <c r="G3318" i="3" s="1"/>
  <c r="F3318" i="3" a="1"/>
  <c r="F3318" i="3" s="1"/>
  <c r="J3317" i="3"/>
  <c r="H3317" i="3" a="1"/>
  <c r="H3317" i="3" s="1"/>
  <c r="I3317" i="3"/>
  <c r="G3317" i="3" a="1"/>
  <c r="G3317" i="3" s="1"/>
  <c r="F3317" i="3" a="1"/>
  <c r="F3317" i="3" s="1"/>
  <c r="J3316" i="3"/>
  <c r="H3316" i="3" a="1"/>
  <c r="H3316" i="3" s="1"/>
  <c r="I3316" i="3"/>
  <c r="G3316" i="3" a="1"/>
  <c r="G3316" i="3" s="1"/>
  <c r="F3316" i="3" a="1"/>
  <c r="F3316" i="3" s="1"/>
  <c r="J3315" i="3"/>
  <c r="H3315" i="3" a="1"/>
  <c r="H3315" i="3" s="1"/>
  <c r="I3315" i="3"/>
  <c r="G3315" i="3" a="1"/>
  <c r="G3315" i="3" s="1"/>
  <c r="F3315" i="3" a="1"/>
  <c r="F3315" i="3" s="1"/>
  <c r="J3314" i="3"/>
  <c r="H3314" i="3" a="1"/>
  <c r="H3314" i="3" s="1"/>
  <c r="I3314" i="3"/>
  <c r="G3314" i="3" a="1"/>
  <c r="G3314" i="3" s="1"/>
  <c r="F3314" i="3" a="1"/>
  <c r="F3314" i="3" s="1"/>
  <c r="J3313" i="3"/>
  <c r="H3313" i="3" a="1"/>
  <c r="H3313" i="3" s="1"/>
  <c r="I3313" i="3"/>
  <c r="G3313" i="3" a="1"/>
  <c r="G3313" i="3" s="1"/>
  <c r="F3313" i="3" a="1"/>
  <c r="F3313" i="3" s="1"/>
  <c r="J3312" i="3"/>
  <c r="H3312" i="3" a="1"/>
  <c r="H3312" i="3" s="1"/>
  <c r="I3312" i="3"/>
  <c r="G3312" i="3" a="1"/>
  <c r="G3312" i="3" s="1"/>
  <c r="F3312" i="3" a="1"/>
  <c r="F3312" i="3" s="1"/>
  <c r="J3311" i="3"/>
  <c r="H3311" i="3" a="1"/>
  <c r="H3311" i="3" s="1"/>
  <c r="I3311" i="3"/>
  <c r="G3311" i="3" a="1"/>
  <c r="G3311" i="3" s="1"/>
  <c r="F3311" i="3" a="1"/>
  <c r="F3311" i="3" s="1"/>
  <c r="J3310" i="3"/>
  <c r="H3310" i="3" a="1"/>
  <c r="H3310" i="3" s="1"/>
  <c r="I3310" i="3"/>
  <c r="G3310" i="3" a="1"/>
  <c r="G3310" i="3" s="1"/>
  <c r="F3310" i="3" a="1"/>
  <c r="F3310" i="3" s="1"/>
  <c r="J3309" i="3"/>
  <c r="H3309" i="3" a="1"/>
  <c r="H3309" i="3" s="1"/>
  <c r="I3309" i="3"/>
  <c r="G3309" i="3" a="1"/>
  <c r="G3309" i="3" s="1"/>
  <c r="F3309" i="3" a="1"/>
  <c r="F3309" i="3" s="1"/>
  <c r="J3308" i="3"/>
  <c r="H3308" i="3" a="1"/>
  <c r="H3308" i="3" s="1"/>
  <c r="I3308" i="3"/>
  <c r="G3308" i="3" a="1"/>
  <c r="G3308" i="3" s="1"/>
  <c r="F3308" i="3" a="1"/>
  <c r="F3308" i="3" s="1"/>
  <c r="J3307" i="3"/>
  <c r="H3307" i="3" a="1"/>
  <c r="H3307" i="3" s="1"/>
  <c r="I3307" i="3"/>
  <c r="G3307" i="3" a="1"/>
  <c r="G3307" i="3" s="1"/>
  <c r="F3307" i="3" a="1"/>
  <c r="F3307" i="3" s="1"/>
  <c r="J3306" i="3"/>
  <c r="H3306" i="3" a="1"/>
  <c r="H3306" i="3" s="1"/>
  <c r="I3306" i="3"/>
  <c r="G3306" i="3" a="1"/>
  <c r="G3306" i="3" s="1"/>
  <c r="F3306" i="3" a="1"/>
  <c r="F3306" i="3" s="1"/>
  <c r="J3305" i="3"/>
  <c r="H3305" i="3" a="1"/>
  <c r="H3305" i="3" s="1"/>
  <c r="I3305" i="3"/>
  <c r="G3305" i="3" a="1"/>
  <c r="G3305" i="3" s="1"/>
  <c r="F3305" i="3" a="1"/>
  <c r="F3305" i="3" s="1"/>
  <c r="J3304" i="3"/>
  <c r="H3304" i="3" a="1"/>
  <c r="H3304" i="3" s="1"/>
  <c r="I3304" i="3"/>
  <c r="G3304" i="3" a="1"/>
  <c r="G3304" i="3" s="1"/>
  <c r="F3304" i="3" a="1"/>
  <c r="F3304" i="3" s="1"/>
  <c r="J3303" i="3"/>
  <c r="H3303" i="3" a="1"/>
  <c r="H3303" i="3" s="1"/>
  <c r="I3303" i="3"/>
  <c r="G3303" i="3" a="1"/>
  <c r="G3303" i="3" s="1"/>
  <c r="F3303" i="3" a="1"/>
  <c r="F3303" i="3" s="1"/>
  <c r="J3302" i="3"/>
  <c r="H3302" i="3" a="1"/>
  <c r="H3302" i="3" s="1"/>
  <c r="I3302" i="3"/>
  <c r="G3302" i="3" a="1"/>
  <c r="G3302" i="3" s="1"/>
  <c r="F3302" i="3" a="1"/>
  <c r="F3302" i="3" s="1"/>
  <c r="J3301" i="3"/>
  <c r="H3301" i="3" a="1"/>
  <c r="H3301" i="3" s="1"/>
  <c r="I3301" i="3"/>
  <c r="G3301" i="3" a="1"/>
  <c r="G3301" i="3" s="1"/>
  <c r="F3301" i="3" a="1"/>
  <c r="F3301" i="3" s="1"/>
  <c r="J3300" i="3"/>
  <c r="H3300" i="3" a="1"/>
  <c r="H3300" i="3" s="1"/>
  <c r="I3300" i="3"/>
  <c r="G3300" i="3" a="1"/>
  <c r="G3300" i="3" s="1"/>
  <c r="F3300" i="3" a="1"/>
  <c r="F3300" i="3" s="1"/>
  <c r="J3299" i="3"/>
  <c r="H3299" i="3" a="1"/>
  <c r="H3299" i="3" s="1"/>
  <c r="I3299" i="3"/>
  <c r="G3299" i="3" a="1"/>
  <c r="G3299" i="3" s="1"/>
  <c r="F3299" i="3" a="1"/>
  <c r="F3299" i="3" s="1"/>
  <c r="J3298" i="3"/>
  <c r="H3298" i="3" a="1"/>
  <c r="H3298" i="3" s="1"/>
  <c r="I3298" i="3"/>
  <c r="G3298" i="3" a="1"/>
  <c r="G3298" i="3" s="1"/>
  <c r="F3298" i="3" a="1"/>
  <c r="F3298" i="3" s="1"/>
  <c r="J3297" i="3"/>
  <c r="H3297" i="3" a="1"/>
  <c r="H3297" i="3" s="1"/>
  <c r="I3297" i="3"/>
  <c r="G3297" i="3" a="1"/>
  <c r="G3297" i="3" s="1"/>
  <c r="F3297" i="3" a="1"/>
  <c r="F3297" i="3" s="1"/>
  <c r="J3296" i="3"/>
  <c r="H3296" i="3" a="1"/>
  <c r="H3296" i="3" s="1"/>
  <c r="I3296" i="3"/>
  <c r="G3296" i="3" a="1"/>
  <c r="G3296" i="3" s="1"/>
  <c r="F3296" i="3" a="1"/>
  <c r="F3296" i="3" s="1"/>
  <c r="J3295" i="3"/>
  <c r="H3295" i="3" a="1"/>
  <c r="H3295" i="3" s="1"/>
  <c r="I3295" i="3"/>
  <c r="G3295" i="3" a="1"/>
  <c r="G3295" i="3" s="1"/>
  <c r="F3295" i="3" a="1"/>
  <c r="F3295" i="3" s="1"/>
  <c r="J3294" i="3"/>
  <c r="H3294" i="3" a="1"/>
  <c r="H3294" i="3" s="1"/>
  <c r="I3294" i="3"/>
  <c r="G3294" i="3" a="1"/>
  <c r="G3294" i="3" s="1"/>
  <c r="F3294" i="3" a="1"/>
  <c r="F3294" i="3" s="1"/>
  <c r="J3293" i="3"/>
  <c r="H3293" i="3" a="1"/>
  <c r="H3293" i="3" s="1"/>
  <c r="I3293" i="3"/>
  <c r="G3293" i="3" a="1"/>
  <c r="G3293" i="3" s="1"/>
  <c r="F3293" i="3" a="1"/>
  <c r="F3293" i="3" s="1"/>
  <c r="J3292" i="3"/>
  <c r="H3292" i="3" a="1"/>
  <c r="H3292" i="3" s="1"/>
  <c r="I3292" i="3"/>
  <c r="G3292" i="3" a="1"/>
  <c r="G3292" i="3" s="1"/>
  <c r="F3292" i="3" a="1"/>
  <c r="F3292" i="3" s="1"/>
  <c r="J3291" i="3"/>
  <c r="H3291" i="3" a="1"/>
  <c r="H3291" i="3" s="1"/>
  <c r="I3291" i="3"/>
  <c r="G3291" i="3" a="1"/>
  <c r="G3291" i="3" s="1"/>
  <c r="F3291" i="3" a="1"/>
  <c r="F3291" i="3" s="1"/>
  <c r="J3290" i="3"/>
  <c r="H3290" i="3" a="1"/>
  <c r="H3290" i="3" s="1"/>
  <c r="I3290" i="3"/>
  <c r="G3290" i="3" a="1"/>
  <c r="G3290" i="3" s="1"/>
  <c r="F3290" i="3" a="1"/>
  <c r="F3290" i="3" s="1"/>
  <c r="J3289" i="3"/>
  <c r="H3289" i="3" a="1"/>
  <c r="H3289" i="3" s="1"/>
  <c r="I3289" i="3"/>
  <c r="G3289" i="3" a="1"/>
  <c r="G3289" i="3" s="1"/>
  <c r="F3289" i="3" a="1"/>
  <c r="F3289" i="3" s="1"/>
  <c r="J3288" i="3"/>
  <c r="H3288" i="3" a="1"/>
  <c r="H3288" i="3" s="1"/>
  <c r="I3288" i="3"/>
  <c r="G3288" i="3" a="1"/>
  <c r="G3288" i="3" s="1"/>
  <c r="F3288" i="3" a="1"/>
  <c r="F3288" i="3" s="1"/>
  <c r="J3287" i="3"/>
  <c r="H3287" i="3" a="1"/>
  <c r="H3287" i="3" s="1"/>
  <c r="I3287" i="3"/>
  <c r="G3287" i="3" a="1"/>
  <c r="G3287" i="3" s="1"/>
  <c r="F3287" i="3" a="1"/>
  <c r="F3287" i="3" s="1"/>
  <c r="J3286" i="3"/>
  <c r="H3286" i="3" a="1"/>
  <c r="H3286" i="3" s="1"/>
  <c r="I3286" i="3"/>
  <c r="G3286" i="3" a="1"/>
  <c r="G3286" i="3" s="1"/>
  <c r="F3286" i="3" a="1"/>
  <c r="F3286" i="3" s="1"/>
  <c r="J3285" i="3"/>
  <c r="H3285" i="3" a="1"/>
  <c r="H3285" i="3" s="1"/>
  <c r="I3285" i="3"/>
  <c r="G3285" i="3" a="1"/>
  <c r="G3285" i="3" s="1"/>
  <c r="F3285" i="3" a="1"/>
  <c r="F3285" i="3" s="1"/>
  <c r="J3284" i="3"/>
  <c r="H3284" i="3" a="1"/>
  <c r="H3284" i="3" s="1"/>
  <c r="I3284" i="3"/>
  <c r="G3284" i="3" a="1"/>
  <c r="G3284" i="3" s="1"/>
  <c r="F3284" i="3" a="1"/>
  <c r="F3284" i="3" s="1"/>
  <c r="J3283" i="3"/>
  <c r="H3283" i="3" a="1"/>
  <c r="H3283" i="3" s="1"/>
  <c r="I3283" i="3"/>
  <c r="G3283" i="3" a="1"/>
  <c r="G3283" i="3" s="1"/>
  <c r="F3283" i="3" a="1"/>
  <c r="F3283" i="3" s="1"/>
  <c r="J3282" i="3"/>
  <c r="H3282" i="3" a="1"/>
  <c r="H3282" i="3" s="1"/>
  <c r="I3282" i="3"/>
  <c r="G3282" i="3" a="1"/>
  <c r="G3282" i="3" s="1"/>
  <c r="F3282" i="3" a="1"/>
  <c r="F3282" i="3" s="1"/>
  <c r="J3281" i="3"/>
  <c r="H3281" i="3" a="1"/>
  <c r="H3281" i="3" s="1"/>
  <c r="I3281" i="3"/>
  <c r="G3281" i="3" a="1"/>
  <c r="G3281" i="3" s="1"/>
  <c r="F3281" i="3" a="1"/>
  <c r="F3281" i="3" s="1"/>
  <c r="J3280" i="3"/>
  <c r="H3280" i="3" a="1"/>
  <c r="H3280" i="3" s="1"/>
  <c r="I3280" i="3"/>
  <c r="G3280" i="3" a="1"/>
  <c r="G3280" i="3" s="1"/>
  <c r="F3280" i="3" a="1"/>
  <c r="F3280" i="3" s="1"/>
  <c r="J3279" i="3"/>
  <c r="H3279" i="3" a="1"/>
  <c r="H3279" i="3" s="1"/>
  <c r="I3279" i="3"/>
  <c r="G3279" i="3" a="1"/>
  <c r="G3279" i="3" s="1"/>
  <c r="F3279" i="3" a="1"/>
  <c r="F3279" i="3" s="1"/>
  <c r="J3278" i="3"/>
  <c r="H3278" i="3" a="1"/>
  <c r="H3278" i="3" s="1"/>
  <c r="I3278" i="3"/>
  <c r="G3278" i="3" a="1"/>
  <c r="G3278" i="3" s="1"/>
  <c r="F3278" i="3" a="1"/>
  <c r="F3278" i="3" s="1"/>
  <c r="J3277" i="3"/>
  <c r="H3277" i="3" a="1"/>
  <c r="H3277" i="3" s="1"/>
  <c r="I3277" i="3"/>
  <c r="G3277" i="3" a="1"/>
  <c r="G3277" i="3" s="1"/>
  <c r="F3277" i="3" a="1"/>
  <c r="F3277" i="3" s="1"/>
  <c r="J3276" i="3"/>
  <c r="H3276" i="3" a="1"/>
  <c r="H3276" i="3" s="1"/>
  <c r="I3276" i="3"/>
  <c r="G3276" i="3" a="1"/>
  <c r="G3276" i="3" s="1"/>
  <c r="F3276" i="3" a="1"/>
  <c r="F3276" i="3" s="1"/>
  <c r="J3275" i="3"/>
  <c r="H3275" i="3" a="1"/>
  <c r="H3275" i="3" s="1"/>
  <c r="I3275" i="3"/>
  <c r="G3275" i="3" a="1"/>
  <c r="G3275" i="3" s="1"/>
  <c r="F3275" i="3" a="1"/>
  <c r="F3275" i="3" s="1"/>
  <c r="J3274" i="3"/>
  <c r="H3274" i="3" a="1"/>
  <c r="H3274" i="3" s="1"/>
  <c r="I3274" i="3"/>
  <c r="G3274" i="3" a="1"/>
  <c r="G3274" i="3" s="1"/>
  <c r="F3274" i="3" a="1"/>
  <c r="F3274" i="3" s="1"/>
  <c r="J3273" i="3"/>
  <c r="H3273" i="3" a="1"/>
  <c r="H3273" i="3" s="1"/>
  <c r="I3273" i="3"/>
  <c r="G3273" i="3" a="1"/>
  <c r="G3273" i="3" s="1"/>
  <c r="F3273" i="3" a="1"/>
  <c r="F3273" i="3" s="1"/>
  <c r="J3272" i="3"/>
  <c r="H3272" i="3" a="1"/>
  <c r="H3272" i="3" s="1"/>
  <c r="I3272" i="3"/>
  <c r="G3272" i="3" a="1"/>
  <c r="G3272" i="3" s="1"/>
  <c r="F3272" i="3" a="1"/>
  <c r="F3272" i="3" s="1"/>
  <c r="J3271" i="3"/>
  <c r="H3271" i="3" a="1"/>
  <c r="H3271" i="3" s="1"/>
  <c r="I3271" i="3"/>
  <c r="G3271" i="3" a="1"/>
  <c r="G3271" i="3" s="1"/>
  <c r="F3271" i="3" a="1"/>
  <c r="F3271" i="3" s="1"/>
  <c r="J3270" i="3"/>
  <c r="H3270" i="3" a="1"/>
  <c r="H3270" i="3" s="1"/>
  <c r="I3270" i="3"/>
  <c r="G3270" i="3" a="1"/>
  <c r="G3270" i="3" s="1"/>
  <c r="F3270" i="3" a="1"/>
  <c r="F3270" i="3" s="1"/>
  <c r="J3269" i="3"/>
  <c r="H3269" i="3" a="1"/>
  <c r="H3269" i="3" s="1"/>
  <c r="I3269" i="3"/>
  <c r="G3269" i="3" a="1"/>
  <c r="G3269" i="3" s="1"/>
  <c r="F3269" i="3" a="1"/>
  <c r="F3269" i="3" s="1"/>
  <c r="J3268" i="3"/>
  <c r="H3268" i="3" a="1"/>
  <c r="H3268" i="3" s="1"/>
  <c r="I3268" i="3"/>
  <c r="G3268" i="3" a="1"/>
  <c r="G3268" i="3" s="1"/>
  <c r="F3268" i="3" a="1"/>
  <c r="F3268" i="3" s="1"/>
  <c r="J3267" i="3"/>
  <c r="H3267" i="3" a="1"/>
  <c r="H3267" i="3" s="1"/>
  <c r="I3267" i="3"/>
  <c r="G3267" i="3" a="1"/>
  <c r="G3267" i="3" s="1"/>
  <c r="F3267" i="3" a="1"/>
  <c r="F3267" i="3" s="1"/>
  <c r="J3266" i="3"/>
  <c r="H3266" i="3" a="1"/>
  <c r="H3266" i="3" s="1"/>
  <c r="I3266" i="3"/>
  <c r="G3266" i="3" a="1"/>
  <c r="G3266" i="3" s="1"/>
  <c r="F3266" i="3" a="1"/>
  <c r="F3266" i="3" s="1"/>
  <c r="J3265" i="3"/>
  <c r="H3265" i="3" a="1"/>
  <c r="H3265" i="3" s="1"/>
  <c r="I3265" i="3"/>
  <c r="G3265" i="3" a="1"/>
  <c r="G3265" i="3" s="1"/>
  <c r="F3265" i="3" a="1"/>
  <c r="F3265" i="3" s="1"/>
  <c r="J3264" i="3"/>
  <c r="H3264" i="3" a="1"/>
  <c r="H3264" i="3" s="1"/>
  <c r="I3264" i="3"/>
  <c r="G3264" i="3" a="1"/>
  <c r="G3264" i="3" s="1"/>
  <c r="F3264" i="3" a="1"/>
  <c r="F3264" i="3" s="1"/>
  <c r="J3263" i="3"/>
  <c r="H3263" i="3" a="1"/>
  <c r="H3263" i="3" s="1"/>
  <c r="I3263" i="3"/>
  <c r="G3263" i="3" a="1"/>
  <c r="G3263" i="3" s="1"/>
  <c r="F3263" i="3" a="1"/>
  <c r="F3263" i="3" s="1"/>
  <c r="J3262" i="3"/>
  <c r="H3262" i="3" a="1"/>
  <c r="H3262" i="3" s="1"/>
  <c r="I3262" i="3"/>
  <c r="G3262" i="3" a="1"/>
  <c r="G3262" i="3" s="1"/>
  <c r="F3262" i="3" a="1"/>
  <c r="F3262" i="3" s="1"/>
  <c r="J3261" i="3"/>
  <c r="H3261" i="3" a="1"/>
  <c r="H3261" i="3" s="1"/>
  <c r="I3261" i="3"/>
  <c r="G3261" i="3" a="1"/>
  <c r="G3261" i="3" s="1"/>
  <c r="F3261" i="3" a="1"/>
  <c r="F3261" i="3" s="1"/>
  <c r="J3260" i="3"/>
  <c r="H3260" i="3" a="1"/>
  <c r="H3260" i="3" s="1"/>
  <c r="I3260" i="3"/>
  <c r="G3260" i="3" a="1"/>
  <c r="G3260" i="3" s="1"/>
  <c r="F3260" i="3" a="1"/>
  <c r="F3260" i="3" s="1"/>
  <c r="J3259" i="3"/>
  <c r="H3259" i="3" a="1"/>
  <c r="H3259" i="3" s="1"/>
  <c r="I3259" i="3"/>
  <c r="G3259" i="3" a="1"/>
  <c r="G3259" i="3" s="1"/>
  <c r="F3259" i="3" a="1"/>
  <c r="F3259" i="3" s="1"/>
  <c r="J3258" i="3"/>
  <c r="H3258" i="3" a="1"/>
  <c r="H3258" i="3" s="1"/>
  <c r="I3258" i="3"/>
  <c r="G3258" i="3" a="1"/>
  <c r="G3258" i="3" s="1"/>
  <c r="F3258" i="3" a="1"/>
  <c r="F3258" i="3" s="1"/>
  <c r="J3257" i="3"/>
  <c r="H3257" i="3" a="1"/>
  <c r="H3257" i="3" s="1"/>
  <c r="I3257" i="3"/>
  <c r="G3257" i="3" a="1"/>
  <c r="G3257" i="3" s="1"/>
  <c r="F3257" i="3" a="1"/>
  <c r="F3257" i="3" s="1"/>
  <c r="J3256" i="3"/>
  <c r="H3256" i="3" a="1"/>
  <c r="H3256" i="3" s="1"/>
  <c r="I3256" i="3"/>
  <c r="G3256" i="3" a="1"/>
  <c r="G3256" i="3" s="1"/>
  <c r="F3256" i="3" a="1"/>
  <c r="F3256" i="3" s="1"/>
  <c r="J3255" i="3"/>
  <c r="H3255" i="3" a="1"/>
  <c r="H3255" i="3" s="1"/>
  <c r="I3255" i="3"/>
  <c r="G3255" i="3" a="1"/>
  <c r="G3255" i="3" s="1"/>
  <c r="F3255" i="3" a="1"/>
  <c r="F3255" i="3" s="1"/>
  <c r="J3254" i="3"/>
  <c r="H3254" i="3" a="1"/>
  <c r="H3254" i="3" s="1"/>
  <c r="I3254" i="3"/>
  <c r="G3254" i="3" a="1"/>
  <c r="G3254" i="3" s="1"/>
  <c r="F3254" i="3" a="1"/>
  <c r="F3254" i="3" s="1"/>
  <c r="J3253" i="3"/>
  <c r="H3253" i="3" a="1"/>
  <c r="H3253" i="3" s="1"/>
  <c r="I3253" i="3"/>
  <c r="G3253" i="3" a="1"/>
  <c r="G3253" i="3" s="1"/>
  <c r="F3253" i="3" a="1"/>
  <c r="F3253" i="3" s="1"/>
  <c r="J3252" i="3"/>
  <c r="H3252" i="3" a="1"/>
  <c r="H3252" i="3" s="1"/>
  <c r="I3252" i="3"/>
  <c r="G3252" i="3" a="1"/>
  <c r="G3252" i="3" s="1"/>
  <c r="F3252" i="3" a="1"/>
  <c r="F3252" i="3" s="1"/>
  <c r="J3251" i="3"/>
  <c r="H3251" i="3" a="1"/>
  <c r="H3251" i="3" s="1"/>
  <c r="I3251" i="3"/>
  <c r="G3251" i="3" a="1"/>
  <c r="G3251" i="3" s="1"/>
  <c r="F3251" i="3" a="1"/>
  <c r="F3251" i="3" s="1"/>
  <c r="J3250" i="3"/>
  <c r="H3250" i="3" a="1"/>
  <c r="H3250" i="3" s="1"/>
  <c r="I3250" i="3"/>
  <c r="G3250" i="3" a="1"/>
  <c r="G3250" i="3" s="1"/>
  <c r="F3250" i="3" a="1"/>
  <c r="F3250" i="3" s="1"/>
  <c r="J3249" i="3"/>
  <c r="H3249" i="3" a="1"/>
  <c r="H3249" i="3" s="1"/>
  <c r="I3249" i="3"/>
  <c r="G3249" i="3" a="1"/>
  <c r="G3249" i="3" s="1"/>
  <c r="F3249" i="3" a="1"/>
  <c r="F3249" i="3" s="1"/>
  <c r="J3248" i="3"/>
  <c r="H3248" i="3" a="1"/>
  <c r="H3248" i="3" s="1"/>
  <c r="I3248" i="3"/>
  <c r="G3248" i="3" a="1"/>
  <c r="G3248" i="3" s="1"/>
  <c r="F3248" i="3" a="1"/>
  <c r="F3248" i="3" s="1"/>
  <c r="J3247" i="3"/>
  <c r="H3247" i="3" a="1"/>
  <c r="H3247" i="3" s="1"/>
  <c r="I3247" i="3"/>
  <c r="G3247" i="3" a="1"/>
  <c r="G3247" i="3" s="1"/>
  <c r="F3247" i="3" a="1"/>
  <c r="F3247" i="3" s="1"/>
  <c r="J3246" i="3"/>
  <c r="H3246" i="3" a="1"/>
  <c r="H3246" i="3" s="1"/>
  <c r="I3246" i="3"/>
  <c r="G3246" i="3" a="1"/>
  <c r="G3246" i="3" s="1"/>
  <c r="F3246" i="3" a="1"/>
  <c r="F3246" i="3" s="1"/>
  <c r="J3245" i="3"/>
  <c r="H3245" i="3" a="1"/>
  <c r="H3245" i="3" s="1"/>
  <c r="I3245" i="3"/>
  <c r="G3245" i="3" a="1"/>
  <c r="G3245" i="3" s="1"/>
  <c r="F3245" i="3" a="1"/>
  <c r="F3245" i="3" s="1"/>
  <c r="J3244" i="3"/>
  <c r="H3244" i="3" a="1"/>
  <c r="H3244" i="3" s="1"/>
  <c r="I3244" i="3"/>
  <c r="G3244" i="3" a="1"/>
  <c r="G3244" i="3" s="1"/>
  <c r="F3244" i="3" a="1"/>
  <c r="F3244" i="3" s="1"/>
  <c r="J3243" i="3"/>
  <c r="H3243" i="3" a="1"/>
  <c r="H3243" i="3" s="1"/>
  <c r="I3243" i="3"/>
  <c r="G3243" i="3" a="1"/>
  <c r="G3243" i="3" s="1"/>
  <c r="F3243" i="3" a="1"/>
  <c r="F3243" i="3" s="1"/>
  <c r="J3242" i="3"/>
  <c r="H3242" i="3" a="1"/>
  <c r="H3242" i="3" s="1"/>
  <c r="I3242" i="3"/>
  <c r="G3242" i="3" a="1"/>
  <c r="G3242" i="3" s="1"/>
  <c r="F3242" i="3" a="1"/>
  <c r="F3242" i="3" s="1"/>
  <c r="J3241" i="3"/>
  <c r="H3241" i="3" a="1"/>
  <c r="H3241" i="3" s="1"/>
  <c r="I3241" i="3"/>
  <c r="G3241" i="3" a="1"/>
  <c r="G3241" i="3" s="1"/>
  <c r="F3241" i="3" a="1"/>
  <c r="F3241" i="3" s="1"/>
  <c r="J3240" i="3"/>
  <c r="H3240" i="3" a="1"/>
  <c r="H3240" i="3" s="1"/>
  <c r="I3240" i="3"/>
  <c r="G3240" i="3" a="1"/>
  <c r="G3240" i="3" s="1"/>
  <c r="F3240" i="3" a="1"/>
  <c r="F3240" i="3" s="1"/>
  <c r="J3239" i="3"/>
  <c r="H3239" i="3" a="1"/>
  <c r="H3239" i="3" s="1"/>
  <c r="I3239" i="3"/>
  <c r="G3239" i="3" a="1"/>
  <c r="G3239" i="3" s="1"/>
  <c r="F3239" i="3" a="1"/>
  <c r="F3239" i="3" s="1"/>
  <c r="J3238" i="3"/>
  <c r="H3238" i="3" a="1"/>
  <c r="H3238" i="3" s="1"/>
  <c r="I3238" i="3"/>
  <c r="G3238" i="3" a="1"/>
  <c r="G3238" i="3" s="1"/>
  <c r="F3238" i="3" a="1"/>
  <c r="F3238" i="3" s="1"/>
  <c r="J3237" i="3"/>
  <c r="H3237" i="3" a="1"/>
  <c r="H3237" i="3" s="1"/>
  <c r="I3237" i="3"/>
  <c r="G3237" i="3" a="1"/>
  <c r="G3237" i="3" s="1"/>
  <c r="F3237" i="3" a="1"/>
  <c r="F3237" i="3" s="1"/>
  <c r="J3236" i="3"/>
  <c r="H3236" i="3" a="1"/>
  <c r="H3236" i="3" s="1"/>
  <c r="I3236" i="3"/>
  <c r="G3236" i="3" a="1"/>
  <c r="G3236" i="3" s="1"/>
  <c r="F3236" i="3" a="1"/>
  <c r="F3236" i="3" s="1"/>
  <c r="J3235" i="3"/>
  <c r="H3235" i="3" a="1"/>
  <c r="H3235" i="3" s="1"/>
  <c r="I3235" i="3"/>
  <c r="G3235" i="3" a="1"/>
  <c r="G3235" i="3" s="1"/>
  <c r="F3235" i="3" a="1"/>
  <c r="F3235" i="3" s="1"/>
  <c r="J3234" i="3"/>
  <c r="H3234" i="3" a="1"/>
  <c r="H3234" i="3" s="1"/>
  <c r="I3234" i="3"/>
  <c r="G3234" i="3" a="1"/>
  <c r="G3234" i="3" s="1"/>
  <c r="F3234" i="3" a="1"/>
  <c r="F3234" i="3" s="1"/>
  <c r="J3233" i="3"/>
  <c r="H3233" i="3" a="1"/>
  <c r="H3233" i="3" s="1"/>
  <c r="I3233" i="3"/>
  <c r="G3233" i="3" a="1"/>
  <c r="G3233" i="3" s="1"/>
  <c r="F3233" i="3" a="1"/>
  <c r="F3233" i="3" s="1"/>
  <c r="J3232" i="3"/>
  <c r="H3232" i="3" a="1"/>
  <c r="H3232" i="3" s="1"/>
  <c r="I3232" i="3"/>
  <c r="G3232" i="3" a="1"/>
  <c r="G3232" i="3" s="1"/>
  <c r="F3232" i="3" a="1"/>
  <c r="F3232" i="3" s="1"/>
  <c r="J3231" i="3"/>
  <c r="H3231" i="3" a="1"/>
  <c r="H3231" i="3" s="1"/>
  <c r="I3231" i="3"/>
  <c r="G3231" i="3" a="1"/>
  <c r="G3231" i="3" s="1"/>
  <c r="F3231" i="3" a="1"/>
  <c r="F3231" i="3" s="1"/>
  <c r="J3230" i="3"/>
  <c r="H3230" i="3" a="1"/>
  <c r="H3230" i="3" s="1"/>
  <c r="I3230" i="3"/>
  <c r="G3230" i="3" a="1"/>
  <c r="G3230" i="3" s="1"/>
  <c r="F3230" i="3" a="1"/>
  <c r="F3230" i="3" s="1"/>
  <c r="J3229" i="3"/>
  <c r="H3229" i="3" a="1"/>
  <c r="H3229" i="3" s="1"/>
  <c r="I3229" i="3"/>
  <c r="G3229" i="3" a="1"/>
  <c r="G3229" i="3" s="1"/>
  <c r="F3229" i="3" a="1"/>
  <c r="F3229" i="3" s="1"/>
  <c r="J3228" i="3"/>
  <c r="H3228" i="3" a="1"/>
  <c r="H3228" i="3" s="1"/>
  <c r="I3228" i="3"/>
  <c r="G3228" i="3" a="1"/>
  <c r="G3228" i="3" s="1"/>
  <c r="F3228" i="3" a="1"/>
  <c r="F3228" i="3" s="1"/>
  <c r="J3227" i="3"/>
  <c r="H3227" i="3" a="1"/>
  <c r="H3227" i="3" s="1"/>
  <c r="I3227" i="3"/>
  <c r="G3227" i="3" a="1"/>
  <c r="G3227" i="3" s="1"/>
  <c r="F3227" i="3" a="1"/>
  <c r="F3227" i="3" s="1"/>
  <c r="J3226" i="3"/>
  <c r="H3226" i="3" a="1"/>
  <c r="H3226" i="3" s="1"/>
  <c r="I3226" i="3"/>
  <c r="G3226" i="3" a="1"/>
  <c r="G3226" i="3" s="1"/>
  <c r="F3226" i="3" a="1"/>
  <c r="F3226" i="3" s="1"/>
  <c r="J3225" i="3"/>
  <c r="H3225" i="3" a="1"/>
  <c r="H3225" i="3" s="1"/>
  <c r="I3225" i="3"/>
  <c r="G3225" i="3" a="1"/>
  <c r="G3225" i="3" s="1"/>
  <c r="F3225" i="3" a="1"/>
  <c r="F3225" i="3" s="1"/>
  <c r="J3224" i="3"/>
  <c r="H3224" i="3" a="1"/>
  <c r="H3224" i="3" s="1"/>
  <c r="I3224" i="3"/>
  <c r="G3224" i="3" a="1"/>
  <c r="G3224" i="3" s="1"/>
  <c r="F3224" i="3" a="1"/>
  <c r="F3224" i="3" s="1"/>
  <c r="J3223" i="3"/>
  <c r="H3223" i="3" a="1"/>
  <c r="H3223" i="3" s="1"/>
  <c r="I3223" i="3"/>
  <c r="G3223" i="3" a="1"/>
  <c r="G3223" i="3" s="1"/>
  <c r="F3223" i="3" a="1"/>
  <c r="F3223" i="3" s="1"/>
  <c r="J3222" i="3"/>
  <c r="H3222" i="3" a="1"/>
  <c r="H3222" i="3" s="1"/>
  <c r="I3222" i="3"/>
  <c r="G3222" i="3" a="1"/>
  <c r="G3222" i="3" s="1"/>
  <c r="F3222" i="3" a="1"/>
  <c r="F3222" i="3" s="1"/>
  <c r="J3221" i="3"/>
  <c r="H3221" i="3" a="1"/>
  <c r="H3221" i="3" s="1"/>
  <c r="I3221" i="3"/>
  <c r="G3221" i="3" a="1"/>
  <c r="G3221" i="3" s="1"/>
  <c r="F3221" i="3" a="1"/>
  <c r="F3221" i="3" s="1"/>
  <c r="J3220" i="3"/>
  <c r="H3220" i="3" a="1"/>
  <c r="H3220" i="3" s="1"/>
  <c r="I3220" i="3"/>
  <c r="G3220" i="3" a="1"/>
  <c r="G3220" i="3" s="1"/>
  <c r="F3220" i="3" a="1"/>
  <c r="F3220" i="3" s="1"/>
  <c r="J3219" i="3"/>
  <c r="H3219" i="3" a="1"/>
  <c r="H3219" i="3" s="1"/>
  <c r="I3219" i="3"/>
  <c r="G3219" i="3" a="1"/>
  <c r="G3219" i="3" s="1"/>
  <c r="F3219" i="3" a="1"/>
  <c r="F3219" i="3" s="1"/>
  <c r="J3218" i="3"/>
  <c r="H3218" i="3" a="1"/>
  <c r="H3218" i="3" s="1"/>
  <c r="I3218" i="3"/>
  <c r="G3218" i="3" a="1"/>
  <c r="G3218" i="3" s="1"/>
  <c r="F3218" i="3" a="1"/>
  <c r="F3218" i="3" s="1"/>
  <c r="J3217" i="3"/>
  <c r="H3217" i="3" a="1"/>
  <c r="H3217" i="3" s="1"/>
  <c r="I3217" i="3"/>
  <c r="G3217" i="3" a="1"/>
  <c r="G3217" i="3" s="1"/>
  <c r="F3217" i="3" a="1"/>
  <c r="F3217" i="3" s="1"/>
  <c r="J3216" i="3"/>
  <c r="H3216" i="3" a="1"/>
  <c r="H3216" i="3" s="1"/>
  <c r="I3216" i="3"/>
  <c r="G3216" i="3" a="1"/>
  <c r="G3216" i="3" s="1"/>
  <c r="F3216" i="3" a="1"/>
  <c r="F3216" i="3" s="1"/>
  <c r="J3215" i="3"/>
  <c r="H3215" i="3" a="1"/>
  <c r="H3215" i="3" s="1"/>
  <c r="I3215" i="3"/>
  <c r="G3215" i="3" a="1"/>
  <c r="G3215" i="3" s="1"/>
  <c r="F3215" i="3" a="1"/>
  <c r="F3215" i="3" s="1"/>
  <c r="J3214" i="3"/>
  <c r="H3214" i="3" a="1"/>
  <c r="H3214" i="3" s="1"/>
  <c r="I3214" i="3"/>
  <c r="G3214" i="3" a="1"/>
  <c r="G3214" i="3" s="1"/>
  <c r="F3214" i="3" a="1"/>
  <c r="F3214" i="3" s="1"/>
  <c r="J3213" i="3"/>
  <c r="H3213" i="3" a="1"/>
  <c r="H3213" i="3" s="1"/>
  <c r="I3213" i="3"/>
  <c r="G3213" i="3" a="1"/>
  <c r="G3213" i="3" s="1"/>
  <c r="F3213" i="3" a="1"/>
  <c r="F3213" i="3" s="1"/>
  <c r="J3212" i="3"/>
  <c r="H3212" i="3" a="1"/>
  <c r="H3212" i="3" s="1"/>
  <c r="I3212" i="3"/>
  <c r="G3212" i="3" a="1"/>
  <c r="G3212" i="3" s="1"/>
  <c r="F3212" i="3" a="1"/>
  <c r="F3212" i="3" s="1"/>
  <c r="J3211" i="3"/>
  <c r="H3211" i="3" a="1"/>
  <c r="H3211" i="3" s="1"/>
  <c r="I3211" i="3"/>
  <c r="G3211" i="3" a="1"/>
  <c r="G3211" i="3" s="1"/>
  <c r="F3211" i="3" a="1"/>
  <c r="F3211" i="3" s="1"/>
  <c r="J3210" i="3"/>
  <c r="H3210" i="3" a="1"/>
  <c r="H3210" i="3" s="1"/>
  <c r="I3210" i="3"/>
  <c r="G3210" i="3" a="1"/>
  <c r="G3210" i="3" s="1"/>
  <c r="F3210" i="3" a="1"/>
  <c r="F3210" i="3" s="1"/>
  <c r="J3209" i="3"/>
  <c r="H3209" i="3" a="1"/>
  <c r="H3209" i="3" s="1"/>
  <c r="I3209" i="3"/>
  <c r="G3209" i="3" a="1"/>
  <c r="G3209" i="3" s="1"/>
  <c r="F3209" i="3" a="1"/>
  <c r="F3209" i="3" s="1"/>
  <c r="J3208" i="3"/>
  <c r="H3208" i="3" a="1"/>
  <c r="H3208" i="3" s="1"/>
  <c r="I3208" i="3"/>
  <c r="G3208" i="3" a="1"/>
  <c r="G3208" i="3" s="1"/>
  <c r="F3208" i="3" a="1"/>
  <c r="F3208" i="3" s="1"/>
  <c r="J3207" i="3"/>
  <c r="H3207" i="3" a="1"/>
  <c r="H3207" i="3" s="1"/>
  <c r="I3207" i="3"/>
  <c r="G3207" i="3" a="1"/>
  <c r="G3207" i="3" s="1"/>
  <c r="F3207" i="3" a="1"/>
  <c r="F3207" i="3" s="1"/>
  <c r="J3206" i="3"/>
  <c r="H3206" i="3" a="1"/>
  <c r="H3206" i="3" s="1"/>
  <c r="I3206" i="3"/>
  <c r="G3206" i="3" a="1"/>
  <c r="G3206" i="3" s="1"/>
  <c r="F3206" i="3" a="1"/>
  <c r="F3206" i="3" s="1"/>
  <c r="J3205" i="3"/>
  <c r="H3205" i="3" a="1"/>
  <c r="H3205" i="3" s="1"/>
  <c r="I3205" i="3"/>
  <c r="G3205" i="3" a="1"/>
  <c r="G3205" i="3" s="1"/>
  <c r="F3205" i="3" a="1"/>
  <c r="F3205" i="3" s="1"/>
  <c r="J3204" i="3"/>
  <c r="H3204" i="3" a="1"/>
  <c r="H3204" i="3" s="1"/>
  <c r="I3204" i="3"/>
  <c r="G3204" i="3" a="1"/>
  <c r="G3204" i="3" s="1"/>
  <c r="F3204" i="3" a="1"/>
  <c r="F3204" i="3" s="1"/>
  <c r="J3203" i="3"/>
  <c r="H3203" i="3" a="1"/>
  <c r="H3203" i="3" s="1"/>
  <c r="I3203" i="3"/>
  <c r="G3203" i="3" a="1"/>
  <c r="G3203" i="3" s="1"/>
  <c r="F3203" i="3" a="1"/>
  <c r="F3203" i="3" s="1"/>
  <c r="J3202" i="3"/>
  <c r="H3202" i="3" a="1"/>
  <c r="H3202" i="3" s="1"/>
  <c r="I3202" i="3"/>
  <c r="G3202" i="3" a="1"/>
  <c r="G3202" i="3" s="1"/>
  <c r="F3202" i="3" a="1"/>
  <c r="F3202" i="3" s="1"/>
  <c r="J3201" i="3"/>
  <c r="H3201" i="3" a="1"/>
  <c r="H3201" i="3" s="1"/>
  <c r="I3201" i="3"/>
  <c r="G3201" i="3" a="1"/>
  <c r="G3201" i="3" s="1"/>
  <c r="F3201" i="3" a="1"/>
  <c r="F3201" i="3" s="1"/>
  <c r="J3200" i="3"/>
  <c r="H3200" i="3" a="1"/>
  <c r="H3200" i="3" s="1"/>
  <c r="I3200" i="3"/>
  <c r="G3200" i="3" a="1"/>
  <c r="G3200" i="3" s="1"/>
  <c r="F3200" i="3" a="1"/>
  <c r="F3200" i="3" s="1"/>
  <c r="J3199" i="3"/>
  <c r="H3199" i="3" a="1"/>
  <c r="H3199" i="3" s="1"/>
  <c r="I3199" i="3"/>
  <c r="G3199" i="3" a="1"/>
  <c r="G3199" i="3" s="1"/>
  <c r="F3199" i="3" a="1"/>
  <c r="F3199" i="3" s="1"/>
  <c r="J3198" i="3"/>
  <c r="H3198" i="3" a="1"/>
  <c r="H3198" i="3" s="1"/>
  <c r="I3198" i="3"/>
  <c r="G3198" i="3" a="1"/>
  <c r="G3198" i="3" s="1"/>
  <c r="F3198" i="3" a="1"/>
  <c r="F3198" i="3" s="1"/>
  <c r="J3197" i="3"/>
  <c r="H3197" i="3" a="1"/>
  <c r="H3197" i="3" s="1"/>
  <c r="I3197" i="3"/>
  <c r="G3197" i="3" a="1"/>
  <c r="G3197" i="3" s="1"/>
  <c r="F3197" i="3" a="1"/>
  <c r="F3197" i="3" s="1"/>
  <c r="J3196" i="3"/>
  <c r="H3196" i="3" a="1"/>
  <c r="H3196" i="3" s="1"/>
  <c r="I3196" i="3"/>
  <c r="G3196" i="3" a="1"/>
  <c r="G3196" i="3" s="1"/>
  <c r="F3196" i="3" a="1"/>
  <c r="F3196" i="3" s="1"/>
  <c r="J3195" i="3"/>
  <c r="H3195" i="3" a="1"/>
  <c r="H3195" i="3" s="1"/>
  <c r="I3195" i="3"/>
  <c r="G3195" i="3" a="1"/>
  <c r="G3195" i="3" s="1"/>
  <c r="F3195" i="3" a="1"/>
  <c r="F3195" i="3" s="1"/>
  <c r="J3194" i="3"/>
  <c r="H3194" i="3" a="1"/>
  <c r="H3194" i="3" s="1"/>
  <c r="I3194" i="3"/>
  <c r="G3194" i="3" a="1"/>
  <c r="G3194" i="3" s="1"/>
  <c r="F3194" i="3" a="1"/>
  <c r="F3194" i="3" s="1"/>
  <c r="J3193" i="3"/>
  <c r="H3193" i="3" a="1"/>
  <c r="H3193" i="3" s="1"/>
  <c r="I3193" i="3"/>
  <c r="G3193" i="3" a="1"/>
  <c r="G3193" i="3" s="1"/>
  <c r="F3193" i="3" a="1"/>
  <c r="F3193" i="3" s="1"/>
  <c r="J3192" i="3"/>
  <c r="H3192" i="3" a="1"/>
  <c r="H3192" i="3" s="1"/>
  <c r="I3192" i="3"/>
  <c r="G3192" i="3" a="1"/>
  <c r="G3192" i="3" s="1"/>
  <c r="F3192" i="3" a="1"/>
  <c r="F3192" i="3" s="1"/>
  <c r="J3191" i="3"/>
  <c r="H3191" i="3" a="1"/>
  <c r="H3191" i="3" s="1"/>
  <c r="I3191" i="3"/>
  <c r="G3191" i="3" a="1"/>
  <c r="G3191" i="3" s="1"/>
  <c r="F3191" i="3" a="1"/>
  <c r="F3191" i="3" s="1"/>
  <c r="J3190" i="3"/>
  <c r="H3190" i="3" a="1"/>
  <c r="H3190" i="3" s="1"/>
  <c r="I3190" i="3"/>
  <c r="G3190" i="3" a="1"/>
  <c r="G3190" i="3" s="1"/>
  <c r="F3190" i="3" a="1"/>
  <c r="F3190" i="3" s="1"/>
  <c r="J3189" i="3"/>
  <c r="H3189" i="3" a="1"/>
  <c r="H3189" i="3" s="1"/>
  <c r="I3189" i="3"/>
  <c r="G3189" i="3" a="1"/>
  <c r="G3189" i="3" s="1"/>
  <c r="F3189" i="3" a="1"/>
  <c r="F3189" i="3" s="1"/>
  <c r="J3188" i="3"/>
  <c r="H3188" i="3" a="1"/>
  <c r="H3188" i="3" s="1"/>
  <c r="I3188" i="3"/>
  <c r="G3188" i="3" a="1"/>
  <c r="G3188" i="3" s="1"/>
  <c r="F3188" i="3" a="1"/>
  <c r="F3188" i="3" s="1"/>
  <c r="J3187" i="3"/>
  <c r="H3187" i="3" a="1"/>
  <c r="H3187" i="3" s="1"/>
  <c r="I3187" i="3"/>
  <c r="G3187" i="3" a="1"/>
  <c r="G3187" i="3" s="1"/>
  <c r="F3187" i="3" a="1"/>
  <c r="F3187" i="3" s="1"/>
  <c r="J3186" i="3"/>
  <c r="H3186" i="3" a="1"/>
  <c r="H3186" i="3" s="1"/>
  <c r="I3186" i="3"/>
  <c r="G3186" i="3" a="1"/>
  <c r="G3186" i="3" s="1"/>
  <c r="F3186" i="3" a="1"/>
  <c r="F3186" i="3" s="1"/>
  <c r="J3185" i="3"/>
  <c r="H3185" i="3" a="1"/>
  <c r="H3185" i="3" s="1"/>
  <c r="I3185" i="3"/>
  <c r="G3185" i="3" a="1"/>
  <c r="G3185" i="3" s="1"/>
  <c r="F3185" i="3" a="1"/>
  <c r="F3185" i="3" s="1"/>
  <c r="J3184" i="3"/>
  <c r="H3184" i="3" a="1"/>
  <c r="H3184" i="3" s="1"/>
  <c r="I3184" i="3"/>
  <c r="G3184" i="3" a="1"/>
  <c r="G3184" i="3" s="1"/>
  <c r="F3184" i="3" a="1"/>
  <c r="F3184" i="3" s="1"/>
  <c r="J3183" i="3"/>
  <c r="H3183" i="3" a="1"/>
  <c r="H3183" i="3" s="1"/>
  <c r="I3183" i="3"/>
  <c r="G3183" i="3" a="1"/>
  <c r="G3183" i="3" s="1"/>
  <c r="F3183" i="3" a="1"/>
  <c r="F3183" i="3" s="1"/>
  <c r="J3182" i="3"/>
  <c r="H3182" i="3" a="1"/>
  <c r="H3182" i="3" s="1"/>
  <c r="I3182" i="3"/>
  <c r="G3182" i="3" a="1"/>
  <c r="G3182" i="3" s="1"/>
  <c r="F3182" i="3" a="1"/>
  <c r="F3182" i="3" s="1"/>
  <c r="J3181" i="3"/>
  <c r="H3181" i="3" a="1"/>
  <c r="H3181" i="3" s="1"/>
  <c r="I3181" i="3"/>
  <c r="G3181" i="3" a="1"/>
  <c r="G3181" i="3" s="1"/>
  <c r="F3181" i="3" a="1"/>
  <c r="F3181" i="3" s="1"/>
  <c r="J3180" i="3"/>
  <c r="H3180" i="3" a="1"/>
  <c r="H3180" i="3" s="1"/>
  <c r="I3180" i="3"/>
  <c r="G3180" i="3" a="1"/>
  <c r="G3180" i="3" s="1"/>
  <c r="F3180" i="3" a="1"/>
  <c r="F3180" i="3" s="1"/>
  <c r="J3179" i="3"/>
  <c r="H3179" i="3" a="1"/>
  <c r="H3179" i="3" s="1"/>
  <c r="I3179" i="3"/>
  <c r="G3179" i="3" a="1"/>
  <c r="G3179" i="3" s="1"/>
  <c r="F3179" i="3" a="1"/>
  <c r="F3179" i="3" s="1"/>
  <c r="J3178" i="3"/>
  <c r="H3178" i="3" a="1"/>
  <c r="H3178" i="3" s="1"/>
  <c r="I3178" i="3"/>
  <c r="G3178" i="3" a="1"/>
  <c r="G3178" i="3" s="1"/>
  <c r="F3178" i="3" a="1"/>
  <c r="F3178" i="3" s="1"/>
  <c r="J3177" i="3"/>
  <c r="H3177" i="3" a="1"/>
  <c r="H3177" i="3" s="1"/>
  <c r="I3177" i="3"/>
  <c r="G3177" i="3" a="1"/>
  <c r="G3177" i="3" s="1"/>
  <c r="F3177" i="3" a="1"/>
  <c r="F3177" i="3" s="1"/>
  <c r="J3176" i="3"/>
  <c r="H3176" i="3" a="1"/>
  <c r="H3176" i="3" s="1"/>
  <c r="I3176" i="3"/>
  <c r="G3176" i="3" a="1"/>
  <c r="G3176" i="3" s="1"/>
  <c r="F3176" i="3" a="1"/>
  <c r="F3176" i="3" s="1"/>
  <c r="J3175" i="3"/>
  <c r="H3175" i="3" a="1"/>
  <c r="H3175" i="3" s="1"/>
  <c r="I3175" i="3"/>
  <c r="G3175" i="3" a="1"/>
  <c r="G3175" i="3" s="1"/>
  <c r="F3175" i="3" a="1"/>
  <c r="F3175" i="3" s="1"/>
  <c r="J3174" i="3"/>
  <c r="H3174" i="3" a="1"/>
  <c r="H3174" i="3" s="1"/>
  <c r="I3174" i="3"/>
  <c r="G3174" i="3" a="1"/>
  <c r="G3174" i="3" s="1"/>
  <c r="F3174" i="3" a="1"/>
  <c r="F3174" i="3" s="1"/>
  <c r="J3173" i="3"/>
  <c r="H3173" i="3" a="1"/>
  <c r="H3173" i="3" s="1"/>
  <c r="I3173" i="3"/>
  <c r="G3173" i="3" a="1"/>
  <c r="G3173" i="3" s="1"/>
  <c r="F3173" i="3" a="1"/>
  <c r="F3173" i="3" s="1"/>
  <c r="J3172" i="3"/>
  <c r="H3172" i="3" a="1"/>
  <c r="H3172" i="3" s="1"/>
  <c r="I3172" i="3"/>
  <c r="G3172" i="3" a="1"/>
  <c r="G3172" i="3" s="1"/>
  <c r="F3172" i="3" a="1"/>
  <c r="F3172" i="3" s="1"/>
  <c r="J3171" i="3"/>
  <c r="H3171" i="3" a="1"/>
  <c r="H3171" i="3" s="1"/>
  <c r="I3171" i="3"/>
  <c r="G3171" i="3" a="1"/>
  <c r="G3171" i="3" s="1"/>
  <c r="F3171" i="3" a="1"/>
  <c r="F3171" i="3" s="1"/>
  <c r="J3170" i="3"/>
  <c r="H3170" i="3" a="1"/>
  <c r="H3170" i="3" s="1"/>
  <c r="I3170" i="3"/>
  <c r="G3170" i="3" a="1"/>
  <c r="G3170" i="3" s="1"/>
  <c r="F3170" i="3" a="1"/>
  <c r="F3170" i="3" s="1"/>
  <c r="J3169" i="3"/>
  <c r="H3169" i="3" a="1"/>
  <c r="H3169" i="3" s="1"/>
  <c r="I3169" i="3"/>
  <c r="G3169" i="3" a="1"/>
  <c r="G3169" i="3" s="1"/>
  <c r="F3169" i="3" a="1"/>
  <c r="F3169" i="3" s="1"/>
  <c r="J3168" i="3"/>
  <c r="H3168" i="3" a="1"/>
  <c r="H3168" i="3" s="1"/>
  <c r="I3168" i="3"/>
  <c r="G3168" i="3" a="1"/>
  <c r="G3168" i="3" s="1"/>
  <c r="F3168" i="3" a="1"/>
  <c r="F3168" i="3" s="1"/>
  <c r="J3167" i="3"/>
  <c r="H3167" i="3" a="1"/>
  <c r="H3167" i="3" s="1"/>
  <c r="I3167" i="3"/>
  <c r="G3167" i="3" a="1"/>
  <c r="G3167" i="3" s="1"/>
  <c r="F3167" i="3" a="1"/>
  <c r="F3167" i="3" s="1"/>
  <c r="J3166" i="3"/>
  <c r="H3166" i="3" a="1"/>
  <c r="H3166" i="3" s="1"/>
  <c r="I3166" i="3"/>
  <c r="G3166" i="3" a="1"/>
  <c r="G3166" i="3" s="1"/>
  <c r="F3166" i="3" a="1"/>
  <c r="F3166" i="3" s="1"/>
  <c r="J3165" i="3"/>
  <c r="H3165" i="3" a="1"/>
  <c r="H3165" i="3" s="1"/>
  <c r="I3165" i="3"/>
  <c r="G3165" i="3" a="1"/>
  <c r="G3165" i="3" s="1"/>
  <c r="F3165" i="3" a="1"/>
  <c r="F3165" i="3" s="1"/>
  <c r="J3164" i="3"/>
  <c r="H3164" i="3" a="1"/>
  <c r="H3164" i="3" s="1"/>
  <c r="I3164" i="3"/>
  <c r="G3164" i="3" a="1"/>
  <c r="G3164" i="3" s="1"/>
  <c r="F3164" i="3" a="1"/>
  <c r="F3164" i="3" s="1"/>
  <c r="J3163" i="3"/>
  <c r="H3163" i="3" a="1"/>
  <c r="H3163" i="3" s="1"/>
  <c r="I3163" i="3"/>
  <c r="G3163" i="3" a="1"/>
  <c r="G3163" i="3" s="1"/>
  <c r="F3163" i="3" a="1"/>
  <c r="F3163" i="3" s="1"/>
  <c r="J3162" i="3"/>
  <c r="H3162" i="3" a="1"/>
  <c r="H3162" i="3" s="1"/>
  <c r="I3162" i="3"/>
  <c r="G3162" i="3" a="1"/>
  <c r="G3162" i="3" s="1"/>
  <c r="F3162" i="3" a="1"/>
  <c r="F3162" i="3" s="1"/>
  <c r="J3161" i="3"/>
  <c r="H3161" i="3" a="1"/>
  <c r="H3161" i="3" s="1"/>
  <c r="I3161" i="3"/>
  <c r="G3161" i="3" a="1"/>
  <c r="G3161" i="3" s="1"/>
  <c r="F3161" i="3" a="1"/>
  <c r="F3161" i="3" s="1"/>
  <c r="J3160" i="3"/>
  <c r="H3160" i="3" a="1"/>
  <c r="H3160" i="3" s="1"/>
  <c r="I3160" i="3"/>
  <c r="G3160" i="3" a="1"/>
  <c r="G3160" i="3" s="1"/>
  <c r="F3160" i="3" a="1"/>
  <c r="F3160" i="3" s="1"/>
  <c r="J3159" i="3"/>
  <c r="H3159" i="3" a="1"/>
  <c r="H3159" i="3" s="1"/>
  <c r="I3159" i="3"/>
  <c r="G3159" i="3" a="1"/>
  <c r="G3159" i="3" s="1"/>
  <c r="F3159" i="3" a="1"/>
  <c r="F3159" i="3" s="1"/>
  <c r="J3158" i="3"/>
  <c r="H3158" i="3" a="1"/>
  <c r="H3158" i="3" s="1"/>
  <c r="I3158" i="3"/>
  <c r="G3158" i="3" a="1"/>
  <c r="G3158" i="3" s="1"/>
  <c r="F3158" i="3" a="1"/>
  <c r="F3158" i="3" s="1"/>
  <c r="J3157" i="3"/>
  <c r="H3157" i="3" a="1"/>
  <c r="H3157" i="3" s="1"/>
  <c r="I3157" i="3"/>
  <c r="G3157" i="3" a="1"/>
  <c r="G3157" i="3" s="1"/>
  <c r="F3157" i="3" a="1"/>
  <c r="F3157" i="3" s="1"/>
  <c r="J3156" i="3"/>
  <c r="H3156" i="3" a="1"/>
  <c r="H3156" i="3" s="1"/>
  <c r="I3156" i="3"/>
  <c r="G3156" i="3" a="1"/>
  <c r="G3156" i="3" s="1"/>
  <c r="F3156" i="3" a="1"/>
  <c r="F3156" i="3" s="1"/>
  <c r="J3155" i="3"/>
  <c r="H3155" i="3" a="1"/>
  <c r="H3155" i="3" s="1"/>
  <c r="I3155" i="3"/>
  <c r="G3155" i="3" a="1"/>
  <c r="G3155" i="3" s="1"/>
  <c r="F3155" i="3" a="1"/>
  <c r="F3155" i="3" s="1"/>
  <c r="J3154" i="3"/>
  <c r="H3154" i="3" a="1"/>
  <c r="H3154" i="3" s="1"/>
  <c r="I3154" i="3"/>
  <c r="G3154" i="3" a="1"/>
  <c r="G3154" i="3" s="1"/>
  <c r="F3154" i="3" a="1"/>
  <c r="F3154" i="3" s="1"/>
  <c r="J3153" i="3"/>
  <c r="H3153" i="3" a="1"/>
  <c r="H3153" i="3" s="1"/>
  <c r="I3153" i="3"/>
  <c r="G3153" i="3" a="1"/>
  <c r="G3153" i="3" s="1"/>
  <c r="F3153" i="3" a="1"/>
  <c r="F3153" i="3" s="1"/>
  <c r="J3152" i="3"/>
  <c r="H3152" i="3" a="1"/>
  <c r="H3152" i="3" s="1"/>
  <c r="I3152" i="3"/>
  <c r="G3152" i="3" a="1"/>
  <c r="G3152" i="3" s="1"/>
  <c r="F3152" i="3" a="1"/>
  <c r="F3152" i="3" s="1"/>
  <c r="J3151" i="3"/>
  <c r="H3151" i="3" a="1"/>
  <c r="H3151" i="3" s="1"/>
  <c r="I3151" i="3"/>
  <c r="G3151" i="3" a="1"/>
  <c r="G3151" i="3" s="1"/>
  <c r="F3151" i="3" a="1"/>
  <c r="F3151" i="3" s="1"/>
  <c r="J3150" i="3"/>
  <c r="H3150" i="3" a="1"/>
  <c r="H3150" i="3" s="1"/>
  <c r="I3150" i="3"/>
  <c r="G3150" i="3" a="1"/>
  <c r="G3150" i="3" s="1"/>
  <c r="F3150" i="3" a="1"/>
  <c r="F3150" i="3" s="1"/>
  <c r="J3149" i="3"/>
  <c r="H3149" i="3" a="1"/>
  <c r="H3149" i="3" s="1"/>
  <c r="I3149" i="3"/>
  <c r="G3149" i="3" a="1"/>
  <c r="G3149" i="3" s="1"/>
  <c r="F3149" i="3" a="1"/>
  <c r="F3149" i="3" s="1"/>
  <c r="J3148" i="3"/>
  <c r="H3148" i="3" a="1"/>
  <c r="H3148" i="3" s="1"/>
  <c r="I3148" i="3"/>
  <c r="G3148" i="3" a="1"/>
  <c r="G3148" i="3" s="1"/>
  <c r="F3148" i="3" a="1"/>
  <c r="F3148" i="3" s="1"/>
  <c r="J3147" i="3"/>
  <c r="H3147" i="3" a="1"/>
  <c r="H3147" i="3" s="1"/>
  <c r="I3147" i="3"/>
  <c r="G3147" i="3" a="1"/>
  <c r="G3147" i="3" s="1"/>
  <c r="F3147" i="3" a="1"/>
  <c r="F3147" i="3" s="1"/>
  <c r="J3146" i="3"/>
  <c r="H3146" i="3" a="1"/>
  <c r="H3146" i="3" s="1"/>
  <c r="I3146" i="3"/>
  <c r="G3146" i="3" a="1"/>
  <c r="G3146" i="3" s="1"/>
  <c r="F3146" i="3" a="1"/>
  <c r="F3146" i="3" s="1"/>
  <c r="J3145" i="3"/>
  <c r="H3145" i="3" a="1"/>
  <c r="H3145" i="3" s="1"/>
  <c r="I3145" i="3"/>
  <c r="G3145" i="3" a="1"/>
  <c r="G3145" i="3" s="1"/>
  <c r="F3145" i="3" a="1"/>
  <c r="F3145" i="3" s="1"/>
  <c r="J3144" i="3"/>
  <c r="H3144" i="3" a="1"/>
  <c r="H3144" i="3" s="1"/>
  <c r="I3144" i="3"/>
  <c r="G3144" i="3" a="1"/>
  <c r="G3144" i="3" s="1"/>
  <c r="F3144" i="3" a="1"/>
  <c r="F3144" i="3" s="1"/>
  <c r="J3143" i="3"/>
  <c r="H3143" i="3" a="1"/>
  <c r="H3143" i="3" s="1"/>
  <c r="I3143" i="3"/>
  <c r="G3143" i="3" a="1"/>
  <c r="G3143" i="3" s="1"/>
  <c r="F3143" i="3" a="1"/>
  <c r="F3143" i="3" s="1"/>
  <c r="J3142" i="3"/>
  <c r="H3142" i="3" a="1"/>
  <c r="H3142" i="3" s="1"/>
  <c r="I3142" i="3"/>
  <c r="G3142" i="3" a="1"/>
  <c r="G3142" i="3" s="1"/>
  <c r="F3142" i="3" a="1"/>
  <c r="F3142" i="3" s="1"/>
  <c r="J3141" i="3"/>
  <c r="H3141" i="3" a="1"/>
  <c r="H3141" i="3" s="1"/>
  <c r="I3141" i="3"/>
  <c r="G3141" i="3" a="1"/>
  <c r="G3141" i="3" s="1"/>
  <c r="F3141" i="3" a="1"/>
  <c r="F3141" i="3" s="1"/>
  <c r="J3140" i="3"/>
  <c r="H3140" i="3" a="1"/>
  <c r="H3140" i="3" s="1"/>
  <c r="I3140" i="3"/>
  <c r="G3140" i="3" a="1"/>
  <c r="G3140" i="3" s="1"/>
  <c r="F3140" i="3" a="1"/>
  <c r="F3140" i="3" s="1"/>
  <c r="J3139" i="3"/>
  <c r="H3139" i="3" a="1"/>
  <c r="H3139" i="3" s="1"/>
  <c r="I3139" i="3"/>
  <c r="G3139" i="3" a="1"/>
  <c r="G3139" i="3" s="1"/>
  <c r="F3139" i="3" a="1"/>
  <c r="F3139" i="3" s="1"/>
  <c r="J3138" i="3"/>
  <c r="H3138" i="3" a="1"/>
  <c r="H3138" i="3" s="1"/>
  <c r="I3138" i="3"/>
  <c r="G3138" i="3" a="1"/>
  <c r="G3138" i="3" s="1"/>
  <c r="F3138" i="3" a="1"/>
  <c r="F3138" i="3" s="1"/>
  <c r="J3137" i="3"/>
  <c r="H3137" i="3" a="1"/>
  <c r="H3137" i="3" s="1"/>
  <c r="I3137" i="3"/>
  <c r="G3137" i="3" a="1"/>
  <c r="G3137" i="3" s="1"/>
  <c r="F3137" i="3" a="1"/>
  <c r="F3137" i="3" s="1"/>
  <c r="J3136" i="3"/>
  <c r="H3136" i="3" a="1"/>
  <c r="H3136" i="3" s="1"/>
  <c r="I3136" i="3"/>
  <c r="G3136" i="3" a="1"/>
  <c r="G3136" i="3" s="1"/>
  <c r="F3136" i="3" a="1"/>
  <c r="F3136" i="3" s="1"/>
  <c r="J3135" i="3"/>
  <c r="H3135" i="3" a="1"/>
  <c r="H3135" i="3" s="1"/>
  <c r="I3135" i="3"/>
  <c r="G3135" i="3" a="1"/>
  <c r="G3135" i="3" s="1"/>
  <c r="F3135" i="3" a="1"/>
  <c r="F3135" i="3" s="1"/>
  <c r="J3134" i="3"/>
  <c r="H3134" i="3" a="1"/>
  <c r="H3134" i="3" s="1"/>
  <c r="I3134" i="3"/>
  <c r="G3134" i="3" a="1"/>
  <c r="G3134" i="3" s="1"/>
  <c r="F3134" i="3" a="1"/>
  <c r="F3134" i="3" s="1"/>
  <c r="J3133" i="3"/>
  <c r="H3133" i="3" a="1"/>
  <c r="H3133" i="3" s="1"/>
  <c r="I3133" i="3"/>
  <c r="G3133" i="3" a="1"/>
  <c r="G3133" i="3" s="1"/>
  <c r="F3133" i="3" a="1"/>
  <c r="F3133" i="3" s="1"/>
  <c r="J3132" i="3"/>
  <c r="H3132" i="3" a="1"/>
  <c r="H3132" i="3" s="1"/>
  <c r="I3132" i="3"/>
  <c r="G3132" i="3" a="1"/>
  <c r="G3132" i="3" s="1"/>
  <c r="F3132" i="3" a="1"/>
  <c r="F3132" i="3" s="1"/>
  <c r="J3131" i="3"/>
  <c r="H3131" i="3" a="1"/>
  <c r="H3131" i="3" s="1"/>
  <c r="I3131" i="3"/>
  <c r="G3131" i="3" a="1"/>
  <c r="G3131" i="3" s="1"/>
  <c r="F3131" i="3" a="1"/>
  <c r="F3131" i="3" s="1"/>
  <c r="J3130" i="3"/>
  <c r="H3130" i="3" a="1"/>
  <c r="H3130" i="3" s="1"/>
  <c r="I3130" i="3"/>
  <c r="G3130" i="3" a="1"/>
  <c r="G3130" i="3" s="1"/>
  <c r="F3130" i="3" a="1"/>
  <c r="F3130" i="3" s="1"/>
  <c r="J3129" i="3"/>
  <c r="H3129" i="3" a="1"/>
  <c r="H3129" i="3" s="1"/>
  <c r="I3129" i="3"/>
  <c r="G3129" i="3" a="1"/>
  <c r="G3129" i="3" s="1"/>
  <c r="F3129" i="3" a="1"/>
  <c r="F3129" i="3" s="1"/>
  <c r="J3128" i="3"/>
  <c r="H3128" i="3" a="1"/>
  <c r="H3128" i="3" s="1"/>
  <c r="I3128" i="3"/>
  <c r="G3128" i="3" a="1"/>
  <c r="G3128" i="3" s="1"/>
  <c r="F3128" i="3" a="1"/>
  <c r="F3128" i="3" s="1"/>
  <c r="J3127" i="3"/>
  <c r="H3127" i="3" a="1"/>
  <c r="H3127" i="3" s="1"/>
  <c r="I3127" i="3"/>
  <c r="G3127" i="3" a="1"/>
  <c r="G3127" i="3" s="1"/>
  <c r="F3127" i="3" a="1"/>
  <c r="F3127" i="3" s="1"/>
  <c r="J3126" i="3"/>
  <c r="H3126" i="3" a="1"/>
  <c r="H3126" i="3" s="1"/>
  <c r="I3126" i="3"/>
  <c r="G3126" i="3" a="1"/>
  <c r="G3126" i="3" s="1"/>
  <c r="F3126" i="3" a="1"/>
  <c r="F3126" i="3" s="1"/>
  <c r="J3125" i="3"/>
  <c r="H3125" i="3" a="1"/>
  <c r="H3125" i="3" s="1"/>
  <c r="I3125" i="3"/>
  <c r="G3125" i="3" a="1"/>
  <c r="G3125" i="3" s="1"/>
  <c r="F3125" i="3" a="1"/>
  <c r="F3125" i="3" s="1"/>
  <c r="J3124" i="3"/>
  <c r="H3124" i="3" a="1"/>
  <c r="H3124" i="3" s="1"/>
  <c r="I3124" i="3"/>
  <c r="G3124" i="3" a="1"/>
  <c r="G3124" i="3" s="1"/>
  <c r="F3124" i="3" a="1"/>
  <c r="F3124" i="3" s="1"/>
  <c r="J3123" i="3"/>
  <c r="H3123" i="3" a="1"/>
  <c r="H3123" i="3" s="1"/>
  <c r="I3123" i="3"/>
  <c r="G3123" i="3" a="1"/>
  <c r="G3123" i="3" s="1"/>
  <c r="F3123" i="3" a="1"/>
  <c r="F3123" i="3" s="1"/>
  <c r="J3122" i="3"/>
  <c r="H3122" i="3" a="1"/>
  <c r="H3122" i="3" s="1"/>
  <c r="I3122" i="3"/>
  <c r="G3122" i="3" a="1"/>
  <c r="G3122" i="3" s="1"/>
  <c r="F3122" i="3" a="1"/>
  <c r="F3122" i="3" s="1"/>
  <c r="J3121" i="3"/>
  <c r="H3121" i="3" a="1"/>
  <c r="H3121" i="3" s="1"/>
  <c r="I3121" i="3"/>
  <c r="G3121" i="3" a="1"/>
  <c r="G3121" i="3" s="1"/>
  <c r="F3121" i="3" a="1"/>
  <c r="F3121" i="3" s="1"/>
  <c r="J3120" i="3"/>
  <c r="H3120" i="3" a="1"/>
  <c r="H3120" i="3" s="1"/>
  <c r="I3120" i="3"/>
  <c r="G3120" i="3" a="1"/>
  <c r="G3120" i="3" s="1"/>
  <c r="F3120" i="3" a="1"/>
  <c r="F3120" i="3" s="1"/>
  <c r="J3119" i="3"/>
  <c r="H3119" i="3" a="1"/>
  <c r="H3119" i="3" s="1"/>
  <c r="I3119" i="3"/>
  <c r="G3119" i="3" a="1"/>
  <c r="G3119" i="3" s="1"/>
  <c r="F3119" i="3" a="1"/>
  <c r="F3119" i="3" s="1"/>
  <c r="J3118" i="3"/>
  <c r="H3118" i="3" a="1"/>
  <c r="H3118" i="3" s="1"/>
  <c r="I3118" i="3"/>
  <c r="G3118" i="3" a="1"/>
  <c r="G3118" i="3" s="1"/>
  <c r="F3118" i="3" a="1"/>
  <c r="F3118" i="3" s="1"/>
  <c r="J3117" i="3"/>
  <c r="H3117" i="3" a="1"/>
  <c r="H3117" i="3" s="1"/>
  <c r="I3117" i="3"/>
  <c r="G3117" i="3" a="1"/>
  <c r="G3117" i="3" s="1"/>
  <c r="F3117" i="3" a="1"/>
  <c r="F3117" i="3" s="1"/>
  <c r="J3116" i="3"/>
  <c r="H3116" i="3" a="1"/>
  <c r="H3116" i="3" s="1"/>
  <c r="I3116" i="3"/>
  <c r="G3116" i="3" a="1"/>
  <c r="G3116" i="3" s="1"/>
  <c r="F3116" i="3" a="1"/>
  <c r="F3116" i="3" s="1"/>
  <c r="J3115" i="3"/>
  <c r="H3115" i="3" a="1"/>
  <c r="H3115" i="3" s="1"/>
  <c r="I3115" i="3"/>
  <c r="G3115" i="3" a="1"/>
  <c r="G3115" i="3" s="1"/>
  <c r="F3115" i="3" a="1"/>
  <c r="F3115" i="3" s="1"/>
  <c r="J3114" i="3"/>
  <c r="H3114" i="3" a="1"/>
  <c r="H3114" i="3" s="1"/>
  <c r="I3114" i="3"/>
  <c r="G3114" i="3" a="1"/>
  <c r="G3114" i="3" s="1"/>
  <c r="F3114" i="3" a="1"/>
  <c r="F3114" i="3" s="1"/>
  <c r="J3113" i="3"/>
  <c r="H3113" i="3" a="1"/>
  <c r="H3113" i="3" s="1"/>
  <c r="I3113" i="3"/>
  <c r="G3113" i="3" a="1"/>
  <c r="G3113" i="3" s="1"/>
  <c r="F3113" i="3" a="1"/>
  <c r="F3113" i="3" s="1"/>
  <c r="J3112" i="3"/>
  <c r="H3112" i="3" a="1"/>
  <c r="H3112" i="3" s="1"/>
  <c r="I3112" i="3"/>
  <c r="G3112" i="3" a="1"/>
  <c r="G3112" i="3" s="1"/>
  <c r="F3112" i="3" a="1"/>
  <c r="F3112" i="3" s="1"/>
  <c r="J3111" i="3"/>
  <c r="H3111" i="3" a="1"/>
  <c r="H3111" i="3" s="1"/>
  <c r="I3111" i="3"/>
  <c r="G3111" i="3" a="1"/>
  <c r="G3111" i="3" s="1"/>
  <c r="F3111" i="3" a="1"/>
  <c r="F3111" i="3" s="1"/>
  <c r="J3110" i="3"/>
  <c r="H3110" i="3" a="1"/>
  <c r="H3110" i="3" s="1"/>
  <c r="I3110" i="3"/>
  <c r="G3110" i="3" a="1"/>
  <c r="G3110" i="3" s="1"/>
  <c r="F3110" i="3" a="1"/>
  <c r="F3110" i="3" s="1"/>
  <c r="J3109" i="3"/>
  <c r="H3109" i="3" a="1"/>
  <c r="H3109" i="3" s="1"/>
  <c r="I3109" i="3"/>
  <c r="G3109" i="3" a="1"/>
  <c r="G3109" i="3" s="1"/>
  <c r="F3109" i="3" a="1"/>
  <c r="F3109" i="3" s="1"/>
  <c r="J3108" i="3"/>
  <c r="H3108" i="3" a="1"/>
  <c r="H3108" i="3" s="1"/>
  <c r="I3108" i="3"/>
  <c r="G3108" i="3" a="1"/>
  <c r="G3108" i="3" s="1"/>
  <c r="F3108" i="3" a="1"/>
  <c r="F3108" i="3" s="1"/>
  <c r="J3107" i="3"/>
  <c r="H3107" i="3" a="1"/>
  <c r="H3107" i="3" s="1"/>
  <c r="I3107" i="3"/>
  <c r="G3107" i="3" a="1"/>
  <c r="G3107" i="3" s="1"/>
  <c r="F3107" i="3" a="1"/>
  <c r="F3107" i="3" s="1"/>
  <c r="J3106" i="3"/>
  <c r="H3106" i="3" a="1"/>
  <c r="H3106" i="3" s="1"/>
  <c r="I3106" i="3"/>
  <c r="G3106" i="3" a="1"/>
  <c r="G3106" i="3" s="1"/>
  <c r="F3106" i="3" a="1"/>
  <c r="F3106" i="3" s="1"/>
  <c r="J3105" i="3"/>
  <c r="H3105" i="3" a="1"/>
  <c r="H3105" i="3" s="1"/>
  <c r="I3105" i="3"/>
  <c r="G3105" i="3" a="1"/>
  <c r="G3105" i="3" s="1"/>
  <c r="F3105" i="3" a="1"/>
  <c r="F3105" i="3" s="1"/>
  <c r="J3104" i="3"/>
  <c r="H3104" i="3" a="1"/>
  <c r="H3104" i="3" s="1"/>
  <c r="I3104" i="3"/>
  <c r="G3104" i="3" a="1"/>
  <c r="G3104" i="3" s="1"/>
  <c r="F3104" i="3" a="1"/>
  <c r="F3104" i="3" s="1"/>
  <c r="J3103" i="3"/>
  <c r="H3103" i="3" a="1"/>
  <c r="H3103" i="3" s="1"/>
  <c r="I3103" i="3"/>
  <c r="G3103" i="3" a="1"/>
  <c r="G3103" i="3" s="1"/>
  <c r="F3103" i="3" a="1"/>
  <c r="F3103" i="3" s="1"/>
  <c r="J3102" i="3"/>
  <c r="H3102" i="3" a="1"/>
  <c r="H3102" i="3" s="1"/>
  <c r="I3102" i="3"/>
  <c r="G3102" i="3" a="1"/>
  <c r="G3102" i="3" s="1"/>
  <c r="F3102" i="3" a="1"/>
  <c r="F3102" i="3" s="1"/>
  <c r="J3101" i="3"/>
  <c r="H3101" i="3" a="1"/>
  <c r="H3101" i="3" s="1"/>
  <c r="I3101" i="3"/>
  <c r="G3101" i="3" a="1"/>
  <c r="G3101" i="3" s="1"/>
  <c r="F3101" i="3" a="1"/>
  <c r="F3101" i="3" s="1"/>
  <c r="J3100" i="3"/>
  <c r="H3100" i="3" a="1"/>
  <c r="H3100" i="3" s="1"/>
  <c r="I3100" i="3"/>
  <c r="G3100" i="3" a="1"/>
  <c r="G3100" i="3" s="1"/>
  <c r="F3100" i="3" a="1"/>
  <c r="F3100" i="3" s="1"/>
  <c r="J3099" i="3"/>
  <c r="H3099" i="3" a="1"/>
  <c r="H3099" i="3" s="1"/>
  <c r="I3099" i="3"/>
  <c r="G3099" i="3" a="1"/>
  <c r="G3099" i="3" s="1"/>
  <c r="F3099" i="3" a="1"/>
  <c r="F3099" i="3" s="1"/>
  <c r="J3098" i="3"/>
  <c r="H3098" i="3" a="1"/>
  <c r="H3098" i="3" s="1"/>
  <c r="I3098" i="3"/>
  <c r="G3098" i="3" a="1"/>
  <c r="G3098" i="3" s="1"/>
  <c r="F3098" i="3" a="1"/>
  <c r="F3098" i="3" s="1"/>
  <c r="J3097" i="3"/>
  <c r="H3097" i="3" a="1"/>
  <c r="H3097" i="3" s="1"/>
  <c r="I3097" i="3"/>
  <c r="G3097" i="3" a="1"/>
  <c r="G3097" i="3" s="1"/>
  <c r="F3097" i="3" a="1"/>
  <c r="F3097" i="3" s="1"/>
  <c r="J3096" i="3"/>
  <c r="H3096" i="3" a="1"/>
  <c r="H3096" i="3" s="1"/>
  <c r="I3096" i="3"/>
  <c r="G3096" i="3" a="1"/>
  <c r="G3096" i="3" s="1"/>
  <c r="F3096" i="3" a="1"/>
  <c r="F3096" i="3" s="1"/>
  <c r="J3095" i="3"/>
  <c r="H3095" i="3" a="1"/>
  <c r="H3095" i="3" s="1"/>
  <c r="I3095" i="3"/>
  <c r="G3095" i="3" a="1"/>
  <c r="G3095" i="3" s="1"/>
  <c r="F3095" i="3" a="1"/>
  <c r="F3095" i="3" s="1"/>
  <c r="J3094" i="3"/>
  <c r="H3094" i="3" a="1"/>
  <c r="H3094" i="3" s="1"/>
  <c r="I3094" i="3"/>
  <c r="G3094" i="3" a="1"/>
  <c r="G3094" i="3" s="1"/>
  <c r="F3094" i="3" a="1"/>
  <c r="F3094" i="3" s="1"/>
  <c r="J3093" i="3"/>
  <c r="H3093" i="3" a="1"/>
  <c r="H3093" i="3" s="1"/>
  <c r="I3093" i="3"/>
  <c r="G3093" i="3" a="1"/>
  <c r="G3093" i="3" s="1"/>
  <c r="F3093" i="3" a="1"/>
  <c r="F3093" i="3" s="1"/>
  <c r="J3092" i="3"/>
  <c r="H3092" i="3" a="1"/>
  <c r="H3092" i="3" s="1"/>
  <c r="I3092" i="3"/>
  <c r="G3092" i="3" a="1"/>
  <c r="G3092" i="3" s="1"/>
  <c r="F3092" i="3" a="1"/>
  <c r="F3092" i="3" s="1"/>
  <c r="J3091" i="3"/>
  <c r="H3091" i="3" a="1"/>
  <c r="H3091" i="3" s="1"/>
  <c r="I3091" i="3"/>
  <c r="G3091" i="3" a="1"/>
  <c r="G3091" i="3" s="1"/>
  <c r="F3091" i="3" a="1"/>
  <c r="F3091" i="3" s="1"/>
  <c r="J3090" i="3"/>
  <c r="H3090" i="3" a="1"/>
  <c r="H3090" i="3" s="1"/>
  <c r="I3090" i="3"/>
  <c r="G3090" i="3" a="1"/>
  <c r="G3090" i="3" s="1"/>
  <c r="F3090" i="3" a="1"/>
  <c r="F3090" i="3" s="1"/>
  <c r="J3089" i="3"/>
  <c r="H3089" i="3" a="1"/>
  <c r="H3089" i="3" s="1"/>
  <c r="I3089" i="3"/>
  <c r="G3089" i="3" a="1"/>
  <c r="G3089" i="3" s="1"/>
  <c r="F3089" i="3" a="1"/>
  <c r="F3089" i="3" s="1"/>
  <c r="J3088" i="3"/>
  <c r="H3088" i="3" a="1"/>
  <c r="H3088" i="3" s="1"/>
  <c r="I3088" i="3"/>
  <c r="G3088" i="3" a="1"/>
  <c r="G3088" i="3" s="1"/>
  <c r="F3088" i="3" a="1"/>
  <c r="F3088" i="3" s="1"/>
  <c r="J3087" i="3"/>
  <c r="H3087" i="3" a="1"/>
  <c r="H3087" i="3" s="1"/>
  <c r="I3087" i="3"/>
  <c r="G3087" i="3" a="1"/>
  <c r="G3087" i="3" s="1"/>
  <c r="F3087" i="3" a="1"/>
  <c r="F3087" i="3" s="1"/>
  <c r="J3086" i="3"/>
  <c r="H3086" i="3" a="1"/>
  <c r="H3086" i="3" s="1"/>
  <c r="I3086" i="3"/>
  <c r="G3086" i="3" a="1"/>
  <c r="G3086" i="3" s="1"/>
  <c r="F3086" i="3" a="1"/>
  <c r="F3086" i="3" s="1"/>
  <c r="J3085" i="3"/>
  <c r="H3085" i="3" a="1"/>
  <c r="H3085" i="3" s="1"/>
  <c r="I3085" i="3"/>
  <c r="G3085" i="3" a="1"/>
  <c r="G3085" i="3" s="1"/>
  <c r="F3085" i="3" a="1"/>
  <c r="F3085" i="3" s="1"/>
  <c r="J3084" i="3"/>
  <c r="H3084" i="3" a="1"/>
  <c r="H3084" i="3" s="1"/>
  <c r="I3084" i="3"/>
  <c r="G3084" i="3" a="1"/>
  <c r="G3084" i="3" s="1"/>
  <c r="F3084" i="3" a="1"/>
  <c r="F3084" i="3" s="1"/>
  <c r="J3083" i="3"/>
  <c r="H3083" i="3" a="1"/>
  <c r="H3083" i="3" s="1"/>
  <c r="I3083" i="3"/>
  <c r="G3083" i="3" a="1"/>
  <c r="G3083" i="3" s="1"/>
  <c r="F3083" i="3" a="1"/>
  <c r="F3083" i="3" s="1"/>
  <c r="J3082" i="3"/>
  <c r="H3082" i="3" a="1"/>
  <c r="H3082" i="3" s="1"/>
  <c r="I3082" i="3"/>
  <c r="G3082" i="3" a="1"/>
  <c r="G3082" i="3" s="1"/>
  <c r="F3082" i="3" a="1"/>
  <c r="F3082" i="3" s="1"/>
  <c r="J3081" i="3"/>
  <c r="H3081" i="3" a="1"/>
  <c r="H3081" i="3" s="1"/>
  <c r="I3081" i="3"/>
  <c r="G3081" i="3" a="1"/>
  <c r="G3081" i="3" s="1"/>
  <c r="F3081" i="3" a="1"/>
  <c r="F3081" i="3" s="1"/>
  <c r="J3080" i="3"/>
  <c r="H3080" i="3" a="1"/>
  <c r="H3080" i="3" s="1"/>
  <c r="I3080" i="3"/>
  <c r="G3080" i="3" a="1"/>
  <c r="G3080" i="3" s="1"/>
  <c r="F3080" i="3" a="1"/>
  <c r="F3080" i="3" s="1"/>
  <c r="J3079" i="3"/>
  <c r="H3079" i="3" a="1"/>
  <c r="H3079" i="3" s="1"/>
  <c r="I3079" i="3"/>
  <c r="G3079" i="3" a="1"/>
  <c r="G3079" i="3" s="1"/>
  <c r="F3079" i="3" a="1"/>
  <c r="F3079" i="3" s="1"/>
  <c r="J3078" i="3"/>
  <c r="H3078" i="3" a="1"/>
  <c r="H3078" i="3" s="1"/>
  <c r="I3078" i="3"/>
  <c r="G3078" i="3" a="1"/>
  <c r="G3078" i="3" s="1"/>
  <c r="F3078" i="3" a="1"/>
  <c r="F3078" i="3" s="1"/>
  <c r="J3077" i="3"/>
  <c r="H3077" i="3" a="1"/>
  <c r="H3077" i="3" s="1"/>
  <c r="I3077" i="3"/>
  <c r="G3077" i="3" a="1"/>
  <c r="G3077" i="3" s="1"/>
  <c r="F3077" i="3" a="1"/>
  <c r="F3077" i="3" s="1"/>
  <c r="J3076" i="3"/>
  <c r="H3076" i="3" a="1"/>
  <c r="H3076" i="3" s="1"/>
  <c r="I3076" i="3"/>
  <c r="G3076" i="3" a="1"/>
  <c r="G3076" i="3" s="1"/>
  <c r="F3076" i="3" a="1"/>
  <c r="F3076" i="3" s="1"/>
  <c r="J3075" i="3"/>
  <c r="H3075" i="3" a="1"/>
  <c r="H3075" i="3" s="1"/>
  <c r="I3075" i="3"/>
  <c r="G3075" i="3" a="1"/>
  <c r="G3075" i="3" s="1"/>
  <c r="F3075" i="3" a="1"/>
  <c r="F3075" i="3" s="1"/>
  <c r="J3074" i="3"/>
  <c r="H3074" i="3" a="1"/>
  <c r="H3074" i="3" s="1"/>
  <c r="I3074" i="3"/>
  <c r="G3074" i="3" a="1"/>
  <c r="G3074" i="3" s="1"/>
  <c r="F3074" i="3" a="1"/>
  <c r="F3074" i="3" s="1"/>
  <c r="J3073" i="3"/>
  <c r="H3073" i="3" a="1"/>
  <c r="H3073" i="3" s="1"/>
  <c r="I3073" i="3"/>
  <c r="G3073" i="3" a="1"/>
  <c r="G3073" i="3" s="1"/>
  <c r="F3073" i="3" a="1"/>
  <c r="F3073" i="3" s="1"/>
  <c r="J3072" i="3"/>
  <c r="H3072" i="3" a="1"/>
  <c r="H3072" i="3" s="1"/>
  <c r="I3072" i="3"/>
  <c r="G3072" i="3" a="1"/>
  <c r="G3072" i="3" s="1"/>
  <c r="F3072" i="3" a="1"/>
  <c r="F3072" i="3" s="1"/>
  <c r="J3071" i="3"/>
  <c r="H3071" i="3" a="1"/>
  <c r="H3071" i="3" s="1"/>
  <c r="I3071" i="3"/>
  <c r="G3071" i="3" a="1"/>
  <c r="G3071" i="3"/>
  <c r="F3071" i="3" a="1"/>
  <c r="F3071" i="3" s="1"/>
  <c r="J3070" i="3"/>
  <c r="H3070" i="3" a="1"/>
  <c r="H3070" i="3"/>
  <c r="I3070" i="3"/>
  <c r="G3070" i="3" a="1"/>
  <c r="G3070" i="3" s="1"/>
  <c r="F3070" i="3" a="1"/>
  <c r="F3070" i="3" s="1"/>
  <c r="J3069" i="3"/>
  <c r="H3069" i="3" a="1"/>
  <c r="H3069" i="3" s="1"/>
  <c r="I3069" i="3"/>
  <c r="G3069" i="3" a="1"/>
  <c r="G3069" i="3"/>
  <c r="F3069" i="3" a="1"/>
  <c r="F3069" i="3" s="1"/>
  <c r="J3068" i="3"/>
  <c r="H3068" i="3" a="1"/>
  <c r="H3068" i="3"/>
  <c r="I3068" i="3"/>
  <c r="G3068" i="3" a="1"/>
  <c r="G3068" i="3" s="1"/>
  <c r="F3068" i="3" a="1"/>
  <c r="F3068" i="3" s="1"/>
  <c r="J3067" i="3"/>
  <c r="H3067" i="3" a="1"/>
  <c r="H3067" i="3" s="1"/>
  <c r="I3067" i="3"/>
  <c r="G3067" i="3" a="1"/>
  <c r="G3067" i="3"/>
  <c r="F3067" i="3" a="1"/>
  <c r="F3067" i="3" s="1"/>
  <c r="J3066" i="3"/>
  <c r="H3066" i="3" a="1"/>
  <c r="H3066" i="3"/>
  <c r="I3066" i="3"/>
  <c r="G3066" i="3" a="1"/>
  <c r="G3066" i="3" s="1"/>
  <c r="F3066" i="3" a="1"/>
  <c r="F3066" i="3" s="1"/>
  <c r="J3065" i="3"/>
  <c r="H3065" i="3" a="1"/>
  <c r="H3065" i="3" s="1"/>
  <c r="I3065" i="3"/>
  <c r="G3065" i="3" a="1"/>
  <c r="G3065" i="3"/>
  <c r="F3065" i="3" a="1"/>
  <c r="F3065" i="3" s="1"/>
  <c r="J3064" i="3"/>
  <c r="H3064" i="3" a="1"/>
  <c r="H3064" i="3"/>
  <c r="I3064" i="3"/>
  <c r="G3064" i="3" a="1"/>
  <c r="G3064" i="3" s="1"/>
  <c r="F3064" i="3" a="1"/>
  <c r="F3064" i="3" s="1"/>
  <c r="J3063" i="3"/>
  <c r="H3063" i="3" a="1"/>
  <c r="H3063" i="3" s="1"/>
  <c r="I3063" i="3"/>
  <c r="G3063" i="3" a="1"/>
  <c r="G3063" i="3"/>
  <c r="F3063" i="3" a="1"/>
  <c r="F3063" i="3" s="1"/>
  <c r="J3062" i="3"/>
  <c r="H3062" i="3" a="1"/>
  <c r="H3062" i="3"/>
  <c r="I3062" i="3"/>
  <c r="G3062" i="3" a="1"/>
  <c r="G3062" i="3" s="1"/>
  <c r="F3062" i="3" a="1"/>
  <c r="F3062" i="3" s="1"/>
  <c r="J3061" i="3"/>
  <c r="H3061" i="3" a="1"/>
  <c r="H3061" i="3" s="1"/>
  <c r="I3061" i="3"/>
  <c r="G3061" i="3" a="1"/>
  <c r="G3061" i="3"/>
  <c r="F3061" i="3" a="1"/>
  <c r="F3061" i="3" s="1"/>
  <c r="J3060" i="3"/>
  <c r="H3060" i="3" a="1"/>
  <c r="H3060" i="3"/>
  <c r="I3060" i="3"/>
  <c r="G3060" i="3" a="1"/>
  <c r="G3060" i="3" s="1"/>
  <c r="F3060" i="3" a="1"/>
  <c r="F3060" i="3" s="1"/>
  <c r="J3059" i="3"/>
  <c r="H3059" i="3" a="1"/>
  <c r="H3059" i="3" s="1"/>
  <c r="I3059" i="3"/>
  <c r="G3059" i="3" a="1"/>
  <c r="G3059" i="3"/>
  <c r="F3059" i="3" a="1"/>
  <c r="F3059" i="3" s="1"/>
  <c r="J3058" i="3"/>
  <c r="H3058" i="3" a="1"/>
  <c r="H3058" i="3"/>
  <c r="I3058" i="3"/>
  <c r="G3058" i="3" a="1"/>
  <c r="G3058" i="3" s="1"/>
  <c r="F3058" i="3" a="1"/>
  <c r="F3058" i="3" s="1"/>
  <c r="J3057" i="3"/>
  <c r="H3057" i="3" a="1"/>
  <c r="H3057" i="3" s="1"/>
  <c r="I3057" i="3"/>
  <c r="G3057" i="3" a="1"/>
  <c r="G3057" i="3"/>
  <c r="F3057" i="3" a="1"/>
  <c r="F3057" i="3" s="1"/>
  <c r="J3056" i="3"/>
  <c r="H3056" i="3" a="1"/>
  <c r="H3056" i="3"/>
  <c r="I3056" i="3"/>
  <c r="G3056" i="3" a="1"/>
  <c r="G3056" i="3" s="1"/>
  <c r="F3056" i="3" a="1"/>
  <c r="F3056" i="3" s="1"/>
  <c r="J3055" i="3"/>
  <c r="H3055" i="3" a="1"/>
  <c r="H3055" i="3" s="1"/>
  <c r="I3055" i="3"/>
  <c r="G3055" i="3" a="1"/>
  <c r="G3055" i="3"/>
  <c r="F3055" i="3" a="1"/>
  <c r="F3055" i="3" s="1"/>
  <c r="J3054" i="3"/>
  <c r="H3054" i="3" a="1"/>
  <c r="H3054" i="3"/>
  <c r="I3054" i="3"/>
  <c r="G3054" i="3" a="1"/>
  <c r="G3054" i="3" s="1"/>
  <c r="F3054" i="3" a="1"/>
  <c r="F3054" i="3" s="1"/>
  <c r="J3053" i="3"/>
  <c r="H3053" i="3" a="1"/>
  <c r="H3053" i="3" s="1"/>
  <c r="I3053" i="3"/>
  <c r="G3053" i="3" a="1"/>
  <c r="G3053" i="3"/>
  <c r="F3053" i="3" a="1"/>
  <c r="F3053" i="3" s="1"/>
  <c r="J3052" i="3"/>
  <c r="H3052" i="3" a="1"/>
  <c r="H3052" i="3"/>
  <c r="I3052" i="3"/>
  <c r="G3052" i="3" a="1"/>
  <c r="G3052" i="3" s="1"/>
  <c r="F3052" i="3" a="1"/>
  <c r="F3052" i="3" s="1"/>
  <c r="J3051" i="3"/>
  <c r="H3051" i="3" a="1"/>
  <c r="H3051" i="3" s="1"/>
  <c r="I3051" i="3"/>
  <c r="G3051" i="3" a="1"/>
  <c r="G3051" i="3"/>
  <c r="F3051" i="3" a="1"/>
  <c r="F3051" i="3" s="1"/>
  <c r="J3050" i="3"/>
  <c r="H3050" i="3" a="1"/>
  <c r="H3050" i="3"/>
  <c r="I3050" i="3"/>
  <c r="G3050" i="3" a="1"/>
  <c r="G3050" i="3" s="1"/>
  <c r="F3050" i="3" a="1"/>
  <c r="F3050" i="3" s="1"/>
  <c r="J3049" i="3"/>
  <c r="H3049" i="3" a="1"/>
  <c r="H3049" i="3" s="1"/>
  <c r="I3049" i="3"/>
  <c r="G3049" i="3" a="1"/>
  <c r="G3049" i="3"/>
  <c r="F3049" i="3" a="1"/>
  <c r="F3049" i="3" s="1"/>
  <c r="J3048" i="3"/>
  <c r="H3048" i="3" a="1"/>
  <c r="H3048" i="3"/>
  <c r="I3048" i="3"/>
  <c r="G3048" i="3" a="1"/>
  <c r="G3048" i="3" s="1"/>
  <c r="F3048" i="3" a="1"/>
  <c r="F3048" i="3" s="1"/>
  <c r="J3047" i="3"/>
  <c r="H3047" i="3" a="1"/>
  <c r="H3047" i="3" s="1"/>
  <c r="I3047" i="3"/>
  <c r="G3047" i="3" a="1"/>
  <c r="G3047" i="3"/>
  <c r="F3047" i="3" a="1"/>
  <c r="F3047" i="3" s="1"/>
  <c r="J3046" i="3"/>
  <c r="H3046" i="3" a="1"/>
  <c r="H3046" i="3"/>
  <c r="I3046" i="3"/>
  <c r="G3046" i="3" a="1"/>
  <c r="G3046" i="3" s="1"/>
  <c r="F3046" i="3" a="1"/>
  <c r="F3046" i="3" s="1"/>
  <c r="J3045" i="3"/>
  <c r="H3045" i="3" a="1"/>
  <c r="H3045" i="3" s="1"/>
  <c r="I3045" i="3"/>
  <c r="G3045" i="3" a="1"/>
  <c r="G3045" i="3"/>
  <c r="F3045" i="3" a="1"/>
  <c r="F3045" i="3" s="1"/>
  <c r="J3044" i="3"/>
  <c r="H3044" i="3" a="1"/>
  <c r="H3044" i="3"/>
  <c r="I3044" i="3"/>
  <c r="G3044" i="3" a="1"/>
  <c r="G3044" i="3" s="1"/>
  <c r="F3044" i="3" a="1"/>
  <c r="F3044" i="3" s="1"/>
  <c r="J3043" i="3"/>
  <c r="H3043" i="3" a="1"/>
  <c r="H3043" i="3" s="1"/>
  <c r="I3043" i="3"/>
  <c r="G3043" i="3" a="1"/>
  <c r="G3043" i="3"/>
  <c r="F3043" i="3" a="1"/>
  <c r="F3043" i="3" s="1"/>
  <c r="J3042" i="3"/>
  <c r="H3042" i="3" a="1"/>
  <c r="H3042" i="3"/>
  <c r="I3042" i="3"/>
  <c r="G3042" i="3" a="1"/>
  <c r="G3042" i="3" s="1"/>
  <c r="F3042" i="3" a="1"/>
  <c r="F3042" i="3" s="1"/>
  <c r="J3041" i="3"/>
  <c r="H3041" i="3" a="1"/>
  <c r="H3041" i="3" s="1"/>
  <c r="I3041" i="3"/>
  <c r="G3041" i="3" a="1"/>
  <c r="G3041" i="3"/>
  <c r="F3041" i="3" a="1"/>
  <c r="F3041" i="3" s="1"/>
  <c r="J3040" i="3"/>
  <c r="H3040" i="3" a="1"/>
  <c r="H3040" i="3"/>
  <c r="I3040" i="3"/>
  <c r="G3040" i="3" a="1"/>
  <c r="G3040" i="3" s="1"/>
  <c r="F3040" i="3" a="1"/>
  <c r="F3040" i="3" s="1"/>
  <c r="J3039" i="3"/>
  <c r="H3039" i="3" a="1"/>
  <c r="H3039" i="3" s="1"/>
  <c r="I3039" i="3"/>
  <c r="G3039" i="3" a="1"/>
  <c r="G3039" i="3"/>
  <c r="F3039" i="3" a="1"/>
  <c r="F3039" i="3" s="1"/>
  <c r="J3038" i="3"/>
  <c r="H3038" i="3" a="1"/>
  <c r="H3038" i="3"/>
  <c r="I3038" i="3"/>
  <c r="G3038" i="3" a="1"/>
  <c r="G3038" i="3" s="1"/>
  <c r="F3038" i="3" a="1"/>
  <c r="F3038" i="3" s="1"/>
  <c r="J3037" i="3"/>
  <c r="H3037" i="3" a="1"/>
  <c r="H3037" i="3" s="1"/>
  <c r="I3037" i="3"/>
  <c r="G3037" i="3" a="1"/>
  <c r="G3037" i="3"/>
  <c r="F3037" i="3" a="1"/>
  <c r="F3037" i="3" s="1"/>
  <c r="J3036" i="3"/>
  <c r="H3036" i="3" a="1"/>
  <c r="H3036" i="3"/>
  <c r="I3036" i="3"/>
  <c r="G3036" i="3" a="1"/>
  <c r="G3036" i="3" s="1"/>
  <c r="F3036" i="3" a="1"/>
  <c r="F3036" i="3" s="1"/>
  <c r="J3035" i="3"/>
  <c r="H3035" i="3" a="1"/>
  <c r="H3035" i="3" s="1"/>
  <c r="I3035" i="3"/>
  <c r="G3035" i="3" a="1"/>
  <c r="G3035" i="3"/>
  <c r="F3035" i="3" a="1"/>
  <c r="F3035" i="3" s="1"/>
  <c r="J3034" i="3"/>
  <c r="H3034" i="3" a="1"/>
  <c r="H3034" i="3"/>
  <c r="I3034" i="3"/>
  <c r="G3034" i="3" a="1"/>
  <c r="G3034" i="3" s="1"/>
  <c r="F3034" i="3" a="1"/>
  <c r="F3034" i="3" s="1"/>
  <c r="J3033" i="3"/>
  <c r="H3033" i="3" a="1"/>
  <c r="H3033" i="3" s="1"/>
  <c r="I3033" i="3"/>
  <c r="G3033" i="3" a="1"/>
  <c r="G3033" i="3"/>
  <c r="F3033" i="3" a="1"/>
  <c r="F3033" i="3" s="1"/>
  <c r="J3032" i="3"/>
  <c r="H3032" i="3" a="1"/>
  <c r="H3032" i="3"/>
  <c r="I3032" i="3"/>
  <c r="G3032" i="3" a="1"/>
  <c r="G3032" i="3" s="1"/>
  <c r="F3032" i="3" a="1"/>
  <c r="F3032" i="3" s="1"/>
  <c r="J3031" i="3"/>
  <c r="H3031" i="3" a="1"/>
  <c r="H3031" i="3" s="1"/>
  <c r="I3031" i="3"/>
  <c r="G3031" i="3" a="1"/>
  <c r="G3031" i="3"/>
  <c r="F3031" i="3" a="1"/>
  <c r="F3031" i="3" s="1"/>
  <c r="J3030" i="3"/>
  <c r="H3030" i="3" a="1"/>
  <c r="H3030" i="3"/>
  <c r="I3030" i="3"/>
  <c r="G3030" i="3" a="1"/>
  <c r="G3030" i="3" s="1"/>
  <c r="F3030" i="3" a="1"/>
  <c r="F3030" i="3" s="1"/>
  <c r="J3029" i="3"/>
  <c r="H3029" i="3" a="1"/>
  <c r="H3029" i="3" s="1"/>
  <c r="I3029" i="3"/>
  <c r="G3029" i="3" a="1"/>
  <c r="G3029" i="3"/>
  <c r="F3029" i="3" a="1"/>
  <c r="F3029" i="3" s="1"/>
  <c r="J3028" i="3"/>
  <c r="H3028" i="3" a="1"/>
  <c r="H3028" i="3"/>
  <c r="I3028" i="3"/>
  <c r="G3028" i="3" a="1"/>
  <c r="G3028" i="3" s="1"/>
  <c r="F3028" i="3" a="1"/>
  <c r="F3028" i="3" s="1"/>
  <c r="J3027" i="3"/>
  <c r="H3027" i="3" a="1"/>
  <c r="H3027" i="3" s="1"/>
  <c r="I3027" i="3"/>
  <c r="G3027" i="3" a="1"/>
  <c r="G3027" i="3"/>
  <c r="F3027" i="3" a="1"/>
  <c r="F3027" i="3" s="1"/>
  <c r="J3026" i="3"/>
  <c r="H3026" i="3" a="1"/>
  <c r="H3026" i="3"/>
  <c r="I3026" i="3"/>
  <c r="G3026" i="3" a="1"/>
  <c r="G3026" i="3" s="1"/>
  <c r="F3026" i="3" a="1"/>
  <c r="F3026" i="3" s="1"/>
  <c r="J3025" i="3"/>
  <c r="H3025" i="3" a="1"/>
  <c r="H3025" i="3" s="1"/>
  <c r="I3025" i="3"/>
  <c r="G3025" i="3" a="1"/>
  <c r="G3025" i="3"/>
  <c r="F3025" i="3" a="1"/>
  <c r="F3025" i="3" s="1"/>
  <c r="J3024" i="3"/>
  <c r="H3024" i="3" a="1"/>
  <c r="H3024" i="3"/>
  <c r="I3024" i="3"/>
  <c r="G3024" i="3" a="1"/>
  <c r="G3024" i="3" s="1"/>
  <c r="F3024" i="3" a="1"/>
  <c r="F3024" i="3" s="1"/>
  <c r="J3023" i="3"/>
  <c r="H3023" i="3" a="1"/>
  <c r="H3023" i="3" s="1"/>
  <c r="I3023" i="3"/>
  <c r="G3023" i="3" a="1"/>
  <c r="G3023" i="3"/>
  <c r="F3023" i="3" a="1"/>
  <c r="F3023" i="3" s="1"/>
  <c r="J3022" i="3"/>
  <c r="H3022" i="3" a="1"/>
  <c r="H3022" i="3"/>
  <c r="I3022" i="3"/>
  <c r="G3022" i="3" a="1"/>
  <c r="G3022" i="3" s="1"/>
  <c r="F3022" i="3" a="1"/>
  <c r="F3022" i="3" s="1"/>
  <c r="J3021" i="3"/>
  <c r="H3021" i="3" a="1"/>
  <c r="H3021" i="3" s="1"/>
  <c r="I3021" i="3"/>
  <c r="G3021" i="3" a="1"/>
  <c r="G3021" i="3"/>
  <c r="F3021" i="3" a="1"/>
  <c r="F3021" i="3" s="1"/>
  <c r="J3020" i="3"/>
  <c r="H3020" i="3" a="1"/>
  <c r="H3020" i="3"/>
  <c r="I3020" i="3"/>
  <c r="G3020" i="3" a="1"/>
  <c r="G3020" i="3" s="1"/>
  <c r="F3020" i="3" a="1"/>
  <c r="F3020" i="3" s="1"/>
  <c r="J3019" i="3"/>
  <c r="H3019" i="3" a="1"/>
  <c r="H3019" i="3" s="1"/>
  <c r="I3019" i="3"/>
  <c r="G3019" i="3" a="1"/>
  <c r="G3019" i="3"/>
  <c r="F3019" i="3" a="1"/>
  <c r="F3019" i="3" s="1"/>
  <c r="J3018" i="3"/>
  <c r="H3018" i="3" a="1"/>
  <c r="H3018" i="3"/>
  <c r="I3018" i="3"/>
  <c r="G3018" i="3" a="1"/>
  <c r="G3018" i="3" s="1"/>
  <c r="F3018" i="3" a="1"/>
  <c r="F3018" i="3" s="1"/>
  <c r="J3017" i="3"/>
  <c r="H3017" i="3" a="1"/>
  <c r="H3017" i="3" s="1"/>
  <c r="I3017" i="3"/>
  <c r="G3017" i="3" a="1"/>
  <c r="G3017" i="3"/>
  <c r="F3017" i="3" a="1"/>
  <c r="F3017" i="3" s="1"/>
  <c r="J3016" i="3"/>
  <c r="H3016" i="3" a="1"/>
  <c r="H3016" i="3"/>
  <c r="I3016" i="3"/>
  <c r="G3016" i="3" a="1"/>
  <c r="G3016" i="3" s="1"/>
  <c r="F3016" i="3" a="1"/>
  <c r="F3016" i="3" s="1"/>
  <c r="J3015" i="3"/>
  <c r="H3015" i="3" a="1"/>
  <c r="H3015" i="3" s="1"/>
  <c r="I3015" i="3"/>
  <c r="G3015" i="3" a="1"/>
  <c r="G3015" i="3"/>
  <c r="F3015" i="3" a="1"/>
  <c r="F3015" i="3" s="1"/>
  <c r="J3014" i="3"/>
  <c r="H3014" i="3" a="1"/>
  <c r="H3014" i="3"/>
  <c r="I3014" i="3"/>
  <c r="G3014" i="3" a="1"/>
  <c r="G3014" i="3" s="1"/>
  <c r="F3014" i="3" a="1"/>
  <c r="F3014" i="3" s="1"/>
  <c r="J3013" i="3"/>
  <c r="H3013" i="3" a="1"/>
  <c r="H3013" i="3" s="1"/>
  <c r="I3013" i="3"/>
  <c r="G3013" i="3" a="1"/>
  <c r="G3013" i="3"/>
  <c r="F3013" i="3" a="1"/>
  <c r="F3013" i="3" s="1"/>
  <c r="J3012" i="3"/>
  <c r="H3012" i="3" a="1"/>
  <c r="H3012" i="3"/>
  <c r="I3012" i="3"/>
  <c r="G3012" i="3" a="1"/>
  <c r="G3012" i="3" s="1"/>
  <c r="F3012" i="3" a="1"/>
  <c r="F3012" i="3" s="1"/>
  <c r="J3011" i="3"/>
  <c r="H3011" i="3" a="1"/>
  <c r="H3011" i="3" s="1"/>
  <c r="I3011" i="3"/>
  <c r="G3011" i="3" a="1"/>
  <c r="G3011" i="3"/>
  <c r="F3011" i="3" a="1"/>
  <c r="F3011" i="3" s="1"/>
  <c r="J3010" i="3"/>
  <c r="H3010" i="3" a="1"/>
  <c r="H3010" i="3"/>
  <c r="I3010" i="3"/>
  <c r="G3010" i="3" a="1"/>
  <c r="G3010" i="3" s="1"/>
  <c r="F3010" i="3" a="1"/>
  <c r="F3010" i="3" s="1"/>
  <c r="J3009" i="3"/>
  <c r="H3009" i="3" a="1"/>
  <c r="H3009" i="3" s="1"/>
  <c r="I3009" i="3"/>
  <c r="G3009" i="3" a="1"/>
  <c r="G3009" i="3"/>
  <c r="F3009" i="3" a="1"/>
  <c r="F3009" i="3" s="1"/>
  <c r="J3008" i="3"/>
  <c r="H3008" i="3" a="1"/>
  <c r="H3008" i="3"/>
  <c r="I3008" i="3"/>
  <c r="G3008" i="3" a="1"/>
  <c r="G3008" i="3" s="1"/>
  <c r="F3008" i="3" a="1"/>
  <c r="F3008" i="3" s="1"/>
  <c r="J3007" i="3"/>
  <c r="H3007" i="3" a="1"/>
  <c r="H3007" i="3" s="1"/>
  <c r="I3007" i="3"/>
  <c r="G3007" i="3" a="1"/>
  <c r="G3007" i="3"/>
  <c r="F3007" i="3" a="1"/>
  <c r="F3007" i="3" s="1"/>
  <c r="J3006" i="3"/>
  <c r="H3006" i="3" a="1"/>
  <c r="H3006" i="3"/>
  <c r="I3006" i="3"/>
  <c r="G3006" i="3" a="1"/>
  <c r="G3006" i="3" s="1"/>
  <c r="F3006" i="3" a="1"/>
  <c r="F3006" i="3" s="1"/>
  <c r="J3005" i="3"/>
  <c r="H3005" i="3" a="1"/>
  <c r="H3005" i="3" s="1"/>
  <c r="I3005" i="3"/>
  <c r="G3005" i="3" a="1"/>
  <c r="G3005" i="3"/>
  <c r="F3005" i="3" a="1"/>
  <c r="F3005" i="3" s="1"/>
  <c r="J3004" i="3"/>
  <c r="H3004" i="3" a="1"/>
  <c r="H3004" i="3"/>
  <c r="I3004" i="3"/>
  <c r="G3004" i="3" a="1"/>
  <c r="G3004" i="3" s="1"/>
  <c r="F3004" i="3" a="1"/>
  <c r="F3004" i="3" s="1"/>
  <c r="J3003" i="3"/>
  <c r="H3003" i="3" a="1"/>
  <c r="H3003" i="3" s="1"/>
  <c r="I3003" i="3"/>
  <c r="G3003" i="3" a="1"/>
  <c r="G3003" i="3"/>
  <c r="F3003" i="3" a="1"/>
  <c r="F3003" i="3" s="1"/>
  <c r="J3002" i="3"/>
  <c r="H3002" i="3" a="1"/>
  <c r="H3002" i="3"/>
  <c r="I3002" i="3"/>
  <c r="G3002" i="3" a="1"/>
  <c r="G3002" i="3" s="1"/>
  <c r="F3002" i="3" a="1"/>
  <c r="F3002" i="3" s="1"/>
  <c r="J3001" i="3"/>
  <c r="H3001" i="3" a="1"/>
  <c r="H3001" i="3" s="1"/>
  <c r="I3001" i="3"/>
  <c r="G3001" i="3" a="1"/>
  <c r="G3001" i="3"/>
  <c r="F3001" i="3" a="1"/>
  <c r="F3001" i="3" s="1"/>
  <c r="J3000" i="3"/>
  <c r="H3000" i="3" a="1"/>
  <c r="H3000" i="3"/>
  <c r="I3000" i="3"/>
  <c r="G3000" i="3" a="1"/>
  <c r="G3000" i="3" s="1"/>
  <c r="F3000" i="3" a="1"/>
  <c r="F3000" i="3" s="1"/>
  <c r="J2999" i="3"/>
  <c r="H2999" i="3" a="1"/>
  <c r="H2999" i="3" s="1"/>
  <c r="I2999" i="3"/>
  <c r="G2999" i="3" a="1"/>
  <c r="G2999" i="3"/>
  <c r="F2999" i="3" a="1"/>
  <c r="F2999" i="3" s="1"/>
  <c r="J2998" i="3"/>
  <c r="H2998" i="3" a="1"/>
  <c r="H2998" i="3"/>
  <c r="I2998" i="3"/>
  <c r="G2998" i="3" a="1"/>
  <c r="G2998" i="3" s="1"/>
  <c r="F2998" i="3" a="1"/>
  <c r="F2998" i="3" s="1"/>
  <c r="J2997" i="3"/>
  <c r="H2997" i="3" a="1"/>
  <c r="H2997" i="3" s="1"/>
  <c r="I2997" i="3"/>
  <c r="G2997" i="3" a="1"/>
  <c r="G2997" i="3"/>
  <c r="F2997" i="3" a="1"/>
  <c r="F2997" i="3" s="1"/>
  <c r="J2996" i="3"/>
  <c r="H2996" i="3" a="1"/>
  <c r="H2996" i="3"/>
  <c r="I2996" i="3"/>
  <c r="G2996" i="3" a="1"/>
  <c r="G2996" i="3" s="1"/>
  <c r="F2996" i="3" a="1"/>
  <c r="F2996" i="3" s="1"/>
  <c r="J2995" i="3"/>
  <c r="H2995" i="3" a="1"/>
  <c r="H2995" i="3" s="1"/>
  <c r="I2995" i="3"/>
  <c r="G2995" i="3" a="1"/>
  <c r="G2995" i="3"/>
  <c r="F2995" i="3" a="1"/>
  <c r="F2995" i="3" s="1"/>
  <c r="J2994" i="3"/>
  <c r="H2994" i="3" a="1"/>
  <c r="H2994" i="3"/>
  <c r="I2994" i="3"/>
  <c r="G2994" i="3" a="1"/>
  <c r="G2994" i="3" s="1"/>
  <c r="F2994" i="3" a="1"/>
  <c r="F2994" i="3" s="1"/>
  <c r="J2993" i="3"/>
  <c r="H2993" i="3" a="1"/>
  <c r="H2993" i="3" s="1"/>
  <c r="I2993" i="3"/>
  <c r="G2993" i="3" a="1"/>
  <c r="G2993" i="3"/>
  <c r="F2993" i="3" a="1"/>
  <c r="F2993" i="3" s="1"/>
  <c r="J2992" i="3"/>
  <c r="H2992" i="3" a="1"/>
  <c r="H2992" i="3"/>
  <c r="I2992" i="3"/>
  <c r="G2992" i="3" a="1"/>
  <c r="G2992" i="3" s="1"/>
  <c r="F2992" i="3" a="1"/>
  <c r="F2992" i="3" s="1"/>
  <c r="J2991" i="3"/>
  <c r="H2991" i="3" a="1"/>
  <c r="H2991" i="3" s="1"/>
  <c r="I2991" i="3"/>
  <c r="G2991" i="3" a="1"/>
  <c r="G2991" i="3"/>
  <c r="F2991" i="3" a="1"/>
  <c r="F2991" i="3" s="1"/>
  <c r="J2990" i="3"/>
  <c r="H2990" i="3" a="1"/>
  <c r="H2990" i="3"/>
  <c r="I2990" i="3"/>
  <c r="G2990" i="3" a="1"/>
  <c r="G2990" i="3" s="1"/>
  <c r="F2990" i="3" a="1"/>
  <c r="F2990" i="3" s="1"/>
  <c r="J2989" i="3"/>
  <c r="H2989" i="3" a="1"/>
  <c r="H2989" i="3" s="1"/>
  <c r="I2989" i="3"/>
  <c r="G2989" i="3" a="1"/>
  <c r="G2989" i="3"/>
  <c r="F2989" i="3" a="1"/>
  <c r="F2989" i="3" s="1"/>
  <c r="J2988" i="3"/>
  <c r="H2988" i="3" a="1"/>
  <c r="H2988" i="3"/>
  <c r="I2988" i="3"/>
  <c r="G2988" i="3" a="1"/>
  <c r="G2988" i="3" s="1"/>
  <c r="F2988" i="3" a="1"/>
  <c r="F2988" i="3" s="1"/>
  <c r="J2987" i="3"/>
  <c r="H2987" i="3" a="1"/>
  <c r="H2987" i="3" s="1"/>
  <c r="I2987" i="3"/>
  <c r="G2987" i="3" a="1"/>
  <c r="G2987" i="3"/>
  <c r="F2987" i="3" a="1"/>
  <c r="F2987" i="3" s="1"/>
  <c r="J2986" i="3"/>
  <c r="H2986" i="3" a="1"/>
  <c r="H2986" i="3"/>
  <c r="I2986" i="3"/>
  <c r="G2986" i="3" a="1"/>
  <c r="G2986" i="3" s="1"/>
  <c r="F2986" i="3" a="1"/>
  <c r="F2986" i="3" s="1"/>
  <c r="J2985" i="3"/>
  <c r="H2985" i="3" a="1"/>
  <c r="H2985" i="3" s="1"/>
  <c r="I2985" i="3"/>
  <c r="G2985" i="3" a="1"/>
  <c r="G2985" i="3"/>
  <c r="F2985" i="3" a="1"/>
  <c r="F2985" i="3" s="1"/>
  <c r="J2984" i="3"/>
  <c r="H2984" i="3" a="1"/>
  <c r="H2984" i="3"/>
  <c r="I2984" i="3"/>
  <c r="G2984" i="3" a="1"/>
  <c r="G2984" i="3" s="1"/>
  <c r="F2984" i="3" a="1"/>
  <c r="F2984" i="3" s="1"/>
  <c r="J2983" i="3"/>
  <c r="H2983" i="3" a="1"/>
  <c r="H2983" i="3" s="1"/>
  <c r="I2983" i="3"/>
  <c r="G2983" i="3" a="1"/>
  <c r="G2983" i="3"/>
  <c r="F2983" i="3" a="1"/>
  <c r="F2983" i="3" s="1"/>
  <c r="J2982" i="3"/>
  <c r="H2982" i="3" a="1"/>
  <c r="H2982" i="3"/>
  <c r="I2982" i="3"/>
  <c r="G2982" i="3" a="1"/>
  <c r="G2982" i="3" s="1"/>
  <c r="F2982" i="3" a="1"/>
  <c r="F2982" i="3" s="1"/>
  <c r="J2981" i="3"/>
  <c r="H2981" i="3" a="1"/>
  <c r="H2981" i="3" s="1"/>
  <c r="I2981" i="3"/>
  <c r="G2981" i="3" a="1"/>
  <c r="G2981" i="3"/>
  <c r="F2981" i="3" a="1"/>
  <c r="F2981" i="3" s="1"/>
  <c r="J2980" i="3"/>
  <c r="H2980" i="3" a="1"/>
  <c r="H2980" i="3"/>
  <c r="I2980" i="3"/>
  <c r="G2980" i="3" a="1"/>
  <c r="G2980" i="3" s="1"/>
  <c r="F2980" i="3" a="1"/>
  <c r="F2980" i="3" s="1"/>
  <c r="J2979" i="3"/>
  <c r="H2979" i="3" a="1"/>
  <c r="H2979" i="3" s="1"/>
  <c r="I2979" i="3"/>
  <c r="G2979" i="3" a="1"/>
  <c r="G2979" i="3"/>
  <c r="F2979" i="3" a="1"/>
  <c r="F2979" i="3" s="1"/>
  <c r="J2978" i="3"/>
  <c r="H2978" i="3" a="1"/>
  <c r="H2978" i="3"/>
  <c r="I2978" i="3"/>
  <c r="G2978" i="3" a="1"/>
  <c r="G2978" i="3" s="1"/>
  <c r="F2978" i="3" a="1"/>
  <c r="F2978" i="3" s="1"/>
  <c r="J2977" i="3"/>
  <c r="H2977" i="3" a="1"/>
  <c r="H2977" i="3" s="1"/>
  <c r="I2977" i="3"/>
  <c r="G2977" i="3" a="1"/>
  <c r="G2977" i="3"/>
  <c r="F2977" i="3" a="1"/>
  <c r="F2977" i="3" s="1"/>
  <c r="J2976" i="3"/>
  <c r="H2976" i="3" a="1"/>
  <c r="H2976" i="3"/>
  <c r="I2976" i="3"/>
  <c r="G2976" i="3" a="1"/>
  <c r="G2976" i="3" s="1"/>
  <c r="F2976" i="3" a="1"/>
  <c r="F2976" i="3" s="1"/>
  <c r="J2975" i="3"/>
  <c r="H2975" i="3" a="1"/>
  <c r="H2975" i="3" s="1"/>
  <c r="I2975" i="3"/>
  <c r="G2975" i="3" a="1"/>
  <c r="G2975" i="3"/>
  <c r="F2975" i="3" a="1"/>
  <c r="F2975" i="3" s="1"/>
  <c r="J2974" i="3"/>
  <c r="H2974" i="3" a="1"/>
  <c r="H2974" i="3"/>
  <c r="I2974" i="3"/>
  <c r="G2974" i="3" a="1"/>
  <c r="G2974" i="3" s="1"/>
  <c r="F2974" i="3" a="1"/>
  <c r="F2974" i="3" s="1"/>
  <c r="J2973" i="3"/>
  <c r="H2973" i="3" a="1"/>
  <c r="H2973" i="3" s="1"/>
  <c r="I2973" i="3"/>
  <c r="G2973" i="3" a="1"/>
  <c r="G2973" i="3"/>
  <c r="F2973" i="3" a="1"/>
  <c r="F2973" i="3" s="1"/>
  <c r="J2972" i="3"/>
  <c r="H2972" i="3" a="1"/>
  <c r="H2972" i="3"/>
  <c r="I2972" i="3"/>
  <c r="G2972" i="3" a="1"/>
  <c r="G2972" i="3" s="1"/>
  <c r="F2972" i="3" a="1"/>
  <c r="F2972" i="3" s="1"/>
  <c r="J2971" i="3"/>
  <c r="H2971" i="3" a="1"/>
  <c r="H2971" i="3" s="1"/>
  <c r="I2971" i="3"/>
  <c r="G2971" i="3" a="1"/>
  <c r="G2971" i="3"/>
  <c r="F2971" i="3" a="1"/>
  <c r="F2971" i="3" s="1"/>
  <c r="J2970" i="3"/>
  <c r="H2970" i="3" a="1"/>
  <c r="H2970" i="3"/>
  <c r="I2970" i="3"/>
  <c r="G2970" i="3" a="1"/>
  <c r="G2970" i="3" s="1"/>
  <c r="F2970" i="3" a="1"/>
  <c r="F2970" i="3" s="1"/>
  <c r="J2969" i="3"/>
  <c r="H2969" i="3" a="1"/>
  <c r="H2969" i="3" s="1"/>
  <c r="I2969" i="3"/>
  <c r="G2969" i="3" a="1"/>
  <c r="G2969" i="3"/>
  <c r="F2969" i="3" a="1"/>
  <c r="F2969" i="3" s="1"/>
  <c r="J2968" i="3"/>
  <c r="H2968" i="3" a="1"/>
  <c r="H2968" i="3"/>
  <c r="I2968" i="3"/>
  <c r="G2968" i="3" a="1"/>
  <c r="G2968" i="3" s="1"/>
  <c r="F2968" i="3" a="1"/>
  <c r="F2968" i="3" s="1"/>
  <c r="J2967" i="3"/>
  <c r="H2967" i="3" a="1"/>
  <c r="H2967" i="3" s="1"/>
  <c r="I2967" i="3"/>
  <c r="G2967" i="3" a="1"/>
  <c r="G2967" i="3"/>
  <c r="F2967" i="3" a="1"/>
  <c r="F2967" i="3" s="1"/>
  <c r="J2966" i="3"/>
  <c r="H2966" i="3" a="1"/>
  <c r="H2966" i="3"/>
  <c r="I2966" i="3"/>
  <c r="G2966" i="3" a="1"/>
  <c r="G2966" i="3" s="1"/>
  <c r="F2966" i="3" a="1"/>
  <c r="F2966" i="3" s="1"/>
  <c r="J2965" i="3"/>
  <c r="H2965" i="3" a="1"/>
  <c r="H2965" i="3" s="1"/>
  <c r="I2965" i="3"/>
  <c r="G2965" i="3" a="1"/>
  <c r="G2965" i="3"/>
  <c r="F2965" i="3" a="1"/>
  <c r="F2965" i="3" s="1"/>
  <c r="J2964" i="3"/>
  <c r="H2964" i="3" a="1"/>
  <c r="H2964" i="3"/>
  <c r="I2964" i="3"/>
  <c r="G2964" i="3" a="1"/>
  <c r="G2964" i="3" s="1"/>
  <c r="F2964" i="3" a="1"/>
  <c r="F2964" i="3" s="1"/>
  <c r="J2963" i="3"/>
  <c r="H2963" i="3" a="1"/>
  <c r="H2963" i="3" s="1"/>
  <c r="I2963" i="3"/>
  <c r="G2963" i="3" a="1"/>
  <c r="G2963" i="3"/>
  <c r="F2963" i="3" a="1"/>
  <c r="F2963" i="3" s="1"/>
  <c r="J2962" i="3"/>
  <c r="H2962" i="3" a="1"/>
  <c r="H2962" i="3"/>
  <c r="I2962" i="3"/>
  <c r="G2962" i="3" a="1"/>
  <c r="G2962" i="3" s="1"/>
  <c r="F2962" i="3" a="1"/>
  <c r="F2962" i="3" s="1"/>
  <c r="J2961" i="3"/>
  <c r="H2961" i="3" a="1"/>
  <c r="H2961" i="3" s="1"/>
  <c r="I2961" i="3"/>
  <c r="G2961" i="3" a="1"/>
  <c r="G2961" i="3"/>
  <c r="F2961" i="3" a="1"/>
  <c r="F2961" i="3" s="1"/>
  <c r="J2960" i="3"/>
  <c r="H2960" i="3" a="1"/>
  <c r="H2960" i="3"/>
  <c r="I2960" i="3"/>
  <c r="G2960" i="3" a="1"/>
  <c r="G2960" i="3" s="1"/>
  <c r="F2960" i="3" a="1"/>
  <c r="F2960" i="3" s="1"/>
  <c r="J2959" i="3"/>
  <c r="H2959" i="3" a="1"/>
  <c r="H2959" i="3" s="1"/>
  <c r="I2959" i="3"/>
  <c r="G2959" i="3" a="1"/>
  <c r="G2959" i="3"/>
  <c r="F2959" i="3" a="1"/>
  <c r="F2959" i="3" s="1"/>
  <c r="J2958" i="3"/>
  <c r="H2958" i="3" a="1"/>
  <c r="H2958" i="3"/>
  <c r="I2958" i="3"/>
  <c r="G2958" i="3" a="1"/>
  <c r="G2958" i="3" s="1"/>
  <c r="F2958" i="3" a="1"/>
  <c r="F2958" i="3" s="1"/>
  <c r="J2957" i="3"/>
  <c r="H2957" i="3" a="1"/>
  <c r="H2957" i="3" s="1"/>
  <c r="I2957" i="3"/>
  <c r="G2957" i="3" a="1"/>
  <c r="G2957" i="3"/>
  <c r="F2957" i="3" a="1"/>
  <c r="F2957" i="3" s="1"/>
  <c r="J2956" i="3"/>
  <c r="H2956" i="3" a="1"/>
  <c r="H2956" i="3"/>
  <c r="I2956" i="3"/>
  <c r="G2956" i="3" a="1"/>
  <c r="G2956" i="3" s="1"/>
  <c r="F2956" i="3" a="1"/>
  <c r="F2956" i="3" s="1"/>
  <c r="J2955" i="3"/>
  <c r="H2955" i="3" a="1"/>
  <c r="H2955" i="3" s="1"/>
  <c r="I2955" i="3"/>
  <c r="G2955" i="3" a="1"/>
  <c r="G2955" i="3"/>
  <c r="F2955" i="3" a="1"/>
  <c r="F2955" i="3" s="1"/>
  <c r="J2954" i="3"/>
  <c r="H2954" i="3" a="1"/>
  <c r="H2954" i="3"/>
  <c r="I2954" i="3"/>
  <c r="G2954" i="3" a="1"/>
  <c r="G2954" i="3" s="1"/>
  <c r="F2954" i="3" a="1"/>
  <c r="F2954" i="3" s="1"/>
  <c r="J2953" i="3"/>
  <c r="H2953" i="3" a="1"/>
  <c r="H2953" i="3" s="1"/>
  <c r="I2953" i="3"/>
  <c r="G2953" i="3" a="1"/>
  <c r="G2953" i="3"/>
  <c r="F2953" i="3" a="1"/>
  <c r="F2953" i="3" s="1"/>
  <c r="J2952" i="3"/>
  <c r="H2952" i="3" a="1"/>
  <c r="H2952" i="3"/>
  <c r="I2952" i="3"/>
  <c r="G2952" i="3" a="1"/>
  <c r="G2952" i="3" s="1"/>
  <c r="F2952" i="3" a="1"/>
  <c r="F2952" i="3" s="1"/>
  <c r="J2951" i="3"/>
  <c r="H2951" i="3" a="1"/>
  <c r="H2951" i="3" s="1"/>
  <c r="I2951" i="3"/>
  <c r="G2951" i="3" a="1"/>
  <c r="G2951" i="3"/>
  <c r="F2951" i="3" a="1"/>
  <c r="F2951" i="3" s="1"/>
  <c r="J2950" i="3"/>
  <c r="H2950" i="3" a="1"/>
  <c r="H2950" i="3"/>
  <c r="I2950" i="3"/>
  <c r="G2950" i="3" a="1"/>
  <c r="G2950" i="3" s="1"/>
  <c r="F2950" i="3" a="1"/>
  <c r="F2950" i="3" s="1"/>
  <c r="J2949" i="3"/>
  <c r="H2949" i="3" a="1"/>
  <c r="H2949" i="3" s="1"/>
  <c r="I2949" i="3"/>
  <c r="G2949" i="3" a="1"/>
  <c r="G2949" i="3"/>
  <c r="F2949" i="3" a="1"/>
  <c r="F2949" i="3" s="1"/>
  <c r="J2948" i="3"/>
  <c r="H2948" i="3" a="1"/>
  <c r="H2948" i="3"/>
  <c r="I2948" i="3"/>
  <c r="G2948" i="3" a="1"/>
  <c r="G2948" i="3" s="1"/>
  <c r="F2948" i="3" a="1"/>
  <c r="F2948" i="3" s="1"/>
  <c r="J2947" i="3"/>
  <c r="H2947" i="3" a="1"/>
  <c r="H2947" i="3" s="1"/>
  <c r="I2947" i="3"/>
  <c r="G2947" i="3" a="1"/>
  <c r="G2947" i="3"/>
  <c r="F2947" i="3" a="1"/>
  <c r="F2947" i="3" s="1"/>
  <c r="J2946" i="3"/>
  <c r="H2946" i="3" a="1"/>
  <c r="H2946" i="3"/>
  <c r="I2946" i="3"/>
  <c r="G2946" i="3" a="1"/>
  <c r="G2946" i="3" s="1"/>
  <c r="F2946" i="3" a="1"/>
  <c r="F2946" i="3" s="1"/>
  <c r="J2945" i="3"/>
  <c r="H2945" i="3" a="1"/>
  <c r="H2945" i="3" s="1"/>
  <c r="I2945" i="3"/>
  <c r="G2945" i="3" a="1"/>
  <c r="G2945" i="3"/>
  <c r="F2945" i="3" a="1"/>
  <c r="F2945" i="3" s="1"/>
  <c r="J2944" i="3"/>
  <c r="H2944" i="3" a="1"/>
  <c r="H2944" i="3"/>
  <c r="I2944" i="3"/>
  <c r="G2944" i="3" a="1"/>
  <c r="G2944" i="3" s="1"/>
  <c r="F2944" i="3" a="1"/>
  <c r="F2944" i="3" s="1"/>
  <c r="J2943" i="3"/>
  <c r="H2943" i="3" a="1"/>
  <c r="H2943" i="3" s="1"/>
  <c r="I2943" i="3"/>
  <c r="G2943" i="3" a="1"/>
  <c r="G2943" i="3"/>
  <c r="F2943" i="3" a="1"/>
  <c r="F2943" i="3" s="1"/>
  <c r="J2942" i="3"/>
  <c r="H2942" i="3" a="1"/>
  <c r="H2942" i="3"/>
  <c r="I2942" i="3"/>
  <c r="G2942" i="3" a="1"/>
  <c r="G2942" i="3" s="1"/>
  <c r="F2942" i="3" a="1"/>
  <c r="F2942" i="3" s="1"/>
  <c r="J2941" i="3"/>
  <c r="H2941" i="3" a="1"/>
  <c r="H2941" i="3" s="1"/>
  <c r="I2941" i="3"/>
  <c r="G2941" i="3" a="1"/>
  <c r="G2941" i="3"/>
  <c r="F2941" i="3" a="1"/>
  <c r="F2941" i="3" s="1"/>
  <c r="J2940" i="3"/>
  <c r="H2940" i="3" a="1"/>
  <c r="H2940" i="3"/>
  <c r="I2940" i="3"/>
  <c r="G2940" i="3" a="1"/>
  <c r="G2940" i="3" s="1"/>
  <c r="F2940" i="3" a="1"/>
  <c r="F2940" i="3" s="1"/>
  <c r="J2939" i="3"/>
  <c r="H2939" i="3" a="1"/>
  <c r="H2939" i="3" s="1"/>
  <c r="I2939" i="3"/>
  <c r="G2939" i="3" a="1"/>
  <c r="G2939" i="3"/>
  <c r="F2939" i="3" a="1"/>
  <c r="F2939" i="3" s="1"/>
  <c r="J2938" i="3"/>
  <c r="H2938" i="3" a="1"/>
  <c r="H2938" i="3"/>
  <c r="I2938" i="3"/>
  <c r="G2938" i="3" a="1"/>
  <c r="G2938" i="3" s="1"/>
  <c r="F2938" i="3" a="1"/>
  <c r="F2938" i="3" s="1"/>
  <c r="J2937" i="3"/>
  <c r="H2937" i="3" a="1"/>
  <c r="H2937" i="3" s="1"/>
  <c r="I2937" i="3"/>
  <c r="G2937" i="3" a="1"/>
  <c r="G2937" i="3"/>
  <c r="F2937" i="3" a="1"/>
  <c r="F2937" i="3" s="1"/>
  <c r="J2936" i="3"/>
  <c r="H2936" i="3" a="1"/>
  <c r="H2936" i="3"/>
  <c r="I2936" i="3"/>
  <c r="G2936" i="3" a="1"/>
  <c r="G2936" i="3" s="1"/>
  <c r="F2936" i="3" a="1"/>
  <c r="F2936" i="3" s="1"/>
  <c r="J2935" i="3"/>
  <c r="H2935" i="3" a="1"/>
  <c r="H2935" i="3" s="1"/>
  <c r="I2935" i="3"/>
  <c r="G2935" i="3" a="1"/>
  <c r="G2935" i="3"/>
  <c r="F2935" i="3" a="1"/>
  <c r="F2935" i="3" s="1"/>
  <c r="J2934" i="3"/>
  <c r="H2934" i="3" a="1"/>
  <c r="H2934" i="3"/>
  <c r="I2934" i="3"/>
  <c r="G2934" i="3" a="1"/>
  <c r="G2934" i="3" s="1"/>
  <c r="F2934" i="3" a="1"/>
  <c r="F2934" i="3" s="1"/>
  <c r="J2933" i="3"/>
  <c r="H2933" i="3" a="1"/>
  <c r="H2933" i="3" s="1"/>
  <c r="I2933" i="3"/>
  <c r="G2933" i="3" a="1"/>
  <c r="G2933" i="3"/>
  <c r="F2933" i="3" a="1"/>
  <c r="F2933" i="3" s="1"/>
  <c r="J2932" i="3"/>
  <c r="H2932" i="3" a="1"/>
  <c r="H2932" i="3"/>
  <c r="I2932" i="3"/>
  <c r="G2932" i="3" a="1"/>
  <c r="G2932" i="3" s="1"/>
  <c r="F2932" i="3" a="1"/>
  <c r="F2932" i="3" s="1"/>
  <c r="J2931" i="3"/>
  <c r="H2931" i="3" a="1"/>
  <c r="H2931" i="3" s="1"/>
  <c r="I2931" i="3"/>
  <c r="G2931" i="3" a="1"/>
  <c r="G2931" i="3"/>
  <c r="F2931" i="3" a="1"/>
  <c r="F2931" i="3" s="1"/>
  <c r="J2930" i="3"/>
  <c r="H2930" i="3" a="1"/>
  <c r="H2930" i="3"/>
  <c r="I2930" i="3"/>
  <c r="G2930" i="3" a="1"/>
  <c r="G2930" i="3" s="1"/>
  <c r="F2930" i="3" a="1"/>
  <c r="F2930" i="3" s="1"/>
  <c r="J2929" i="3"/>
  <c r="H2929" i="3" a="1"/>
  <c r="H2929" i="3" s="1"/>
  <c r="I2929" i="3"/>
  <c r="G2929" i="3" a="1"/>
  <c r="G2929" i="3"/>
  <c r="F2929" i="3" a="1"/>
  <c r="F2929" i="3" s="1"/>
  <c r="J2928" i="3"/>
  <c r="H2928" i="3" a="1"/>
  <c r="H2928" i="3"/>
  <c r="I2928" i="3"/>
  <c r="G2928" i="3" a="1"/>
  <c r="G2928" i="3" s="1"/>
  <c r="F2928" i="3" a="1"/>
  <c r="F2928" i="3" s="1"/>
  <c r="J2927" i="3"/>
  <c r="H2927" i="3" a="1"/>
  <c r="H2927" i="3" s="1"/>
  <c r="I2927" i="3"/>
  <c r="G2927" i="3" a="1"/>
  <c r="G2927" i="3"/>
  <c r="F2927" i="3" a="1"/>
  <c r="F2927" i="3" s="1"/>
  <c r="J2926" i="3"/>
  <c r="H2926" i="3" a="1"/>
  <c r="H2926" i="3"/>
  <c r="I2926" i="3"/>
  <c r="G2926" i="3" a="1"/>
  <c r="G2926" i="3" s="1"/>
  <c r="F2926" i="3" a="1"/>
  <c r="F2926" i="3" s="1"/>
  <c r="J2925" i="3"/>
  <c r="H2925" i="3" a="1"/>
  <c r="H2925" i="3" s="1"/>
  <c r="I2925" i="3"/>
  <c r="G2925" i="3" a="1"/>
  <c r="G2925" i="3"/>
  <c r="F2925" i="3" a="1"/>
  <c r="F2925" i="3" s="1"/>
  <c r="J2924" i="3"/>
  <c r="H2924" i="3" a="1"/>
  <c r="H2924" i="3"/>
  <c r="I2924" i="3"/>
  <c r="G2924" i="3" a="1"/>
  <c r="G2924" i="3" s="1"/>
  <c r="F2924" i="3" a="1"/>
  <c r="F2924" i="3" s="1"/>
  <c r="J2923" i="3"/>
  <c r="H2923" i="3" a="1"/>
  <c r="H2923" i="3" s="1"/>
  <c r="I2923" i="3"/>
  <c r="G2923" i="3" a="1"/>
  <c r="G2923" i="3"/>
  <c r="F2923" i="3" a="1"/>
  <c r="F2923" i="3" s="1"/>
  <c r="J2922" i="3"/>
  <c r="H2922" i="3" a="1"/>
  <c r="H2922" i="3"/>
  <c r="I2922" i="3"/>
  <c r="G2922" i="3" a="1"/>
  <c r="G2922" i="3" s="1"/>
  <c r="F2922" i="3" a="1"/>
  <c r="F2922" i="3" s="1"/>
  <c r="J2921" i="3"/>
  <c r="H2921" i="3" a="1"/>
  <c r="H2921" i="3" s="1"/>
  <c r="I2921" i="3"/>
  <c r="G2921" i="3" a="1"/>
  <c r="G2921" i="3"/>
  <c r="F2921" i="3" a="1"/>
  <c r="F2921" i="3" s="1"/>
  <c r="J2920" i="3"/>
  <c r="H2920" i="3" a="1"/>
  <c r="H2920" i="3"/>
  <c r="I2920" i="3"/>
  <c r="G2920" i="3" a="1"/>
  <c r="G2920" i="3" s="1"/>
  <c r="F2920" i="3" a="1"/>
  <c r="F2920" i="3" s="1"/>
  <c r="J2919" i="3"/>
  <c r="H2919" i="3" a="1"/>
  <c r="H2919" i="3" s="1"/>
  <c r="I2919" i="3"/>
  <c r="G2919" i="3" a="1"/>
  <c r="G2919" i="3"/>
  <c r="F2919" i="3" a="1"/>
  <c r="F2919" i="3" s="1"/>
  <c r="J2918" i="3"/>
  <c r="H2918" i="3" a="1"/>
  <c r="H2918" i="3"/>
  <c r="I2918" i="3"/>
  <c r="G2918" i="3" a="1"/>
  <c r="G2918" i="3" s="1"/>
  <c r="F2918" i="3" a="1"/>
  <c r="F2918" i="3" s="1"/>
  <c r="J2917" i="3"/>
  <c r="H2917" i="3" a="1"/>
  <c r="H2917" i="3" s="1"/>
  <c r="I2917" i="3"/>
  <c r="G2917" i="3" a="1"/>
  <c r="G2917" i="3"/>
  <c r="F2917" i="3" a="1"/>
  <c r="F2917" i="3" s="1"/>
  <c r="J2916" i="3"/>
  <c r="H2916" i="3" a="1"/>
  <c r="H2916" i="3"/>
  <c r="I2916" i="3"/>
  <c r="G2916" i="3" a="1"/>
  <c r="G2916" i="3" s="1"/>
  <c r="F2916" i="3" a="1"/>
  <c r="F2916" i="3" s="1"/>
  <c r="J2915" i="3"/>
  <c r="H2915" i="3" a="1"/>
  <c r="H2915" i="3" s="1"/>
  <c r="I2915" i="3"/>
  <c r="G2915" i="3" a="1"/>
  <c r="G2915" i="3"/>
  <c r="F2915" i="3" a="1"/>
  <c r="F2915" i="3" s="1"/>
  <c r="J2914" i="3"/>
  <c r="H2914" i="3" a="1"/>
  <c r="H2914" i="3"/>
  <c r="I2914" i="3"/>
  <c r="G2914" i="3" a="1"/>
  <c r="G2914" i="3" s="1"/>
  <c r="F2914" i="3" a="1"/>
  <c r="F2914" i="3" s="1"/>
  <c r="J2913" i="3"/>
  <c r="H2913" i="3" a="1"/>
  <c r="H2913" i="3" s="1"/>
  <c r="I2913" i="3"/>
  <c r="G2913" i="3" a="1"/>
  <c r="G2913" i="3"/>
  <c r="F2913" i="3" a="1"/>
  <c r="F2913" i="3" s="1"/>
  <c r="J2912" i="3"/>
  <c r="H2912" i="3" a="1"/>
  <c r="H2912" i="3"/>
  <c r="I2912" i="3"/>
  <c r="G2912" i="3" a="1"/>
  <c r="G2912" i="3" s="1"/>
  <c r="F2912" i="3" a="1"/>
  <c r="F2912" i="3" s="1"/>
  <c r="J2911" i="3"/>
  <c r="H2911" i="3" a="1"/>
  <c r="H2911" i="3" s="1"/>
  <c r="I2911" i="3"/>
  <c r="G2911" i="3" a="1"/>
  <c r="G2911" i="3"/>
  <c r="F2911" i="3" a="1"/>
  <c r="F2911" i="3" s="1"/>
  <c r="J2910" i="3"/>
  <c r="H2910" i="3" a="1"/>
  <c r="H2910" i="3"/>
  <c r="I2910" i="3"/>
  <c r="G2910" i="3" a="1"/>
  <c r="G2910" i="3" s="1"/>
  <c r="F2910" i="3" a="1"/>
  <c r="F2910" i="3" s="1"/>
  <c r="J2909" i="3"/>
  <c r="H2909" i="3" a="1"/>
  <c r="H2909" i="3" s="1"/>
  <c r="I2909" i="3"/>
  <c r="G2909" i="3" a="1"/>
  <c r="G2909" i="3"/>
  <c r="F2909" i="3" a="1"/>
  <c r="F2909" i="3" s="1"/>
  <c r="J2908" i="3"/>
  <c r="H2908" i="3" a="1"/>
  <c r="H2908" i="3"/>
  <c r="I2908" i="3"/>
  <c r="G2908" i="3" a="1"/>
  <c r="G2908" i="3" s="1"/>
  <c r="F2908" i="3" a="1"/>
  <c r="F2908" i="3" s="1"/>
  <c r="J2907" i="3"/>
  <c r="H2907" i="3" a="1"/>
  <c r="H2907" i="3" s="1"/>
  <c r="I2907" i="3"/>
  <c r="G2907" i="3" a="1"/>
  <c r="G2907" i="3"/>
  <c r="F2907" i="3" a="1"/>
  <c r="F2907" i="3" s="1"/>
  <c r="J2906" i="3"/>
  <c r="H2906" i="3" a="1"/>
  <c r="H2906" i="3"/>
  <c r="I2906" i="3"/>
  <c r="G2906" i="3" a="1"/>
  <c r="G2906" i="3" s="1"/>
  <c r="F2906" i="3" a="1"/>
  <c r="F2906" i="3" s="1"/>
  <c r="J2905" i="3"/>
  <c r="H2905" i="3" a="1"/>
  <c r="H2905" i="3" s="1"/>
  <c r="I2905" i="3"/>
  <c r="G2905" i="3" a="1"/>
  <c r="G2905" i="3"/>
  <c r="F2905" i="3" a="1"/>
  <c r="F2905" i="3" s="1"/>
  <c r="J2904" i="3"/>
  <c r="H2904" i="3" a="1"/>
  <c r="H2904" i="3"/>
  <c r="I2904" i="3"/>
  <c r="G2904" i="3" a="1"/>
  <c r="G2904" i="3" s="1"/>
  <c r="F2904" i="3" a="1"/>
  <c r="F2904" i="3" s="1"/>
  <c r="J2903" i="3"/>
  <c r="H2903" i="3" a="1"/>
  <c r="H2903" i="3" s="1"/>
  <c r="I2903" i="3"/>
  <c r="G2903" i="3" a="1"/>
  <c r="G2903" i="3"/>
  <c r="F2903" i="3" a="1"/>
  <c r="F2903" i="3" s="1"/>
  <c r="J2902" i="3"/>
  <c r="H2902" i="3" a="1"/>
  <c r="H2902" i="3"/>
  <c r="I2902" i="3"/>
  <c r="G2902" i="3" a="1"/>
  <c r="G2902" i="3" s="1"/>
  <c r="F2902" i="3" a="1"/>
  <c r="F2902" i="3" s="1"/>
  <c r="J2901" i="3"/>
  <c r="H2901" i="3" a="1"/>
  <c r="H2901" i="3" s="1"/>
  <c r="I2901" i="3"/>
  <c r="G2901" i="3" a="1"/>
  <c r="G2901" i="3"/>
  <c r="F2901" i="3" a="1"/>
  <c r="F2901" i="3" s="1"/>
  <c r="J2900" i="3"/>
  <c r="H2900" i="3" a="1"/>
  <c r="H2900" i="3"/>
  <c r="I2900" i="3"/>
  <c r="G2900" i="3" a="1"/>
  <c r="G2900" i="3" s="1"/>
  <c r="F2900" i="3" a="1"/>
  <c r="F2900" i="3" s="1"/>
  <c r="J2899" i="3"/>
  <c r="H2899" i="3" a="1"/>
  <c r="H2899" i="3" s="1"/>
  <c r="I2899" i="3"/>
  <c r="G2899" i="3" a="1"/>
  <c r="G2899" i="3"/>
  <c r="F2899" i="3" a="1"/>
  <c r="F2899" i="3" s="1"/>
  <c r="J2898" i="3"/>
  <c r="H2898" i="3" a="1"/>
  <c r="H2898" i="3"/>
  <c r="I2898" i="3"/>
  <c r="G2898" i="3" a="1"/>
  <c r="G2898" i="3" s="1"/>
  <c r="F2898" i="3" a="1"/>
  <c r="F2898" i="3" s="1"/>
  <c r="J2897" i="3"/>
  <c r="H2897" i="3" a="1"/>
  <c r="H2897" i="3" s="1"/>
  <c r="I2897" i="3"/>
  <c r="G2897" i="3" a="1"/>
  <c r="G2897" i="3"/>
  <c r="F2897" i="3" a="1"/>
  <c r="F2897" i="3" s="1"/>
  <c r="J2896" i="3"/>
  <c r="H2896" i="3" a="1"/>
  <c r="H2896" i="3"/>
  <c r="I2896" i="3"/>
  <c r="G2896" i="3" a="1"/>
  <c r="G2896" i="3" s="1"/>
  <c r="F2896" i="3" a="1"/>
  <c r="F2896" i="3" s="1"/>
  <c r="J2895" i="3"/>
  <c r="H2895" i="3" a="1"/>
  <c r="H2895" i="3" s="1"/>
  <c r="I2895" i="3"/>
  <c r="G2895" i="3" a="1"/>
  <c r="G2895" i="3"/>
  <c r="F2895" i="3" a="1"/>
  <c r="F2895" i="3" s="1"/>
  <c r="J2894" i="3"/>
  <c r="H2894" i="3" a="1"/>
  <c r="H2894" i="3"/>
  <c r="I2894" i="3"/>
  <c r="G2894" i="3" a="1"/>
  <c r="G2894" i="3" s="1"/>
  <c r="F2894" i="3" a="1"/>
  <c r="F2894" i="3" s="1"/>
  <c r="J2893" i="3"/>
  <c r="H2893" i="3" a="1"/>
  <c r="H2893" i="3" s="1"/>
  <c r="I2893" i="3"/>
  <c r="G2893" i="3" a="1"/>
  <c r="G2893" i="3"/>
  <c r="F2893" i="3" a="1"/>
  <c r="F2893" i="3" s="1"/>
  <c r="J2892" i="3"/>
  <c r="H2892" i="3" a="1"/>
  <c r="H2892" i="3"/>
  <c r="I2892" i="3"/>
  <c r="G2892" i="3" a="1"/>
  <c r="G2892" i="3" s="1"/>
  <c r="F2892" i="3" a="1"/>
  <c r="F2892" i="3" s="1"/>
  <c r="J2891" i="3"/>
  <c r="H2891" i="3" a="1"/>
  <c r="H2891" i="3" s="1"/>
  <c r="I2891" i="3"/>
  <c r="G2891" i="3" a="1"/>
  <c r="G2891" i="3"/>
  <c r="F2891" i="3" a="1"/>
  <c r="F2891" i="3" s="1"/>
  <c r="J2890" i="3"/>
  <c r="H2890" i="3" a="1"/>
  <c r="H2890" i="3"/>
  <c r="I2890" i="3"/>
  <c r="G2890" i="3" a="1"/>
  <c r="G2890" i="3" s="1"/>
  <c r="F2890" i="3" a="1"/>
  <c r="F2890" i="3" s="1"/>
  <c r="J2889" i="3"/>
  <c r="H2889" i="3" a="1"/>
  <c r="H2889" i="3" s="1"/>
  <c r="I2889" i="3"/>
  <c r="G2889" i="3" a="1"/>
  <c r="G2889" i="3"/>
  <c r="F2889" i="3" a="1"/>
  <c r="F2889" i="3" s="1"/>
  <c r="J2888" i="3"/>
  <c r="H2888" i="3" a="1"/>
  <c r="H2888" i="3"/>
  <c r="I2888" i="3"/>
  <c r="G2888" i="3" a="1"/>
  <c r="G2888" i="3" s="1"/>
  <c r="F2888" i="3" a="1"/>
  <c r="F2888" i="3" s="1"/>
  <c r="J2887" i="3"/>
  <c r="H2887" i="3" a="1"/>
  <c r="H2887" i="3" s="1"/>
  <c r="I2887" i="3"/>
  <c r="G2887" i="3" a="1"/>
  <c r="G2887" i="3"/>
  <c r="F2887" i="3" a="1"/>
  <c r="F2887" i="3" s="1"/>
  <c r="J2886" i="3"/>
  <c r="H2886" i="3" a="1"/>
  <c r="H2886" i="3"/>
  <c r="I2886" i="3"/>
  <c r="G2886" i="3" a="1"/>
  <c r="G2886" i="3" s="1"/>
  <c r="F2886" i="3" a="1"/>
  <c r="F2886" i="3" s="1"/>
  <c r="J2885" i="3"/>
  <c r="H2885" i="3" a="1"/>
  <c r="H2885" i="3" s="1"/>
  <c r="I2885" i="3"/>
  <c r="G2885" i="3" a="1"/>
  <c r="G2885" i="3"/>
  <c r="F2885" i="3" a="1"/>
  <c r="F2885" i="3" s="1"/>
  <c r="J2884" i="3"/>
  <c r="H2884" i="3" a="1"/>
  <c r="H2884" i="3"/>
  <c r="I2884" i="3"/>
  <c r="G2884" i="3" a="1"/>
  <c r="G2884" i="3" s="1"/>
  <c r="F2884" i="3" a="1"/>
  <c r="F2884" i="3" s="1"/>
  <c r="J2883" i="3"/>
  <c r="H2883" i="3" a="1"/>
  <c r="H2883" i="3" s="1"/>
  <c r="I2883" i="3"/>
  <c r="G2883" i="3" a="1"/>
  <c r="G2883" i="3"/>
  <c r="F2883" i="3" a="1"/>
  <c r="F2883" i="3" s="1"/>
  <c r="J2882" i="3"/>
  <c r="H2882" i="3" a="1"/>
  <c r="H2882" i="3"/>
  <c r="I2882" i="3"/>
  <c r="G2882" i="3" a="1"/>
  <c r="G2882" i="3" s="1"/>
  <c r="F2882" i="3" a="1"/>
  <c r="F2882" i="3" s="1"/>
  <c r="J2881" i="3"/>
  <c r="H2881" i="3" a="1"/>
  <c r="H2881" i="3" s="1"/>
  <c r="I2881" i="3"/>
  <c r="G2881" i="3" a="1"/>
  <c r="G2881" i="3"/>
  <c r="F2881" i="3" a="1"/>
  <c r="F2881" i="3" s="1"/>
  <c r="J2880" i="3"/>
  <c r="H2880" i="3" a="1"/>
  <c r="H2880" i="3"/>
  <c r="I2880" i="3"/>
  <c r="G2880" i="3" a="1"/>
  <c r="G2880" i="3" s="1"/>
  <c r="F2880" i="3" a="1"/>
  <c r="F2880" i="3" s="1"/>
  <c r="J2879" i="3"/>
  <c r="H2879" i="3" a="1"/>
  <c r="H2879" i="3" s="1"/>
  <c r="I2879" i="3"/>
  <c r="G2879" i="3" a="1"/>
  <c r="G2879" i="3"/>
  <c r="F2879" i="3" a="1"/>
  <c r="F2879" i="3" s="1"/>
  <c r="J2878" i="3"/>
  <c r="H2878" i="3" a="1"/>
  <c r="H2878" i="3"/>
  <c r="I2878" i="3"/>
  <c r="G2878" i="3" a="1"/>
  <c r="G2878" i="3" s="1"/>
  <c r="F2878" i="3" a="1"/>
  <c r="F2878" i="3" s="1"/>
  <c r="J2877" i="3"/>
  <c r="H2877" i="3" a="1"/>
  <c r="H2877" i="3" s="1"/>
  <c r="I2877" i="3"/>
  <c r="G2877" i="3" a="1"/>
  <c r="G2877" i="3"/>
  <c r="F2877" i="3" a="1"/>
  <c r="F2877" i="3" s="1"/>
  <c r="J2876" i="3"/>
  <c r="H2876" i="3" a="1"/>
  <c r="H2876" i="3"/>
  <c r="I2876" i="3"/>
  <c r="G2876" i="3" a="1"/>
  <c r="G2876" i="3" s="1"/>
  <c r="F2876" i="3" a="1"/>
  <c r="F2876" i="3" s="1"/>
  <c r="J2875" i="3"/>
  <c r="H2875" i="3" a="1"/>
  <c r="H2875" i="3" s="1"/>
  <c r="I2875" i="3"/>
  <c r="G2875" i="3" a="1"/>
  <c r="G2875" i="3"/>
  <c r="F2875" i="3" a="1"/>
  <c r="F2875" i="3" s="1"/>
  <c r="J2874" i="3"/>
  <c r="H2874" i="3" a="1"/>
  <c r="H2874" i="3"/>
  <c r="I2874" i="3"/>
  <c r="G2874" i="3" a="1"/>
  <c r="G2874" i="3" s="1"/>
  <c r="F2874" i="3" a="1"/>
  <c r="F2874" i="3" s="1"/>
  <c r="J2873" i="3"/>
  <c r="H2873" i="3" a="1"/>
  <c r="H2873" i="3" s="1"/>
  <c r="I2873" i="3"/>
  <c r="G2873" i="3" a="1"/>
  <c r="G2873" i="3"/>
  <c r="F2873" i="3" a="1"/>
  <c r="F2873" i="3" s="1"/>
  <c r="J2872" i="3"/>
  <c r="H2872" i="3" a="1"/>
  <c r="H2872" i="3"/>
  <c r="I2872" i="3"/>
  <c r="G2872" i="3" a="1"/>
  <c r="G2872" i="3" s="1"/>
  <c r="F2872" i="3" a="1"/>
  <c r="F2872" i="3" s="1"/>
  <c r="J2871" i="3"/>
  <c r="H2871" i="3" a="1"/>
  <c r="H2871" i="3" s="1"/>
  <c r="I2871" i="3"/>
  <c r="G2871" i="3" a="1"/>
  <c r="G2871" i="3"/>
  <c r="F2871" i="3" a="1"/>
  <c r="F2871" i="3" s="1"/>
  <c r="J2870" i="3"/>
  <c r="H2870" i="3" a="1"/>
  <c r="H2870" i="3"/>
  <c r="I2870" i="3"/>
  <c r="G2870" i="3" a="1"/>
  <c r="G2870" i="3" s="1"/>
  <c r="F2870" i="3" a="1"/>
  <c r="F2870" i="3" s="1"/>
  <c r="J2869" i="3"/>
  <c r="H2869" i="3" a="1"/>
  <c r="H2869" i="3" s="1"/>
  <c r="I2869" i="3"/>
  <c r="G2869" i="3" a="1"/>
  <c r="G2869" i="3"/>
  <c r="F2869" i="3" a="1"/>
  <c r="F2869" i="3" s="1"/>
  <c r="J2868" i="3"/>
  <c r="H2868" i="3" a="1"/>
  <c r="H2868" i="3"/>
  <c r="I2868" i="3"/>
  <c r="G2868" i="3" a="1"/>
  <c r="G2868" i="3" s="1"/>
  <c r="F2868" i="3" a="1"/>
  <c r="F2868" i="3" s="1"/>
  <c r="J2867" i="3"/>
  <c r="H2867" i="3" a="1"/>
  <c r="H2867" i="3" s="1"/>
  <c r="I2867" i="3"/>
  <c r="G2867" i="3" a="1"/>
  <c r="G2867" i="3"/>
  <c r="F2867" i="3" a="1"/>
  <c r="F2867" i="3" s="1"/>
  <c r="J2866" i="3"/>
  <c r="H2866" i="3" a="1"/>
  <c r="H2866" i="3"/>
  <c r="I2866" i="3"/>
  <c r="G2866" i="3" a="1"/>
  <c r="G2866" i="3" s="1"/>
  <c r="F2866" i="3" a="1"/>
  <c r="F2866" i="3" s="1"/>
  <c r="J2865" i="3"/>
  <c r="H2865" i="3" a="1"/>
  <c r="H2865" i="3" s="1"/>
  <c r="I2865" i="3"/>
  <c r="G2865" i="3" a="1"/>
  <c r="G2865" i="3"/>
  <c r="F2865" i="3" a="1"/>
  <c r="F2865" i="3" s="1"/>
  <c r="J2864" i="3"/>
  <c r="H2864" i="3" a="1"/>
  <c r="H2864" i="3"/>
  <c r="I2864" i="3"/>
  <c r="G2864" i="3" a="1"/>
  <c r="G2864" i="3" s="1"/>
  <c r="F2864" i="3" a="1"/>
  <c r="F2864" i="3" s="1"/>
  <c r="J2863" i="3"/>
  <c r="H2863" i="3" a="1"/>
  <c r="H2863" i="3" s="1"/>
  <c r="I2863" i="3"/>
  <c r="G2863" i="3" a="1"/>
  <c r="G2863" i="3"/>
  <c r="F2863" i="3" a="1"/>
  <c r="F2863" i="3" s="1"/>
  <c r="J2862" i="3"/>
  <c r="H2862" i="3" a="1"/>
  <c r="H2862" i="3"/>
  <c r="I2862" i="3"/>
  <c r="G2862" i="3" a="1"/>
  <c r="G2862" i="3" s="1"/>
  <c r="F2862" i="3" a="1"/>
  <c r="F2862" i="3" s="1"/>
  <c r="J2861" i="3"/>
  <c r="H2861" i="3" a="1"/>
  <c r="H2861" i="3" s="1"/>
  <c r="I2861" i="3"/>
  <c r="G2861" i="3" a="1"/>
  <c r="G2861" i="3"/>
  <c r="F2861" i="3" a="1"/>
  <c r="F2861" i="3" s="1"/>
  <c r="J2860" i="3"/>
  <c r="H2860" i="3" a="1"/>
  <c r="H2860" i="3"/>
  <c r="I2860" i="3"/>
  <c r="G2860" i="3" a="1"/>
  <c r="G2860" i="3" s="1"/>
  <c r="F2860" i="3" a="1"/>
  <c r="F2860" i="3" s="1"/>
  <c r="J2859" i="3"/>
  <c r="H2859" i="3" a="1"/>
  <c r="H2859" i="3" s="1"/>
  <c r="I2859" i="3"/>
  <c r="G2859" i="3" a="1"/>
  <c r="G2859" i="3"/>
  <c r="F2859" i="3" a="1"/>
  <c r="F2859" i="3" s="1"/>
  <c r="J2858" i="3"/>
  <c r="H2858" i="3" a="1"/>
  <c r="H2858" i="3"/>
  <c r="I2858" i="3"/>
  <c r="G2858" i="3" a="1"/>
  <c r="G2858" i="3" s="1"/>
  <c r="F2858" i="3" a="1"/>
  <c r="F2858" i="3" s="1"/>
  <c r="J2857" i="3"/>
  <c r="H2857" i="3" a="1"/>
  <c r="H2857" i="3" s="1"/>
  <c r="I2857" i="3"/>
  <c r="G2857" i="3" a="1"/>
  <c r="G2857" i="3"/>
  <c r="F2857" i="3" a="1"/>
  <c r="F2857" i="3" s="1"/>
  <c r="J2856" i="3"/>
  <c r="H2856" i="3" a="1"/>
  <c r="H2856" i="3"/>
  <c r="I2856" i="3"/>
  <c r="G2856" i="3" a="1"/>
  <c r="G2856" i="3" s="1"/>
  <c r="F2856" i="3" a="1"/>
  <c r="F2856" i="3" s="1"/>
  <c r="J2855" i="3"/>
  <c r="H2855" i="3" a="1"/>
  <c r="H2855" i="3" s="1"/>
  <c r="I2855" i="3"/>
  <c r="G2855" i="3" a="1"/>
  <c r="G2855" i="3"/>
  <c r="F2855" i="3" a="1"/>
  <c r="F2855" i="3" s="1"/>
  <c r="J2854" i="3"/>
  <c r="H2854" i="3" a="1"/>
  <c r="H2854" i="3"/>
  <c r="I2854" i="3"/>
  <c r="G2854" i="3" a="1"/>
  <c r="G2854" i="3" s="1"/>
  <c r="F2854" i="3" a="1"/>
  <c r="F2854" i="3" s="1"/>
  <c r="J2853" i="3"/>
  <c r="H2853" i="3" a="1"/>
  <c r="H2853" i="3" s="1"/>
  <c r="I2853" i="3"/>
  <c r="G2853" i="3" a="1"/>
  <c r="G2853" i="3"/>
  <c r="F2853" i="3" a="1"/>
  <c r="F2853" i="3" s="1"/>
  <c r="J2852" i="3"/>
  <c r="H2852" i="3" a="1"/>
  <c r="H2852" i="3"/>
  <c r="I2852" i="3"/>
  <c r="G2852" i="3" a="1"/>
  <c r="G2852" i="3" s="1"/>
  <c r="F2852" i="3" a="1"/>
  <c r="F2852" i="3" s="1"/>
  <c r="J2851" i="3"/>
  <c r="H2851" i="3" a="1"/>
  <c r="H2851" i="3" s="1"/>
  <c r="I2851" i="3"/>
  <c r="G2851" i="3" a="1"/>
  <c r="G2851" i="3"/>
  <c r="F2851" i="3" a="1"/>
  <c r="F2851" i="3" s="1"/>
  <c r="J2850" i="3"/>
  <c r="H2850" i="3" a="1"/>
  <c r="H2850" i="3"/>
  <c r="I2850" i="3"/>
  <c r="G2850" i="3" a="1"/>
  <c r="G2850" i="3" s="1"/>
  <c r="F2850" i="3" a="1"/>
  <c r="F2850" i="3" s="1"/>
  <c r="J2849" i="3"/>
  <c r="H2849" i="3" a="1"/>
  <c r="H2849" i="3" s="1"/>
  <c r="I2849" i="3"/>
  <c r="G2849" i="3" a="1"/>
  <c r="G2849" i="3"/>
  <c r="F2849" i="3" a="1"/>
  <c r="F2849" i="3" s="1"/>
  <c r="J2848" i="3"/>
  <c r="H2848" i="3" a="1"/>
  <c r="H2848" i="3"/>
  <c r="I2848" i="3"/>
  <c r="G2848" i="3" a="1"/>
  <c r="G2848" i="3" s="1"/>
  <c r="F2848" i="3" a="1"/>
  <c r="F2848" i="3" s="1"/>
  <c r="J2847" i="3"/>
  <c r="H2847" i="3" a="1"/>
  <c r="H2847" i="3" s="1"/>
  <c r="I2847" i="3"/>
  <c r="G2847" i="3" a="1"/>
  <c r="G2847" i="3"/>
  <c r="F2847" i="3" a="1"/>
  <c r="F2847" i="3" s="1"/>
  <c r="J2846" i="3"/>
  <c r="H2846" i="3" a="1"/>
  <c r="H2846" i="3"/>
  <c r="I2846" i="3"/>
  <c r="G2846" i="3" a="1"/>
  <c r="G2846" i="3" s="1"/>
  <c r="F2846" i="3" a="1"/>
  <c r="F2846" i="3" s="1"/>
  <c r="J2845" i="3"/>
  <c r="H2845" i="3" a="1"/>
  <c r="H2845" i="3" s="1"/>
  <c r="I2845" i="3"/>
  <c r="G2845" i="3" a="1"/>
  <c r="G2845" i="3"/>
  <c r="F2845" i="3" a="1"/>
  <c r="F2845" i="3" s="1"/>
  <c r="J2844" i="3"/>
  <c r="H2844" i="3" a="1"/>
  <c r="H2844" i="3"/>
  <c r="I2844" i="3"/>
  <c r="G2844" i="3" a="1"/>
  <c r="G2844" i="3" s="1"/>
  <c r="F2844" i="3" a="1"/>
  <c r="F2844" i="3" s="1"/>
  <c r="J2843" i="3"/>
  <c r="H2843" i="3" a="1"/>
  <c r="H2843" i="3" s="1"/>
  <c r="I2843" i="3"/>
  <c r="G2843" i="3" a="1"/>
  <c r="G2843" i="3"/>
  <c r="F2843" i="3" a="1"/>
  <c r="F2843" i="3" s="1"/>
  <c r="J2842" i="3"/>
  <c r="H2842" i="3" a="1"/>
  <c r="H2842" i="3"/>
  <c r="I2842" i="3"/>
  <c r="G2842" i="3" a="1"/>
  <c r="G2842" i="3" s="1"/>
  <c r="F2842" i="3" a="1"/>
  <c r="F2842" i="3" s="1"/>
  <c r="J2841" i="3"/>
  <c r="H2841" i="3" a="1"/>
  <c r="H2841" i="3" s="1"/>
  <c r="I2841" i="3"/>
  <c r="G2841" i="3" a="1"/>
  <c r="G2841" i="3"/>
  <c r="F2841" i="3" a="1"/>
  <c r="F2841" i="3" s="1"/>
  <c r="J2840" i="3"/>
  <c r="H2840" i="3" a="1"/>
  <c r="H2840" i="3"/>
  <c r="I2840" i="3"/>
  <c r="G2840" i="3" a="1"/>
  <c r="G2840" i="3" s="1"/>
  <c r="F2840" i="3" a="1"/>
  <c r="F2840" i="3" s="1"/>
  <c r="J2839" i="3"/>
  <c r="H2839" i="3" a="1"/>
  <c r="H2839" i="3" s="1"/>
  <c r="I2839" i="3"/>
  <c r="G2839" i="3" a="1"/>
  <c r="G2839" i="3"/>
  <c r="F2839" i="3" a="1"/>
  <c r="F2839" i="3" s="1"/>
  <c r="J2838" i="3"/>
  <c r="H2838" i="3" a="1"/>
  <c r="H2838" i="3"/>
  <c r="I2838" i="3"/>
  <c r="G2838" i="3" a="1"/>
  <c r="G2838" i="3" s="1"/>
  <c r="F2838" i="3" a="1"/>
  <c r="F2838" i="3" s="1"/>
  <c r="J2837" i="3"/>
  <c r="H2837" i="3" a="1"/>
  <c r="H2837" i="3" s="1"/>
  <c r="I2837" i="3"/>
  <c r="G2837" i="3" a="1"/>
  <c r="G2837" i="3"/>
  <c r="F2837" i="3" a="1"/>
  <c r="F2837" i="3" s="1"/>
  <c r="J2836" i="3"/>
  <c r="H2836" i="3" a="1"/>
  <c r="H2836" i="3"/>
  <c r="I2836" i="3"/>
  <c r="G2836" i="3" a="1"/>
  <c r="G2836" i="3" s="1"/>
  <c r="F2836" i="3" a="1"/>
  <c r="F2836" i="3" s="1"/>
  <c r="J2835" i="3"/>
  <c r="H2835" i="3" a="1"/>
  <c r="H2835" i="3" s="1"/>
  <c r="I2835" i="3"/>
  <c r="G2835" i="3" a="1"/>
  <c r="G2835" i="3"/>
  <c r="F2835" i="3" a="1"/>
  <c r="F2835" i="3" s="1"/>
  <c r="J2834" i="3"/>
  <c r="H2834" i="3" a="1"/>
  <c r="H2834" i="3"/>
  <c r="I2834" i="3"/>
  <c r="G2834" i="3" a="1"/>
  <c r="G2834" i="3" s="1"/>
  <c r="F2834" i="3" a="1"/>
  <c r="F2834" i="3" s="1"/>
  <c r="J2833" i="3"/>
  <c r="H2833" i="3" a="1"/>
  <c r="H2833" i="3" s="1"/>
  <c r="I2833" i="3"/>
  <c r="G2833" i="3" a="1"/>
  <c r="G2833" i="3"/>
  <c r="F2833" i="3" a="1"/>
  <c r="F2833" i="3" s="1"/>
  <c r="J2832" i="3"/>
  <c r="H2832" i="3" a="1"/>
  <c r="H2832" i="3"/>
  <c r="I2832" i="3"/>
  <c r="G2832" i="3" a="1"/>
  <c r="G2832" i="3" s="1"/>
  <c r="F2832" i="3" a="1"/>
  <c r="F2832" i="3" s="1"/>
  <c r="J2831" i="3"/>
  <c r="H2831" i="3" a="1"/>
  <c r="H2831" i="3" s="1"/>
  <c r="I2831" i="3"/>
  <c r="G2831" i="3" a="1"/>
  <c r="G2831" i="3"/>
  <c r="F2831" i="3" a="1"/>
  <c r="F2831" i="3" s="1"/>
  <c r="J2830" i="3"/>
  <c r="H2830" i="3" a="1"/>
  <c r="H2830" i="3"/>
  <c r="I2830" i="3"/>
  <c r="G2830" i="3" a="1"/>
  <c r="G2830" i="3" s="1"/>
  <c r="F2830" i="3" a="1"/>
  <c r="F2830" i="3" s="1"/>
  <c r="J2829" i="3"/>
  <c r="H2829" i="3" a="1"/>
  <c r="H2829" i="3" s="1"/>
  <c r="I2829" i="3"/>
  <c r="G2829" i="3" a="1"/>
  <c r="G2829" i="3"/>
  <c r="F2829" i="3" a="1"/>
  <c r="F2829" i="3" s="1"/>
  <c r="J2828" i="3"/>
  <c r="H2828" i="3" a="1"/>
  <c r="H2828" i="3"/>
  <c r="I2828" i="3"/>
  <c r="G2828" i="3" a="1"/>
  <c r="G2828" i="3" s="1"/>
  <c r="F2828" i="3" a="1"/>
  <c r="F2828" i="3" s="1"/>
  <c r="J2827" i="3"/>
  <c r="H2827" i="3" a="1"/>
  <c r="H2827" i="3" s="1"/>
  <c r="I2827" i="3"/>
  <c r="G2827" i="3" a="1"/>
  <c r="G2827" i="3"/>
  <c r="F2827" i="3" a="1"/>
  <c r="F2827" i="3" s="1"/>
  <c r="J2826" i="3"/>
  <c r="H2826" i="3" a="1"/>
  <c r="H2826" i="3"/>
  <c r="I2826" i="3"/>
  <c r="G2826" i="3" a="1"/>
  <c r="G2826" i="3" s="1"/>
  <c r="F2826" i="3" a="1"/>
  <c r="F2826" i="3" s="1"/>
  <c r="J2825" i="3"/>
  <c r="H2825" i="3" a="1"/>
  <c r="H2825" i="3" s="1"/>
  <c r="I2825" i="3"/>
  <c r="G2825" i="3" a="1"/>
  <c r="G2825" i="3"/>
  <c r="F2825" i="3" a="1"/>
  <c r="F2825" i="3" s="1"/>
  <c r="J2824" i="3"/>
  <c r="H2824" i="3" a="1"/>
  <c r="H2824" i="3"/>
  <c r="I2824" i="3"/>
  <c r="G2824" i="3" a="1"/>
  <c r="G2824" i="3" s="1"/>
  <c r="F2824" i="3" a="1"/>
  <c r="F2824" i="3" s="1"/>
  <c r="J2823" i="3"/>
  <c r="H2823" i="3" a="1"/>
  <c r="H2823" i="3" s="1"/>
  <c r="I2823" i="3"/>
  <c r="G2823" i="3" a="1"/>
  <c r="G2823" i="3"/>
  <c r="F2823" i="3" a="1"/>
  <c r="F2823" i="3" s="1"/>
  <c r="J2822" i="3"/>
  <c r="H2822" i="3" a="1"/>
  <c r="H2822" i="3"/>
  <c r="I2822" i="3"/>
  <c r="G2822" i="3" a="1"/>
  <c r="G2822" i="3" s="1"/>
  <c r="F2822" i="3" a="1"/>
  <c r="F2822" i="3" s="1"/>
  <c r="J2821" i="3"/>
  <c r="H2821" i="3" a="1"/>
  <c r="H2821" i="3" s="1"/>
  <c r="I2821" i="3"/>
  <c r="G2821" i="3" a="1"/>
  <c r="G2821" i="3"/>
  <c r="F2821" i="3" a="1"/>
  <c r="F2821" i="3" s="1"/>
  <c r="J2820" i="3"/>
  <c r="H2820" i="3" a="1"/>
  <c r="H2820" i="3"/>
  <c r="I2820" i="3"/>
  <c r="G2820" i="3" a="1"/>
  <c r="G2820" i="3" s="1"/>
  <c r="F2820" i="3" a="1"/>
  <c r="F2820" i="3" s="1"/>
  <c r="J2819" i="3"/>
  <c r="H2819" i="3" a="1"/>
  <c r="H2819" i="3"/>
  <c r="I2819" i="3"/>
  <c r="G2819" i="3" a="1"/>
  <c r="G2819" i="3" s="1"/>
  <c r="F2819" i="3" a="1"/>
  <c r="F2819" i="3" s="1"/>
  <c r="J2818" i="3"/>
  <c r="H2818" i="3" a="1"/>
  <c r="H2818" i="3"/>
  <c r="I2818" i="3"/>
  <c r="G2818" i="3" a="1"/>
  <c r="G2818" i="3" s="1"/>
  <c r="F2818" i="3" a="1"/>
  <c r="F2818" i="3" s="1"/>
  <c r="J2817" i="3"/>
  <c r="H2817" i="3" a="1"/>
  <c r="H2817" i="3"/>
  <c r="I2817" i="3"/>
  <c r="G2817" i="3" a="1"/>
  <c r="G2817" i="3" s="1"/>
  <c r="F2817" i="3" a="1"/>
  <c r="F2817" i="3" s="1"/>
  <c r="J2816" i="3"/>
  <c r="H2816" i="3" a="1"/>
  <c r="H2816" i="3"/>
  <c r="I2816" i="3"/>
  <c r="G2816" i="3" a="1"/>
  <c r="G2816" i="3" s="1"/>
  <c r="F2816" i="3" a="1"/>
  <c r="F2816" i="3" s="1"/>
  <c r="J2815" i="3"/>
  <c r="H2815" i="3" a="1"/>
  <c r="H2815" i="3"/>
  <c r="I2815" i="3"/>
  <c r="G2815" i="3" a="1"/>
  <c r="G2815" i="3" s="1"/>
  <c r="F2815" i="3" a="1"/>
  <c r="F2815" i="3" s="1"/>
  <c r="J2814" i="3"/>
  <c r="H2814" i="3" a="1"/>
  <c r="H2814" i="3"/>
  <c r="I2814" i="3"/>
  <c r="G2814" i="3" a="1"/>
  <c r="G2814" i="3" s="1"/>
  <c r="F2814" i="3" a="1"/>
  <c r="F2814" i="3" s="1"/>
  <c r="J2813" i="3"/>
  <c r="H2813" i="3" a="1"/>
  <c r="H2813" i="3"/>
  <c r="I2813" i="3"/>
  <c r="G2813" i="3" a="1"/>
  <c r="G2813" i="3" s="1"/>
  <c r="F2813" i="3" a="1"/>
  <c r="F2813" i="3" s="1"/>
  <c r="J2812" i="3"/>
  <c r="H2812" i="3" a="1"/>
  <c r="H2812" i="3"/>
  <c r="I2812" i="3"/>
  <c r="G2812" i="3" a="1"/>
  <c r="G2812" i="3" s="1"/>
  <c r="F2812" i="3" a="1"/>
  <c r="F2812" i="3" s="1"/>
  <c r="J2811" i="3"/>
  <c r="H2811" i="3" a="1"/>
  <c r="H2811" i="3"/>
  <c r="I2811" i="3"/>
  <c r="G2811" i="3" a="1"/>
  <c r="G2811" i="3" s="1"/>
  <c r="F2811" i="3" a="1"/>
  <c r="F2811" i="3" s="1"/>
  <c r="J2810" i="3"/>
  <c r="H2810" i="3" a="1"/>
  <c r="H2810" i="3"/>
  <c r="I2810" i="3"/>
  <c r="G2810" i="3" a="1"/>
  <c r="G2810" i="3" s="1"/>
  <c r="F2810" i="3" a="1"/>
  <c r="F2810" i="3" s="1"/>
  <c r="J2809" i="3"/>
  <c r="H2809" i="3" a="1"/>
  <c r="H2809" i="3"/>
  <c r="I2809" i="3"/>
  <c r="G2809" i="3" a="1"/>
  <c r="G2809" i="3" s="1"/>
  <c r="F2809" i="3" a="1"/>
  <c r="F2809" i="3" s="1"/>
  <c r="J2808" i="3"/>
  <c r="H2808" i="3" a="1"/>
  <c r="H2808" i="3"/>
  <c r="I2808" i="3"/>
  <c r="G2808" i="3" a="1"/>
  <c r="G2808" i="3" s="1"/>
  <c r="F2808" i="3" a="1"/>
  <c r="F2808" i="3" s="1"/>
  <c r="J2807" i="3"/>
  <c r="H2807" i="3" a="1"/>
  <c r="H2807" i="3"/>
  <c r="I2807" i="3"/>
  <c r="G2807" i="3" a="1"/>
  <c r="G2807" i="3" s="1"/>
  <c r="F2807" i="3" a="1"/>
  <c r="F2807" i="3" s="1"/>
  <c r="J2806" i="3"/>
  <c r="H2806" i="3" a="1"/>
  <c r="H2806" i="3"/>
  <c r="I2806" i="3"/>
  <c r="G2806" i="3" a="1"/>
  <c r="G2806" i="3" s="1"/>
  <c r="F2806" i="3" a="1"/>
  <c r="F2806" i="3" s="1"/>
  <c r="J2805" i="3"/>
  <c r="H2805" i="3" a="1"/>
  <c r="H2805" i="3"/>
  <c r="I2805" i="3"/>
  <c r="G2805" i="3" a="1"/>
  <c r="G2805" i="3" s="1"/>
  <c r="F2805" i="3" a="1"/>
  <c r="F2805" i="3" s="1"/>
  <c r="J2804" i="3"/>
  <c r="H2804" i="3" a="1"/>
  <c r="H2804" i="3"/>
  <c r="I2804" i="3"/>
  <c r="G2804" i="3" a="1"/>
  <c r="G2804" i="3" s="1"/>
  <c r="F2804" i="3" a="1"/>
  <c r="F2804" i="3" s="1"/>
  <c r="J2803" i="3"/>
  <c r="H2803" i="3" a="1"/>
  <c r="H2803" i="3"/>
  <c r="I2803" i="3"/>
  <c r="G2803" i="3" a="1"/>
  <c r="G2803" i="3" s="1"/>
  <c r="F2803" i="3" a="1"/>
  <c r="F2803" i="3" s="1"/>
  <c r="J2802" i="3"/>
  <c r="H2802" i="3" a="1"/>
  <c r="H2802" i="3"/>
  <c r="I2802" i="3"/>
  <c r="G2802" i="3" a="1"/>
  <c r="G2802" i="3" s="1"/>
  <c r="F2802" i="3" a="1"/>
  <c r="F2802" i="3" s="1"/>
  <c r="J2801" i="3"/>
  <c r="H2801" i="3" a="1"/>
  <c r="H2801" i="3"/>
  <c r="I2801" i="3"/>
  <c r="G2801" i="3" a="1"/>
  <c r="G2801" i="3" s="1"/>
  <c r="F2801" i="3" a="1"/>
  <c r="F2801" i="3" s="1"/>
  <c r="J2800" i="3"/>
  <c r="H2800" i="3" a="1"/>
  <c r="H2800" i="3"/>
  <c r="I2800" i="3"/>
  <c r="G2800" i="3" a="1"/>
  <c r="G2800" i="3" s="1"/>
  <c r="F2800" i="3" a="1"/>
  <c r="F2800" i="3" s="1"/>
  <c r="J2799" i="3"/>
  <c r="H2799" i="3" a="1"/>
  <c r="H2799" i="3"/>
  <c r="I2799" i="3"/>
  <c r="G2799" i="3" a="1"/>
  <c r="G2799" i="3" s="1"/>
  <c r="F2799" i="3" a="1"/>
  <c r="F2799" i="3" s="1"/>
  <c r="J2798" i="3"/>
  <c r="H2798" i="3" a="1"/>
  <c r="H2798" i="3"/>
  <c r="I2798" i="3"/>
  <c r="G2798" i="3" a="1"/>
  <c r="G2798" i="3" s="1"/>
  <c r="F2798" i="3" a="1"/>
  <c r="F2798" i="3" s="1"/>
  <c r="J2797" i="3"/>
  <c r="H2797" i="3" a="1"/>
  <c r="H2797" i="3"/>
  <c r="I2797" i="3"/>
  <c r="G2797" i="3" a="1"/>
  <c r="G2797" i="3" s="1"/>
  <c r="F2797" i="3" a="1"/>
  <c r="F2797" i="3" s="1"/>
  <c r="J2796" i="3"/>
  <c r="H2796" i="3" a="1"/>
  <c r="H2796" i="3"/>
  <c r="I2796" i="3"/>
  <c r="G2796" i="3" a="1"/>
  <c r="G2796" i="3" s="1"/>
  <c r="F2796" i="3" a="1"/>
  <c r="F2796" i="3" s="1"/>
  <c r="J2795" i="3"/>
  <c r="H2795" i="3" a="1"/>
  <c r="H2795" i="3"/>
  <c r="I2795" i="3"/>
  <c r="G2795" i="3" a="1"/>
  <c r="G2795" i="3" s="1"/>
  <c r="F2795" i="3" a="1"/>
  <c r="F2795" i="3" s="1"/>
  <c r="J2794" i="3"/>
  <c r="H2794" i="3" a="1"/>
  <c r="H2794" i="3"/>
  <c r="I2794" i="3"/>
  <c r="G2794" i="3" a="1"/>
  <c r="G2794" i="3" s="1"/>
  <c r="F2794" i="3" a="1"/>
  <c r="F2794" i="3" s="1"/>
  <c r="J2793" i="3"/>
  <c r="H2793" i="3" a="1"/>
  <c r="H2793" i="3"/>
  <c r="I2793" i="3"/>
  <c r="G2793" i="3" a="1"/>
  <c r="G2793" i="3" s="1"/>
  <c r="F2793" i="3" a="1"/>
  <c r="F2793" i="3" s="1"/>
  <c r="J2792" i="3"/>
  <c r="H2792" i="3" a="1"/>
  <c r="H2792" i="3"/>
  <c r="I2792" i="3"/>
  <c r="G2792" i="3" a="1"/>
  <c r="G2792" i="3" s="1"/>
  <c r="F2792" i="3" a="1"/>
  <c r="F2792" i="3" s="1"/>
  <c r="J2791" i="3"/>
  <c r="H2791" i="3" a="1"/>
  <c r="H2791" i="3"/>
  <c r="I2791" i="3"/>
  <c r="G2791" i="3" a="1"/>
  <c r="G2791" i="3" s="1"/>
  <c r="F2791" i="3" a="1"/>
  <c r="F2791" i="3" s="1"/>
  <c r="J2790" i="3"/>
  <c r="H2790" i="3" a="1"/>
  <c r="H2790" i="3"/>
  <c r="I2790" i="3"/>
  <c r="G2790" i="3" a="1"/>
  <c r="G2790" i="3" s="1"/>
  <c r="F2790" i="3" a="1"/>
  <c r="F2790" i="3" s="1"/>
  <c r="J2789" i="3"/>
  <c r="H2789" i="3" a="1"/>
  <c r="H2789" i="3"/>
  <c r="I2789" i="3"/>
  <c r="G2789" i="3" a="1"/>
  <c r="G2789" i="3" s="1"/>
  <c r="F2789" i="3" a="1"/>
  <c r="F2789" i="3" s="1"/>
  <c r="J2788" i="3"/>
  <c r="H2788" i="3" a="1"/>
  <c r="H2788" i="3"/>
  <c r="I2788" i="3"/>
  <c r="G2788" i="3" a="1"/>
  <c r="G2788" i="3" s="1"/>
  <c r="F2788" i="3" a="1"/>
  <c r="F2788" i="3" s="1"/>
  <c r="J2787" i="3"/>
  <c r="H2787" i="3" a="1"/>
  <c r="H2787" i="3"/>
  <c r="I2787" i="3"/>
  <c r="G2787" i="3" a="1"/>
  <c r="G2787" i="3" s="1"/>
  <c r="F2787" i="3" a="1"/>
  <c r="F2787" i="3" s="1"/>
  <c r="J2786" i="3"/>
  <c r="H2786" i="3" a="1"/>
  <c r="H2786" i="3"/>
  <c r="I2786" i="3"/>
  <c r="G2786" i="3" a="1"/>
  <c r="G2786" i="3" s="1"/>
  <c r="F2786" i="3" a="1"/>
  <c r="F2786" i="3" s="1"/>
  <c r="J2785" i="3"/>
  <c r="H2785" i="3" a="1"/>
  <c r="H2785" i="3"/>
  <c r="I2785" i="3"/>
  <c r="G2785" i="3" a="1"/>
  <c r="G2785" i="3" s="1"/>
  <c r="F2785" i="3" a="1"/>
  <c r="F2785" i="3" s="1"/>
  <c r="J2784" i="3"/>
  <c r="H2784" i="3" a="1"/>
  <c r="H2784" i="3"/>
  <c r="I2784" i="3"/>
  <c r="G2784" i="3" a="1"/>
  <c r="G2784" i="3" s="1"/>
  <c r="F2784" i="3" a="1"/>
  <c r="F2784" i="3" s="1"/>
  <c r="J2783" i="3"/>
  <c r="H2783" i="3" a="1"/>
  <c r="H2783" i="3"/>
  <c r="I2783" i="3"/>
  <c r="G2783" i="3" a="1"/>
  <c r="G2783" i="3" s="1"/>
  <c r="F2783" i="3" a="1"/>
  <c r="F2783" i="3" s="1"/>
  <c r="J2782" i="3"/>
  <c r="H2782" i="3" a="1"/>
  <c r="H2782" i="3"/>
  <c r="I2782" i="3"/>
  <c r="G2782" i="3" a="1"/>
  <c r="G2782" i="3" s="1"/>
  <c r="F2782" i="3" a="1"/>
  <c r="F2782" i="3" s="1"/>
  <c r="J2781" i="3"/>
  <c r="H2781" i="3" a="1"/>
  <c r="H2781" i="3"/>
  <c r="I2781" i="3"/>
  <c r="G2781" i="3" a="1"/>
  <c r="G2781" i="3" s="1"/>
  <c r="F2781" i="3" a="1"/>
  <c r="F2781" i="3" s="1"/>
  <c r="J2780" i="3"/>
  <c r="H2780" i="3" a="1"/>
  <c r="H2780" i="3"/>
  <c r="I2780" i="3"/>
  <c r="G2780" i="3" a="1"/>
  <c r="G2780" i="3" s="1"/>
  <c r="F2780" i="3" a="1"/>
  <c r="F2780" i="3" s="1"/>
  <c r="J2779" i="3"/>
  <c r="H2779" i="3" a="1"/>
  <c r="H2779" i="3"/>
  <c r="I2779" i="3"/>
  <c r="G2779" i="3" a="1"/>
  <c r="G2779" i="3" s="1"/>
  <c r="F2779" i="3" a="1"/>
  <c r="F2779" i="3" s="1"/>
  <c r="J2778" i="3"/>
  <c r="H2778" i="3" a="1"/>
  <c r="H2778" i="3"/>
  <c r="I2778" i="3"/>
  <c r="G2778" i="3" a="1"/>
  <c r="G2778" i="3" s="1"/>
  <c r="F2778" i="3" a="1"/>
  <c r="F2778" i="3" s="1"/>
  <c r="J2777" i="3"/>
  <c r="H2777" i="3" a="1"/>
  <c r="H2777" i="3"/>
  <c r="I2777" i="3"/>
  <c r="G2777" i="3" a="1"/>
  <c r="G2777" i="3" s="1"/>
  <c r="F2777" i="3" a="1"/>
  <c r="F2777" i="3" s="1"/>
  <c r="J2776" i="3"/>
  <c r="H2776" i="3" a="1"/>
  <c r="H2776" i="3"/>
  <c r="I2776" i="3"/>
  <c r="G2776" i="3" a="1"/>
  <c r="G2776" i="3" s="1"/>
  <c r="F2776" i="3" a="1"/>
  <c r="F2776" i="3" s="1"/>
  <c r="J2775" i="3"/>
  <c r="H2775" i="3" a="1"/>
  <c r="H2775" i="3"/>
  <c r="I2775" i="3"/>
  <c r="G2775" i="3" a="1"/>
  <c r="G2775" i="3" s="1"/>
  <c r="F2775" i="3" a="1"/>
  <c r="F2775" i="3" s="1"/>
  <c r="J2774" i="3"/>
  <c r="H2774" i="3" a="1"/>
  <c r="H2774" i="3"/>
  <c r="I2774" i="3"/>
  <c r="G2774" i="3" a="1"/>
  <c r="G2774" i="3" s="1"/>
  <c r="F2774" i="3" a="1"/>
  <c r="F2774" i="3" s="1"/>
  <c r="J2773" i="3"/>
  <c r="H2773" i="3" a="1"/>
  <c r="H2773" i="3"/>
  <c r="I2773" i="3"/>
  <c r="G2773" i="3" a="1"/>
  <c r="G2773" i="3" s="1"/>
  <c r="F2773" i="3" a="1"/>
  <c r="F2773" i="3" s="1"/>
  <c r="J2772" i="3"/>
  <c r="H2772" i="3" a="1"/>
  <c r="H2772" i="3"/>
  <c r="I2772" i="3"/>
  <c r="G2772" i="3" a="1"/>
  <c r="G2772" i="3" s="1"/>
  <c r="F2772" i="3" a="1"/>
  <c r="F2772" i="3" s="1"/>
  <c r="J2771" i="3"/>
  <c r="H2771" i="3" a="1"/>
  <c r="H2771" i="3"/>
  <c r="I2771" i="3"/>
  <c r="G2771" i="3" a="1"/>
  <c r="G2771" i="3" s="1"/>
  <c r="F2771" i="3" a="1"/>
  <c r="F2771" i="3" s="1"/>
  <c r="J2770" i="3"/>
  <c r="H2770" i="3" a="1"/>
  <c r="H2770" i="3"/>
  <c r="I2770" i="3"/>
  <c r="G2770" i="3" a="1"/>
  <c r="G2770" i="3" s="1"/>
  <c r="F2770" i="3" a="1"/>
  <c r="F2770" i="3" s="1"/>
  <c r="J2769" i="3"/>
  <c r="H2769" i="3" a="1"/>
  <c r="H2769" i="3"/>
  <c r="I2769" i="3"/>
  <c r="G2769" i="3" a="1"/>
  <c r="G2769" i="3" s="1"/>
  <c r="F2769" i="3" a="1"/>
  <c r="F2769" i="3" s="1"/>
  <c r="J2768" i="3"/>
  <c r="H2768" i="3" a="1"/>
  <c r="H2768" i="3"/>
  <c r="I2768" i="3"/>
  <c r="G2768" i="3" a="1"/>
  <c r="G2768" i="3" s="1"/>
  <c r="F2768" i="3" a="1"/>
  <c r="F2768" i="3" s="1"/>
  <c r="J2767" i="3"/>
  <c r="H2767" i="3" a="1"/>
  <c r="H2767" i="3"/>
  <c r="I2767" i="3"/>
  <c r="G2767" i="3" a="1"/>
  <c r="G2767" i="3" s="1"/>
  <c r="F2767" i="3" a="1"/>
  <c r="F2767" i="3" s="1"/>
  <c r="J2766" i="3"/>
  <c r="H2766" i="3" a="1"/>
  <c r="H2766" i="3"/>
  <c r="I2766" i="3"/>
  <c r="G2766" i="3" a="1"/>
  <c r="G2766" i="3" s="1"/>
  <c r="F2766" i="3" a="1"/>
  <c r="F2766" i="3" s="1"/>
  <c r="J2765" i="3"/>
  <c r="H2765" i="3" a="1"/>
  <c r="H2765" i="3"/>
  <c r="I2765" i="3"/>
  <c r="G2765" i="3" a="1"/>
  <c r="G2765" i="3" s="1"/>
  <c r="F2765" i="3" a="1"/>
  <c r="F2765" i="3" s="1"/>
  <c r="J2764" i="3"/>
  <c r="H2764" i="3" a="1"/>
  <c r="H2764" i="3"/>
  <c r="I2764" i="3"/>
  <c r="G2764" i="3" a="1"/>
  <c r="G2764" i="3" s="1"/>
  <c r="F2764" i="3" a="1"/>
  <c r="F2764" i="3" s="1"/>
  <c r="J2763" i="3"/>
  <c r="H2763" i="3" a="1"/>
  <c r="H2763" i="3"/>
  <c r="I2763" i="3"/>
  <c r="G2763" i="3" a="1"/>
  <c r="G2763" i="3" s="1"/>
  <c r="F2763" i="3" a="1"/>
  <c r="F2763" i="3" s="1"/>
  <c r="J2762" i="3"/>
  <c r="H2762" i="3" a="1"/>
  <c r="H2762" i="3"/>
  <c r="I2762" i="3"/>
  <c r="G2762" i="3" a="1"/>
  <c r="G2762" i="3" s="1"/>
  <c r="F2762" i="3" a="1"/>
  <c r="F2762" i="3" s="1"/>
  <c r="J2761" i="3"/>
  <c r="H2761" i="3" a="1"/>
  <c r="H2761" i="3"/>
  <c r="I2761" i="3"/>
  <c r="G2761" i="3" a="1"/>
  <c r="G2761" i="3" s="1"/>
  <c r="F2761" i="3" a="1"/>
  <c r="F2761" i="3" s="1"/>
  <c r="J2760" i="3"/>
  <c r="H2760" i="3" a="1"/>
  <c r="H2760" i="3"/>
  <c r="I2760" i="3"/>
  <c r="G2760" i="3" a="1"/>
  <c r="G2760" i="3" s="1"/>
  <c r="F2760" i="3" a="1"/>
  <c r="F2760" i="3" s="1"/>
  <c r="J2759" i="3"/>
  <c r="H2759" i="3" a="1"/>
  <c r="H2759" i="3"/>
  <c r="I2759" i="3"/>
  <c r="G2759" i="3" a="1"/>
  <c r="G2759" i="3" s="1"/>
  <c r="F2759" i="3" a="1"/>
  <c r="F2759" i="3" s="1"/>
  <c r="J2758" i="3"/>
  <c r="H2758" i="3" a="1"/>
  <c r="H2758" i="3"/>
  <c r="I2758" i="3"/>
  <c r="G2758" i="3" a="1"/>
  <c r="G2758" i="3" s="1"/>
  <c r="F2758" i="3" a="1"/>
  <c r="F2758" i="3" s="1"/>
  <c r="J2757" i="3"/>
  <c r="H2757" i="3" a="1"/>
  <c r="H2757" i="3"/>
  <c r="I2757" i="3"/>
  <c r="G2757" i="3" a="1"/>
  <c r="G2757" i="3" s="1"/>
  <c r="F2757" i="3" a="1"/>
  <c r="F2757" i="3" s="1"/>
  <c r="J2756" i="3"/>
  <c r="H2756" i="3" a="1"/>
  <c r="H2756" i="3"/>
  <c r="I2756" i="3"/>
  <c r="G2756" i="3" a="1"/>
  <c r="G2756" i="3" s="1"/>
  <c r="F2756" i="3" a="1"/>
  <c r="F2756" i="3" s="1"/>
  <c r="J2755" i="3"/>
  <c r="H2755" i="3" a="1"/>
  <c r="H2755" i="3"/>
  <c r="I2755" i="3"/>
  <c r="G2755" i="3" a="1"/>
  <c r="G2755" i="3" s="1"/>
  <c r="F2755" i="3" a="1"/>
  <c r="F2755" i="3" s="1"/>
  <c r="J2754" i="3"/>
  <c r="H2754" i="3" a="1"/>
  <c r="H2754" i="3"/>
  <c r="I2754" i="3"/>
  <c r="G2754" i="3" a="1"/>
  <c r="G2754" i="3" s="1"/>
  <c r="F2754" i="3" a="1"/>
  <c r="F2754" i="3" s="1"/>
  <c r="J2753" i="3"/>
  <c r="H2753" i="3" a="1"/>
  <c r="H2753" i="3"/>
  <c r="I2753" i="3"/>
  <c r="G2753" i="3" a="1"/>
  <c r="G2753" i="3" s="1"/>
  <c r="F2753" i="3" a="1"/>
  <c r="F2753" i="3" s="1"/>
  <c r="J2752" i="3"/>
  <c r="H2752" i="3" a="1"/>
  <c r="H2752" i="3"/>
  <c r="I2752" i="3"/>
  <c r="G2752" i="3" a="1"/>
  <c r="G2752" i="3" s="1"/>
  <c r="F2752" i="3" a="1"/>
  <c r="F2752" i="3" s="1"/>
  <c r="J2751" i="3"/>
  <c r="H2751" i="3" a="1"/>
  <c r="H2751" i="3"/>
  <c r="I2751" i="3"/>
  <c r="G2751" i="3" a="1"/>
  <c r="G2751" i="3" s="1"/>
  <c r="F2751" i="3" a="1"/>
  <c r="F2751" i="3" s="1"/>
  <c r="J2750" i="3"/>
  <c r="H2750" i="3" a="1"/>
  <c r="H2750" i="3"/>
  <c r="I2750" i="3"/>
  <c r="G2750" i="3" a="1"/>
  <c r="G2750" i="3" s="1"/>
  <c r="F2750" i="3" a="1"/>
  <c r="F2750" i="3" s="1"/>
  <c r="J2749" i="3"/>
  <c r="H2749" i="3" a="1"/>
  <c r="H2749" i="3"/>
  <c r="I2749" i="3"/>
  <c r="G2749" i="3" a="1"/>
  <c r="G2749" i="3" s="1"/>
  <c r="F2749" i="3" a="1"/>
  <c r="F2749" i="3" s="1"/>
  <c r="J2748" i="3"/>
  <c r="H2748" i="3" a="1"/>
  <c r="H2748" i="3"/>
  <c r="I2748" i="3"/>
  <c r="G2748" i="3" a="1"/>
  <c r="G2748" i="3" s="1"/>
  <c r="F2748" i="3" a="1"/>
  <c r="F2748" i="3" s="1"/>
  <c r="J2747" i="3"/>
  <c r="H2747" i="3" a="1"/>
  <c r="H2747" i="3"/>
  <c r="I2747" i="3"/>
  <c r="G2747" i="3" a="1"/>
  <c r="G2747" i="3" s="1"/>
  <c r="F2747" i="3" a="1"/>
  <c r="F2747" i="3" s="1"/>
  <c r="J2746" i="3"/>
  <c r="H2746" i="3" a="1"/>
  <c r="H2746" i="3"/>
  <c r="I2746" i="3"/>
  <c r="G2746" i="3" a="1"/>
  <c r="G2746" i="3" s="1"/>
  <c r="F2746" i="3" a="1"/>
  <c r="F2746" i="3" s="1"/>
  <c r="J2745" i="3"/>
  <c r="H2745" i="3" a="1"/>
  <c r="H2745" i="3"/>
  <c r="I2745" i="3"/>
  <c r="G2745" i="3" a="1"/>
  <c r="G2745" i="3" s="1"/>
  <c r="F2745" i="3" a="1"/>
  <c r="F2745" i="3" s="1"/>
  <c r="J2744" i="3"/>
  <c r="H2744" i="3" a="1"/>
  <c r="H2744" i="3"/>
  <c r="I2744" i="3"/>
  <c r="G2744" i="3" a="1"/>
  <c r="G2744" i="3" s="1"/>
  <c r="F2744" i="3" a="1"/>
  <c r="F2744" i="3" s="1"/>
  <c r="J2743" i="3"/>
  <c r="H2743" i="3" a="1"/>
  <c r="H2743" i="3"/>
  <c r="I2743" i="3"/>
  <c r="G2743" i="3" a="1"/>
  <c r="G2743" i="3" s="1"/>
  <c r="F2743" i="3" a="1"/>
  <c r="F2743" i="3" s="1"/>
  <c r="J2742" i="3"/>
  <c r="H2742" i="3" a="1"/>
  <c r="H2742" i="3"/>
  <c r="I2742" i="3"/>
  <c r="G2742" i="3" a="1"/>
  <c r="G2742" i="3" s="1"/>
  <c r="F2742" i="3" a="1"/>
  <c r="F2742" i="3" s="1"/>
  <c r="J2741" i="3"/>
  <c r="H2741" i="3" a="1"/>
  <c r="H2741" i="3"/>
  <c r="I2741" i="3"/>
  <c r="G2741" i="3" a="1"/>
  <c r="G2741" i="3" s="1"/>
  <c r="F2741" i="3" a="1"/>
  <c r="F2741" i="3" s="1"/>
  <c r="J2740" i="3"/>
  <c r="H2740" i="3" a="1"/>
  <c r="H2740" i="3"/>
  <c r="I2740" i="3"/>
  <c r="G2740" i="3" a="1"/>
  <c r="G2740" i="3" s="1"/>
  <c r="F2740" i="3" a="1"/>
  <c r="F2740" i="3" s="1"/>
  <c r="J2739" i="3"/>
  <c r="H2739" i="3" a="1"/>
  <c r="H2739" i="3"/>
  <c r="I2739" i="3"/>
  <c r="G2739" i="3" a="1"/>
  <c r="G2739" i="3" s="1"/>
  <c r="F2739" i="3" a="1"/>
  <c r="F2739" i="3" s="1"/>
  <c r="J2738" i="3"/>
  <c r="H2738" i="3" a="1"/>
  <c r="H2738" i="3"/>
  <c r="I2738" i="3"/>
  <c r="G2738" i="3" a="1"/>
  <c r="G2738" i="3" s="1"/>
  <c r="F2738" i="3" a="1"/>
  <c r="F2738" i="3" s="1"/>
  <c r="J2737" i="3"/>
  <c r="H2737" i="3" a="1"/>
  <c r="H2737" i="3"/>
  <c r="I2737" i="3"/>
  <c r="G2737" i="3" a="1"/>
  <c r="G2737" i="3" s="1"/>
  <c r="F2737" i="3" a="1"/>
  <c r="F2737" i="3" s="1"/>
  <c r="J2736" i="3"/>
  <c r="H2736" i="3" a="1"/>
  <c r="H2736" i="3"/>
  <c r="I2736" i="3"/>
  <c r="G2736" i="3" a="1"/>
  <c r="G2736" i="3" s="1"/>
  <c r="F2736" i="3" a="1"/>
  <c r="F2736" i="3" s="1"/>
  <c r="J2735" i="3"/>
  <c r="H2735" i="3" a="1"/>
  <c r="H2735" i="3"/>
  <c r="I2735" i="3"/>
  <c r="G2735" i="3" a="1"/>
  <c r="G2735" i="3" s="1"/>
  <c r="F2735" i="3" a="1"/>
  <c r="F2735" i="3" s="1"/>
  <c r="J2734" i="3"/>
  <c r="H2734" i="3" a="1"/>
  <c r="H2734" i="3"/>
  <c r="I2734" i="3"/>
  <c r="G2734" i="3" a="1"/>
  <c r="G2734" i="3" s="1"/>
  <c r="F2734" i="3" a="1"/>
  <c r="F2734" i="3" s="1"/>
  <c r="J2733" i="3"/>
  <c r="H2733" i="3" a="1"/>
  <c r="H2733" i="3"/>
  <c r="I2733" i="3"/>
  <c r="G2733" i="3" a="1"/>
  <c r="G2733" i="3" s="1"/>
  <c r="F2733" i="3" a="1"/>
  <c r="F2733" i="3" s="1"/>
  <c r="J2732" i="3"/>
  <c r="H2732" i="3" a="1"/>
  <c r="H2732" i="3"/>
  <c r="I2732" i="3"/>
  <c r="G2732" i="3" a="1"/>
  <c r="G2732" i="3" s="1"/>
  <c r="F2732" i="3" a="1"/>
  <c r="F2732" i="3" s="1"/>
  <c r="J2731" i="3"/>
  <c r="H2731" i="3" a="1"/>
  <c r="H2731" i="3"/>
  <c r="I2731" i="3"/>
  <c r="G2731" i="3" a="1"/>
  <c r="G2731" i="3" s="1"/>
  <c r="F2731" i="3" a="1"/>
  <c r="F2731" i="3" s="1"/>
  <c r="J2730" i="3"/>
  <c r="H2730" i="3" a="1"/>
  <c r="H2730" i="3"/>
  <c r="I2730" i="3"/>
  <c r="G2730" i="3" a="1"/>
  <c r="G2730" i="3" s="1"/>
  <c r="F2730" i="3" a="1"/>
  <c r="F2730" i="3" s="1"/>
  <c r="J2729" i="3"/>
  <c r="H2729" i="3" a="1"/>
  <c r="H2729" i="3"/>
  <c r="I2729" i="3"/>
  <c r="G2729" i="3" a="1"/>
  <c r="G2729" i="3" s="1"/>
  <c r="F2729" i="3" a="1"/>
  <c r="F2729" i="3" s="1"/>
  <c r="J2728" i="3"/>
  <c r="H2728" i="3" a="1"/>
  <c r="H2728" i="3"/>
  <c r="I2728" i="3"/>
  <c r="G2728" i="3" a="1"/>
  <c r="G2728" i="3" s="1"/>
  <c r="F2728" i="3" a="1"/>
  <c r="F2728" i="3" s="1"/>
  <c r="J2727" i="3"/>
  <c r="H2727" i="3" a="1"/>
  <c r="H2727" i="3"/>
  <c r="I2727" i="3"/>
  <c r="G2727" i="3" a="1"/>
  <c r="G2727" i="3" s="1"/>
  <c r="F2727" i="3" a="1"/>
  <c r="F2727" i="3" s="1"/>
  <c r="J2726" i="3"/>
  <c r="H2726" i="3" a="1"/>
  <c r="H2726" i="3"/>
  <c r="I2726" i="3"/>
  <c r="G2726" i="3" a="1"/>
  <c r="G2726" i="3" s="1"/>
  <c r="F2726" i="3" a="1"/>
  <c r="F2726" i="3" s="1"/>
  <c r="J2725" i="3"/>
  <c r="H2725" i="3" a="1"/>
  <c r="H2725" i="3"/>
  <c r="I2725" i="3"/>
  <c r="G2725" i="3" a="1"/>
  <c r="G2725" i="3" s="1"/>
  <c r="F2725" i="3" a="1"/>
  <c r="F2725" i="3" s="1"/>
  <c r="J2724" i="3"/>
  <c r="H2724" i="3" a="1"/>
  <c r="H2724" i="3"/>
  <c r="I2724" i="3"/>
  <c r="G2724" i="3" a="1"/>
  <c r="G2724" i="3" s="1"/>
  <c r="F2724" i="3" a="1"/>
  <c r="F2724" i="3" s="1"/>
  <c r="J2723" i="3"/>
  <c r="H2723" i="3" a="1"/>
  <c r="H2723" i="3"/>
  <c r="I2723" i="3"/>
  <c r="G2723" i="3" a="1"/>
  <c r="G2723" i="3" s="1"/>
  <c r="F2723" i="3" a="1"/>
  <c r="F2723" i="3" s="1"/>
  <c r="J2722" i="3"/>
  <c r="H2722" i="3" a="1"/>
  <c r="H2722" i="3"/>
  <c r="I2722" i="3"/>
  <c r="G2722" i="3" a="1"/>
  <c r="G2722" i="3" s="1"/>
  <c r="F2722" i="3" a="1"/>
  <c r="F2722" i="3" s="1"/>
  <c r="J2721" i="3"/>
  <c r="H2721" i="3" a="1"/>
  <c r="H2721" i="3"/>
  <c r="I2721" i="3"/>
  <c r="G2721" i="3" a="1"/>
  <c r="G2721" i="3" s="1"/>
  <c r="F2721" i="3" a="1"/>
  <c r="F2721" i="3" s="1"/>
  <c r="J2720" i="3"/>
  <c r="H2720" i="3" a="1"/>
  <c r="H2720" i="3"/>
  <c r="I2720" i="3"/>
  <c r="G2720" i="3" a="1"/>
  <c r="G2720" i="3" s="1"/>
  <c r="F2720" i="3" a="1"/>
  <c r="F2720" i="3" s="1"/>
  <c r="J2719" i="3"/>
  <c r="H2719" i="3" a="1"/>
  <c r="H2719" i="3"/>
  <c r="I2719" i="3"/>
  <c r="G2719" i="3" a="1"/>
  <c r="G2719" i="3" s="1"/>
  <c r="F2719" i="3" a="1"/>
  <c r="F2719" i="3" s="1"/>
  <c r="J2718" i="3"/>
  <c r="H2718" i="3" a="1"/>
  <c r="H2718" i="3"/>
  <c r="I2718" i="3"/>
  <c r="G2718" i="3" a="1"/>
  <c r="G2718" i="3" s="1"/>
  <c r="F2718" i="3" a="1"/>
  <c r="F2718" i="3" s="1"/>
  <c r="J2717" i="3"/>
  <c r="H2717" i="3" a="1"/>
  <c r="H2717" i="3"/>
  <c r="I2717" i="3"/>
  <c r="G2717" i="3" a="1"/>
  <c r="G2717" i="3" s="1"/>
  <c r="F2717" i="3" a="1"/>
  <c r="F2717" i="3" s="1"/>
  <c r="J2716" i="3"/>
  <c r="H2716" i="3" a="1"/>
  <c r="H2716" i="3"/>
  <c r="I2716" i="3"/>
  <c r="G2716" i="3" a="1"/>
  <c r="G2716" i="3" s="1"/>
  <c r="F2716" i="3" a="1"/>
  <c r="F2716" i="3" s="1"/>
  <c r="J2715" i="3"/>
  <c r="H2715" i="3" a="1"/>
  <c r="H2715" i="3"/>
  <c r="I2715" i="3"/>
  <c r="G2715" i="3" a="1"/>
  <c r="G2715" i="3" s="1"/>
  <c r="F2715" i="3" a="1"/>
  <c r="F2715" i="3" s="1"/>
  <c r="J2714" i="3"/>
  <c r="H2714" i="3" a="1"/>
  <c r="H2714" i="3"/>
  <c r="I2714" i="3"/>
  <c r="G2714" i="3" a="1"/>
  <c r="G2714" i="3" s="1"/>
  <c r="F2714" i="3" a="1"/>
  <c r="F2714" i="3" s="1"/>
  <c r="J2713" i="3"/>
  <c r="H2713" i="3" a="1"/>
  <c r="H2713" i="3"/>
  <c r="I2713" i="3"/>
  <c r="G2713" i="3" a="1"/>
  <c r="G2713" i="3" s="1"/>
  <c r="F2713" i="3" a="1"/>
  <c r="F2713" i="3" s="1"/>
  <c r="J2712" i="3"/>
  <c r="H2712" i="3" a="1"/>
  <c r="H2712" i="3"/>
  <c r="I2712" i="3"/>
  <c r="G2712" i="3" a="1"/>
  <c r="G2712" i="3" s="1"/>
  <c r="F2712" i="3" a="1"/>
  <c r="F2712" i="3" s="1"/>
  <c r="J2711" i="3"/>
  <c r="H2711" i="3" a="1"/>
  <c r="H2711" i="3"/>
  <c r="I2711" i="3"/>
  <c r="G2711" i="3" a="1"/>
  <c r="G2711" i="3" s="1"/>
  <c r="F2711" i="3" a="1"/>
  <c r="F2711" i="3" s="1"/>
  <c r="J2710" i="3"/>
  <c r="H2710" i="3" a="1"/>
  <c r="H2710" i="3"/>
  <c r="I2710" i="3"/>
  <c r="G2710" i="3" a="1"/>
  <c r="G2710" i="3" s="1"/>
  <c r="F2710" i="3" a="1"/>
  <c r="F2710" i="3" s="1"/>
  <c r="J2709" i="3"/>
  <c r="H2709" i="3" a="1"/>
  <c r="H2709" i="3"/>
  <c r="I2709" i="3"/>
  <c r="G2709" i="3" a="1"/>
  <c r="G2709" i="3" s="1"/>
  <c r="F2709" i="3" a="1"/>
  <c r="F2709" i="3" s="1"/>
  <c r="J2708" i="3"/>
  <c r="H2708" i="3" a="1"/>
  <c r="H2708" i="3"/>
  <c r="I2708" i="3"/>
  <c r="G2708" i="3" a="1"/>
  <c r="G2708" i="3" s="1"/>
  <c r="F2708" i="3" a="1"/>
  <c r="F2708" i="3" s="1"/>
  <c r="J2707" i="3"/>
  <c r="H2707" i="3" a="1"/>
  <c r="H2707" i="3"/>
  <c r="I2707" i="3"/>
  <c r="G2707" i="3" a="1"/>
  <c r="G2707" i="3" s="1"/>
  <c r="F2707" i="3" a="1"/>
  <c r="F2707" i="3" s="1"/>
  <c r="J2706" i="3"/>
  <c r="H2706" i="3" a="1"/>
  <c r="H2706" i="3"/>
  <c r="I2706" i="3"/>
  <c r="G2706" i="3" a="1"/>
  <c r="G2706" i="3" s="1"/>
  <c r="F2706" i="3" a="1"/>
  <c r="F2706" i="3" s="1"/>
  <c r="J2705" i="3"/>
  <c r="H2705" i="3" a="1"/>
  <c r="H2705" i="3"/>
  <c r="I2705" i="3"/>
  <c r="G2705" i="3" a="1"/>
  <c r="G2705" i="3" s="1"/>
  <c r="F2705" i="3" a="1"/>
  <c r="F2705" i="3" s="1"/>
  <c r="J2704" i="3"/>
  <c r="H2704" i="3" a="1"/>
  <c r="H2704" i="3"/>
  <c r="I2704" i="3"/>
  <c r="G2704" i="3" a="1"/>
  <c r="G2704" i="3" s="1"/>
  <c r="F2704" i="3" a="1"/>
  <c r="F2704" i="3" s="1"/>
  <c r="J2703" i="3"/>
  <c r="H2703" i="3" a="1"/>
  <c r="H2703" i="3"/>
  <c r="I2703" i="3"/>
  <c r="G2703" i="3" a="1"/>
  <c r="G2703" i="3" s="1"/>
  <c r="F2703" i="3" a="1"/>
  <c r="F2703" i="3" s="1"/>
  <c r="J2702" i="3"/>
  <c r="H2702" i="3" a="1"/>
  <c r="H2702" i="3"/>
  <c r="I2702" i="3"/>
  <c r="G2702" i="3" a="1"/>
  <c r="G2702" i="3" s="1"/>
  <c r="F2702" i="3" a="1"/>
  <c r="F2702" i="3" s="1"/>
  <c r="J2701" i="3"/>
  <c r="H2701" i="3" a="1"/>
  <c r="H2701" i="3"/>
  <c r="I2701" i="3"/>
  <c r="G2701" i="3" a="1"/>
  <c r="G2701" i="3" s="1"/>
  <c r="F2701" i="3" a="1"/>
  <c r="F2701" i="3" s="1"/>
  <c r="J2700" i="3"/>
  <c r="H2700" i="3" a="1"/>
  <c r="H2700" i="3"/>
  <c r="I2700" i="3"/>
  <c r="G2700" i="3" a="1"/>
  <c r="G2700" i="3" s="1"/>
  <c r="F2700" i="3" a="1"/>
  <c r="F2700" i="3" s="1"/>
  <c r="J2699" i="3"/>
  <c r="H2699" i="3" a="1"/>
  <c r="H2699" i="3"/>
  <c r="I2699" i="3"/>
  <c r="G2699" i="3" a="1"/>
  <c r="G2699" i="3" s="1"/>
  <c r="F2699" i="3" a="1"/>
  <c r="F2699" i="3" s="1"/>
  <c r="J2698" i="3"/>
  <c r="H2698" i="3" a="1"/>
  <c r="H2698" i="3"/>
  <c r="I2698" i="3"/>
  <c r="G2698" i="3" a="1"/>
  <c r="G2698" i="3" s="1"/>
  <c r="F2698" i="3" a="1"/>
  <c r="F2698" i="3" s="1"/>
  <c r="J2697" i="3"/>
  <c r="H2697" i="3" a="1"/>
  <c r="H2697" i="3"/>
  <c r="I2697" i="3"/>
  <c r="G2697" i="3" a="1"/>
  <c r="G2697" i="3" s="1"/>
  <c r="F2697" i="3" a="1"/>
  <c r="F2697" i="3" s="1"/>
  <c r="J2696" i="3"/>
  <c r="H2696" i="3" a="1"/>
  <c r="H2696" i="3"/>
  <c r="I2696" i="3"/>
  <c r="G2696" i="3" a="1"/>
  <c r="G2696" i="3" s="1"/>
  <c r="F2696" i="3" a="1"/>
  <c r="F2696" i="3" s="1"/>
  <c r="J2695" i="3"/>
  <c r="H2695" i="3" a="1"/>
  <c r="H2695" i="3"/>
  <c r="I2695" i="3"/>
  <c r="G2695" i="3" a="1"/>
  <c r="G2695" i="3" s="1"/>
  <c r="F2695" i="3" a="1"/>
  <c r="F2695" i="3" s="1"/>
  <c r="J2694" i="3"/>
  <c r="H2694" i="3" a="1"/>
  <c r="H2694" i="3"/>
  <c r="I2694" i="3"/>
  <c r="G2694" i="3" a="1"/>
  <c r="G2694" i="3" s="1"/>
  <c r="F2694" i="3" a="1"/>
  <c r="F2694" i="3" s="1"/>
  <c r="J2693" i="3"/>
  <c r="H2693" i="3" a="1"/>
  <c r="H2693" i="3"/>
  <c r="I2693" i="3"/>
  <c r="G2693" i="3" a="1"/>
  <c r="G2693" i="3" s="1"/>
  <c r="F2693" i="3" a="1"/>
  <c r="F2693" i="3" s="1"/>
  <c r="J2692" i="3"/>
  <c r="H2692" i="3" a="1"/>
  <c r="H2692" i="3"/>
  <c r="I2692" i="3"/>
  <c r="G2692" i="3" a="1"/>
  <c r="G2692" i="3" s="1"/>
  <c r="F2692" i="3" a="1"/>
  <c r="F2692" i="3" s="1"/>
  <c r="J2691" i="3"/>
  <c r="H2691" i="3" a="1"/>
  <c r="H2691" i="3"/>
  <c r="I2691" i="3"/>
  <c r="G2691" i="3" a="1"/>
  <c r="G2691" i="3" s="1"/>
  <c r="F2691" i="3" a="1"/>
  <c r="F2691" i="3" s="1"/>
  <c r="J2690" i="3"/>
  <c r="H2690" i="3" a="1"/>
  <c r="H2690" i="3"/>
  <c r="I2690" i="3"/>
  <c r="G2690" i="3" a="1"/>
  <c r="G2690" i="3" s="1"/>
  <c r="F2690" i="3" a="1"/>
  <c r="F2690" i="3" s="1"/>
  <c r="J2689" i="3"/>
  <c r="H2689" i="3" a="1"/>
  <c r="H2689" i="3"/>
  <c r="I2689" i="3"/>
  <c r="G2689" i="3" a="1"/>
  <c r="G2689" i="3" s="1"/>
  <c r="F2689" i="3" a="1"/>
  <c r="F2689" i="3" s="1"/>
  <c r="J2688" i="3"/>
  <c r="H2688" i="3" a="1"/>
  <c r="H2688" i="3"/>
  <c r="I2688" i="3"/>
  <c r="G2688" i="3" a="1"/>
  <c r="G2688" i="3" s="1"/>
  <c r="F2688" i="3" a="1"/>
  <c r="F2688" i="3" s="1"/>
  <c r="J2687" i="3"/>
  <c r="H2687" i="3" a="1"/>
  <c r="H2687" i="3"/>
  <c r="I2687" i="3"/>
  <c r="G2687" i="3" a="1"/>
  <c r="G2687" i="3" s="1"/>
  <c r="F2687" i="3" a="1"/>
  <c r="F2687" i="3" s="1"/>
  <c r="J2686" i="3"/>
  <c r="H2686" i="3" a="1"/>
  <c r="H2686" i="3"/>
  <c r="I2686" i="3"/>
  <c r="G2686" i="3" a="1"/>
  <c r="G2686" i="3" s="1"/>
  <c r="F2686" i="3" a="1"/>
  <c r="F2686" i="3" s="1"/>
  <c r="J2685" i="3"/>
  <c r="H2685" i="3" a="1"/>
  <c r="H2685" i="3"/>
  <c r="I2685" i="3"/>
  <c r="G2685" i="3" a="1"/>
  <c r="G2685" i="3" s="1"/>
  <c r="F2685" i="3" a="1"/>
  <c r="F2685" i="3" s="1"/>
  <c r="J2684" i="3"/>
  <c r="H2684" i="3" a="1"/>
  <c r="H2684" i="3"/>
  <c r="I2684" i="3"/>
  <c r="G2684" i="3" a="1"/>
  <c r="G2684" i="3" s="1"/>
  <c r="F2684" i="3" a="1"/>
  <c r="F2684" i="3" s="1"/>
  <c r="J2683" i="3"/>
  <c r="H2683" i="3" a="1"/>
  <c r="H2683" i="3"/>
  <c r="I2683" i="3"/>
  <c r="G2683" i="3" a="1"/>
  <c r="G2683" i="3" s="1"/>
  <c r="F2683" i="3" a="1"/>
  <c r="F2683" i="3" s="1"/>
  <c r="J2682" i="3"/>
  <c r="H2682" i="3" a="1"/>
  <c r="H2682" i="3"/>
  <c r="I2682" i="3"/>
  <c r="G2682" i="3" a="1"/>
  <c r="G2682" i="3" s="1"/>
  <c r="F2682" i="3" a="1"/>
  <c r="F2682" i="3" s="1"/>
  <c r="J2681" i="3"/>
  <c r="H2681" i="3" a="1"/>
  <c r="H2681" i="3"/>
  <c r="I2681" i="3"/>
  <c r="G2681" i="3" a="1"/>
  <c r="G2681" i="3" s="1"/>
  <c r="F2681" i="3" a="1"/>
  <c r="F2681" i="3" s="1"/>
  <c r="J2680" i="3"/>
  <c r="H2680" i="3" a="1"/>
  <c r="H2680" i="3"/>
  <c r="I2680" i="3"/>
  <c r="G2680" i="3" a="1"/>
  <c r="G2680" i="3" s="1"/>
  <c r="F2680" i="3" a="1"/>
  <c r="F2680" i="3" s="1"/>
  <c r="J2679" i="3"/>
  <c r="H2679" i="3" a="1"/>
  <c r="H2679" i="3"/>
  <c r="I2679" i="3"/>
  <c r="G2679" i="3" a="1"/>
  <c r="G2679" i="3" s="1"/>
  <c r="F2679" i="3" a="1"/>
  <c r="F2679" i="3" s="1"/>
  <c r="J2678" i="3"/>
  <c r="H2678" i="3" a="1"/>
  <c r="H2678" i="3"/>
  <c r="I2678" i="3"/>
  <c r="G2678" i="3" a="1"/>
  <c r="G2678" i="3" s="1"/>
  <c r="F2678" i="3" a="1"/>
  <c r="F2678" i="3" s="1"/>
  <c r="J2677" i="3"/>
  <c r="H2677" i="3" a="1"/>
  <c r="H2677" i="3"/>
  <c r="I2677" i="3"/>
  <c r="G2677" i="3" a="1"/>
  <c r="G2677" i="3" s="1"/>
  <c r="F2677" i="3" a="1"/>
  <c r="F2677" i="3" s="1"/>
  <c r="J2676" i="3"/>
  <c r="H2676" i="3" a="1"/>
  <c r="H2676" i="3"/>
  <c r="I2676" i="3"/>
  <c r="G2676" i="3" a="1"/>
  <c r="G2676" i="3" s="1"/>
  <c r="F2676" i="3" a="1"/>
  <c r="F2676" i="3" s="1"/>
  <c r="J2675" i="3"/>
  <c r="H2675" i="3" a="1"/>
  <c r="H2675" i="3"/>
  <c r="I2675" i="3"/>
  <c r="G2675" i="3" a="1"/>
  <c r="G2675" i="3" s="1"/>
  <c r="F2675" i="3" a="1"/>
  <c r="F2675" i="3" s="1"/>
  <c r="J2674" i="3"/>
  <c r="H2674" i="3" a="1"/>
  <c r="H2674" i="3"/>
  <c r="I2674" i="3"/>
  <c r="G2674" i="3" a="1"/>
  <c r="G2674" i="3" s="1"/>
  <c r="F2674" i="3" a="1"/>
  <c r="F2674" i="3" s="1"/>
  <c r="J2673" i="3"/>
  <c r="H2673" i="3" a="1"/>
  <c r="H2673" i="3"/>
  <c r="I2673" i="3"/>
  <c r="G2673" i="3" a="1"/>
  <c r="G2673" i="3" s="1"/>
  <c r="F2673" i="3" a="1"/>
  <c r="F2673" i="3" s="1"/>
  <c r="J2672" i="3"/>
  <c r="H2672" i="3" a="1"/>
  <c r="H2672" i="3"/>
  <c r="I2672" i="3"/>
  <c r="G2672" i="3" a="1"/>
  <c r="G2672" i="3" s="1"/>
  <c r="F2672" i="3" a="1"/>
  <c r="F2672" i="3" s="1"/>
  <c r="J2671" i="3"/>
  <c r="H2671" i="3" a="1"/>
  <c r="H2671" i="3"/>
  <c r="I2671" i="3"/>
  <c r="G2671" i="3" a="1"/>
  <c r="G2671" i="3" s="1"/>
  <c r="F2671" i="3" a="1"/>
  <c r="F2671" i="3" s="1"/>
  <c r="J2670" i="3"/>
  <c r="H2670" i="3" a="1"/>
  <c r="H2670" i="3"/>
  <c r="I2670" i="3"/>
  <c r="G2670" i="3" a="1"/>
  <c r="G2670" i="3" s="1"/>
  <c r="F2670" i="3" a="1"/>
  <c r="F2670" i="3" s="1"/>
  <c r="J2669" i="3"/>
  <c r="H2669" i="3" a="1"/>
  <c r="H2669" i="3"/>
  <c r="I2669" i="3"/>
  <c r="G2669" i="3" a="1"/>
  <c r="G2669" i="3" s="1"/>
  <c r="F2669" i="3" a="1"/>
  <c r="F2669" i="3" s="1"/>
  <c r="J2668" i="3"/>
  <c r="H2668" i="3" a="1"/>
  <c r="H2668" i="3"/>
  <c r="I2668" i="3"/>
  <c r="G2668" i="3" a="1"/>
  <c r="G2668" i="3" s="1"/>
  <c r="F2668" i="3" a="1"/>
  <c r="F2668" i="3" s="1"/>
  <c r="J2667" i="3"/>
  <c r="H2667" i="3" a="1"/>
  <c r="H2667" i="3"/>
  <c r="I2667" i="3"/>
  <c r="G2667" i="3" a="1"/>
  <c r="G2667" i="3" s="1"/>
  <c r="F2667" i="3" a="1"/>
  <c r="F2667" i="3" s="1"/>
  <c r="J2666" i="3"/>
  <c r="H2666" i="3" a="1"/>
  <c r="H2666" i="3"/>
  <c r="I2666" i="3"/>
  <c r="G2666" i="3" a="1"/>
  <c r="G2666" i="3" s="1"/>
  <c r="F2666" i="3" a="1"/>
  <c r="F2666" i="3" s="1"/>
  <c r="J2665" i="3"/>
  <c r="H2665" i="3" a="1"/>
  <c r="H2665" i="3"/>
  <c r="I2665" i="3"/>
  <c r="G2665" i="3" a="1"/>
  <c r="G2665" i="3" s="1"/>
  <c r="F2665" i="3" a="1"/>
  <c r="F2665" i="3" s="1"/>
  <c r="J2664" i="3"/>
  <c r="H2664" i="3" a="1"/>
  <c r="H2664" i="3"/>
  <c r="I2664" i="3"/>
  <c r="G2664" i="3" a="1"/>
  <c r="G2664" i="3" s="1"/>
  <c r="F2664" i="3" a="1"/>
  <c r="F2664" i="3" s="1"/>
  <c r="J2663" i="3"/>
  <c r="H2663" i="3" a="1"/>
  <c r="H2663" i="3"/>
  <c r="I2663" i="3"/>
  <c r="G2663" i="3" a="1"/>
  <c r="G2663" i="3" s="1"/>
  <c r="F2663" i="3" a="1"/>
  <c r="F2663" i="3" s="1"/>
  <c r="J2662" i="3"/>
  <c r="H2662" i="3" a="1"/>
  <c r="H2662" i="3"/>
  <c r="I2662" i="3"/>
  <c r="G2662" i="3" a="1"/>
  <c r="G2662" i="3" s="1"/>
  <c r="F2662" i="3" a="1"/>
  <c r="F2662" i="3" s="1"/>
  <c r="J2661" i="3"/>
  <c r="H2661" i="3" a="1"/>
  <c r="H2661" i="3"/>
  <c r="I2661" i="3"/>
  <c r="G2661" i="3" a="1"/>
  <c r="G2661" i="3" s="1"/>
  <c r="F2661" i="3" a="1"/>
  <c r="F2661" i="3" s="1"/>
  <c r="J2660" i="3"/>
  <c r="H2660" i="3" a="1"/>
  <c r="H2660" i="3"/>
  <c r="I2660" i="3"/>
  <c r="G2660" i="3" a="1"/>
  <c r="G2660" i="3" s="1"/>
  <c r="F2660" i="3" a="1"/>
  <c r="F2660" i="3" s="1"/>
  <c r="J2659" i="3"/>
  <c r="H2659" i="3" a="1"/>
  <c r="H2659" i="3"/>
  <c r="I2659" i="3"/>
  <c r="G2659" i="3" a="1"/>
  <c r="G2659" i="3" s="1"/>
  <c r="F2659" i="3" a="1"/>
  <c r="F2659" i="3" s="1"/>
  <c r="J2658" i="3"/>
  <c r="H2658" i="3" a="1"/>
  <c r="H2658" i="3"/>
  <c r="I2658" i="3"/>
  <c r="G2658" i="3" a="1"/>
  <c r="G2658" i="3" s="1"/>
  <c r="F2658" i="3" a="1"/>
  <c r="F2658" i="3" s="1"/>
  <c r="J2657" i="3"/>
  <c r="H2657" i="3" a="1"/>
  <c r="H2657" i="3"/>
  <c r="I2657" i="3"/>
  <c r="G2657" i="3" a="1"/>
  <c r="G2657" i="3" s="1"/>
  <c r="F2657" i="3" a="1"/>
  <c r="F2657" i="3" s="1"/>
  <c r="J2656" i="3"/>
  <c r="H2656" i="3" a="1"/>
  <c r="H2656" i="3"/>
  <c r="I2656" i="3"/>
  <c r="G2656" i="3" a="1"/>
  <c r="G2656" i="3" s="1"/>
  <c r="F2656" i="3" a="1"/>
  <c r="F2656" i="3" s="1"/>
  <c r="J2655" i="3"/>
  <c r="H2655" i="3" a="1"/>
  <c r="H2655" i="3"/>
  <c r="I2655" i="3"/>
  <c r="G2655" i="3" a="1"/>
  <c r="G2655" i="3" s="1"/>
  <c r="F2655" i="3" a="1"/>
  <c r="F2655" i="3" s="1"/>
  <c r="J2654" i="3"/>
  <c r="H2654" i="3" a="1"/>
  <c r="H2654" i="3"/>
  <c r="I2654" i="3"/>
  <c r="G2654" i="3" a="1"/>
  <c r="G2654" i="3" s="1"/>
  <c r="F2654" i="3" a="1"/>
  <c r="F2654" i="3" s="1"/>
  <c r="J2653" i="3"/>
  <c r="H2653" i="3" a="1"/>
  <c r="H2653" i="3"/>
  <c r="I2653" i="3"/>
  <c r="G2653" i="3" a="1"/>
  <c r="G2653" i="3" s="1"/>
  <c r="F2653" i="3" a="1"/>
  <c r="F2653" i="3" s="1"/>
  <c r="J2652" i="3"/>
  <c r="H2652" i="3" a="1"/>
  <c r="H2652" i="3"/>
  <c r="I2652" i="3"/>
  <c r="G2652" i="3" a="1"/>
  <c r="G2652" i="3" s="1"/>
  <c r="F2652" i="3" a="1"/>
  <c r="F2652" i="3" s="1"/>
  <c r="J2651" i="3"/>
  <c r="H2651" i="3" a="1"/>
  <c r="H2651" i="3"/>
  <c r="I2651" i="3"/>
  <c r="G2651" i="3" a="1"/>
  <c r="G2651" i="3" s="1"/>
  <c r="F2651" i="3" a="1"/>
  <c r="F2651" i="3" s="1"/>
  <c r="J2650" i="3"/>
  <c r="H2650" i="3" a="1"/>
  <c r="H2650" i="3"/>
  <c r="I2650" i="3"/>
  <c r="G2650" i="3" a="1"/>
  <c r="G2650" i="3" s="1"/>
  <c r="F2650" i="3" a="1"/>
  <c r="F2650" i="3" s="1"/>
  <c r="J2649" i="3"/>
  <c r="H2649" i="3" a="1"/>
  <c r="H2649" i="3"/>
  <c r="I2649" i="3"/>
  <c r="G2649" i="3" a="1"/>
  <c r="G2649" i="3" s="1"/>
  <c r="F2649" i="3" a="1"/>
  <c r="F2649" i="3" s="1"/>
  <c r="J2648" i="3"/>
  <c r="H2648" i="3" a="1"/>
  <c r="H2648" i="3"/>
  <c r="I2648" i="3"/>
  <c r="G2648" i="3" a="1"/>
  <c r="G2648" i="3" s="1"/>
  <c r="F2648" i="3" a="1"/>
  <c r="F2648" i="3" s="1"/>
  <c r="J2647" i="3"/>
  <c r="H2647" i="3" a="1"/>
  <c r="H2647" i="3" s="1"/>
  <c r="I2647" i="3"/>
  <c r="G2647" i="3" a="1"/>
  <c r="G2647" i="3" s="1"/>
  <c r="F2647" i="3" a="1"/>
  <c r="F2647" i="3" s="1"/>
  <c r="J2646" i="3"/>
  <c r="H2646" i="3" a="1"/>
  <c r="H2646" i="3"/>
  <c r="I2646" i="3"/>
  <c r="G2646" i="3" a="1"/>
  <c r="G2646" i="3" s="1"/>
  <c r="F2646" i="3" a="1"/>
  <c r="F2646" i="3" s="1"/>
  <c r="J2645" i="3"/>
  <c r="H2645" i="3" a="1"/>
  <c r="H2645" i="3" s="1"/>
  <c r="I2645" i="3"/>
  <c r="G2645" i="3" a="1"/>
  <c r="G2645" i="3" s="1"/>
  <c r="F2645" i="3" a="1"/>
  <c r="F2645" i="3" s="1"/>
  <c r="J2644" i="3"/>
  <c r="H2644" i="3" a="1"/>
  <c r="H2644" i="3" s="1"/>
  <c r="I2644" i="3"/>
  <c r="G2644" i="3" a="1"/>
  <c r="G2644" i="3" s="1"/>
  <c r="F2644" i="3" a="1"/>
  <c r="F2644" i="3" s="1"/>
  <c r="J2643" i="3"/>
  <c r="H2643" i="3" a="1"/>
  <c r="H2643" i="3"/>
  <c r="I2643" i="3"/>
  <c r="G2643" i="3" a="1"/>
  <c r="G2643" i="3" s="1"/>
  <c r="F2643" i="3" a="1"/>
  <c r="F2643" i="3" s="1"/>
  <c r="J2642" i="3"/>
  <c r="H2642" i="3" a="1"/>
  <c r="H2642" i="3" s="1"/>
  <c r="I2642" i="3"/>
  <c r="G2642" i="3" a="1"/>
  <c r="G2642" i="3" s="1"/>
  <c r="F2642" i="3" a="1"/>
  <c r="F2642" i="3" s="1"/>
  <c r="J2641" i="3"/>
  <c r="H2641" i="3" a="1"/>
  <c r="H2641" i="3"/>
  <c r="I2641" i="3"/>
  <c r="G2641" i="3" a="1"/>
  <c r="G2641" i="3" s="1"/>
  <c r="F2641" i="3" a="1"/>
  <c r="F2641" i="3" s="1"/>
  <c r="J2640" i="3"/>
  <c r="H2640" i="3" a="1"/>
  <c r="H2640" i="3" s="1"/>
  <c r="I2640" i="3"/>
  <c r="G2640" i="3" a="1"/>
  <c r="G2640" i="3" s="1"/>
  <c r="F2640" i="3" a="1"/>
  <c r="F2640" i="3" s="1"/>
  <c r="J2639" i="3"/>
  <c r="H2639" i="3" a="1"/>
  <c r="H2639" i="3" s="1"/>
  <c r="I2639" i="3"/>
  <c r="G2639" i="3" a="1"/>
  <c r="G2639" i="3" s="1"/>
  <c r="F2639" i="3" a="1"/>
  <c r="F2639" i="3" s="1"/>
  <c r="J2638" i="3"/>
  <c r="H2638" i="3" a="1"/>
  <c r="H2638" i="3" s="1"/>
  <c r="I2638" i="3"/>
  <c r="G2638" i="3" a="1"/>
  <c r="G2638" i="3" s="1"/>
  <c r="F2638" i="3" a="1"/>
  <c r="F2638" i="3" s="1"/>
  <c r="J2637" i="3"/>
  <c r="H2637" i="3" a="1"/>
  <c r="H2637" i="3" s="1"/>
  <c r="I2637" i="3"/>
  <c r="G2637" i="3" a="1"/>
  <c r="G2637" i="3" s="1"/>
  <c r="F2637" i="3" a="1"/>
  <c r="F2637" i="3" s="1"/>
  <c r="J2636" i="3"/>
  <c r="H2636" i="3" a="1"/>
  <c r="H2636" i="3" s="1"/>
  <c r="I2636" i="3"/>
  <c r="G2636" i="3" a="1"/>
  <c r="G2636" i="3" s="1"/>
  <c r="F2636" i="3" a="1"/>
  <c r="F2636" i="3" s="1"/>
  <c r="J2635" i="3"/>
  <c r="H2635" i="3" a="1"/>
  <c r="H2635" i="3" s="1"/>
  <c r="I2635" i="3"/>
  <c r="G2635" i="3" a="1"/>
  <c r="G2635" i="3" s="1"/>
  <c r="F2635" i="3" a="1"/>
  <c r="F2635" i="3" s="1"/>
  <c r="J2634" i="3"/>
  <c r="H2634" i="3" a="1"/>
  <c r="H2634" i="3" s="1"/>
  <c r="I2634" i="3"/>
  <c r="G2634" i="3" a="1"/>
  <c r="G2634" i="3" s="1"/>
  <c r="F2634" i="3" a="1"/>
  <c r="F2634" i="3" s="1"/>
  <c r="J2633" i="3"/>
  <c r="H2633" i="3" a="1"/>
  <c r="H2633" i="3" s="1"/>
  <c r="I2633" i="3"/>
  <c r="G2633" i="3" a="1"/>
  <c r="G2633" i="3" s="1"/>
  <c r="F2633" i="3" a="1"/>
  <c r="F2633" i="3" s="1"/>
  <c r="J2632" i="3"/>
  <c r="H2632" i="3" a="1"/>
  <c r="H2632" i="3" s="1"/>
  <c r="I2632" i="3"/>
  <c r="G2632" i="3" a="1"/>
  <c r="G2632" i="3" s="1"/>
  <c r="F2632" i="3" a="1"/>
  <c r="F2632" i="3" s="1"/>
  <c r="J2631" i="3"/>
  <c r="H2631" i="3" a="1"/>
  <c r="H2631" i="3" s="1"/>
  <c r="I2631" i="3"/>
  <c r="G2631" i="3" a="1"/>
  <c r="G2631" i="3" s="1"/>
  <c r="F2631" i="3" a="1"/>
  <c r="F2631" i="3" s="1"/>
  <c r="J2630" i="3"/>
  <c r="H2630" i="3" a="1"/>
  <c r="H2630" i="3" s="1"/>
  <c r="I2630" i="3"/>
  <c r="G2630" i="3" a="1"/>
  <c r="G2630" i="3" s="1"/>
  <c r="F2630" i="3" a="1"/>
  <c r="F2630" i="3" s="1"/>
  <c r="J2629" i="3"/>
  <c r="H2629" i="3" a="1"/>
  <c r="H2629" i="3" s="1"/>
  <c r="I2629" i="3"/>
  <c r="G2629" i="3" a="1"/>
  <c r="G2629" i="3" s="1"/>
  <c r="F2629" i="3" a="1"/>
  <c r="F2629" i="3" s="1"/>
  <c r="J2628" i="3"/>
  <c r="H2628" i="3" a="1"/>
  <c r="H2628" i="3" s="1"/>
  <c r="I2628" i="3"/>
  <c r="G2628" i="3" a="1"/>
  <c r="G2628" i="3" s="1"/>
  <c r="F2628" i="3" a="1"/>
  <c r="F2628" i="3" s="1"/>
  <c r="J2627" i="3"/>
  <c r="H2627" i="3" a="1"/>
  <c r="H2627" i="3"/>
  <c r="I2627" i="3"/>
  <c r="G2627" i="3" a="1"/>
  <c r="G2627" i="3" s="1"/>
  <c r="F2627" i="3" a="1"/>
  <c r="F2627" i="3" s="1"/>
  <c r="J2626" i="3"/>
  <c r="H2626" i="3" a="1"/>
  <c r="H2626" i="3"/>
  <c r="I2626" i="3"/>
  <c r="G2626" i="3" a="1"/>
  <c r="G2626" i="3" s="1"/>
  <c r="F2626" i="3" a="1"/>
  <c r="F2626" i="3" s="1"/>
  <c r="J2625" i="3"/>
  <c r="H2625" i="3" a="1"/>
  <c r="H2625" i="3" s="1"/>
  <c r="I2625" i="3"/>
  <c r="G2625" i="3" a="1"/>
  <c r="G2625" i="3" s="1"/>
  <c r="F2625" i="3" a="1"/>
  <c r="F2625" i="3" s="1"/>
  <c r="J2624" i="3"/>
  <c r="H2624" i="3" a="1"/>
  <c r="H2624" i="3" s="1"/>
  <c r="I2624" i="3"/>
  <c r="G2624" i="3" a="1"/>
  <c r="G2624" i="3" s="1"/>
  <c r="F2624" i="3" a="1"/>
  <c r="F2624" i="3" s="1"/>
  <c r="J2623" i="3"/>
  <c r="H2623" i="3" a="1"/>
  <c r="H2623" i="3" s="1"/>
  <c r="I2623" i="3"/>
  <c r="G2623" i="3" a="1"/>
  <c r="G2623" i="3" s="1"/>
  <c r="F2623" i="3" a="1"/>
  <c r="F2623" i="3" s="1"/>
  <c r="J2622" i="3"/>
  <c r="H2622" i="3" a="1"/>
  <c r="H2622" i="3" s="1"/>
  <c r="I2622" i="3"/>
  <c r="G2622" i="3" a="1"/>
  <c r="G2622" i="3" s="1"/>
  <c r="F2622" i="3" a="1"/>
  <c r="F2622" i="3" s="1"/>
  <c r="J2621" i="3"/>
  <c r="H2621" i="3" a="1"/>
  <c r="H2621" i="3" s="1"/>
  <c r="I2621" i="3"/>
  <c r="G2621" i="3" a="1"/>
  <c r="G2621" i="3" s="1"/>
  <c r="F2621" i="3" a="1"/>
  <c r="F2621" i="3" s="1"/>
  <c r="J2620" i="3"/>
  <c r="H2620" i="3" a="1"/>
  <c r="H2620" i="3" s="1"/>
  <c r="I2620" i="3"/>
  <c r="G2620" i="3" a="1"/>
  <c r="G2620" i="3" s="1"/>
  <c r="F2620" i="3" a="1"/>
  <c r="F2620" i="3" s="1"/>
  <c r="J2619" i="3"/>
  <c r="H2619" i="3" a="1"/>
  <c r="H2619" i="3" s="1"/>
  <c r="I2619" i="3"/>
  <c r="G2619" i="3" a="1"/>
  <c r="G2619" i="3" s="1"/>
  <c r="F2619" i="3" a="1"/>
  <c r="F2619" i="3" s="1"/>
  <c r="J2618" i="3"/>
  <c r="H2618" i="3" a="1"/>
  <c r="H2618" i="3" s="1"/>
  <c r="I2618" i="3"/>
  <c r="G2618" i="3" a="1"/>
  <c r="G2618" i="3" s="1"/>
  <c r="F2618" i="3" a="1"/>
  <c r="F2618" i="3" s="1"/>
  <c r="J2617" i="3"/>
  <c r="H2617" i="3" a="1"/>
  <c r="H2617" i="3" s="1"/>
  <c r="I2617" i="3"/>
  <c r="G2617" i="3" a="1"/>
  <c r="G2617" i="3" s="1"/>
  <c r="F2617" i="3" a="1"/>
  <c r="F2617" i="3" s="1"/>
  <c r="J2616" i="3"/>
  <c r="H2616" i="3" a="1"/>
  <c r="H2616" i="3"/>
  <c r="I2616" i="3"/>
  <c r="G2616" i="3" a="1"/>
  <c r="G2616" i="3" s="1"/>
  <c r="F2616" i="3" a="1"/>
  <c r="F2616" i="3" s="1"/>
  <c r="J2615" i="3"/>
  <c r="H2615" i="3" a="1"/>
  <c r="H2615" i="3"/>
  <c r="I2615" i="3"/>
  <c r="G2615" i="3" a="1"/>
  <c r="G2615" i="3" s="1"/>
  <c r="F2615" i="3" a="1"/>
  <c r="F2615" i="3" s="1"/>
  <c r="J2614" i="3"/>
  <c r="H2614" i="3" a="1"/>
  <c r="H2614" i="3" s="1"/>
  <c r="I2614" i="3"/>
  <c r="G2614" i="3" a="1"/>
  <c r="G2614" i="3" s="1"/>
  <c r="F2614" i="3" a="1"/>
  <c r="F2614" i="3" s="1"/>
  <c r="J2613" i="3"/>
  <c r="H2613" i="3" a="1"/>
  <c r="H2613" i="3" s="1"/>
  <c r="I2613" i="3"/>
  <c r="G2613" i="3" a="1"/>
  <c r="G2613" i="3" s="1"/>
  <c r="F2613" i="3" a="1"/>
  <c r="F2613" i="3" s="1"/>
  <c r="J2612" i="3"/>
  <c r="H2612" i="3" a="1"/>
  <c r="H2612" i="3" s="1"/>
  <c r="I2612" i="3"/>
  <c r="G2612" i="3" a="1"/>
  <c r="G2612" i="3" s="1"/>
  <c r="F2612" i="3" a="1"/>
  <c r="F2612" i="3" s="1"/>
  <c r="J2611" i="3"/>
  <c r="H2611" i="3" a="1"/>
  <c r="H2611" i="3" s="1"/>
  <c r="I2611" i="3"/>
  <c r="G2611" i="3" a="1"/>
  <c r="G2611" i="3" s="1"/>
  <c r="F2611" i="3" a="1"/>
  <c r="F2611" i="3" s="1"/>
  <c r="J2610" i="3"/>
  <c r="H2610" i="3" a="1"/>
  <c r="H2610" i="3" s="1"/>
  <c r="I2610" i="3"/>
  <c r="G2610" i="3" a="1"/>
  <c r="G2610" i="3" s="1"/>
  <c r="F2610" i="3" a="1"/>
  <c r="F2610" i="3" s="1"/>
  <c r="J2609" i="3"/>
  <c r="H2609" i="3" a="1"/>
  <c r="H2609" i="3" s="1"/>
  <c r="I2609" i="3"/>
  <c r="G2609" i="3" a="1"/>
  <c r="G2609" i="3" s="1"/>
  <c r="F2609" i="3" a="1"/>
  <c r="F2609" i="3" s="1"/>
  <c r="J2608" i="3"/>
  <c r="H2608" i="3" a="1"/>
  <c r="H2608" i="3" s="1"/>
  <c r="I2608" i="3"/>
  <c r="G2608" i="3" a="1"/>
  <c r="G2608" i="3" s="1"/>
  <c r="F2608" i="3" a="1"/>
  <c r="F2608" i="3" s="1"/>
  <c r="J2607" i="3"/>
  <c r="H2607" i="3" a="1"/>
  <c r="H2607" i="3" s="1"/>
  <c r="I2607" i="3"/>
  <c r="G2607" i="3" a="1"/>
  <c r="G2607" i="3" s="1"/>
  <c r="F2607" i="3" a="1"/>
  <c r="F2607" i="3" s="1"/>
  <c r="J2606" i="3"/>
  <c r="H2606" i="3" a="1"/>
  <c r="H2606" i="3" s="1"/>
  <c r="I2606" i="3"/>
  <c r="G2606" i="3" a="1"/>
  <c r="G2606" i="3" s="1"/>
  <c r="F2606" i="3" a="1"/>
  <c r="F2606" i="3" s="1"/>
  <c r="J2605" i="3"/>
  <c r="H2605" i="3" a="1"/>
  <c r="H2605" i="3" s="1"/>
  <c r="I2605" i="3"/>
  <c r="G2605" i="3" a="1"/>
  <c r="G2605" i="3" s="1"/>
  <c r="F2605" i="3" a="1"/>
  <c r="F2605" i="3" s="1"/>
  <c r="J2604" i="3"/>
  <c r="H2604" i="3" a="1"/>
  <c r="H2604" i="3" s="1"/>
  <c r="I2604" i="3"/>
  <c r="G2604" i="3" a="1"/>
  <c r="G2604" i="3" s="1"/>
  <c r="F2604" i="3" a="1"/>
  <c r="F2604" i="3" s="1"/>
  <c r="J2603" i="3"/>
  <c r="H2603" i="3" a="1"/>
  <c r="H2603" i="3" s="1"/>
  <c r="I2603" i="3"/>
  <c r="G2603" i="3" a="1"/>
  <c r="G2603" i="3" s="1"/>
  <c r="F2603" i="3" a="1"/>
  <c r="F2603" i="3" s="1"/>
  <c r="J2602" i="3"/>
  <c r="H2602" i="3" a="1"/>
  <c r="H2602" i="3" s="1"/>
  <c r="I2602" i="3"/>
  <c r="G2602" i="3" a="1"/>
  <c r="G2602" i="3" s="1"/>
  <c r="F2602" i="3" a="1"/>
  <c r="F2602" i="3" s="1"/>
  <c r="J2601" i="3"/>
  <c r="H2601" i="3" a="1"/>
  <c r="H2601" i="3" s="1"/>
  <c r="I2601" i="3"/>
  <c r="G2601" i="3" a="1"/>
  <c r="G2601" i="3" s="1"/>
  <c r="F2601" i="3" a="1"/>
  <c r="F2601" i="3" s="1"/>
  <c r="J2600" i="3"/>
  <c r="H2600" i="3" a="1"/>
  <c r="H2600" i="3" s="1"/>
  <c r="I2600" i="3"/>
  <c r="G2600" i="3" a="1"/>
  <c r="G2600" i="3" s="1"/>
  <c r="F2600" i="3" a="1"/>
  <c r="F2600" i="3" s="1"/>
  <c r="J2599" i="3"/>
  <c r="H2599" i="3" a="1"/>
  <c r="H2599" i="3" s="1"/>
  <c r="I2599" i="3"/>
  <c r="G2599" i="3" a="1"/>
  <c r="G2599" i="3" s="1"/>
  <c r="F2599" i="3" a="1"/>
  <c r="F2599" i="3" s="1"/>
  <c r="J2598" i="3"/>
  <c r="H2598" i="3" a="1"/>
  <c r="H2598" i="3" s="1"/>
  <c r="I2598" i="3"/>
  <c r="G2598" i="3" a="1"/>
  <c r="G2598" i="3" s="1"/>
  <c r="F2598" i="3" a="1"/>
  <c r="F2598" i="3" s="1"/>
  <c r="J2597" i="3"/>
  <c r="H2597" i="3" a="1"/>
  <c r="H2597" i="3" s="1"/>
  <c r="I2597" i="3"/>
  <c r="G2597" i="3" a="1"/>
  <c r="G2597" i="3" s="1"/>
  <c r="F2597" i="3" a="1"/>
  <c r="F2597" i="3" s="1"/>
  <c r="J2596" i="3"/>
  <c r="H2596" i="3" a="1"/>
  <c r="H2596" i="3" s="1"/>
  <c r="I2596" i="3"/>
  <c r="G2596" i="3" a="1"/>
  <c r="G2596" i="3" s="1"/>
  <c r="F2596" i="3" a="1"/>
  <c r="F2596" i="3" s="1"/>
  <c r="J2595" i="3"/>
  <c r="H2595" i="3" a="1"/>
  <c r="H2595" i="3" s="1"/>
  <c r="I2595" i="3"/>
  <c r="G2595" i="3" a="1"/>
  <c r="G2595" i="3" s="1"/>
  <c r="F2595" i="3" a="1"/>
  <c r="F2595" i="3" s="1"/>
  <c r="J2594" i="3"/>
  <c r="H2594" i="3" a="1"/>
  <c r="H2594" i="3" s="1"/>
  <c r="I2594" i="3"/>
  <c r="G2594" i="3" a="1"/>
  <c r="G2594" i="3" s="1"/>
  <c r="F2594" i="3" a="1"/>
  <c r="F2594" i="3" s="1"/>
  <c r="J2593" i="3"/>
  <c r="H2593" i="3" a="1"/>
  <c r="H2593" i="3" s="1"/>
  <c r="I2593" i="3"/>
  <c r="G2593" i="3" a="1"/>
  <c r="G2593" i="3" s="1"/>
  <c r="F2593" i="3" a="1"/>
  <c r="F2593" i="3" s="1"/>
  <c r="J2592" i="3"/>
  <c r="H2592" i="3" a="1"/>
  <c r="H2592" i="3" s="1"/>
  <c r="I2592" i="3"/>
  <c r="G2592" i="3" a="1"/>
  <c r="G2592" i="3" s="1"/>
  <c r="F2592" i="3" a="1"/>
  <c r="F2592" i="3" s="1"/>
  <c r="J2591" i="3"/>
  <c r="H2591" i="3" a="1"/>
  <c r="H2591" i="3" s="1"/>
  <c r="I2591" i="3"/>
  <c r="G2591" i="3" a="1"/>
  <c r="G2591" i="3" s="1"/>
  <c r="F2591" i="3" a="1"/>
  <c r="F2591" i="3" s="1"/>
  <c r="J2590" i="3"/>
  <c r="H2590" i="3" a="1"/>
  <c r="H2590" i="3" s="1"/>
  <c r="I2590" i="3"/>
  <c r="G2590" i="3" a="1"/>
  <c r="G2590" i="3" s="1"/>
  <c r="F2590" i="3" a="1"/>
  <c r="F2590" i="3" s="1"/>
  <c r="J2589" i="3"/>
  <c r="H2589" i="3" a="1"/>
  <c r="H2589" i="3" s="1"/>
  <c r="I2589" i="3"/>
  <c r="G2589" i="3" a="1"/>
  <c r="G2589" i="3" s="1"/>
  <c r="F2589" i="3" a="1"/>
  <c r="F2589" i="3" s="1"/>
  <c r="J2588" i="3"/>
  <c r="H2588" i="3" a="1"/>
  <c r="H2588" i="3" s="1"/>
  <c r="I2588" i="3"/>
  <c r="G2588" i="3" a="1"/>
  <c r="G2588" i="3" s="1"/>
  <c r="F2588" i="3" a="1"/>
  <c r="F2588" i="3" s="1"/>
  <c r="J2587" i="3"/>
  <c r="H2587" i="3" a="1"/>
  <c r="H2587" i="3" s="1"/>
  <c r="I2587" i="3"/>
  <c r="G2587" i="3" a="1"/>
  <c r="G2587" i="3" s="1"/>
  <c r="F2587" i="3" a="1"/>
  <c r="F2587" i="3" s="1"/>
  <c r="J2586" i="3"/>
  <c r="H2586" i="3" a="1"/>
  <c r="H2586" i="3" s="1"/>
  <c r="I2586" i="3"/>
  <c r="G2586" i="3" a="1"/>
  <c r="G2586" i="3" s="1"/>
  <c r="F2586" i="3" a="1"/>
  <c r="F2586" i="3" s="1"/>
  <c r="J2585" i="3"/>
  <c r="H2585" i="3" a="1"/>
  <c r="H2585" i="3" s="1"/>
  <c r="I2585" i="3"/>
  <c r="G2585" i="3" a="1"/>
  <c r="G2585" i="3" s="1"/>
  <c r="F2585" i="3" a="1"/>
  <c r="F2585" i="3" s="1"/>
  <c r="J2584" i="3"/>
  <c r="H2584" i="3" a="1"/>
  <c r="H2584" i="3" s="1"/>
  <c r="I2584" i="3"/>
  <c r="G2584" i="3" a="1"/>
  <c r="G2584" i="3" s="1"/>
  <c r="F2584" i="3" a="1"/>
  <c r="F2584" i="3" s="1"/>
  <c r="J2583" i="3"/>
  <c r="H2583" i="3" a="1"/>
  <c r="H2583" i="3" s="1"/>
  <c r="I2583" i="3"/>
  <c r="G2583" i="3" a="1"/>
  <c r="G2583" i="3" s="1"/>
  <c r="F2583" i="3" a="1"/>
  <c r="F2583" i="3" s="1"/>
  <c r="J2582" i="3"/>
  <c r="H2582" i="3" a="1"/>
  <c r="H2582" i="3" s="1"/>
  <c r="I2582" i="3"/>
  <c r="G2582" i="3" a="1"/>
  <c r="G2582" i="3" s="1"/>
  <c r="F2582" i="3" a="1"/>
  <c r="F2582" i="3" s="1"/>
  <c r="J2581" i="3"/>
  <c r="H2581" i="3" a="1"/>
  <c r="H2581" i="3" s="1"/>
  <c r="I2581" i="3"/>
  <c r="G2581" i="3" a="1"/>
  <c r="G2581" i="3" s="1"/>
  <c r="F2581" i="3" a="1"/>
  <c r="F2581" i="3" s="1"/>
  <c r="J2580" i="3"/>
  <c r="H2580" i="3" a="1"/>
  <c r="H2580" i="3" s="1"/>
  <c r="I2580" i="3"/>
  <c r="G2580" i="3" a="1"/>
  <c r="G2580" i="3" s="1"/>
  <c r="F2580" i="3" a="1"/>
  <c r="F2580" i="3" s="1"/>
  <c r="J2579" i="3"/>
  <c r="H2579" i="3" a="1"/>
  <c r="H2579" i="3" s="1"/>
  <c r="I2579" i="3"/>
  <c r="G2579" i="3" a="1"/>
  <c r="G2579" i="3" s="1"/>
  <c r="F2579" i="3" a="1"/>
  <c r="F2579" i="3" s="1"/>
  <c r="J2578" i="3"/>
  <c r="H2578" i="3" a="1"/>
  <c r="H2578" i="3" s="1"/>
  <c r="I2578" i="3"/>
  <c r="G2578" i="3" a="1"/>
  <c r="G2578" i="3" s="1"/>
  <c r="F2578" i="3" a="1"/>
  <c r="F2578" i="3" s="1"/>
  <c r="J2577" i="3"/>
  <c r="H2577" i="3" a="1"/>
  <c r="H2577" i="3" s="1"/>
  <c r="I2577" i="3"/>
  <c r="G2577" i="3" a="1"/>
  <c r="G2577" i="3" s="1"/>
  <c r="F2577" i="3" a="1"/>
  <c r="F2577" i="3" s="1"/>
  <c r="J2576" i="3"/>
  <c r="H2576" i="3" a="1"/>
  <c r="H2576" i="3" s="1"/>
  <c r="I2576" i="3"/>
  <c r="G2576" i="3" a="1"/>
  <c r="G2576" i="3" s="1"/>
  <c r="F2576" i="3" a="1"/>
  <c r="F2576" i="3" s="1"/>
  <c r="J2575" i="3"/>
  <c r="H2575" i="3" a="1"/>
  <c r="H2575" i="3" s="1"/>
  <c r="I2575" i="3"/>
  <c r="G2575" i="3" a="1"/>
  <c r="G2575" i="3" s="1"/>
  <c r="F2575" i="3" a="1"/>
  <c r="F2575" i="3" s="1"/>
  <c r="J2574" i="3"/>
  <c r="H2574" i="3" a="1"/>
  <c r="H2574" i="3" s="1"/>
  <c r="I2574" i="3"/>
  <c r="G2574" i="3" a="1"/>
  <c r="G2574" i="3" s="1"/>
  <c r="F2574" i="3" a="1"/>
  <c r="F2574" i="3" s="1"/>
  <c r="J2573" i="3"/>
  <c r="H2573" i="3" a="1"/>
  <c r="H2573" i="3" s="1"/>
  <c r="I2573" i="3"/>
  <c r="G2573" i="3" a="1"/>
  <c r="G2573" i="3" s="1"/>
  <c r="F2573" i="3" a="1"/>
  <c r="F2573" i="3" s="1"/>
  <c r="J2572" i="3"/>
  <c r="H2572" i="3" a="1"/>
  <c r="H2572" i="3" s="1"/>
  <c r="I2572" i="3"/>
  <c r="G2572" i="3" a="1"/>
  <c r="G2572" i="3" s="1"/>
  <c r="F2572" i="3" a="1"/>
  <c r="F2572" i="3" s="1"/>
  <c r="J2571" i="3"/>
  <c r="H2571" i="3" a="1"/>
  <c r="H2571" i="3" s="1"/>
  <c r="I2571" i="3"/>
  <c r="G2571" i="3" a="1"/>
  <c r="G2571" i="3" s="1"/>
  <c r="F2571" i="3" a="1"/>
  <c r="F2571" i="3" s="1"/>
  <c r="J2570" i="3"/>
  <c r="H2570" i="3" a="1"/>
  <c r="H2570" i="3" s="1"/>
  <c r="I2570" i="3"/>
  <c r="G2570" i="3" a="1"/>
  <c r="G2570" i="3" s="1"/>
  <c r="F2570" i="3" a="1"/>
  <c r="F2570" i="3" s="1"/>
  <c r="J2569" i="3"/>
  <c r="H2569" i="3" a="1"/>
  <c r="H2569" i="3" s="1"/>
  <c r="I2569" i="3"/>
  <c r="G2569" i="3" a="1"/>
  <c r="G2569" i="3" s="1"/>
  <c r="F2569" i="3" a="1"/>
  <c r="F2569" i="3" s="1"/>
  <c r="J2568" i="3"/>
  <c r="H2568" i="3" a="1"/>
  <c r="H2568" i="3" s="1"/>
  <c r="I2568" i="3"/>
  <c r="G2568" i="3" a="1"/>
  <c r="G2568" i="3" s="1"/>
  <c r="F2568" i="3" a="1"/>
  <c r="F2568" i="3" s="1"/>
  <c r="J2567" i="3"/>
  <c r="H2567" i="3" a="1"/>
  <c r="H2567" i="3" s="1"/>
  <c r="I2567" i="3"/>
  <c r="G2567" i="3" a="1"/>
  <c r="G2567" i="3" s="1"/>
  <c r="F2567" i="3" a="1"/>
  <c r="F2567" i="3" s="1"/>
  <c r="J2566" i="3"/>
  <c r="H2566" i="3" a="1"/>
  <c r="H2566" i="3" s="1"/>
  <c r="I2566" i="3"/>
  <c r="G2566" i="3" a="1"/>
  <c r="G2566" i="3" s="1"/>
  <c r="F2566" i="3" a="1"/>
  <c r="F2566" i="3" s="1"/>
  <c r="J2565" i="3"/>
  <c r="H2565" i="3" a="1"/>
  <c r="H2565" i="3" s="1"/>
  <c r="I2565" i="3"/>
  <c r="G2565" i="3" a="1"/>
  <c r="G2565" i="3" s="1"/>
  <c r="F2565" i="3" a="1"/>
  <c r="F2565" i="3" s="1"/>
  <c r="J2564" i="3"/>
  <c r="H2564" i="3" a="1"/>
  <c r="H2564" i="3" s="1"/>
  <c r="I2564" i="3"/>
  <c r="G2564" i="3" a="1"/>
  <c r="G2564" i="3" s="1"/>
  <c r="F2564" i="3" a="1"/>
  <c r="F2564" i="3" s="1"/>
  <c r="J2563" i="3"/>
  <c r="H2563" i="3" a="1"/>
  <c r="H2563" i="3" s="1"/>
  <c r="I2563" i="3"/>
  <c r="G2563" i="3" a="1"/>
  <c r="G2563" i="3" s="1"/>
  <c r="F2563" i="3" a="1"/>
  <c r="F2563" i="3" s="1"/>
  <c r="J2562" i="3"/>
  <c r="H2562" i="3" a="1"/>
  <c r="H2562" i="3" s="1"/>
  <c r="I2562" i="3"/>
  <c r="G2562" i="3" a="1"/>
  <c r="G2562" i="3" s="1"/>
  <c r="F2562" i="3" a="1"/>
  <c r="F2562" i="3" s="1"/>
  <c r="J2561" i="3"/>
  <c r="H2561" i="3" a="1"/>
  <c r="H2561" i="3" s="1"/>
  <c r="I2561" i="3"/>
  <c r="G2561" i="3" a="1"/>
  <c r="G2561" i="3" s="1"/>
  <c r="F2561" i="3" a="1"/>
  <c r="F2561" i="3" s="1"/>
  <c r="J2560" i="3"/>
  <c r="H2560" i="3" a="1"/>
  <c r="H2560" i="3" s="1"/>
  <c r="I2560" i="3"/>
  <c r="G2560" i="3" a="1"/>
  <c r="G2560" i="3" s="1"/>
  <c r="F2560" i="3" a="1"/>
  <c r="F2560" i="3" s="1"/>
  <c r="J2559" i="3"/>
  <c r="H2559" i="3" a="1"/>
  <c r="H2559" i="3" s="1"/>
  <c r="I2559" i="3"/>
  <c r="G2559" i="3" a="1"/>
  <c r="G2559" i="3" s="1"/>
  <c r="F2559" i="3" a="1"/>
  <c r="F2559" i="3" s="1"/>
  <c r="J2558" i="3"/>
  <c r="H2558" i="3" a="1"/>
  <c r="H2558" i="3" s="1"/>
  <c r="I2558" i="3"/>
  <c r="G2558" i="3" a="1"/>
  <c r="G2558" i="3" s="1"/>
  <c r="F2558" i="3" a="1"/>
  <c r="F2558" i="3" s="1"/>
  <c r="J2557" i="3"/>
  <c r="H2557" i="3" a="1"/>
  <c r="H2557" i="3" s="1"/>
  <c r="I2557" i="3"/>
  <c r="G2557" i="3" a="1"/>
  <c r="G2557" i="3" s="1"/>
  <c r="F2557" i="3" a="1"/>
  <c r="F2557" i="3" s="1"/>
  <c r="J2556" i="3"/>
  <c r="H2556" i="3" a="1"/>
  <c r="H2556" i="3" s="1"/>
  <c r="I2556" i="3"/>
  <c r="G2556" i="3" a="1"/>
  <c r="G2556" i="3" s="1"/>
  <c r="F2556" i="3" a="1"/>
  <c r="F2556" i="3" s="1"/>
  <c r="J2555" i="3"/>
  <c r="H2555" i="3" a="1"/>
  <c r="H2555" i="3" s="1"/>
  <c r="I2555" i="3"/>
  <c r="G2555" i="3" a="1"/>
  <c r="G2555" i="3" s="1"/>
  <c r="F2555" i="3" a="1"/>
  <c r="F2555" i="3" s="1"/>
  <c r="J2554" i="3"/>
  <c r="H2554" i="3" a="1"/>
  <c r="H2554" i="3" s="1"/>
  <c r="I2554" i="3"/>
  <c r="G2554" i="3" a="1"/>
  <c r="G2554" i="3" s="1"/>
  <c r="F2554" i="3" a="1"/>
  <c r="F2554" i="3" s="1"/>
  <c r="J2553" i="3"/>
  <c r="H2553" i="3" a="1"/>
  <c r="H2553" i="3" s="1"/>
  <c r="I2553" i="3"/>
  <c r="G2553" i="3" a="1"/>
  <c r="G2553" i="3" s="1"/>
  <c r="F2553" i="3" a="1"/>
  <c r="F2553" i="3" s="1"/>
  <c r="J2552" i="3"/>
  <c r="H2552" i="3" a="1"/>
  <c r="H2552" i="3" s="1"/>
  <c r="I2552" i="3"/>
  <c r="G2552" i="3" a="1"/>
  <c r="G2552" i="3" s="1"/>
  <c r="F2552" i="3" a="1"/>
  <c r="F2552" i="3" s="1"/>
  <c r="J2551" i="3"/>
  <c r="H2551" i="3" a="1"/>
  <c r="H2551" i="3" s="1"/>
  <c r="I2551" i="3"/>
  <c r="G2551" i="3" a="1"/>
  <c r="G2551" i="3" s="1"/>
  <c r="F2551" i="3" a="1"/>
  <c r="F2551" i="3" s="1"/>
  <c r="J2550" i="3"/>
  <c r="H2550" i="3" a="1"/>
  <c r="H2550" i="3" s="1"/>
  <c r="I2550" i="3"/>
  <c r="G2550" i="3" a="1"/>
  <c r="G2550" i="3" s="1"/>
  <c r="F2550" i="3" a="1"/>
  <c r="F2550" i="3" s="1"/>
  <c r="J2549" i="3"/>
  <c r="H2549" i="3" a="1"/>
  <c r="H2549" i="3" s="1"/>
  <c r="I2549" i="3"/>
  <c r="G2549" i="3" a="1"/>
  <c r="G2549" i="3" s="1"/>
  <c r="F2549" i="3" a="1"/>
  <c r="F2549" i="3" s="1"/>
  <c r="J2548" i="3"/>
  <c r="H2548" i="3" a="1"/>
  <c r="H2548" i="3" s="1"/>
  <c r="I2548" i="3"/>
  <c r="G2548" i="3" a="1"/>
  <c r="G2548" i="3" s="1"/>
  <c r="F2548" i="3" a="1"/>
  <c r="F2548" i="3" s="1"/>
  <c r="J2547" i="3"/>
  <c r="H2547" i="3" a="1"/>
  <c r="H2547" i="3" s="1"/>
  <c r="I2547" i="3"/>
  <c r="G2547" i="3" a="1"/>
  <c r="G2547" i="3" s="1"/>
  <c r="F2547" i="3" a="1"/>
  <c r="F2547" i="3" s="1"/>
  <c r="J2546" i="3"/>
  <c r="H2546" i="3" a="1"/>
  <c r="H2546" i="3" s="1"/>
  <c r="I2546" i="3"/>
  <c r="G2546" i="3" a="1"/>
  <c r="G2546" i="3" s="1"/>
  <c r="F2546" i="3" a="1"/>
  <c r="F2546" i="3" s="1"/>
  <c r="J2545" i="3"/>
  <c r="H2545" i="3" a="1"/>
  <c r="H2545" i="3" s="1"/>
  <c r="I2545" i="3"/>
  <c r="G2545" i="3" a="1"/>
  <c r="G2545" i="3" s="1"/>
  <c r="F2545" i="3" a="1"/>
  <c r="F2545" i="3" s="1"/>
  <c r="J2544" i="3"/>
  <c r="H2544" i="3" a="1"/>
  <c r="H2544" i="3" s="1"/>
  <c r="I2544" i="3"/>
  <c r="G2544" i="3" a="1"/>
  <c r="G2544" i="3" s="1"/>
  <c r="F2544" i="3" a="1"/>
  <c r="F2544" i="3" s="1"/>
  <c r="J2543" i="3"/>
  <c r="H2543" i="3" a="1"/>
  <c r="H2543" i="3" s="1"/>
  <c r="I2543" i="3"/>
  <c r="G2543" i="3" a="1"/>
  <c r="G2543" i="3" s="1"/>
  <c r="F2543" i="3" a="1"/>
  <c r="F2543" i="3" s="1"/>
  <c r="J2542" i="3"/>
  <c r="H2542" i="3" a="1"/>
  <c r="H2542" i="3" s="1"/>
  <c r="I2542" i="3"/>
  <c r="G2542" i="3" a="1"/>
  <c r="G2542" i="3" s="1"/>
  <c r="F2542" i="3" a="1"/>
  <c r="F2542" i="3" s="1"/>
  <c r="J2541" i="3"/>
  <c r="H2541" i="3" a="1"/>
  <c r="H2541" i="3" s="1"/>
  <c r="I2541" i="3"/>
  <c r="G2541" i="3" a="1"/>
  <c r="G2541" i="3" s="1"/>
  <c r="F2541" i="3" a="1"/>
  <c r="F2541" i="3" s="1"/>
  <c r="J2540" i="3"/>
  <c r="H2540" i="3" a="1"/>
  <c r="H2540" i="3" s="1"/>
  <c r="I2540" i="3"/>
  <c r="G2540" i="3" a="1"/>
  <c r="G2540" i="3" s="1"/>
  <c r="F2540" i="3" a="1"/>
  <c r="F2540" i="3" s="1"/>
  <c r="J2539" i="3"/>
  <c r="H2539" i="3" a="1"/>
  <c r="H2539" i="3" s="1"/>
  <c r="I2539" i="3"/>
  <c r="G2539" i="3" a="1"/>
  <c r="G2539" i="3" s="1"/>
  <c r="F2539" i="3" a="1"/>
  <c r="F2539" i="3" s="1"/>
  <c r="J2538" i="3"/>
  <c r="H2538" i="3" a="1"/>
  <c r="H2538" i="3" s="1"/>
  <c r="I2538" i="3"/>
  <c r="G2538" i="3" a="1"/>
  <c r="G2538" i="3" s="1"/>
  <c r="F2538" i="3" a="1"/>
  <c r="F2538" i="3" s="1"/>
  <c r="J2537" i="3"/>
  <c r="H2537" i="3" a="1"/>
  <c r="H2537" i="3" s="1"/>
  <c r="I2537" i="3"/>
  <c r="G2537" i="3" a="1"/>
  <c r="G2537" i="3" s="1"/>
  <c r="F2537" i="3" a="1"/>
  <c r="F2537" i="3" s="1"/>
  <c r="J2536" i="3"/>
  <c r="H2536" i="3" a="1"/>
  <c r="H2536" i="3" s="1"/>
  <c r="I2536" i="3"/>
  <c r="G2536" i="3" a="1"/>
  <c r="G2536" i="3" s="1"/>
  <c r="F2536" i="3" a="1"/>
  <c r="F2536" i="3" s="1"/>
  <c r="J2535" i="3"/>
  <c r="H2535" i="3" a="1"/>
  <c r="H2535" i="3" s="1"/>
  <c r="I2535" i="3"/>
  <c r="G2535" i="3" a="1"/>
  <c r="G2535" i="3" s="1"/>
  <c r="F2535" i="3" a="1"/>
  <c r="F2535" i="3" s="1"/>
  <c r="J2534" i="3"/>
  <c r="H2534" i="3" a="1"/>
  <c r="H2534" i="3" s="1"/>
  <c r="I2534" i="3"/>
  <c r="G2534" i="3" a="1"/>
  <c r="G2534" i="3" s="1"/>
  <c r="F2534" i="3" a="1"/>
  <c r="F2534" i="3" s="1"/>
  <c r="J2533" i="3"/>
  <c r="H2533" i="3" a="1"/>
  <c r="H2533" i="3" s="1"/>
  <c r="I2533" i="3"/>
  <c r="G2533" i="3" a="1"/>
  <c r="G2533" i="3" s="1"/>
  <c r="F2533" i="3" a="1"/>
  <c r="F2533" i="3" s="1"/>
  <c r="J2532" i="3"/>
  <c r="H2532" i="3" a="1"/>
  <c r="H2532" i="3" s="1"/>
  <c r="I2532" i="3"/>
  <c r="G2532" i="3" a="1"/>
  <c r="G2532" i="3" s="1"/>
  <c r="F2532" i="3" a="1"/>
  <c r="F2532" i="3" s="1"/>
  <c r="J2531" i="3"/>
  <c r="H2531" i="3" a="1"/>
  <c r="H2531" i="3" s="1"/>
  <c r="I2531" i="3"/>
  <c r="G2531" i="3" a="1"/>
  <c r="G2531" i="3" s="1"/>
  <c r="F2531" i="3" a="1"/>
  <c r="F2531" i="3" s="1"/>
  <c r="J2530" i="3"/>
  <c r="H2530" i="3" a="1"/>
  <c r="H2530" i="3" s="1"/>
  <c r="I2530" i="3"/>
  <c r="G2530" i="3" a="1"/>
  <c r="G2530" i="3" s="1"/>
  <c r="F2530" i="3" a="1"/>
  <c r="F2530" i="3" s="1"/>
  <c r="J2529" i="3"/>
  <c r="H2529" i="3" a="1"/>
  <c r="H2529" i="3" s="1"/>
  <c r="I2529" i="3"/>
  <c r="G2529" i="3" a="1"/>
  <c r="G2529" i="3" s="1"/>
  <c r="F2529" i="3" a="1"/>
  <c r="F2529" i="3" s="1"/>
  <c r="J2528" i="3"/>
  <c r="H2528" i="3" a="1"/>
  <c r="H2528" i="3" s="1"/>
  <c r="I2528" i="3"/>
  <c r="G2528" i="3" a="1"/>
  <c r="G2528" i="3" s="1"/>
  <c r="F2528" i="3" a="1"/>
  <c r="F2528" i="3" s="1"/>
  <c r="J2527" i="3"/>
  <c r="H2527" i="3" a="1"/>
  <c r="H2527" i="3" s="1"/>
  <c r="I2527" i="3"/>
  <c r="G2527" i="3" a="1"/>
  <c r="G2527" i="3" s="1"/>
  <c r="F2527" i="3" a="1"/>
  <c r="F2527" i="3" s="1"/>
  <c r="J2526" i="3"/>
  <c r="H2526" i="3" a="1"/>
  <c r="H2526" i="3" s="1"/>
  <c r="I2526" i="3"/>
  <c r="G2526" i="3" a="1"/>
  <c r="G2526" i="3" s="1"/>
  <c r="F2526" i="3" a="1"/>
  <c r="F2526" i="3" s="1"/>
  <c r="J2525" i="3"/>
  <c r="H2525" i="3" a="1"/>
  <c r="H2525" i="3" s="1"/>
  <c r="I2525" i="3"/>
  <c r="G2525" i="3" a="1"/>
  <c r="G2525" i="3" s="1"/>
  <c r="F2525" i="3" a="1"/>
  <c r="F2525" i="3" s="1"/>
  <c r="J2524" i="3"/>
  <c r="H2524" i="3" a="1"/>
  <c r="H2524" i="3" s="1"/>
  <c r="I2524" i="3"/>
  <c r="G2524" i="3" a="1"/>
  <c r="G2524" i="3" s="1"/>
  <c r="F2524" i="3" a="1"/>
  <c r="F2524" i="3" s="1"/>
  <c r="J2523" i="3"/>
  <c r="H2523" i="3" a="1"/>
  <c r="H2523" i="3" s="1"/>
  <c r="I2523" i="3"/>
  <c r="G2523" i="3" a="1"/>
  <c r="G2523" i="3" s="1"/>
  <c r="F2523" i="3" a="1"/>
  <c r="F2523" i="3" s="1"/>
  <c r="J2522" i="3"/>
  <c r="H2522" i="3" a="1"/>
  <c r="H2522" i="3" s="1"/>
  <c r="I2522" i="3"/>
  <c r="G2522" i="3" a="1"/>
  <c r="G2522" i="3" s="1"/>
  <c r="F2522" i="3" a="1"/>
  <c r="F2522" i="3" s="1"/>
  <c r="J2521" i="3"/>
  <c r="H2521" i="3" a="1"/>
  <c r="H2521" i="3" s="1"/>
  <c r="I2521" i="3"/>
  <c r="G2521" i="3" a="1"/>
  <c r="G2521" i="3" s="1"/>
  <c r="F2521" i="3" a="1"/>
  <c r="F2521" i="3" s="1"/>
  <c r="J2520" i="3"/>
  <c r="H2520" i="3" a="1"/>
  <c r="H2520" i="3" s="1"/>
  <c r="I2520" i="3"/>
  <c r="G2520" i="3" a="1"/>
  <c r="G2520" i="3" s="1"/>
  <c r="F2520" i="3" a="1"/>
  <c r="F2520" i="3" s="1"/>
  <c r="J2519" i="3"/>
  <c r="H2519" i="3" a="1"/>
  <c r="H2519" i="3" s="1"/>
  <c r="I2519" i="3"/>
  <c r="G2519" i="3" a="1"/>
  <c r="G2519" i="3" s="1"/>
  <c r="F2519" i="3" a="1"/>
  <c r="F2519" i="3" s="1"/>
  <c r="J2518" i="3"/>
  <c r="H2518" i="3" a="1"/>
  <c r="H2518" i="3" s="1"/>
  <c r="I2518" i="3"/>
  <c r="G2518" i="3" a="1"/>
  <c r="G2518" i="3" s="1"/>
  <c r="F2518" i="3" a="1"/>
  <c r="F2518" i="3" s="1"/>
  <c r="J2517" i="3"/>
  <c r="H2517" i="3" a="1"/>
  <c r="H2517" i="3" s="1"/>
  <c r="I2517" i="3"/>
  <c r="G2517" i="3" a="1"/>
  <c r="G2517" i="3" s="1"/>
  <c r="F2517" i="3" a="1"/>
  <c r="F2517" i="3" s="1"/>
  <c r="J2516" i="3"/>
  <c r="H2516" i="3" a="1"/>
  <c r="H2516" i="3" s="1"/>
  <c r="I2516" i="3"/>
  <c r="G2516" i="3" a="1"/>
  <c r="G2516" i="3" s="1"/>
  <c r="F2516" i="3" a="1"/>
  <c r="F2516" i="3" s="1"/>
  <c r="J2515" i="3"/>
  <c r="H2515" i="3" a="1"/>
  <c r="H2515" i="3" s="1"/>
  <c r="I2515" i="3"/>
  <c r="G2515" i="3" a="1"/>
  <c r="G2515" i="3" s="1"/>
  <c r="F2515" i="3" a="1"/>
  <c r="F2515" i="3" s="1"/>
  <c r="J2514" i="3"/>
  <c r="H2514" i="3" a="1"/>
  <c r="H2514" i="3" s="1"/>
  <c r="I2514" i="3"/>
  <c r="G2514" i="3" a="1"/>
  <c r="G2514" i="3" s="1"/>
  <c r="F2514" i="3" a="1"/>
  <c r="F2514" i="3" s="1"/>
  <c r="J2513" i="3"/>
  <c r="H2513" i="3" a="1"/>
  <c r="H2513" i="3" s="1"/>
  <c r="I2513" i="3"/>
  <c r="G2513" i="3" a="1"/>
  <c r="G2513" i="3" s="1"/>
  <c r="F2513" i="3" a="1"/>
  <c r="F2513" i="3" s="1"/>
  <c r="J2512" i="3"/>
  <c r="H2512" i="3" a="1"/>
  <c r="H2512" i="3" s="1"/>
  <c r="I2512" i="3"/>
  <c r="G2512" i="3" a="1"/>
  <c r="G2512" i="3" s="1"/>
  <c r="F2512" i="3" a="1"/>
  <c r="F2512" i="3" s="1"/>
  <c r="J2511" i="3"/>
  <c r="H2511" i="3" a="1"/>
  <c r="H2511" i="3" s="1"/>
  <c r="I2511" i="3"/>
  <c r="G2511" i="3" a="1"/>
  <c r="G2511" i="3" s="1"/>
  <c r="F2511" i="3" a="1"/>
  <c r="F2511" i="3" s="1"/>
  <c r="J2510" i="3"/>
  <c r="H2510" i="3" a="1"/>
  <c r="H2510" i="3" s="1"/>
  <c r="I2510" i="3"/>
  <c r="G2510" i="3" a="1"/>
  <c r="G2510" i="3" s="1"/>
  <c r="F2510" i="3" a="1"/>
  <c r="F2510" i="3" s="1"/>
  <c r="J2509" i="3"/>
  <c r="H2509" i="3" a="1"/>
  <c r="H2509" i="3" s="1"/>
  <c r="I2509" i="3"/>
  <c r="G2509" i="3" a="1"/>
  <c r="G2509" i="3" s="1"/>
  <c r="F2509" i="3" a="1"/>
  <c r="F2509" i="3" s="1"/>
  <c r="J2508" i="3"/>
  <c r="H2508" i="3" a="1"/>
  <c r="H2508" i="3" s="1"/>
  <c r="I2508" i="3"/>
  <c r="G2508" i="3" a="1"/>
  <c r="G2508" i="3" s="1"/>
  <c r="F2508" i="3" a="1"/>
  <c r="F2508" i="3" s="1"/>
  <c r="J2507" i="3"/>
  <c r="H2507" i="3" a="1"/>
  <c r="H2507" i="3" s="1"/>
  <c r="I2507" i="3"/>
  <c r="G2507" i="3" a="1"/>
  <c r="G2507" i="3" s="1"/>
  <c r="F2507" i="3" a="1"/>
  <c r="F2507" i="3" s="1"/>
  <c r="J2506" i="3"/>
  <c r="H2506" i="3" a="1"/>
  <c r="H2506" i="3" s="1"/>
  <c r="I2506" i="3"/>
  <c r="G2506" i="3" a="1"/>
  <c r="G2506" i="3" s="1"/>
  <c r="F2506" i="3" a="1"/>
  <c r="F2506" i="3" s="1"/>
  <c r="J2505" i="3"/>
  <c r="H2505" i="3" a="1"/>
  <c r="H2505" i="3" s="1"/>
  <c r="I2505" i="3"/>
  <c r="G2505" i="3" a="1"/>
  <c r="G2505" i="3" s="1"/>
  <c r="F2505" i="3" a="1"/>
  <c r="F2505" i="3" s="1"/>
  <c r="J2504" i="3"/>
  <c r="H2504" i="3" a="1"/>
  <c r="H2504" i="3" s="1"/>
  <c r="I2504" i="3"/>
  <c r="G2504" i="3" a="1"/>
  <c r="G2504" i="3" s="1"/>
  <c r="F2504" i="3" a="1"/>
  <c r="F2504" i="3" s="1"/>
  <c r="J2503" i="3"/>
  <c r="H2503" i="3" a="1"/>
  <c r="H2503" i="3" s="1"/>
  <c r="I2503" i="3"/>
  <c r="G2503" i="3" a="1"/>
  <c r="G2503" i="3" s="1"/>
  <c r="F2503" i="3" a="1"/>
  <c r="F2503" i="3" s="1"/>
  <c r="J2502" i="3"/>
  <c r="H2502" i="3" a="1"/>
  <c r="H2502" i="3" s="1"/>
  <c r="I2502" i="3"/>
  <c r="G2502" i="3" a="1"/>
  <c r="G2502" i="3" s="1"/>
  <c r="F2502" i="3" a="1"/>
  <c r="F2502" i="3" s="1"/>
  <c r="J2501" i="3"/>
  <c r="H2501" i="3" a="1"/>
  <c r="H2501" i="3" s="1"/>
  <c r="I2501" i="3"/>
  <c r="G2501" i="3" a="1"/>
  <c r="G2501" i="3" s="1"/>
  <c r="F2501" i="3" a="1"/>
  <c r="F2501" i="3" s="1"/>
  <c r="J2500" i="3"/>
  <c r="H2500" i="3" a="1"/>
  <c r="H2500" i="3" s="1"/>
  <c r="I2500" i="3"/>
  <c r="G2500" i="3" a="1"/>
  <c r="G2500" i="3" s="1"/>
  <c r="F2500" i="3" a="1"/>
  <c r="F2500" i="3" s="1"/>
  <c r="J2499" i="3"/>
  <c r="H2499" i="3" a="1"/>
  <c r="H2499" i="3" s="1"/>
  <c r="I2499" i="3"/>
  <c r="G2499" i="3" a="1"/>
  <c r="G2499" i="3" s="1"/>
  <c r="F2499" i="3" a="1"/>
  <c r="F2499" i="3" s="1"/>
  <c r="J2498" i="3"/>
  <c r="H2498" i="3" a="1"/>
  <c r="H2498" i="3" s="1"/>
  <c r="I2498" i="3"/>
  <c r="G2498" i="3" a="1"/>
  <c r="G2498" i="3" s="1"/>
  <c r="F2498" i="3" a="1"/>
  <c r="F2498" i="3" s="1"/>
  <c r="J2497" i="3"/>
  <c r="H2497" i="3" a="1"/>
  <c r="H2497" i="3" s="1"/>
  <c r="I2497" i="3"/>
  <c r="G2497" i="3" a="1"/>
  <c r="G2497" i="3" s="1"/>
  <c r="F2497" i="3" a="1"/>
  <c r="F2497" i="3" s="1"/>
  <c r="J2496" i="3"/>
  <c r="H2496" i="3" a="1"/>
  <c r="H2496" i="3" s="1"/>
  <c r="I2496" i="3"/>
  <c r="G2496" i="3" a="1"/>
  <c r="G2496" i="3" s="1"/>
  <c r="F2496" i="3" a="1"/>
  <c r="F2496" i="3" s="1"/>
  <c r="J2495" i="3"/>
  <c r="H2495" i="3" a="1"/>
  <c r="H2495" i="3" s="1"/>
  <c r="I2495" i="3"/>
  <c r="G2495" i="3" a="1"/>
  <c r="G2495" i="3" s="1"/>
  <c r="F2495" i="3" a="1"/>
  <c r="F2495" i="3" s="1"/>
  <c r="J2494" i="3"/>
  <c r="H2494" i="3" a="1"/>
  <c r="H2494" i="3" s="1"/>
  <c r="I2494" i="3"/>
  <c r="G2494" i="3" a="1"/>
  <c r="G2494" i="3" s="1"/>
  <c r="F2494" i="3" a="1"/>
  <c r="F2494" i="3" s="1"/>
  <c r="J2493" i="3"/>
  <c r="H2493" i="3" a="1"/>
  <c r="H2493" i="3" s="1"/>
  <c r="I2493" i="3"/>
  <c r="G2493" i="3" a="1"/>
  <c r="G2493" i="3" s="1"/>
  <c r="F2493" i="3" a="1"/>
  <c r="F2493" i="3" s="1"/>
  <c r="J2492" i="3"/>
  <c r="H2492" i="3" a="1"/>
  <c r="H2492" i="3" s="1"/>
  <c r="I2492" i="3"/>
  <c r="G2492" i="3" a="1"/>
  <c r="G2492" i="3" s="1"/>
  <c r="F2492" i="3" a="1"/>
  <c r="F2492" i="3" s="1"/>
  <c r="J2491" i="3"/>
  <c r="H2491" i="3" a="1"/>
  <c r="H2491" i="3" s="1"/>
  <c r="I2491" i="3"/>
  <c r="G2491" i="3" a="1"/>
  <c r="G2491" i="3" s="1"/>
  <c r="F2491" i="3" a="1"/>
  <c r="F2491" i="3" s="1"/>
  <c r="J2490" i="3"/>
  <c r="H2490" i="3" a="1"/>
  <c r="H2490" i="3" s="1"/>
  <c r="I2490" i="3"/>
  <c r="G2490" i="3" a="1"/>
  <c r="G2490" i="3" s="1"/>
  <c r="F2490" i="3" a="1"/>
  <c r="F2490" i="3" s="1"/>
  <c r="J2489" i="3"/>
  <c r="H2489" i="3" a="1"/>
  <c r="H2489" i="3" s="1"/>
  <c r="I2489" i="3"/>
  <c r="G2489" i="3" a="1"/>
  <c r="G2489" i="3" s="1"/>
  <c r="F2489" i="3" a="1"/>
  <c r="F2489" i="3" s="1"/>
  <c r="J2488" i="3"/>
  <c r="H2488" i="3" a="1"/>
  <c r="H2488" i="3" s="1"/>
  <c r="I2488" i="3"/>
  <c r="G2488" i="3" a="1"/>
  <c r="G2488" i="3" s="1"/>
  <c r="F2488" i="3" a="1"/>
  <c r="F2488" i="3" s="1"/>
  <c r="J2487" i="3"/>
  <c r="H2487" i="3" a="1"/>
  <c r="H2487" i="3" s="1"/>
  <c r="I2487" i="3"/>
  <c r="G2487" i="3" a="1"/>
  <c r="G2487" i="3" s="1"/>
  <c r="F2487" i="3" a="1"/>
  <c r="F2487" i="3" s="1"/>
  <c r="J2486" i="3"/>
  <c r="H2486" i="3" a="1"/>
  <c r="H2486" i="3" s="1"/>
  <c r="I2486" i="3"/>
  <c r="G2486" i="3" a="1"/>
  <c r="G2486" i="3" s="1"/>
  <c r="F2486" i="3" a="1"/>
  <c r="F2486" i="3" s="1"/>
  <c r="J2485" i="3"/>
  <c r="H2485" i="3" a="1"/>
  <c r="H2485" i="3" s="1"/>
  <c r="I2485" i="3"/>
  <c r="G2485" i="3" a="1"/>
  <c r="G2485" i="3" s="1"/>
  <c r="F2485" i="3" a="1"/>
  <c r="F2485" i="3" s="1"/>
  <c r="J2484" i="3"/>
  <c r="H2484" i="3" a="1"/>
  <c r="H2484" i="3" s="1"/>
  <c r="I2484" i="3"/>
  <c r="G2484" i="3" a="1"/>
  <c r="G2484" i="3" s="1"/>
  <c r="F2484" i="3" a="1"/>
  <c r="F2484" i="3" s="1"/>
  <c r="J2483" i="3"/>
  <c r="H2483" i="3" a="1"/>
  <c r="H2483" i="3" s="1"/>
  <c r="I2483" i="3"/>
  <c r="G2483" i="3" a="1"/>
  <c r="G2483" i="3" s="1"/>
  <c r="F2483" i="3" a="1"/>
  <c r="F2483" i="3" s="1"/>
  <c r="J2482" i="3"/>
  <c r="H2482" i="3" a="1"/>
  <c r="H2482" i="3" s="1"/>
  <c r="I2482" i="3"/>
  <c r="G2482" i="3" a="1"/>
  <c r="G2482" i="3" s="1"/>
  <c r="F2482" i="3" a="1"/>
  <c r="F2482" i="3" s="1"/>
  <c r="J2481" i="3"/>
  <c r="H2481" i="3" a="1"/>
  <c r="H2481" i="3" s="1"/>
  <c r="I2481" i="3"/>
  <c r="G2481" i="3" a="1"/>
  <c r="G2481" i="3" s="1"/>
  <c r="F2481" i="3" a="1"/>
  <c r="F2481" i="3" s="1"/>
  <c r="J2480" i="3"/>
  <c r="H2480" i="3" a="1"/>
  <c r="H2480" i="3" s="1"/>
  <c r="I2480" i="3"/>
  <c r="G2480" i="3" a="1"/>
  <c r="G2480" i="3" s="1"/>
  <c r="F2480" i="3" a="1"/>
  <c r="F2480" i="3" s="1"/>
  <c r="J2479" i="3"/>
  <c r="H2479" i="3" a="1"/>
  <c r="H2479" i="3" s="1"/>
  <c r="I2479" i="3"/>
  <c r="G2479" i="3" a="1"/>
  <c r="G2479" i="3" s="1"/>
  <c r="F2479" i="3" a="1"/>
  <c r="F2479" i="3" s="1"/>
  <c r="J2478" i="3"/>
  <c r="H2478" i="3" a="1"/>
  <c r="H2478" i="3" s="1"/>
  <c r="I2478" i="3"/>
  <c r="G2478" i="3" a="1"/>
  <c r="G2478" i="3" s="1"/>
  <c r="F2478" i="3" a="1"/>
  <c r="F2478" i="3" s="1"/>
  <c r="J2477" i="3"/>
  <c r="H2477" i="3" a="1"/>
  <c r="H2477" i="3" s="1"/>
  <c r="I2477" i="3"/>
  <c r="G2477" i="3" a="1"/>
  <c r="G2477" i="3" s="1"/>
  <c r="F2477" i="3" a="1"/>
  <c r="F2477" i="3" s="1"/>
  <c r="J2476" i="3"/>
  <c r="H2476" i="3" a="1"/>
  <c r="H2476" i="3" s="1"/>
  <c r="I2476" i="3"/>
  <c r="G2476" i="3" a="1"/>
  <c r="G2476" i="3" s="1"/>
  <c r="F2476" i="3" a="1"/>
  <c r="F2476" i="3" s="1"/>
  <c r="J2475" i="3"/>
  <c r="H2475" i="3" a="1"/>
  <c r="H2475" i="3" s="1"/>
  <c r="I2475" i="3"/>
  <c r="G2475" i="3" a="1"/>
  <c r="G2475" i="3" s="1"/>
  <c r="F2475" i="3" a="1"/>
  <c r="F2475" i="3" s="1"/>
  <c r="J2474" i="3"/>
  <c r="H2474" i="3" a="1"/>
  <c r="H2474" i="3" s="1"/>
  <c r="I2474" i="3"/>
  <c r="G2474" i="3" a="1"/>
  <c r="G2474" i="3" s="1"/>
  <c r="F2474" i="3" a="1"/>
  <c r="F2474" i="3" s="1"/>
  <c r="J2473" i="3"/>
  <c r="H2473" i="3" a="1"/>
  <c r="H2473" i="3" s="1"/>
  <c r="I2473" i="3"/>
  <c r="G2473" i="3" a="1"/>
  <c r="G2473" i="3" s="1"/>
  <c r="F2473" i="3" a="1"/>
  <c r="F2473" i="3" s="1"/>
  <c r="J2472" i="3"/>
  <c r="H2472" i="3" a="1"/>
  <c r="H2472" i="3" s="1"/>
  <c r="I2472" i="3"/>
  <c r="G2472" i="3" a="1"/>
  <c r="G2472" i="3" s="1"/>
  <c r="F2472" i="3" a="1"/>
  <c r="F2472" i="3" s="1"/>
  <c r="J2471" i="3"/>
  <c r="H2471" i="3" a="1"/>
  <c r="H2471" i="3" s="1"/>
  <c r="I2471" i="3"/>
  <c r="G2471" i="3" a="1"/>
  <c r="G2471" i="3" s="1"/>
  <c r="F2471" i="3" a="1"/>
  <c r="F2471" i="3" s="1"/>
  <c r="J2470" i="3"/>
  <c r="H2470" i="3" a="1"/>
  <c r="H2470" i="3" s="1"/>
  <c r="I2470" i="3"/>
  <c r="G2470" i="3" a="1"/>
  <c r="G2470" i="3" s="1"/>
  <c r="F2470" i="3" a="1"/>
  <c r="F2470" i="3" s="1"/>
  <c r="J2469" i="3"/>
  <c r="H2469" i="3" a="1"/>
  <c r="H2469" i="3" s="1"/>
  <c r="I2469" i="3"/>
  <c r="G2469" i="3" a="1"/>
  <c r="G2469" i="3" s="1"/>
  <c r="F2469" i="3" a="1"/>
  <c r="F2469" i="3" s="1"/>
  <c r="J2468" i="3"/>
  <c r="H2468" i="3" a="1"/>
  <c r="H2468" i="3" s="1"/>
  <c r="I2468" i="3"/>
  <c r="G2468" i="3" a="1"/>
  <c r="G2468" i="3" s="1"/>
  <c r="F2468" i="3" a="1"/>
  <c r="F2468" i="3" s="1"/>
  <c r="J2467" i="3"/>
  <c r="H2467" i="3" a="1"/>
  <c r="H2467" i="3" s="1"/>
  <c r="I2467" i="3"/>
  <c r="G2467" i="3" a="1"/>
  <c r="G2467" i="3" s="1"/>
  <c r="F2467" i="3" a="1"/>
  <c r="F2467" i="3" s="1"/>
  <c r="J2466" i="3"/>
  <c r="H2466" i="3" a="1"/>
  <c r="H2466" i="3" s="1"/>
  <c r="I2466" i="3"/>
  <c r="G2466" i="3" a="1"/>
  <c r="G2466" i="3" s="1"/>
  <c r="F2466" i="3" a="1"/>
  <c r="F2466" i="3" s="1"/>
  <c r="J2465" i="3"/>
  <c r="H2465" i="3" a="1"/>
  <c r="H2465" i="3" s="1"/>
  <c r="I2465" i="3"/>
  <c r="G2465" i="3" a="1"/>
  <c r="G2465" i="3" s="1"/>
  <c r="F2465" i="3" a="1"/>
  <c r="F2465" i="3" s="1"/>
  <c r="J2464" i="3"/>
  <c r="H2464" i="3" a="1"/>
  <c r="H2464" i="3" s="1"/>
  <c r="I2464" i="3"/>
  <c r="G2464" i="3" a="1"/>
  <c r="G2464" i="3" s="1"/>
  <c r="F2464" i="3" a="1"/>
  <c r="F2464" i="3" s="1"/>
  <c r="J2463" i="3"/>
  <c r="H2463" i="3" a="1"/>
  <c r="H2463" i="3" s="1"/>
  <c r="I2463" i="3"/>
  <c r="G2463" i="3" a="1"/>
  <c r="G2463" i="3" s="1"/>
  <c r="F2463" i="3" a="1"/>
  <c r="F2463" i="3" s="1"/>
  <c r="J2462" i="3"/>
  <c r="H2462" i="3" a="1"/>
  <c r="H2462" i="3" s="1"/>
  <c r="I2462" i="3"/>
  <c r="G2462" i="3" a="1"/>
  <c r="G2462" i="3" s="1"/>
  <c r="F2462" i="3" a="1"/>
  <c r="F2462" i="3" s="1"/>
  <c r="J2461" i="3"/>
  <c r="H2461" i="3" a="1"/>
  <c r="H2461" i="3" s="1"/>
  <c r="I2461" i="3"/>
  <c r="G2461" i="3" a="1"/>
  <c r="G2461" i="3" s="1"/>
  <c r="F2461" i="3" a="1"/>
  <c r="F2461" i="3" s="1"/>
  <c r="J2460" i="3"/>
  <c r="H2460" i="3" a="1"/>
  <c r="H2460" i="3" s="1"/>
  <c r="I2460" i="3"/>
  <c r="G2460" i="3" a="1"/>
  <c r="G2460" i="3" s="1"/>
  <c r="F2460" i="3" a="1"/>
  <c r="F2460" i="3" s="1"/>
  <c r="J2459" i="3"/>
  <c r="H2459" i="3" a="1"/>
  <c r="H2459" i="3" s="1"/>
  <c r="I2459" i="3"/>
  <c r="G2459" i="3" a="1"/>
  <c r="G2459" i="3" s="1"/>
  <c r="F2459" i="3" a="1"/>
  <c r="F2459" i="3" s="1"/>
  <c r="J2458" i="3"/>
  <c r="H2458" i="3" a="1"/>
  <c r="H2458" i="3" s="1"/>
  <c r="I2458" i="3"/>
  <c r="G2458" i="3" a="1"/>
  <c r="G2458" i="3" s="1"/>
  <c r="F2458" i="3" a="1"/>
  <c r="F2458" i="3" s="1"/>
  <c r="J2457" i="3"/>
  <c r="H2457" i="3" a="1"/>
  <c r="H2457" i="3" s="1"/>
  <c r="I2457" i="3"/>
  <c r="G2457" i="3" a="1"/>
  <c r="G2457" i="3" s="1"/>
  <c r="F2457" i="3" a="1"/>
  <c r="F2457" i="3" s="1"/>
  <c r="J2456" i="3"/>
  <c r="H2456" i="3" a="1"/>
  <c r="H2456" i="3" s="1"/>
  <c r="I2456" i="3"/>
  <c r="G2456" i="3" a="1"/>
  <c r="G2456" i="3" s="1"/>
  <c r="F2456" i="3" a="1"/>
  <c r="F2456" i="3" s="1"/>
  <c r="J2455" i="3"/>
  <c r="H2455" i="3" a="1"/>
  <c r="H2455" i="3" s="1"/>
  <c r="I2455" i="3"/>
  <c r="G2455" i="3" a="1"/>
  <c r="G2455" i="3" s="1"/>
  <c r="F2455" i="3" a="1"/>
  <c r="F2455" i="3" s="1"/>
  <c r="J2454" i="3"/>
  <c r="H2454" i="3" a="1"/>
  <c r="H2454" i="3" s="1"/>
  <c r="I2454" i="3"/>
  <c r="G2454" i="3" a="1"/>
  <c r="G2454" i="3" s="1"/>
  <c r="F2454" i="3" a="1"/>
  <c r="F2454" i="3" s="1"/>
  <c r="J2453" i="3"/>
  <c r="H2453" i="3" a="1"/>
  <c r="H2453" i="3" s="1"/>
  <c r="I2453" i="3"/>
  <c r="G2453" i="3" a="1"/>
  <c r="G2453" i="3" s="1"/>
  <c r="F2453" i="3" a="1"/>
  <c r="F2453" i="3" s="1"/>
  <c r="J2452" i="3"/>
  <c r="H2452" i="3" a="1"/>
  <c r="H2452" i="3" s="1"/>
  <c r="I2452" i="3"/>
  <c r="G2452" i="3" a="1"/>
  <c r="G2452" i="3" s="1"/>
  <c r="F2452" i="3" a="1"/>
  <c r="F2452" i="3" s="1"/>
  <c r="J2451" i="3"/>
  <c r="H2451" i="3" a="1"/>
  <c r="H2451" i="3" s="1"/>
  <c r="I2451" i="3"/>
  <c r="G2451" i="3" a="1"/>
  <c r="G2451" i="3" s="1"/>
  <c r="F2451" i="3" a="1"/>
  <c r="F2451" i="3" s="1"/>
  <c r="J2450" i="3"/>
  <c r="H2450" i="3" a="1"/>
  <c r="H2450" i="3" s="1"/>
  <c r="I2450" i="3"/>
  <c r="G2450" i="3" a="1"/>
  <c r="G2450" i="3" s="1"/>
  <c r="F2450" i="3" a="1"/>
  <c r="F2450" i="3" s="1"/>
  <c r="J2449" i="3"/>
  <c r="H2449" i="3" a="1"/>
  <c r="H2449" i="3" s="1"/>
  <c r="I2449" i="3"/>
  <c r="G2449" i="3" a="1"/>
  <c r="G2449" i="3" s="1"/>
  <c r="F2449" i="3" a="1"/>
  <c r="F2449" i="3" s="1"/>
  <c r="J2448" i="3"/>
  <c r="H2448" i="3" a="1"/>
  <c r="H2448" i="3" s="1"/>
  <c r="I2448" i="3"/>
  <c r="G2448" i="3" a="1"/>
  <c r="G2448" i="3" s="1"/>
  <c r="F2448" i="3" a="1"/>
  <c r="F2448" i="3" s="1"/>
  <c r="J2447" i="3"/>
  <c r="H2447" i="3" a="1"/>
  <c r="H2447" i="3" s="1"/>
  <c r="I2447" i="3"/>
  <c r="G2447" i="3" a="1"/>
  <c r="G2447" i="3" s="1"/>
  <c r="F2447" i="3" a="1"/>
  <c r="F2447" i="3" s="1"/>
  <c r="J2446" i="3"/>
  <c r="H2446" i="3" a="1"/>
  <c r="H2446" i="3" s="1"/>
  <c r="I2446" i="3"/>
  <c r="G2446" i="3" a="1"/>
  <c r="G2446" i="3" s="1"/>
  <c r="F2446" i="3" a="1"/>
  <c r="F2446" i="3" s="1"/>
  <c r="J2445" i="3"/>
  <c r="H2445" i="3" a="1"/>
  <c r="H2445" i="3" s="1"/>
  <c r="I2445" i="3"/>
  <c r="G2445" i="3" a="1"/>
  <c r="G2445" i="3" s="1"/>
  <c r="F2445" i="3" a="1"/>
  <c r="F2445" i="3" s="1"/>
  <c r="J2444" i="3"/>
  <c r="H2444" i="3" a="1"/>
  <c r="H2444" i="3" s="1"/>
  <c r="I2444" i="3"/>
  <c r="G2444" i="3" a="1"/>
  <c r="G2444" i="3" s="1"/>
  <c r="F2444" i="3" a="1"/>
  <c r="F2444" i="3" s="1"/>
  <c r="J2443" i="3"/>
  <c r="H2443" i="3" a="1"/>
  <c r="H2443" i="3" s="1"/>
  <c r="I2443" i="3"/>
  <c r="G2443" i="3" a="1"/>
  <c r="G2443" i="3" s="1"/>
  <c r="F2443" i="3" a="1"/>
  <c r="F2443" i="3" s="1"/>
  <c r="J2442" i="3"/>
  <c r="H2442" i="3" a="1"/>
  <c r="H2442" i="3" s="1"/>
  <c r="I2442" i="3"/>
  <c r="G2442" i="3" a="1"/>
  <c r="G2442" i="3" s="1"/>
  <c r="F2442" i="3" a="1"/>
  <c r="F2442" i="3" s="1"/>
  <c r="J2441" i="3"/>
  <c r="H2441" i="3" a="1"/>
  <c r="H2441" i="3" s="1"/>
  <c r="I2441" i="3"/>
  <c r="G2441" i="3" a="1"/>
  <c r="G2441" i="3" s="1"/>
  <c r="F2441" i="3" a="1"/>
  <c r="F2441" i="3" s="1"/>
  <c r="J2440" i="3"/>
  <c r="H2440" i="3" a="1"/>
  <c r="H2440" i="3" s="1"/>
  <c r="I2440" i="3"/>
  <c r="G2440" i="3" a="1"/>
  <c r="G2440" i="3" s="1"/>
  <c r="F2440" i="3" a="1"/>
  <c r="F2440" i="3" s="1"/>
  <c r="J2439" i="3"/>
  <c r="H2439" i="3" a="1"/>
  <c r="H2439" i="3" s="1"/>
  <c r="I2439" i="3"/>
  <c r="G2439" i="3" a="1"/>
  <c r="G2439" i="3" s="1"/>
  <c r="F2439" i="3" a="1"/>
  <c r="F2439" i="3" s="1"/>
  <c r="J2438" i="3"/>
  <c r="H2438" i="3" a="1"/>
  <c r="H2438" i="3" s="1"/>
  <c r="I2438" i="3"/>
  <c r="G2438" i="3" a="1"/>
  <c r="G2438" i="3" s="1"/>
  <c r="F2438" i="3" a="1"/>
  <c r="F2438" i="3" s="1"/>
  <c r="J2437" i="3"/>
  <c r="H2437" i="3" a="1"/>
  <c r="H2437" i="3" s="1"/>
  <c r="I2437" i="3"/>
  <c r="G2437" i="3" a="1"/>
  <c r="G2437" i="3" s="1"/>
  <c r="F2437" i="3" a="1"/>
  <c r="F2437" i="3" s="1"/>
  <c r="J2436" i="3"/>
  <c r="H2436" i="3" a="1"/>
  <c r="H2436" i="3" s="1"/>
  <c r="I2436" i="3"/>
  <c r="G2436" i="3" a="1"/>
  <c r="G2436" i="3" s="1"/>
  <c r="F2436" i="3" a="1"/>
  <c r="F2436" i="3" s="1"/>
  <c r="J2435" i="3"/>
  <c r="H2435" i="3" a="1"/>
  <c r="H2435" i="3" s="1"/>
  <c r="I2435" i="3"/>
  <c r="G2435" i="3" a="1"/>
  <c r="G2435" i="3" s="1"/>
  <c r="F2435" i="3" a="1"/>
  <c r="F2435" i="3" s="1"/>
  <c r="J2434" i="3"/>
  <c r="H2434" i="3" a="1"/>
  <c r="H2434" i="3" s="1"/>
  <c r="I2434" i="3"/>
  <c r="G2434" i="3" a="1"/>
  <c r="G2434" i="3" s="1"/>
  <c r="F2434" i="3" a="1"/>
  <c r="F2434" i="3" s="1"/>
  <c r="J2433" i="3"/>
  <c r="H2433" i="3" a="1"/>
  <c r="H2433" i="3" s="1"/>
  <c r="I2433" i="3"/>
  <c r="G2433" i="3" a="1"/>
  <c r="G2433" i="3" s="1"/>
  <c r="F2433" i="3" a="1"/>
  <c r="F2433" i="3" s="1"/>
  <c r="J2432" i="3"/>
  <c r="H2432" i="3" a="1"/>
  <c r="H2432" i="3" s="1"/>
  <c r="I2432" i="3"/>
  <c r="G2432" i="3" a="1"/>
  <c r="G2432" i="3" s="1"/>
  <c r="F2432" i="3" a="1"/>
  <c r="F2432" i="3" s="1"/>
  <c r="J2431" i="3"/>
  <c r="H2431" i="3" a="1"/>
  <c r="H2431" i="3" s="1"/>
  <c r="I2431" i="3"/>
  <c r="G2431" i="3" a="1"/>
  <c r="G2431" i="3" s="1"/>
  <c r="F2431" i="3" a="1"/>
  <c r="F2431" i="3" s="1"/>
  <c r="J2430" i="3"/>
  <c r="H2430" i="3" a="1"/>
  <c r="H2430" i="3" s="1"/>
  <c r="I2430" i="3"/>
  <c r="G2430" i="3" a="1"/>
  <c r="G2430" i="3" s="1"/>
  <c r="F2430" i="3" a="1"/>
  <c r="F2430" i="3" s="1"/>
  <c r="J2429" i="3"/>
  <c r="H2429" i="3" a="1"/>
  <c r="H2429" i="3" s="1"/>
  <c r="I2429" i="3"/>
  <c r="G2429" i="3" a="1"/>
  <c r="G2429" i="3" s="1"/>
  <c r="F2429" i="3" a="1"/>
  <c r="F2429" i="3" s="1"/>
  <c r="J2428" i="3"/>
  <c r="H2428" i="3" a="1"/>
  <c r="H2428" i="3" s="1"/>
  <c r="I2428" i="3"/>
  <c r="G2428" i="3" a="1"/>
  <c r="G2428" i="3" s="1"/>
  <c r="F2428" i="3" a="1"/>
  <c r="F2428" i="3" s="1"/>
  <c r="J2427" i="3"/>
  <c r="H2427" i="3" a="1"/>
  <c r="H2427" i="3" s="1"/>
  <c r="I2427" i="3"/>
  <c r="G2427" i="3" a="1"/>
  <c r="G2427" i="3" s="1"/>
  <c r="F2427" i="3" a="1"/>
  <c r="F2427" i="3" s="1"/>
  <c r="J2426" i="3"/>
  <c r="H2426" i="3" a="1"/>
  <c r="H2426" i="3" s="1"/>
  <c r="I2426" i="3"/>
  <c r="G2426" i="3" a="1"/>
  <c r="G2426" i="3" s="1"/>
  <c r="F2426" i="3" a="1"/>
  <c r="F2426" i="3" s="1"/>
  <c r="J2425" i="3"/>
  <c r="H2425" i="3" a="1"/>
  <c r="H2425" i="3" s="1"/>
  <c r="I2425" i="3"/>
  <c r="G2425" i="3" a="1"/>
  <c r="G2425" i="3" s="1"/>
  <c r="F2425" i="3" a="1"/>
  <c r="F2425" i="3" s="1"/>
  <c r="J2424" i="3"/>
  <c r="H2424" i="3" a="1"/>
  <c r="H2424" i="3" s="1"/>
  <c r="I2424" i="3"/>
  <c r="G2424" i="3" a="1"/>
  <c r="G2424" i="3" s="1"/>
  <c r="F2424" i="3" a="1"/>
  <c r="F2424" i="3" s="1"/>
  <c r="J2423" i="3"/>
  <c r="H2423" i="3" a="1"/>
  <c r="H2423" i="3" s="1"/>
  <c r="I2423" i="3"/>
  <c r="G2423" i="3" a="1"/>
  <c r="G2423" i="3" s="1"/>
  <c r="F2423" i="3" a="1"/>
  <c r="F2423" i="3" s="1"/>
  <c r="J2422" i="3"/>
  <c r="H2422" i="3" a="1"/>
  <c r="H2422" i="3" s="1"/>
  <c r="I2422" i="3"/>
  <c r="G2422" i="3" a="1"/>
  <c r="G2422" i="3" s="1"/>
  <c r="F2422" i="3" a="1"/>
  <c r="F2422" i="3" s="1"/>
  <c r="J2421" i="3"/>
  <c r="H2421" i="3" a="1"/>
  <c r="H2421" i="3" s="1"/>
  <c r="I2421" i="3"/>
  <c r="G2421" i="3" a="1"/>
  <c r="G2421" i="3" s="1"/>
  <c r="F2421" i="3" a="1"/>
  <c r="F2421" i="3" s="1"/>
  <c r="J2420" i="3"/>
  <c r="H2420" i="3" a="1"/>
  <c r="H2420" i="3" s="1"/>
  <c r="I2420" i="3"/>
  <c r="G2420" i="3" a="1"/>
  <c r="G2420" i="3" s="1"/>
  <c r="F2420" i="3" a="1"/>
  <c r="F2420" i="3" s="1"/>
  <c r="J2419" i="3"/>
  <c r="H2419" i="3" a="1"/>
  <c r="H2419" i="3" s="1"/>
  <c r="I2419" i="3"/>
  <c r="G2419" i="3" a="1"/>
  <c r="G2419" i="3" s="1"/>
  <c r="F2419" i="3" a="1"/>
  <c r="F2419" i="3" s="1"/>
  <c r="J2418" i="3"/>
  <c r="H2418" i="3" a="1"/>
  <c r="H2418" i="3" s="1"/>
  <c r="I2418" i="3"/>
  <c r="G2418" i="3" a="1"/>
  <c r="G2418" i="3" s="1"/>
  <c r="F2418" i="3" a="1"/>
  <c r="F2418" i="3" s="1"/>
  <c r="J2417" i="3"/>
  <c r="H2417" i="3" a="1"/>
  <c r="H2417" i="3" s="1"/>
  <c r="I2417" i="3"/>
  <c r="G2417" i="3" a="1"/>
  <c r="G2417" i="3" s="1"/>
  <c r="F2417" i="3" a="1"/>
  <c r="F2417" i="3" s="1"/>
  <c r="J2416" i="3"/>
  <c r="H2416" i="3" a="1"/>
  <c r="H2416" i="3" s="1"/>
  <c r="I2416" i="3"/>
  <c r="G2416" i="3" a="1"/>
  <c r="G2416" i="3" s="1"/>
  <c r="F2416" i="3" a="1"/>
  <c r="F2416" i="3" s="1"/>
  <c r="J2415" i="3"/>
  <c r="H2415" i="3" a="1"/>
  <c r="H2415" i="3" s="1"/>
  <c r="I2415" i="3"/>
  <c r="G2415" i="3" a="1"/>
  <c r="G2415" i="3" s="1"/>
  <c r="F2415" i="3" a="1"/>
  <c r="F2415" i="3" s="1"/>
  <c r="J2414" i="3"/>
  <c r="H2414" i="3" a="1"/>
  <c r="H2414" i="3" s="1"/>
  <c r="I2414" i="3"/>
  <c r="G2414" i="3" a="1"/>
  <c r="G2414" i="3" s="1"/>
  <c r="F2414" i="3" a="1"/>
  <c r="F2414" i="3" s="1"/>
  <c r="J2413" i="3"/>
  <c r="H2413" i="3" a="1"/>
  <c r="H2413" i="3" s="1"/>
  <c r="I2413" i="3"/>
  <c r="G2413" i="3" a="1"/>
  <c r="G2413" i="3" s="1"/>
  <c r="F2413" i="3" a="1"/>
  <c r="F2413" i="3" s="1"/>
  <c r="J2412" i="3"/>
  <c r="H2412" i="3" a="1"/>
  <c r="H2412" i="3" s="1"/>
  <c r="I2412" i="3"/>
  <c r="G2412" i="3" a="1"/>
  <c r="G2412" i="3" s="1"/>
  <c r="F2412" i="3" a="1"/>
  <c r="F2412" i="3" s="1"/>
  <c r="J2411" i="3"/>
  <c r="H2411" i="3" a="1"/>
  <c r="H2411" i="3" s="1"/>
  <c r="I2411" i="3"/>
  <c r="G2411" i="3" a="1"/>
  <c r="G2411" i="3" s="1"/>
  <c r="F2411" i="3" a="1"/>
  <c r="F2411" i="3" s="1"/>
  <c r="J2410" i="3"/>
  <c r="H2410" i="3" a="1"/>
  <c r="H2410" i="3" s="1"/>
  <c r="I2410" i="3"/>
  <c r="G2410" i="3" a="1"/>
  <c r="G2410" i="3" s="1"/>
  <c r="F2410" i="3" a="1"/>
  <c r="F2410" i="3" s="1"/>
  <c r="J2409" i="3"/>
  <c r="H2409" i="3" a="1"/>
  <c r="H2409" i="3" s="1"/>
  <c r="I2409" i="3"/>
  <c r="G2409" i="3" a="1"/>
  <c r="G2409" i="3" s="1"/>
  <c r="F2409" i="3" a="1"/>
  <c r="F2409" i="3" s="1"/>
  <c r="J2408" i="3"/>
  <c r="H2408" i="3" a="1"/>
  <c r="H2408" i="3" s="1"/>
  <c r="I2408" i="3"/>
  <c r="G2408" i="3" a="1"/>
  <c r="G2408" i="3" s="1"/>
  <c r="F2408" i="3" a="1"/>
  <c r="F2408" i="3" s="1"/>
  <c r="J2407" i="3"/>
  <c r="H2407" i="3" a="1"/>
  <c r="H2407" i="3" s="1"/>
  <c r="I2407" i="3"/>
  <c r="G2407" i="3" a="1"/>
  <c r="G2407" i="3" s="1"/>
  <c r="F2407" i="3" a="1"/>
  <c r="F2407" i="3" s="1"/>
  <c r="J2406" i="3"/>
  <c r="H2406" i="3" a="1"/>
  <c r="H2406" i="3" s="1"/>
  <c r="I2406" i="3"/>
  <c r="G2406" i="3" a="1"/>
  <c r="G2406" i="3" s="1"/>
  <c r="F2406" i="3" a="1"/>
  <c r="F2406" i="3" s="1"/>
  <c r="J2405" i="3"/>
  <c r="H2405" i="3" a="1"/>
  <c r="H2405" i="3" s="1"/>
  <c r="I2405" i="3"/>
  <c r="G2405" i="3" a="1"/>
  <c r="G2405" i="3" s="1"/>
  <c r="F2405" i="3" a="1"/>
  <c r="F2405" i="3" s="1"/>
  <c r="J2404" i="3"/>
  <c r="H2404" i="3" a="1"/>
  <c r="H2404" i="3" s="1"/>
  <c r="I2404" i="3"/>
  <c r="G2404" i="3" a="1"/>
  <c r="G2404" i="3" s="1"/>
  <c r="F2404" i="3" a="1"/>
  <c r="F2404" i="3" s="1"/>
  <c r="J2403" i="3"/>
  <c r="H2403" i="3" a="1"/>
  <c r="H2403" i="3" s="1"/>
  <c r="I2403" i="3"/>
  <c r="G2403" i="3" a="1"/>
  <c r="G2403" i="3" s="1"/>
  <c r="F2403" i="3" a="1"/>
  <c r="F2403" i="3" s="1"/>
  <c r="J2402" i="3"/>
  <c r="H2402" i="3" a="1"/>
  <c r="H2402" i="3" s="1"/>
  <c r="I2402" i="3"/>
  <c r="G2402" i="3" a="1"/>
  <c r="G2402" i="3" s="1"/>
  <c r="F2402" i="3" a="1"/>
  <c r="F2402" i="3" s="1"/>
  <c r="J2401" i="3"/>
  <c r="H2401" i="3" a="1"/>
  <c r="H2401" i="3" s="1"/>
  <c r="I2401" i="3"/>
  <c r="G2401" i="3" a="1"/>
  <c r="G2401" i="3" s="1"/>
  <c r="F2401" i="3" a="1"/>
  <c r="F2401" i="3" s="1"/>
  <c r="J2400" i="3"/>
  <c r="H2400" i="3" a="1"/>
  <c r="H2400" i="3" s="1"/>
  <c r="I2400" i="3"/>
  <c r="G2400" i="3" a="1"/>
  <c r="G2400" i="3" s="1"/>
  <c r="F2400" i="3" a="1"/>
  <c r="F2400" i="3" s="1"/>
  <c r="J2399" i="3"/>
  <c r="H2399" i="3" a="1"/>
  <c r="H2399" i="3" s="1"/>
  <c r="I2399" i="3"/>
  <c r="G2399" i="3" a="1"/>
  <c r="G2399" i="3" s="1"/>
  <c r="F2399" i="3" a="1"/>
  <c r="F2399" i="3" s="1"/>
  <c r="J2398" i="3"/>
  <c r="H2398" i="3" a="1"/>
  <c r="H2398" i="3" s="1"/>
  <c r="I2398" i="3"/>
  <c r="G2398" i="3" a="1"/>
  <c r="G2398" i="3" s="1"/>
  <c r="F2398" i="3" a="1"/>
  <c r="F2398" i="3" s="1"/>
  <c r="J2397" i="3"/>
  <c r="H2397" i="3" a="1"/>
  <c r="H2397" i="3" s="1"/>
  <c r="I2397" i="3"/>
  <c r="G2397" i="3" a="1"/>
  <c r="G2397" i="3" s="1"/>
  <c r="F2397" i="3" a="1"/>
  <c r="F2397" i="3" s="1"/>
  <c r="J2396" i="3"/>
  <c r="H2396" i="3" a="1"/>
  <c r="H2396" i="3" s="1"/>
  <c r="I2396" i="3"/>
  <c r="G2396" i="3" a="1"/>
  <c r="G2396" i="3" s="1"/>
  <c r="F2396" i="3" a="1"/>
  <c r="F2396" i="3" s="1"/>
  <c r="J2395" i="3"/>
  <c r="H2395" i="3" a="1"/>
  <c r="H2395" i="3" s="1"/>
  <c r="I2395" i="3"/>
  <c r="G2395" i="3" a="1"/>
  <c r="G2395" i="3" s="1"/>
  <c r="F2395" i="3" a="1"/>
  <c r="F2395" i="3" s="1"/>
  <c r="J2394" i="3"/>
  <c r="H2394" i="3" a="1"/>
  <c r="H2394" i="3" s="1"/>
  <c r="I2394" i="3"/>
  <c r="G2394" i="3" a="1"/>
  <c r="G2394" i="3" s="1"/>
  <c r="F2394" i="3" a="1"/>
  <c r="F2394" i="3" s="1"/>
  <c r="J2393" i="3"/>
  <c r="H2393" i="3" a="1"/>
  <c r="H2393" i="3" s="1"/>
  <c r="I2393" i="3"/>
  <c r="G2393" i="3" a="1"/>
  <c r="G2393" i="3" s="1"/>
  <c r="F2393" i="3" a="1"/>
  <c r="F2393" i="3" s="1"/>
  <c r="J2392" i="3"/>
  <c r="H2392" i="3" a="1"/>
  <c r="H2392" i="3" s="1"/>
  <c r="I2392" i="3"/>
  <c r="G2392" i="3" a="1"/>
  <c r="G2392" i="3" s="1"/>
  <c r="F2392" i="3" a="1"/>
  <c r="F2392" i="3" s="1"/>
  <c r="J2391" i="3"/>
  <c r="H2391" i="3" a="1"/>
  <c r="H2391" i="3" s="1"/>
  <c r="I2391" i="3"/>
  <c r="G2391" i="3" a="1"/>
  <c r="G2391" i="3" s="1"/>
  <c r="F2391" i="3" a="1"/>
  <c r="F2391" i="3" s="1"/>
  <c r="J2390" i="3"/>
  <c r="H2390" i="3" a="1"/>
  <c r="H2390" i="3" s="1"/>
  <c r="I2390" i="3"/>
  <c r="G2390" i="3" a="1"/>
  <c r="G2390" i="3" s="1"/>
  <c r="F2390" i="3" a="1"/>
  <c r="F2390" i="3" s="1"/>
  <c r="J2389" i="3"/>
  <c r="H2389" i="3" a="1"/>
  <c r="H2389" i="3" s="1"/>
  <c r="I2389" i="3"/>
  <c r="G2389" i="3" a="1"/>
  <c r="G2389" i="3" s="1"/>
  <c r="F2389" i="3" a="1"/>
  <c r="F2389" i="3" s="1"/>
  <c r="J2388" i="3"/>
  <c r="H2388" i="3" a="1"/>
  <c r="H2388" i="3" s="1"/>
  <c r="I2388" i="3"/>
  <c r="G2388" i="3" a="1"/>
  <c r="G2388" i="3" s="1"/>
  <c r="F2388" i="3" a="1"/>
  <c r="F2388" i="3" s="1"/>
  <c r="J2387" i="3"/>
  <c r="H2387" i="3" a="1"/>
  <c r="H2387" i="3" s="1"/>
  <c r="I2387" i="3"/>
  <c r="G2387" i="3" a="1"/>
  <c r="G2387" i="3" s="1"/>
  <c r="F2387" i="3" a="1"/>
  <c r="F2387" i="3" s="1"/>
  <c r="J2386" i="3"/>
  <c r="H2386" i="3" a="1"/>
  <c r="H2386" i="3" s="1"/>
  <c r="I2386" i="3"/>
  <c r="G2386" i="3" a="1"/>
  <c r="G2386" i="3" s="1"/>
  <c r="F2386" i="3" a="1"/>
  <c r="F2386" i="3" s="1"/>
  <c r="J2385" i="3"/>
  <c r="H2385" i="3" a="1"/>
  <c r="H2385" i="3" s="1"/>
  <c r="I2385" i="3"/>
  <c r="G2385" i="3" a="1"/>
  <c r="G2385" i="3" s="1"/>
  <c r="F2385" i="3" a="1"/>
  <c r="F2385" i="3" s="1"/>
  <c r="J2384" i="3"/>
  <c r="H2384" i="3" a="1"/>
  <c r="H2384" i="3" s="1"/>
  <c r="I2384" i="3"/>
  <c r="G2384" i="3" a="1"/>
  <c r="G2384" i="3" s="1"/>
  <c r="F2384" i="3" a="1"/>
  <c r="F2384" i="3" s="1"/>
  <c r="J2383" i="3"/>
  <c r="H2383" i="3" a="1"/>
  <c r="H2383" i="3" s="1"/>
  <c r="I2383" i="3"/>
  <c r="G2383" i="3" a="1"/>
  <c r="G2383" i="3" s="1"/>
  <c r="F2383" i="3" a="1"/>
  <c r="F2383" i="3" s="1"/>
  <c r="J2382" i="3"/>
  <c r="H2382" i="3" a="1"/>
  <c r="H2382" i="3" s="1"/>
  <c r="I2382" i="3"/>
  <c r="G2382" i="3" a="1"/>
  <c r="G2382" i="3" s="1"/>
  <c r="F2382" i="3" a="1"/>
  <c r="F2382" i="3" s="1"/>
  <c r="J2381" i="3"/>
  <c r="H2381" i="3" a="1"/>
  <c r="H2381" i="3" s="1"/>
  <c r="I2381" i="3"/>
  <c r="G2381" i="3" a="1"/>
  <c r="G2381" i="3" s="1"/>
  <c r="F2381" i="3" a="1"/>
  <c r="F2381" i="3" s="1"/>
  <c r="J2380" i="3"/>
  <c r="H2380" i="3" a="1"/>
  <c r="H2380" i="3" s="1"/>
  <c r="I2380" i="3"/>
  <c r="G2380" i="3" a="1"/>
  <c r="G2380" i="3" s="1"/>
  <c r="F2380" i="3" a="1"/>
  <c r="F2380" i="3" s="1"/>
  <c r="J2379" i="3"/>
  <c r="H2379" i="3" a="1"/>
  <c r="H2379" i="3" s="1"/>
  <c r="I2379" i="3"/>
  <c r="G2379" i="3" a="1"/>
  <c r="G2379" i="3" s="1"/>
  <c r="F2379" i="3" a="1"/>
  <c r="F2379" i="3" s="1"/>
  <c r="J2378" i="3"/>
  <c r="H2378" i="3" a="1"/>
  <c r="H2378" i="3" s="1"/>
  <c r="I2378" i="3"/>
  <c r="G2378" i="3" a="1"/>
  <c r="G2378" i="3" s="1"/>
  <c r="F2378" i="3" a="1"/>
  <c r="F2378" i="3" s="1"/>
  <c r="J2377" i="3"/>
  <c r="H2377" i="3" a="1"/>
  <c r="H2377" i="3" s="1"/>
  <c r="I2377" i="3"/>
  <c r="G2377" i="3" a="1"/>
  <c r="G2377" i="3" s="1"/>
  <c r="F2377" i="3" a="1"/>
  <c r="F2377" i="3" s="1"/>
  <c r="J2376" i="3"/>
  <c r="H2376" i="3" a="1"/>
  <c r="H2376" i="3" s="1"/>
  <c r="I2376" i="3"/>
  <c r="G2376" i="3" a="1"/>
  <c r="G2376" i="3" s="1"/>
  <c r="F2376" i="3" a="1"/>
  <c r="F2376" i="3" s="1"/>
  <c r="J2375" i="3"/>
  <c r="H2375" i="3" a="1"/>
  <c r="H2375" i="3" s="1"/>
  <c r="I2375" i="3"/>
  <c r="G2375" i="3" a="1"/>
  <c r="G2375" i="3" s="1"/>
  <c r="F2375" i="3" a="1"/>
  <c r="F2375" i="3" s="1"/>
  <c r="J2374" i="3"/>
  <c r="H2374" i="3" a="1"/>
  <c r="H2374" i="3" s="1"/>
  <c r="I2374" i="3"/>
  <c r="G2374" i="3" a="1"/>
  <c r="G2374" i="3" s="1"/>
  <c r="F2374" i="3" a="1"/>
  <c r="F2374" i="3" s="1"/>
  <c r="J2373" i="3"/>
  <c r="H2373" i="3" a="1"/>
  <c r="H2373" i="3" s="1"/>
  <c r="I2373" i="3"/>
  <c r="G2373" i="3" a="1"/>
  <c r="G2373" i="3" s="1"/>
  <c r="F2373" i="3" a="1"/>
  <c r="F2373" i="3" s="1"/>
  <c r="J2372" i="3"/>
  <c r="H2372" i="3" a="1"/>
  <c r="H2372" i="3" s="1"/>
  <c r="I2372" i="3"/>
  <c r="G2372" i="3" a="1"/>
  <c r="G2372" i="3" s="1"/>
  <c r="F2372" i="3" a="1"/>
  <c r="F2372" i="3" s="1"/>
  <c r="J2371" i="3"/>
  <c r="H2371" i="3" a="1"/>
  <c r="H2371" i="3" s="1"/>
  <c r="I2371" i="3"/>
  <c r="G2371" i="3" a="1"/>
  <c r="G2371" i="3" s="1"/>
  <c r="F2371" i="3" a="1"/>
  <c r="F2371" i="3" s="1"/>
  <c r="J2370" i="3"/>
  <c r="H2370" i="3" a="1"/>
  <c r="H2370" i="3" s="1"/>
  <c r="I2370" i="3"/>
  <c r="G2370" i="3" a="1"/>
  <c r="G2370" i="3" s="1"/>
  <c r="F2370" i="3" a="1"/>
  <c r="F2370" i="3" s="1"/>
  <c r="J2369" i="3"/>
  <c r="H2369" i="3" a="1"/>
  <c r="H2369" i="3"/>
  <c r="I2369" i="3"/>
  <c r="G2369" i="3" a="1"/>
  <c r="G2369" i="3" s="1"/>
  <c r="F2369" i="3" a="1"/>
  <c r="F2369" i="3" s="1"/>
  <c r="J2368" i="3"/>
  <c r="H2368" i="3" a="1"/>
  <c r="H2368" i="3" s="1"/>
  <c r="I2368" i="3"/>
  <c r="G2368" i="3" a="1"/>
  <c r="G2368" i="3" s="1"/>
  <c r="F2368" i="3" a="1"/>
  <c r="F2368" i="3" s="1"/>
  <c r="J2367" i="3"/>
  <c r="H2367" i="3" a="1"/>
  <c r="H2367" i="3" s="1"/>
  <c r="I2367" i="3"/>
  <c r="G2367" i="3" a="1"/>
  <c r="G2367" i="3" s="1"/>
  <c r="F2367" i="3" a="1"/>
  <c r="F2367" i="3" s="1"/>
  <c r="J2366" i="3"/>
  <c r="H2366" i="3" a="1"/>
  <c r="H2366" i="3" s="1"/>
  <c r="I2366" i="3"/>
  <c r="G2366" i="3" a="1"/>
  <c r="G2366" i="3" s="1"/>
  <c r="F2366" i="3" a="1"/>
  <c r="F2366" i="3" s="1"/>
  <c r="J2365" i="3"/>
  <c r="H2365" i="3" a="1"/>
  <c r="H2365" i="3" s="1"/>
  <c r="I2365" i="3"/>
  <c r="G2365" i="3" a="1"/>
  <c r="G2365" i="3" s="1"/>
  <c r="F2365" i="3" a="1"/>
  <c r="F2365" i="3" s="1"/>
  <c r="J2364" i="3"/>
  <c r="H2364" i="3" a="1"/>
  <c r="H2364" i="3" s="1"/>
  <c r="I2364" i="3"/>
  <c r="G2364" i="3" a="1"/>
  <c r="G2364" i="3" s="1"/>
  <c r="F2364" i="3" a="1"/>
  <c r="F2364" i="3" s="1"/>
  <c r="J2363" i="3"/>
  <c r="H2363" i="3" a="1"/>
  <c r="H2363" i="3" s="1"/>
  <c r="I2363" i="3"/>
  <c r="G2363" i="3" a="1"/>
  <c r="G2363" i="3" s="1"/>
  <c r="F2363" i="3" a="1"/>
  <c r="F2363" i="3" s="1"/>
  <c r="J2362" i="3"/>
  <c r="H2362" i="3" a="1"/>
  <c r="H2362" i="3" s="1"/>
  <c r="I2362" i="3"/>
  <c r="G2362" i="3" a="1"/>
  <c r="G2362" i="3" s="1"/>
  <c r="F2362" i="3" a="1"/>
  <c r="F2362" i="3" s="1"/>
  <c r="J2361" i="3"/>
  <c r="H2361" i="3" a="1"/>
  <c r="H2361" i="3" s="1"/>
  <c r="I2361" i="3"/>
  <c r="G2361" i="3" a="1"/>
  <c r="G2361" i="3" s="1"/>
  <c r="F2361" i="3" a="1"/>
  <c r="F2361" i="3" s="1"/>
  <c r="J2360" i="3"/>
  <c r="H2360" i="3" a="1"/>
  <c r="H2360" i="3" s="1"/>
  <c r="I2360" i="3"/>
  <c r="G2360" i="3" a="1"/>
  <c r="G2360" i="3" s="1"/>
  <c r="F2360" i="3" a="1"/>
  <c r="F2360" i="3" s="1"/>
  <c r="J2359" i="3"/>
  <c r="H2359" i="3" a="1"/>
  <c r="H2359" i="3" s="1"/>
  <c r="I2359" i="3"/>
  <c r="G2359" i="3" a="1"/>
  <c r="G2359" i="3" s="1"/>
  <c r="F2359" i="3" a="1"/>
  <c r="F2359" i="3" s="1"/>
  <c r="J2358" i="3"/>
  <c r="H2358" i="3" a="1"/>
  <c r="H2358" i="3" s="1"/>
  <c r="I2358" i="3"/>
  <c r="G2358" i="3" a="1"/>
  <c r="G2358" i="3" s="1"/>
  <c r="F2358" i="3" a="1"/>
  <c r="F2358" i="3" s="1"/>
  <c r="J2357" i="3"/>
  <c r="H2357" i="3" a="1"/>
  <c r="H2357" i="3" s="1"/>
  <c r="I2357" i="3"/>
  <c r="G2357" i="3" a="1"/>
  <c r="G2357" i="3" s="1"/>
  <c r="F2357" i="3" a="1"/>
  <c r="F2357" i="3" s="1"/>
  <c r="J2356" i="3"/>
  <c r="H2356" i="3" a="1"/>
  <c r="H2356" i="3" s="1"/>
  <c r="I2356" i="3"/>
  <c r="G2356" i="3" a="1"/>
  <c r="G2356" i="3" s="1"/>
  <c r="F2356" i="3" a="1"/>
  <c r="F2356" i="3" s="1"/>
  <c r="J2355" i="3"/>
  <c r="H2355" i="3" a="1"/>
  <c r="H2355" i="3" s="1"/>
  <c r="I2355" i="3"/>
  <c r="G2355" i="3" a="1"/>
  <c r="G2355" i="3" s="1"/>
  <c r="F2355" i="3" a="1"/>
  <c r="F2355" i="3" s="1"/>
  <c r="J2354" i="3"/>
  <c r="H2354" i="3" a="1"/>
  <c r="H2354" i="3" s="1"/>
  <c r="I2354" i="3"/>
  <c r="G2354" i="3" a="1"/>
  <c r="G2354" i="3" s="1"/>
  <c r="F2354" i="3" a="1"/>
  <c r="F2354" i="3" s="1"/>
  <c r="J2353" i="3"/>
  <c r="H2353" i="3" a="1"/>
  <c r="H2353" i="3" s="1"/>
  <c r="I2353" i="3"/>
  <c r="G2353" i="3" a="1"/>
  <c r="G2353" i="3" s="1"/>
  <c r="F2353" i="3" a="1"/>
  <c r="F2353" i="3" s="1"/>
  <c r="J2352" i="3"/>
  <c r="H2352" i="3" a="1"/>
  <c r="H2352" i="3" s="1"/>
  <c r="I2352" i="3"/>
  <c r="G2352" i="3" a="1"/>
  <c r="G2352" i="3" s="1"/>
  <c r="F2352" i="3" a="1"/>
  <c r="F2352" i="3" s="1"/>
  <c r="J2351" i="3"/>
  <c r="H2351" i="3" a="1"/>
  <c r="H2351" i="3" s="1"/>
  <c r="I2351" i="3"/>
  <c r="G2351" i="3" a="1"/>
  <c r="G2351" i="3" s="1"/>
  <c r="F2351" i="3" a="1"/>
  <c r="F2351" i="3" s="1"/>
  <c r="J2350" i="3"/>
  <c r="H2350" i="3" a="1"/>
  <c r="H2350" i="3" s="1"/>
  <c r="I2350" i="3"/>
  <c r="G2350" i="3" a="1"/>
  <c r="G2350" i="3" s="1"/>
  <c r="F2350" i="3" a="1"/>
  <c r="F2350" i="3" s="1"/>
  <c r="J2349" i="3"/>
  <c r="H2349" i="3" a="1"/>
  <c r="H2349" i="3" s="1"/>
  <c r="I2349" i="3"/>
  <c r="G2349" i="3" a="1"/>
  <c r="G2349" i="3" s="1"/>
  <c r="F2349" i="3" a="1"/>
  <c r="F2349" i="3" s="1"/>
  <c r="J2348" i="3"/>
  <c r="H2348" i="3" a="1"/>
  <c r="H2348" i="3" s="1"/>
  <c r="I2348" i="3"/>
  <c r="G2348" i="3" a="1"/>
  <c r="G2348" i="3" s="1"/>
  <c r="F2348" i="3" a="1"/>
  <c r="F2348" i="3" s="1"/>
  <c r="J2347" i="3"/>
  <c r="H2347" i="3" a="1"/>
  <c r="H2347" i="3" s="1"/>
  <c r="I2347" i="3"/>
  <c r="G2347" i="3" a="1"/>
  <c r="G2347" i="3" s="1"/>
  <c r="F2347" i="3" a="1"/>
  <c r="F2347" i="3" s="1"/>
  <c r="J2346" i="3"/>
  <c r="H2346" i="3" a="1"/>
  <c r="H2346" i="3" s="1"/>
  <c r="I2346" i="3"/>
  <c r="G2346" i="3" a="1"/>
  <c r="G2346" i="3" s="1"/>
  <c r="F2346" i="3" a="1"/>
  <c r="F2346" i="3" s="1"/>
  <c r="J2345" i="3"/>
  <c r="H2345" i="3" a="1"/>
  <c r="H2345" i="3" s="1"/>
  <c r="I2345" i="3"/>
  <c r="G2345" i="3" a="1"/>
  <c r="G2345" i="3" s="1"/>
  <c r="F2345" i="3" a="1"/>
  <c r="F2345" i="3" s="1"/>
  <c r="J2344" i="3"/>
  <c r="H2344" i="3" a="1"/>
  <c r="H2344" i="3" s="1"/>
  <c r="I2344" i="3"/>
  <c r="G2344" i="3" a="1"/>
  <c r="G2344" i="3" s="1"/>
  <c r="F2344" i="3" a="1"/>
  <c r="F2344" i="3" s="1"/>
  <c r="J2343" i="3"/>
  <c r="H2343" i="3" a="1"/>
  <c r="H2343" i="3" s="1"/>
  <c r="I2343" i="3"/>
  <c r="G2343" i="3" a="1"/>
  <c r="G2343" i="3" s="1"/>
  <c r="F2343" i="3" a="1"/>
  <c r="F2343" i="3" s="1"/>
  <c r="J2342" i="3"/>
  <c r="H2342" i="3" a="1"/>
  <c r="H2342" i="3" s="1"/>
  <c r="I2342" i="3"/>
  <c r="G2342" i="3" a="1"/>
  <c r="G2342" i="3" s="1"/>
  <c r="F2342" i="3" a="1"/>
  <c r="F2342" i="3" s="1"/>
  <c r="J2341" i="3"/>
  <c r="H2341" i="3" a="1"/>
  <c r="H2341" i="3" s="1"/>
  <c r="I2341" i="3"/>
  <c r="G2341" i="3" a="1"/>
  <c r="G2341" i="3" s="1"/>
  <c r="F2341" i="3" a="1"/>
  <c r="F2341" i="3" s="1"/>
  <c r="J2340" i="3"/>
  <c r="H2340" i="3" a="1"/>
  <c r="H2340" i="3" s="1"/>
  <c r="I2340" i="3"/>
  <c r="G2340" i="3" a="1"/>
  <c r="G2340" i="3" s="1"/>
  <c r="F2340" i="3" a="1"/>
  <c r="F2340" i="3" s="1"/>
  <c r="J2339" i="3"/>
  <c r="H2339" i="3" a="1"/>
  <c r="H2339" i="3" s="1"/>
  <c r="I2339" i="3"/>
  <c r="G2339" i="3" a="1"/>
  <c r="G2339" i="3" s="1"/>
  <c r="F2339" i="3" a="1"/>
  <c r="F2339" i="3" s="1"/>
  <c r="J2338" i="3"/>
  <c r="H2338" i="3" a="1"/>
  <c r="H2338" i="3" s="1"/>
  <c r="I2338" i="3"/>
  <c r="G2338" i="3" a="1"/>
  <c r="G2338" i="3" s="1"/>
  <c r="F2338" i="3" a="1"/>
  <c r="F2338" i="3" s="1"/>
  <c r="J2337" i="3"/>
  <c r="H2337" i="3" a="1"/>
  <c r="H2337" i="3" s="1"/>
  <c r="I2337" i="3"/>
  <c r="G2337" i="3" a="1"/>
  <c r="G2337" i="3" s="1"/>
  <c r="F2337" i="3" a="1"/>
  <c r="F2337" i="3" s="1"/>
  <c r="J2336" i="3"/>
  <c r="H2336" i="3" a="1"/>
  <c r="H2336" i="3" s="1"/>
  <c r="I2336" i="3"/>
  <c r="G2336" i="3" a="1"/>
  <c r="G2336" i="3" s="1"/>
  <c r="F2336" i="3" a="1"/>
  <c r="F2336" i="3" s="1"/>
  <c r="J2335" i="3"/>
  <c r="H2335" i="3" a="1"/>
  <c r="H2335" i="3" s="1"/>
  <c r="I2335" i="3"/>
  <c r="G2335" i="3" a="1"/>
  <c r="G2335" i="3" s="1"/>
  <c r="F2335" i="3" a="1"/>
  <c r="F2335" i="3" s="1"/>
  <c r="J2334" i="3"/>
  <c r="H2334" i="3" a="1"/>
  <c r="H2334" i="3" s="1"/>
  <c r="I2334" i="3"/>
  <c r="G2334" i="3" a="1"/>
  <c r="G2334" i="3" s="1"/>
  <c r="F2334" i="3" a="1"/>
  <c r="F2334" i="3" s="1"/>
  <c r="J2333" i="3"/>
  <c r="H2333" i="3" a="1"/>
  <c r="H2333" i="3" s="1"/>
  <c r="I2333" i="3"/>
  <c r="G2333" i="3" a="1"/>
  <c r="G2333" i="3" s="1"/>
  <c r="F2333" i="3" a="1"/>
  <c r="F2333" i="3" s="1"/>
  <c r="J2332" i="3"/>
  <c r="H2332" i="3" a="1"/>
  <c r="H2332" i="3" s="1"/>
  <c r="I2332" i="3"/>
  <c r="G2332" i="3" a="1"/>
  <c r="G2332" i="3" s="1"/>
  <c r="F2332" i="3" a="1"/>
  <c r="F2332" i="3" s="1"/>
  <c r="J2331" i="3"/>
  <c r="H2331" i="3" a="1"/>
  <c r="H2331" i="3" s="1"/>
  <c r="I2331" i="3"/>
  <c r="G2331" i="3" a="1"/>
  <c r="G2331" i="3" s="1"/>
  <c r="F2331" i="3" a="1"/>
  <c r="F2331" i="3" s="1"/>
  <c r="J2330" i="3"/>
  <c r="H2330" i="3" a="1"/>
  <c r="H2330" i="3" s="1"/>
  <c r="I2330" i="3"/>
  <c r="G2330" i="3" a="1"/>
  <c r="G2330" i="3" s="1"/>
  <c r="F2330" i="3" a="1"/>
  <c r="F2330" i="3" s="1"/>
  <c r="J2329" i="3"/>
  <c r="H2329" i="3" a="1"/>
  <c r="H2329" i="3" s="1"/>
  <c r="I2329" i="3"/>
  <c r="G2329" i="3" a="1"/>
  <c r="G2329" i="3" s="1"/>
  <c r="F2329" i="3" a="1"/>
  <c r="F2329" i="3" s="1"/>
  <c r="J2328" i="3"/>
  <c r="H2328" i="3" a="1"/>
  <c r="H2328" i="3" s="1"/>
  <c r="I2328" i="3"/>
  <c r="G2328" i="3" a="1"/>
  <c r="G2328" i="3" s="1"/>
  <c r="F2328" i="3" a="1"/>
  <c r="F2328" i="3" s="1"/>
  <c r="J2327" i="3"/>
  <c r="H2327" i="3" a="1"/>
  <c r="H2327" i="3" s="1"/>
  <c r="I2327" i="3"/>
  <c r="G2327" i="3" a="1"/>
  <c r="G2327" i="3" s="1"/>
  <c r="F2327" i="3" a="1"/>
  <c r="F2327" i="3" s="1"/>
  <c r="J2326" i="3"/>
  <c r="H2326" i="3" a="1"/>
  <c r="H2326" i="3" s="1"/>
  <c r="I2326" i="3"/>
  <c r="G2326" i="3" a="1"/>
  <c r="G2326" i="3" s="1"/>
  <c r="F2326" i="3" a="1"/>
  <c r="F2326" i="3" s="1"/>
  <c r="J2325" i="3"/>
  <c r="H2325" i="3" a="1"/>
  <c r="H2325" i="3" s="1"/>
  <c r="I2325" i="3"/>
  <c r="G2325" i="3" a="1"/>
  <c r="G2325" i="3" s="1"/>
  <c r="F2325" i="3" a="1"/>
  <c r="F2325" i="3" s="1"/>
  <c r="J2324" i="3"/>
  <c r="H2324" i="3" a="1"/>
  <c r="H2324" i="3" s="1"/>
  <c r="I2324" i="3"/>
  <c r="G2324" i="3" a="1"/>
  <c r="G2324" i="3" s="1"/>
  <c r="F2324" i="3" a="1"/>
  <c r="F2324" i="3" s="1"/>
  <c r="J2323" i="3"/>
  <c r="H2323" i="3" a="1"/>
  <c r="H2323" i="3" s="1"/>
  <c r="I2323" i="3"/>
  <c r="G2323" i="3" a="1"/>
  <c r="G2323" i="3" s="1"/>
  <c r="F2323" i="3" a="1"/>
  <c r="F2323" i="3" s="1"/>
  <c r="J2322" i="3"/>
  <c r="H2322" i="3" a="1"/>
  <c r="H2322" i="3" s="1"/>
  <c r="I2322" i="3"/>
  <c r="G2322" i="3" a="1"/>
  <c r="G2322" i="3" s="1"/>
  <c r="F2322" i="3" a="1"/>
  <c r="F2322" i="3" s="1"/>
  <c r="J2321" i="3"/>
  <c r="H2321" i="3" a="1"/>
  <c r="H2321" i="3" s="1"/>
  <c r="I2321" i="3"/>
  <c r="G2321" i="3" a="1"/>
  <c r="G2321" i="3" s="1"/>
  <c r="F2321" i="3" a="1"/>
  <c r="F2321" i="3" s="1"/>
  <c r="J2320" i="3"/>
  <c r="H2320" i="3" a="1"/>
  <c r="H2320" i="3" s="1"/>
  <c r="I2320" i="3"/>
  <c r="G2320" i="3" a="1"/>
  <c r="G2320" i="3" s="1"/>
  <c r="F2320" i="3" a="1"/>
  <c r="F2320" i="3" s="1"/>
  <c r="J2319" i="3"/>
  <c r="H2319" i="3" a="1"/>
  <c r="H2319" i="3" s="1"/>
  <c r="I2319" i="3"/>
  <c r="G2319" i="3" a="1"/>
  <c r="G2319" i="3" s="1"/>
  <c r="F2319" i="3" a="1"/>
  <c r="F2319" i="3" s="1"/>
  <c r="J2318" i="3"/>
  <c r="H2318" i="3" a="1"/>
  <c r="H2318" i="3" s="1"/>
  <c r="I2318" i="3"/>
  <c r="G2318" i="3" a="1"/>
  <c r="G2318" i="3" s="1"/>
  <c r="F2318" i="3" a="1"/>
  <c r="F2318" i="3" s="1"/>
  <c r="J2317" i="3"/>
  <c r="H2317" i="3" a="1"/>
  <c r="H2317" i="3" s="1"/>
  <c r="I2317" i="3"/>
  <c r="G2317" i="3" a="1"/>
  <c r="G2317" i="3" s="1"/>
  <c r="F2317" i="3" a="1"/>
  <c r="F2317" i="3" s="1"/>
  <c r="J2316" i="3"/>
  <c r="H2316" i="3" a="1"/>
  <c r="H2316" i="3" s="1"/>
  <c r="I2316" i="3"/>
  <c r="G2316" i="3" a="1"/>
  <c r="G2316" i="3" s="1"/>
  <c r="F2316" i="3" a="1"/>
  <c r="F2316" i="3" s="1"/>
  <c r="J2315" i="3"/>
  <c r="H2315" i="3" a="1"/>
  <c r="H2315" i="3" s="1"/>
  <c r="I2315" i="3"/>
  <c r="G2315" i="3" a="1"/>
  <c r="G2315" i="3" s="1"/>
  <c r="F2315" i="3" a="1"/>
  <c r="F2315" i="3" s="1"/>
  <c r="J2314" i="3"/>
  <c r="H2314" i="3" a="1"/>
  <c r="H2314" i="3" s="1"/>
  <c r="I2314" i="3"/>
  <c r="G2314" i="3" a="1"/>
  <c r="G2314" i="3" s="1"/>
  <c r="F2314" i="3" a="1"/>
  <c r="F2314" i="3" s="1"/>
  <c r="J2313" i="3"/>
  <c r="H2313" i="3" a="1"/>
  <c r="H2313" i="3" s="1"/>
  <c r="I2313" i="3"/>
  <c r="G2313" i="3" a="1"/>
  <c r="G2313" i="3" s="1"/>
  <c r="F2313" i="3" a="1"/>
  <c r="F2313" i="3" s="1"/>
  <c r="J2312" i="3"/>
  <c r="H2312" i="3" a="1"/>
  <c r="H2312" i="3" s="1"/>
  <c r="I2312" i="3"/>
  <c r="G2312" i="3" a="1"/>
  <c r="G2312" i="3" s="1"/>
  <c r="F2312" i="3" a="1"/>
  <c r="F2312" i="3" s="1"/>
  <c r="J2311" i="3"/>
  <c r="H2311" i="3" a="1"/>
  <c r="H2311" i="3" s="1"/>
  <c r="I2311" i="3"/>
  <c r="G2311" i="3" a="1"/>
  <c r="G2311" i="3" s="1"/>
  <c r="F2311" i="3" a="1"/>
  <c r="F2311" i="3" s="1"/>
  <c r="J2310" i="3"/>
  <c r="H2310" i="3" a="1"/>
  <c r="H2310" i="3" s="1"/>
  <c r="I2310" i="3"/>
  <c r="G2310" i="3" a="1"/>
  <c r="G2310" i="3" s="1"/>
  <c r="F2310" i="3" a="1"/>
  <c r="F2310" i="3" s="1"/>
  <c r="J2309" i="3"/>
  <c r="H2309" i="3" a="1"/>
  <c r="H2309" i="3" s="1"/>
  <c r="I2309" i="3"/>
  <c r="G2309" i="3" a="1"/>
  <c r="G2309" i="3" s="1"/>
  <c r="F2309" i="3" a="1"/>
  <c r="F2309" i="3" s="1"/>
  <c r="J2308" i="3"/>
  <c r="H2308" i="3" a="1"/>
  <c r="H2308" i="3" s="1"/>
  <c r="I2308" i="3"/>
  <c r="G2308" i="3" a="1"/>
  <c r="G2308" i="3" s="1"/>
  <c r="F2308" i="3" a="1"/>
  <c r="F2308" i="3" s="1"/>
  <c r="J2307" i="3"/>
  <c r="H2307" i="3" a="1"/>
  <c r="H2307" i="3" s="1"/>
  <c r="I2307" i="3"/>
  <c r="G2307" i="3" a="1"/>
  <c r="G2307" i="3" s="1"/>
  <c r="F2307" i="3" a="1"/>
  <c r="F2307" i="3" s="1"/>
  <c r="J2306" i="3"/>
  <c r="H2306" i="3" a="1"/>
  <c r="H2306" i="3" s="1"/>
  <c r="I2306" i="3"/>
  <c r="G2306" i="3" a="1"/>
  <c r="G2306" i="3" s="1"/>
  <c r="F2306" i="3" a="1"/>
  <c r="F2306" i="3" s="1"/>
  <c r="J2305" i="3"/>
  <c r="H2305" i="3" a="1"/>
  <c r="H2305" i="3" s="1"/>
  <c r="I2305" i="3"/>
  <c r="G2305" i="3" a="1"/>
  <c r="G2305" i="3" s="1"/>
  <c r="F2305" i="3" a="1"/>
  <c r="F2305" i="3" s="1"/>
  <c r="J2304" i="3"/>
  <c r="H2304" i="3" a="1"/>
  <c r="H2304" i="3" s="1"/>
  <c r="I2304" i="3"/>
  <c r="G2304" i="3" a="1"/>
  <c r="G2304" i="3" s="1"/>
  <c r="F2304" i="3" a="1"/>
  <c r="F2304" i="3" s="1"/>
  <c r="J2303" i="3"/>
  <c r="H2303" i="3" a="1"/>
  <c r="H2303" i="3" s="1"/>
  <c r="I2303" i="3"/>
  <c r="G2303" i="3" a="1"/>
  <c r="G2303" i="3" s="1"/>
  <c r="F2303" i="3" a="1"/>
  <c r="F2303" i="3" s="1"/>
  <c r="J2302" i="3"/>
  <c r="H2302" i="3" a="1"/>
  <c r="H2302" i="3" s="1"/>
  <c r="I2302" i="3"/>
  <c r="G2302" i="3" a="1"/>
  <c r="G2302" i="3" s="1"/>
  <c r="F2302" i="3" a="1"/>
  <c r="F2302" i="3" s="1"/>
  <c r="J2301" i="3"/>
  <c r="H2301" i="3" a="1"/>
  <c r="H2301" i="3" s="1"/>
  <c r="I2301" i="3"/>
  <c r="G2301" i="3" a="1"/>
  <c r="G2301" i="3" s="1"/>
  <c r="F2301" i="3" a="1"/>
  <c r="F2301" i="3" s="1"/>
  <c r="J2300" i="3"/>
  <c r="H2300" i="3" a="1"/>
  <c r="H2300" i="3" s="1"/>
  <c r="I2300" i="3"/>
  <c r="G2300" i="3" a="1"/>
  <c r="G2300" i="3" s="1"/>
  <c r="F2300" i="3" a="1"/>
  <c r="F2300" i="3" s="1"/>
  <c r="J2299" i="3"/>
  <c r="H2299" i="3" a="1"/>
  <c r="H2299" i="3" s="1"/>
  <c r="I2299" i="3"/>
  <c r="G2299" i="3" a="1"/>
  <c r="G2299" i="3" s="1"/>
  <c r="F2299" i="3" a="1"/>
  <c r="F2299" i="3" s="1"/>
  <c r="J2298" i="3"/>
  <c r="H2298" i="3" a="1"/>
  <c r="H2298" i="3" s="1"/>
  <c r="I2298" i="3"/>
  <c r="G2298" i="3" a="1"/>
  <c r="G2298" i="3" s="1"/>
  <c r="F2298" i="3" a="1"/>
  <c r="F2298" i="3" s="1"/>
  <c r="J2297" i="3"/>
  <c r="H2297" i="3" a="1"/>
  <c r="H2297" i="3" s="1"/>
  <c r="I2297" i="3"/>
  <c r="G2297" i="3" a="1"/>
  <c r="G2297" i="3" s="1"/>
  <c r="F2297" i="3" a="1"/>
  <c r="F2297" i="3" s="1"/>
  <c r="J2296" i="3"/>
  <c r="H2296" i="3" a="1"/>
  <c r="H2296" i="3" s="1"/>
  <c r="I2296" i="3"/>
  <c r="G2296" i="3" a="1"/>
  <c r="G2296" i="3" s="1"/>
  <c r="F2296" i="3" a="1"/>
  <c r="F2296" i="3" s="1"/>
  <c r="J2295" i="3"/>
  <c r="H2295" i="3" a="1"/>
  <c r="H2295" i="3" s="1"/>
  <c r="I2295" i="3"/>
  <c r="G2295" i="3" a="1"/>
  <c r="G2295" i="3" s="1"/>
  <c r="F2295" i="3" a="1"/>
  <c r="F2295" i="3" s="1"/>
  <c r="J2294" i="3"/>
  <c r="H2294" i="3" a="1"/>
  <c r="H2294" i="3" s="1"/>
  <c r="I2294" i="3"/>
  <c r="G2294" i="3" a="1"/>
  <c r="G2294" i="3" s="1"/>
  <c r="F2294" i="3" a="1"/>
  <c r="F2294" i="3" s="1"/>
  <c r="J2293" i="3"/>
  <c r="H2293" i="3" a="1"/>
  <c r="H2293" i="3" s="1"/>
  <c r="I2293" i="3"/>
  <c r="G2293" i="3" a="1"/>
  <c r="G2293" i="3" s="1"/>
  <c r="F2293" i="3" a="1"/>
  <c r="F2293" i="3" s="1"/>
  <c r="J2292" i="3"/>
  <c r="H2292" i="3" a="1"/>
  <c r="H2292" i="3" s="1"/>
  <c r="I2292" i="3"/>
  <c r="G2292" i="3" a="1"/>
  <c r="G2292" i="3" s="1"/>
  <c r="F2292" i="3" a="1"/>
  <c r="F2292" i="3" s="1"/>
  <c r="J2291" i="3"/>
  <c r="H2291" i="3" a="1"/>
  <c r="H2291" i="3" s="1"/>
  <c r="I2291" i="3"/>
  <c r="G2291" i="3" a="1"/>
  <c r="G2291" i="3" s="1"/>
  <c r="F2291" i="3" a="1"/>
  <c r="F2291" i="3" s="1"/>
  <c r="J2290" i="3"/>
  <c r="H2290" i="3" a="1"/>
  <c r="H2290" i="3" s="1"/>
  <c r="I2290" i="3"/>
  <c r="G2290" i="3" a="1"/>
  <c r="G2290" i="3" s="1"/>
  <c r="F2290" i="3" a="1"/>
  <c r="F2290" i="3" s="1"/>
  <c r="J2289" i="3"/>
  <c r="H2289" i="3" a="1"/>
  <c r="H2289" i="3" s="1"/>
  <c r="I2289" i="3"/>
  <c r="G2289" i="3" a="1"/>
  <c r="G2289" i="3" s="1"/>
  <c r="F2289" i="3" a="1"/>
  <c r="F2289" i="3" s="1"/>
  <c r="J2288" i="3"/>
  <c r="H2288" i="3" a="1"/>
  <c r="H2288" i="3" s="1"/>
  <c r="I2288" i="3"/>
  <c r="G2288" i="3" a="1"/>
  <c r="G2288" i="3" s="1"/>
  <c r="F2288" i="3" a="1"/>
  <c r="F2288" i="3" s="1"/>
  <c r="J2287" i="3"/>
  <c r="H2287" i="3" a="1"/>
  <c r="H2287" i="3" s="1"/>
  <c r="I2287" i="3"/>
  <c r="G2287" i="3" a="1"/>
  <c r="G2287" i="3" s="1"/>
  <c r="F2287" i="3" a="1"/>
  <c r="F2287" i="3" s="1"/>
  <c r="J2286" i="3"/>
  <c r="H2286" i="3" a="1"/>
  <c r="H2286" i="3" s="1"/>
  <c r="I2286" i="3"/>
  <c r="G2286" i="3" a="1"/>
  <c r="G2286" i="3" s="1"/>
  <c r="F2286" i="3" a="1"/>
  <c r="F2286" i="3" s="1"/>
  <c r="J2285" i="3"/>
  <c r="H2285" i="3" a="1"/>
  <c r="H2285" i="3" s="1"/>
  <c r="I2285" i="3"/>
  <c r="G2285" i="3" a="1"/>
  <c r="G2285" i="3" s="1"/>
  <c r="F2285" i="3" a="1"/>
  <c r="F2285" i="3" s="1"/>
  <c r="J2284" i="3"/>
  <c r="H2284" i="3" a="1"/>
  <c r="H2284" i="3" s="1"/>
  <c r="I2284" i="3"/>
  <c r="G2284" i="3" a="1"/>
  <c r="G2284" i="3" s="1"/>
  <c r="F2284" i="3" a="1"/>
  <c r="F2284" i="3" s="1"/>
  <c r="J2283" i="3"/>
  <c r="H2283" i="3" a="1"/>
  <c r="H2283" i="3" s="1"/>
  <c r="I2283" i="3"/>
  <c r="G2283" i="3" a="1"/>
  <c r="G2283" i="3" s="1"/>
  <c r="F2283" i="3" a="1"/>
  <c r="F2283" i="3" s="1"/>
  <c r="J2282" i="3"/>
  <c r="H2282" i="3" a="1"/>
  <c r="H2282" i="3" s="1"/>
  <c r="I2282" i="3"/>
  <c r="G2282" i="3" a="1"/>
  <c r="G2282" i="3" s="1"/>
  <c r="F2282" i="3" a="1"/>
  <c r="F2282" i="3" s="1"/>
  <c r="J2281" i="3"/>
  <c r="H2281" i="3" a="1"/>
  <c r="H2281" i="3" s="1"/>
  <c r="I2281" i="3"/>
  <c r="G2281" i="3" a="1"/>
  <c r="G2281" i="3" s="1"/>
  <c r="F2281" i="3" a="1"/>
  <c r="F2281" i="3" s="1"/>
  <c r="J2280" i="3"/>
  <c r="H2280" i="3" a="1"/>
  <c r="H2280" i="3" s="1"/>
  <c r="I2280" i="3"/>
  <c r="G2280" i="3" a="1"/>
  <c r="G2280" i="3" s="1"/>
  <c r="F2280" i="3" a="1"/>
  <c r="F2280" i="3" s="1"/>
  <c r="J2279" i="3"/>
  <c r="H2279" i="3" a="1"/>
  <c r="H2279" i="3" s="1"/>
  <c r="I2279" i="3"/>
  <c r="G2279" i="3" a="1"/>
  <c r="G2279" i="3" s="1"/>
  <c r="F2279" i="3" a="1"/>
  <c r="F2279" i="3" s="1"/>
  <c r="J2278" i="3"/>
  <c r="H2278" i="3" a="1"/>
  <c r="H2278" i="3" s="1"/>
  <c r="I2278" i="3"/>
  <c r="G2278" i="3" a="1"/>
  <c r="G2278" i="3" s="1"/>
  <c r="F2278" i="3" a="1"/>
  <c r="F2278" i="3" s="1"/>
  <c r="J2277" i="3"/>
  <c r="H2277" i="3" a="1"/>
  <c r="H2277" i="3" s="1"/>
  <c r="I2277" i="3"/>
  <c r="G2277" i="3" a="1"/>
  <c r="G2277" i="3" s="1"/>
  <c r="F2277" i="3" a="1"/>
  <c r="F2277" i="3" s="1"/>
  <c r="J2276" i="3"/>
  <c r="H2276" i="3" a="1"/>
  <c r="H2276" i="3" s="1"/>
  <c r="I2276" i="3"/>
  <c r="G2276" i="3" a="1"/>
  <c r="G2276" i="3" s="1"/>
  <c r="F2276" i="3" a="1"/>
  <c r="F2276" i="3" s="1"/>
  <c r="J2275" i="3"/>
  <c r="H2275" i="3" a="1"/>
  <c r="H2275" i="3" s="1"/>
  <c r="I2275" i="3"/>
  <c r="G2275" i="3" a="1"/>
  <c r="G2275" i="3" s="1"/>
  <c r="F2275" i="3" a="1"/>
  <c r="F2275" i="3" s="1"/>
  <c r="J2274" i="3"/>
  <c r="H2274" i="3" a="1"/>
  <c r="H2274" i="3" s="1"/>
  <c r="I2274" i="3"/>
  <c r="G2274" i="3" a="1"/>
  <c r="G2274" i="3" s="1"/>
  <c r="F2274" i="3" a="1"/>
  <c r="F2274" i="3" s="1"/>
  <c r="J2273" i="3"/>
  <c r="H2273" i="3" a="1"/>
  <c r="H2273" i="3" s="1"/>
  <c r="I2273" i="3"/>
  <c r="G2273" i="3" a="1"/>
  <c r="G2273" i="3" s="1"/>
  <c r="F2273" i="3" a="1"/>
  <c r="F2273" i="3" s="1"/>
  <c r="J2272" i="3"/>
  <c r="H2272" i="3" a="1"/>
  <c r="H2272" i="3" s="1"/>
  <c r="I2272" i="3"/>
  <c r="G2272" i="3" a="1"/>
  <c r="G2272" i="3" s="1"/>
  <c r="F2272" i="3" a="1"/>
  <c r="F2272" i="3" s="1"/>
  <c r="J2271" i="3"/>
  <c r="H2271" i="3" a="1"/>
  <c r="H2271" i="3" s="1"/>
  <c r="I2271" i="3"/>
  <c r="G2271" i="3" a="1"/>
  <c r="G2271" i="3" s="1"/>
  <c r="F2271" i="3" a="1"/>
  <c r="F2271" i="3" s="1"/>
  <c r="J2270" i="3"/>
  <c r="H2270" i="3" a="1"/>
  <c r="H2270" i="3" s="1"/>
  <c r="I2270" i="3"/>
  <c r="G2270" i="3" a="1"/>
  <c r="G2270" i="3" s="1"/>
  <c r="F2270" i="3" a="1"/>
  <c r="F2270" i="3" s="1"/>
  <c r="J2269" i="3"/>
  <c r="H2269" i="3" a="1"/>
  <c r="H2269" i="3" s="1"/>
  <c r="I2269" i="3"/>
  <c r="G2269" i="3" a="1"/>
  <c r="G2269" i="3" s="1"/>
  <c r="F2269" i="3" a="1"/>
  <c r="F2269" i="3" s="1"/>
  <c r="J2268" i="3"/>
  <c r="H2268" i="3" a="1"/>
  <c r="H2268" i="3" s="1"/>
  <c r="I2268" i="3"/>
  <c r="G2268" i="3" a="1"/>
  <c r="G2268" i="3" s="1"/>
  <c r="F2268" i="3" a="1"/>
  <c r="F2268" i="3" s="1"/>
  <c r="J2267" i="3"/>
  <c r="H2267" i="3" a="1"/>
  <c r="H2267" i="3"/>
  <c r="I2267" i="3"/>
  <c r="G2267" i="3" a="1"/>
  <c r="G2267" i="3" s="1"/>
  <c r="F2267" i="3" a="1"/>
  <c r="F2267" i="3" s="1"/>
  <c r="J2266" i="3"/>
  <c r="H2266" i="3" a="1"/>
  <c r="H2266" i="3" s="1"/>
  <c r="I2266" i="3"/>
  <c r="G2266" i="3" a="1"/>
  <c r="G2266" i="3" s="1"/>
  <c r="F2266" i="3" a="1"/>
  <c r="F2266" i="3" s="1"/>
  <c r="J2265" i="3"/>
  <c r="H2265" i="3" a="1"/>
  <c r="H2265" i="3" s="1"/>
  <c r="I2265" i="3"/>
  <c r="G2265" i="3" a="1"/>
  <c r="G2265" i="3" s="1"/>
  <c r="F2265" i="3" a="1"/>
  <c r="F2265" i="3" s="1"/>
  <c r="J2264" i="3"/>
  <c r="H2264" i="3" a="1"/>
  <c r="H2264" i="3" s="1"/>
  <c r="I2264" i="3"/>
  <c r="G2264" i="3" a="1"/>
  <c r="G2264" i="3" s="1"/>
  <c r="F2264" i="3" a="1"/>
  <c r="F2264" i="3" s="1"/>
  <c r="J2263" i="3"/>
  <c r="H2263" i="3" a="1"/>
  <c r="H2263" i="3" s="1"/>
  <c r="I2263" i="3"/>
  <c r="G2263" i="3" a="1"/>
  <c r="G2263" i="3" s="1"/>
  <c r="F2263" i="3" a="1"/>
  <c r="F2263" i="3" s="1"/>
  <c r="J2262" i="3"/>
  <c r="H2262" i="3" a="1"/>
  <c r="H2262" i="3" s="1"/>
  <c r="I2262" i="3"/>
  <c r="G2262" i="3" a="1"/>
  <c r="G2262" i="3" s="1"/>
  <c r="F2262" i="3" a="1"/>
  <c r="F2262" i="3" s="1"/>
  <c r="J2261" i="3"/>
  <c r="H2261" i="3" a="1"/>
  <c r="H2261" i="3" s="1"/>
  <c r="I2261" i="3"/>
  <c r="G2261" i="3" a="1"/>
  <c r="G2261" i="3" s="1"/>
  <c r="F2261" i="3" a="1"/>
  <c r="F2261" i="3" s="1"/>
  <c r="J2260" i="3"/>
  <c r="H2260" i="3" a="1"/>
  <c r="H2260" i="3" s="1"/>
  <c r="I2260" i="3"/>
  <c r="G2260" i="3" a="1"/>
  <c r="G2260" i="3" s="1"/>
  <c r="F2260" i="3" a="1"/>
  <c r="F2260" i="3" s="1"/>
  <c r="J2259" i="3"/>
  <c r="H2259" i="3" a="1"/>
  <c r="H2259" i="3" s="1"/>
  <c r="I2259" i="3"/>
  <c r="G2259" i="3" a="1"/>
  <c r="G2259" i="3" s="1"/>
  <c r="F2259" i="3" a="1"/>
  <c r="F2259" i="3" s="1"/>
  <c r="J2258" i="3"/>
  <c r="H2258" i="3" a="1"/>
  <c r="H2258" i="3" s="1"/>
  <c r="I2258" i="3"/>
  <c r="G2258" i="3" a="1"/>
  <c r="G2258" i="3" s="1"/>
  <c r="F2258" i="3" a="1"/>
  <c r="F2258" i="3" s="1"/>
  <c r="J2257" i="3"/>
  <c r="H2257" i="3" a="1"/>
  <c r="H2257" i="3" s="1"/>
  <c r="I2257" i="3"/>
  <c r="G2257" i="3" a="1"/>
  <c r="G2257" i="3" s="1"/>
  <c r="F2257" i="3" a="1"/>
  <c r="F2257" i="3" s="1"/>
  <c r="J2256" i="3"/>
  <c r="H2256" i="3" a="1"/>
  <c r="H2256" i="3" s="1"/>
  <c r="I2256" i="3"/>
  <c r="G2256" i="3" a="1"/>
  <c r="G2256" i="3" s="1"/>
  <c r="F2256" i="3" a="1"/>
  <c r="F2256" i="3" s="1"/>
  <c r="J2255" i="3"/>
  <c r="H2255" i="3" a="1"/>
  <c r="H2255" i="3" s="1"/>
  <c r="I2255" i="3"/>
  <c r="G2255" i="3" a="1"/>
  <c r="G2255" i="3" s="1"/>
  <c r="F2255" i="3" a="1"/>
  <c r="F2255" i="3" s="1"/>
  <c r="J2254" i="3"/>
  <c r="H2254" i="3" a="1"/>
  <c r="H2254" i="3" s="1"/>
  <c r="I2254" i="3"/>
  <c r="G2254" i="3" a="1"/>
  <c r="G2254" i="3" s="1"/>
  <c r="F2254" i="3" a="1"/>
  <c r="F2254" i="3" s="1"/>
  <c r="J2253" i="3"/>
  <c r="H2253" i="3" a="1"/>
  <c r="H2253" i="3" s="1"/>
  <c r="I2253" i="3"/>
  <c r="G2253" i="3" a="1"/>
  <c r="G2253" i="3" s="1"/>
  <c r="F2253" i="3" a="1"/>
  <c r="F2253" i="3" s="1"/>
  <c r="J2252" i="3"/>
  <c r="H2252" i="3" a="1"/>
  <c r="H2252" i="3" s="1"/>
  <c r="I2252" i="3"/>
  <c r="G2252" i="3" a="1"/>
  <c r="G2252" i="3" s="1"/>
  <c r="F2252" i="3" a="1"/>
  <c r="F2252" i="3" s="1"/>
  <c r="J2251" i="3"/>
  <c r="H2251" i="3" a="1"/>
  <c r="H2251" i="3" s="1"/>
  <c r="I2251" i="3"/>
  <c r="G2251" i="3" a="1"/>
  <c r="G2251" i="3" s="1"/>
  <c r="F2251" i="3" a="1"/>
  <c r="F2251" i="3" s="1"/>
  <c r="J2250" i="3"/>
  <c r="H2250" i="3" a="1"/>
  <c r="H2250" i="3" s="1"/>
  <c r="I2250" i="3"/>
  <c r="G2250" i="3" a="1"/>
  <c r="G2250" i="3" s="1"/>
  <c r="F2250" i="3" a="1"/>
  <c r="F2250" i="3" s="1"/>
  <c r="J2249" i="3"/>
  <c r="H2249" i="3" a="1"/>
  <c r="H2249" i="3" s="1"/>
  <c r="I2249" i="3"/>
  <c r="G2249" i="3" a="1"/>
  <c r="G2249" i="3" s="1"/>
  <c r="F2249" i="3" a="1"/>
  <c r="F2249" i="3" s="1"/>
  <c r="J2248" i="3"/>
  <c r="H2248" i="3" a="1"/>
  <c r="H2248" i="3" s="1"/>
  <c r="I2248" i="3"/>
  <c r="G2248" i="3" a="1"/>
  <c r="G2248" i="3" s="1"/>
  <c r="F2248" i="3" a="1"/>
  <c r="F2248" i="3" s="1"/>
  <c r="J2247" i="3"/>
  <c r="H2247" i="3" a="1"/>
  <c r="H2247" i="3" s="1"/>
  <c r="I2247" i="3"/>
  <c r="G2247" i="3" a="1"/>
  <c r="G2247" i="3" s="1"/>
  <c r="F2247" i="3" a="1"/>
  <c r="F2247" i="3" s="1"/>
  <c r="J2246" i="3"/>
  <c r="H2246" i="3" a="1"/>
  <c r="H2246" i="3" s="1"/>
  <c r="I2246" i="3"/>
  <c r="G2246" i="3" a="1"/>
  <c r="G2246" i="3" s="1"/>
  <c r="F2246" i="3" a="1"/>
  <c r="F2246" i="3" s="1"/>
  <c r="J2245" i="3"/>
  <c r="H2245" i="3" a="1"/>
  <c r="H2245" i="3" s="1"/>
  <c r="I2245" i="3"/>
  <c r="G2245" i="3" a="1"/>
  <c r="G2245" i="3" s="1"/>
  <c r="F2245" i="3" a="1"/>
  <c r="F2245" i="3" s="1"/>
  <c r="J2244" i="3"/>
  <c r="H2244" i="3" a="1"/>
  <c r="H2244" i="3" s="1"/>
  <c r="I2244" i="3"/>
  <c r="G2244" i="3" a="1"/>
  <c r="G2244" i="3" s="1"/>
  <c r="F2244" i="3" a="1"/>
  <c r="F2244" i="3" s="1"/>
  <c r="J2243" i="3"/>
  <c r="H2243" i="3" a="1"/>
  <c r="H2243" i="3" s="1"/>
  <c r="I2243" i="3"/>
  <c r="G2243" i="3" a="1"/>
  <c r="G2243" i="3" s="1"/>
  <c r="F2243" i="3" a="1"/>
  <c r="F2243" i="3" s="1"/>
  <c r="J2242" i="3"/>
  <c r="H2242" i="3" a="1"/>
  <c r="H2242" i="3" s="1"/>
  <c r="I2242" i="3"/>
  <c r="G2242" i="3" a="1"/>
  <c r="G2242" i="3" s="1"/>
  <c r="F2242" i="3" a="1"/>
  <c r="F2242" i="3" s="1"/>
  <c r="J2241" i="3"/>
  <c r="H2241" i="3" a="1"/>
  <c r="H2241" i="3" s="1"/>
  <c r="I2241" i="3"/>
  <c r="G2241" i="3" a="1"/>
  <c r="G2241" i="3" s="1"/>
  <c r="F2241" i="3" a="1"/>
  <c r="F2241" i="3" s="1"/>
  <c r="J2240" i="3"/>
  <c r="H2240" i="3" a="1"/>
  <c r="H2240" i="3" s="1"/>
  <c r="I2240" i="3"/>
  <c r="G2240" i="3" a="1"/>
  <c r="G2240" i="3" s="1"/>
  <c r="F2240" i="3" a="1"/>
  <c r="F2240" i="3" s="1"/>
  <c r="J2239" i="3"/>
  <c r="H2239" i="3" a="1"/>
  <c r="H2239" i="3" s="1"/>
  <c r="I2239" i="3"/>
  <c r="G2239" i="3" a="1"/>
  <c r="G2239" i="3" s="1"/>
  <c r="F2239" i="3" a="1"/>
  <c r="F2239" i="3" s="1"/>
  <c r="J2238" i="3"/>
  <c r="H2238" i="3" a="1"/>
  <c r="H2238" i="3" s="1"/>
  <c r="I2238" i="3"/>
  <c r="G2238" i="3" a="1"/>
  <c r="G2238" i="3" s="1"/>
  <c r="F2238" i="3" a="1"/>
  <c r="F2238" i="3" s="1"/>
  <c r="J2237" i="3"/>
  <c r="H2237" i="3" a="1"/>
  <c r="H2237" i="3" s="1"/>
  <c r="I2237" i="3"/>
  <c r="G2237" i="3" a="1"/>
  <c r="G2237" i="3" s="1"/>
  <c r="F2237" i="3" a="1"/>
  <c r="F2237" i="3" s="1"/>
  <c r="J2236" i="3"/>
  <c r="H2236" i="3" a="1"/>
  <c r="H2236" i="3" s="1"/>
  <c r="I2236" i="3"/>
  <c r="G2236" i="3" a="1"/>
  <c r="G2236" i="3" s="1"/>
  <c r="F2236" i="3" a="1"/>
  <c r="F2236" i="3" s="1"/>
  <c r="J2235" i="3"/>
  <c r="H2235" i="3" a="1"/>
  <c r="H2235" i="3" s="1"/>
  <c r="I2235" i="3"/>
  <c r="G2235" i="3" a="1"/>
  <c r="G2235" i="3" s="1"/>
  <c r="F2235" i="3" a="1"/>
  <c r="F2235" i="3" s="1"/>
  <c r="J2234" i="3"/>
  <c r="H2234" i="3" a="1"/>
  <c r="H2234" i="3" s="1"/>
  <c r="I2234" i="3"/>
  <c r="G2234" i="3" a="1"/>
  <c r="G2234" i="3" s="1"/>
  <c r="F2234" i="3" a="1"/>
  <c r="F2234" i="3" s="1"/>
  <c r="J2233" i="3"/>
  <c r="H2233" i="3" a="1"/>
  <c r="H2233" i="3" s="1"/>
  <c r="I2233" i="3"/>
  <c r="G2233" i="3" a="1"/>
  <c r="G2233" i="3" s="1"/>
  <c r="F2233" i="3" a="1"/>
  <c r="F2233" i="3" s="1"/>
  <c r="J2232" i="3"/>
  <c r="H2232" i="3" a="1"/>
  <c r="H2232" i="3" s="1"/>
  <c r="I2232" i="3"/>
  <c r="G2232" i="3" a="1"/>
  <c r="G2232" i="3" s="1"/>
  <c r="F2232" i="3" a="1"/>
  <c r="F2232" i="3" s="1"/>
  <c r="J2231" i="3"/>
  <c r="H2231" i="3" a="1"/>
  <c r="H2231" i="3" s="1"/>
  <c r="I2231" i="3"/>
  <c r="G2231" i="3" a="1"/>
  <c r="G2231" i="3" s="1"/>
  <c r="F2231" i="3" a="1"/>
  <c r="F2231" i="3" s="1"/>
  <c r="J2230" i="3"/>
  <c r="H2230" i="3" a="1"/>
  <c r="H2230" i="3" s="1"/>
  <c r="I2230" i="3"/>
  <c r="G2230" i="3" a="1"/>
  <c r="G2230" i="3" s="1"/>
  <c r="F2230" i="3" a="1"/>
  <c r="F2230" i="3" s="1"/>
  <c r="J2229" i="3"/>
  <c r="H2229" i="3" a="1"/>
  <c r="H2229" i="3" s="1"/>
  <c r="I2229" i="3"/>
  <c r="G2229" i="3" a="1"/>
  <c r="G2229" i="3" s="1"/>
  <c r="F2229" i="3" a="1"/>
  <c r="F2229" i="3" s="1"/>
  <c r="J2228" i="3"/>
  <c r="H2228" i="3" a="1"/>
  <c r="H2228" i="3" s="1"/>
  <c r="I2228" i="3"/>
  <c r="G2228" i="3" a="1"/>
  <c r="G2228" i="3" s="1"/>
  <c r="F2228" i="3" a="1"/>
  <c r="F2228" i="3" s="1"/>
  <c r="J2227" i="3"/>
  <c r="H2227" i="3" a="1"/>
  <c r="H2227" i="3" s="1"/>
  <c r="I2227" i="3"/>
  <c r="G2227" i="3" a="1"/>
  <c r="G2227" i="3" s="1"/>
  <c r="F2227" i="3" a="1"/>
  <c r="F2227" i="3" s="1"/>
  <c r="J2226" i="3"/>
  <c r="H2226" i="3" a="1"/>
  <c r="H2226" i="3" s="1"/>
  <c r="I2226" i="3"/>
  <c r="G2226" i="3" a="1"/>
  <c r="G2226" i="3" s="1"/>
  <c r="F2226" i="3" a="1"/>
  <c r="F2226" i="3" s="1"/>
  <c r="J2225" i="3"/>
  <c r="H2225" i="3" a="1"/>
  <c r="H2225" i="3" s="1"/>
  <c r="I2225" i="3"/>
  <c r="G2225" i="3" a="1"/>
  <c r="G2225" i="3" s="1"/>
  <c r="F2225" i="3" a="1"/>
  <c r="F2225" i="3" s="1"/>
  <c r="J2224" i="3"/>
  <c r="H2224" i="3" a="1"/>
  <c r="H2224" i="3" s="1"/>
  <c r="I2224" i="3"/>
  <c r="G2224" i="3" a="1"/>
  <c r="G2224" i="3" s="1"/>
  <c r="F2224" i="3" a="1"/>
  <c r="F2224" i="3" s="1"/>
  <c r="J2223" i="3"/>
  <c r="H2223" i="3" a="1"/>
  <c r="H2223" i="3" s="1"/>
  <c r="I2223" i="3"/>
  <c r="G2223" i="3" a="1"/>
  <c r="G2223" i="3" s="1"/>
  <c r="F2223" i="3" a="1"/>
  <c r="F2223" i="3" s="1"/>
  <c r="J2222" i="3"/>
  <c r="H2222" i="3" a="1"/>
  <c r="H2222" i="3" s="1"/>
  <c r="I2222" i="3"/>
  <c r="G2222" i="3" a="1"/>
  <c r="G2222" i="3" s="1"/>
  <c r="F2222" i="3" a="1"/>
  <c r="F2222" i="3" s="1"/>
  <c r="J2221" i="3"/>
  <c r="H2221" i="3" a="1"/>
  <c r="H2221" i="3" s="1"/>
  <c r="I2221" i="3"/>
  <c r="G2221" i="3" a="1"/>
  <c r="G2221" i="3" s="1"/>
  <c r="F2221" i="3" a="1"/>
  <c r="F2221" i="3" s="1"/>
  <c r="J2220" i="3"/>
  <c r="H2220" i="3" a="1"/>
  <c r="H2220" i="3" s="1"/>
  <c r="I2220" i="3"/>
  <c r="G2220" i="3" a="1"/>
  <c r="G2220" i="3" s="1"/>
  <c r="F2220" i="3" a="1"/>
  <c r="F2220" i="3" s="1"/>
  <c r="J2219" i="3"/>
  <c r="H2219" i="3" a="1"/>
  <c r="H2219" i="3" s="1"/>
  <c r="I2219" i="3"/>
  <c r="G2219" i="3" a="1"/>
  <c r="G2219" i="3" s="1"/>
  <c r="F2219" i="3" a="1"/>
  <c r="F2219" i="3" s="1"/>
  <c r="J2218" i="3"/>
  <c r="H2218" i="3" a="1"/>
  <c r="H2218" i="3" s="1"/>
  <c r="I2218" i="3"/>
  <c r="G2218" i="3" a="1"/>
  <c r="G2218" i="3" s="1"/>
  <c r="F2218" i="3" a="1"/>
  <c r="F2218" i="3" s="1"/>
  <c r="J2217" i="3"/>
  <c r="H2217" i="3" a="1"/>
  <c r="H2217" i="3" s="1"/>
  <c r="I2217" i="3"/>
  <c r="G2217" i="3" a="1"/>
  <c r="G2217" i="3" s="1"/>
  <c r="F2217" i="3" a="1"/>
  <c r="F2217" i="3" s="1"/>
  <c r="J2216" i="3"/>
  <c r="H2216" i="3" a="1"/>
  <c r="H2216" i="3" s="1"/>
  <c r="I2216" i="3"/>
  <c r="G2216" i="3" a="1"/>
  <c r="G2216" i="3" s="1"/>
  <c r="F2216" i="3" a="1"/>
  <c r="F2216" i="3" s="1"/>
  <c r="J2215" i="3"/>
  <c r="H2215" i="3" a="1"/>
  <c r="H2215" i="3" s="1"/>
  <c r="I2215" i="3"/>
  <c r="G2215" i="3" a="1"/>
  <c r="G2215" i="3" s="1"/>
  <c r="F2215" i="3" a="1"/>
  <c r="F2215" i="3" s="1"/>
  <c r="J2214" i="3"/>
  <c r="H2214" i="3" a="1"/>
  <c r="H2214" i="3" s="1"/>
  <c r="I2214" i="3"/>
  <c r="G2214" i="3" a="1"/>
  <c r="G2214" i="3" s="1"/>
  <c r="F2214" i="3" a="1"/>
  <c r="F2214" i="3" s="1"/>
  <c r="J2213" i="3"/>
  <c r="H2213" i="3" a="1"/>
  <c r="H2213" i="3" s="1"/>
  <c r="I2213" i="3"/>
  <c r="G2213" i="3" a="1"/>
  <c r="G2213" i="3" s="1"/>
  <c r="F2213" i="3" a="1"/>
  <c r="F2213" i="3" s="1"/>
  <c r="J2212" i="3"/>
  <c r="H2212" i="3" a="1"/>
  <c r="H2212" i="3" s="1"/>
  <c r="I2212" i="3"/>
  <c r="G2212" i="3" a="1"/>
  <c r="G2212" i="3" s="1"/>
  <c r="F2212" i="3" a="1"/>
  <c r="F2212" i="3" s="1"/>
  <c r="J2211" i="3"/>
  <c r="H2211" i="3" a="1"/>
  <c r="H2211" i="3" s="1"/>
  <c r="I2211" i="3"/>
  <c r="G2211" i="3" a="1"/>
  <c r="G2211" i="3" s="1"/>
  <c r="F2211" i="3" a="1"/>
  <c r="F2211" i="3" s="1"/>
  <c r="J2210" i="3"/>
  <c r="H2210" i="3" a="1"/>
  <c r="H2210" i="3" s="1"/>
  <c r="I2210" i="3"/>
  <c r="G2210" i="3" a="1"/>
  <c r="G2210" i="3" s="1"/>
  <c r="F2210" i="3" a="1"/>
  <c r="F2210" i="3" s="1"/>
  <c r="J2209" i="3"/>
  <c r="H2209" i="3" a="1"/>
  <c r="H2209" i="3" s="1"/>
  <c r="I2209" i="3"/>
  <c r="G2209" i="3" a="1"/>
  <c r="G2209" i="3" s="1"/>
  <c r="F2209" i="3" a="1"/>
  <c r="F2209" i="3" s="1"/>
  <c r="J2208" i="3"/>
  <c r="H2208" i="3" a="1"/>
  <c r="H2208" i="3" s="1"/>
  <c r="I2208" i="3"/>
  <c r="G2208" i="3" a="1"/>
  <c r="G2208" i="3" s="1"/>
  <c r="F2208" i="3" a="1"/>
  <c r="F2208" i="3" s="1"/>
  <c r="J2207" i="3"/>
  <c r="H2207" i="3" a="1"/>
  <c r="H2207" i="3" s="1"/>
  <c r="I2207" i="3"/>
  <c r="G2207" i="3" a="1"/>
  <c r="G2207" i="3" s="1"/>
  <c r="F2207" i="3" a="1"/>
  <c r="F2207" i="3" s="1"/>
  <c r="J2206" i="3"/>
  <c r="H2206" i="3" a="1"/>
  <c r="H2206" i="3" s="1"/>
  <c r="I2206" i="3"/>
  <c r="G2206" i="3" a="1"/>
  <c r="G2206" i="3" s="1"/>
  <c r="F2206" i="3" a="1"/>
  <c r="F2206" i="3" s="1"/>
  <c r="J2205" i="3"/>
  <c r="H2205" i="3" a="1"/>
  <c r="H2205" i="3" s="1"/>
  <c r="I2205" i="3"/>
  <c r="G2205" i="3" a="1"/>
  <c r="G2205" i="3" s="1"/>
  <c r="F2205" i="3" a="1"/>
  <c r="F2205" i="3" s="1"/>
  <c r="J2204" i="3"/>
  <c r="H2204" i="3" a="1"/>
  <c r="H2204" i="3" s="1"/>
  <c r="I2204" i="3"/>
  <c r="G2204" i="3" a="1"/>
  <c r="G2204" i="3" s="1"/>
  <c r="F2204" i="3" a="1"/>
  <c r="F2204" i="3" s="1"/>
  <c r="J2203" i="3"/>
  <c r="H2203" i="3" a="1"/>
  <c r="H2203" i="3"/>
  <c r="I2203" i="3"/>
  <c r="G2203" i="3" a="1"/>
  <c r="G2203" i="3" s="1"/>
  <c r="F2203" i="3" a="1"/>
  <c r="F2203" i="3" s="1"/>
  <c r="J2202" i="3"/>
  <c r="H2202" i="3" a="1"/>
  <c r="H2202" i="3" s="1"/>
  <c r="I2202" i="3"/>
  <c r="G2202" i="3" a="1"/>
  <c r="G2202" i="3" s="1"/>
  <c r="F2202" i="3" a="1"/>
  <c r="F2202" i="3" s="1"/>
  <c r="J2201" i="3"/>
  <c r="H2201" i="3" a="1"/>
  <c r="H2201" i="3"/>
  <c r="I2201" i="3"/>
  <c r="G2201" i="3" a="1"/>
  <c r="G2201" i="3" s="1"/>
  <c r="F2201" i="3" a="1"/>
  <c r="F2201" i="3" s="1"/>
  <c r="J2200" i="3"/>
  <c r="H2200" i="3" a="1"/>
  <c r="H2200" i="3"/>
  <c r="I2200" i="3"/>
  <c r="G2200" i="3" a="1"/>
  <c r="G2200" i="3" s="1"/>
  <c r="F2200" i="3" a="1"/>
  <c r="F2200" i="3" s="1"/>
  <c r="J2199" i="3"/>
  <c r="H2199" i="3" a="1"/>
  <c r="H2199" i="3"/>
  <c r="I2199" i="3"/>
  <c r="G2199" i="3" a="1"/>
  <c r="G2199" i="3" s="1"/>
  <c r="F2199" i="3" a="1"/>
  <c r="F2199" i="3" s="1"/>
  <c r="J2198" i="3"/>
  <c r="H2198" i="3" a="1"/>
  <c r="H2198" i="3"/>
  <c r="I2198" i="3"/>
  <c r="G2198" i="3" a="1"/>
  <c r="G2198" i="3" s="1"/>
  <c r="F2198" i="3" a="1"/>
  <c r="F2198" i="3" s="1"/>
  <c r="J2197" i="3"/>
  <c r="H2197" i="3" a="1"/>
  <c r="H2197" i="3"/>
  <c r="I2197" i="3"/>
  <c r="G2197" i="3" a="1"/>
  <c r="G2197" i="3" s="1"/>
  <c r="F2197" i="3" a="1"/>
  <c r="F2197" i="3" s="1"/>
  <c r="J2196" i="3"/>
  <c r="H2196" i="3" a="1"/>
  <c r="H2196" i="3" s="1"/>
  <c r="I2196" i="3"/>
  <c r="G2196" i="3" a="1"/>
  <c r="G2196" i="3" s="1"/>
  <c r="F2196" i="3" a="1"/>
  <c r="F2196" i="3" s="1"/>
  <c r="J2195" i="3"/>
  <c r="H2195" i="3" a="1"/>
  <c r="H2195" i="3" s="1"/>
  <c r="I2195" i="3"/>
  <c r="G2195" i="3" a="1"/>
  <c r="G2195" i="3" s="1"/>
  <c r="F2195" i="3" a="1"/>
  <c r="F2195" i="3" s="1"/>
  <c r="J2194" i="3"/>
  <c r="H2194" i="3" a="1"/>
  <c r="H2194" i="3" s="1"/>
  <c r="I2194" i="3"/>
  <c r="G2194" i="3" a="1"/>
  <c r="G2194" i="3" s="1"/>
  <c r="F2194" i="3" a="1"/>
  <c r="F2194" i="3" s="1"/>
  <c r="J2193" i="3"/>
  <c r="H2193" i="3" a="1"/>
  <c r="H2193" i="3" s="1"/>
  <c r="I2193" i="3"/>
  <c r="G2193" i="3" a="1"/>
  <c r="G2193" i="3" s="1"/>
  <c r="F2193" i="3" a="1"/>
  <c r="F2193" i="3" s="1"/>
  <c r="J2192" i="3"/>
  <c r="H2192" i="3" a="1"/>
  <c r="H2192" i="3" s="1"/>
  <c r="I2192" i="3"/>
  <c r="G2192" i="3" a="1"/>
  <c r="G2192" i="3" s="1"/>
  <c r="F2192" i="3" a="1"/>
  <c r="F2192" i="3" s="1"/>
  <c r="J2191" i="3"/>
  <c r="H2191" i="3" a="1"/>
  <c r="H2191" i="3" s="1"/>
  <c r="I2191" i="3"/>
  <c r="G2191" i="3" a="1"/>
  <c r="G2191" i="3" s="1"/>
  <c r="F2191" i="3" a="1"/>
  <c r="F2191" i="3" s="1"/>
  <c r="J2190" i="3"/>
  <c r="H2190" i="3" a="1"/>
  <c r="H2190" i="3" s="1"/>
  <c r="I2190" i="3"/>
  <c r="G2190" i="3" a="1"/>
  <c r="G2190" i="3" s="1"/>
  <c r="F2190" i="3" a="1"/>
  <c r="F2190" i="3" s="1"/>
  <c r="J2189" i="3"/>
  <c r="H2189" i="3" a="1"/>
  <c r="H2189" i="3" s="1"/>
  <c r="I2189" i="3"/>
  <c r="G2189" i="3" a="1"/>
  <c r="G2189" i="3" s="1"/>
  <c r="F2189" i="3" a="1"/>
  <c r="F2189" i="3" s="1"/>
  <c r="J2188" i="3"/>
  <c r="H2188" i="3" a="1"/>
  <c r="H2188" i="3" s="1"/>
  <c r="I2188" i="3"/>
  <c r="G2188" i="3" a="1"/>
  <c r="G2188" i="3" s="1"/>
  <c r="F2188" i="3" a="1"/>
  <c r="F2188" i="3" s="1"/>
  <c r="J2187" i="3"/>
  <c r="H2187" i="3" a="1"/>
  <c r="H2187" i="3" s="1"/>
  <c r="I2187" i="3"/>
  <c r="G2187" i="3" a="1"/>
  <c r="G2187" i="3" s="1"/>
  <c r="F2187" i="3" a="1"/>
  <c r="F2187" i="3" s="1"/>
  <c r="J2186" i="3"/>
  <c r="H2186" i="3" a="1"/>
  <c r="H2186" i="3" s="1"/>
  <c r="I2186" i="3"/>
  <c r="G2186" i="3" a="1"/>
  <c r="G2186" i="3" s="1"/>
  <c r="F2186" i="3" a="1"/>
  <c r="F2186" i="3" s="1"/>
  <c r="J2185" i="3"/>
  <c r="H2185" i="3" a="1"/>
  <c r="H2185" i="3" s="1"/>
  <c r="I2185" i="3"/>
  <c r="G2185" i="3" a="1"/>
  <c r="G2185" i="3" s="1"/>
  <c r="F2185" i="3" a="1"/>
  <c r="F2185" i="3" s="1"/>
  <c r="J2184" i="3"/>
  <c r="H2184" i="3" a="1"/>
  <c r="H2184" i="3" s="1"/>
  <c r="I2184" i="3"/>
  <c r="G2184" i="3" a="1"/>
  <c r="G2184" i="3" s="1"/>
  <c r="F2184" i="3" a="1"/>
  <c r="F2184" i="3" s="1"/>
  <c r="J2183" i="3"/>
  <c r="H2183" i="3" a="1"/>
  <c r="H2183" i="3" s="1"/>
  <c r="I2183" i="3"/>
  <c r="G2183" i="3" a="1"/>
  <c r="G2183" i="3" s="1"/>
  <c r="F2183" i="3" a="1"/>
  <c r="F2183" i="3" s="1"/>
  <c r="J2182" i="3"/>
  <c r="H2182" i="3" a="1"/>
  <c r="H2182" i="3" s="1"/>
  <c r="I2182" i="3"/>
  <c r="G2182" i="3" a="1"/>
  <c r="G2182" i="3" s="1"/>
  <c r="F2182" i="3" a="1"/>
  <c r="F2182" i="3" s="1"/>
  <c r="J2181" i="3"/>
  <c r="H2181" i="3" a="1"/>
  <c r="H2181" i="3" s="1"/>
  <c r="I2181" i="3"/>
  <c r="G2181" i="3" a="1"/>
  <c r="G2181" i="3" s="1"/>
  <c r="F2181" i="3" a="1"/>
  <c r="F2181" i="3" s="1"/>
  <c r="J2180" i="3"/>
  <c r="H2180" i="3" a="1"/>
  <c r="H2180" i="3" s="1"/>
  <c r="I2180" i="3"/>
  <c r="G2180" i="3" a="1"/>
  <c r="G2180" i="3" s="1"/>
  <c r="F2180" i="3" a="1"/>
  <c r="F2180" i="3" s="1"/>
  <c r="J2179" i="3"/>
  <c r="H2179" i="3" a="1"/>
  <c r="H2179" i="3" s="1"/>
  <c r="I2179" i="3"/>
  <c r="G2179" i="3" a="1"/>
  <c r="G2179" i="3" s="1"/>
  <c r="F2179" i="3" a="1"/>
  <c r="F2179" i="3" s="1"/>
  <c r="J2178" i="3"/>
  <c r="H2178" i="3" a="1"/>
  <c r="H2178" i="3" s="1"/>
  <c r="I2178" i="3"/>
  <c r="G2178" i="3" a="1"/>
  <c r="G2178" i="3" s="1"/>
  <c r="F2178" i="3" a="1"/>
  <c r="F2178" i="3" s="1"/>
  <c r="J2177" i="3"/>
  <c r="H2177" i="3" a="1"/>
  <c r="H2177" i="3" s="1"/>
  <c r="I2177" i="3"/>
  <c r="G2177" i="3" a="1"/>
  <c r="G2177" i="3" s="1"/>
  <c r="F2177" i="3" a="1"/>
  <c r="F2177" i="3" s="1"/>
  <c r="J2176" i="3"/>
  <c r="H2176" i="3" a="1"/>
  <c r="H2176" i="3" s="1"/>
  <c r="I2176" i="3"/>
  <c r="G2176" i="3" a="1"/>
  <c r="G2176" i="3" s="1"/>
  <c r="F2176" i="3" a="1"/>
  <c r="F2176" i="3" s="1"/>
  <c r="J2175" i="3"/>
  <c r="H2175" i="3" a="1"/>
  <c r="H2175" i="3" s="1"/>
  <c r="I2175" i="3"/>
  <c r="G2175" i="3" a="1"/>
  <c r="G2175" i="3" s="1"/>
  <c r="F2175" i="3" a="1"/>
  <c r="F2175" i="3" s="1"/>
  <c r="J2174" i="3"/>
  <c r="H2174" i="3" a="1"/>
  <c r="H2174" i="3" s="1"/>
  <c r="I2174" i="3"/>
  <c r="G2174" i="3" a="1"/>
  <c r="G2174" i="3" s="1"/>
  <c r="F2174" i="3" a="1"/>
  <c r="F2174" i="3" s="1"/>
  <c r="J2173" i="3"/>
  <c r="H2173" i="3" a="1"/>
  <c r="H2173" i="3" s="1"/>
  <c r="I2173" i="3"/>
  <c r="G2173" i="3" a="1"/>
  <c r="G2173" i="3" s="1"/>
  <c r="F2173" i="3" a="1"/>
  <c r="F2173" i="3" s="1"/>
  <c r="J2172" i="3"/>
  <c r="H2172" i="3" a="1"/>
  <c r="H2172" i="3" s="1"/>
  <c r="I2172" i="3"/>
  <c r="G2172" i="3" a="1"/>
  <c r="G2172" i="3" s="1"/>
  <c r="F2172" i="3" a="1"/>
  <c r="F2172" i="3" s="1"/>
  <c r="J2171" i="3"/>
  <c r="H2171" i="3" a="1"/>
  <c r="H2171" i="3" s="1"/>
  <c r="I2171" i="3"/>
  <c r="G2171" i="3" a="1"/>
  <c r="G2171" i="3" s="1"/>
  <c r="F2171" i="3" a="1"/>
  <c r="F2171" i="3" s="1"/>
  <c r="J2170" i="3"/>
  <c r="H2170" i="3" a="1"/>
  <c r="H2170" i="3" s="1"/>
  <c r="I2170" i="3"/>
  <c r="G2170" i="3" a="1"/>
  <c r="G2170" i="3" s="1"/>
  <c r="F2170" i="3" a="1"/>
  <c r="F2170" i="3" s="1"/>
  <c r="J2169" i="3"/>
  <c r="H2169" i="3" a="1"/>
  <c r="H2169" i="3" s="1"/>
  <c r="I2169" i="3"/>
  <c r="G2169" i="3" a="1"/>
  <c r="G2169" i="3" s="1"/>
  <c r="F2169" i="3" a="1"/>
  <c r="F2169" i="3" s="1"/>
  <c r="J2168" i="3"/>
  <c r="H2168" i="3" a="1"/>
  <c r="H2168" i="3" s="1"/>
  <c r="I2168" i="3"/>
  <c r="G2168" i="3" a="1"/>
  <c r="G2168" i="3" s="1"/>
  <c r="F2168" i="3" a="1"/>
  <c r="F2168" i="3" s="1"/>
  <c r="J2167" i="3"/>
  <c r="H2167" i="3" a="1"/>
  <c r="H2167" i="3" s="1"/>
  <c r="I2167" i="3"/>
  <c r="G2167" i="3" a="1"/>
  <c r="G2167" i="3" s="1"/>
  <c r="F2167" i="3" a="1"/>
  <c r="F2167" i="3" s="1"/>
  <c r="J2166" i="3"/>
  <c r="H2166" i="3" a="1"/>
  <c r="H2166" i="3" s="1"/>
  <c r="I2166" i="3"/>
  <c r="G2166" i="3" a="1"/>
  <c r="G2166" i="3" s="1"/>
  <c r="F2166" i="3" a="1"/>
  <c r="F2166" i="3" s="1"/>
  <c r="J2165" i="3"/>
  <c r="H2165" i="3" a="1"/>
  <c r="H2165" i="3" s="1"/>
  <c r="I2165" i="3"/>
  <c r="G2165" i="3" a="1"/>
  <c r="G2165" i="3" s="1"/>
  <c r="F2165" i="3" a="1"/>
  <c r="F2165" i="3" s="1"/>
  <c r="J2164" i="3"/>
  <c r="H2164" i="3" a="1"/>
  <c r="H2164" i="3" s="1"/>
  <c r="I2164" i="3"/>
  <c r="G2164" i="3" a="1"/>
  <c r="G2164" i="3" s="1"/>
  <c r="F2164" i="3" a="1"/>
  <c r="F2164" i="3" s="1"/>
  <c r="J2163" i="3"/>
  <c r="H2163" i="3" a="1"/>
  <c r="H2163" i="3" s="1"/>
  <c r="I2163" i="3"/>
  <c r="G2163" i="3" a="1"/>
  <c r="G2163" i="3" s="1"/>
  <c r="F2163" i="3" a="1"/>
  <c r="F2163" i="3" s="1"/>
  <c r="J2162" i="3"/>
  <c r="H2162" i="3" a="1"/>
  <c r="H2162" i="3" s="1"/>
  <c r="I2162" i="3"/>
  <c r="G2162" i="3" a="1"/>
  <c r="G2162" i="3" s="1"/>
  <c r="F2162" i="3" a="1"/>
  <c r="F2162" i="3" s="1"/>
  <c r="J2161" i="3"/>
  <c r="H2161" i="3" a="1"/>
  <c r="H2161" i="3" s="1"/>
  <c r="I2161" i="3"/>
  <c r="G2161" i="3" a="1"/>
  <c r="G2161" i="3" s="1"/>
  <c r="F2161" i="3" a="1"/>
  <c r="F2161" i="3" s="1"/>
  <c r="J2160" i="3"/>
  <c r="H2160" i="3" a="1"/>
  <c r="H2160" i="3" s="1"/>
  <c r="I2160" i="3"/>
  <c r="G2160" i="3" a="1"/>
  <c r="G2160" i="3" s="1"/>
  <c r="F2160" i="3" a="1"/>
  <c r="F2160" i="3" s="1"/>
  <c r="J2159" i="3"/>
  <c r="H2159" i="3" a="1"/>
  <c r="H2159" i="3" s="1"/>
  <c r="I2159" i="3"/>
  <c r="G2159" i="3" a="1"/>
  <c r="G2159" i="3" s="1"/>
  <c r="F2159" i="3" a="1"/>
  <c r="F2159" i="3" s="1"/>
  <c r="J2158" i="3"/>
  <c r="H2158" i="3" a="1"/>
  <c r="H2158" i="3" s="1"/>
  <c r="I2158" i="3"/>
  <c r="G2158" i="3" a="1"/>
  <c r="G2158" i="3" s="1"/>
  <c r="F2158" i="3" a="1"/>
  <c r="F2158" i="3" s="1"/>
  <c r="J2157" i="3"/>
  <c r="H2157" i="3" a="1"/>
  <c r="H2157" i="3" s="1"/>
  <c r="I2157" i="3"/>
  <c r="G2157" i="3" a="1"/>
  <c r="G2157" i="3" s="1"/>
  <c r="F2157" i="3" a="1"/>
  <c r="F2157" i="3" s="1"/>
  <c r="J2156" i="3"/>
  <c r="H2156" i="3" a="1"/>
  <c r="H2156" i="3" s="1"/>
  <c r="I2156" i="3"/>
  <c r="G2156" i="3" a="1"/>
  <c r="G2156" i="3" s="1"/>
  <c r="F2156" i="3" a="1"/>
  <c r="F2156" i="3" s="1"/>
  <c r="J2155" i="3"/>
  <c r="H2155" i="3" a="1"/>
  <c r="H2155" i="3" s="1"/>
  <c r="I2155" i="3"/>
  <c r="G2155" i="3" a="1"/>
  <c r="G2155" i="3" s="1"/>
  <c r="F2155" i="3" a="1"/>
  <c r="F2155" i="3" s="1"/>
  <c r="J2154" i="3"/>
  <c r="H2154" i="3" a="1"/>
  <c r="H2154" i="3" s="1"/>
  <c r="I2154" i="3"/>
  <c r="G2154" i="3" a="1"/>
  <c r="G2154" i="3" s="1"/>
  <c r="F2154" i="3" a="1"/>
  <c r="F2154" i="3" s="1"/>
  <c r="J2153" i="3"/>
  <c r="H2153" i="3" a="1"/>
  <c r="H2153" i="3" s="1"/>
  <c r="I2153" i="3"/>
  <c r="G2153" i="3" a="1"/>
  <c r="G2153" i="3" s="1"/>
  <c r="F2153" i="3" a="1"/>
  <c r="F2153" i="3" s="1"/>
  <c r="J2152" i="3"/>
  <c r="H2152" i="3" a="1"/>
  <c r="H2152" i="3" s="1"/>
  <c r="I2152" i="3"/>
  <c r="G2152" i="3" a="1"/>
  <c r="G2152" i="3" s="1"/>
  <c r="F2152" i="3" a="1"/>
  <c r="F2152" i="3" s="1"/>
  <c r="J2151" i="3"/>
  <c r="H2151" i="3" a="1"/>
  <c r="H2151" i="3" s="1"/>
  <c r="I2151" i="3"/>
  <c r="G2151" i="3" a="1"/>
  <c r="G2151" i="3" s="1"/>
  <c r="F2151" i="3" a="1"/>
  <c r="F2151" i="3" s="1"/>
  <c r="J2150" i="3"/>
  <c r="H2150" i="3" a="1"/>
  <c r="H2150" i="3" s="1"/>
  <c r="I2150" i="3"/>
  <c r="G2150" i="3" a="1"/>
  <c r="G2150" i="3" s="1"/>
  <c r="F2150" i="3" a="1"/>
  <c r="F2150" i="3" s="1"/>
  <c r="J2149" i="3"/>
  <c r="H2149" i="3" a="1"/>
  <c r="H2149" i="3" s="1"/>
  <c r="I2149" i="3"/>
  <c r="G2149" i="3" a="1"/>
  <c r="G2149" i="3" s="1"/>
  <c r="F2149" i="3" a="1"/>
  <c r="F2149" i="3" s="1"/>
  <c r="J2148" i="3"/>
  <c r="H2148" i="3" a="1"/>
  <c r="H2148" i="3" s="1"/>
  <c r="I2148" i="3"/>
  <c r="G2148" i="3" a="1"/>
  <c r="G2148" i="3" s="1"/>
  <c r="F2148" i="3" a="1"/>
  <c r="F2148" i="3" s="1"/>
  <c r="J2147" i="3"/>
  <c r="H2147" i="3" a="1"/>
  <c r="H2147" i="3" s="1"/>
  <c r="I2147" i="3"/>
  <c r="G2147" i="3" a="1"/>
  <c r="G2147" i="3" s="1"/>
  <c r="F2147" i="3" a="1"/>
  <c r="F2147" i="3" s="1"/>
  <c r="J2146" i="3"/>
  <c r="H2146" i="3" a="1"/>
  <c r="H2146" i="3" s="1"/>
  <c r="I2146" i="3"/>
  <c r="G2146" i="3" a="1"/>
  <c r="G2146" i="3" s="1"/>
  <c r="F2146" i="3" a="1"/>
  <c r="F2146" i="3" s="1"/>
  <c r="J2145" i="3"/>
  <c r="H2145" i="3" a="1"/>
  <c r="H2145" i="3" s="1"/>
  <c r="I2145" i="3"/>
  <c r="G2145" i="3" a="1"/>
  <c r="G2145" i="3" s="1"/>
  <c r="F2145" i="3" a="1"/>
  <c r="F2145" i="3" s="1"/>
  <c r="J2144" i="3"/>
  <c r="H2144" i="3" a="1"/>
  <c r="H2144" i="3" s="1"/>
  <c r="I2144" i="3"/>
  <c r="G2144" i="3" a="1"/>
  <c r="G2144" i="3" s="1"/>
  <c r="F2144" i="3" a="1"/>
  <c r="F2144" i="3" s="1"/>
  <c r="J2143" i="3"/>
  <c r="H2143" i="3" a="1"/>
  <c r="H2143" i="3" s="1"/>
  <c r="I2143" i="3"/>
  <c r="G2143" i="3" a="1"/>
  <c r="G2143" i="3" s="1"/>
  <c r="F2143" i="3" a="1"/>
  <c r="F2143" i="3" s="1"/>
  <c r="J2142" i="3"/>
  <c r="H2142" i="3" a="1"/>
  <c r="H2142" i="3" s="1"/>
  <c r="I2142" i="3"/>
  <c r="G2142" i="3" a="1"/>
  <c r="G2142" i="3" s="1"/>
  <c r="F2142" i="3" a="1"/>
  <c r="F2142" i="3" s="1"/>
  <c r="J2141" i="3"/>
  <c r="H2141" i="3" a="1"/>
  <c r="H2141" i="3" s="1"/>
  <c r="I2141" i="3"/>
  <c r="G2141" i="3" a="1"/>
  <c r="G2141" i="3" s="1"/>
  <c r="F2141" i="3" a="1"/>
  <c r="F2141" i="3" s="1"/>
  <c r="J2140" i="3"/>
  <c r="H2140" i="3" a="1"/>
  <c r="H2140" i="3" s="1"/>
  <c r="I2140" i="3"/>
  <c r="G2140" i="3" a="1"/>
  <c r="G2140" i="3" s="1"/>
  <c r="F2140" i="3" a="1"/>
  <c r="F2140" i="3" s="1"/>
  <c r="J2139" i="3"/>
  <c r="H2139" i="3" a="1"/>
  <c r="H2139" i="3" s="1"/>
  <c r="I2139" i="3"/>
  <c r="G2139" i="3" a="1"/>
  <c r="G2139" i="3" s="1"/>
  <c r="F2139" i="3" a="1"/>
  <c r="F2139" i="3" s="1"/>
  <c r="J2138" i="3"/>
  <c r="H2138" i="3" a="1"/>
  <c r="H2138" i="3" s="1"/>
  <c r="I2138" i="3"/>
  <c r="G2138" i="3" a="1"/>
  <c r="G2138" i="3" s="1"/>
  <c r="F2138" i="3" a="1"/>
  <c r="F2138" i="3" s="1"/>
  <c r="J2137" i="3"/>
  <c r="H2137" i="3" a="1"/>
  <c r="H2137" i="3" s="1"/>
  <c r="I2137" i="3"/>
  <c r="G2137" i="3" a="1"/>
  <c r="G2137" i="3" s="1"/>
  <c r="F2137" i="3" a="1"/>
  <c r="F2137" i="3" s="1"/>
  <c r="J2136" i="3"/>
  <c r="H2136" i="3" a="1"/>
  <c r="H2136" i="3" s="1"/>
  <c r="I2136" i="3"/>
  <c r="G2136" i="3" a="1"/>
  <c r="G2136" i="3" s="1"/>
  <c r="F2136" i="3" a="1"/>
  <c r="F2136" i="3" s="1"/>
  <c r="J2135" i="3"/>
  <c r="H2135" i="3" a="1"/>
  <c r="H2135" i="3" s="1"/>
  <c r="I2135" i="3"/>
  <c r="G2135" i="3" a="1"/>
  <c r="G2135" i="3" s="1"/>
  <c r="F2135" i="3" a="1"/>
  <c r="F2135" i="3" s="1"/>
  <c r="J2134" i="3"/>
  <c r="H2134" i="3" a="1"/>
  <c r="H2134" i="3" s="1"/>
  <c r="I2134" i="3"/>
  <c r="G2134" i="3" a="1"/>
  <c r="G2134" i="3" s="1"/>
  <c r="F2134" i="3" a="1"/>
  <c r="F2134" i="3" s="1"/>
  <c r="J2133" i="3"/>
  <c r="H2133" i="3" a="1"/>
  <c r="H2133" i="3" s="1"/>
  <c r="I2133" i="3"/>
  <c r="G2133" i="3" a="1"/>
  <c r="G2133" i="3" s="1"/>
  <c r="F2133" i="3" a="1"/>
  <c r="F2133" i="3" s="1"/>
  <c r="J2132" i="3"/>
  <c r="H2132" i="3" a="1"/>
  <c r="H2132" i="3" s="1"/>
  <c r="I2132" i="3"/>
  <c r="G2132" i="3" a="1"/>
  <c r="G2132" i="3" s="1"/>
  <c r="F2132" i="3" a="1"/>
  <c r="F2132" i="3" s="1"/>
  <c r="J2131" i="3"/>
  <c r="H2131" i="3" a="1"/>
  <c r="H2131" i="3" s="1"/>
  <c r="I2131" i="3"/>
  <c r="G2131" i="3" a="1"/>
  <c r="G2131" i="3" s="1"/>
  <c r="F2131" i="3" a="1"/>
  <c r="F2131" i="3" s="1"/>
  <c r="J2130" i="3"/>
  <c r="H2130" i="3" a="1"/>
  <c r="H2130" i="3" s="1"/>
  <c r="I2130" i="3"/>
  <c r="G2130" i="3" a="1"/>
  <c r="G2130" i="3" s="1"/>
  <c r="F2130" i="3" a="1"/>
  <c r="F2130" i="3" s="1"/>
  <c r="J2129" i="3"/>
  <c r="H2129" i="3" a="1"/>
  <c r="H2129" i="3" s="1"/>
  <c r="I2129" i="3"/>
  <c r="G2129" i="3" a="1"/>
  <c r="G2129" i="3" s="1"/>
  <c r="F2129" i="3" a="1"/>
  <c r="F2129" i="3" s="1"/>
  <c r="J2128" i="3"/>
  <c r="H2128" i="3" a="1"/>
  <c r="H2128" i="3" s="1"/>
  <c r="I2128" i="3"/>
  <c r="G2128" i="3" a="1"/>
  <c r="G2128" i="3" s="1"/>
  <c r="F2128" i="3" a="1"/>
  <c r="F2128" i="3" s="1"/>
  <c r="J2127" i="3"/>
  <c r="H2127" i="3" a="1"/>
  <c r="H2127" i="3" s="1"/>
  <c r="I2127" i="3"/>
  <c r="G2127" i="3" a="1"/>
  <c r="G2127" i="3" s="1"/>
  <c r="F2127" i="3" a="1"/>
  <c r="F2127" i="3" s="1"/>
  <c r="J2126" i="3"/>
  <c r="H2126" i="3" a="1"/>
  <c r="H2126" i="3" s="1"/>
  <c r="I2126" i="3"/>
  <c r="G2126" i="3" a="1"/>
  <c r="G2126" i="3" s="1"/>
  <c r="F2126" i="3" a="1"/>
  <c r="F2126" i="3" s="1"/>
  <c r="J2125" i="3"/>
  <c r="H2125" i="3" a="1"/>
  <c r="H2125" i="3" s="1"/>
  <c r="I2125" i="3"/>
  <c r="G2125" i="3" a="1"/>
  <c r="G2125" i="3" s="1"/>
  <c r="F2125" i="3" a="1"/>
  <c r="F2125" i="3" s="1"/>
  <c r="J2124" i="3"/>
  <c r="H2124" i="3" a="1"/>
  <c r="H2124" i="3" s="1"/>
  <c r="I2124" i="3"/>
  <c r="G2124" i="3" a="1"/>
  <c r="G2124" i="3" s="1"/>
  <c r="F2124" i="3" a="1"/>
  <c r="F2124" i="3" s="1"/>
  <c r="J2123" i="3"/>
  <c r="H2123" i="3" a="1"/>
  <c r="H2123" i="3" s="1"/>
  <c r="I2123" i="3"/>
  <c r="G2123" i="3" a="1"/>
  <c r="G2123" i="3" s="1"/>
  <c r="F2123" i="3" a="1"/>
  <c r="F2123" i="3" s="1"/>
  <c r="J2122" i="3"/>
  <c r="H2122" i="3" a="1"/>
  <c r="H2122" i="3" s="1"/>
  <c r="I2122" i="3"/>
  <c r="G2122" i="3" a="1"/>
  <c r="G2122" i="3" s="1"/>
  <c r="F2122" i="3" a="1"/>
  <c r="F2122" i="3" s="1"/>
  <c r="J2121" i="3"/>
  <c r="H2121" i="3" a="1"/>
  <c r="H2121" i="3" s="1"/>
  <c r="I2121" i="3"/>
  <c r="G2121" i="3" a="1"/>
  <c r="G2121" i="3" s="1"/>
  <c r="F2121" i="3" a="1"/>
  <c r="F2121" i="3" s="1"/>
  <c r="J2120" i="3"/>
  <c r="H2120" i="3" a="1"/>
  <c r="H2120" i="3" s="1"/>
  <c r="I2120" i="3"/>
  <c r="G2120" i="3" a="1"/>
  <c r="G2120" i="3" s="1"/>
  <c r="F2120" i="3" a="1"/>
  <c r="F2120" i="3" s="1"/>
  <c r="J2119" i="3"/>
  <c r="H2119" i="3" a="1"/>
  <c r="H2119" i="3" s="1"/>
  <c r="I2119" i="3"/>
  <c r="G2119" i="3" a="1"/>
  <c r="G2119" i="3" s="1"/>
  <c r="F2119" i="3" a="1"/>
  <c r="F2119" i="3" s="1"/>
  <c r="J2118" i="3"/>
  <c r="H2118" i="3" a="1"/>
  <c r="H2118" i="3" s="1"/>
  <c r="I2118" i="3"/>
  <c r="G2118" i="3" a="1"/>
  <c r="G2118" i="3"/>
  <c r="F2118" i="3" a="1"/>
  <c r="F2118" i="3" s="1"/>
  <c r="J2117" i="3"/>
  <c r="H2117" i="3" a="1"/>
  <c r="H2117" i="3"/>
  <c r="I2117" i="3"/>
  <c r="G2117" i="3" a="1"/>
  <c r="G2117" i="3" s="1"/>
  <c r="F2117" i="3" a="1"/>
  <c r="F2117" i="3" s="1"/>
  <c r="J2116" i="3"/>
  <c r="H2116" i="3" a="1"/>
  <c r="H2116" i="3" s="1"/>
  <c r="I2116" i="3"/>
  <c r="G2116" i="3" a="1"/>
  <c r="G2116" i="3" s="1"/>
  <c r="F2116" i="3" a="1"/>
  <c r="F2116" i="3" s="1"/>
  <c r="J2115" i="3"/>
  <c r="H2115" i="3" a="1"/>
  <c r="H2115" i="3" s="1"/>
  <c r="I2115" i="3"/>
  <c r="G2115" i="3" a="1"/>
  <c r="G2115" i="3"/>
  <c r="F2115" i="3" a="1"/>
  <c r="F2115" i="3" s="1"/>
  <c r="J2114" i="3"/>
  <c r="H2114" i="3" a="1"/>
  <c r="H2114" i="3"/>
  <c r="I2114" i="3"/>
  <c r="G2114" i="3" a="1"/>
  <c r="G2114" i="3"/>
  <c r="F2114" i="3" a="1"/>
  <c r="F2114" i="3" s="1"/>
  <c r="J2113" i="3"/>
  <c r="H2113" i="3" a="1"/>
  <c r="H2113" i="3"/>
  <c r="I2113" i="3"/>
  <c r="G2113" i="3" a="1"/>
  <c r="G2113" i="3" s="1"/>
  <c r="F2113" i="3" a="1"/>
  <c r="F2113" i="3" s="1"/>
  <c r="J2112" i="3"/>
  <c r="H2112" i="3" a="1"/>
  <c r="H2112" i="3" s="1"/>
  <c r="I2112" i="3"/>
  <c r="G2112" i="3" a="1"/>
  <c r="G2112" i="3" s="1"/>
  <c r="F2112" i="3" a="1"/>
  <c r="F2112" i="3" s="1"/>
  <c r="J2111" i="3"/>
  <c r="H2111" i="3" a="1"/>
  <c r="H2111" i="3" s="1"/>
  <c r="I2111" i="3"/>
  <c r="G2111" i="3" a="1"/>
  <c r="G2111" i="3"/>
  <c r="F2111" i="3" a="1"/>
  <c r="F2111" i="3" s="1"/>
  <c r="J2110" i="3"/>
  <c r="H2110" i="3" a="1"/>
  <c r="H2110" i="3"/>
  <c r="I2110" i="3"/>
  <c r="G2110" i="3" a="1"/>
  <c r="G2110" i="3"/>
  <c r="F2110" i="3" a="1"/>
  <c r="F2110" i="3" s="1"/>
  <c r="J2109" i="3"/>
  <c r="H2109" i="3" a="1"/>
  <c r="H2109" i="3"/>
  <c r="I2109" i="3"/>
  <c r="G2109" i="3" a="1"/>
  <c r="G2109" i="3" s="1"/>
  <c r="F2109" i="3" a="1"/>
  <c r="F2109" i="3" s="1"/>
  <c r="J2108" i="3"/>
  <c r="H2108" i="3" a="1"/>
  <c r="H2108" i="3" s="1"/>
  <c r="I2108" i="3"/>
  <c r="G2108" i="3" a="1"/>
  <c r="G2108" i="3" s="1"/>
  <c r="F2108" i="3" a="1"/>
  <c r="F2108" i="3" s="1"/>
  <c r="J2107" i="3"/>
  <c r="H2107" i="3" a="1"/>
  <c r="H2107" i="3" s="1"/>
  <c r="I2107" i="3"/>
  <c r="G2107" i="3" a="1"/>
  <c r="G2107" i="3"/>
  <c r="F2107" i="3" a="1"/>
  <c r="F2107" i="3" s="1"/>
  <c r="J2106" i="3"/>
  <c r="H2106" i="3" a="1"/>
  <c r="H2106" i="3"/>
  <c r="I2106" i="3"/>
  <c r="G2106" i="3" a="1"/>
  <c r="G2106" i="3"/>
  <c r="F2106" i="3" a="1"/>
  <c r="F2106" i="3" s="1"/>
  <c r="J2105" i="3"/>
  <c r="H2105" i="3" a="1"/>
  <c r="H2105" i="3"/>
  <c r="I2105" i="3"/>
  <c r="G2105" i="3" a="1"/>
  <c r="G2105" i="3" s="1"/>
  <c r="F2105" i="3" a="1"/>
  <c r="F2105" i="3" s="1"/>
  <c r="J2104" i="3"/>
  <c r="H2104" i="3" a="1"/>
  <c r="H2104" i="3" s="1"/>
  <c r="I2104" i="3"/>
  <c r="G2104" i="3" a="1"/>
  <c r="G2104" i="3" s="1"/>
  <c r="F2104" i="3" a="1"/>
  <c r="F2104" i="3" s="1"/>
  <c r="J2103" i="3"/>
  <c r="H2103" i="3" a="1"/>
  <c r="H2103" i="3" s="1"/>
  <c r="I2103" i="3"/>
  <c r="G2103" i="3" a="1"/>
  <c r="G2103" i="3"/>
  <c r="F2103" i="3" a="1"/>
  <c r="F2103" i="3" s="1"/>
  <c r="J2102" i="3"/>
  <c r="H2102" i="3" a="1"/>
  <c r="H2102" i="3"/>
  <c r="I2102" i="3"/>
  <c r="G2102" i="3" a="1"/>
  <c r="G2102" i="3"/>
  <c r="F2102" i="3" a="1"/>
  <c r="F2102" i="3" s="1"/>
  <c r="J2101" i="3"/>
  <c r="H2101" i="3" a="1"/>
  <c r="H2101" i="3"/>
  <c r="I2101" i="3"/>
  <c r="G2101" i="3" a="1"/>
  <c r="G2101" i="3" s="1"/>
  <c r="F2101" i="3" a="1"/>
  <c r="F2101" i="3" s="1"/>
  <c r="J2100" i="3"/>
  <c r="H2100" i="3" a="1"/>
  <c r="H2100" i="3" s="1"/>
  <c r="I2100" i="3"/>
  <c r="G2100" i="3" a="1"/>
  <c r="G2100" i="3" s="1"/>
  <c r="F2100" i="3" a="1"/>
  <c r="F2100" i="3" s="1"/>
  <c r="J2099" i="3"/>
  <c r="H2099" i="3" a="1"/>
  <c r="H2099" i="3" s="1"/>
  <c r="I2099" i="3"/>
  <c r="G2099" i="3" a="1"/>
  <c r="G2099" i="3"/>
  <c r="F2099" i="3" a="1"/>
  <c r="F2099" i="3" s="1"/>
  <c r="J2098" i="3"/>
  <c r="H2098" i="3" a="1"/>
  <c r="H2098" i="3"/>
  <c r="I2098" i="3"/>
  <c r="G2098" i="3" a="1"/>
  <c r="G2098" i="3"/>
  <c r="F2098" i="3" a="1"/>
  <c r="F2098" i="3" s="1"/>
  <c r="J2097" i="3"/>
  <c r="H2097" i="3" a="1"/>
  <c r="H2097" i="3"/>
  <c r="I2097" i="3"/>
  <c r="G2097" i="3" a="1"/>
  <c r="G2097" i="3"/>
  <c r="F2097" i="3" a="1"/>
  <c r="F2097" i="3" s="1"/>
  <c r="J2096" i="3"/>
  <c r="H2096" i="3" a="1"/>
  <c r="H2096" i="3" s="1"/>
  <c r="I2096" i="3"/>
  <c r="G2096" i="3" a="1"/>
  <c r="G2096" i="3" s="1"/>
  <c r="F2096" i="3" a="1"/>
  <c r="F2096" i="3" s="1"/>
  <c r="J2095" i="3"/>
  <c r="H2095" i="3" a="1"/>
  <c r="H2095" i="3" s="1"/>
  <c r="I2095" i="3"/>
  <c r="G2095" i="3" a="1"/>
  <c r="G2095" i="3"/>
  <c r="F2095" i="3" a="1"/>
  <c r="F2095" i="3" s="1"/>
  <c r="J2094" i="3"/>
  <c r="H2094" i="3" a="1"/>
  <c r="H2094" i="3"/>
  <c r="I2094" i="3"/>
  <c r="G2094" i="3" a="1"/>
  <c r="G2094" i="3"/>
  <c r="F2094" i="3" a="1"/>
  <c r="F2094" i="3" s="1"/>
  <c r="J2093" i="3"/>
  <c r="H2093" i="3" a="1"/>
  <c r="H2093" i="3"/>
  <c r="I2093" i="3"/>
  <c r="G2093" i="3" a="1"/>
  <c r="G2093" i="3" s="1"/>
  <c r="F2093" i="3" a="1"/>
  <c r="F2093" i="3" s="1"/>
  <c r="J2092" i="3"/>
  <c r="H2092" i="3" a="1"/>
  <c r="H2092" i="3" s="1"/>
  <c r="I2092" i="3"/>
  <c r="G2092" i="3" a="1"/>
  <c r="G2092" i="3" s="1"/>
  <c r="F2092" i="3" a="1"/>
  <c r="F2092" i="3" s="1"/>
  <c r="J2091" i="3"/>
  <c r="H2091" i="3" a="1"/>
  <c r="H2091" i="3" s="1"/>
  <c r="I2091" i="3"/>
  <c r="G2091" i="3" a="1"/>
  <c r="G2091" i="3"/>
  <c r="F2091" i="3" a="1"/>
  <c r="F2091" i="3" s="1"/>
  <c r="J2090" i="3"/>
  <c r="H2090" i="3" a="1"/>
  <c r="H2090" i="3"/>
  <c r="I2090" i="3"/>
  <c r="G2090" i="3" a="1"/>
  <c r="G2090" i="3"/>
  <c r="F2090" i="3" a="1"/>
  <c r="F2090" i="3" s="1"/>
  <c r="J2089" i="3"/>
  <c r="H2089" i="3" a="1"/>
  <c r="H2089" i="3"/>
  <c r="I2089" i="3"/>
  <c r="G2089" i="3" a="1"/>
  <c r="G2089" i="3" s="1"/>
  <c r="F2089" i="3" a="1"/>
  <c r="F2089" i="3" s="1"/>
  <c r="J2088" i="3"/>
  <c r="H2088" i="3" a="1"/>
  <c r="H2088" i="3" s="1"/>
  <c r="I2088" i="3"/>
  <c r="G2088" i="3" a="1"/>
  <c r="G2088" i="3" s="1"/>
  <c r="F2088" i="3" a="1"/>
  <c r="F2088" i="3" s="1"/>
  <c r="J2087" i="3"/>
  <c r="H2087" i="3" a="1"/>
  <c r="H2087" i="3" s="1"/>
  <c r="I2087" i="3"/>
  <c r="G2087" i="3" a="1"/>
  <c r="G2087" i="3"/>
  <c r="F2087" i="3" a="1"/>
  <c r="F2087" i="3" s="1"/>
  <c r="J2086" i="3"/>
  <c r="H2086" i="3" a="1"/>
  <c r="H2086" i="3"/>
  <c r="I2086" i="3"/>
  <c r="G2086" i="3" a="1"/>
  <c r="G2086" i="3" s="1"/>
  <c r="F2086" i="3" a="1"/>
  <c r="F2086" i="3" s="1"/>
  <c r="J2085" i="3"/>
  <c r="H2085" i="3" a="1"/>
  <c r="H2085" i="3" s="1"/>
  <c r="I2085" i="3"/>
  <c r="G2085" i="3" a="1"/>
  <c r="G2085" i="3" s="1"/>
  <c r="F2085" i="3" a="1"/>
  <c r="F2085" i="3" s="1"/>
  <c r="J2084" i="3"/>
  <c r="H2084" i="3" a="1"/>
  <c r="H2084" i="3" s="1"/>
  <c r="I2084" i="3"/>
  <c r="G2084" i="3" a="1"/>
  <c r="G2084" i="3" s="1"/>
  <c r="F2084" i="3" a="1"/>
  <c r="F2084" i="3" s="1"/>
  <c r="J2083" i="3"/>
  <c r="H2083" i="3" a="1"/>
  <c r="H2083" i="3" s="1"/>
  <c r="I2083" i="3"/>
  <c r="G2083" i="3" a="1"/>
  <c r="G2083" i="3"/>
  <c r="F2083" i="3" a="1"/>
  <c r="F2083" i="3" s="1"/>
  <c r="J2082" i="3"/>
  <c r="H2082" i="3" a="1"/>
  <c r="H2082" i="3"/>
  <c r="I2082" i="3"/>
  <c r="G2082" i="3" a="1"/>
  <c r="G2082" i="3"/>
  <c r="F2082" i="3" a="1"/>
  <c r="F2082" i="3" s="1"/>
  <c r="J2081" i="3"/>
  <c r="H2081" i="3" a="1"/>
  <c r="H2081" i="3" s="1"/>
  <c r="I2081" i="3"/>
  <c r="G2081" i="3" a="1"/>
  <c r="G2081" i="3" s="1"/>
  <c r="F2081" i="3" a="1"/>
  <c r="F2081" i="3" s="1"/>
  <c r="J2080" i="3"/>
  <c r="H2080" i="3" a="1"/>
  <c r="H2080" i="3" s="1"/>
  <c r="I2080" i="3"/>
  <c r="G2080" i="3" a="1"/>
  <c r="G2080" i="3" s="1"/>
  <c r="F2080" i="3" a="1"/>
  <c r="F2080" i="3" s="1"/>
  <c r="J2079" i="3"/>
  <c r="H2079" i="3" a="1"/>
  <c r="H2079" i="3" s="1"/>
  <c r="I2079" i="3"/>
  <c r="G2079" i="3" a="1"/>
  <c r="G2079" i="3"/>
  <c r="F2079" i="3" a="1"/>
  <c r="F2079" i="3" s="1"/>
  <c r="J2078" i="3"/>
  <c r="H2078" i="3" a="1"/>
  <c r="H2078" i="3"/>
  <c r="I2078" i="3"/>
  <c r="G2078" i="3" a="1"/>
  <c r="G2078" i="3"/>
  <c r="F2078" i="3" a="1"/>
  <c r="F2078" i="3" s="1"/>
  <c r="J2077" i="3"/>
  <c r="H2077" i="3" a="1"/>
  <c r="H2077" i="3" s="1"/>
  <c r="I2077" i="3"/>
  <c r="G2077" i="3" a="1"/>
  <c r="G2077" i="3" s="1"/>
  <c r="F2077" i="3" a="1"/>
  <c r="F2077" i="3" s="1"/>
  <c r="J2076" i="3"/>
  <c r="H2076" i="3" a="1"/>
  <c r="H2076" i="3" s="1"/>
  <c r="I2076" i="3"/>
  <c r="G2076" i="3" a="1"/>
  <c r="G2076" i="3" s="1"/>
  <c r="F2076" i="3" a="1"/>
  <c r="F2076" i="3" s="1"/>
  <c r="J2075" i="3"/>
  <c r="H2075" i="3" a="1"/>
  <c r="H2075" i="3" s="1"/>
  <c r="I2075" i="3"/>
  <c r="G2075" i="3" a="1"/>
  <c r="G2075" i="3"/>
  <c r="F2075" i="3" a="1"/>
  <c r="F2075" i="3" s="1"/>
  <c r="J2074" i="3"/>
  <c r="H2074" i="3" a="1"/>
  <c r="H2074" i="3"/>
  <c r="I2074" i="3"/>
  <c r="G2074" i="3" a="1"/>
  <c r="G2074" i="3"/>
  <c r="F2074" i="3" a="1"/>
  <c r="F2074" i="3" s="1"/>
  <c r="J2073" i="3"/>
  <c r="H2073" i="3" a="1"/>
  <c r="H2073" i="3" s="1"/>
  <c r="I2073" i="3"/>
  <c r="G2073" i="3" a="1"/>
  <c r="G2073" i="3" s="1"/>
  <c r="F2073" i="3" a="1"/>
  <c r="F2073" i="3" s="1"/>
  <c r="J2072" i="3"/>
  <c r="H2072" i="3" a="1"/>
  <c r="H2072" i="3" s="1"/>
  <c r="I2072" i="3"/>
  <c r="G2072" i="3" a="1"/>
  <c r="G2072" i="3" s="1"/>
  <c r="F2072" i="3" a="1"/>
  <c r="F2072" i="3" s="1"/>
  <c r="J2071" i="3"/>
  <c r="H2071" i="3" a="1"/>
  <c r="H2071" i="3" s="1"/>
  <c r="I2071" i="3"/>
  <c r="G2071" i="3" a="1"/>
  <c r="G2071" i="3"/>
  <c r="F2071" i="3" a="1"/>
  <c r="F2071" i="3" s="1"/>
  <c r="J2070" i="3"/>
  <c r="H2070" i="3" a="1"/>
  <c r="H2070" i="3"/>
  <c r="I2070" i="3"/>
  <c r="G2070" i="3" a="1"/>
  <c r="G2070" i="3"/>
  <c r="F2070" i="3" a="1"/>
  <c r="F2070" i="3" s="1"/>
  <c r="J2069" i="3"/>
  <c r="H2069" i="3" a="1"/>
  <c r="H2069" i="3"/>
  <c r="I2069" i="3"/>
  <c r="G2069" i="3" a="1"/>
  <c r="G2069" i="3" s="1"/>
  <c r="F2069" i="3" a="1"/>
  <c r="F2069" i="3" s="1"/>
  <c r="J2068" i="3"/>
  <c r="H2068" i="3" a="1"/>
  <c r="H2068" i="3" s="1"/>
  <c r="I2068" i="3"/>
  <c r="G2068" i="3" a="1"/>
  <c r="G2068" i="3" s="1"/>
  <c r="F2068" i="3" a="1"/>
  <c r="F2068" i="3" s="1"/>
  <c r="J2067" i="3"/>
  <c r="H2067" i="3" a="1"/>
  <c r="H2067" i="3" s="1"/>
  <c r="I2067" i="3"/>
  <c r="G2067" i="3" a="1"/>
  <c r="G2067" i="3"/>
  <c r="F2067" i="3" a="1"/>
  <c r="F2067" i="3" s="1"/>
  <c r="J2066" i="3"/>
  <c r="H2066" i="3" a="1"/>
  <c r="H2066" i="3"/>
  <c r="I2066" i="3"/>
  <c r="G2066" i="3" a="1"/>
  <c r="G2066" i="3"/>
  <c r="F2066" i="3" a="1"/>
  <c r="F2066" i="3" s="1"/>
  <c r="J2065" i="3"/>
  <c r="H2065" i="3" a="1"/>
  <c r="H2065" i="3"/>
  <c r="I2065" i="3"/>
  <c r="G2065" i="3" a="1"/>
  <c r="G2065" i="3" s="1"/>
  <c r="F2065" i="3" a="1"/>
  <c r="F2065" i="3" s="1"/>
  <c r="J2064" i="3"/>
  <c r="H2064" i="3" a="1"/>
  <c r="H2064" i="3" s="1"/>
  <c r="I2064" i="3"/>
  <c r="G2064" i="3" a="1"/>
  <c r="G2064" i="3" s="1"/>
  <c r="F2064" i="3" a="1"/>
  <c r="F2064" i="3" s="1"/>
  <c r="J2063" i="3"/>
  <c r="H2063" i="3" a="1"/>
  <c r="H2063" i="3" s="1"/>
  <c r="I2063" i="3"/>
  <c r="G2063" i="3" a="1"/>
  <c r="G2063" i="3"/>
  <c r="F2063" i="3" a="1"/>
  <c r="F2063" i="3" s="1"/>
  <c r="J2062" i="3"/>
  <c r="H2062" i="3" a="1"/>
  <c r="H2062" i="3"/>
  <c r="I2062" i="3"/>
  <c r="G2062" i="3" a="1"/>
  <c r="G2062" i="3"/>
  <c r="F2062" i="3" a="1"/>
  <c r="F2062" i="3" s="1"/>
  <c r="J2061" i="3"/>
  <c r="H2061" i="3" a="1"/>
  <c r="H2061" i="3"/>
  <c r="I2061" i="3"/>
  <c r="G2061" i="3" a="1"/>
  <c r="G2061" i="3" s="1"/>
  <c r="F2061" i="3" a="1"/>
  <c r="F2061" i="3" s="1"/>
  <c r="J2060" i="3"/>
  <c r="H2060" i="3" a="1"/>
  <c r="H2060" i="3" s="1"/>
  <c r="I2060" i="3"/>
  <c r="G2060" i="3" a="1"/>
  <c r="G2060" i="3" s="1"/>
  <c r="F2060" i="3" a="1"/>
  <c r="F2060" i="3" s="1"/>
  <c r="J2059" i="3"/>
  <c r="H2059" i="3" a="1"/>
  <c r="H2059" i="3" s="1"/>
  <c r="I2059" i="3"/>
  <c r="G2059" i="3" a="1"/>
  <c r="G2059" i="3"/>
  <c r="F2059" i="3" a="1"/>
  <c r="F2059" i="3" s="1"/>
  <c r="J2058" i="3"/>
  <c r="H2058" i="3" a="1"/>
  <c r="H2058" i="3"/>
  <c r="I2058" i="3"/>
  <c r="G2058" i="3" a="1"/>
  <c r="G2058" i="3"/>
  <c r="F2058" i="3" a="1"/>
  <c r="F2058" i="3" s="1"/>
  <c r="J2057" i="3"/>
  <c r="H2057" i="3" a="1"/>
  <c r="H2057" i="3"/>
  <c r="I2057" i="3"/>
  <c r="G2057" i="3" a="1"/>
  <c r="G2057" i="3" s="1"/>
  <c r="F2057" i="3" a="1"/>
  <c r="F2057" i="3" s="1"/>
  <c r="J2056" i="3"/>
  <c r="H2056" i="3" a="1"/>
  <c r="H2056" i="3" s="1"/>
  <c r="I2056" i="3"/>
  <c r="G2056" i="3" a="1"/>
  <c r="G2056" i="3" s="1"/>
  <c r="F2056" i="3" a="1"/>
  <c r="F2056" i="3" s="1"/>
  <c r="J2055" i="3"/>
  <c r="H2055" i="3" a="1"/>
  <c r="H2055" i="3" s="1"/>
  <c r="I2055" i="3"/>
  <c r="G2055" i="3" a="1"/>
  <c r="G2055" i="3"/>
  <c r="F2055" i="3" a="1"/>
  <c r="F2055" i="3" s="1"/>
  <c r="J2054" i="3"/>
  <c r="H2054" i="3" a="1"/>
  <c r="H2054" i="3"/>
  <c r="I2054" i="3"/>
  <c r="G2054" i="3" a="1"/>
  <c r="G2054" i="3"/>
  <c r="F2054" i="3" a="1"/>
  <c r="F2054" i="3" s="1"/>
  <c r="J2053" i="3"/>
  <c r="H2053" i="3" a="1"/>
  <c r="H2053" i="3"/>
  <c r="I2053" i="3"/>
  <c r="G2053" i="3" a="1"/>
  <c r="G2053" i="3"/>
  <c r="F2053" i="3" a="1"/>
  <c r="F2053" i="3" s="1"/>
  <c r="J2052" i="3"/>
  <c r="H2052" i="3" a="1"/>
  <c r="H2052" i="3" s="1"/>
  <c r="I2052" i="3"/>
  <c r="G2052" i="3" a="1"/>
  <c r="G2052" i="3" s="1"/>
  <c r="F2052" i="3" a="1"/>
  <c r="F2052" i="3" s="1"/>
  <c r="J2051" i="3"/>
  <c r="H2051" i="3" a="1"/>
  <c r="H2051" i="3" s="1"/>
  <c r="I2051" i="3"/>
  <c r="G2051" i="3" a="1"/>
  <c r="G2051" i="3"/>
  <c r="F2051" i="3" a="1"/>
  <c r="F2051" i="3" s="1"/>
  <c r="J2050" i="3"/>
  <c r="H2050" i="3" a="1"/>
  <c r="H2050" i="3"/>
  <c r="I2050" i="3"/>
  <c r="G2050" i="3" a="1"/>
  <c r="G2050" i="3"/>
  <c r="F2050" i="3" a="1"/>
  <c r="F2050" i="3" s="1"/>
  <c r="J2049" i="3"/>
  <c r="H2049" i="3" a="1"/>
  <c r="H2049" i="3"/>
  <c r="I2049" i="3"/>
  <c r="G2049" i="3" a="1"/>
  <c r="G2049" i="3"/>
  <c r="F2049" i="3" a="1"/>
  <c r="F2049" i="3" s="1"/>
  <c r="J2048" i="3"/>
  <c r="H2048" i="3" a="1"/>
  <c r="H2048" i="3" s="1"/>
  <c r="I2048" i="3"/>
  <c r="G2048" i="3" a="1"/>
  <c r="G2048" i="3" s="1"/>
  <c r="F2048" i="3" a="1"/>
  <c r="F2048" i="3" s="1"/>
  <c r="J2047" i="3"/>
  <c r="H2047" i="3" a="1"/>
  <c r="H2047" i="3" s="1"/>
  <c r="I2047" i="3"/>
  <c r="G2047" i="3" a="1"/>
  <c r="G2047" i="3"/>
  <c r="F2047" i="3" a="1"/>
  <c r="F2047" i="3" s="1"/>
  <c r="J2046" i="3"/>
  <c r="H2046" i="3" a="1"/>
  <c r="H2046" i="3"/>
  <c r="I2046" i="3"/>
  <c r="G2046" i="3" a="1"/>
  <c r="G2046" i="3"/>
  <c r="F2046" i="3" a="1"/>
  <c r="F2046" i="3" s="1"/>
  <c r="J2045" i="3"/>
  <c r="H2045" i="3" a="1"/>
  <c r="H2045" i="3"/>
  <c r="I2045" i="3"/>
  <c r="G2045" i="3" a="1"/>
  <c r="G2045" i="3"/>
  <c r="F2045" i="3" a="1"/>
  <c r="F2045" i="3" s="1"/>
  <c r="J2044" i="3"/>
  <c r="H2044" i="3" a="1"/>
  <c r="H2044" i="3" s="1"/>
  <c r="I2044" i="3"/>
  <c r="G2044" i="3" a="1"/>
  <c r="G2044" i="3" s="1"/>
  <c r="F2044" i="3" a="1"/>
  <c r="F2044" i="3" s="1"/>
  <c r="J2043" i="3"/>
  <c r="H2043" i="3" a="1"/>
  <c r="H2043" i="3" s="1"/>
  <c r="I2043" i="3"/>
  <c r="G2043" i="3" a="1"/>
  <c r="G2043" i="3"/>
  <c r="F2043" i="3" a="1"/>
  <c r="F2043" i="3" s="1"/>
  <c r="J2042" i="3"/>
  <c r="H2042" i="3" a="1"/>
  <c r="H2042" i="3"/>
  <c r="I2042" i="3"/>
  <c r="G2042" i="3" a="1"/>
  <c r="G2042" i="3"/>
  <c r="F2042" i="3" a="1"/>
  <c r="F2042" i="3" s="1"/>
  <c r="J2041" i="3"/>
  <c r="H2041" i="3" a="1"/>
  <c r="H2041" i="3"/>
  <c r="I2041" i="3"/>
  <c r="G2041" i="3" a="1"/>
  <c r="G2041" i="3"/>
  <c r="F2041" i="3" a="1"/>
  <c r="F2041" i="3" s="1"/>
  <c r="J2040" i="3"/>
  <c r="H2040" i="3" a="1"/>
  <c r="H2040" i="3" s="1"/>
  <c r="I2040" i="3"/>
  <c r="G2040" i="3" a="1"/>
  <c r="G2040" i="3" s="1"/>
  <c r="F2040" i="3" a="1"/>
  <c r="F2040" i="3" s="1"/>
  <c r="J2039" i="3"/>
  <c r="H2039" i="3" a="1"/>
  <c r="H2039" i="3" s="1"/>
  <c r="I2039" i="3"/>
  <c r="G2039" i="3" a="1"/>
  <c r="G2039" i="3"/>
  <c r="F2039" i="3" a="1"/>
  <c r="F2039" i="3" s="1"/>
  <c r="J2038" i="3"/>
  <c r="H2038" i="3" a="1"/>
  <c r="H2038" i="3"/>
  <c r="I2038" i="3"/>
  <c r="G2038" i="3" a="1"/>
  <c r="G2038" i="3"/>
  <c r="F2038" i="3" a="1"/>
  <c r="F2038" i="3" s="1"/>
  <c r="J2037" i="3"/>
  <c r="H2037" i="3" a="1"/>
  <c r="H2037" i="3"/>
  <c r="I2037" i="3"/>
  <c r="G2037" i="3" a="1"/>
  <c r="G2037" i="3"/>
  <c r="F2037" i="3" a="1"/>
  <c r="F2037" i="3" s="1"/>
  <c r="J2036" i="3"/>
  <c r="H2036" i="3" a="1"/>
  <c r="H2036" i="3" s="1"/>
  <c r="I2036" i="3"/>
  <c r="G2036" i="3" a="1"/>
  <c r="G2036" i="3" s="1"/>
  <c r="F2036" i="3" a="1"/>
  <c r="F2036" i="3" s="1"/>
  <c r="J2035" i="3"/>
  <c r="H2035" i="3" a="1"/>
  <c r="H2035" i="3" s="1"/>
  <c r="I2035" i="3"/>
  <c r="G2035" i="3" a="1"/>
  <c r="G2035" i="3"/>
  <c r="F2035" i="3" a="1"/>
  <c r="F2035" i="3" s="1"/>
  <c r="J2034" i="3"/>
  <c r="H2034" i="3" a="1"/>
  <c r="H2034" i="3"/>
  <c r="I2034" i="3"/>
  <c r="G2034" i="3" a="1"/>
  <c r="G2034" i="3"/>
  <c r="F2034" i="3" a="1"/>
  <c r="F2034" i="3" s="1"/>
  <c r="J2033" i="3"/>
  <c r="H2033" i="3" a="1"/>
  <c r="H2033" i="3"/>
  <c r="I2033" i="3"/>
  <c r="G2033" i="3" a="1"/>
  <c r="G2033" i="3"/>
  <c r="F2033" i="3" a="1"/>
  <c r="F2033" i="3" s="1"/>
  <c r="J2032" i="3"/>
  <c r="H2032" i="3" a="1"/>
  <c r="H2032" i="3" s="1"/>
  <c r="I2032" i="3"/>
  <c r="G2032" i="3" a="1"/>
  <c r="G2032" i="3" s="1"/>
  <c r="F2032" i="3" a="1"/>
  <c r="F2032" i="3" s="1"/>
  <c r="J2031" i="3"/>
  <c r="H2031" i="3" a="1"/>
  <c r="H2031" i="3" s="1"/>
  <c r="I2031" i="3"/>
  <c r="G2031" i="3" a="1"/>
  <c r="G2031" i="3"/>
  <c r="F2031" i="3" a="1"/>
  <c r="F2031" i="3" s="1"/>
  <c r="J2030" i="3"/>
  <c r="H2030" i="3" a="1"/>
  <c r="H2030" i="3"/>
  <c r="I2030" i="3"/>
  <c r="G2030" i="3" a="1"/>
  <c r="G2030" i="3"/>
  <c r="F2030" i="3" a="1"/>
  <c r="F2030" i="3" s="1"/>
  <c r="J2029" i="3"/>
  <c r="H2029" i="3" a="1"/>
  <c r="H2029" i="3"/>
  <c r="I2029" i="3"/>
  <c r="G2029" i="3" a="1"/>
  <c r="G2029" i="3" s="1"/>
  <c r="F2029" i="3" a="1"/>
  <c r="F2029" i="3" s="1"/>
  <c r="J2028" i="3"/>
  <c r="H2028" i="3" a="1"/>
  <c r="H2028" i="3" s="1"/>
  <c r="I2028" i="3"/>
  <c r="G2028" i="3" a="1"/>
  <c r="G2028" i="3" s="1"/>
  <c r="F2028" i="3" a="1"/>
  <c r="F2028" i="3" s="1"/>
  <c r="J2027" i="3"/>
  <c r="H2027" i="3" a="1"/>
  <c r="H2027" i="3" s="1"/>
  <c r="I2027" i="3"/>
  <c r="G2027" i="3" a="1"/>
  <c r="G2027" i="3"/>
  <c r="F2027" i="3" a="1"/>
  <c r="F2027" i="3" s="1"/>
  <c r="J2026" i="3"/>
  <c r="H2026" i="3" a="1"/>
  <c r="H2026" i="3"/>
  <c r="I2026" i="3"/>
  <c r="G2026" i="3" a="1"/>
  <c r="G2026" i="3"/>
  <c r="F2026" i="3" a="1"/>
  <c r="F2026" i="3" s="1"/>
  <c r="J2025" i="3"/>
  <c r="H2025" i="3" a="1"/>
  <c r="H2025" i="3"/>
  <c r="I2025" i="3"/>
  <c r="G2025" i="3" a="1"/>
  <c r="G2025" i="3" s="1"/>
  <c r="F2025" i="3" a="1"/>
  <c r="F2025" i="3" s="1"/>
  <c r="J2024" i="3"/>
  <c r="H2024" i="3" a="1"/>
  <c r="H2024" i="3" s="1"/>
  <c r="I2024" i="3"/>
  <c r="G2024" i="3" a="1"/>
  <c r="G2024" i="3" s="1"/>
  <c r="F2024" i="3" a="1"/>
  <c r="F2024" i="3" s="1"/>
  <c r="J2023" i="3"/>
  <c r="H2023" i="3" a="1"/>
  <c r="H2023" i="3" s="1"/>
  <c r="I2023" i="3"/>
  <c r="G2023" i="3" a="1"/>
  <c r="G2023" i="3"/>
  <c r="F2023" i="3" a="1"/>
  <c r="F2023" i="3" s="1"/>
  <c r="J2022" i="3"/>
  <c r="H2022" i="3" a="1"/>
  <c r="H2022" i="3"/>
  <c r="I2022" i="3"/>
  <c r="G2022" i="3" a="1"/>
  <c r="G2022" i="3"/>
  <c r="F2022" i="3" a="1"/>
  <c r="F2022" i="3" s="1"/>
  <c r="J2021" i="3"/>
  <c r="H2021" i="3" a="1"/>
  <c r="H2021" i="3"/>
  <c r="I2021" i="3"/>
  <c r="G2021" i="3" a="1"/>
  <c r="G2021" i="3" s="1"/>
  <c r="F2021" i="3" a="1"/>
  <c r="F2021" i="3" s="1"/>
  <c r="J2020" i="3"/>
  <c r="H2020" i="3" a="1"/>
  <c r="H2020" i="3" s="1"/>
  <c r="I2020" i="3"/>
  <c r="G2020" i="3" a="1"/>
  <c r="G2020" i="3" s="1"/>
  <c r="F2020" i="3" a="1"/>
  <c r="F2020" i="3" s="1"/>
  <c r="J2019" i="3"/>
  <c r="H2019" i="3" a="1"/>
  <c r="H2019" i="3" s="1"/>
  <c r="I2019" i="3"/>
  <c r="G2019" i="3" a="1"/>
  <c r="G2019" i="3"/>
  <c r="F2019" i="3" a="1"/>
  <c r="F2019" i="3" s="1"/>
  <c r="J2018" i="3"/>
  <c r="H2018" i="3" a="1"/>
  <c r="H2018" i="3"/>
  <c r="I2018" i="3"/>
  <c r="G2018" i="3" a="1"/>
  <c r="G2018" i="3"/>
  <c r="F2018" i="3" a="1"/>
  <c r="F2018" i="3" s="1"/>
  <c r="J2017" i="3"/>
  <c r="H2017" i="3" a="1"/>
  <c r="H2017" i="3"/>
  <c r="I2017" i="3"/>
  <c r="G2017" i="3" a="1"/>
  <c r="G2017" i="3" s="1"/>
  <c r="F2017" i="3" a="1"/>
  <c r="F2017" i="3" s="1"/>
  <c r="J2016" i="3"/>
  <c r="H2016" i="3" a="1"/>
  <c r="H2016" i="3" s="1"/>
  <c r="I2016" i="3"/>
  <c r="G2016" i="3" a="1"/>
  <c r="G2016" i="3" s="1"/>
  <c r="F2016" i="3" a="1"/>
  <c r="F2016" i="3" s="1"/>
  <c r="J2015" i="3"/>
  <c r="H2015" i="3" a="1"/>
  <c r="H2015" i="3" s="1"/>
  <c r="I2015" i="3"/>
  <c r="G2015" i="3" a="1"/>
  <c r="G2015" i="3"/>
  <c r="F2015" i="3" a="1"/>
  <c r="F2015" i="3" s="1"/>
  <c r="J2014" i="3"/>
  <c r="H2014" i="3" a="1"/>
  <c r="H2014" i="3"/>
  <c r="I2014" i="3"/>
  <c r="G2014" i="3" a="1"/>
  <c r="G2014" i="3"/>
  <c r="F2014" i="3" a="1"/>
  <c r="F2014" i="3" s="1"/>
  <c r="J2013" i="3"/>
  <c r="H2013" i="3" a="1"/>
  <c r="H2013" i="3"/>
  <c r="I2013" i="3"/>
  <c r="G2013" i="3" a="1"/>
  <c r="G2013" i="3" s="1"/>
  <c r="F2013" i="3" a="1"/>
  <c r="F2013" i="3" s="1"/>
  <c r="J2012" i="3"/>
  <c r="H2012" i="3" a="1"/>
  <c r="H2012" i="3" s="1"/>
  <c r="I2012" i="3"/>
  <c r="G2012" i="3" a="1"/>
  <c r="G2012" i="3" s="1"/>
  <c r="F2012" i="3" a="1"/>
  <c r="F2012" i="3" s="1"/>
  <c r="J2011" i="3"/>
  <c r="H2011" i="3" a="1"/>
  <c r="H2011" i="3" s="1"/>
  <c r="I2011" i="3"/>
  <c r="G2011" i="3" a="1"/>
  <c r="G2011" i="3"/>
  <c r="F2011" i="3" a="1"/>
  <c r="F2011" i="3" s="1"/>
  <c r="J2010" i="3"/>
  <c r="H2010" i="3" a="1"/>
  <c r="H2010" i="3"/>
  <c r="I2010" i="3"/>
  <c r="G2010" i="3" a="1"/>
  <c r="G2010" i="3"/>
  <c r="F2010" i="3" a="1"/>
  <c r="F2010" i="3" s="1"/>
  <c r="J2009" i="3"/>
  <c r="H2009" i="3" a="1"/>
  <c r="H2009" i="3"/>
  <c r="I2009" i="3"/>
  <c r="G2009" i="3" a="1"/>
  <c r="G2009" i="3" s="1"/>
  <c r="F2009" i="3" a="1"/>
  <c r="F2009" i="3" s="1"/>
  <c r="J2008" i="3"/>
  <c r="H2008" i="3" a="1"/>
  <c r="H2008" i="3" s="1"/>
  <c r="I2008" i="3"/>
  <c r="G2008" i="3" a="1"/>
  <c r="G2008" i="3" s="1"/>
  <c r="F2008" i="3" a="1"/>
  <c r="F2008" i="3" s="1"/>
  <c r="J2007" i="3"/>
  <c r="H2007" i="3" a="1"/>
  <c r="H2007" i="3" s="1"/>
  <c r="I2007" i="3"/>
  <c r="G2007" i="3" a="1"/>
  <c r="G2007" i="3"/>
  <c r="F2007" i="3" a="1"/>
  <c r="F2007" i="3" s="1"/>
  <c r="J2006" i="3"/>
  <c r="H2006" i="3" a="1"/>
  <c r="H2006" i="3"/>
  <c r="I2006" i="3"/>
  <c r="G2006" i="3" a="1"/>
  <c r="G2006" i="3"/>
  <c r="F2006" i="3" a="1"/>
  <c r="F2006" i="3" s="1"/>
  <c r="J2005" i="3"/>
  <c r="H2005" i="3" a="1"/>
  <c r="H2005" i="3"/>
  <c r="I2005" i="3"/>
  <c r="G2005" i="3" a="1"/>
  <c r="G2005" i="3" s="1"/>
  <c r="F2005" i="3" a="1"/>
  <c r="F2005" i="3" s="1"/>
  <c r="J2004" i="3"/>
  <c r="H2004" i="3" a="1"/>
  <c r="H2004" i="3" s="1"/>
  <c r="I2004" i="3"/>
  <c r="G2004" i="3" a="1"/>
  <c r="G2004" i="3" s="1"/>
  <c r="F2004" i="3" a="1"/>
  <c r="F2004" i="3" s="1"/>
  <c r="J2003" i="3"/>
  <c r="H2003" i="3" a="1"/>
  <c r="H2003" i="3" s="1"/>
  <c r="I2003" i="3"/>
  <c r="G2003" i="3" a="1"/>
  <c r="G2003" i="3"/>
  <c r="F2003" i="3" a="1"/>
  <c r="F2003" i="3" s="1"/>
  <c r="J2002" i="3"/>
  <c r="H2002" i="3" a="1"/>
  <c r="H2002" i="3"/>
  <c r="I2002" i="3"/>
  <c r="G2002" i="3" a="1"/>
  <c r="G2002" i="3"/>
  <c r="F2002" i="3" a="1"/>
  <c r="F2002" i="3" s="1"/>
  <c r="J2001" i="3"/>
  <c r="H2001" i="3" a="1"/>
  <c r="H2001" i="3"/>
  <c r="I2001" i="3"/>
  <c r="G2001" i="3" a="1"/>
  <c r="G2001" i="3" s="1"/>
  <c r="F2001" i="3" a="1"/>
  <c r="F2001" i="3" s="1"/>
  <c r="J2000" i="3"/>
  <c r="H2000" i="3" a="1"/>
  <c r="H2000" i="3" s="1"/>
  <c r="I2000" i="3"/>
  <c r="G2000" i="3" a="1"/>
  <c r="G2000" i="3" s="1"/>
  <c r="F2000" i="3" a="1"/>
  <c r="F2000" i="3" s="1"/>
  <c r="J1999" i="3"/>
  <c r="H1999" i="3" a="1"/>
  <c r="H1999" i="3" s="1"/>
  <c r="I1999" i="3"/>
  <c r="G1999" i="3" a="1"/>
  <c r="G1999" i="3"/>
  <c r="F1999" i="3" a="1"/>
  <c r="F1999" i="3" s="1"/>
  <c r="J1998" i="3"/>
  <c r="H1998" i="3" a="1"/>
  <c r="H1998" i="3"/>
  <c r="I1998" i="3"/>
  <c r="G1998" i="3" a="1"/>
  <c r="G1998" i="3"/>
  <c r="F1998" i="3" a="1"/>
  <c r="F1998" i="3" s="1"/>
  <c r="J1997" i="3"/>
  <c r="H1997" i="3" a="1"/>
  <c r="H1997" i="3"/>
  <c r="I1997" i="3"/>
  <c r="G1997" i="3" a="1"/>
  <c r="G1997" i="3" s="1"/>
  <c r="F1997" i="3" a="1"/>
  <c r="F1997" i="3" s="1"/>
  <c r="J1996" i="3"/>
  <c r="H1996" i="3" a="1"/>
  <c r="H1996" i="3" s="1"/>
  <c r="I1996" i="3"/>
  <c r="G1996" i="3" a="1"/>
  <c r="G1996" i="3" s="1"/>
  <c r="F1996" i="3" a="1"/>
  <c r="F1996" i="3" s="1"/>
  <c r="J1995" i="3"/>
  <c r="H1995" i="3" a="1"/>
  <c r="H1995" i="3" s="1"/>
  <c r="I1995" i="3"/>
  <c r="G1995" i="3" a="1"/>
  <c r="G1995" i="3"/>
  <c r="F1995" i="3" a="1"/>
  <c r="F1995" i="3" s="1"/>
  <c r="J1994" i="3"/>
  <c r="H1994" i="3" a="1"/>
  <c r="H1994" i="3"/>
  <c r="I1994" i="3"/>
  <c r="G1994" i="3" a="1"/>
  <c r="G1994" i="3"/>
  <c r="F1994" i="3" a="1"/>
  <c r="F1994" i="3" s="1"/>
  <c r="J1993" i="3"/>
  <c r="H1993" i="3" a="1"/>
  <c r="H1993" i="3"/>
  <c r="I1993" i="3"/>
  <c r="G1993" i="3" a="1"/>
  <c r="G1993" i="3" s="1"/>
  <c r="F1993" i="3" a="1"/>
  <c r="F1993" i="3" s="1"/>
  <c r="J1992" i="3"/>
  <c r="H1992" i="3" a="1"/>
  <c r="H1992" i="3" s="1"/>
  <c r="I1992" i="3"/>
  <c r="G1992" i="3" a="1"/>
  <c r="G1992" i="3" s="1"/>
  <c r="F1992" i="3" a="1"/>
  <c r="F1992" i="3" s="1"/>
  <c r="J1991" i="3"/>
  <c r="H1991" i="3" a="1"/>
  <c r="H1991" i="3" s="1"/>
  <c r="I1991" i="3"/>
  <c r="G1991" i="3" a="1"/>
  <c r="G1991" i="3"/>
  <c r="F1991" i="3" a="1"/>
  <c r="F1991" i="3" s="1"/>
  <c r="J1990" i="3"/>
  <c r="H1990" i="3" a="1"/>
  <c r="H1990" i="3"/>
  <c r="I1990" i="3"/>
  <c r="G1990" i="3" a="1"/>
  <c r="G1990" i="3"/>
  <c r="F1990" i="3" a="1"/>
  <c r="F1990" i="3" s="1"/>
  <c r="J1989" i="3"/>
  <c r="H1989" i="3" a="1"/>
  <c r="H1989" i="3"/>
  <c r="I1989" i="3"/>
  <c r="G1989" i="3" a="1"/>
  <c r="G1989" i="3" s="1"/>
  <c r="F1989" i="3" a="1"/>
  <c r="F1989" i="3" s="1"/>
  <c r="J1988" i="3"/>
  <c r="H1988" i="3" a="1"/>
  <c r="H1988" i="3" s="1"/>
  <c r="I1988" i="3"/>
  <c r="G1988" i="3" a="1"/>
  <c r="G1988" i="3" s="1"/>
  <c r="F1988" i="3" a="1"/>
  <c r="F1988" i="3" s="1"/>
  <c r="J1987" i="3"/>
  <c r="H1987" i="3" a="1"/>
  <c r="H1987" i="3" s="1"/>
  <c r="I1987" i="3"/>
  <c r="G1987" i="3" a="1"/>
  <c r="G1987" i="3"/>
  <c r="F1987" i="3" a="1"/>
  <c r="F1987" i="3" s="1"/>
  <c r="J1986" i="3"/>
  <c r="H1986" i="3" a="1"/>
  <c r="H1986" i="3"/>
  <c r="I1986" i="3"/>
  <c r="G1986" i="3" a="1"/>
  <c r="G1986" i="3"/>
  <c r="F1986" i="3" a="1"/>
  <c r="F1986" i="3" s="1"/>
  <c r="J1985" i="3"/>
  <c r="H1985" i="3" a="1"/>
  <c r="H1985" i="3"/>
  <c r="I1985" i="3"/>
  <c r="G1985" i="3" a="1"/>
  <c r="G1985" i="3"/>
  <c r="F1985" i="3" a="1"/>
  <c r="F1985" i="3" s="1"/>
  <c r="J1984" i="3"/>
  <c r="H1984" i="3" a="1"/>
  <c r="H1984" i="3" s="1"/>
  <c r="I1984" i="3"/>
  <c r="G1984" i="3" a="1"/>
  <c r="G1984" i="3" s="1"/>
  <c r="F1984" i="3" a="1"/>
  <c r="F1984" i="3" s="1"/>
  <c r="J1983" i="3"/>
  <c r="H1983" i="3" a="1"/>
  <c r="H1983" i="3" s="1"/>
  <c r="I1983" i="3"/>
  <c r="G1983" i="3" a="1"/>
  <c r="G1983" i="3"/>
  <c r="F1983" i="3" a="1"/>
  <c r="F1983" i="3" s="1"/>
  <c r="J1982" i="3"/>
  <c r="H1982" i="3" a="1"/>
  <c r="H1982" i="3"/>
  <c r="I1982" i="3"/>
  <c r="G1982" i="3" a="1"/>
  <c r="G1982" i="3"/>
  <c r="F1982" i="3" a="1"/>
  <c r="F1982" i="3" s="1"/>
  <c r="J1981" i="3"/>
  <c r="H1981" i="3" a="1"/>
  <c r="H1981" i="3"/>
  <c r="I1981" i="3"/>
  <c r="G1981" i="3" a="1"/>
  <c r="G1981" i="3" s="1"/>
  <c r="F1981" i="3" a="1"/>
  <c r="F1981" i="3" s="1"/>
  <c r="J1980" i="3"/>
  <c r="H1980" i="3" a="1"/>
  <c r="H1980" i="3" s="1"/>
  <c r="I1980" i="3"/>
  <c r="G1980" i="3" a="1"/>
  <c r="G1980" i="3" s="1"/>
  <c r="F1980" i="3" a="1"/>
  <c r="F1980" i="3" s="1"/>
  <c r="J1979" i="3"/>
  <c r="H1979" i="3" a="1"/>
  <c r="H1979" i="3" s="1"/>
  <c r="I1979" i="3"/>
  <c r="G1979" i="3" a="1"/>
  <c r="G1979" i="3"/>
  <c r="F1979" i="3" a="1"/>
  <c r="F1979" i="3" s="1"/>
  <c r="J1978" i="3"/>
  <c r="H1978" i="3" a="1"/>
  <c r="H1978" i="3"/>
  <c r="I1978" i="3"/>
  <c r="G1978" i="3" a="1"/>
  <c r="G1978" i="3"/>
  <c r="F1978" i="3" a="1"/>
  <c r="F1978" i="3" s="1"/>
  <c r="J1977" i="3"/>
  <c r="H1977" i="3" a="1"/>
  <c r="H1977" i="3"/>
  <c r="I1977" i="3"/>
  <c r="G1977" i="3" a="1"/>
  <c r="G1977" i="3" s="1"/>
  <c r="F1977" i="3" a="1"/>
  <c r="F1977" i="3" s="1"/>
  <c r="J1976" i="3"/>
  <c r="H1976" i="3" a="1"/>
  <c r="H1976" i="3" s="1"/>
  <c r="I1976" i="3"/>
  <c r="G1976" i="3" a="1"/>
  <c r="G1976" i="3" s="1"/>
  <c r="F1976" i="3" a="1"/>
  <c r="F1976" i="3" s="1"/>
  <c r="J1975" i="3"/>
  <c r="H1975" i="3" a="1"/>
  <c r="H1975" i="3" s="1"/>
  <c r="I1975" i="3"/>
  <c r="G1975" i="3" a="1"/>
  <c r="G1975" i="3"/>
  <c r="F1975" i="3" a="1"/>
  <c r="F1975" i="3" s="1"/>
  <c r="J1974" i="3"/>
  <c r="H1974" i="3" a="1"/>
  <c r="H1974" i="3"/>
  <c r="I1974" i="3"/>
  <c r="G1974" i="3" a="1"/>
  <c r="G1974" i="3"/>
  <c r="F1974" i="3" a="1"/>
  <c r="F1974" i="3" s="1"/>
  <c r="J1973" i="3"/>
  <c r="H1973" i="3" a="1"/>
  <c r="H1973" i="3"/>
  <c r="I1973" i="3"/>
  <c r="G1973" i="3" a="1"/>
  <c r="G1973" i="3" s="1"/>
  <c r="F1973" i="3" a="1"/>
  <c r="F1973" i="3" s="1"/>
  <c r="J1972" i="3"/>
  <c r="H1972" i="3" a="1"/>
  <c r="H1972" i="3" s="1"/>
  <c r="I1972" i="3"/>
  <c r="G1972" i="3" a="1"/>
  <c r="G1972" i="3" s="1"/>
  <c r="F1972" i="3" a="1"/>
  <c r="F1972" i="3" s="1"/>
  <c r="J1971" i="3"/>
  <c r="H1971" i="3" a="1"/>
  <c r="H1971" i="3" s="1"/>
  <c r="I1971" i="3"/>
  <c r="G1971" i="3" a="1"/>
  <c r="G1971" i="3"/>
  <c r="F1971" i="3" a="1"/>
  <c r="F1971" i="3" s="1"/>
  <c r="J1970" i="3"/>
  <c r="H1970" i="3" a="1"/>
  <c r="H1970" i="3"/>
  <c r="I1970" i="3"/>
  <c r="G1970" i="3" a="1"/>
  <c r="G1970" i="3"/>
  <c r="F1970" i="3" a="1"/>
  <c r="F1970" i="3" s="1"/>
  <c r="J1969" i="3"/>
  <c r="H1969" i="3" a="1"/>
  <c r="H1969" i="3"/>
  <c r="I1969" i="3"/>
  <c r="G1969" i="3" a="1"/>
  <c r="G1969" i="3"/>
  <c r="F1969" i="3" a="1"/>
  <c r="F1969" i="3" s="1"/>
  <c r="J1968" i="3"/>
  <c r="H1968" i="3" a="1"/>
  <c r="H1968" i="3" s="1"/>
  <c r="I1968" i="3"/>
  <c r="G1968" i="3" a="1"/>
  <c r="G1968" i="3" s="1"/>
  <c r="F1968" i="3" a="1"/>
  <c r="F1968" i="3" s="1"/>
  <c r="J1967" i="3"/>
  <c r="H1967" i="3" a="1"/>
  <c r="H1967" i="3" s="1"/>
  <c r="I1967" i="3"/>
  <c r="G1967" i="3" a="1"/>
  <c r="G1967" i="3"/>
  <c r="F1967" i="3" a="1"/>
  <c r="F1967" i="3" s="1"/>
  <c r="J1966" i="3"/>
  <c r="H1966" i="3" a="1"/>
  <c r="H1966" i="3"/>
  <c r="I1966" i="3"/>
  <c r="G1966" i="3" a="1"/>
  <c r="G1966" i="3"/>
  <c r="F1966" i="3" a="1"/>
  <c r="F1966" i="3" s="1"/>
  <c r="J1965" i="3"/>
  <c r="H1965" i="3" a="1"/>
  <c r="H1965" i="3"/>
  <c r="I1965" i="3"/>
  <c r="G1965" i="3" a="1"/>
  <c r="G1965" i="3"/>
  <c r="F1965" i="3" a="1"/>
  <c r="F1965" i="3" s="1"/>
  <c r="J1964" i="3"/>
  <c r="H1964" i="3" a="1"/>
  <c r="H1964" i="3" s="1"/>
  <c r="I1964" i="3"/>
  <c r="G1964" i="3" a="1"/>
  <c r="G1964" i="3" s="1"/>
  <c r="F1964" i="3" a="1"/>
  <c r="F1964" i="3" s="1"/>
  <c r="J1963" i="3"/>
  <c r="H1963" i="3" a="1"/>
  <c r="H1963" i="3" s="1"/>
  <c r="I1963" i="3"/>
  <c r="G1963" i="3" a="1"/>
  <c r="G1963" i="3"/>
  <c r="F1963" i="3" a="1"/>
  <c r="F1963" i="3" s="1"/>
  <c r="J1962" i="3"/>
  <c r="H1962" i="3" a="1"/>
  <c r="H1962" i="3"/>
  <c r="I1962" i="3"/>
  <c r="G1962" i="3" a="1"/>
  <c r="G1962" i="3"/>
  <c r="F1962" i="3" a="1"/>
  <c r="F1962" i="3" s="1"/>
  <c r="J1961" i="3"/>
  <c r="H1961" i="3" a="1"/>
  <c r="H1961" i="3"/>
  <c r="I1961" i="3"/>
  <c r="G1961" i="3" a="1"/>
  <c r="G1961" i="3"/>
  <c r="F1961" i="3" a="1"/>
  <c r="F1961" i="3" s="1"/>
  <c r="J1960" i="3"/>
  <c r="H1960" i="3" a="1"/>
  <c r="H1960" i="3" s="1"/>
  <c r="I1960" i="3"/>
  <c r="G1960" i="3" a="1"/>
  <c r="G1960" i="3" s="1"/>
  <c r="F1960" i="3" a="1"/>
  <c r="F1960" i="3" s="1"/>
  <c r="J1959" i="3"/>
  <c r="H1959" i="3" a="1"/>
  <c r="H1959" i="3" s="1"/>
  <c r="I1959" i="3"/>
  <c r="G1959" i="3" a="1"/>
  <c r="G1959" i="3"/>
  <c r="F1959" i="3" a="1"/>
  <c r="F1959" i="3" s="1"/>
  <c r="J1958" i="3"/>
  <c r="H1958" i="3" a="1"/>
  <c r="H1958" i="3"/>
  <c r="I1958" i="3"/>
  <c r="G1958" i="3" a="1"/>
  <c r="G1958" i="3"/>
  <c r="F1958" i="3" a="1"/>
  <c r="F1958" i="3" s="1"/>
  <c r="J1957" i="3"/>
  <c r="H1957" i="3" a="1"/>
  <c r="H1957" i="3"/>
  <c r="I1957" i="3"/>
  <c r="G1957" i="3" a="1"/>
  <c r="G1957" i="3" s="1"/>
  <c r="F1957" i="3" a="1"/>
  <c r="F1957" i="3" s="1"/>
  <c r="J1956" i="3"/>
  <c r="H1956" i="3" a="1"/>
  <c r="H1956" i="3" s="1"/>
  <c r="I1956" i="3"/>
  <c r="G1956" i="3" a="1"/>
  <c r="G1956" i="3" s="1"/>
  <c r="F1956" i="3" a="1"/>
  <c r="F1956" i="3" s="1"/>
  <c r="J1955" i="3"/>
  <c r="H1955" i="3" a="1"/>
  <c r="H1955" i="3" s="1"/>
  <c r="I1955" i="3"/>
  <c r="G1955" i="3" a="1"/>
  <c r="G1955" i="3"/>
  <c r="F1955" i="3" a="1"/>
  <c r="F1955" i="3" s="1"/>
  <c r="J1954" i="3"/>
  <c r="H1954" i="3" a="1"/>
  <c r="H1954" i="3"/>
  <c r="I1954" i="3"/>
  <c r="G1954" i="3" a="1"/>
  <c r="G1954" i="3"/>
  <c r="F1954" i="3" a="1"/>
  <c r="F1954" i="3" s="1"/>
  <c r="J1953" i="3"/>
  <c r="H1953" i="3" a="1"/>
  <c r="H1953" i="3"/>
  <c r="I1953" i="3"/>
  <c r="G1953" i="3" a="1"/>
  <c r="G1953" i="3"/>
  <c r="F1953" i="3" a="1"/>
  <c r="F1953" i="3" s="1"/>
  <c r="J1952" i="3"/>
  <c r="H1952" i="3" a="1"/>
  <c r="H1952" i="3" s="1"/>
  <c r="I1952" i="3"/>
  <c r="G1952" i="3" a="1"/>
  <c r="G1952" i="3" s="1"/>
  <c r="F1952" i="3" a="1"/>
  <c r="F1952" i="3" s="1"/>
  <c r="J1951" i="3"/>
  <c r="H1951" i="3" a="1"/>
  <c r="H1951" i="3" s="1"/>
  <c r="I1951" i="3"/>
  <c r="G1951" i="3" a="1"/>
  <c r="G1951" i="3"/>
  <c r="F1951" i="3" a="1"/>
  <c r="F1951" i="3" s="1"/>
  <c r="J1950" i="3"/>
  <c r="H1950" i="3" a="1"/>
  <c r="H1950" i="3"/>
  <c r="I1950" i="3"/>
  <c r="G1950" i="3" a="1"/>
  <c r="G1950" i="3"/>
  <c r="F1950" i="3" a="1"/>
  <c r="F1950" i="3" s="1"/>
  <c r="J1949" i="3"/>
  <c r="H1949" i="3" a="1"/>
  <c r="H1949" i="3"/>
  <c r="I1949" i="3"/>
  <c r="G1949" i="3" a="1"/>
  <c r="G1949" i="3" s="1"/>
  <c r="F1949" i="3" a="1"/>
  <c r="F1949" i="3" s="1"/>
  <c r="J1948" i="3"/>
  <c r="H1948" i="3" a="1"/>
  <c r="H1948" i="3" s="1"/>
  <c r="I1948" i="3"/>
  <c r="G1948" i="3" a="1"/>
  <c r="G1948" i="3" s="1"/>
  <c r="F1948" i="3" a="1"/>
  <c r="F1948" i="3" s="1"/>
  <c r="J1947" i="3"/>
  <c r="H1947" i="3" a="1"/>
  <c r="H1947" i="3" s="1"/>
  <c r="I1947" i="3"/>
  <c r="G1947" i="3" a="1"/>
  <c r="G1947" i="3"/>
  <c r="F1947" i="3" a="1"/>
  <c r="F1947" i="3" s="1"/>
  <c r="J1946" i="3"/>
  <c r="H1946" i="3" a="1"/>
  <c r="H1946" i="3"/>
  <c r="I1946" i="3"/>
  <c r="G1946" i="3" a="1"/>
  <c r="G1946" i="3"/>
  <c r="F1946" i="3" a="1"/>
  <c r="F1946" i="3" s="1"/>
  <c r="J1945" i="3"/>
  <c r="H1945" i="3" a="1"/>
  <c r="H1945" i="3"/>
  <c r="I1945" i="3"/>
  <c r="G1945" i="3" a="1"/>
  <c r="G1945" i="3" s="1"/>
  <c r="F1945" i="3" a="1"/>
  <c r="F1945" i="3" s="1"/>
  <c r="J1944" i="3"/>
  <c r="H1944" i="3" a="1"/>
  <c r="H1944" i="3" s="1"/>
  <c r="I1944" i="3"/>
  <c r="G1944" i="3" a="1"/>
  <c r="G1944" i="3" s="1"/>
  <c r="F1944" i="3" a="1"/>
  <c r="F1944" i="3" s="1"/>
  <c r="J1943" i="3"/>
  <c r="H1943" i="3" a="1"/>
  <c r="H1943" i="3" s="1"/>
  <c r="I1943" i="3"/>
  <c r="G1943" i="3" a="1"/>
  <c r="G1943" i="3"/>
  <c r="F1943" i="3" a="1"/>
  <c r="F1943" i="3" s="1"/>
  <c r="J1942" i="3"/>
  <c r="H1942" i="3" a="1"/>
  <c r="H1942" i="3"/>
  <c r="I1942" i="3"/>
  <c r="G1942" i="3" a="1"/>
  <c r="G1942" i="3"/>
  <c r="F1942" i="3" a="1"/>
  <c r="F1942" i="3" s="1"/>
  <c r="J1941" i="3"/>
  <c r="H1941" i="3" a="1"/>
  <c r="H1941" i="3"/>
  <c r="I1941" i="3"/>
  <c r="G1941" i="3" a="1"/>
  <c r="G1941" i="3" s="1"/>
  <c r="F1941" i="3" a="1"/>
  <c r="F1941" i="3" s="1"/>
  <c r="J1940" i="3"/>
  <c r="H1940" i="3" a="1"/>
  <c r="H1940" i="3" s="1"/>
  <c r="I1940" i="3"/>
  <c r="G1940" i="3" a="1"/>
  <c r="G1940" i="3" s="1"/>
  <c r="F1940" i="3" a="1"/>
  <c r="F1940" i="3" s="1"/>
  <c r="J1939" i="3"/>
  <c r="H1939" i="3" a="1"/>
  <c r="H1939" i="3" s="1"/>
  <c r="I1939" i="3"/>
  <c r="G1939" i="3" a="1"/>
  <c r="G1939" i="3"/>
  <c r="F1939" i="3" a="1"/>
  <c r="F1939" i="3" s="1"/>
  <c r="J1938" i="3"/>
  <c r="H1938" i="3" a="1"/>
  <c r="H1938" i="3"/>
  <c r="I1938" i="3"/>
  <c r="G1938" i="3" a="1"/>
  <c r="G1938" i="3"/>
  <c r="F1938" i="3" a="1"/>
  <c r="F1938" i="3" s="1"/>
  <c r="J1937" i="3"/>
  <c r="H1937" i="3" a="1"/>
  <c r="H1937" i="3"/>
  <c r="I1937" i="3"/>
  <c r="G1937" i="3" a="1"/>
  <c r="G1937" i="3" s="1"/>
  <c r="F1937" i="3" a="1"/>
  <c r="F1937" i="3" s="1"/>
  <c r="J1936" i="3"/>
  <c r="H1936" i="3" a="1"/>
  <c r="H1936" i="3" s="1"/>
  <c r="I1936" i="3"/>
  <c r="G1936" i="3" a="1"/>
  <c r="G1936" i="3" s="1"/>
  <c r="F1936" i="3" a="1"/>
  <c r="F1936" i="3" s="1"/>
  <c r="J1935" i="3"/>
  <c r="H1935" i="3" a="1"/>
  <c r="H1935" i="3" s="1"/>
  <c r="I1935" i="3"/>
  <c r="G1935" i="3" a="1"/>
  <c r="G1935" i="3"/>
  <c r="F1935" i="3" a="1"/>
  <c r="F1935" i="3" s="1"/>
  <c r="J1934" i="3"/>
  <c r="H1934" i="3" a="1"/>
  <c r="H1934" i="3"/>
  <c r="I1934" i="3"/>
  <c r="G1934" i="3" a="1"/>
  <c r="G1934" i="3"/>
  <c r="F1934" i="3" a="1"/>
  <c r="F1934" i="3" s="1"/>
  <c r="J1933" i="3"/>
  <c r="H1933" i="3" a="1"/>
  <c r="H1933" i="3"/>
  <c r="I1933" i="3"/>
  <c r="G1933" i="3" a="1"/>
  <c r="G1933" i="3" s="1"/>
  <c r="F1933" i="3" a="1"/>
  <c r="F1933" i="3" s="1"/>
  <c r="J1932" i="3"/>
  <c r="H1932" i="3" a="1"/>
  <c r="H1932" i="3" s="1"/>
  <c r="I1932" i="3"/>
  <c r="G1932" i="3" a="1"/>
  <c r="G1932" i="3" s="1"/>
  <c r="F1932" i="3" a="1"/>
  <c r="F1932" i="3" s="1"/>
  <c r="J1931" i="3"/>
  <c r="H1931" i="3" a="1"/>
  <c r="H1931" i="3" s="1"/>
  <c r="I1931" i="3"/>
  <c r="G1931" i="3" a="1"/>
  <c r="G1931" i="3"/>
  <c r="F1931" i="3" a="1"/>
  <c r="F1931" i="3" s="1"/>
  <c r="J1930" i="3"/>
  <c r="H1930" i="3" a="1"/>
  <c r="H1930" i="3"/>
  <c r="I1930" i="3"/>
  <c r="G1930" i="3" a="1"/>
  <c r="G1930" i="3"/>
  <c r="F1930" i="3" a="1"/>
  <c r="F1930" i="3" s="1"/>
  <c r="J1929" i="3"/>
  <c r="H1929" i="3" a="1"/>
  <c r="H1929" i="3"/>
  <c r="I1929" i="3"/>
  <c r="G1929" i="3" a="1"/>
  <c r="G1929" i="3" s="1"/>
  <c r="F1929" i="3" a="1"/>
  <c r="F1929" i="3" s="1"/>
  <c r="J1928" i="3"/>
  <c r="H1928" i="3" a="1"/>
  <c r="H1928" i="3" s="1"/>
  <c r="I1928" i="3"/>
  <c r="G1928" i="3" a="1"/>
  <c r="G1928" i="3" s="1"/>
  <c r="F1928" i="3" a="1"/>
  <c r="F1928" i="3" s="1"/>
  <c r="J1927" i="3"/>
  <c r="H1927" i="3" a="1"/>
  <c r="H1927" i="3" s="1"/>
  <c r="I1927" i="3"/>
  <c r="G1927" i="3" a="1"/>
  <c r="G1927" i="3"/>
  <c r="F1927" i="3" a="1"/>
  <c r="F1927" i="3" s="1"/>
  <c r="J1926" i="3"/>
  <c r="H1926" i="3" a="1"/>
  <c r="H1926" i="3"/>
  <c r="I1926" i="3"/>
  <c r="G1926" i="3" a="1"/>
  <c r="G1926" i="3"/>
  <c r="F1926" i="3" a="1"/>
  <c r="F1926" i="3" s="1"/>
  <c r="J1925" i="3"/>
  <c r="H1925" i="3" a="1"/>
  <c r="H1925" i="3"/>
  <c r="I1925" i="3"/>
  <c r="G1925" i="3" a="1"/>
  <c r="G1925" i="3"/>
  <c r="F1925" i="3" a="1"/>
  <c r="F1925" i="3" s="1"/>
  <c r="J1924" i="3"/>
  <c r="H1924" i="3" a="1"/>
  <c r="H1924" i="3" s="1"/>
  <c r="I1924" i="3"/>
  <c r="G1924" i="3" a="1"/>
  <c r="G1924" i="3" s="1"/>
  <c r="F1924" i="3" a="1"/>
  <c r="F1924" i="3" s="1"/>
  <c r="J1923" i="3"/>
  <c r="H1923" i="3" a="1"/>
  <c r="H1923" i="3" s="1"/>
  <c r="I1923" i="3"/>
  <c r="G1923" i="3" a="1"/>
  <c r="G1923" i="3"/>
  <c r="F1923" i="3" a="1"/>
  <c r="F1923" i="3" s="1"/>
  <c r="J1922" i="3"/>
  <c r="H1922" i="3" a="1"/>
  <c r="H1922" i="3"/>
  <c r="I1922" i="3"/>
  <c r="G1922" i="3" a="1"/>
  <c r="G1922" i="3"/>
  <c r="F1922" i="3" a="1"/>
  <c r="F1922" i="3" s="1"/>
  <c r="J1921" i="3"/>
  <c r="H1921" i="3" a="1"/>
  <c r="H1921" i="3"/>
  <c r="I1921" i="3"/>
  <c r="G1921" i="3" a="1"/>
  <c r="G1921" i="3"/>
  <c r="F1921" i="3" a="1"/>
  <c r="F1921" i="3" s="1"/>
  <c r="J1920" i="3"/>
  <c r="H1920" i="3" a="1"/>
  <c r="H1920" i="3" s="1"/>
  <c r="I1920" i="3"/>
  <c r="G1920" i="3" a="1"/>
  <c r="G1920" i="3" s="1"/>
  <c r="F1920" i="3" a="1"/>
  <c r="F1920" i="3" s="1"/>
  <c r="J1919" i="3"/>
  <c r="H1919" i="3" a="1"/>
  <c r="H1919" i="3" s="1"/>
  <c r="I1919" i="3"/>
  <c r="G1919" i="3" a="1"/>
  <c r="G1919" i="3"/>
  <c r="F1919" i="3" a="1"/>
  <c r="F1919" i="3" s="1"/>
  <c r="J1918" i="3"/>
  <c r="H1918" i="3" a="1"/>
  <c r="H1918" i="3"/>
  <c r="I1918" i="3"/>
  <c r="G1918" i="3" a="1"/>
  <c r="G1918" i="3" s="1"/>
  <c r="F1918" i="3" a="1"/>
  <c r="F1918" i="3" s="1"/>
  <c r="J1917" i="3"/>
  <c r="H1917" i="3" a="1"/>
  <c r="H1917" i="3" s="1"/>
  <c r="I1917" i="3"/>
  <c r="G1917" i="3" a="1"/>
  <c r="G1917" i="3"/>
  <c r="F1917" i="3" a="1"/>
  <c r="F1917" i="3" s="1"/>
  <c r="J1916" i="3"/>
  <c r="H1916" i="3" a="1"/>
  <c r="H1916" i="3"/>
  <c r="I1916" i="3"/>
  <c r="G1916" i="3" a="1"/>
  <c r="G1916" i="3" s="1"/>
  <c r="F1916" i="3" a="1"/>
  <c r="F1916" i="3" s="1"/>
  <c r="J1915" i="3"/>
  <c r="H1915" i="3" a="1"/>
  <c r="H1915" i="3" s="1"/>
  <c r="I1915" i="3"/>
  <c r="G1915" i="3" a="1"/>
  <c r="G1915" i="3"/>
  <c r="F1915" i="3" a="1"/>
  <c r="F1915" i="3" s="1"/>
  <c r="J1914" i="3"/>
  <c r="H1914" i="3" a="1"/>
  <c r="H1914" i="3"/>
  <c r="I1914" i="3"/>
  <c r="G1914" i="3" a="1"/>
  <c r="G1914" i="3" s="1"/>
  <c r="F1914" i="3" a="1"/>
  <c r="F1914" i="3" s="1"/>
  <c r="J1913" i="3"/>
  <c r="H1913" i="3" a="1"/>
  <c r="H1913" i="3" s="1"/>
  <c r="I1913" i="3"/>
  <c r="G1913" i="3" a="1"/>
  <c r="G1913" i="3"/>
  <c r="F1913" i="3" a="1"/>
  <c r="F1913" i="3" s="1"/>
  <c r="J1912" i="3"/>
  <c r="H1912" i="3" a="1"/>
  <c r="H1912" i="3"/>
  <c r="I1912" i="3"/>
  <c r="G1912" i="3" a="1"/>
  <c r="G1912" i="3" s="1"/>
  <c r="F1912" i="3" a="1"/>
  <c r="F1912" i="3" s="1"/>
  <c r="J1911" i="3"/>
  <c r="H1911" i="3" a="1"/>
  <c r="H1911" i="3" s="1"/>
  <c r="I1911" i="3"/>
  <c r="G1911" i="3" a="1"/>
  <c r="G1911" i="3"/>
  <c r="F1911" i="3" a="1"/>
  <c r="F1911" i="3" s="1"/>
  <c r="J1910" i="3"/>
  <c r="H1910" i="3" a="1"/>
  <c r="H1910" i="3"/>
  <c r="I1910" i="3"/>
  <c r="G1910" i="3" a="1"/>
  <c r="G1910" i="3" s="1"/>
  <c r="F1910" i="3" a="1"/>
  <c r="F1910" i="3" s="1"/>
  <c r="J1909" i="3"/>
  <c r="H1909" i="3" a="1"/>
  <c r="H1909" i="3" s="1"/>
  <c r="I1909" i="3"/>
  <c r="G1909" i="3" a="1"/>
  <c r="G1909" i="3"/>
  <c r="F1909" i="3" a="1"/>
  <c r="F1909" i="3" s="1"/>
  <c r="J1908" i="3"/>
  <c r="H1908" i="3" a="1"/>
  <c r="H1908" i="3"/>
  <c r="I1908" i="3"/>
  <c r="G1908" i="3" a="1"/>
  <c r="G1908" i="3" s="1"/>
  <c r="F1908" i="3" a="1"/>
  <c r="F1908" i="3" s="1"/>
  <c r="J1907" i="3"/>
  <c r="H1907" i="3" a="1"/>
  <c r="H1907" i="3" s="1"/>
  <c r="I1907" i="3"/>
  <c r="G1907" i="3" a="1"/>
  <c r="G1907" i="3"/>
  <c r="F1907" i="3" a="1"/>
  <c r="F1907" i="3" s="1"/>
  <c r="J1906" i="3"/>
  <c r="H1906" i="3" a="1"/>
  <c r="H1906" i="3"/>
  <c r="I1906" i="3"/>
  <c r="G1906" i="3" a="1"/>
  <c r="G1906" i="3" s="1"/>
  <c r="F1906" i="3" a="1"/>
  <c r="F1906" i="3" s="1"/>
  <c r="J1905" i="3"/>
  <c r="H1905" i="3" a="1"/>
  <c r="H1905" i="3" s="1"/>
  <c r="I1905" i="3"/>
  <c r="G1905" i="3" a="1"/>
  <c r="G1905" i="3"/>
  <c r="F1905" i="3" a="1"/>
  <c r="F1905" i="3" s="1"/>
  <c r="J1904" i="3"/>
  <c r="H1904" i="3" a="1"/>
  <c r="H1904" i="3"/>
  <c r="I1904" i="3"/>
  <c r="G1904" i="3" a="1"/>
  <c r="G1904" i="3" s="1"/>
  <c r="F1904" i="3" a="1"/>
  <c r="F1904" i="3" s="1"/>
  <c r="J1903" i="3"/>
  <c r="H1903" i="3" a="1"/>
  <c r="H1903" i="3" s="1"/>
  <c r="I1903" i="3"/>
  <c r="G1903" i="3" a="1"/>
  <c r="G1903" i="3"/>
  <c r="F1903" i="3" a="1"/>
  <c r="F1903" i="3" s="1"/>
  <c r="J1902" i="3"/>
  <c r="H1902" i="3" a="1"/>
  <c r="H1902" i="3"/>
  <c r="I1902" i="3"/>
  <c r="G1902" i="3" a="1"/>
  <c r="G1902" i="3" s="1"/>
  <c r="F1902" i="3" a="1"/>
  <c r="F1902" i="3" s="1"/>
  <c r="J1901" i="3"/>
  <c r="H1901" i="3" a="1"/>
  <c r="H1901" i="3" s="1"/>
  <c r="I1901" i="3"/>
  <c r="G1901" i="3" a="1"/>
  <c r="G1901" i="3"/>
  <c r="F1901" i="3" a="1"/>
  <c r="F1901" i="3" s="1"/>
  <c r="J1900" i="3"/>
  <c r="H1900" i="3" a="1"/>
  <c r="H1900" i="3"/>
  <c r="I1900" i="3"/>
  <c r="G1900" i="3" a="1"/>
  <c r="G1900" i="3" s="1"/>
  <c r="F1900" i="3" a="1"/>
  <c r="F1900" i="3" s="1"/>
  <c r="J1899" i="3"/>
  <c r="H1899" i="3" a="1"/>
  <c r="H1899" i="3" s="1"/>
  <c r="I1899" i="3"/>
  <c r="G1899" i="3" a="1"/>
  <c r="G1899" i="3"/>
  <c r="F1899" i="3" a="1"/>
  <c r="F1899" i="3" s="1"/>
  <c r="J1898" i="3"/>
  <c r="H1898" i="3" a="1"/>
  <c r="H1898" i="3"/>
  <c r="I1898" i="3"/>
  <c r="G1898" i="3" a="1"/>
  <c r="G1898" i="3" s="1"/>
  <c r="F1898" i="3" a="1"/>
  <c r="F1898" i="3" s="1"/>
  <c r="J1897" i="3"/>
  <c r="H1897" i="3" a="1"/>
  <c r="H1897" i="3" s="1"/>
  <c r="I1897" i="3"/>
  <c r="G1897" i="3" a="1"/>
  <c r="G1897" i="3"/>
  <c r="F1897" i="3" a="1"/>
  <c r="F1897" i="3" s="1"/>
  <c r="J1896" i="3"/>
  <c r="H1896" i="3" a="1"/>
  <c r="H1896" i="3"/>
  <c r="I1896" i="3"/>
  <c r="G1896" i="3" a="1"/>
  <c r="G1896" i="3" s="1"/>
  <c r="F1896" i="3" a="1"/>
  <c r="F1896" i="3" s="1"/>
  <c r="J1895" i="3"/>
  <c r="H1895" i="3" a="1"/>
  <c r="H1895" i="3" s="1"/>
  <c r="I1895" i="3"/>
  <c r="G1895" i="3" a="1"/>
  <c r="G1895" i="3"/>
  <c r="F1895" i="3" a="1"/>
  <c r="F1895" i="3" s="1"/>
  <c r="J1894" i="3"/>
  <c r="H1894" i="3" a="1"/>
  <c r="H1894" i="3"/>
  <c r="I1894" i="3"/>
  <c r="G1894" i="3" a="1"/>
  <c r="G1894" i="3" s="1"/>
  <c r="F1894" i="3" a="1"/>
  <c r="F1894" i="3" s="1"/>
  <c r="J1893" i="3"/>
  <c r="H1893" i="3" a="1"/>
  <c r="H1893" i="3" s="1"/>
  <c r="I1893" i="3"/>
  <c r="G1893" i="3" a="1"/>
  <c r="G1893" i="3"/>
  <c r="F1893" i="3" a="1"/>
  <c r="F1893" i="3" s="1"/>
  <c r="J1892" i="3"/>
  <c r="H1892" i="3" a="1"/>
  <c r="H1892" i="3"/>
  <c r="I1892" i="3"/>
  <c r="G1892" i="3" a="1"/>
  <c r="G1892" i="3" s="1"/>
  <c r="F1892" i="3" a="1"/>
  <c r="F1892" i="3" s="1"/>
  <c r="J1891" i="3"/>
  <c r="H1891" i="3" a="1"/>
  <c r="H1891" i="3" s="1"/>
  <c r="I1891" i="3"/>
  <c r="G1891" i="3" a="1"/>
  <c r="G1891" i="3"/>
  <c r="F1891" i="3" a="1"/>
  <c r="F1891" i="3" s="1"/>
  <c r="J1890" i="3"/>
  <c r="H1890" i="3" a="1"/>
  <c r="H1890" i="3"/>
  <c r="I1890" i="3"/>
  <c r="G1890" i="3" a="1"/>
  <c r="G1890" i="3" s="1"/>
  <c r="F1890" i="3" a="1"/>
  <c r="F1890" i="3" s="1"/>
  <c r="J1889" i="3"/>
  <c r="H1889" i="3" a="1"/>
  <c r="H1889" i="3" s="1"/>
  <c r="I1889" i="3"/>
  <c r="G1889" i="3" a="1"/>
  <c r="G1889" i="3"/>
  <c r="F1889" i="3" a="1"/>
  <c r="F1889" i="3" s="1"/>
  <c r="J1888" i="3"/>
  <c r="H1888" i="3" a="1"/>
  <c r="H1888" i="3"/>
  <c r="I1888" i="3"/>
  <c r="G1888" i="3" a="1"/>
  <c r="G1888" i="3" s="1"/>
  <c r="F1888" i="3" a="1"/>
  <c r="F1888" i="3" s="1"/>
  <c r="J1887" i="3"/>
  <c r="H1887" i="3" a="1"/>
  <c r="H1887" i="3" s="1"/>
  <c r="I1887" i="3"/>
  <c r="G1887" i="3" a="1"/>
  <c r="G1887" i="3"/>
  <c r="F1887" i="3" a="1"/>
  <c r="F1887" i="3" s="1"/>
  <c r="J1886" i="3"/>
  <c r="H1886" i="3" a="1"/>
  <c r="H1886" i="3"/>
  <c r="I1886" i="3"/>
  <c r="G1886" i="3" a="1"/>
  <c r="G1886" i="3" s="1"/>
  <c r="F1886" i="3" a="1"/>
  <c r="F1886" i="3" s="1"/>
  <c r="J1885" i="3"/>
  <c r="H1885" i="3" a="1"/>
  <c r="H1885" i="3" s="1"/>
  <c r="I1885" i="3"/>
  <c r="G1885" i="3" a="1"/>
  <c r="G1885" i="3"/>
  <c r="F1885" i="3" a="1"/>
  <c r="F1885" i="3" s="1"/>
  <c r="J1884" i="3"/>
  <c r="H1884" i="3" a="1"/>
  <c r="H1884" i="3"/>
  <c r="I1884" i="3"/>
  <c r="G1884" i="3" a="1"/>
  <c r="G1884" i="3" s="1"/>
  <c r="F1884" i="3" a="1"/>
  <c r="F1884" i="3" s="1"/>
  <c r="J1883" i="3"/>
  <c r="H1883" i="3" a="1"/>
  <c r="H1883" i="3" s="1"/>
  <c r="I1883" i="3"/>
  <c r="G1883" i="3" a="1"/>
  <c r="G1883" i="3"/>
  <c r="F1883" i="3" a="1"/>
  <c r="F1883" i="3" s="1"/>
  <c r="J1882" i="3"/>
  <c r="H1882" i="3" a="1"/>
  <c r="H1882" i="3"/>
  <c r="I1882" i="3"/>
  <c r="G1882" i="3" a="1"/>
  <c r="G1882" i="3" s="1"/>
  <c r="F1882" i="3" a="1"/>
  <c r="F1882" i="3" s="1"/>
  <c r="J1881" i="3"/>
  <c r="H1881" i="3" a="1"/>
  <c r="H1881" i="3" s="1"/>
  <c r="I1881" i="3"/>
  <c r="G1881" i="3" a="1"/>
  <c r="G1881" i="3"/>
  <c r="F1881" i="3" a="1"/>
  <c r="F1881" i="3" s="1"/>
  <c r="J1880" i="3"/>
  <c r="H1880" i="3" a="1"/>
  <c r="H1880" i="3"/>
  <c r="I1880" i="3"/>
  <c r="G1880" i="3" a="1"/>
  <c r="G1880" i="3" s="1"/>
  <c r="F1880" i="3" a="1"/>
  <c r="F1880" i="3" s="1"/>
  <c r="J1879" i="3"/>
  <c r="H1879" i="3" a="1"/>
  <c r="H1879" i="3" s="1"/>
  <c r="I1879" i="3"/>
  <c r="G1879" i="3" a="1"/>
  <c r="G1879" i="3"/>
  <c r="F1879" i="3" a="1"/>
  <c r="F1879" i="3" s="1"/>
  <c r="J1878" i="3"/>
  <c r="H1878" i="3" a="1"/>
  <c r="H1878" i="3"/>
  <c r="I1878" i="3"/>
  <c r="G1878" i="3" a="1"/>
  <c r="G1878" i="3" s="1"/>
  <c r="F1878" i="3" a="1"/>
  <c r="F1878" i="3" s="1"/>
  <c r="J1877" i="3"/>
  <c r="H1877" i="3" a="1"/>
  <c r="H1877" i="3" s="1"/>
  <c r="I1877" i="3"/>
  <c r="G1877" i="3" a="1"/>
  <c r="G1877" i="3"/>
  <c r="F1877" i="3" a="1"/>
  <c r="F1877" i="3" s="1"/>
  <c r="J1876" i="3"/>
  <c r="H1876" i="3" a="1"/>
  <c r="H1876" i="3"/>
  <c r="I1876" i="3"/>
  <c r="G1876" i="3" a="1"/>
  <c r="G1876" i="3" s="1"/>
  <c r="F1876" i="3" a="1"/>
  <c r="F1876" i="3" s="1"/>
  <c r="J1875" i="3"/>
  <c r="H1875" i="3" a="1"/>
  <c r="H1875" i="3" s="1"/>
  <c r="I1875" i="3"/>
  <c r="G1875" i="3" a="1"/>
  <c r="G1875" i="3"/>
  <c r="F1875" i="3" a="1"/>
  <c r="F1875" i="3" s="1"/>
  <c r="J1874" i="3"/>
  <c r="H1874" i="3" a="1"/>
  <c r="H1874" i="3"/>
  <c r="I1874" i="3"/>
  <c r="G1874" i="3" a="1"/>
  <c r="G1874" i="3" s="1"/>
  <c r="F1874" i="3" a="1"/>
  <c r="F1874" i="3" s="1"/>
  <c r="J1873" i="3"/>
  <c r="H1873" i="3" a="1"/>
  <c r="H1873" i="3" s="1"/>
  <c r="I1873" i="3"/>
  <c r="G1873" i="3" a="1"/>
  <c r="G1873" i="3"/>
  <c r="F1873" i="3" a="1"/>
  <c r="F1873" i="3" s="1"/>
  <c r="J1872" i="3"/>
  <c r="H1872" i="3" a="1"/>
  <c r="H1872" i="3"/>
  <c r="I1872" i="3"/>
  <c r="G1872" i="3" a="1"/>
  <c r="G1872" i="3" s="1"/>
  <c r="F1872" i="3" a="1"/>
  <c r="F1872" i="3" s="1"/>
  <c r="J1871" i="3"/>
  <c r="H1871" i="3" a="1"/>
  <c r="H1871" i="3" s="1"/>
  <c r="I1871" i="3"/>
  <c r="G1871" i="3" a="1"/>
  <c r="G1871" i="3"/>
  <c r="F1871" i="3" a="1"/>
  <c r="F1871" i="3" s="1"/>
  <c r="J1870" i="3"/>
  <c r="H1870" i="3" a="1"/>
  <c r="H1870" i="3"/>
  <c r="I1870" i="3"/>
  <c r="G1870" i="3" a="1"/>
  <c r="G1870" i="3" s="1"/>
  <c r="F1870" i="3" a="1"/>
  <c r="F1870" i="3" s="1"/>
  <c r="J1869" i="3"/>
  <c r="H1869" i="3" a="1"/>
  <c r="H1869" i="3" s="1"/>
  <c r="I1869" i="3"/>
  <c r="G1869" i="3" a="1"/>
  <c r="G1869" i="3"/>
  <c r="F1869" i="3" a="1"/>
  <c r="F1869" i="3" s="1"/>
  <c r="J1868" i="3"/>
  <c r="H1868" i="3" a="1"/>
  <c r="H1868" i="3"/>
  <c r="I1868" i="3"/>
  <c r="G1868" i="3" a="1"/>
  <c r="G1868" i="3" s="1"/>
  <c r="F1868" i="3" a="1"/>
  <c r="F1868" i="3" s="1"/>
  <c r="J1867" i="3"/>
  <c r="H1867" i="3" a="1"/>
  <c r="H1867" i="3" s="1"/>
  <c r="I1867" i="3"/>
  <c r="G1867" i="3" a="1"/>
  <c r="G1867" i="3"/>
  <c r="F1867" i="3" a="1"/>
  <c r="F1867" i="3" s="1"/>
  <c r="J1866" i="3"/>
  <c r="H1866" i="3" a="1"/>
  <c r="H1866" i="3"/>
  <c r="I1866" i="3"/>
  <c r="G1866" i="3" a="1"/>
  <c r="G1866" i="3" s="1"/>
  <c r="F1866" i="3" a="1"/>
  <c r="F1866" i="3" s="1"/>
  <c r="J1865" i="3"/>
  <c r="H1865" i="3" a="1"/>
  <c r="H1865" i="3" s="1"/>
  <c r="I1865" i="3"/>
  <c r="G1865" i="3" a="1"/>
  <c r="G1865" i="3"/>
  <c r="F1865" i="3" a="1"/>
  <c r="F1865" i="3" s="1"/>
  <c r="J1864" i="3"/>
  <c r="H1864" i="3" a="1"/>
  <c r="H1864" i="3"/>
  <c r="I1864" i="3"/>
  <c r="G1864" i="3" a="1"/>
  <c r="G1864" i="3" s="1"/>
  <c r="F1864" i="3" a="1"/>
  <c r="F1864" i="3" s="1"/>
  <c r="J1863" i="3"/>
  <c r="H1863" i="3" a="1"/>
  <c r="H1863" i="3" s="1"/>
  <c r="I1863" i="3"/>
  <c r="G1863" i="3" a="1"/>
  <c r="G1863" i="3"/>
  <c r="F1863" i="3" a="1"/>
  <c r="F1863" i="3" s="1"/>
  <c r="J1862" i="3"/>
  <c r="H1862" i="3" a="1"/>
  <c r="H1862" i="3"/>
  <c r="I1862" i="3"/>
  <c r="G1862" i="3" a="1"/>
  <c r="G1862" i="3" s="1"/>
  <c r="F1862" i="3" a="1"/>
  <c r="F1862" i="3" s="1"/>
  <c r="J1861" i="3"/>
  <c r="H1861" i="3" a="1"/>
  <c r="H1861" i="3" s="1"/>
  <c r="I1861" i="3"/>
  <c r="G1861" i="3" a="1"/>
  <c r="G1861" i="3"/>
  <c r="F1861" i="3" a="1"/>
  <c r="F1861" i="3" s="1"/>
  <c r="J1860" i="3"/>
  <c r="H1860" i="3" a="1"/>
  <c r="H1860" i="3"/>
  <c r="I1860" i="3"/>
  <c r="G1860" i="3" a="1"/>
  <c r="G1860" i="3" s="1"/>
  <c r="F1860" i="3" a="1"/>
  <c r="F1860" i="3" s="1"/>
  <c r="J1859" i="3"/>
  <c r="H1859" i="3" a="1"/>
  <c r="H1859" i="3" s="1"/>
  <c r="I1859" i="3"/>
  <c r="G1859" i="3" a="1"/>
  <c r="G1859" i="3"/>
  <c r="F1859" i="3" a="1"/>
  <c r="F1859" i="3" s="1"/>
  <c r="J1858" i="3"/>
  <c r="H1858" i="3" a="1"/>
  <c r="H1858" i="3"/>
  <c r="I1858" i="3"/>
  <c r="G1858" i="3" a="1"/>
  <c r="G1858" i="3" s="1"/>
  <c r="F1858" i="3" a="1"/>
  <c r="F1858" i="3" s="1"/>
  <c r="J1857" i="3"/>
  <c r="H1857" i="3" a="1"/>
  <c r="H1857" i="3" s="1"/>
  <c r="I1857" i="3"/>
  <c r="G1857" i="3" a="1"/>
  <c r="G1857" i="3"/>
  <c r="F1857" i="3" a="1"/>
  <c r="F1857" i="3" s="1"/>
  <c r="J1856" i="3"/>
  <c r="H1856" i="3" a="1"/>
  <c r="H1856" i="3"/>
  <c r="I1856" i="3"/>
  <c r="G1856" i="3" a="1"/>
  <c r="G1856" i="3" s="1"/>
  <c r="F1856" i="3" a="1"/>
  <c r="F1856" i="3" s="1"/>
  <c r="J1855" i="3"/>
  <c r="H1855" i="3" a="1"/>
  <c r="H1855" i="3" s="1"/>
  <c r="I1855" i="3"/>
  <c r="G1855" i="3" a="1"/>
  <c r="G1855" i="3"/>
  <c r="F1855" i="3" a="1"/>
  <c r="F1855" i="3" s="1"/>
  <c r="J1854" i="3"/>
  <c r="H1854" i="3" a="1"/>
  <c r="H1854" i="3"/>
  <c r="I1854" i="3"/>
  <c r="G1854" i="3" a="1"/>
  <c r="G1854" i="3" s="1"/>
  <c r="F1854" i="3" a="1"/>
  <c r="F1854" i="3" s="1"/>
  <c r="J1853" i="3"/>
  <c r="H1853" i="3" a="1"/>
  <c r="H1853" i="3" s="1"/>
  <c r="I1853" i="3"/>
  <c r="G1853" i="3" a="1"/>
  <c r="G1853" i="3"/>
  <c r="F1853" i="3" a="1"/>
  <c r="F1853" i="3" s="1"/>
  <c r="J1852" i="3"/>
  <c r="H1852" i="3" a="1"/>
  <c r="H1852" i="3"/>
  <c r="I1852" i="3"/>
  <c r="G1852" i="3" a="1"/>
  <c r="G1852" i="3" s="1"/>
  <c r="F1852" i="3" a="1"/>
  <c r="F1852" i="3" s="1"/>
  <c r="J1851" i="3"/>
  <c r="H1851" i="3" a="1"/>
  <c r="H1851" i="3" s="1"/>
  <c r="I1851" i="3"/>
  <c r="G1851" i="3" a="1"/>
  <c r="G1851" i="3"/>
  <c r="F1851" i="3" a="1"/>
  <c r="F1851" i="3" s="1"/>
  <c r="J1850" i="3"/>
  <c r="H1850" i="3" a="1"/>
  <c r="H1850" i="3"/>
  <c r="I1850" i="3"/>
  <c r="G1850" i="3" a="1"/>
  <c r="G1850" i="3" s="1"/>
  <c r="F1850" i="3" a="1"/>
  <c r="F1850" i="3" s="1"/>
  <c r="J1849" i="3"/>
  <c r="H1849" i="3" a="1"/>
  <c r="H1849" i="3" s="1"/>
  <c r="I1849" i="3"/>
  <c r="G1849" i="3" a="1"/>
  <c r="G1849" i="3"/>
  <c r="F1849" i="3" a="1"/>
  <c r="F1849" i="3" s="1"/>
  <c r="J1848" i="3"/>
  <c r="H1848" i="3" a="1"/>
  <c r="H1848" i="3"/>
  <c r="I1848" i="3"/>
  <c r="G1848" i="3" a="1"/>
  <c r="G1848" i="3" s="1"/>
  <c r="F1848" i="3" a="1"/>
  <c r="F1848" i="3" s="1"/>
  <c r="J1847" i="3"/>
  <c r="H1847" i="3" a="1"/>
  <c r="H1847" i="3" s="1"/>
  <c r="I1847" i="3"/>
  <c r="G1847" i="3" a="1"/>
  <c r="G1847" i="3"/>
  <c r="F1847" i="3" a="1"/>
  <c r="F1847" i="3" s="1"/>
  <c r="J1846" i="3"/>
  <c r="H1846" i="3" a="1"/>
  <c r="H1846" i="3"/>
  <c r="I1846" i="3"/>
  <c r="G1846" i="3" a="1"/>
  <c r="G1846" i="3" s="1"/>
  <c r="F1846" i="3" a="1"/>
  <c r="F1846" i="3" s="1"/>
  <c r="J1845" i="3"/>
  <c r="H1845" i="3" a="1"/>
  <c r="H1845" i="3" s="1"/>
  <c r="I1845" i="3"/>
  <c r="G1845" i="3" a="1"/>
  <c r="G1845" i="3"/>
  <c r="F1845" i="3" a="1"/>
  <c r="F1845" i="3" s="1"/>
  <c r="J1844" i="3"/>
  <c r="H1844" i="3" a="1"/>
  <c r="H1844" i="3"/>
  <c r="I1844" i="3"/>
  <c r="G1844" i="3" a="1"/>
  <c r="G1844" i="3" s="1"/>
  <c r="F1844" i="3" a="1"/>
  <c r="F1844" i="3" s="1"/>
  <c r="J1843" i="3"/>
  <c r="H1843" i="3" a="1"/>
  <c r="H1843" i="3" s="1"/>
  <c r="I1843" i="3"/>
  <c r="G1843" i="3" a="1"/>
  <c r="G1843" i="3"/>
  <c r="F1843" i="3" a="1"/>
  <c r="F1843" i="3" s="1"/>
  <c r="J1842" i="3"/>
  <c r="H1842" i="3" a="1"/>
  <c r="H1842" i="3"/>
  <c r="I1842" i="3"/>
  <c r="G1842" i="3" a="1"/>
  <c r="G1842" i="3" s="1"/>
  <c r="F1842" i="3" a="1"/>
  <c r="F1842" i="3" s="1"/>
  <c r="J1841" i="3"/>
  <c r="H1841" i="3" a="1"/>
  <c r="H1841" i="3" s="1"/>
  <c r="I1841" i="3"/>
  <c r="G1841" i="3" a="1"/>
  <c r="G1841" i="3"/>
  <c r="F1841" i="3" a="1"/>
  <c r="F1841" i="3" s="1"/>
  <c r="J1840" i="3"/>
  <c r="H1840" i="3" a="1"/>
  <c r="H1840" i="3"/>
  <c r="I1840" i="3"/>
  <c r="G1840" i="3" a="1"/>
  <c r="G1840" i="3" s="1"/>
  <c r="F1840" i="3" a="1"/>
  <c r="F1840" i="3" s="1"/>
  <c r="J1839" i="3"/>
  <c r="H1839" i="3" a="1"/>
  <c r="H1839" i="3" s="1"/>
  <c r="I1839" i="3"/>
  <c r="G1839" i="3" a="1"/>
  <c r="G1839" i="3"/>
  <c r="F1839" i="3" a="1"/>
  <c r="F1839" i="3" s="1"/>
  <c r="J1838" i="3"/>
  <c r="H1838" i="3" a="1"/>
  <c r="H1838" i="3"/>
  <c r="I1838" i="3"/>
  <c r="G1838" i="3" a="1"/>
  <c r="G1838" i="3" s="1"/>
  <c r="F1838" i="3" a="1"/>
  <c r="F1838" i="3" s="1"/>
  <c r="J1837" i="3"/>
  <c r="H1837" i="3" a="1"/>
  <c r="H1837" i="3" s="1"/>
  <c r="I1837" i="3"/>
  <c r="G1837" i="3" a="1"/>
  <c r="G1837" i="3"/>
  <c r="F1837" i="3" a="1"/>
  <c r="F1837" i="3" s="1"/>
  <c r="J1836" i="3"/>
  <c r="H1836" i="3" a="1"/>
  <c r="H1836" i="3"/>
  <c r="I1836" i="3"/>
  <c r="G1836" i="3" a="1"/>
  <c r="G1836" i="3" s="1"/>
  <c r="F1836" i="3" a="1"/>
  <c r="F1836" i="3" s="1"/>
  <c r="J1835" i="3"/>
  <c r="H1835" i="3" a="1"/>
  <c r="H1835" i="3" s="1"/>
  <c r="I1835" i="3"/>
  <c r="G1835" i="3" a="1"/>
  <c r="G1835" i="3"/>
  <c r="F1835" i="3" a="1"/>
  <c r="F1835" i="3" s="1"/>
  <c r="J1834" i="3"/>
  <c r="H1834" i="3" a="1"/>
  <c r="H1834" i="3"/>
  <c r="I1834" i="3"/>
  <c r="G1834" i="3" a="1"/>
  <c r="G1834" i="3" s="1"/>
  <c r="F1834" i="3" a="1"/>
  <c r="F1834" i="3" s="1"/>
  <c r="J1833" i="3"/>
  <c r="H1833" i="3" a="1"/>
  <c r="H1833" i="3" s="1"/>
  <c r="I1833" i="3"/>
  <c r="G1833" i="3" a="1"/>
  <c r="G1833" i="3"/>
  <c r="F1833" i="3" a="1"/>
  <c r="F1833" i="3" s="1"/>
  <c r="J1832" i="3"/>
  <c r="H1832" i="3" a="1"/>
  <c r="H1832" i="3"/>
  <c r="I1832" i="3"/>
  <c r="G1832" i="3" a="1"/>
  <c r="G1832" i="3" s="1"/>
  <c r="F1832" i="3" a="1"/>
  <c r="F1832" i="3" s="1"/>
  <c r="J1831" i="3"/>
  <c r="H1831" i="3" a="1"/>
  <c r="H1831" i="3" s="1"/>
  <c r="I1831" i="3"/>
  <c r="G1831" i="3" a="1"/>
  <c r="G1831" i="3"/>
  <c r="F1831" i="3" a="1"/>
  <c r="F1831" i="3" s="1"/>
  <c r="J1830" i="3"/>
  <c r="H1830" i="3" a="1"/>
  <c r="H1830" i="3"/>
  <c r="I1830" i="3"/>
  <c r="G1830" i="3" a="1"/>
  <c r="G1830" i="3" s="1"/>
  <c r="F1830" i="3" a="1"/>
  <c r="F1830" i="3" s="1"/>
  <c r="J1829" i="3"/>
  <c r="H1829" i="3" a="1"/>
  <c r="H1829" i="3" s="1"/>
  <c r="I1829" i="3"/>
  <c r="G1829" i="3" a="1"/>
  <c r="G1829" i="3"/>
  <c r="F1829" i="3" a="1"/>
  <c r="F1829" i="3" s="1"/>
  <c r="J1828" i="3"/>
  <c r="H1828" i="3" a="1"/>
  <c r="H1828" i="3"/>
  <c r="I1828" i="3"/>
  <c r="G1828" i="3" a="1"/>
  <c r="G1828" i="3" s="1"/>
  <c r="F1828" i="3" a="1"/>
  <c r="F1828" i="3" s="1"/>
  <c r="J1827" i="3"/>
  <c r="H1827" i="3" a="1"/>
  <c r="H1827" i="3" s="1"/>
  <c r="I1827" i="3"/>
  <c r="G1827" i="3" a="1"/>
  <c r="G1827" i="3"/>
  <c r="F1827" i="3" a="1"/>
  <c r="F1827" i="3" s="1"/>
  <c r="J1826" i="3"/>
  <c r="H1826" i="3" a="1"/>
  <c r="H1826" i="3"/>
  <c r="I1826" i="3"/>
  <c r="G1826" i="3" a="1"/>
  <c r="G1826" i="3" s="1"/>
  <c r="F1826" i="3" a="1"/>
  <c r="F1826" i="3" s="1"/>
  <c r="J1825" i="3"/>
  <c r="H1825" i="3" a="1"/>
  <c r="H1825" i="3" s="1"/>
  <c r="I1825" i="3"/>
  <c r="G1825" i="3" a="1"/>
  <c r="G1825" i="3"/>
  <c r="F1825" i="3" a="1"/>
  <c r="F1825" i="3" s="1"/>
  <c r="J1824" i="3"/>
  <c r="H1824" i="3" a="1"/>
  <c r="H1824" i="3"/>
  <c r="I1824" i="3"/>
  <c r="G1824" i="3" a="1"/>
  <c r="G1824" i="3" s="1"/>
  <c r="F1824" i="3" a="1"/>
  <c r="F1824" i="3" s="1"/>
  <c r="J1823" i="3"/>
  <c r="H1823" i="3" a="1"/>
  <c r="H1823" i="3" s="1"/>
  <c r="I1823" i="3"/>
  <c r="G1823" i="3" a="1"/>
  <c r="G1823" i="3"/>
  <c r="F1823" i="3" a="1"/>
  <c r="F1823" i="3" s="1"/>
  <c r="J1822" i="3"/>
  <c r="H1822" i="3" a="1"/>
  <c r="H1822" i="3"/>
  <c r="I1822" i="3"/>
  <c r="G1822" i="3" a="1"/>
  <c r="G1822" i="3" s="1"/>
  <c r="F1822" i="3" a="1"/>
  <c r="F1822" i="3" s="1"/>
  <c r="J1821" i="3"/>
  <c r="H1821" i="3" a="1"/>
  <c r="H1821" i="3" s="1"/>
  <c r="I1821" i="3"/>
  <c r="G1821" i="3" a="1"/>
  <c r="G1821" i="3"/>
  <c r="F1821" i="3" a="1"/>
  <c r="F1821" i="3" s="1"/>
  <c r="J1820" i="3"/>
  <c r="H1820" i="3" a="1"/>
  <c r="H1820" i="3"/>
  <c r="I1820" i="3"/>
  <c r="G1820" i="3" a="1"/>
  <c r="G1820" i="3" s="1"/>
  <c r="F1820" i="3" a="1"/>
  <c r="F1820" i="3" s="1"/>
  <c r="J1819" i="3"/>
  <c r="H1819" i="3" a="1"/>
  <c r="H1819" i="3" s="1"/>
  <c r="I1819" i="3"/>
  <c r="G1819" i="3" a="1"/>
  <c r="G1819" i="3"/>
  <c r="F1819" i="3" a="1"/>
  <c r="F1819" i="3" s="1"/>
  <c r="J1818" i="3"/>
  <c r="H1818" i="3" a="1"/>
  <c r="H1818" i="3"/>
  <c r="I1818" i="3"/>
  <c r="G1818" i="3" a="1"/>
  <c r="G1818" i="3" s="1"/>
  <c r="F1818" i="3" a="1"/>
  <c r="F1818" i="3" s="1"/>
  <c r="J1817" i="3"/>
  <c r="H1817" i="3" a="1"/>
  <c r="H1817" i="3" s="1"/>
  <c r="I1817" i="3"/>
  <c r="G1817" i="3" a="1"/>
  <c r="G1817" i="3"/>
  <c r="F1817" i="3" a="1"/>
  <c r="F1817" i="3" s="1"/>
  <c r="J1816" i="3"/>
  <c r="H1816" i="3" a="1"/>
  <c r="H1816" i="3"/>
  <c r="I1816" i="3"/>
  <c r="G1816" i="3" a="1"/>
  <c r="G1816" i="3" s="1"/>
  <c r="F1816" i="3" a="1"/>
  <c r="F1816" i="3" s="1"/>
  <c r="J1815" i="3"/>
  <c r="H1815" i="3" a="1"/>
  <c r="H1815" i="3" s="1"/>
  <c r="I1815" i="3"/>
  <c r="G1815" i="3" a="1"/>
  <c r="G1815" i="3"/>
  <c r="F1815" i="3" a="1"/>
  <c r="F1815" i="3" s="1"/>
  <c r="J1814" i="3"/>
  <c r="H1814" i="3" a="1"/>
  <c r="H1814" i="3"/>
  <c r="I1814" i="3"/>
  <c r="G1814" i="3" a="1"/>
  <c r="G1814" i="3" s="1"/>
  <c r="F1814" i="3" a="1"/>
  <c r="F1814" i="3" s="1"/>
  <c r="J1813" i="3"/>
  <c r="H1813" i="3" a="1"/>
  <c r="H1813" i="3" s="1"/>
  <c r="I1813" i="3"/>
  <c r="G1813" i="3" a="1"/>
  <c r="G1813" i="3"/>
  <c r="F1813" i="3" a="1"/>
  <c r="F1813" i="3" s="1"/>
  <c r="J1812" i="3"/>
  <c r="H1812" i="3" a="1"/>
  <c r="H1812" i="3"/>
  <c r="I1812" i="3"/>
  <c r="G1812" i="3" a="1"/>
  <c r="G1812" i="3" s="1"/>
  <c r="F1812" i="3" a="1"/>
  <c r="F1812" i="3" s="1"/>
  <c r="J1811" i="3"/>
  <c r="H1811" i="3" a="1"/>
  <c r="H1811" i="3" s="1"/>
  <c r="I1811" i="3"/>
  <c r="G1811" i="3" a="1"/>
  <c r="G1811" i="3"/>
  <c r="F1811" i="3" a="1"/>
  <c r="F1811" i="3" s="1"/>
  <c r="J1810" i="3"/>
  <c r="H1810" i="3" a="1"/>
  <c r="H1810" i="3"/>
  <c r="I1810" i="3"/>
  <c r="G1810" i="3" a="1"/>
  <c r="G1810" i="3" s="1"/>
  <c r="F1810" i="3" a="1"/>
  <c r="F1810" i="3" s="1"/>
  <c r="J1809" i="3"/>
  <c r="H1809" i="3" a="1"/>
  <c r="H1809" i="3" s="1"/>
  <c r="I1809" i="3"/>
  <c r="G1809" i="3" a="1"/>
  <c r="G1809" i="3"/>
  <c r="F1809" i="3" a="1"/>
  <c r="F1809" i="3" s="1"/>
  <c r="J1808" i="3"/>
  <c r="H1808" i="3" a="1"/>
  <c r="H1808" i="3"/>
  <c r="I1808" i="3"/>
  <c r="G1808" i="3" a="1"/>
  <c r="G1808" i="3" s="1"/>
  <c r="F1808" i="3" a="1"/>
  <c r="F1808" i="3" s="1"/>
  <c r="J1807" i="3"/>
  <c r="H1807" i="3" a="1"/>
  <c r="H1807" i="3" s="1"/>
  <c r="I1807" i="3"/>
  <c r="G1807" i="3" a="1"/>
  <c r="G1807" i="3"/>
  <c r="F1807" i="3" a="1"/>
  <c r="F1807" i="3" s="1"/>
  <c r="J1806" i="3"/>
  <c r="H1806" i="3" a="1"/>
  <c r="H1806" i="3"/>
  <c r="I1806" i="3"/>
  <c r="G1806" i="3" a="1"/>
  <c r="G1806" i="3" s="1"/>
  <c r="F1806" i="3" a="1"/>
  <c r="F1806" i="3" s="1"/>
  <c r="J1805" i="3"/>
  <c r="H1805" i="3" a="1"/>
  <c r="H1805" i="3" s="1"/>
  <c r="I1805" i="3"/>
  <c r="G1805" i="3" a="1"/>
  <c r="G1805" i="3"/>
  <c r="F1805" i="3" a="1"/>
  <c r="F1805" i="3" s="1"/>
  <c r="J1804" i="3"/>
  <c r="H1804" i="3" a="1"/>
  <c r="H1804" i="3"/>
  <c r="I1804" i="3"/>
  <c r="G1804" i="3" a="1"/>
  <c r="G1804" i="3" s="1"/>
  <c r="F1804" i="3" a="1"/>
  <c r="F1804" i="3" s="1"/>
  <c r="J1803" i="3"/>
  <c r="H1803" i="3" a="1"/>
  <c r="H1803" i="3" s="1"/>
  <c r="I1803" i="3"/>
  <c r="G1803" i="3" a="1"/>
  <c r="G1803" i="3"/>
  <c r="F1803" i="3" a="1"/>
  <c r="F1803" i="3" s="1"/>
  <c r="J1802" i="3"/>
  <c r="H1802" i="3" a="1"/>
  <c r="H1802" i="3"/>
  <c r="I1802" i="3"/>
  <c r="G1802" i="3" a="1"/>
  <c r="G1802" i="3" s="1"/>
  <c r="F1802" i="3" a="1"/>
  <c r="F1802" i="3" s="1"/>
  <c r="J1801" i="3"/>
  <c r="H1801" i="3" a="1"/>
  <c r="H1801" i="3" s="1"/>
  <c r="I1801" i="3"/>
  <c r="G1801" i="3" a="1"/>
  <c r="G1801" i="3"/>
  <c r="F1801" i="3" a="1"/>
  <c r="F1801" i="3" s="1"/>
  <c r="J1800" i="3"/>
  <c r="H1800" i="3" a="1"/>
  <c r="H1800" i="3"/>
  <c r="I1800" i="3"/>
  <c r="G1800" i="3" a="1"/>
  <c r="G1800" i="3" s="1"/>
  <c r="F1800" i="3" a="1"/>
  <c r="F1800" i="3" s="1"/>
  <c r="J1799" i="3"/>
  <c r="H1799" i="3" a="1"/>
  <c r="H1799" i="3" s="1"/>
  <c r="I1799" i="3"/>
  <c r="G1799" i="3" a="1"/>
  <c r="G1799" i="3"/>
  <c r="F1799" i="3" a="1"/>
  <c r="F1799" i="3" s="1"/>
  <c r="J1798" i="3"/>
  <c r="H1798" i="3" a="1"/>
  <c r="H1798" i="3"/>
  <c r="I1798" i="3"/>
  <c r="G1798" i="3" a="1"/>
  <c r="G1798" i="3" s="1"/>
  <c r="F1798" i="3" a="1"/>
  <c r="F1798" i="3" s="1"/>
  <c r="J1797" i="3"/>
  <c r="H1797" i="3" a="1"/>
  <c r="H1797" i="3" s="1"/>
  <c r="I1797" i="3"/>
  <c r="G1797" i="3" a="1"/>
  <c r="G1797" i="3"/>
  <c r="F1797" i="3" a="1"/>
  <c r="F1797" i="3" s="1"/>
  <c r="J1796" i="3"/>
  <c r="H1796" i="3" a="1"/>
  <c r="H1796" i="3"/>
  <c r="I1796" i="3"/>
  <c r="G1796" i="3" a="1"/>
  <c r="G1796" i="3" s="1"/>
  <c r="F1796" i="3" a="1"/>
  <c r="F1796" i="3" s="1"/>
  <c r="J1795" i="3"/>
  <c r="H1795" i="3" a="1"/>
  <c r="H1795" i="3" s="1"/>
  <c r="I1795" i="3"/>
  <c r="G1795" i="3" a="1"/>
  <c r="G1795" i="3"/>
  <c r="F1795" i="3" a="1"/>
  <c r="F1795" i="3" s="1"/>
  <c r="J1794" i="3"/>
  <c r="H1794" i="3" a="1"/>
  <c r="H1794" i="3"/>
  <c r="I1794" i="3"/>
  <c r="G1794" i="3" a="1"/>
  <c r="G1794" i="3"/>
  <c r="F1794" i="3" a="1"/>
  <c r="F1794" i="3" s="1"/>
  <c r="J1793" i="3"/>
  <c r="H1793" i="3" a="1"/>
  <c r="H1793" i="3"/>
  <c r="I1793" i="3"/>
  <c r="G1793" i="3" a="1"/>
  <c r="G1793" i="3"/>
  <c r="F1793" i="3" a="1"/>
  <c r="F1793" i="3" s="1"/>
  <c r="J1792" i="3"/>
  <c r="H1792" i="3" a="1"/>
  <c r="H1792" i="3"/>
  <c r="I1792" i="3"/>
  <c r="G1792" i="3" a="1"/>
  <c r="G1792" i="3" s="1"/>
  <c r="F1792" i="3" a="1"/>
  <c r="F1792" i="3" s="1"/>
  <c r="J1791" i="3"/>
  <c r="H1791" i="3" a="1"/>
  <c r="H1791" i="3" s="1"/>
  <c r="I1791" i="3"/>
  <c r="G1791" i="3" a="1"/>
  <c r="G1791" i="3"/>
  <c r="F1791" i="3" a="1"/>
  <c r="F1791" i="3" s="1"/>
  <c r="J1790" i="3"/>
  <c r="H1790" i="3" a="1"/>
  <c r="H1790" i="3"/>
  <c r="I1790" i="3"/>
  <c r="G1790" i="3" a="1"/>
  <c r="G1790" i="3"/>
  <c r="F1790" i="3" a="1"/>
  <c r="F1790" i="3" s="1"/>
  <c r="J1789" i="3"/>
  <c r="H1789" i="3" a="1"/>
  <c r="H1789" i="3"/>
  <c r="I1789" i="3"/>
  <c r="G1789" i="3" a="1"/>
  <c r="G1789" i="3"/>
  <c r="F1789" i="3" a="1"/>
  <c r="F1789" i="3" s="1"/>
  <c r="J1788" i="3"/>
  <c r="H1788" i="3" a="1"/>
  <c r="H1788" i="3"/>
  <c r="I1788" i="3"/>
  <c r="G1788" i="3" a="1"/>
  <c r="G1788" i="3" s="1"/>
  <c r="F1788" i="3" a="1"/>
  <c r="F1788" i="3" s="1"/>
  <c r="J1787" i="3"/>
  <c r="H1787" i="3" a="1"/>
  <c r="H1787" i="3" s="1"/>
  <c r="I1787" i="3"/>
  <c r="G1787" i="3" a="1"/>
  <c r="G1787" i="3"/>
  <c r="F1787" i="3" a="1"/>
  <c r="F1787" i="3" s="1"/>
  <c r="J1786" i="3"/>
  <c r="H1786" i="3" a="1"/>
  <c r="H1786" i="3"/>
  <c r="I1786" i="3"/>
  <c r="G1786" i="3" a="1"/>
  <c r="G1786" i="3"/>
  <c r="F1786" i="3" a="1"/>
  <c r="F1786" i="3" s="1"/>
  <c r="J1785" i="3"/>
  <c r="H1785" i="3" a="1"/>
  <c r="H1785" i="3"/>
  <c r="I1785" i="3"/>
  <c r="G1785" i="3" a="1"/>
  <c r="G1785" i="3"/>
  <c r="F1785" i="3" a="1"/>
  <c r="F1785" i="3" s="1"/>
  <c r="J1784" i="3"/>
  <c r="H1784" i="3" a="1"/>
  <c r="H1784" i="3"/>
  <c r="I1784" i="3"/>
  <c r="G1784" i="3" a="1"/>
  <c r="G1784" i="3" s="1"/>
  <c r="F1784" i="3" a="1"/>
  <c r="F1784" i="3" s="1"/>
  <c r="J1783" i="3"/>
  <c r="H1783" i="3" a="1"/>
  <c r="H1783" i="3" s="1"/>
  <c r="I1783" i="3"/>
  <c r="G1783" i="3" a="1"/>
  <c r="G1783" i="3"/>
  <c r="F1783" i="3" a="1"/>
  <c r="F1783" i="3" s="1"/>
  <c r="J1782" i="3"/>
  <c r="H1782" i="3" a="1"/>
  <c r="H1782" i="3"/>
  <c r="I1782" i="3"/>
  <c r="G1782" i="3" a="1"/>
  <c r="G1782" i="3"/>
  <c r="F1782" i="3" a="1"/>
  <c r="F1782" i="3" s="1"/>
  <c r="J1781" i="3"/>
  <c r="H1781" i="3" a="1"/>
  <c r="H1781" i="3"/>
  <c r="I1781" i="3"/>
  <c r="G1781" i="3" a="1"/>
  <c r="G1781" i="3"/>
  <c r="F1781" i="3" a="1"/>
  <c r="F1781" i="3" s="1"/>
  <c r="J1780" i="3"/>
  <c r="H1780" i="3" a="1"/>
  <c r="H1780" i="3"/>
  <c r="I1780" i="3"/>
  <c r="G1780" i="3" a="1"/>
  <c r="G1780" i="3" s="1"/>
  <c r="F1780" i="3" a="1"/>
  <c r="F1780" i="3" s="1"/>
  <c r="J1779" i="3"/>
  <c r="H1779" i="3" a="1"/>
  <c r="H1779" i="3" s="1"/>
  <c r="I1779" i="3"/>
  <c r="G1779" i="3" a="1"/>
  <c r="G1779" i="3"/>
  <c r="F1779" i="3" a="1"/>
  <c r="F1779" i="3" s="1"/>
  <c r="J1778" i="3"/>
  <c r="H1778" i="3" a="1"/>
  <c r="H1778" i="3"/>
  <c r="I1778" i="3"/>
  <c r="G1778" i="3" a="1"/>
  <c r="G1778" i="3"/>
  <c r="F1778" i="3" a="1"/>
  <c r="F1778" i="3" s="1"/>
  <c r="J1777" i="3"/>
  <c r="H1777" i="3" a="1"/>
  <c r="H1777" i="3"/>
  <c r="I1777" i="3"/>
  <c r="G1777" i="3" a="1"/>
  <c r="G1777" i="3"/>
  <c r="F1777" i="3" a="1"/>
  <c r="F1777" i="3" s="1"/>
  <c r="J1776" i="3"/>
  <c r="H1776" i="3" a="1"/>
  <c r="H1776" i="3"/>
  <c r="I1776" i="3"/>
  <c r="G1776" i="3" a="1"/>
  <c r="G1776" i="3" s="1"/>
  <c r="F1776" i="3" a="1"/>
  <c r="F1776" i="3" s="1"/>
  <c r="J1775" i="3"/>
  <c r="H1775" i="3" a="1"/>
  <c r="H1775" i="3" s="1"/>
  <c r="I1775" i="3"/>
  <c r="G1775" i="3" a="1"/>
  <c r="G1775" i="3"/>
  <c r="F1775" i="3" a="1"/>
  <c r="F1775" i="3" s="1"/>
  <c r="J1774" i="3"/>
  <c r="H1774" i="3" a="1"/>
  <c r="H1774" i="3"/>
  <c r="I1774" i="3"/>
  <c r="G1774" i="3" a="1"/>
  <c r="G1774" i="3"/>
  <c r="F1774" i="3" a="1"/>
  <c r="F1774" i="3" s="1"/>
  <c r="J1773" i="3"/>
  <c r="H1773" i="3" a="1"/>
  <c r="H1773" i="3"/>
  <c r="I1773" i="3"/>
  <c r="G1773" i="3" a="1"/>
  <c r="G1773" i="3"/>
  <c r="F1773" i="3" a="1"/>
  <c r="F1773" i="3" s="1"/>
  <c r="J1772" i="3"/>
  <c r="H1772" i="3" a="1"/>
  <c r="H1772" i="3"/>
  <c r="I1772" i="3"/>
  <c r="G1772" i="3" a="1"/>
  <c r="G1772" i="3" s="1"/>
  <c r="F1772" i="3" a="1"/>
  <c r="F1772" i="3" s="1"/>
  <c r="J1771" i="3"/>
  <c r="H1771" i="3" a="1"/>
  <c r="H1771" i="3" s="1"/>
  <c r="I1771" i="3"/>
  <c r="G1771" i="3" a="1"/>
  <c r="G1771" i="3"/>
  <c r="F1771" i="3" a="1"/>
  <c r="F1771" i="3" s="1"/>
  <c r="J1770" i="3"/>
  <c r="H1770" i="3" a="1"/>
  <c r="H1770" i="3"/>
  <c r="I1770" i="3"/>
  <c r="G1770" i="3" a="1"/>
  <c r="G1770" i="3"/>
  <c r="F1770" i="3" a="1"/>
  <c r="F1770" i="3" s="1"/>
  <c r="J1769" i="3"/>
  <c r="H1769" i="3" a="1"/>
  <c r="H1769" i="3"/>
  <c r="I1769" i="3"/>
  <c r="G1769" i="3" a="1"/>
  <c r="G1769" i="3"/>
  <c r="F1769" i="3" a="1"/>
  <c r="F1769" i="3" s="1"/>
  <c r="J1768" i="3"/>
  <c r="H1768" i="3" a="1"/>
  <c r="H1768" i="3"/>
  <c r="I1768" i="3"/>
  <c r="G1768" i="3" a="1"/>
  <c r="G1768" i="3" s="1"/>
  <c r="F1768" i="3" a="1"/>
  <c r="F1768" i="3" s="1"/>
  <c r="J1767" i="3"/>
  <c r="H1767" i="3" a="1"/>
  <c r="H1767" i="3" s="1"/>
  <c r="I1767" i="3"/>
  <c r="G1767" i="3" a="1"/>
  <c r="G1767" i="3"/>
  <c r="F1767" i="3" a="1"/>
  <c r="F1767" i="3" s="1"/>
  <c r="J1766" i="3"/>
  <c r="H1766" i="3" a="1"/>
  <c r="H1766" i="3"/>
  <c r="I1766" i="3"/>
  <c r="G1766" i="3" a="1"/>
  <c r="G1766" i="3"/>
  <c r="F1766" i="3" a="1"/>
  <c r="F1766" i="3" s="1"/>
  <c r="J1765" i="3"/>
  <c r="H1765" i="3" a="1"/>
  <c r="H1765" i="3"/>
  <c r="I1765" i="3"/>
  <c r="G1765" i="3" a="1"/>
  <c r="G1765" i="3"/>
  <c r="F1765" i="3" a="1"/>
  <c r="F1765" i="3" s="1"/>
  <c r="J1764" i="3"/>
  <c r="H1764" i="3" a="1"/>
  <c r="H1764" i="3"/>
  <c r="I1764" i="3"/>
  <c r="G1764" i="3" a="1"/>
  <c r="G1764" i="3" s="1"/>
  <c r="F1764" i="3" a="1"/>
  <c r="F1764" i="3" s="1"/>
  <c r="J1763" i="3"/>
  <c r="H1763" i="3" a="1"/>
  <c r="H1763" i="3" s="1"/>
  <c r="I1763" i="3"/>
  <c r="G1763" i="3" a="1"/>
  <c r="G1763" i="3"/>
  <c r="F1763" i="3" a="1"/>
  <c r="F1763" i="3" s="1"/>
  <c r="J1762" i="3"/>
  <c r="H1762" i="3" a="1"/>
  <c r="H1762" i="3"/>
  <c r="I1762" i="3"/>
  <c r="G1762" i="3" a="1"/>
  <c r="G1762" i="3"/>
  <c r="F1762" i="3" a="1"/>
  <c r="F1762" i="3" s="1"/>
  <c r="J1761" i="3"/>
  <c r="H1761" i="3" a="1"/>
  <c r="H1761" i="3"/>
  <c r="I1761" i="3"/>
  <c r="G1761" i="3" a="1"/>
  <c r="G1761" i="3"/>
  <c r="F1761" i="3" a="1"/>
  <c r="F1761" i="3" s="1"/>
  <c r="J1760" i="3"/>
  <c r="H1760" i="3" a="1"/>
  <c r="H1760" i="3"/>
  <c r="I1760" i="3"/>
  <c r="G1760" i="3" a="1"/>
  <c r="G1760" i="3" s="1"/>
  <c r="F1760" i="3" a="1"/>
  <c r="F1760" i="3" s="1"/>
  <c r="J1759" i="3"/>
  <c r="H1759" i="3" a="1"/>
  <c r="H1759" i="3" s="1"/>
  <c r="I1759" i="3"/>
  <c r="G1759" i="3" a="1"/>
  <c r="G1759" i="3"/>
  <c r="F1759" i="3" a="1"/>
  <c r="F1759" i="3" s="1"/>
  <c r="J1758" i="3"/>
  <c r="H1758" i="3" a="1"/>
  <c r="H1758" i="3"/>
  <c r="I1758" i="3"/>
  <c r="G1758" i="3" a="1"/>
  <c r="G1758" i="3"/>
  <c r="F1758" i="3" a="1"/>
  <c r="F1758" i="3" s="1"/>
  <c r="J1757" i="3"/>
  <c r="H1757" i="3" a="1"/>
  <c r="H1757" i="3"/>
  <c r="I1757" i="3"/>
  <c r="G1757" i="3" a="1"/>
  <c r="G1757" i="3"/>
  <c r="F1757" i="3" a="1"/>
  <c r="F1757" i="3" s="1"/>
  <c r="J1756" i="3"/>
  <c r="H1756" i="3" a="1"/>
  <c r="H1756" i="3"/>
  <c r="I1756" i="3"/>
  <c r="G1756" i="3" a="1"/>
  <c r="G1756" i="3" s="1"/>
  <c r="F1756" i="3" a="1"/>
  <c r="F1756" i="3" s="1"/>
  <c r="J1755" i="3"/>
  <c r="H1755" i="3" a="1"/>
  <c r="H1755" i="3" s="1"/>
  <c r="I1755" i="3"/>
  <c r="G1755" i="3" a="1"/>
  <c r="G1755" i="3"/>
  <c r="F1755" i="3" a="1"/>
  <c r="F1755" i="3" s="1"/>
  <c r="J1754" i="3"/>
  <c r="H1754" i="3" a="1"/>
  <c r="H1754" i="3"/>
  <c r="I1754" i="3"/>
  <c r="G1754" i="3" a="1"/>
  <c r="G1754" i="3"/>
  <c r="F1754" i="3" a="1"/>
  <c r="F1754" i="3" s="1"/>
  <c r="J1753" i="3"/>
  <c r="H1753" i="3" a="1"/>
  <c r="H1753" i="3"/>
  <c r="I1753" i="3"/>
  <c r="G1753" i="3" a="1"/>
  <c r="G1753" i="3"/>
  <c r="F1753" i="3" a="1"/>
  <c r="F1753" i="3" s="1"/>
  <c r="J1752" i="3"/>
  <c r="H1752" i="3" a="1"/>
  <c r="H1752" i="3"/>
  <c r="I1752" i="3"/>
  <c r="G1752" i="3" a="1"/>
  <c r="G1752" i="3" s="1"/>
  <c r="F1752" i="3" a="1"/>
  <c r="F1752" i="3" s="1"/>
  <c r="J1751" i="3"/>
  <c r="H1751" i="3" a="1"/>
  <c r="H1751" i="3" s="1"/>
  <c r="I1751" i="3"/>
  <c r="G1751" i="3" a="1"/>
  <c r="G1751" i="3"/>
  <c r="F1751" i="3" a="1"/>
  <c r="F1751" i="3" s="1"/>
  <c r="J1750" i="3"/>
  <c r="H1750" i="3" a="1"/>
  <c r="H1750" i="3"/>
  <c r="I1750" i="3"/>
  <c r="G1750" i="3" a="1"/>
  <c r="G1750" i="3"/>
  <c r="F1750" i="3" a="1"/>
  <c r="F1750" i="3" s="1"/>
  <c r="J1749" i="3"/>
  <c r="H1749" i="3" a="1"/>
  <c r="H1749" i="3"/>
  <c r="I1749" i="3"/>
  <c r="G1749" i="3" a="1"/>
  <c r="G1749" i="3" s="1"/>
  <c r="F1749" i="3" a="1"/>
  <c r="F1749" i="3" s="1"/>
  <c r="J1748" i="3"/>
  <c r="H1748" i="3" a="1"/>
  <c r="H1748" i="3" s="1"/>
  <c r="I1748" i="3"/>
  <c r="G1748" i="3" a="1"/>
  <c r="G1748" i="3" s="1"/>
  <c r="F1748" i="3" a="1"/>
  <c r="F1748" i="3" s="1"/>
  <c r="J1747" i="3"/>
  <c r="H1747" i="3" a="1"/>
  <c r="H1747" i="3" s="1"/>
  <c r="I1747" i="3"/>
  <c r="G1747" i="3" a="1"/>
  <c r="G1747" i="3"/>
  <c r="F1747" i="3" a="1"/>
  <c r="F1747" i="3" s="1"/>
  <c r="J1746" i="3"/>
  <c r="H1746" i="3" a="1"/>
  <c r="H1746" i="3"/>
  <c r="I1746" i="3"/>
  <c r="G1746" i="3" a="1"/>
  <c r="G1746" i="3"/>
  <c r="F1746" i="3" a="1"/>
  <c r="F1746" i="3" s="1"/>
  <c r="J1745" i="3"/>
  <c r="H1745" i="3" a="1"/>
  <c r="H1745" i="3"/>
  <c r="I1745" i="3"/>
  <c r="G1745" i="3" a="1"/>
  <c r="G1745" i="3" s="1"/>
  <c r="F1745" i="3" a="1"/>
  <c r="F1745" i="3" s="1"/>
  <c r="J1744" i="3"/>
  <c r="H1744" i="3" a="1"/>
  <c r="H1744" i="3" s="1"/>
  <c r="I1744" i="3"/>
  <c r="G1744" i="3" a="1"/>
  <c r="G1744" i="3" s="1"/>
  <c r="F1744" i="3" a="1"/>
  <c r="F1744" i="3" s="1"/>
  <c r="J1743" i="3"/>
  <c r="H1743" i="3" a="1"/>
  <c r="H1743" i="3" s="1"/>
  <c r="I1743" i="3"/>
  <c r="G1743" i="3" a="1"/>
  <c r="G1743" i="3"/>
  <c r="F1743" i="3" a="1"/>
  <c r="F1743" i="3" s="1"/>
  <c r="J1742" i="3"/>
  <c r="H1742" i="3" a="1"/>
  <c r="H1742" i="3"/>
  <c r="I1742" i="3"/>
  <c r="G1742" i="3" a="1"/>
  <c r="G1742" i="3"/>
  <c r="F1742" i="3" a="1"/>
  <c r="F1742" i="3" s="1"/>
  <c r="J1741" i="3"/>
  <c r="H1741" i="3" a="1"/>
  <c r="H1741" i="3"/>
  <c r="I1741" i="3"/>
  <c r="G1741" i="3" a="1"/>
  <c r="G1741" i="3" s="1"/>
  <c r="F1741" i="3" a="1"/>
  <c r="F1741" i="3" s="1"/>
  <c r="J1740" i="3"/>
  <c r="H1740" i="3" a="1"/>
  <c r="H1740" i="3" s="1"/>
  <c r="I1740" i="3"/>
  <c r="G1740" i="3" a="1"/>
  <c r="G1740" i="3" s="1"/>
  <c r="F1740" i="3" a="1"/>
  <c r="F1740" i="3" s="1"/>
  <c r="J1739" i="3"/>
  <c r="H1739" i="3" a="1"/>
  <c r="H1739" i="3" s="1"/>
  <c r="I1739" i="3"/>
  <c r="G1739" i="3" a="1"/>
  <c r="G1739" i="3"/>
  <c r="F1739" i="3" a="1"/>
  <c r="F1739" i="3" s="1"/>
  <c r="J1738" i="3"/>
  <c r="H1738" i="3" a="1"/>
  <c r="H1738" i="3"/>
  <c r="I1738" i="3"/>
  <c r="G1738" i="3" a="1"/>
  <c r="G1738" i="3"/>
  <c r="F1738" i="3" a="1"/>
  <c r="F1738" i="3" s="1"/>
  <c r="J1737" i="3"/>
  <c r="H1737" i="3" a="1"/>
  <c r="H1737" i="3"/>
  <c r="I1737" i="3"/>
  <c r="G1737" i="3" a="1"/>
  <c r="G1737" i="3" s="1"/>
  <c r="F1737" i="3" a="1"/>
  <c r="F1737" i="3" s="1"/>
  <c r="J1736" i="3"/>
  <c r="H1736" i="3" a="1"/>
  <c r="H1736" i="3" s="1"/>
  <c r="I1736" i="3"/>
  <c r="G1736" i="3" a="1"/>
  <c r="G1736" i="3" s="1"/>
  <c r="F1736" i="3" a="1"/>
  <c r="F1736" i="3" s="1"/>
  <c r="J1735" i="3"/>
  <c r="H1735" i="3" a="1"/>
  <c r="H1735" i="3" s="1"/>
  <c r="I1735" i="3"/>
  <c r="G1735" i="3" a="1"/>
  <c r="G1735" i="3"/>
  <c r="F1735" i="3" a="1"/>
  <c r="F1735" i="3" s="1"/>
  <c r="J1734" i="3"/>
  <c r="H1734" i="3" a="1"/>
  <c r="H1734" i="3"/>
  <c r="I1734" i="3"/>
  <c r="G1734" i="3" a="1"/>
  <c r="G1734" i="3"/>
  <c r="F1734" i="3" a="1"/>
  <c r="F1734" i="3" s="1"/>
  <c r="J1733" i="3"/>
  <c r="H1733" i="3" a="1"/>
  <c r="H1733" i="3"/>
  <c r="I1733" i="3"/>
  <c r="G1733" i="3" a="1"/>
  <c r="G1733" i="3" s="1"/>
  <c r="F1733" i="3" a="1"/>
  <c r="F1733" i="3" s="1"/>
  <c r="J1732" i="3"/>
  <c r="H1732" i="3" a="1"/>
  <c r="H1732" i="3" s="1"/>
  <c r="I1732" i="3"/>
  <c r="G1732" i="3" a="1"/>
  <c r="G1732" i="3" s="1"/>
  <c r="F1732" i="3" a="1"/>
  <c r="F1732" i="3" s="1"/>
  <c r="J1731" i="3"/>
  <c r="H1731" i="3" a="1"/>
  <c r="H1731" i="3" s="1"/>
  <c r="I1731" i="3"/>
  <c r="G1731" i="3" a="1"/>
  <c r="G1731" i="3"/>
  <c r="F1731" i="3" a="1"/>
  <c r="F1731" i="3" s="1"/>
  <c r="J1730" i="3"/>
  <c r="H1730" i="3" a="1"/>
  <c r="H1730" i="3"/>
  <c r="I1730" i="3"/>
  <c r="G1730" i="3" a="1"/>
  <c r="G1730" i="3"/>
  <c r="F1730" i="3" a="1"/>
  <c r="F1730" i="3" s="1"/>
  <c r="J1729" i="3"/>
  <c r="H1729" i="3" a="1"/>
  <c r="H1729" i="3"/>
  <c r="I1729" i="3"/>
  <c r="G1729" i="3" a="1"/>
  <c r="G1729" i="3" s="1"/>
  <c r="F1729" i="3" a="1"/>
  <c r="F1729" i="3" s="1"/>
  <c r="J1728" i="3"/>
  <c r="H1728" i="3" a="1"/>
  <c r="H1728" i="3" s="1"/>
  <c r="I1728" i="3"/>
  <c r="G1728" i="3" a="1"/>
  <c r="G1728" i="3" s="1"/>
  <c r="F1728" i="3" a="1"/>
  <c r="F1728" i="3" s="1"/>
  <c r="J1727" i="3"/>
  <c r="H1727" i="3" a="1"/>
  <c r="H1727" i="3" s="1"/>
  <c r="I1727" i="3"/>
  <c r="G1727" i="3" a="1"/>
  <c r="G1727" i="3"/>
  <c r="F1727" i="3" a="1"/>
  <c r="F1727" i="3" s="1"/>
  <c r="J1726" i="3"/>
  <c r="H1726" i="3" a="1"/>
  <c r="H1726" i="3"/>
  <c r="I1726" i="3"/>
  <c r="G1726" i="3" a="1"/>
  <c r="G1726" i="3"/>
  <c r="F1726" i="3" a="1"/>
  <c r="F1726" i="3" s="1"/>
  <c r="J1725" i="3"/>
  <c r="H1725" i="3" a="1"/>
  <c r="H1725" i="3"/>
  <c r="I1725" i="3"/>
  <c r="G1725" i="3" a="1"/>
  <c r="G1725" i="3" s="1"/>
  <c r="F1725" i="3" a="1"/>
  <c r="F1725" i="3" s="1"/>
  <c r="J1724" i="3"/>
  <c r="H1724" i="3" a="1"/>
  <c r="H1724" i="3" s="1"/>
  <c r="I1724" i="3"/>
  <c r="G1724" i="3" a="1"/>
  <c r="G1724" i="3" s="1"/>
  <c r="F1724" i="3" a="1"/>
  <c r="F1724" i="3"/>
  <c r="J1723" i="3"/>
  <c r="H1723" i="3" a="1"/>
  <c r="H1723" i="3" s="1"/>
  <c r="I1723" i="3"/>
  <c r="G1723" i="3" a="1"/>
  <c r="G1723" i="3" s="1"/>
  <c r="F1723" i="3" a="1"/>
  <c r="F1723" i="3"/>
  <c r="J1722" i="3"/>
  <c r="H1722" i="3" a="1"/>
  <c r="H1722" i="3" s="1"/>
  <c r="I1722" i="3"/>
  <c r="G1722" i="3" a="1"/>
  <c r="G1722" i="3" s="1"/>
  <c r="F1722" i="3" a="1"/>
  <c r="F1722" i="3"/>
  <c r="J1721" i="3"/>
  <c r="H1721" i="3" a="1"/>
  <c r="H1721" i="3" s="1"/>
  <c r="I1721" i="3"/>
  <c r="G1721" i="3" a="1"/>
  <c r="G1721" i="3" s="1"/>
  <c r="F1721" i="3" a="1"/>
  <c r="F1721" i="3"/>
  <c r="J1720" i="3"/>
  <c r="H1720" i="3" a="1"/>
  <c r="H1720" i="3" s="1"/>
  <c r="I1720" i="3"/>
  <c r="G1720" i="3" a="1"/>
  <c r="G1720" i="3" s="1"/>
  <c r="F1720" i="3" a="1"/>
  <c r="F1720" i="3"/>
  <c r="J1719" i="3"/>
  <c r="H1719" i="3" a="1"/>
  <c r="H1719" i="3" s="1"/>
  <c r="I1719" i="3"/>
  <c r="G1719" i="3" a="1"/>
  <c r="G1719" i="3" s="1"/>
  <c r="F1719" i="3" a="1"/>
  <c r="F1719" i="3"/>
  <c r="J1718" i="3"/>
  <c r="H1718" i="3" a="1"/>
  <c r="H1718" i="3" s="1"/>
  <c r="I1718" i="3"/>
  <c r="G1718" i="3" a="1"/>
  <c r="G1718" i="3" s="1"/>
  <c r="F1718" i="3" a="1"/>
  <c r="F1718" i="3"/>
  <c r="J1717" i="3"/>
  <c r="H1717" i="3" a="1"/>
  <c r="H1717" i="3" s="1"/>
  <c r="I1717" i="3"/>
  <c r="G1717" i="3" a="1"/>
  <c r="G1717" i="3" s="1"/>
  <c r="F1717" i="3" a="1"/>
  <c r="F1717" i="3"/>
  <c r="J1716" i="3"/>
  <c r="H1716" i="3" a="1"/>
  <c r="H1716" i="3" s="1"/>
  <c r="I1716" i="3"/>
  <c r="G1716" i="3" a="1"/>
  <c r="G1716" i="3" s="1"/>
  <c r="F1716" i="3" a="1"/>
  <c r="F1716" i="3"/>
  <c r="J1715" i="3"/>
  <c r="H1715" i="3" a="1"/>
  <c r="H1715" i="3" s="1"/>
  <c r="I1715" i="3"/>
  <c r="G1715" i="3" a="1"/>
  <c r="G1715" i="3" s="1"/>
  <c r="F1715" i="3" a="1"/>
  <c r="F1715" i="3"/>
  <c r="J1714" i="3"/>
  <c r="H1714" i="3" a="1"/>
  <c r="H1714" i="3" s="1"/>
  <c r="I1714" i="3"/>
  <c r="G1714" i="3" a="1"/>
  <c r="G1714" i="3" s="1"/>
  <c r="F1714" i="3" a="1"/>
  <c r="F1714" i="3"/>
  <c r="J1713" i="3"/>
  <c r="H1713" i="3" a="1"/>
  <c r="H1713" i="3" s="1"/>
  <c r="I1713" i="3"/>
  <c r="G1713" i="3" a="1"/>
  <c r="G1713" i="3" s="1"/>
  <c r="F1713" i="3" a="1"/>
  <c r="F1713" i="3"/>
  <c r="J1712" i="3"/>
  <c r="H1712" i="3" a="1"/>
  <c r="H1712" i="3" s="1"/>
  <c r="I1712" i="3"/>
  <c r="G1712" i="3" a="1"/>
  <c r="G1712" i="3" s="1"/>
  <c r="F1712" i="3" a="1"/>
  <c r="F1712" i="3"/>
  <c r="J1711" i="3"/>
  <c r="H1711" i="3" a="1"/>
  <c r="H1711" i="3" s="1"/>
  <c r="I1711" i="3"/>
  <c r="G1711" i="3" a="1"/>
  <c r="G1711" i="3" s="1"/>
  <c r="F1711" i="3" a="1"/>
  <c r="F1711" i="3"/>
  <c r="J1710" i="3"/>
  <c r="H1710" i="3" a="1"/>
  <c r="H1710" i="3" s="1"/>
  <c r="I1710" i="3"/>
  <c r="G1710" i="3" a="1"/>
  <c r="G1710" i="3" s="1"/>
  <c r="F1710" i="3" a="1"/>
  <c r="F1710" i="3"/>
  <c r="J1709" i="3"/>
  <c r="H1709" i="3" a="1"/>
  <c r="H1709" i="3" s="1"/>
  <c r="I1709" i="3"/>
  <c r="G1709" i="3" a="1"/>
  <c r="G1709" i="3" s="1"/>
  <c r="F1709" i="3" a="1"/>
  <c r="F1709" i="3"/>
  <c r="J1708" i="3"/>
  <c r="H1708" i="3" a="1"/>
  <c r="H1708" i="3" s="1"/>
  <c r="I1708" i="3"/>
  <c r="G1708" i="3" a="1"/>
  <c r="G1708" i="3" s="1"/>
  <c r="F1708" i="3" a="1"/>
  <c r="F1708" i="3"/>
  <c r="J1707" i="3"/>
  <c r="H1707" i="3" a="1"/>
  <c r="H1707" i="3" s="1"/>
  <c r="I1707" i="3"/>
  <c r="G1707" i="3" a="1"/>
  <c r="G1707" i="3" s="1"/>
  <c r="F1707" i="3" a="1"/>
  <c r="F1707" i="3"/>
  <c r="J1706" i="3"/>
  <c r="H1706" i="3" a="1"/>
  <c r="H1706" i="3" s="1"/>
  <c r="I1706" i="3"/>
  <c r="G1706" i="3" a="1"/>
  <c r="G1706" i="3" s="1"/>
  <c r="F1706" i="3" a="1"/>
  <c r="F1706" i="3"/>
  <c r="J1705" i="3"/>
  <c r="H1705" i="3" a="1"/>
  <c r="H1705" i="3" s="1"/>
  <c r="I1705" i="3"/>
  <c r="G1705" i="3" a="1"/>
  <c r="G1705" i="3" s="1"/>
  <c r="F1705" i="3" a="1"/>
  <c r="F1705" i="3"/>
  <c r="J1704" i="3"/>
  <c r="H1704" i="3" a="1"/>
  <c r="H1704" i="3" s="1"/>
  <c r="I1704" i="3"/>
  <c r="G1704" i="3" a="1"/>
  <c r="G1704" i="3" s="1"/>
  <c r="F1704" i="3" a="1"/>
  <c r="F1704" i="3"/>
  <c r="J1703" i="3"/>
  <c r="H1703" i="3" a="1"/>
  <c r="H1703" i="3" s="1"/>
  <c r="I1703" i="3"/>
  <c r="G1703" i="3" a="1"/>
  <c r="G1703" i="3" s="1"/>
  <c r="F1703" i="3" a="1"/>
  <c r="F1703" i="3"/>
  <c r="J1702" i="3"/>
  <c r="H1702" i="3" a="1"/>
  <c r="H1702" i="3" s="1"/>
  <c r="I1702" i="3"/>
  <c r="G1702" i="3" a="1"/>
  <c r="G1702" i="3" s="1"/>
  <c r="F1702" i="3" a="1"/>
  <c r="F1702" i="3"/>
  <c r="J1701" i="3"/>
  <c r="H1701" i="3" a="1"/>
  <c r="H1701" i="3" s="1"/>
  <c r="I1701" i="3"/>
  <c r="G1701" i="3" a="1"/>
  <c r="G1701" i="3" s="1"/>
  <c r="F1701" i="3" a="1"/>
  <c r="F1701" i="3"/>
  <c r="J1700" i="3"/>
  <c r="H1700" i="3" a="1"/>
  <c r="H1700" i="3" s="1"/>
  <c r="I1700" i="3"/>
  <c r="G1700" i="3" a="1"/>
  <c r="G1700" i="3" s="1"/>
  <c r="F1700" i="3" a="1"/>
  <c r="F1700" i="3"/>
  <c r="J1699" i="3"/>
  <c r="H1699" i="3" a="1"/>
  <c r="H1699" i="3" s="1"/>
  <c r="I1699" i="3"/>
  <c r="G1699" i="3" a="1"/>
  <c r="G1699" i="3" s="1"/>
  <c r="F1699" i="3" a="1"/>
  <c r="F1699" i="3"/>
  <c r="J1698" i="3"/>
  <c r="H1698" i="3" a="1"/>
  <c r="H1698" i="3" s="1"/>
  <c r="I1698" i="3"/>
  <c r="G1698" i="3" a="1"/>
  <c r="G1698" i="3" s="1"/>
  <c r="F1698" i="3" a="1"/>
  <c r="F1698" i="3"/>
  <c r="J1697" i="3"/>
  <c r="H1697" i="3" a="1"/>
  <c r="H1697" i="3" s="1"/>
  <c r="I1697" i="3"/>
  <c r="G1697" i="3" a="1"/>
  <c r="G1697" i="3" s="1"/>
  <c r="F1697" i="3" a="1"/>
  <c r="F1697" i="3"/>
  <c r="J1696" i="3"/>
  <c r="H1696" i="3" a="1"/>
  <c r="H1696" i="3" s="1"/>
  <c r="I1696" i="3"/>
  <c r="G1696" i="3" a="1"/>
  <c r="G1696" i="3" s="1"/>
  <c r="F1696" i="3" a="1"/>
  <c r="F1696" i="3"/>
  <c r="J1695" i="3"/>
  <c r="H1695" i="3" a="1"/>
  <c r="H1695" i="3" s="1"/>
  <c r="I1695" i="3"/>
  <c r="G1695" i="3" a="1"/>
  <c r="G1695" i="3" s="1"/>
  <c r="F1695" i="3" a="1"/>
  <c r="F1695" i="3"/>
  <c r="J1694" i="3"/>
  <c r="H1694" i="3" a="1"/>
  <c r="H1694" i="3" s="1"/>
  <c r="I1694" i="3"/>
  <c r="G1694" i="3" a="1"/>
  <c r="G1694" i="3" s="1"/>
  <c r="F1694" i="3" a="1"/>
  <c r="F1694" i="3"/>
  <c r="J1693" i="3"/>
  <c r="H1693" i="3" a="1"/>
  <c r="H1693" i="3" s="1"/>
  <c r="I1693" i="3"/>
  <c r="G1693" i="3" a="1"/>
  <c r="G1693" i="3" s="1"/>
  <c r="F1693" i="3" a="1"/>
  <c r="F1693" i="3"/>
  <c r="J1692" i="3"/>
  <c r="H1692" i="3" a="1"/>
  <c r="H1692" i="3" s="1"/>
  <c r="I1692" i="3"/>
  <c r="G1692" i="3" a="1"/>
  <c r="G1692" i="3" s="1"/>
  <c r="F1692" i="3" a="1"/>
  <c r="F1692" i="3"/>
  <c r="J1691" i="3"/>
  <c r="H1691" i="3" a="1"/>
  <c r="H1691" i="3" s="1"/>
  <c r="I1691" i="3"/>
  <c r="G1691" i="3" a="1"/>
  <c r="G1691" i="3" s="1"/>
  <c r="F1691" i="3" a="1"/>
  <c r="F1691" i="3"/>
  <c r="J1690" i="3"/>
  <c r="H1690" i="3" a="1"/>
  <c r="H1690" i="3" s="1"/>
  <c r="I1690" i="3"/>
  <c r="G1690" i="3" a="1"/>
  <c r="G1690" i="3" s="1"/>
  <c r="F1690" i="3" a="1"/>
  <c r="F1690" i="3"/>
  <c r="J1689" i="3"/>
  <c r="H1689" i="3" a="1"/>
  <c r="H1689" i="3" s="1"/>
  <c r="I1689" i="3"/>
  <c r="G1689" i="3" a="1"/>
  <c r="G1689" i="3" s="1"/>
  <c r="F1689" i="3" a="1"/>
  <c r="F1689" i="3"/>
  <c r="J1688" i="3"/>
  <c r="H1688" i="3" a="1"/>
  <c r="H1688" i="3" s="1"/>
  <c r="I1688" i="3"/>
  <c r="G1688" i="3" a="1"/>
  <c r="G1688" i="3" s="1"/>
  <c r="F1688" i="3" a="1"/>
  <c r="F1688" i="3"/>
  <c r="J1687" i="3"/>
  <c r="H1687" i="3" a="1"/>
  <c r="H1687" i="3" s="1"/>
  <c r="I1687" i="3"/>
  <c r="G1687" i="3" a="1"/>
  <c r="G1687" i="3" s="1"/>
  <c r="F1687" i="3" a="1"/>
  <c r="F1687" i="3"/>
  <c r="J1686" i="3"/>
  <c r="H1686" i="3" a="1"/>
  <c r="H1686" i="3" s="1"/>
  <c r="I1686" i="3"/>
  <c r="G1686" i="3" a="1"/>
  <c r="G1686" i="3" s="1"/>
  <c r="F1686" i="3" a="1"/>
  <c r="F1686" i="3"/>
  <c r="J1685" i="3"/>
  <c r="H1685" i="3" a="1"/>
  <c r="H1685" i="3" s="1"/>
  <c r="I1685" i="3"/>
  <c r="G1685" i="3" a="1"/>
  <c r="G1685" i="3" s="1"/>
  <c r="F1685" i="3" a="1"/>
  <c r="F1685" i="3"/>
  <c r="J1684" i="3"/>
  <c r="H1684" i="3" a="1"/>
  <c r="H1684" i="3" s="1"/>
  <c r="I1684" i="3"/>
  <c r="G1684" i="3" a="1"/>
  <c r="G1684" i="3" s="1"/>
  <c r="F1684" i="3" a="1"/>
  <c r="F1684" i="3"/>
  <c r="J1683" i="3"/>
  <c r="H1683" i="3" a="1"/>
  <c r="H1683" i="3" s="1"/>
  <c r="I1683" i="3"/>
  <c r="G1683" i="3" a="1"/>
  <c r="G1683" i="3" s="1"/>
  <c r="F1683" i="3" a="1"/>
  <c r="F1683" i="3"/>
  <c r="J1682" i="3"/>
  <c r="H1682" i="3" a="1"/>
  <c r="H1682" i="3" s="1"/>
  <c r="I1682" i="3"/>
  <c r="G1682" i="3" a="1"/>
  <c r="G1682" i="3" s="1"/>
  <c r="F1682" i="3" a="1"/>
  <c r="F1682" i="3"/>
  <c r="J1681" i="3"/>
  <c r="H1681" i="3" a="1"/>
  <c r="H1681" i="3" s="1"/>
  <c r="I1681" i="3"/>
  <c r="G1681" i="3" a="1"/>
  <c r="G1681" i="3" s="1"/>
  <c r="F1681" i="3" a="1"/>
  <c r="F1681" i="3"/>
  <c r="J1680" i="3"/>
  <c r="H1680" i="3" a="1"/>
  <c r="H1680" i="3" s="1"/>
  <c r="I1680" i="3"/>
  <c r="G1680" i="3" a="1"/>
  <c r="G1680" i="3" s="1"/>
  <c r="F1680" i="3" a="1"/>
  <c r="F1680" i="3"/>
  <c r="J1679" i="3"/>
  <c r="H1679" i="3" a="1"/>
  <c r="H1679" i="3" s="1"/>
  <c r="I1679" i="3"/>
  <c r="G1679" i="3" a="1"/>
  <c r="G1679" i="3" s="1"/>
  <c r="F1679" i="3" a="1"/>
  <c r="F1679" i="3"/>
  <c r="J1678" i="3"/>
  <c r="H1678" i="3" a="1"/>
  <c r="H1678" i="3" s="1"/>
  <c r="I1678" i="3"/>
  <c r="G1678" i="3" a="1"/>
  <c r="G1678" i="3" s="1"/>
  <c r="F1678" i="3" a="1"/>
  <c r="F1678" i="3"/>
  <c r="J1677" i="3"/>
  <c r="H1677" i="3" a="1"/>
  <c r="H1677" i="3" s="1"/>
  <c r="I1677" i="3"/>
  <c r="G1677" i="3" a="1"/>
  <c r="G1677" i="3" s="1"/>
  <c r="F1677" i="3" a="1"/>
  <c r="F1677" i="3"/>
  <c r="J1676" i="3"/>
  <c r="H1676" i="3" a="1"/>
  <c r="H1676" i="3" s="1"/>
  <c r="I1676" i="3"/>
  <c r="G1676" i="3" a="1"/>
  <c r="G1676" i="3" s="1"/>
  <c r="F1676" i="3" a="1"/>
  <c r="F1676" i="3"/>
  <c r="J1675" i="3"/>
  <c r="H1675" i="3" a="1"/>
  <c r="H1675" i="3" s="1"/>
  <c r="I1675" i="3"/>
  <c r="G1675" i="3" a="1"/>
  <c r="G1675" i="3" s="1"/>
  <c r="F1675" i="3" a="1"/>
  <c r="F1675" i="3"/>
  <c r="J1674" i="3"/>
  <c r="H1674" i="3" a="1"/>
  <c r="H1674" i="3" s="1"/>
  <c r="I1674" i="3"/>
  <c r="G1674" i="3" a="1"/>
  <c r="G1674" i="3" s="1"/>
  <c r="F1674" i="3" a="1"/>
  <c r="F1674" i="3"/>
  <c r="J1673" i="3"/>
  <c r="H1673" i="3" a="1"/>
  <c r="H1673" i="3" s="1"/>
  <c r="I1673" i="3"/>
  <c r="G1673" i="3" a="1"/>
  <c r="G1673" i="3" s="1"/>
  <c r="F1673" i="3" a="1"/>
  <c r="F1673" i="3"/>
  <c r="J1672" i="3"/>
  <c r="H1672" i="3" a="1"/>
  <c r="H1672" i="3" s="1"/>
  <c r="I1672" i="3"/>
  <c r="G1672" i="3" a="1"/>
  <c r="G1672" i="3" s="1"/>
  <c r="F1672" i="3" a="1"/>
  <c r="F1672" i="3"/>
  <c r="J1671" i="3"/>
  <c r="H1671" i="3" a="1"/>
  <c r="H1671" i="3" s="1"/>
  <c r="I1671" i="3"/>
  <c r="G1671" i="3" a="1"/>
  <c r="G1671" i="3" s="1"/>
  <c r="F1671" i="3" a="1"/>
  <c r="F1671" i="3"/>
  <c r="J1670" i="3"/>
  <c r="H1670" i="3" a="1"/>
  <c r="H1670" i="3" s="1"/>
  <c r="I1670" i="3"/>
  <c r="G1670" i="3" a="1"/>
  <c r="G1670" i="3" s="1"/>
  <c r="F1670" i="3" a="1"/>
  <c r="F1670" i="3"/>
  <c r="J1669" i="3"/>
  <c r="H1669" i="3" a="1"/>
  <c r="H1669" i="3" s="1"/>
  <c r="I1669" i="3"/>
  <c r="G1669" i="3" a="1"/>
  <c r="G1669" i="3" s="1"/>
  <c r="F1669" i="3" a="1"/>
  <c r="F1669" i="3"/>
  <c r="J1668" i="3"/>
  <c r="H1668" i="3" a="1"/>
  <c r="H1668" i="3" s="1"/>
  <c r="I1668" i="3"/>
  <c r="G1668" i="3" a="1"/>
  <c r="G1668" i="3" s="1"/>
  <c r="F1668" i="3" a="1"/>
  <c r="F1668" i="3"/>
  <c r="J1667" i="3"/>
  <c r="H1667" i="3" a="1"/>
  <c r="H1667" i="3" s="1"/>
  <c r="I1667" i="3"/>
  <c r="G1667" i="3" a="1"/>
  <c r="G1667" i="3" s="1"/>
  <c r="F1667" i="3" a="1"/>
  <c r="F1667" i="3"/>
  <c r="J1666" i="3"/>
  <c r="H1666" i="3" a="1"/>
  <c r="H1666" i="3" s="1"/>
  <c r="I1666" i="3"/>
  <c r="G1666" i="3" a="1"/>
  <c r="G1666" i="3" s="1"/>
  <c r="F1666" i="3" a="1"/>
  <c r="F1666" i="3"/>
  <c r="J1665" i="3"/>
  <c r="H1665" i="3" a="1"/>
  <c r="H1665" i="3" s="1"/>
  <c r="I1665" i="3"/>
  <c r="G1665" i="3" a="1"/>
  <c r="G1665" i="3" s="1"/>
  <c r="F1665" i="3" a="1"/>
  <c r="F1665" i="3"/>
  <c r="J1664" i="3"/>
  <c r="H1664" i="3" a="1"/>
  <c r="H1664" i="3" s="1"/>
  <c r="I1664" i="3"/>
  <c r="G1664" i="3" a="1"/>
  <c r="G1664" i="3" s="1"/>
  <c r="F1664" i="3" a="1"/>
  <c r="F1664" i="3"/>
  <c r="J1663" i="3"/>
  <c r="H1663" i="3" a="1"/>
  <c r="H1663" i="3" s="1"/>
  <c r="I1663" i="3"/>
  <c r="G1663" i="3" a="1"/>
  <c r="G1663" i="3" s="1"/>
  <c r="F1663" i="3" a="1"/>
  <c r="F1663" i="3"/>
  <c r="J1662" i="3"/>
  <c r="H1662" i="3" a="1"/>
  <c r="H1662" i="3" s="1"/>
  <c r="I1662" i="3"/>
  <c r="G1662" i="3" a="1"/>
  <c r="G1662" i="3" s="1"/>
  <c r="F1662" i="3" a="1"/>
  <c r="F1662" i="3"/>
  <c r="J1661" i="3"/>
  <c r="H1661" i="3" a="1"/>
  <c r="H1661" i="3" s="1"/>
  <c r="I1661" i="3"/>
  <c r="G1661" i="3" a="1"/>
  <c r="G1661" i="3" s="1"/>
  <c r="F1661" i="3" a="1"/>
  <c r="F1661" i="3"/>
  <c r="J1660" i="3"/>
  <c r="H1660" i="3" a="1"/>
  <c r="H1660" i="3" s="1"/>
  <c r="I1660" i="3"/>
  <c r="G1660" i="3" a="1"/>
  <c r="G1660" i="3" s="1"/>
  <c r="F1660" i="3" a="1"/>
  <c r="F1660" i="3"/>
  <c r="J1659" i="3"/>
  <c r="H1659" i="3" a="1"/>
  <c r="H1659" i="3" s="1"/>
  <c r="I1659" i="3"/>
  <c r="G1659" i="3" a="1"/>
  <c r="G1659" i="3" s="1"/>
  <c r="F1659" i="3" a="1"/>
  <c r="F1659" i="3"/>
  <c r="J1658" i="3"/>
  <c r="H1658" i="3" a="1"/>
  <c r="H1658" i="3" s="1"/>
  <c r="I1658" i="3"/>
  <c r="G1658" i="3" a="1"/>
  <c r="G1658" i="3" s="1"/>
  <c r="F1658" i="3" a="1"/>
  <c r="F1658" i="3"/>
  <c r="J1657" i="3"/>
  <c r="H1657" i="3" a="1"/>
  <c r="H1657" i="3" s="1"/>
  <c r="I1657" i="3"/>
  <c r="G1657" i="3" a="1"/>
  <c r="G1657" i="3" s="1"/>
  <c r="F1657" i="3" a="1"/>
  <c r="F1657" i="3"/>
  <c r="J1656" i="3"/>
  <c r="H1656" i="3" a="1"/>
  <c r="H1656" i="3" s="1"/>
  <c r="I1656" i="3"/>
  <c r="G1656" i="3" a="1"/>
  <c r="G1656" i="3" s="1"/>
  <c r="F1656" i="3" a="1"/>
  <c r="F1656" i="3"/>
  <c r="J1655" i="3"/>
  <c r="H1655" i="3" a="1"/>
  <c r="H1655" i="3" s="1"/>
  <c r="I1655" i="3"/>
  <c r="G1655" i="3" a="1"/>
  <c r="G1655" i="3" s="1"/>
  <c r="F1655" i="3" a="1"/>
  <c r="F1655" i="3"/>
  <c r="J1654" i="3"/>
  <c r="H1654" i="3" a="1"/>
  <c r="H1654" i="3" s="1"/>
  <c r="I1654" i="3"/>
  <c r="G1654" i="3" a="1"/>
  <c r="G1654" i="3" s="1"/>
  <c r="F1654" i="3" a="1"/>
  <c r="F1654" i="3"/>
  <c r="J1653" i="3"/>
  <c r="H1653" i="3" a="1"/>
  <c r="H1653" i="3" s="1"/>
  <c r="I1653" i="3"/>
  <c r="G1653" i="3" a="1"/>
  <c r="G1653" i="3" s="1"/>
  <c r="F1653" i="3" a="1"/>
  <c r="F1653" i="3"/>
  <c r="J1652" i="3"/>
  <c r="H1652" i="3" a="1"/>
  <c r="H1652" i="3" s="1"/>
  <c r="I1652" i="3"/>
  <c r="G1652" i="3" a="1"/>
  <c r="G1652" i="3" s="1"/>
  <c r="F1652" i="3" a="1"/>
  <c r="F1652" i="3"/>
  <c r="J1651" i="3"/>
  <c r="H1651" i="3" a="1"/>
  <c r="H1651" i="3" s="1"/>
  <c r="I1651" i="3"/>
  <c r="G1651" i="3" a="1"/>
  <c r="G1651" i="3" s="1"/>
  <c r="F1651" i="3" a="1"/>
  <c r="F1651" i="3"/>
  <c r="J1650" i="3"/>
  <c r="H1650" i="3" a="1"/>
  <c r="H1650" i="3" s="1"/>
  <c r="I1650" i="3"/>
  <c r="G1650" i="3" a="1"/>
  <c r="G1650" i="3" s="1"/>
  <c r="F1650" i="3" a="1"/>
  <c r="F1650" i="3"/>
  <c r="J1649" i="3"/>
  <c r="H1649" i="3" a="1"/>
  <c r="H1649" i="3" s="1"/>
  <c r="I1649" i="3"/>
  <c r="G1649" i="3" a="1"/>
  <c r="G1649" i="3" s="1"/>
  <c r="F1649" i="3" a="1"/>
  <c r="F1649" i="3"/>
  <c r="J1648" i="3"/>
  <c r="H1648" i="3" a="1"/>
  <c r="H1648" i="3" s="1"/>
  <c r="I1648" i="3"/>
  <c r="G1648" i="3" a="1"/>
  <c r="G1648" i="3" s="1"/>
  <c r="F1648" i="3" a="1"/>
  <c r="F1648" i="3"/>
  <c r="J1647" i="3"/>
  <c r="H1647" i="3" a="1"/>
  <c r="H1647" i="3" s="1"/>
  <c r="I1647" i="3"/>
  <c r="G1647" i="3" a="1"/>
  <c r="G1647" i="3" s="1"/>
  <c r="F1647" i="3" a="1"/>
  <c r="F1647" i="3"/>
  <c r="J1646" i="3"/>
  <c r="H1646" i="3" a="1"/>
  <c r="H1646" i="3" s="1"/>
  <c r="I1646" i="3"/>
  <c r="G1646" i="3" a="1"/>
  <c r="G1646" i="3" s="1"/>
  <c r="F1646" i="3" a="1"/>
  <c r="F1646" i="3"/>
  <c r="J1645" i="3"/>
  <c r="H1645" i="3" a="1"/>
  <c r="H1645" i="3" s="1"/>
  <c r="I1645" i="3"/>
  <c r="G1645" i="3" a="1"/>
  <c r="G1645" i="3" s="1"/>
  <c r="F1645" i="3" a="1"/>
  <c r="F1645" i="3"/>
  <c r="J1644" i="3"/>
  <c r="H1644" i="3" a="1"/>
  <c r="H1644" i="3" s="1"/>
  <c r="I1644" i="3"/>
  <c r="G1644" i="3" a="1"/>
  <c r="G1644" i="3" s="1"/>
  <c r="F1644" i="3" a="1"/>
  <c r="F1644" i="3"/>
  <c r="J1643" i="3"/>
  <c r="H1643" i="3" a="1"/>
  <c r="H1643" i="3" s="1"/>
  <c r="I1643" i="3"/>
  <c r="G1643" i="3" a="1"/>
  <c r="G1643" i="3" s="1"/>
  <c r="F1643" i="3" a="1"/>
  <c r="F1643" i="3"/>
  <c r="J1642" i="3"/>
  <c r="H1642" i="3" a="1"/>
  <c r="H1642" i="3" s="1"/>
  <c r="I1642" i="3"/>
  <c r="G1642" i="3" a="1"/>
  <c r="G1642" i="3" s="1"/>
  <c r="F1642" i="3" a="1"/>
  <c r="F1642" i="3"/>
  <c r="J1641" i="3"/>
  <c r="H1641" i="3" a="1"/>
  <c r="H1641" i="3" s="1"/>
  <c r="I1641" i="3"/>
  <c r="G1641" i="3" a="1"/>
  <c r="G1641" i="3" s="1"/>
  <c r="F1641" i="3" a="1"/>
  <c r="F1641" i="3"/>
  <c r="J1640" i="3"/>
  <c r="H1640" i="3" a="1"/>
  <c r="H1640" i="3" s="1"/>
  <c r="I1640" i="3"/>
  <c r="G1640" i="3" a="1"/>
  <c r="G1640" i="3" s="1"/>
  <c r="F1640" i="3" a="1"/>
  <c r="F1640" i="3"/>
  <c r="J1639" i="3"/>
  <c r="H1639" i="3" a="1"/>
  <c r="H1639" i="3" s="1"/>
  <c r="I1639" i="3"/>
  <c r="G1639" i="3" a="1"/>
  <c r="G1639" i="3" s="1"/>
  <c r="F1639" i="3" a="1"/>
  <c r="F1639" i="3"/>
  <c r="J1638" i="3"/>
  <c r="H1638" i="3" a="1"/>
  <c r="H1638" i="3" s="1"/>
  <c r="I1638" i="3"/>
  <c r="G1638" i="3" a="1"/>
  <c r="G1638" i="3" s="1"/>
  <c r="F1638" i="3" a="1"/>
  <c r="F1638" i="3"/>
  <c r="J1637" i="3"/>
  <c r="H1637" i="3" a="1"/>
  <c r="H1637" i="3" s="1"/>
  <c r="I1637" i="3"/>
  <c r="G1637" i="3" a="1"/>
  <c r="G1637" i="3" s="1"/>
  <c r="F1637" i="3" a="1"/>
  <c r="F1637" i="3"/>
  <c r="J1636" i="3"/>
  <c r="H1636" i="3" a="1"/>
  <c r="H1636" i="3" s="1"/>
  <c r="I1636" i="3"/>
  <c r="G1636" i="3" a="1"/>
  <c r="G1636" i="3" s="1"/>
  <c r="F1636" i="3" a="1"/>
  <c r="F1636" i="3"/>
  <c r="J1635" i="3"/>
  <c r="H1635" i="3" a="1"/>
  <c r="H1635" i="3" s="1"/>
  <c r="I1635" i="3"/>
  <c r="G1635" i="3" a="1"/>
  <c r="G1635" i="3" s="1"/>
  <c r="F1635" i="3" a="1"/>
  <c r="F1635" i="3"/>
  <c r="J1634" i="3"/>
  <c r="H1634" i="3" a="1"/>
  <c r="H1634" i="3" s="1"/>
  <c r="I1634" i="3"/>
  <c r="G1634" i="3" a="1"/>
  <c r="G1634" i="3" s="1"/>
  <c r="F1634" i="3" a="1"/>
  <c r="F1634" i="3"/>
  <c r="J1633" i="3"/>
  <c r="H1633" i="3" a="1"/>
  <c r="H1633" i="3" s="1"/>
  <c r="I1633" i="3"/>
  <c r="G1633" i="3" a="1"/>
  <c r="G1633" i="3" s="1"/>
  <c r="F1633" i="3" a="1"/>
  <c r="F1633" i="3"/>
  <c r="J1632" i="3"/>
  <c r="H1632" i="3" a="1"/>
  <c r="H1632" i="3" s="1"/>
  <c r="I1632" i="3"/>
  <c r="G1632" i="3" a="1"/>
  <c r="G1632" i="3" s="1"/>
  <c r="F1632" i="3" a="1"/>
  <c r="F1632" i="3"/>
  <c r="J1631" i="3"/>
  <c r="H1631" i="3" a="1"/>
  <c r="H1631" i="3" s="1"/>
  <c r="I1631" i="3"/>
  <c r="G1631" i="3" a="1"/>
  <c r="G1631" i="3" s="1"/>
  <c r="F1631" i="3" a="1"/>
  <c r="F1631" i="3"/>
  <c r="J1630" i="3"/>
  <c r="H1630" i="3" a="1"/>
  <c r="H1630" i="3" s="1"/>
  <c r="I1630" i="3"/>
  <c r="G1630" i="3" a="1"/>
  <c r="G1630" i="3" s="1"/>
  <c r="F1630" i="3" a="1"/>
  <c r="F1630" i="3"/>
  <c r="J1629" i="3"/>
  <c r="H1629" i="3" a="1"/>
  <c r="H1629" i="3" s="1"/>
  <c r="I1629" i="3"/>
  <c r="G1629" i="3" a="1"/>
  <c r="G1629" i="3" s="1"/>
  <c r="F1629" i="3" a="1"/>
  <c r="F1629" i="3"/>
  <c r="J1628" i="3"/>
  <c r="H1628" i="3" a="1"/>
  <c r="H1628" i="3" s="1"/>
  <c r="I1628" i="3"/>
  <c r="G1628" i="3" a="1"/>
  <c r="G1628" i="3" s="1"/>
  <c r="F1628" i="3" a="1"/>
  <c r="F1628" i="3"/>
  <c r="J1627" i="3"/>
  <c r="H1627" i="3" a="1"/>
  <c r="H1627" i="3" s="1"/>
  <c r="I1627" i="3"/>
  <c r="G1627" i="3" a="1"/>
  <c r="G1627" i="3" s="1"/>
  <c r="F1627" i="3" a="1"/>
  <c r="F1627" i="3"/>
  <c r="J1626" i="3"/>
  <c r="H1626" i="3" a="1"/>
  <c r="H1626" i="3" s="1"/>
  <c r="I1626" i="3"/>
  <c r="G1626" i="3" a="1"/>
  <c r="G1626" i="3" s="1"/>
  <c r="F1626" i="3" a="1"/>
  <c r="F1626" i="3"/>
  <c r="J1625" i="3"/>
  <c r="H1625" i="3" a="1"/>
  <c r="H1625" i="3" s="1"/>
  <c r="I1625" i="3"/>
  <c r="G1625" i="3" a="1"/>
  <c r="G1625" i="3" s="1"/>
  <c r="F1625" i="3" a="1"/>
  <c r="F1625" i="3"/>
  <c r="J1624" i="3"/>
  <c r="H1624" i="3" a="1"/>
  <c r="H1624" i="3" s="1"/>
  <c r="I1624" i="3"/>
  <c r="G1624" i="3" a="1"/>
  <c r="G1624" i="3" s="1"/>
  <c r="F1624" i="3" a="1"/>
  <c r="F1624" i="3"/>
  <c r="J1623" i="3"/>
  <c r="H1623" i="3" a="1"/>
  <c r="H1623" i="3" s="1"/>
  <c r="I1623" i="3"/>
  <c r="G1623" i="3" a="1"/>
  <c r="G1623" i="3" s="1"/>
  <c r="F1623" i="3" a="1"/>
  <c r="F1623" i="3"/>
  <c r="J1622" i="3"/>
  <c r="H1622" i="3" a="1"/>
  <c r="H1622" i="3" s="1"/>
  <c r="I1622" i="3"/>
  <c r="G1622" i="3" a="1"/>
  <c r="G1622" i="3" s="1"/>
  <c r="F1622" i="3" a="1"/>
  <c r="F1622" i="3"/>
  <c r="J1621" i="3"/>
  <c r="H1621" i="3" a="1"/>
  <c r="H1621" i="3" s="1"/>
  <c r="I1621" i="3"/>
  <c r="G1621" i="3" a="1"/>
  <c r="G1621" i="3" s="1"/>
  <c r="F1621" i="3" a="1"/>
  <c r="F1621" i="3"/>
  <c r="J1620" i="3"/>
  <c r="H1620" i="3" a="1"/>
  <c r="H1620" i="3" s="1"/>
  <c r="I1620" i="3"/>
  <c r="G1620" i="3" a="1"/>
  <c r="G1620" i="3" s="1"/>
  <c r="F1620" i="3" a="1"/>
  <c r="F1620" i="3"/>
  <c r="J1619" i="3"/>
  <c r="H1619" i="3" a="1"/>
  <c r="H1619" i="3" s="1"/>
  <c r="I1619" i="3"/>
  <c r="G1619" i="3" a="1"/>
  <c r="G1619" i="3" s="1"/>
  <c r="F1619" i="3" a="1"/>
  <c r="F1619" i="3"/>
  <c r="J1618" i="3"/>
  <c r="H1618" i="3" a="1"/>
  <c r="H1618" i="3" s="1"/>
  <c r="I1618" i="3"/>
  <c r="G1618" i="3" a="1"/>
  <c r="G1618" i="3" s="1"/>
  <c r="F1618" i="3" a="1"/>
  <c r="F1618" i="3"/>
  <c r="J1617" i="3"/>
  <c r="H1617" i="3" a="1"/>
  <c r="H1617" i="3" s="1"/>
  <c r="I1617" i="3"/>
  <c r="G1617" i="3" a="1"/>
  <c r="G1617" i="3" s="1"/>
  <c r="F1617" i="3" a="1"/>
  <c r="F1617" i="3"/>
  <c r="J1616" i="3"/>
  <c r="H1616" i="3" a="1"/>
  <c r="H1616" i="3" s="1"/>
  <c r="I1616" i="3"/>
  <c r="G1616" i="3" a="1"/>
  <c r="G1616" i="3" s="1"/>
  <c r="F1616" i="3" a="1"/>
  <c r="F1616" i="3"/>
  <c r="J1615" i="3"/>
  <c r="H1615" i="3" a="1"/>
  <c r="H1615" i="3" s="1"/>
  <c r="I1615" i="3"/>
  <c r="G1615" i="3" a="1"/>
  <c r="G1615" i="3" s="1"/>
  <c r="F1615" i="3" a="1"/>
  <c r="F1615" i="3"/>
  <c r="J1614" i="3"/>
  <c r="H1614" i="3" a="1"/>
  <c r="H1614" i="3" s="1"/>
  <c r="I1614" i="3"/>
  <c r="G1614" i="3" a="1"/>
  <c r="G1614" i="3" s="1"/>
  <c r="F1614" i="3" a="1"/>
  <c r="F1614" i="3"/>
  <c r="J1613" i="3"/>
  <c r="H1613" i="3" a="1"/>
  <c r="H1613" i="3" s="1"/>
  <c r="I1613" i="3"/>
  <c r="G1613" i="3" a="1"/>
  <c r="G1613" i="3" s="1"/>
  <c r="F1613" i="3" a="1"/>
  <c r="F1613" i="3"/>
  <c r="J1612" i="3"/>
  <c r="H1612" i="3" a="1"/>
  <c r="H1612" i="3" s="1"/>
  <c r="I1612" i="3"/>
  <c r="G1612" i="3" a="1"/>
  <c r="G1612" i="3" s="1"/>
  <c r="F1612" i="3" a="1"/>
  <c r="F1612" i="3"/>
  <c r="J1611" i="3"/>
  <c r="H1611" i="3" a="1"/>
  <c r="H1611" i="3" s="1"/>
  <c r="I1611" i="3"/>
  <c r="G1611" i="3" a="1"/>
  <c r="G1611" i="3" s="1"/>
  <c r="F1611" i="3" a="1"/>
  <c r="F1611" i="3"/>
  <c r="J1610" i="3"/>
  <c r="H1610" i="3" a="1"/>
  <c r="H1610" i="3" s="1"/>
  <c r="I1610" i="3"/>
  <c r="G1610" i="3" a="1"/>
  <c r="G1610" i="3" s="1"/>
  <c r="F1610" i="3" a="1"/>
  <c r="F1610" i="3"/>
  <c r="J1609" i="3"/>
  <c r="H1609" i="3" a="1"/>
  <c r="H1609" i="3" s="1"/>
  <c r="I1609" i="3"/>
  <c r="G1609" i="3" a="1"/>
  <c r="G1609" i="3" s="1"/>
  <c r="F1609" i="3" a="1"/>
  <c r="F1609" i="3"/>
  <c r="J1608" i="3"/>
  <c r="H1608" i="3" a="1"/>
  <c r="H1608" i="3" s="1"/>
  <c r="I1608" i="3"/>
  <c r="G1608" i="3" a="1"/>
  <c r="G1608" i="3" s="1"/>
  <c r="F1608" i="3" a="1"/>
  <c r="F1608" i="3"/>
  <c r="J1607" i="3"/>
  <c r="H1607" i="3" a="1"/>
  <c r="H1607" i="3" s="1"/>
  <c r="I1607" i="3"/>
  <c r="G1607" i="3" a="1"/>
  <c r="G1607" i="3" s="1"/>
  <c r="F1607" i="3" a="1"/>
  <c r="F1607" i="3"/>
  <c r="J1606" i="3"/>
  <c r="H1606" i="3" a="1"/>
  <c r="H1606" i="3" s="1"/>
  <c r="I1606" i="3"/>
  <c r="G1606" i="3" a="1"/>
  <c r="G1606" i="3" s="1"/>
  <c r="F1606" i="3" a="1"/>
  <c r="F1606" i="3"/>
  <c r="J1605" i="3"/>
  <c r="H1605" i="3" a="1"/>
  <c r="H1605" i="3" s="1"/>
  <c r="I1605" i="3"/>
  <c r="G1605" i="3" a="1"/>
  <c r="G1605" i="3" s="1"/>
  <c r="F1605" i="3" a="1"/>
  <c r="F1605" i="3"/>
  <c r="J1604" i="3"/>
  <c r="H1604" i="3" a="1"/>
  <c r="H1604" i="3" s="1"/>
  <c r="I1604" i="3"/>
  <c r="G1604" i="3" a="1"/>
  <c r="G1604" i="3" s="1"/>
  <c r="F1604" i="3" a="1"/>
  <c r="F1604" i="3"/>
  <c r="J1603" i="3"/>
  <c r="H1603" i="3" a="1"/>
  <c r="H1603" i="3" s="1"/>
  <c r="I1603" i="3"/>
  <c r="G1603" i="3" a="1"/>
  <c r="G1603" i="3" s="1"/>
  <c r="F1603" i="3" a="1"/>
  <c r="F1603" i="3"/>
  <c r="J1602" i="3"/>
  <c r="H1602" i="3" a="1"/>
  <c r="H1602" i="3" s="1"/>
  <c r="I1602" i="3"/>
  <c r="G1602" i="3" a="1"/>
  <c r="G1602" i="3" s="1"/>
  <c r="F1602" i="3" a="1"/>
  <c r="F1602" i="3"/>
  <c r="J1601" i="3"/>
  <c r="H1601" i="3" a="1"/>
  <c r="H1601" i="3" s="1"/>
  <c r="I1601" i="3"/>
  <c r="G1601" i="3" a="1"/>
  <c r="G1601" i="3" s="1"/>
  <c r="F1601" i="3" a="1"/>
  <c r="F1601" i="3"/>
  <c r="J1600" i="3"/>
  <c r="H1600" i="3" a="1"/>
  <c r="H1600" i="3" s="1"/>
  <c r="I1600" i="3"/>
  <c r="G1600" i="3" a="1"/>
  <c r="G1600" i="3" s="1"/>
  <c r="F1600" i="3" a="1"/>
  <c r="F1600" i="3"/>
  <c r="J1599" i="3"/>
  <c r="H1599" i="3" a="1"/>
  <c r="H1599" i="3" s="1"/>
  <c r="I1599" i="3"/>
  <c r="G1599" i="3" a="1"/>
  <c r="G1599" i="3" s="1"/>
  <c r="F1599" i="3" a="1"/>
  <c r="F1599" i="3"/>
  <c r="J1598" i="3"/>
  <c r="H1598" i="3" a="1"/>
  <c r="H1598" i="3" s="1"/>
  <c r="I1598" i="3"/>
  <c r="G1598" i="3" a="1"/>
  <c r="G1598" i="3" s="1"/>
  <c r="F1598" i="3" a="1"/>
  <c r="F1598" i="3"/>
  <c r="J1597" i="3"/>
  <c r="H1597" i="3" a="1"/>
  <c r="H1597" i="3" s="1"/>
  <c r="I1597" i="3"/>
  <c r="G1597" i="3" a="1"/>
  <c r="G1597" i="3" s="1"/>
  <c r="F1597" i="3" a="1"/>
  <c r="F1597" i="3"/>
  <c r="J1596" i="3"/>
  <c r="H1596" i="3" a="1"/>
  <c r="H1596" i="3" s="1"/>
  <c r="I1596" i="3"/>
  <c r="G1596" i="3" a="1"/>
  <c r="G1596" i="3" s="1"/>
  <c r="F1596" i="3" a="1"/>
  <c r="F1596" i="3"/>
  <c r="J1595" i="3"/>
  <c r="H1595" i="3" a="1"/>
  <c r="H1595" i="3" s="1"/>
  <c r="I1595" i="3"/>
  <c r="G1595" i="3" a="1"/>
  <c r="G1595" i="3" s="1"/>
  <c r="F1595" i="3" a="1"/>
  <c r="F1595" i="3"/>
  <c r="J1594" i="3"/>
  <c r="H1594" i="3" a="1"/>
  <c r="H1594" i="3" s="1"/>
  <c r="I1594" i="3"/>
  <c r="G1594" i="3" a="1"/>
  <c r="G1594" i="3" s="1"/>
  <c r="F1594" i="3" a="1"/>
  <c r="F1594" i="3"/>
  <c r="J1593" i="3"/>
  <c r="H1593" i="3" a="1"/>
  <c r="H1593" i="3" s="1"/>
  <c r="I1593" i="3"/>
  <c r="G1593" i="3" a="1"/>
  <c r="G1593" i="3" s="1"/>
  <c r="F1593" i="3" a="1"/>
  <c r="F1593" i="3"/>
  <c r="J1592" i="3"/>
  <c r="H1592" i="3" a="1"/>
  <c r="H1592" i="3" s="1"/>
  <c r="I1592" i="3"/>
  <c r="G1592" i="3" a="1"/>
  <c r="G1592" i="3" s="1"/>
  <c r="F1592" i="3" a="1"/>
  <c r="F1592" i="3"/>
  <c r="J1591" i="3"/>
  <c r="H1591" i="3" a="1"/>
  <c r="H1591" i="3" s="1"/>
  <c r="I1591" i="3"/>
  <c r="G1591" i="3" a="1"/>
  <c r="G1591" i="3" s="1"/>
  <c r="F1591" i="3" a="1"/>
  <c r="F1591" i="3"/>
  <c r="J1590" i="3"/>
  <c r="H1590" i="3" a="1"/>
  <c r="H1590" i="3" s="1"/>
  <c r="I1590" i="3"/>
  <c r="G1590" i="3" a="1"/>
  <c r="G1590" i="3" s="1"/>
  <c r="F1590" i="3" a="1"/>
  <c r="F1590" i="3"/>
  <c r="J1589" i="3"/>
  <c r="H1589" i="3" a="1"/>
  <c r="H1589" i="3" s="1"/>
  <c r="I1589" i="3"/>
  <c r="G1589" i="3" a="1"/>
  <c r="G1589" i="3" s="1"/>
  <c r="F1589" i="3" a="1"/>
  <c r="F1589" i="3"/>
  <c r="J1588" i="3"/>
  <c r="H1588" i="3" a="1"/>
  <c r="H1588" i="3" s="1"/>
  <c r="I1588" i="3"/>
  <c r="G1588" i="3" a="1"/>
  <c r="G1588" i="3" s="1"/>
  <c r="F1588" i="3" a="1"/>
  <c r="F1588" i="3"/>
  <c r="J1587" i="3"/>
  <c r="H1587" i="3" a="1"/>
  <c r="H1587" i="3" s="1"/>
  <c r="I1587" i="3"/>
  <c r="G1587" i="3" a="1"/>
  <c r="G1587" i="3" s="1"/>
  <c r="F1587" i="3" a="1"/>
  <c r="F1587" i="3"/>
  <c r="J1586" i="3"/>
  <c r="H1586" i="3" a="1"/>
  <c r="H1586" i="3" s="1"/>
  <c r="I1586" i="3"/>
  <c r="G1586" i="3" a="1"/>
  <c r="G1586" i="3" s="1"/>
  <c r="F1586" i="3" a="1"/>
  <c r="F1586" i="3"/>
  <c r="J1585" i="3"/>
  <c r="H1585" i="3" a="1"/>
  <c r="H1585" i="3" s="1"/>
  <c r="I1585" i="3"/>
  <c r="G1585" i="3" a="1"/>
  <c r="G1585" i="3" s="1"/>
  <c r="F1585" i="3" a="1"/>
  <c r="F1585" i="3"/>
  <c r="J1584" i="3"/>
  <c r="H1584" i="3" a="1"/>
  <c r="H1584" i="3" s="1"/>
  <c r="I1584" i="3"/>
  <c r="G1584" i="3" a="1"/>
  <c r="G1584" i="3" s="1"/>
  <c r="F1584" i="3" a="1"/>
  <c r="F1584" i="3"/>
  <c r="J1583" i="3"/>
  <c r="H1583" i="3" a="1"/>
  <c r="H1583" i="3" s="1"/>
  <c r="I1583" i="3"/>
  <c r="G1583" i="3" a="1"/>
  <c r="G1583" i="3" s="1"/>
  <c r="F1583" i="3" a="1"/>
  <c r="F1583" i="3"/>
  <c r="J1582" i="3"/>
  <c r="H1582" i="3" a="1"/>
  <c r="H1582" i="3" s="1"/>
  <c r="I1582" i="3"/>
  <c r="G1582" i="3" a="1"/>
  <c r="G1582" i="3" s="1"/>
  <c r="F1582" i="3" a="1"/>
  <c r="F1582" i="3"/>
  <c r="J1581" i="3"/>
  <c r="H1581" i="3" a="1"/>
  <c r="H1581" i="3" s="1"/>
  <c r="I1581" i="3"/>
  <c r="G1581" i="3" a="1"/>
  <c r="G1581" i="3" s="1"/>
  <c r="F1581" i="3" a="1"/>
  <c r="F1581" i="3"/>
  <c r="J1580" i="3"/>
  <c r="H1580" i="3" a="1"/>
  <c r="H1580" i="3" s="1"/>
  <c r="I1580" i="3"/>
  <c r="G1580" i="3" a="1"/>
  <c r="G1580" i="3" s="1"/>
  <c r="F1580" i="3" a="1"/>
  <c r="F1580" i="3"/>
  <c r="J1579" i="3"/>
  <c r="H1579" i="3" a="1"/>
  <c r="H1579" i="3" s="1"/>
  <c r="I1579" i="3"/>
  <c r="G1579" i="3" a="1"/>
  <c r="G1579" i="3" s="1"/>
  <c r="F1579" i="3" a="1"/>
  <c r="F1579" i="3"/>
  <c r="J1578" i="3"/>
  <c r="H1578" i="3" a="1"/>
  <c r="H1578" i="3" s="1"/>
  <c r="I1578" i="3"/>
  <c r="G1578" i="3" a="1"/>
  <c r="G1578" i="3" s="1"/>
  <c r="F1578" i="3" a="1"/>
  <c r="F1578" i="3"/>
  <c r="J1577" i="3"/>
  <c r="H1577" i="3" a="1"/>
  <c r="H1577" i="3" s="1"/>
  <c r="I1577" i="3"/>
  <c r="G1577" i="3" a="1"/>
  <c r="G1577" i="3" s="1"/>
  <c r="F1577" i="3" a="1"/>
  <c r="F1577" i="3"/>
  <c r="J1576" i="3"/>
  <c r="H1576" i="3" a="1"/>
  <c r="H1576" i="3" s="1"/>
  <c r="I1576" i="3"/>
  <c r="G1576" i="3" a="1"/>
  <c r="G1576" i="3" s="1"/>
  <c r="F1576" i="3" a="1"/>
  <c r="F1576" i="3"/>
  <c r="J1575" i="3"/>
  <c r="H1575" i="3" a="1"/>
  <c r="H1575" i="3" s="1"/>
  <c r="I1575" i="3"/>
  <c r="G1575" i="3" a="1"/>
  <c r="G1575" i="3" s="1"/>
  <c r="F1575" i="3" a="1"/>
  <c r="F1575" i="3"/>
  <c r="J1574" i="3"/>
  <c r="H1574" i="3" a="1"/>
  <c r="H1574" i="3" s="1"/>
  <c r="I1574" i="3"/>
  <c r="G1574" i="3" a="1"/>
  <c r="G1574" i="3" s="1"/>
  <c r="F1574" i="3" a="1"/>
  <c r="F1574" i="3"/>
  <c r="J1573" i="3"/>
  <c r="H1573" i="3" a="1"/>
  <c r="H1573" i="3" s="1"/>
  <c r="I1573" i="3"/>
  <c r="G1573" i="3" a="1"/>
  <c r="G1573" i="3" s="1"/>
  <c r="F1573" i="3" a="1"/>
  <c r="F1573" i="3"/>
  <c r="J1572" i="3"/>
  <c r="H1572" i="3" a="1"/>
  <c r="H1572" i="3" s="1"/>
  <c r="I1572" i="3"/>
  <c r="G1572" i="3" a="1"/>
  <c r="G1572" i="3" s="1"/>
  <c r="F1572" i="3" a="1"/>
  <c r="F1572" i="3"/>
  <c r="J1571" i="3"/>
  <c r="H1571" i="3" a="1"/>
  <c r="H1571" i="3" s="1"/>
  <c r="I1571" i="3"/>
  <c r="G1571" i="3" a="1"/>
  <c r="G1571" i="3" s="1"/>
  <c r="F1571" i="3" a="1"/>
  <c r="F1571" i="3"/>
  <c r="J1570" i="3"/>
  <c r="H1570" i="3" a="1"/>
  <c r="H1570" i="3" s="1"/>
  <c r="I1570" i="3"/>
  <c r="G1570" i="3" a="1"/>
  <c r="G1570" i="3" s="1"/>
  <c r="F1570" i="3" a="1"/>
  <c r="F1570" i="3"/>
  <c r="J1569" i="3"/>
  <c r="H1569" i="3" a="1"/>
  <c r="H1569" i="3" s="1"/>
  <c r="I1569" i="3"/>
  <c r="G1569" i="3" a="1"/>
  <c r="G1569" i="3" s="1"/>
  <c r="F1569" i="3" a="1"/>
  <c r="F1569" i="3"/>
  <c r="J1568" i="3"/>
  <c r="H1568" i="3" a="1"/>
  <c r="H1568" i="3" s="1"/>
  <c r="I1568" i="3"/>
  <c r="G1568" i="3" a="1"/>
  <c r="G1568" i="3" s="1"/>
  <c r="F1568" i="3" a="1"/>
  <c r="F1568" i="3"/>
  <c r="J1567" i="3"/>
  <c r="H1567" i="3" a="1"/>
  <c r="H1567" i="3" s="1"/>
  <c r="I1567" i="3"/>
  <c r="G1567" i="3" a="1"/>
  <c r="G1567" i="3" s="1"/>
  <c r="F1567" i="3" a="1"/>
  <c r="F1567" i="3"/>
  <c r="J1566" i="3"/>
  <c r="H1566" i="3" a="1"/>
  <c r="H1566" i="3" s="1"/>
  <c r="I1566" i="3"/>
  <c r="G1566" i="3" a="1"/>
  <c r="G1566" i="3" s="1"/>
  <c r="F1566" i="3" a="1"/>
  <c r="F1566" i="3"/>
  <c r="J1565" i="3"/>
  <c r="H1565" i="3" a="1"/>
  <c r="H1565" i="3" s="1"/>
  <c r="I1565" i="3"/>
  <c r="G1565" i="3" a="1"/>
  <c r="G1565" i="3" s="1"/>
  <c r="F1565" i="3" a="1"/>
  <c r="F1565" i="3"/>
  <c r="J1564" i="3"/>
  <c r="H1564" i="3" a="1"/>
  <c r="H1564" i="3" s="1"/>
  <c r="I1564" i="3"/>
  <c r="G1564" i="3" a="1"/>
  <c r="G1564" i="3" s="1"/>
  <c r="F1564" i="3" a="1"/>
  <c r="F1564" i="3"/>
  <c r="J1563" i="3"/>
  <c r="H1563" i="3" a="1"/>
  <c r="H1563" i="3" s="1"/>
  <c r="I1563" i="3"/>
  <c r="G1563" i="3" a="1"/>
  <c r="G1563" i="3" s="1"/>
  <c r="F1563" i="3" a="1"/>
  <c r="F1563" i="3"/>
  <c r="J1562" i="3"/>
  <c r="H1562" i="3" a="1"/>
  <c r="H1562" i="3" s="1"/>
  <c r="I1562" i="3"/>
  <c r="G1562" i="3" a="1"/>
  <c r="G1562" i="3" s="1"/>
  <c r="F1562" i="3" a="1"/>
  <c r="F1562" i="3"/>
  <c r="J1561" i="3"/>
  <c r="H1561" i="3" a="1"/>
  <c r="H1561" i="3" s="1"/>
  <c r="I1561" i="3"/>
  <c r="G1561" i="3" a="1"/>
  <c r="G1561" i="3" s="1"/>
  <c r="F1561" i="3" a="1"/>
  <c r="F1561" i="3"/>
  <c r="J1560" i="3"/>
  <c r="H1560" i="3" a="1"/>
  <c r="H1560" i="3" s="1"/>
  <c r="I1560" i="3"/>
  <c r="G1560" i="3" a="1"/>
  <c r="G1560" i="3" s="1"/>
  <c r="F1560" i="3" a="1"/>
  <c r="F1560" i="3"/>
  <c r="J1559" i="3"/>
  <c r="H1559" i="3" a="1"/>
  <c r="H1559" i="3" s="1"/>
  <c r="I1559" i="3"/>
  <c r="G1559" i="3" a="1"/>
  <c r="G1559" i="3" s="1"/>
  <c r="F1559" i="3" a="1"/>
  <c r="F1559" i="3"/>
  <c r="J1558" i="3"/>
  <c r="H1558" i="3" a="1"/>
  <c r="H1558" i="3" s="1"/>
  <c r="I1558" i="3"/>
  <c r="G1558" i="3" a="1"/>
  <c r="G1558" i="3" s="1"/>
  <c r="F1558" i="3" a="1"/>
  <c r="F1558" i="3"/>
  <c r="J1557" i="3"/>
  <c r="H1557" i="3" a="1"/>
  <c r="H1557" i="3" s="1"/>
  <c r="I1557" i="3"/>
  <c r="G1557" i="3" a="1"/>
  <c r="G1557" i="3" s="1"/>
  <c r="F1557" i="3" a="1"/>
  <c r="F1557" i="3"/>
  <c r="J1556" i="3"/>
  <c r="H1556" i="3" a="1"/>
  <c r="H1556" i="3" s="1"/>
  <c r="I1556" i="3"/>
  <c r="G1556" i="3" a="1"/>
  <c r="G1556" i="3" s="1"/>
  <c r="F1556" i="3" a="1"/>
  <c r="F1556" i="3"/>
  <c r="J1555" i="3"/>
  <c r="H1555" i="3" a="1"/>
  <c r="H1555" i="3" s="1"/>
  <c r="I1555" i="3"/>
  <c r="G1555" i="3" a="1"/>
  <c r="G1555" i="3" s="1"/>
  <c r="F1555" i="3" a="1"/>
  <c r="F1555" i="3"/>
  <c r="J1554" i="3"/>
  <c r="H1554" i="3" a="1"/>
  <c r="H1554" i="3" s="1"/>
  <c r="I1554" i="3"/>
  <c r="G1554" i="3" a="1"/>
  <c r="G1554" i="3" s="1"/>
  <c r="F1554" i="3" a="1"/>
  <c r="F1554" i="3"/>
  <c r="J1553" i="3"/>
  <c r="H1553" i="3" a="1"/>
  <c r="H1553" i="3" s="1"/>
  <c r="I1553" i="3"/>
  <c r="G1553" i="3" a="1"/>
  <c r="G1553" i="3" s="1"/>
  <c r="F1553" i="3" a="1"/>
  <c r="F1553" i="3"/>
  <c r="J1552" i="3"/>
  <c r="H1552" i="3" a="1"/>
  <c r="H1552" i="3" s="1"/>
  <c r="I1552" i="3"/>
  <c r="G1552" i="3" a="1"/>
  <c r="G1552" i="3" s="1"/>
  <c r="F1552" i="3" a="1"/>
  <c r="F1552" i="3"/>
  <c r="J1551" i="3"/>
  <c r="H1551" i="3" a="1"/>
  <c r="H1551" i="3" s="1"/>
  <c r="I1551" i="3"/>
  <c r="G1551" i="3" a="1"/>
  <c r="G1551" i="3" s="1"/>
  <c r="F1551" i="3" a="1"/>
  <c r="F1551" i="3"/>
  <c r="J1550" i="3"/>
  <c r="H1550" i="3" a="1"/>
  <c r="H1550" i="3" s="1"/>
  <c r="I1550" i="3"/>
  <c r="G1550" i="3" a="1"/>
  <c r="G1550" i="3" s="1"/>
  <c r="F1550" i="3" a="1"/>
  <c r="F1550" i="3"/>
  <c r="J1549" i="3"/>
  <c r="H1549" i="3" a="1"/>
  <c r="H1549" i="3" s="1"/>
  <c r="I1549" i="3"/>
  <c r="G1549" i="3" a="1"/>
  <c r="G1549" i="3" s="1"/>
  <c r="F1549" i="3" a="1"/>
  <c r="F1549" i="3"/>
  <c r="J1548" i="3"/>
  <c r="H1548" i="3" a="1"/>
  <c r="H1548" i="3" s="1"/>
  <c r="I1548" i="3"/>
  <c r="G1548" i="3" a="1"/>
  <c r="G1548" i="3" s="1"/>
  <c r="F1548" i="3" a="1"/>
  <c r="F1548" i="3"/>
  <c r="J1547" i="3"/>
  <c r="H1547" i="3" a="1"/>
  <c r="H1547" i="3" s="1"/>
  <c r="I1547" i="3"/>
  <c r="G1547" i="3" a="1"/>
  <c r="G1547" i="3" s="1"/>
  <c r="F1547" i="3" a="1"/>
  <c r="F1547" i="3"/>
  <c r="J1546" i="3"/>
  <c r="H1546" i="3" a="1"/>
  <c r="H1546" i="3" s="1"/>
  <c r="I1546" i="3"/>
  <c r="G1546" i="3" a="1"/>
  <c r="G1546" i="3" s="1"/>
  <c r="F1546" i="3" a="1"/>
  <c r="F1546" i="3"/>
  <c r="J1545" i="3"/>
  <c r="H1545" i="3" a="1"/>
  <c r="H1545" i="3" s="1"/>
  <c r="I1545" i="3"/>
  <c r="G1545" i="3" a="1"/>
  <c r="G1545" i="3" s="1"/>
  <c r="F1545" i="3" a="1"/>
  <c r="F1545" i="3"/>
  <c r="J1544" i="3"/>
  <c r="H1544" i="3" a="1"/>
  <c r="H1544" i="3" s="1"/>
  <c r="I1544" i="3"/>
  <c r="G1544" i="3" a="1"/>
  <c r="G1544" i="3" s="1"/>
  <c r="F1544" i="3" a="1"/>
  <c r="F1544" i="3"/>
  <c r="J1543" i="3"/>
  <c r="H1543" i="3" a="1"/>
  <c r="H1543" i="3" s="1"/>
  <c r="I1543" i="3"/>
  <c r="G1543" i="3" a="1"/>
  <c r="G1543" i="3" s="1"/>
  <c r="F1543" i="3" a="1"/>
  <c r="F1543" i="3"/>
  <c r="J1542" i="3"/>
  <c r="H1542" i="3" a="1"/>
  <c r="H1542" i="3" s="1"/>
  <c r="I1542" i="3"/>
  <c r="G1542" i="3" a="1"/>
  <c r="G1542" i="3" s="1"/>
  <c r="F1542" i="3" a="1"/>
  <c r="F1542" i="3"/>
  <c r="J1541" i="3"/>
  <c r="H1541" i="3" a="1"/>
  <c r="H1541" i="3" s="1"/>
  <c r="I1541" i="3"/>
  <c r="G1541" i="3" a="1"/>
  <c r="G1541" i="3" s="1"/>
  <c r="F1541" i="3" a="1"/>
  <c r="F1541" i="3"/>
  <c r="J1540" i="3"/>
  <c r="H1540" i="3" a="1"/>
  <c r="H1540" i="3" s="1"/>
  <c r="I1540" i="3"/>
  <c r="G1540" i="3" a="1"/>
  <c r="G1540" i="3" s="1"/>
  <c r="F1540" i="3" a="1"/>
  <c r="F1540" i="3"/>
  <c r="J1539" i="3"/>
  <c r="H1539" i="3" a="1"/>
  <c r="H1539" i="3" s="1"/>
  <c r="I1539" i="3"/>
  <c r="G1539" i="3" a="1"/>
  <c r="G1539" i="3" s="1"/>
  <c r="F1539" i="3" a="1"/>
  <c r="F1539" i="3"/>
  <c r="J1538" i="3"/>
  <c r="H1538" i="3" a="1"/>
  <c r="H1538" i="3" s="1"/>
  <c r="I1538" i="3"/>
  <c r="G1538" i="3" a="1"/>
  <c r="G1538" i="3" s="1"/>
  <c r="F1538" i="3" a="1"/>
  <c r="F1538" i="3"/>
  <c r="J1537" i="3"/>
  <c r="H1537" i="3" a="1"/>
  <c r="H1537" i="3" s="1"/>
  <c r="I1537" i="3"/>
  <c r="G1537" i="3" a="1"/>
  <c r="G1537" i="3" s="1"/>
  <c r="F1537" i="3" a="1"/>
  <c r="F1537" i="3"/>
  <c r="J1536" i="3"/>
  <c r="H1536" i="3" a="1"/>
  <c r="H1536" i="3" s="1"/>
  <c r="I1536" i="3"/>
  <c r="G1536" i="3" a="1"/>
  <c r="G1536" i="3" s="1"/>
  <c r="F1536" i="3" a="1"/>
  <c r="F1536" i="3"/>
  <c r="J1535" i="3"/>
  <c r="H1535" i="3" a="1"/>
  <c r="H1535" i="3" s="1"/>
  <c r="I1535" i="3"/>
  <c r="G1535" i="3" a="1"/>
  <c r="G1535" i="3" s="1"/>
  <c r="F1535" i="3" a="1"/>
  <c r="F1535" i="3"/>
  <c r="J1534" i="3"/>
  <c r="H1534" i="3" a="1"/>
  <c r="H1534" i="3" s="1"/>
  <c r="I1534" i="3"/>
  <c r="G1534" i="3" a="1"/>
  <c r="G1534" i="3" s="1"/>
  <c r="F1534" i="3" a="1"/>
  <c r="F1534" i="3"/>
  <c r="J1533" i="3"/>
  <c r="H1533" i="3" a="1"/>
  <c r="H1533" i="3" s="1"/>
  <c r="I1533" i="3"/>
  <c r="G1533" i="3" a="1"/>
  <c r="G1533" i="3" s="1"/>
  <c r="F1533" i="3" a="1"/>
  <c r="F1533" i="3"/>
  <c r="J1532" i="3"/>
  <c r="H1532" i="3" a="1"/>
  <c r="H1532" i="3" s="1"/>
  <c r="I1532" i="3"/>
  <c r="G1532" i="3" a="1"/>
  <c r="G1532" i="3" s="1"/>
  <c r="F1532" i="3" a="1"/>
  <c r="F1532" i="3"/>
  <c r="J1531" i="3"/>
  <c r="H1531" i="3" a="1"/>
  <c r="H1531" i="3" s="1"/>
  <c r="I1531" i="3"/>
  <c r="G1531" i="3" a="1"/>
  <c r="G1531" i="3" s="1"/>
  <c r="F1531" i="3" a="1"/>
  <c r="F1531" i="3"/>
  <c r="J1530" i="3"/>
  <c r="H1530" i="3" a="1"/>
  <c r="H1530" i="3" s="1"/>
  <c r="I1530" i="3"/>
  <c r="G1530" i="3" a="1"/>
  <c r="G1530" i="3" s="1"/>
  <c r="F1530" i="3" a="1"/>
  <c r="F1530" i="3"/>
  <c r="J1529" i="3"/>
  <c r="H1529" i="3" a="1"/>
  <c r="H1529" i="3" s="1"/>
  <c r="I1529" i="3"/>
  <c r="G1529" i="3" a="1"/>
  <c r="G1529" i="3" s="1"/>
  <c r="F1529" i="3" a="1"/>
  <c r="F1529" i="3"/>
  <c r="J1528" i="3"/>
  <c r="H1528" i="3" a="1"/>
  <c r="H1528" i="3" s="1"/>
  <c r="I1528" i="3"/>
  <c r="G1528" i="3" a="1"/>
  <c r="G1528" i="3" s="1"/>
  <c r="F1528" i="3" a="1"/>
  <c r="F1528" i="3"/>
  <c r="J1527" i="3"/>
  <c r="H1527" i="3" a="1"/>
  <c r="H1527" i="3" s="1"/>
  <c r="I1527" i="3"/>
  <c r="G1527" i="3" a="1"/>
  <c r="G1527" i="3" s="1"/>
  <c r="F1527" i="3" a="1"/>
  <c r="F1527" i="3"/>
  <c r="J1526" i="3"/>
  <c r="H1526" i="3" a="1"/>
  <c r="H1526" i="3" s="1"/>
  <c r="I1526" i="3"/>
  <c r="G1526" i="3" a="1"/>
  <c r="G1526" i="3" s="1"/>
  <c r="F1526" i="3" a="1"/>
  <c r="F1526" i="3"/>
  <c r="J1525" i="3"/>
  <c r="H1525" i="3" a="1"/>
  <c r="H1525" i="3" s="1"/>
  <c r="I1525" i="3"/>
  <c r="G1525" i="3" a="1"/>
  <c r="G1525" i="3" s="1"/>
  <c r="F1525" i="3" a="1"/>
  <c r="F1525" i="3"/>
  <c r="J1524" i="3"/>
  <c r="H1524" i="3" a="1"/>
  <c r="H1524" i="3" s="1"/>
  <c r="I1524" i="3"/>
  <c r="G1524" i="3" a="1"/>
  <c r="G1524" i="3" s="1"/>
  <c r="F1524" i="3" a="1"/>
  <c r="F1524" i="3"/>
  <c r="J1523" i="3"/>
  <c r="H1523" i="3" a="1"/>
  <c r="H1523" i="3" s="1"/>
  <c r="I1523" i="3"/>
  <c r="G1523" i="3" a="1"/>
  <c r="G1523" i="3" s="1"/>
  <c r="F1523" i="3" a="1"/>
  <c r="F1523" i="3"/>
  <c r="J1522" i="3"/>
  <c r="H1522" i="3" a="1"/>
  <c r="H1522" i="3" s="1"/>
  <c r="I1522" i="3"/>
  <c r="G1522" i="3" a="1"/>
  <c r="G1522" i="3" s="1"/>
  <c r="F1522" i="3" a="1"/>
  <c r="F1522" i="3"/>
  <c r="J1521" i="3"/>
  <c r="H1521" i="3" a="1"/>
  <c r="H1521" i="3" s="1"/>
  <c r="I1521" i="3"/>
  <c r="G1521" i="3" a="1"/>
  <c r="G1521" i="3" s="1"/>
  <c r="F1521" i="3" a="1"/>
  <c r="F1521" i="3"/>
  <c r="J1520" i="3"/>
  <c r="H1520" i="3" a="1"/>
  <c r="H1520" i="3" s="1"/>
  <c r="I1520" i="3"/>
  <c r="G1520" i="3" a="1"/>
  <c r="G1520" i="3" s="1"/>
  <c r="F1520" i="3" a="1"/>
  <c r="F1520" i="3"/>
  <c r="J1519" i="3"/>
  <c r="H1519" i="3" a="1"/>
  <c r="H1519" i="3" s="1"/>
  <c r="I1519" i="3"/>
  <c r="G1519" i="3" a="1"/>
  <c r="G1519" i="3" s="1"/>
  <c r="F1519" i="3" a="1"/>
  <c r="F1519" i="3"/>
  <c r="J1518" i="3"/>
  <c r="H1518" i="3" a="1"/>
  <c r="H1518" i="3" s="1"/>
  <c r="I1518" i="3"/>
  <c r="G1518" i="3" a="1"/>
  <c r="G1518" i="3" s="1"/>
  <c r="F1518" i="3" a="1"/>
  <c r="F1518" i="3"/>
  <c r="J1517" i="3"/>
  <c r="H1517" i="3" a="1"/>
  <c r="H1517" i="3" s="1"/>
  <c r="I1517" i="3"/>
  <c r="G1517" i="3" a="1"/>
  <c r="G1517" i="3" s="1"/>
  <c r="F1517" i="3" a="1"/>
  <c r="F1517" i="3"/>
  <c r="J1516" i="3"/>
  <c r="H1516" i="3" a="1"/>
  <c r="H1516" i="3" s="1"/>
  <c r="I1516" i="3"/>
  <c r="G1516" i="3" a="1"/>
  <c r="G1516" i="3" s="1"/>
  <c r="F1516" i="3" a="1"/>
  <c r="F1516" i="3"/>
  <c r="J1515" i="3"/>
  <c r="H1515" i="3" a="1"/>
  <c r="H1515" i="3" s="1"/>
  <c r="I1515" i="3"/>
  <c r="G1515" i="3" a="1"/>
  <c r="G1515" i="3" s="1"/>
  <c r="F1515" i="3" a="1"/>
  <c r="F1515" i="3"/>
  <c r="J1514" i="3"/>
  <c r="H1514" i="3" a="1"/>
  <c r="H1514" i="3" s="1"/>
  <c r="I1514" i="3"/>
  <c r="G1514" i="3" a="1"/>
  <c r="G1514" i="3" s="1"/>
  <c r="F1514" i="3" a="1"/>
  <c r="F1514" i="3"/>
  <c r="J1513" i="3"/>
  <c r="H1513" i="3" a="1"/>
  <c r="H1513" i="3" s="1"/>
  <c r="I1513" i="3"/>
  <c r="G1513" i="3" a="1"/>
  <c r="G1513" i="3" s="1"/>
  <c r="F1513" i="3" a="1"/>
  <c r="F1513" i="3"/>
  <c r="J1512" i="3"/>
  <c r="H1512" i="3" a="1"/>
  <c r="H1512" i="3" s="1"/>
  <c r="I1512" i="3"/>
  <c r="G1512" i="3" a="1"/>
  <c r="G1512" i="3" s="1"/>
  <c r="F1512" i="3" a="1"/>
  <c r="F1512" i="3"/>
  <c r="J1511" i="3"/>
  <c r="H1511" i="3" a="1"/>
  <c r="H1511" i="3" s="1"/>
  <c r="I1511" i="3"/>
  <c r="G1511" i="3" a="1"/>
  <c r="G1511" i="3" s="1"/>
  <c r="F1511" i="3" a="1"/>
  <c r="F1511" i="3"/>
  <c r="J1510" i="3"/>
  <c r="H1510" i="3" a="1"/>
  <c r="H1510" i="3" s="1"/>
  <c r="I1510" i="3"/>
  <c r="G1510" i="3" a="1"/>
  <c r="G1510" i="3" s="1"/>
  <c r="F1510" i="3" a="1"/>
  <c r="F1510" i="3"/>
  <c r="J1509" i="3"/>
  <c r="H1509" i="3" a="1"/>
  <c r="H1509" i="3" s="1"/>
  <c r="I1509" i="3"/>
  <c r="G1509" i="3" a="1"/>
  <c r="G1509" i="3" s="1"/>
  <c r="F1509" i="3" a="1"/>
  <c r="F1509" i="3"/>
  <c r="J1508" i="3"/>
  <c r="H1508" i="3" a="1"/>
  <c r="H1508" i="3" s="1"/>
  <c r="I1508" i="3"/>
  <c r="G1508" i="3" a="1"/>
  <c r="G1508" i="3" s="1"/>
  <c r="F1508" i="3" a="1"/>
  <c r="F1508" i="3"/>
  <c r="J1507" i="3"/>
  <c r="H1507" i="3" a="1"/>
  <c r="H1507" i="3" s="1"/>
  <c r="I1507" i="3"/>
  <c r="G1507" i="3" a="1"/>
  <c r="G1507" i="3" s="1"/>
  <c r="F1507" i="3" a="1"/>
  <c r="F1507" i="3"/>
  <c r="J1506" i="3"/>
  <c r="H1506" i="3" a="1"/>
  <c r="H1506" i="3" s="1"/>
  <c r="I1506" i="3"/>
  <c r="G1506" i="3" a="1"/>
  <c r="G1506" i="3" s="1"/>
  <c r="F1506" i="3" a="1"/>
  <c r="F1506" i="3"/>
  <c r="J1505" i="3"/>
  <c r="H1505" i="3" a="1"/>
  <c r="H1505" i="3" s="1"/>
  <c r="I1505" i="3"/>
  <c r="G1505" i="3" a="1"/>
  <c r="G1505" i="3" s="1"/>
  <c r="F1505" i="3" a="1"/>
  <c r="F1505" i="3"/>
  <c r="J1504" i="3"/>
  <c r="H1504" i="3" a="1"/>
  <c r="H1504" i="3" s="1"/>
  <c r="I1504" i="3"/>
  <c r="G1504" i="3" a="1"/>
  <c r="G1504" i="3" s="1"/>
  <c r="F1504" i="3" a="1"/>
  <c r="F1504" i="3"/>
  <c r="J1503" i="3"/>
  <c r="H1503" i="3" a="1"/>
  <c r="H1503" i="3" s="1"/>
  <c r="I1503" i="3"/>
  <c r="G1503" i="3" a="1"/>
  <c r="G1503" i="3" s="1"/>
  <c r="F1503" i="3" a="1"/>
  <c r="F1503" i="3"/>
  <c r="J1502" i="3"/>
  <c r="H1502" i="3" a="1"/>
  <c r="H1502" i="3" s="1"/>
  <c r="I1502" i="3"/>
  <c r="G1502" i="3" a="1"/>
  <c r="G1502" i="3" s="1"/>
  <c r="F1502" i="3" a="1"/>
  <c r="F1502" i="3"/>
  <c r="J1501" i="3"/>
  <c r="H1501" i="3" a="1"/>
  <c r="H1501" i="3" s="1"/>
  <c r="I1501" i="3"/>
  <c r="G1501" i="3" a="1"/>
  <c r="G1501" i="3" s="1"/>
  <c r="F1501" i="3" a="1"/>
  <c r="F1501" i="3"/>
  <c r="J1500" i="3"/>
  <c r="H1500" i="3" a="1"/>
  <c r="H1500" i="3" s="1"/>
  <c r="I1500" i="3"/>
  <c r="G1500" i="3" a="1"/>
  <c r="G1500" i="3" s="1"/>
  <c r="F1500" i="3" a="1"/>
  <c r="F1500" i="3"/>
  <c r="J1499" i="3"/>
  <c r="H1499" i="3" a="1"/>
  <c r="H1499" i="3" s="1"/>
  <c r="I1499" i="3"/>
  <c r="G1499" i="3" a="1"/>
  <c r="G1499" i="3" s="1"/>
  <c r="F1499" i="3" a="1"/>
  <c r="F1499" i="3"/>
  <c r="J1498" i="3"/>
  <c r="H1498" i="3" a="1"/>
  <c r="H1498" i="3" s="1"/>
  <c r="I1498" i="3"/>
  <c r="G1498" i="3" a="1"/>
  <c r="G1498" i="3" s="1"/>
  <c r="F1498" i="3" a="1"/>
  <c r="F1498" i="3"/>
  <c r="J1497" i="3"/>
  <c r="H1497" i="3" a="1"/>
  <c r="H1497" i="3" s="1"/>
  <c r="I1497" i="3"/>
  <c r="G1497" i="3" a="1"/>
  <c r="G1497" i="3" s="1"/>
  <c r="F1497" i="3" a="1"/>
  <c r="F1497" i="3"/>
  <c r="J1496" i="3"/>
  <c r="H1496" i="3" a="1"/>
  <c r="H1496" i="3" s="1"/>
  <c r="I1496" i="3"/>
  <c r="G1496" i="3" a="1"/>
  <c r="G1496" i="3" s="1"/>
  <c r="F1496" i="3" a="1"/>
  <c r="F1496" i="3"/>
  <c r="J1495" i="3"/>
  <c r="H1495" i="3" a="1"/>
  <c r="H1495" i="3" s="1"/>
  <c r="I1495" i="3"/>
  <c r="G1495" i="3" a="1"/>
  <c r="G1495" i="3" s="1"/>
  <c r="F1495" i="3" a="1"/>
  <c r="F1495" i="3"/>
  <c r="J1494" i="3"/>
  <c r="H1494" i="3" a="1"/>
  <c r="H1494" i="3" s="1"/>
  <c r="I1494" i="3"/>
  <c r="G1494" i="3" a="1"/>
  <c r="G1494" i="3" s="1"/>
  <c r="F1494" i="3" a="1"/>
  <c r="F1494" i="3"/>
  <c r="J1493" i="3"/>
  <c r="H1493" i="3" a="1"/>
  <c r="H1493" i="3" s="1"/>
  <c r="I1493" i="3"/>
  <c r="G1493" i="3" a="1"/>
  <c r="G1493" i="3" s="1"/>
  <c r="F1493" i="3" a="1"/>
  <c r="F1493" i="3"/>
  <c r="J1492" i="3"/>
  <c r="H1492" i="3" a="1"/>
  <c r="H1492" i="3" s="1"/>
  <c r="I1492" i="3"/>
  <c r="G1492" i="3" a="1"/>
  <c r="G1492" i="3" s="1"/>
  <c r="F1492" i="3" a="1"/>
  <c r="F1492" i="3"/>
  <c r="J1491" i="3"/>
  <c r="H1491" i="3" a="1"/>
  <c r="H1491" i="3" s="1"/>
  <c r="I1491" i="3"/>
  <c r="G1491" i="3" a="1"/>
  <c r="G1491" i="3" s="1"/>
  <c r="F1491" i="3" a="1"/>
  <c r="F1491" i="3"/>
  <c r="J1490" i="3"/>
  <c r="H1490" i="3" a="1"/>
  <c r="H1490" i="3" s="1"/>
  <c r="I1490" i="3"/>
  <c r="G1490" i="3" a="1"/>
  <c r="G1490" i="3" s="1"/>
  <c r="F1490" i="3" a="1"/>
  <c r="F1490" i="3"/>
  <c r="J1489" i="3"/>
  <c r="H1489" i="3" a="1"/>
  <c r="H1489" i="3" s="1"/>
  <c r="I1489" i="3"/>
  <c r="G1489" i="3" a="1"/>
  <c r="G1489" i="3" s="1"/>
  <c r="F1489" i="3" a="1"/>
  <c r="F1489" i="3"/>
  <c r="J1488" i="3"/>
  <c r="H1488" i="3" a="1"/>
  <c r="H1488" i="3" s="1"/>
  <c r="I1488" i="3"/>
  <c r="G1488" i="3" a="1"/>
  <c r="G1488" i="3" s="1"/>
  <c r="F1488" i="3" a="1"/>
  <c r="F1488" i="3"/>
  <c r="J1487" i="3"/>
  <c r="H1487" i="3" a="1"/>
  <c r="H1487" i="3" s="1"/>
  <c r="I1487" i="3"/>
  <c r="G1487" i="3" a="1"/>
  <c r="G1487" i="3" s="1"/>
  <c r="F1487" i="3" a="1"/>
  <c r="F1487" i="3"/>
  <c r="J1486" i="3"/>
  <c r="H1486" i="3" a="1"/>
  <c r="H1486" i="3" s="1"/>
  <c r="I1486" i="3"/>
  <c r="G1486" i="3" a="1"/>
  <c r="G1486" i="3" s="1"/>
  <c r="F1486" i="3" a="1"/>
  <c r="F1486" i="3"/>
  <c r="J1485" i="3"/>
  <c r="H1485" i="3" a="1"/>
  <c r="H1485" i="3" s="1"/>
  <c r="I1485" i="3"/>
  <c r="G1485" i="3" a="1"/>
  <c r="G1485" i="3" s="1"/>
  <c r="F1485" i="3" a="1"/>
  <c r="F1485" i="3"/>
  <c r="J1484" i="3"/>
  <c r="H1484" i="3" a="1"/>
  <c r="H1484" i="3" s="1"/>
  <c r="I1484" i="3"/>
  <c r="G1484" i="3" a="1"/>
  <c r="G1484" i="3" s="1"/>
  <c r="F1484" i="3" a="1"/>
  <c r="F1484" i="3"/>
  <c r="J1483" i="3"/>
  <c r="H1483" i="3" a="1"/>
  <c r="H1483" i="3" s="1"/>
  <c r="I1483" i="3"/>
  <c r="G1483" i="3" a="1"/>
  <c r="G1483" i="3" s="1"/>
  <c r="F1483" i="3" a="1"/>
  <c r="F1483" i="3"/>
  <c r="J1482" i="3"/>
  <c r="H1482" i="3" a="1"/>
  <c r="H1482" i="3" s="1"/>
  <c r="I1482" i="3"/>
  <c r="G1482" i="3" a="1"/>
  <c r="G1482" i="3" s="1"/>
  <c r="F1482" i="3" a="1"/>
  <c r="F1482" i="3"/>
  <c r="J1481" i="3"/>
  <c r="H1481" i="3" a="1"/>
  <c r="H1481" i="3" s="1"/>
  <c r="I1481" i="3"/>
  <c r="G1481" i="3" a="1"/>
  <c r="G1481" i="3" s="1"/>
  <c r="F1481" i="3" a="1"/>
  <c r="F1481" i="3"/>
  <c r="J1480" i="3"/>
  <c r="H1480" i="3" a="1"/>
  <c r="H1480" i="3" s="1"/>
  <c r="I1480" i="3"/>
  <c r="G1480" i="3" a="1"/>
  <c r="G1480" i="3" s="1"/>
  <c r="F1480" i="3" a="1"/>
  <c r="F1480" i="3"/>
  <c r="J1479" i="3"/>
  <c r="H1479" i="3" a="1"/>
  <c r="H1479" i="3" s="1"/>
  <c r="I1479" i="3"/>
  <c r="G1479" i="3" a="1"/>
  <c r="G1479" i="3" s="1"/>
  <c r="F1479" i="3" a="1"/>
  <c r="F1479" i="3"/>
  <c r="J1478" i="3"/>
  <c r="H1478" i="3" a="1"/>
  <c r="H1478" i="3" s="1"/>
  <c r="I1478" i="3"/>
  <c r="G1478" i="3" a="1"/>
  <c r="G1478" i="3" s="1"/>
  <c r="F1478" i="3" a="1"/>
  <c r="F1478" i="3"/>
  <c r="J1477" i="3"/>
  <c r="H1477" i="3" a="1"/>
  <c r="H1477" i="3" s="1"/>
  <c r="I1477" i="3"/>
  <c r="G1477" i="3" a="1"/>
  <c r="G1477" i="3" s="1"/>
  <c r="F1477" i="3" a="1"/>
  <c r="F1477" i="3"/>
  <c r="J1476" i="3"/>
  <c r="H1476" i="3" a="1"/>
  <c r="H1476" i="3" s="1"/>
  <c r="I1476" i="3"/>
  <c r="G1476" i="3" a="1"/>
  <c r="G1476" i="3" s="1"/>
  <c r="F1476" i="3" a="1"/>
  <c r="F1476" i="3"/>
  <c r="J1475" i="3"/>
  <c r="H1475" i="3" a="1"/>
  <c r="H1475" i="3" s="1"/>
  <c r="I1475" i="3"/>
  <c r="G1475" i="3" a="1"/>
  <c r="G1475" i="3" s="1"/>
  <c r="F1475" i="3" a="1"/>
  <c r="F1475" i="3"/>
  <c r="J1474" i="3"/>
  <c r="H1474" i="3" a="1"/>
  <c r="H1474" i="3" s="1"/>
  <c r="I1474" i="3"/>
  <c r="G1474" i="3" a="1"/>
  <c r="G1474" i="3" s="1"/>
  <c r="F1474" i="3" a="1"/>
  <c r="F1474" i="3"/>
  <c r="J1473" i="3"/>
  <c r="H1473" i="3" a="1"/>
  <c r="H1473" i="3" s="1"/>
  <c r="I1473" i="3"/>
  <c r="G1473" i="3" a="1"/>
  <c r="G1473" i="3" s="1"/>
  <c r="F1473" i="3" a="1"/>
  <c r="F1473" i="3"/>
  <c r="J1472" i="3"/>
  <c r="H1472" i="3" a="1"/>
  <c r="H1472" i="3" s="1"/>
  <c r="I1472" i="3"/>
  <c r="G1472" i="3" a="1"/>
  <c r="G1472" i="3" s="1"/>
  <c r="F1472" i="3" a="1"/>
  <c r="F1472" i="3"/>
  <c r="J1471" i="3"/>
  <c r="H1471" i="3" a="1"/>
  <c r="H1471" i="3" s="1"/>
  <c r="I1471" i="3"/>
  <c r="G1471" i="3" a="1"/>
  <c r="G1471" i="3" s="1"/>
  <c r="F1471" i="3" a="1"/>
  <c r="F1471" i="3"/>
  <c r="J1470" i="3"/>
  <c r="H1470" i="3" a="1"/>
  <c r="H1470" i="3" s="1"/>
  <c r="I1470" i="3"/>
  <c r="G1470" i="3" a="1"/>
  <c r="G1470" i="3" s="1"/>
  <c r="F1470" i="3" a="1"/>
  <c r="F1470" i="3"/>
  <c r="J1469" i="3"/>
  <c r="H1469" i="3" a="1"/>
  <c r="H1469" i="3" s="1"/>
  <c r="I1469" i="3"/>
  <c r="G1469" i="3" a="1"/>
  <c r="G1469" i="3" s="1"/>
  <c r="F1469" i="3" a="1"/>
  <c r="F1469" i="3"/>
  <c r="J1468" i="3"/>
  <c r="H1468" i="3" a="1"/>
  <c r="H1468" i="3" s="1"/>
  <c r="I1468" i="3"/>
  <c r="G1468" i="3" a="1"/>
  <c r="G1468" i="3" s="1"/>
  <c r="F1468" i="3" a="1"/>
  <c r="F1468" i="3"/>
  <c r="J1467" i="3"/>
  <c r="H1467" i="3" a="1"/>
  <c r="H1467" i="3" s="1"/>
  <c r="I1467" i="3"/>
  <c r="G1467" i="3" a="1"/>
  <c r="G1467" i="3" s="1"/>
  <c r="F1467" i="3" a="1"/>
  <c r="F1467" i="3"/>
  <c r="J1466" i="3"/>
  <c r="H1466" i="3" a="1"/>
  <c r="H1466" i="3" s="1"/>
  <c r="I1466" i="3"/>
  <c r="G1466" i="3" a="1"/>
  <c r="G1466" i="3" s="1"/>
  <c r="F1466" i="3" a="1"/>
  <c r="F1466" i="3"/>
  <c r="J1465" i="3"/>
  <c r="H1465" i="3" a="1"/>
  <c r="H1465" i="3" s="1"/>
  <c r="I1465" i="3"/>
  <c r="G1465" i="3" a="1"/>
  <c r="G1465" i="3" s="1"/>
  <c r="F1465" i="3" a="1"/>
  <c r="F1465" i="3"/>
  <c r="J1464" i="3"/>
  <c r="H1464" i="3" a="1"/>
  <c r="H1464" i="3" s="1"/>
  <c r="I1464" i="3"/>
  <c r="G1464" i="3" a="1"/>
  <c r="G1464" i="3" s="1"/>
  <c r="F1464" i="3" a="1"/>
  <c r="F1464" i="3"/>
  <c r="J1463" i="3"/>
  <c r="H1463" i="3" a="1"/>
  <c r="H1463" i="3" s="1"/>
  <c r="I1463" i="3"/>
  <c r="G1463" i="3" a="1"/>
  <c r="G1463" i="3" s="1"/>
  <c r="F1463" i="3" a="1"/>
  <c r="F1463" i="3"/>
  <c r="J1462" i="3"/>
  <c r="H1462" i="3" a="1"/>
  <c r="H1462" i="3" s="1"/>
  <c r="I1462" i="3"/>
  <c r="G1462" i="3" a="1"/>
  <c r="G1462" i="3" s="1"/>
  <c r="F1462" i="3" a="1"/>
  <c r="F1462" i="3"/>
  <c r="J1461" i="3"/>
  <c r="H1461" i="3" a="1"/>
  <c r="H1461" i="3" s="1"/>
  <c r="I1461" i="3"/>
  <c r="G1461" i="3" a="1"/>
  <c r="G1461" i="3" s="1"/>
  <c r="F1461" i="3" a="1"/>
  <c r="F1461" i="3"/>
  <c r="J1460" i="3"/>
  <c r="H1460" i="3" a="1"/>
  <c r="H1460" i="3" s="1"/>
  <c r="I1460" i="3"/>
  <c r="G1460" i="3" a="1"/>
  <c r="G1460" i="3" s="1"/>
  <c r="F1460" i="3" a="1"/>
  <c r="F1460" i="3"/>
  <c r="J1459" i="3"/>
  <c r="H1459" i="3" a="1"/>
  <c r="H1459" i="3" s="1"/>
  <c r="I1459" i="3"/>
  <c r="G1459" i="3" a="1"/>
  <c r="G1459" i="3" s="1"/>
  <c r="F1459" i="3" a="1"/>
  <c r="F1459" i="3"/>
  <c r="J1458" i="3"/>
  <c r="H1458" i="3" a="1"/>
  <c r="H1458" i="3" s="1"/>
  <c r="I1458" i="3"/>
  <c r="G1458" i="3" a="1"/>
  <c r="G1458" i="3" s="1"/>
  <c r="F1458" i="3" a="1"/>
  <c r="F1458" i="3"/>
  <c r="J1457" i="3"/>
  <c r="H1457" i="3" a="1"/>
  <c r="H1457" i="3" s="1"/>
  <c r="I1457" i="3"/>
  <c r="G1457" i="3" a="1"/>
  <c r="G1457" i="3" s="1"/>
  <c r="F1457" i="3" a="1"/>
  <c r="F1457" i="3"/>
  <c r="J1456" i="3"/>
  <c r="H1456" i="3" a="1"/>
  <c r="H1456" i="3" s="1"/>
  <c r="I1456" i="3"/>
  <c r="G1456" i="3" a="1"/>
  <c r="G1456" i="3" s="1"/>
  <c r="F1456" i="3" a="1"/>
  <c r="F1456" i="3"/>
  <c r="J1455" i="3"/>
  <c r="H1455" i="3" a="1"/>
  <c r="H1455" i="3" s="1"/>
  <c r="I1455" i="3"/>
  <c r="G1455" i="3" a="1"/>
  <c r="G1455" i="3" s="1"/>
  <c r="F1455" i="3" a="1"/>
  <c r="F1455" i="3"/>
  <c r="J1454" i="3"/>
  <c r="H1454" i="3" a="1"/>
  <c r="H1454" i="3" s="1"/>
  <c r="I1454" i="3"/>
  <c r="G1454" i="3" a="1"/>
  <c r="G1454" i="3" s="1"/>
  <c r="F1454" i="3" a="1"/>
  <c r="F1454" i="3"/>
  <c r="J1453" i="3"/>
  <c r="H1453" i="3" a="1"/>
  <c r="H1453" i="3" s="1"/>
  <c r="I1453" i="3"/>
  <c r="G1453" i="3" a="1"/>
  <c r="G1453" i="3" s="1"/>
  <c r="F1453" i="3" a="1"/>
  <c r="F1453" i="3"/>
  <c r="J1452" i="3"/>
  <c r="H1452" i="3" a="1"/>
  <c r="H1452" i="3" s="1"/>
  <c r="I1452" i="3"/>
  <c r="G1452" i="3" a="1"/>
  <c r="G1452" i="3" s="1"/>
  <c r="F1452" i="3" a="1"/>
  <c r="F1452" i="3"/>
  <c r="J1451" i="3"/>
  <c r="H1451" i="3" a="1"/>
  <c r="H1451" i="3" s="1"/>
  <c r="I1451" i="3"/>
  <c r="G1451" i="3" a="1"/>
  <c r="G1451" i="3" s="1"/>
  <c r="F1451" i="3" a="1"/>
  <c r="F1451" i="3"/>
  <c r="J1450" i="3"/>
  <c r="H1450" i="3" a="1"/>
  <c r="H1450" i="3" s="1"/>
  <c r="I1450" i="3"/>
  <c r="G1450" i="3" a="1"/>
  <c r="G1450" i="3" s="1"/>
  <c r="F1450" i="3" a="1"/>
  <c r="F1450" i="3"/>
  <c r="J1449" i="3"/>
  <c r="H1449" i="3" a="1"/>
  <c r="H1449" i="3" s="1"/>
  <c r="I1449" i="3"/>
  <c r="G1449" i="3" a="1"/>
  <c r="G1449" i="3" s="1"/>
  <c r="F1449" i="3" a="1"/>
  <c r="F1449" i="3"/>
  <c r="J1448" i="3"/>
  <c r="H1448" i="3" a="1"/>
  <c r="H1448" i="3" s="1"/>
  <c r="I1448" i="3"/>
  <c r="G1448" i="3" a="1"/>
  <c r="G1448" i="3" s="1"/>
  <c r="F1448" i="3" a="1"/>
  <c r="F1448" i="3"/>
  <c r="J1447" i="3"/>
  <c r="H1447" i="3" a="1"/>
  <c r="H1447" i="3" s="1"/>
  <c r="I1447" i="3"/>
  <c r="G1447" i="3" a="1"/>
  <c r="G1447" i="3" s="1"/>
  <c r="F1447" i="3" a="1"/>
  <c r="F1447" i="3"/>
  <c r="J1446" i="3"/>
  <c r="H1446" i="3" a="1"/>
  <c r="H1446" i="3" s="1"/>
  <c r="I1446" i="3"/>
  <c r="G1446" i="3" a="1"/>
  <c r="G1446" i="3" s="1"/>
  <c r="F1446" i="3" a="1"/>
  <c r="F1446" i="3"/>
  <c r="J1445" i="3"/>
  <c r="H1445" i="3" a="1"/>
  <c r="H1445" i="3" s="1"/>
  <c r="I1445" i="3"/>
  <c r="G1445" i="3" a="1"/>
  <c r="G1445" i="3" s="1"/>
  <c r="F1445" i="3" a="1"/>
  <c r="F1445" i="3"/>
  <c r="J1444" i="3"/>
  <c r="H1444" i="3" a="1"/>
  <c r="H1444" i="3" s="1"/>
  <c r="I1444" i="3"/>
  <c r="G1444" i="3" a="1"/>
  <c r="G1444" i="3" s="1"/>
  <c r="F1444" i="3" a="1"/>
  <c r="F1444" i="3"/>
  <c r="J1443" i="3"/>
  <c r="H1443" i="3" a="1"/>
  <c r="H1443" i="3" s="1"/>
  <c r="I1443" i="3"/>
  <c r="G1443" i="3" a="1"/>
  <c r="G1443" i="3" s="1"/>
  <c r="F1443" i="3" a="1"/>
  <c r="F1443" i="3"/>
  <c r="J1442" i="3"/>
  <c r="H1442" i="3" a="1"/>
  <c r="H1442" i="3" s="1"/>
  <c r="I1442" i="3"/>
  <c r="G1442" i="3" a="1"/>
  <c r="G1442" i="3" s="1"/>
  <c r="F1442" i="3" a="1"/>
  <c r="F1442" i="3"/>
  <c r="J1441" i="3"/>
  <c r="H1441" i="3" a="1"/>
  <c r="H1441" i="3" s="1"/>
  <c r="I1441" i="3"/>
  <c r="G1441" i="3" a="1"/>
  <c r="G1441" i="3" s="1"/>
  <c r="F1441" i="3" a="1"/>
  <c r="F1441" i="3"/>
  <c r="J1440" i="3"/>
  <c r="H1440" i="3" a="1"/>
  <c r="H1440" i="3" s="1"/>
  <c r="I1440" i="3"/>
  <c r="G1440" i="3" a="1"/>
  <c r="G1440" i="3" s="1"/>
  <c r="F1440" i="3" a="1"/>
  <c r="F1440" i="3"/>
  <c r="J1439" i="3"/>
  <c r="H1439" i="3" a="1"/>
  <c r="H1439" i="3" s="1"/>
  <c r="I1439" i="3"/>
  <c r="G1439" i="3" a="1"/>
  <c r="G1439" i="3" s="1"/>
  <c r="F1439" i="3" a="1"/>
  <c r="F1439" i="3"/>
  <c r="J1438" i="3"/>
  <c r="H1438" i="3" a="1"/>
  <c r="H1438" i="3" s="1"/>
  <c r="I1438" i="3"/>
  <c r="G1438" i="3" a="1"/>
  <c r="G1438" i="3" s="1"/>
  <c r="F1438" i="3" a="1"/>
  <c r="F1438" i="3"/>
  <c r="J1437" i="3"/>
  <c r="H1437" i="3" a="1"/>
  <c r="H1437" i="3" s="1"/>
  <c r="I1437" i="3"/>
  <c r="G1437" i="3" a="1"/>
  <c r="G1437" i="3" s="1"/>
  <c r="F1437" i="3" a="1"/>
  <c r="F1437" i="3"/>
  <c r="J1436" i="3"/>
  <c r="H1436" i="3" a="1"/>
  <c r="H1436" i="3" s="1"/>
  <c r="I1436" i="3"/>
  <c r="G1436" i="3" a="1"/>
  <c r="G1436" i="3" s="1"/>
  <c r="F1436" i="3" a="1"/>
  <c r="F1436" i="3"/>
  <c r="J1435" i="3"/>
  <c r="H1435" i="3" a="1"/>
  <c r="H1435" i="3" s="1"/>
  <c r="I1435" i="3"/>
  <c r="G1435" i="3" a="1"/>
  <c r="G1435" i="3" s="1"/>
  <c r="F1435" i="3" a="1"/>
  <c r="F1435" i="3"/>
  <c r="J1434" i="3"/>
  <c r="H1434" i="3" a="1"/>
  <c r="H1434" i="3" s="1"/>
  <c r="I1434" i="3"/>
  <c r="G1434" i="3" a="1"/>
  <c r="G1434" i="3" s="1"/>
  <c r="F1434" i="3" a="1"/>
  <c r="F1434" i="3"/>
  <c r="J1433" i="3"/>
  <c r="H1433" i="3" a="1"/>
  <c r="H1433" i="3" s="1"/>
  <c r="I1433" i="3"/>
  <c r="G1433" i="3" a="1"/>
  <c r="G1433" i="3" s="1"/>
  <c r="F1433" i="3" a="1"/>
  <c r="F1433" i="3"/>
  <c r="J1432" i="3"/>
  <c r="H1432" i="3" a="1"/>
  <c r="H1432" i="3" s="1"/>
  <c r="I1432" i="3"/>
  <c r="G1432" i="3" a="1"/>
  <c r="G1432" i="3" s="1"/>
  <c r="F1432" i="3" a="1"/>
  <c r="F1432" i="3"/>
  <c r="J1431" i="3"/>
  <c r="H1431" i="3" a="1"/>
  <c r="H1431" i="3" s="1"/>
  <c r="I1431" i="3"/>
  <c r="G1431" i="3" a="1"/>
  <c r="G1431" i="3" s="1"/>
  <c r="F1431" i="3" a="1"/>
  <c r="F1431" i="3"/>
  <c r="J1430" i="3"/>
  <c r="H1430" i="3" a="1"/>
  <c r="H1430" i="3" s="1"/>
  <c r="I1430" i="3"/>
  <c r="G1430" i="3" a="1"/>
  <c r="G1430" i="3" s="1"/>
  <c r="F1430" i="3" a="1"/>
  <c r="F1430" i="3"/>
  <c r="J1429" i="3"/>
  <c r="H1429" i="3" a="1"/>
  <c r="H1429" i="3" s="1"/>
  <c r="I1429" i="3"/>
  <c r="G1429" i="3" a="1"/>
  <c r="G1429" i="3" s="1"/>
  <c r="F1429" i="3" a="1"/>
  <c r="F1429" i="3"/>
  <c r="J1428" i="3"/>
  <c r="H1428" i="3" a="1"/>
  <c r="H1428" i="3" s="1"/>
  <c r="I1428" i="3"/>
  <c r="G1428" i="3" a="1"/>
  <c r="G1428" i="3" s="1"/>
  <c r="F1428" i="3" a="1"/>
  <c r="F1428" i="3"/>
  <c r="J1427" i="3"/>
  <c r="H1427" i="3" a="1"/>
  <c r="H1427" i="3" s="1"/>
  <c r="I1427" i="3"/>
  <c r="G1427" i="3" a="1"/>
  <c r="G1427" i="3" s="1"/>
  <c r="F1427" i="3" a="1"/>
  <c r="F1427" i="3"/>
  <c r="J1426" i="3"/>
  <c r="H1426" i="3" a="1"/>
  <c r="H1426" i="3" s="1"/>
  <c r="I1426" i="3"/>
  <c r="G1426" i="3" a="1"/>
  <c r="G1426" i="3" s="1"/>
  <c r="F1426" i="3" a="1"/>
  <c r="F1426" i="3"/>
  <c r="J1425" i="3"/>
  <c r="H1425" i="3" a="1"/>
  <c r="H1425" i="3" s="1"/>
  <c r="I1425" i="3"/>
  <c r="G1425" i="3" a="1"/>
  <c r="G1425" i="3" s="1"/>
  <c r="F1425" i="3" a="1"/>
  <c r="F1425" i="3"/>
  <c r="J1424" i="3"/>
  <c r="H1424" i="3" a="1"/>
  <c r="H1424" i="3" s="1"/>
  <c r="I1424" i="3"/>
  <c r="G1424" i="3" a="1"/>
  <c r="G1424" i="3" s="1"/>
  <c r="F1424" i="3" a="1"/>
  <c r="F1424" i="3"/>
  <c r="J1423" i="3"/>
  <c r="H1423" i="3" a="1"/>
  <c r="H1423" i="3" s="1"/>
  <c r="I1423" i="3"/>
  <c r="G1423" i="3" a="1"/>
  <c r="G1423" i="3" s="1"/>
  <c r="F1423" i="3" a="1"/>
  <c r="F1423" i="3"/>
  <c r="J1422" i="3"/>
  <c r="H1422" i="3" a="1"/>
  <c r="H1422" i="3" s="1"/>
  <c r="I1422" i="3"/>
  <c r="G1422" i="3" a="1"/>
  <c r="G1422" i="3" s="1"/>
  <c r="F1422" i="3" a="1"/>
  <c r="F1422" i="3"/>
  <c r="J1421" i="3"/>
  <c r="H1421" i="3" a="1"/>
  <c r="H1421" i="3" s="1"/>
  <c r="I1421" i="3"/>
  <c r="G1421" i="3" a="1"/>
  <c r="G1421" i="3" s="1"/>
  <c r="F1421" i="3" a="1"/>
  <c r="F1421" i="3"/>
  <c r="J1420" i="3"/>
  <c r="H1420" i="3" a="1"/>
  <c r="H1420" i="3" s="1"/>
  <c r="I1420" i="3"/>
  <c r="G1420" i="3" a="1"/>
  <c r="G1420" i="3" s="1"/>
  <c r="F1420" i="3" a="1"/>
  <c r="F1420" i="3"/>
  <c r="J1419" i="3"/>
  <c r="H1419" i="3" a="1"/>
  <c r="H1419" i="3" s="1"/>
  <c r="I1419" i="3"/>
  <c r="G1419" i="3" a="1"/>
  <c r="G1419" i="3" s="1"/>
  <c r="F1419" i="3" a="1"/>
  <c r="F1419" i="3"/>
  <c r="J1418" i="3"/>
  <c r="H1418" i="3" a="1"/>
  <c r="H1418" i="3" s="1"/>
  <c r="I1418" i="3"/>
  <c r="G1418" i="3" a="1"/>
  <c r="G1418" i="3" s="1"/>
  <c r="F1418" i="3" a="1"/>
  <c r="F1418" i="3"/>
  <c r="J1417" i="3"/>
  <c r="H1417" i="3" a="1"/>
  <c r="H1417" i="3" s="1"/>
  <c r="I1417" i="3"/>
  <c r="G1417" i="3" a="1"/>
  <c r="G1417" i="3" s="1"/>
  <c r="F1417" i="3" a="1"/>
  <c r="F1417" i="3"/>
  <c r="J1416" i="3"/>
  <c r="H1416" i="3" a="1"/>
  <c r="H1416" i="3" s="1"/>
  <c r="I1416" i="3"/>
  <c r="G1416" i="3" a="1"/>
  <c r="G1416" i="3" s="1"/>
  <c r="F1416" i="3" a="1"/>
  <c r="F1416" i="3"/>
  <c r="J1415" i="3"/>
  <c r="H1415" i="3" a="1"/>
  <c r="H1415" i="3" s="1"/>
  <c r="I1415" i="3"/>
  <c r="G1415" i="3" a="1"/>
  <c r="G1415" i="3" s="1"/>
  <c r="F1415" i="3" a="1"/>
  <c r="F1415" i="3"/>
  <c r="J1414" i="3"/>
  <c r="H1414" i="3" a="1"/>
  <c r="H1414" i="3" s="1"/>
  <c r="I1414" i="3"/>
  <c r="G1414" i="3" a="1"/>
  <c r="G1414" i="3" s="1"/>
  <c r="F1414" i="3" a="1"/>
  <c r="F1414" i="3"/>
  <c r="J1413" i="3"/>
  <c r="H1413" i="3" a="1"/>
  <c r="H1413" i="3" s="1"/>
  <c r="I1413" i="3"/>
  <c r="G1413" i="3" a="1"/>
  <c r="G1413" i="3" s="1"/>
  <c r="F1413" i="3" a="1"/>
  <c r="F1413" i="3"/>
  <c r="J1412" i="3"/>
  <c r="H1412" i="3" a="1"/>
  <c r="H1412" i="3" s="1"/>
  <c r="I1412" i="3"/>
  <c r="G1412" i="3" a="1"/>
  <c r="G1412" i="3" s="1"/>
  <c r="F1412" i="3" a="1"/>
  <c r="F1412" i="3"/>
  <c r="J1411" i="3"/>
  <c r="H1411" i="3" a="1"/>
  <c r="H1411" i="3" s="1"/>
  <c r="I1411" i="3"/>
  <c r="G1411" i="3" a="1"/>
  <c r="G1411" i="3" s="1"/>
  <c r="F1411" i="3" a="1"/>
  <c r="F1411" i="3"/>
  <c r="J1410" i="3"/>
  <c r="H1410" i="3" a="1"/>
  <c r="H1410" i="3" s="1"/>
  <c r="I1410" i="3"/>
  <c r="G1410" i="3" a="1"/>
  <c r="G1410" i="3" s="1"/>
  <c r="F1410" i="3" a="1"/>
  <c r="F1410" i="3"/>
  <c r="J1409" i="3"/>
  <c r="H1409" i="3" a="1"/>
  <c r="H1409" i="3" s="1"/>
  <c r="I1409" i="3"/>
  <c r="G1409" i="3" a="1"/>
  <c r="G1409" i="3" s="1"/>
  <c r="F1409" i="3" a="1"/>
  <c r="F1409" i="3"/>
  <c r="J1408" i="3"/>
  <c r="H1408" i="3" a="1"/>
  <c r="H1408" i="3" s="1"/>
  <c r="I1408" i="3"/>
  <c r="G1408" i="3" a="1"/>
  <c r="G1408" i="3" s="1"/>
  <c r="F1408" i="3" a="1"/>
  <c r="F1408" i="3"/>
  <c r="J1407" i="3"/>
  <c r="H1407" i="3" a="1"/>
  <c r="H1407" i="3" s="1"/>
  <c r="I1407" i="3"/>
  <c r="G1407" i="3" a="1"/>
  <c r="G1407" i="3" s="1"/>
  <c r="F1407" i="3" a="1"/>
  <c r="F1407" i="3"/>
  <c r="J1406" i="3"/>
  <c r="H1406" i="3" a="1"/>
  <c r="H1406" i="3" s="1"/>
  <c r="I1406" i="3"/>
  <c r="G1406" i="3" a="1"/>
  <c r="G1406" i="3" s="1"/>
  <c r="F1406" i="3" a="1"/>
  <c r="F1406" i="3"/>
  <c r="J1405" i="3"/>
  <c r="H1405" i="3" a="1"/>
  <c r="H1405" i="3" s="1"/>
  <c r="I1405" i="3"/>
  <c r="G1405" i="3" a="1"/>
  <c r="G1405" i="3" s="1"/>
  <c r="F1405" i="3" a="1"/>
  <c r="F1405" i="3"/>
  <c r="J1404" i="3"/>
  <c r="H1404" i="3" a="1"/>
  <c r="H1404" i="3" s="1"/>
  <c r="I1404" i="3"/>
  <c r="G1404" i="3" a="1"/>
  <c r="G1404" i="3" s="1"/>
  <c r="F1404" i="3" a="1"/>
  <c r="F1404" i="3"/>
  <c r="J1403" i="3"/>
  <c r="H1403" i="3" a="1"/>
  <c r="H1403" i="3" s="1"/>
  <c r="I1403" i="3"/>
  <c r="G1403" i="3" a="1"/>
  <c r="G1403" i="3" s="1"/>
  <c r="F1403" i="3" a="1"/>
  <c r="F1403" i="3"/>
  <c r="J1402" i="3"/>
  <c r="H1402" i="3" a="1"/>
  <c r="H1402" i="3" s="1"/>
  <c r="I1402" i="3"/>
  <c r="G1402" i="3" a="1"/>
  <c r="G1402" i="3" s="1"/>
  <c r="F1402" i="3" a="1"/>
  <c r="F1402" i="3"/>
  <c r="J1401" i="3"/>
  <c r="H1401" i="3" a="1"/>
  <c r="H1401" i="3" s="1"/>
  <c r="I1401" i="3"/>
  <c r="G1401" i="3" a="1"/>
  <c r="G1401" i="3" s="1"/>
  <c r="F1401" i="3" a="1"/>
  <c r="F1401" i="3"/>
  <c r="J1400" i="3"/>
  <c r="H1400" i="3" a="1"/>
  <c r="H1400" i="3" s="1"/>
  <c r="I1400" i="3"/>
  <c r="G1400" i="3" a="1"/>
  <c r="G1400" i="3" s="1"/>
  <c r="F1400" i="3" a="1"/>
  <c r="F1400" i="3"/>
  <c r="J1399" i="3"/>
  <c r="H1399" i="3" a="1"/>
  <c r="H1399" i="3" s="1"/>
  <c r="I1399" i="3"/>
  <c r="G1399" i="3" a="1"/>
  <c r="G1399" i="3" s="1"/>
  <c r="F1399" i="3" a="1"/>
  <c r="F1399" i="3"/>
  <c r="J1398" i="3"/>
  <c r="H1398" i="3" a="1"/>
  <c r="H1398" i="3" s="1"/>
  <c r="I1398" i="3"/>
  <c r="G1398" i="3" a="1"/>
  <c r="G1398" i="3" s="1"/>
  <c r="F1398" i="3" a="1"/>
  <c r="F1398" i="3"/>
  <c r="J1397" i="3"/>
  <c r="H1397" i="3" a="1"/>
  <c r="H1397" i="3" s="1"/>
  <c r="I1397" i="3"/>
  <c r="G1397" i="3" a="1"/>
  <c r="G1397" i="3" s="1"/>
  <c r="F1397" i="3" a="1"/>
  <c r="F1397" i="3"/>
  <c r="J1396" i="3"/>
  <c r="H1396" i="3" a="1"/>
  <c r="H1396" i="3" s="1"/>
  <c r="I1396" i="3"/>
  <c r="G1396" i="3" a="1"/>
  <c r="G1396" i="3" s="1"/>
  <c r="F1396" i="3" a="1"/>
  <c r="F1396" i="3"/>
  <c r="J1395" i="3"/>
  <c r="H1395" i="3" a="1"/>
  <c r="H1395" i="3" s="1"/>
  <c r="I1395" i="3"/>
  <c r="G1395" i="3" a="1"/>
  <c r="G1395" i="3" s="1"/>
  <c r="F1395" i="3" a="1"/>
  <c r="F1395" i="3"/>
  <c r="J1394" i="3"/>
  <c r="H1394" i="3" a="1"/>
  <c r="H1394" i="3" s="1"/>
  <c r="I1394" i="3"/>
  <c r="G1394" i="3" a="1"/>
  <c r="G1394" i="3" s="1"/>
  <c r="F1394" i="3" a="1"/>
  <c r="F1394" i="3"/>
  <c r="J1393" i="3"/>
  <c r="H1393" i="3" a="1"/>
  <c r="H1393" i="3" s="1"/>
  <c r="I1393" i="3"/>
  <c r="G1393" i="3" a="1"/>
  <c r="G1393" i="3" s="1"/>
  <c r="F1393" i="3" a="1"/>
  <c r="F1393" i="3"/>
  <c r="J1392" i="3"/>
  <c r="H1392" i="3" a="1"/>
  <c r="H1392" i="3" s="1"/>
  <c r="I1392" i="3"/>
  <c r="G1392" i="3" a="1"/>
  <c r="G1392" i="3" s="1"/>
  <c r="F1392" i="3" a="1"/>
  <c r="F1392" i="3"/>
  <c r="J1391" i="3"/>
  <c r="H1391" i="3" a="1"/>
  <c r="H1391" i="3" s="1"/>
  <c r="I1391" i="3"/>
  <c r="G1391" i="3" a="1"/>
  <c r="G1391" i="3" s="1"/>
  <c r="F1391" i="3" a="1"/>
  <c r="F1391" i="3"/>
  <c r="J1390" i="3"/>
  <c r="H1390" i="3" a="1"/>
  <c r="H1390" i="3" s="1"/>
  <c r="I1390" i="3"/>
  <c r="G1390" i="3" a="1"/>
  <c r="G1390" i="3" s="1"/>
  <c r="F1390" i="3" a="1"/>
  <c r="F1390" i="3"/>
  <c r="J1389" i="3"/>
  <c r="H1389" i="3" a="1"/>
  <c r="H1389" i="3" s="1"/>
  <c r="I1389" i="3"/>
  <c r="G1389" i="3" a="1"/>
  <c r="G1389" i="3" s="1"/>
  <c r="F1389" i="3" a="1"/>
  <c r="F1389" i="3"/>
  <c r="J1388" i="3"/>
  <c r="H1388" i="3" a="1"/>
  <c r="H1388" i="3" s="1"/>
  <c r="I1388" i="3"/>
  <c r="G1388" i="3" a="1"/>
  <c r="G1388" i="3" s="1"/>
  <c r="F1388" i="3" a="1"/>
  <c r="F1388" i="3"/>
  <c r="J1387" i="3"/>
  <c r="H1387" i="3" a="1"/>
  <c r="H1387" i="3" s="1"/>
  <c r="I1387" i="3"/>
  <c r="G1387" i="3" a="1"/>
  <c r="G1387" i="3" s="1"/>
  <c r="F1387" i="3" a="1"/>
  <c r="F1387" i="3"/>
  <c r="J1386" i="3"/>
  <c r="H1386" i="3" a="1"/>
  <c r="H1386" i="3" s="1"/>
  <c r="I1386" i="3"/>
  <c r="G1386" i="3" a="1"/>
  <c r="G1386" i="3" s="1"/>
  <c r="F1386" i="3" a="1"/>
  <c r="F1386" i="3"/>
  <c r="J1385" i="3"/>
  <c r="H1385" i="3" a="1"/>
  <c r="H1385" i="3" s="1"/>
  <c r="I1385" i="3"/>
  <c r="G1385" i="3" a="1"/>
  <c r="G1385" i="3" s="1"/>
  <c r="F1385" i="3" a="1"/>
  <c r="F1385" i="3"/>
  <c r="J1384" i="3"/>
  <c r="H1384" i="3" a="1"/>
  <c r="H1384" i="3" s="1"/>
  <c r="I1384" i="3"/>
  <c r="G1384" i="3" a="1"/>
  <c r="G1384" i="3" s="1"/>
  <c r="F1384" i="3" a="1"/>
  <c r="F1384" i="3"/>
  <c r="J1383" i="3"/>
  <c r="H1383" i="3" a="1"/>
  <c r="H1383" i="3" s="1"/>
  <c r="I1383" i="3"/>
  <c r="G1383" i="3" a="1"/>
  <c r="G1383" i="3" s="1"/>
  <c r="F1383" i="3" a="1"/>
  <c r="F1383" i="3"/>
  <c r="J1382" i="3"/>
  <c r="H1382" i="3" a="1"/>
  <c r="H1382" i="3" s="1"/>
  <c r="I1382" i="3"/>
  <c r="G1382" i="3" a="1"/>
  <c r="G1382" i="3" s="1"/>
  <c r="F1382" i="3" a="1"/>
  <c r="F1382" i="3"/>
  <c r="J1381" i="3"/>
  <c r="H1381" i="3" a="1"/>
  <c r="H1381" i="3" s="1"/>
  <c r="I1381" i="3"/>
  <c r="G1381" i="3" a="1"/>
  <c r="G1381" i="3" s="1"/>
  <c r="F1381" i="3" a="1"/>
  <c r="F1381" i="3"/>
  <c r="J1380" i="3"/>
  <c r="H1380" i="3" a="1"/>
  <c r="H1380" i="3" s="1"/>
  <c r="I1380" i="3"/>
  <c r="G1380" i="3" a="1"/>
  <c r="G1380" i="3" s="1"/>
  <c r="F1380" i="3" a="1"/>
  <c r="F1380" i="3"/>
  <c r="J1379" i="3"/>
  <c r="H1379" i="3" a="1"/>
  <c r="H1379" i="3" s="1"/>
  <c r="I1379" i="3"/>
  <c r="G1379" i="3" a="1"/>
  <c r="G1379" i="3" s="1"/>
  <c r="F1379" i="3" a="1"/>
  <c r="F1379" i="3"/>
  <c r="J1378" i="3"/>
  <c r="H1378" i="3" a="1"/>
  <c r="H1378" i="3" s="1"/>
  <c r="I1378" i="3"/>
  <c r="G1378" i="3" a="1"/>
  <c r="G1378" i="3" s="1"/>
  <c r="F1378" i="3" a="1"/>
  <c r="F1378" i="3"/>
  <c r="J1377" i="3"/>
  <c r="H1377" i="3" a="1"/>
  <c r="H1377" i="3" s="1"/>
  <c r="I1377" i="3"/>
  <c r="G1377" i="3" a="1"/>
  <c r="G1377" i="3" s="1"/>
  <c r="F1377" i="3" a="1"/>
  <c r="F1377" i="3"/>
  <c r="J1376" i="3"/>
  <c r="H1376" i="3" a="1"/>
  <c r="H1376" i="3" s="1"/>
  <c r="I1376" i="3"/>
  <c r="G1376" i="3" a="1"/>
  <c r="G1376" i="3" s="1"/>
  <c r="F1376" i="3" a="1"/>
  <c r="F1376" i="3"/>
  <c r="J1375" i="3"/>
  <c r="H1375" i="3" a="1"/>
  <c r="H1375" i="3" s="1"/>
  <c r="I1375" i="3"/>
  <c r="G1375" i="3" a="1"/>
  <c r="G1375" i="3" s="1"/>
  <c r="F1375" i="3" a="1"/>
  <c r="F1375" i="3"/>
  <c r="J1374" i="3"/>
  <c r="H1374" i="3" a="1"/>
  <c r="H1374" i="3" s="1"/>
  <c r="I1374" i="3"/>
  <c r="G1374" i="3" a="1"/>
  <c r="G1374" i="3" s="1"/>
  <c r="F1374" i="3" a="1"/>
  <c r="F1374" i="3"/>
  <c r="J1373" i="3"/>
  <c r="H1373" i="3" a="1"/>
  <c r="H1373" i="3" s="1"/>
  <c r="I1373" i="3"/>
  <c r="G1373" i="3" a="1"/>
  <c r="G1373" i="3" s="1"/>
  <c r="F1373" i="3" a="1"/>
  <c r="F1373" i="3"/>
  <c r="J1372" i="3"/>
  <c r="H1372" i="3" a="1"/>
  <c r="H1372" i="3" s="1"/>
  <c r="I1372" i="3"/>
  <c r="G1372" i="3" a="1"/>
  <c r="G1372" i="3" s="1"/>
  <c r="F1372" i="3" a="1"/>
  <c r="F1372" i="3"/>
  <c r="J1371" i="3"/>
  <c r="H1371" i="3" a="1"/>
  <c r="H1371" i="3" s="1"/>
  <c r="I1371" i="3"/>
  <c r="G1371" i="3" a="1"/>
  <c r="G1371" i="3" s="1"/>
  <c r="F1371" i="3" a="1"/>
  <c r="F1371" i="3"/>
  <c r="J1370" i="3"/>
  <c r="H1370" i="3" a="1"/>
  <c r="H1370" i="3" s="1"/>
  <c r="I1370" i="3"/>
  <c r="G1370" i="3" a="1"/>
  <c r="G1370" i="3" s="1"/>
  <c r="F1370" i="3" a="1"/>
  <c r="F1370" i="3"/>
  <c r="J1369" i="3"/>
  <c r="H1369" i="3" a="1"/>
  <c r="H1369" i="3" s="1"/>
  <c r="I1369" i="3"/>
  <c r="G1369" i="3" a="1"/>
  <c r="G1369" i="3" s="1"/>
  <c r="F1369" i="3" a="1"/>
  <c r="F1369" i="3"/>
  <c r="J1368" i="3"/>
  <c r="H1368" i="3" a="1"/>
  <c r="H1368" i="3" s="1"/>
  <c r="I1368" i="3"/>
  <c r="G1368" i="3" a="1"/>
  <c r="G1368" i="3" s="1"/>
  <c r="F1368" i="3" a="1"/>
  <c r="F1368" i="3"/>
  <c r="J1367" i="3"/>
  <c r="H1367" i="3" a="1"/>
  <c r="H1367" i="3" s="1"/>
  <c r="I1367" i="3"/>
  <c r="G1367" i="3" a="1"/>
  <c r="G1367" i="3" s="1"/>
  <c r="F1367" i="3" a="1"/>
  <c r="F1367" i="3"/>
  <c r="J1366" i="3"/>
  <c r="H1366" i="3" a="1"/>
  <c r="H1366" i="3" s="1"/>
  <c r="I1366" i="3"/>
  <c r="G1366" i="3" a="1"/>
  <c r="G1366" i="3" s="1"/>
  <c r="F1366" i="3" a="1"/>
  <c r="F1366" i="3"/>
  <c r="J1365" i="3"/>
  <c r="H1365" i="3" a="1"/>
  <c r="H1365" i="3" s="1"/>
  <c r="I1365" i="3"/>
  <c r="G1365" i="3" a="1"/>
  <c r="G1365" i="3" s="1"/>
  <c r="F1365" i="3" a="1"/>
  <c r="F1365" i="3"/>
  <c r="J1364" i="3"/>
  <c r="H1364" i="3" a="1"/>
  <c r="H1364" i="3" s="1"/>
  <c r="I1364" i="3"/>
  <c r="G1364" i="3" a="1"/>
  <c r="G1364" i="3" s="1"/>
  <c r="F1364" i="3" a="1"/>
  <c r="F1364" i="3"/>
  <c r="J1363" i="3"/>
  <c r="H1363" i="3" a="1"/>
  <c r="H1363" i="3" s="1"/>
  <c r="I1363" i="3"/>
  <c r="G1363" i="3" a="1"/>
  <c r="G1363" i="3" s="1"/>
  <c r="F1363" i="3" a="1"/>
  <c r="F1363" i="3"/>
  <c r="J1362" i="3"/>
  <c r="H1362" i="3" a="1"/>
  <c r="H1362" i="3" s="1"/>
  <c r="I1362" i="3"/>
  <c r="G1362" i="3" a="1"/>
  <c r="G1362" i="3" s="1"/>
  <c r="F1362" i="3" a="1"/>
  <c r="F1362" i="3"/>
  <c r="J1361" i="3"/>
  <c r="H1361" i="3" a="1"/>
  <c r="H1361" i="3" s="1"/>
  <c r="I1361" i="3"/>
  <c r="G1361" i="3" a="1"/>
  <c r="G1361" i="3" s="1"/>
  <c r="F1361" i="3" a="1"/>
  <c r="F1361" i="3"/>
  <c r="J1360" i="3"/>
  <c r="H1360" i="3" a="1"/>
  <c r="H1360" i="3" s="1"/>
  <c r="I1360" i="3"/>
  <c r="G1360" i="3" a="1"/>
  <c r="G1360" i="3" s="1"/>
  <c r="F1360" i="3" a="1"/>
  <c r="F1360" i="3"/>
  <c r="J1359" i="3"/>
  <c r="H1359" i="3" a="1"/>
  <c r="H1359" i="3" s="1"/>
  <c r="I1359" i="3"/>
  <c r="G1359" i="3" a="1"/>
  <c r="G1359" i="3" s="1"/>
  <c r="F1359" i="3" a="1"/>
  <c r="F1359" i="3"/>
  <c r="J1358" i="3"/>
  <c r="H1358" i="3" a="1"/>
  <c r="H1358" i="3" s="1"/>
  <c r="I1358" i="3"/>
  <c r="G1358" i="3" a="1"/>
  <c r="G1358" i="3" s="1"/>
  <c r="F1358" i="3" a="1"/>
  <c r="F1358" i="3"/>
  <c r="J1357" i="3"/>
  <c r="H1357" i="3" a="1"/>
  <c r="H1357" i="3" s="1"/>
  <c r="I1357" i="3"/>
  <c r="G1357" i="3" a="1"/>
  <c r="G1357" i="3" s="1"/>
  <c r="F1357" i="3" a="1"/>
  <c r="F1357" i="3"/>
  <c r="J1356" i="3"/>
  <c r="H1356" i="3" a="1"/>
  <c r="H1356" i="3" s="1"/>
  <c r="I1356" i="3"/>
  <c r="G1356" i="3" a="1"/>
  <c r="G1356" i="3" s="1"/>
  <c r="F1356" i="3" a="1"/>
  <c r="F1356" i="3"/>
  <c r="J1355" i="3"/>
  <c r="H1355" i="3" a="1"/>
  <c r="H1355" i="3" s="1"/>
  <c r="I1355" i="3"/>
  <c r="G1355" i="3" a="1"/>
  <c r="G1355" i="3" s="1"/>
  <c r="F1355" i="3" a="1"/>
  <c r="F1355" i="3"/>
  <c r="J1354" i="3"/>
  <c r="H1354" i="3" a="1"/>
  <c r="H1354" i="3" s="1"/>
  <c r="I1354" i="3"/>
  <c r="G1354" i="3" a="1"/>
  <c r="G1354" i="3" s="1"/>
  <c r="F1354" i="3" a="1"/>
  <c r="F1354" i="3"/>
  <c r="J1353" i="3"/>
  <c r="H1353" i="3" a="1"/>
  <c r="H1353" i="3" s="1"/>
  <c r="I1353" i="3"/>
  <c r="G1353" i="3" a="1"/>
  <c r="G1353" i="3" s="1"/>
  <c r="F1353" i="3" a="1"/>
  <c r="F1353" i="3"/>
  <c r="J1352" i="3"/>
  <c r="H1352" i="3" a="1"/>
  <c r="H1352" i="3" s="1"/>
  <c r="I1352" i="3"/>
  <c r="G1352" i="3" a="1"/>
  <c r="G1352" i="3" s="1"/>
  <c r="F1352" i="3" a="1"/>
  <c r="F1352" i="3"/>
  <c r="J1351" i="3"/>
  <c r="H1351" i="3" a="1"/>
  <c r="H1351" i="3" s="1"/>
  <c r="I1351" i="3"/>
  <c r="G1351" i="3" a="1"/>
  <c r="G1351" i="3" s="1"/>
  <c r="F1351" i="3" a="1"/>
  <c r="F1351" i="3"/>
  <c r="J1350" i="3"/>
  <c r="H1350" i="3" a="1"/>
  <c r="H1350" i="3" s="1"/>
  <c r="I1350" i="3"/>
  <c r="G1350" i="3" a="1"/>
  <c r="G1350" i="3" s="1"/>
  <c r="F1350" i="3" a="1"/>
  <c r="F1350" i="3"/>
  <c r="J1349" i="3"/>
  <c r="H1349" i="3" a="1"/>
  <c r="H1349" i="3" s="1"/>
  <c r="I1349" i="3"/>
  <c r="G1349" i="3" a="1"/>
  <c r="G1349" i="3" s="1"/>
  <c r="F1349" i="3" a="1"/>
  <c r="F1349" i="3"/>
  <c r="J1348" i="3"/>
  <c r="H1348" i="3" a="1"/>
  <c r="H1348" i="3" s="1"/>
  <c r="I1348" i="3"/>
  <c r="G1348" i="3" a="1"/>
  <c r="G1348" i="3" s="1"/>
  <c r="F1348" i="3" a="1"/>
  <c r="F1348" i="3"/>
  <c r="J1347" i="3"/>
  <c r="H1347" i="3" a="1"/>
  <c r="H1347" i="3" s="1"/>
  <c r="I1347" i="3"/>
  <c r="G1347" i="3" a="1"/>
  <c r="G1347" i="3" s="1"/>
  <c r="F1347" i="3" a="1"/>
  <c r="F1347" i="3"/>
  <c r="J1346" i="3"/>
  <c r="H1346" i="3" a="1"/>
  <c r="H1346" i="3" s="1"/>
  <c r="I1346" i="3"/>
  <c r="G1346" i="3" a="1"/>
  <c r="G1346" i="3" s="1"/>
  <c r="F1346" i="3" a="1"/>
  <c r="F1346" i="3"/>
  <c r="J1345" i="3"/>
  <c r="H1345" i="3" a="1"/>
  <c r="H1345" i="3" s="1"/>
  <c r="I1345" i="3"/>
  <c r="G1345" i="3" a="1"/>
  <c r="G1345" i="3" s="1"/>
  <c r="F1345" i="3" a="1"/>
  <c r="F1345" i="3"/>
  <c r="J1344" i="3"/>
  <c r="H1344" i="3" a="1"/>
  <c r="H1344" i="3" s="1"/>
  <c r="I1344" i="3"/>
  <c r="G1344" i="3" a="1"/>
  <c r="G1344" i="3" s="1"/>
  <c r="F1344" i="3" a="1"/>
  <c r="F1344" i="3"/>
  <c r="J1343" i="3"/>
  <c r="H1343" i="3" a="1"/>
  <c r="H1343" i="3" s="1"/>
  <c r="I1343" i="3"/>
  <c r="G1343" i="3" a="1"/>
  <c r="G1343" i="3" s="1"/>
  <c r="F1343" i="3" a="1"/>
  <c r="F1343" i="3"/>
  <c r="J1342" i="3"/>
  <c r="H1342" i="3" a="1"/>
  <c r="H1342" i="3" s="1"/>
  <c r="I1342" i="3"/>
  <c r="G1342" i="3" a="1"/>
  <c r="G1342" i="3" s="1"/>
  <c r="F1342" i="3" a="1"/>
  <c r="F1342" i="3"/>
  <c r="J1341" i="3"/>
  <c r="H1341" i="3" a="1"/>
  <c r="H1341" i="3" s="1"/>
  <c r="I1341" i="3"/>
  <c r="G1341" i="3" a="1"/>
  <c r="G1341" i="3" s="1"/>
  <c r="F1341" i="3" a="1"/>
  <c r="F1341" i="3"/>
  <c r="J1340" i="3"/>
  <c r="H1340" i="3" a="1"/>
  <c r="H1340" i="3" s="1"/>
  <c r="I1340" i="3"/>
  <c r="G1340" i="3" a="1"/>
  <c r="G1340" i="3" s="1"/>
  <c r="F1340" i="3" a="1"/>
  <c r="F1340" i="3"/>
  <c r="J1339" i="3"/>
  <c r="H1339" i="3" a="1"/>
  <c r="H1339" i="3" s="1"/>
  <c r="I1339" i="3"/>
  <c r="G1339" i="3" a="1"/>
  <c r="G1339" i="3" s="1"/>
  <c r="F1339" i="3" a="1"/>
  <c r="F1339" i="3"/>
  <c r="J1338" i="3"/>
  <c r="H1338" i="3" a="1"/>
  <c r="H1338" i="3" s="1"/>
  <c r="I1338" i="3"/>
  <c r="G1338" i="3" a="1"/>
  <c r="G1338" i="3" s="1"/>
  <c r="F1338" i="3" a="1"/>
  <c r="F1338" i="3"/>
  <c r="J1337" i="3"/>
  <c r="H1337" i="3" a="1"/>
  <c r="H1337" i="3" s="1"/>
  <c r="I1337" i="3"/>
  <c r="G1337" i="3" a="1"/>
  <c r="G1337" i="3" s="1"/>
  <c r="F1337" i="3" a="1"/>
  <c r="F1337" i="3"/>
  <c r="J1336" i="3"/>
  <c r="H1336" i="3" a="1"/>
  <c r="H1336" i="3" s="1"/>
  <c r="I1336" i="3"/>
  <c r="G1336" i="3" a="1"/>
  <c r="G1336" i="3" s="1"/>
  <c r="F1336" i="3" a="1"/>
  <c r="F1336" i="3"/>
  <c r="J1335" i="3"/>
  <c r="H1335" i="3" a="1"/>
  <c r="H1335" i="3" s="1"/>
  <c r="I1335" i="3"/>
  <c r="G1335" i="3" a="1"/>
  <c r="G1335" i="3" s="1"/>
  <c r="F1335" i="3" a="1"/>
  <c r="F1335" i="3"/>
  <c r="J1334" i="3"/>
  <c r="H1334" i="3" a="1"/>
  <c r="H1334" i="3" s="1"/>
  <c r="I1334" i="3"/>
  <c r="G1334" i="3" a="1"/>
  <c r="G1334" i="3" s="1"/>
  <c r="F1334" i="3" a="1"/>
  <c r="F1334" i="3"/>
  <c r="J1333" i="3"/>
  <c r="H1333" i="3" a="1"/>
  <c r="H1333" i="3" s="1"/>
  <c r="I1333" i="3"/>
  <c r="G1333" i="3" a="1"/>
  <c r="G1333" i="3" s="1"/>
  <c r="F1333" i="3" a="1"/>
  <c r="F1333" i="3"/>
  <c r="J1332" i="3"/>
  <c r="H1332" i="3" a="1"/>
  <c r="H1332" i="3" s="1"/>
  <c r="I1332" i="3"/>
  <c r="G1332" i="3" a="1"/>
  <c r="G1332" i="3" s="1"/>
  <c r="F1332" i="3" a="1"/>
  <c r="F1332" i="3"/>
  <c r="J1331" i="3"/>
  <c r="H1331" i="3" a="1"/>
  <c r="H1331" i="3" s="1"/>
  <c r="I1331" i="3"/>
  <c r="G1331" i="3" a="1"/>
  <c r="G1331" i="3" s="1"/>
  <c r="F1331" i="3" a="1"/>
  <c r="F1331" i="3"/>
  <c r="J1330" i="3"/>
  <c r="H1330" i="3" a="1"/>
  <c r="H1330" i="3" s="1"/>
  <c r="I1330" i="3"/>
  <c r="G1330" i="3" a="1"/>
  <c r="G1330" i="3" s="1"/>
  <c r="F1330" i="3" a="1"/>
  <c r="F1330" i="3"/>
  <c r="J1329" i="3"/>
  <c r="H1329" i="3" a="1"/>
  <c r="H1329" i="3" s="1"/>
  <c r="I1329" i="3"/>
  <c r="G1329" i="3" a="1"/>
  <c r="G1329" i="3" s="1"/>
  <c r="F1329" i="3" a="1"/>
  <c r="F1329" i="3"/>
  <c r="J1328" i="3"/>
  <c r="H1328" i="3" a="1"/>
  <c r="H1328" i="3" s="1"/>
  <c r="I1328" i="3"/>
  <c r="G1328" i="3" a="1"/>
  <c r="G1328" i="3" s="1"/>
  <c r="F1328" i="3" a="1"/>
  <c r="F1328" i="3"/>
  <c r="J1327" i="3"/>
  <c r="H1327" i="3" a="1"/>
  <c r="H1327" i="3" s="1"/>
  <c r="I1327" i="3"/>
  <c r="G1327" i="3" a="1"/>
  <c r="G1327" i="3" s="1"/>
  <c r="F1327" i="3" a="1"/>
  <c r="F1327" i="3"/>
  <c r="J1326" i="3"/>
  <c r="H1326" i="3" a="1"/>
  <c r="H1326" i="3" s="1"/>
  <c r="I1326" i="3"/>
  <c r="G1326" i="3" a="1"/>
  <c r="G1326" i="3" s="1"/>
  <c r="F1326" i="3" a="1"/>
  <c r="F1326" i="3"/>
  <c r="J1325" i="3"/>
  <c r="H1325" i="3" a="1"/>
  <c r="H1325" i="3" s="1"/>
  <c r="I1325" i="3"/>
  <c r="G1325" i="3" a="1"/>
  <c r="G1325" i="3" s="1"/>
  <c r="F1325" i="3" a="1"/>
  <c r="F1325" i="3"/>
  <c r="J1324" i="3"/>
  <c r="H1324" i="3" a="1"/>
  <c r="H1324" i="3" s="1"/>
  <c r="I1324" i="3"/>
  <c r="G1324" i="3" a="1"/>
  <c r="G1324" i="3" s="1"/>
  <c r="F1324" i="3" a="1"/>
  <c r="F1324" i="3"/>
  <c r="J1323" i="3"/>
  <c r="H1323" i="3" a="1"/>
  <c r="H1323" i="3" s="1"/>
  <c r="I1323" i="3"/>
  <c r="G1323" i="3" a="1"/>
  <c r="G1323" i="3" s="1"/>
  <c r="F1323" i="3" a="1"/>
  <c r="F1323" i="3"/>
  <c r="J1322" i="3"/>
  <c r="H1322" i="3" a="1"/>
  <c r="H1322" i="3" s="1"/>
  <c r="I1322" i="3"/>
  <c r="G1322" i="3" a="1"/>
  <c r="G1322" i="3" s="1"/>
  <c r="F1322" i="3" a="1"/>
  <c r="F1322" i="3"/>
  <c r="J1321" i="3"/>
  <c r="H1321" i="3" a="1"/>
  <c r="H1321" i="3" s="1"/>
  <c r="I1321" i="3"/>
  <c r="G1321" i="3" a="1"/>
  <c r="G1321" i="3" s="1"/>
  <c r="F1321" i="3" a="1"/>
  <c r="F1321" i="3"/>
  <c r="J1320" i="3"/>
  <c r="H1320" i="3" a="1"/>
  <c r="H1320" i="3" s="1"/>
  <c r="I1320" i="3"/>
  <c r="G1320" i="3" a="1"/>
  <c r="G1320" i="3" s="1"/>
  <c r="F1320" i="3" a="1"/>
  <c r="F1320" i="3"/>
  <c r="J1319" i="3"/>
  <c r="H1319" i="3" a="1"/>
  <c r="H1319" i="3" s="1"/>
  <c r="I1319" i="3"/>
  <c r="G1319" i="3" a="1"/>
  <c r="G1319" i="3" s="1"/>
  <c r="F1319" i="3" a="1"/>
  <c r="F1319" i="3"/>
  <c r="J1318" i="3"/>
  <c r="H1318" i="3" a="1"/>
  <c r="H1318" i="3" s="1"/>
  <c r="I1318" i="3"/>
  <c r="G1318" i="3" a="1"/>
  <c r="G1318" i="3" s="1"/>
  <c r="F1318" i="3" a="1"/>
  <c r="F1318" i="3"/>
  <c r="J1317" i="3"/>
  <c r="H1317" i="3" a="1"/>
  <c r="H1317" i="3" s="1"/>
  <c r="I1317" i="3"/>
  <c r="G1317" i="3" a="1"/>
  <c r="G1317" i="3" s="1"/>
  <c r="F1317" i="3" a="1"/>
  <c r="F1317" i="3"/>
  <c r="J1316" i="3"/>
  <c r="H1316" i="3" a="1"/>
  <c r="H1316" i="3" s="1"/>
  <c r="I1316" i="3"/>
  <c r="G1316" i="3" a="1"/>
  <c r="G1316" i="3" s="1"/>
  <c r="F1316" i="3" a="1"/>
  <c r="F1316" i="3"/>
  <c r="J1315" i="3"/>
  <c r="H1315" i="3" a="1"/>
  <c r="H1315" i="3" s="1"/>
  <c r="I1315" i="3"/>
  <c r="G1315" i="3" a="1"/>
  <c r="G1315" i="3" s="1"/>
  <c r="F1315" i="3" a="1"/>
  <c r="F1315" i="3"/>
  <c r="J1314" i="3"/>
  <c r="H1314" i="3" a="1"/>
  <c r="H1314" i="3" s="1"/>
  <c r="I1314" i="3"/>
  <c r="G1314" i="3" a="1"/>
  <c r="G1314" i="3" s="1"/>
  <c r="F1314" i="3" a="1"/>
  <c r="F1314" i="3"/>
  <c r="J1313" i="3"/>
  <c r="H1313" i="3" a="1"/>
  <c r="H1313" i="3" s="1"/>
  <c r="I1313" i="3"/>
  <c r="G1313" i="3" a="1"/>
  <c r="G1313" i="3" s="1"/>
  <c r="F1313" i="3" a="1"/>
  <c r="F1313" i="3"/>
  <c r="J1312" i="3"/>
  <c r="H1312" i="3" a="1"/>
  <c r="H1312" i="3" s="1"/>
  <c r="I1312" i="3"/>
  <c r="G1312" i="3" a="1"/>
  <c r="G1312" i="3" s="1"/>
  <c r="F1312" i="3" a="1"/>
  <c r="F1312" i="3"/>
  <c r="J1311" i="3"/>
  <c r="H1311" i="3" a="1"/>
  <c r="H1311" i="3" s="1"/>
  <c r="I1311" i="3"/>
  <c r="G1311" i="3" a="1"/>
  <c r="G1311" i="3" s="1"/>
  <c r="F1311" i="3" a="1"/>
  <c r="F1311" i="3"/>
  <c r="J1310" i="3"/>
  <c r="H1310" i="3" a="1"/>
  <c r="H1310" i="3" s="1"/>
  <c r="I1310" i="3"/>
  <c r="G1310" i="3" a="1"/>
  <c r="G1310" i="3" s="1"/>
  <c r="F1310" i="3" a="1"/>
  <c r="F1310" i="3"/>
  <c r="J1309" i="3"/>
  <c r="H1309" i="3" a="1"/>
  <c r="H1309" i="3" s="1"/>
  <c r="I1309" i="3"/>
  <c r="G1309" i="3" a="1"/>
  <c r="G1309" i="3" s="1"/>
  <c r="F1309" i="3" a="1"/>
  <c r="F1309" i="3"/>
  <c r="J1308" i="3"/>
  <c r="H1308" i="3" a="1"/>
  <c r="H1308" i="3" s="1"/>
  <c r="I1308" i="3"/>
  <c r="G1308" i="3" a="1"/>
  <c r="G1308" i="3" s="1"/>
  <c r="F1308" i="3" a="1"/>
  <c r="F1308" i="3"/>
  <c r="J1307" i="3"/>
  <c r="H1307" i="3" a="1"/>
  <c r="H1307" i="3" s="1"/>
  <c r="I1307" i="3"/>
  <c r="G1307" i="3" a="1"/>
  <c r="G1307" i="3" s="1"/>
  <c r="F1307" i="3" a="1"/>
  <c r="F1307" i="3"/>
  <c r="J1306" i="3"/>
  <c r="H1306" i="3" a="1"/>
  <c r="H1306" i="3" s="1"/>
  <c r="I1306" i="3"/>
  <c r="G1306" i="3" a="1"/>
  <c r="G1306" i="3" s="1"/>
  <c r="F1306" i="3" a="1"/>
  <c r="F1306" i="3"/>
  <c r="J1305" i="3"/>
  <c r="H1305" i="3" a="1"/>
  <c r="H1305" i="3" s="1"/>
  <c r="I1305" i="3"/>
  <c r="G1305" i="3" a="1"/>
  <c r="G1305" i="3" s="1"/>
  <c r="F1305" i="3" a="1"/>
  <c r="F1305" i="3"/>
  <c r="J1304" i="3"/>
  <c r="H1304" i="3" a="1"/>
  <c r="H1304" i="3" s="1"/>
  <c r="I1304" i="3"/>
  <c r="G1304" i="3" a="1"/>
  <c r="G1304" i="3" s="1"/>
  <c r="F1304" i="3" a="1"/>
  <c r="F1304" i="3"/>
  <c r="J1303" i="3"/>
  <c r="H1303" i="3" a="1"/>
  <c r="H1303" i="3" s="1"/>
  <c r="I1303" i="3"/>
  <c r="G1303" i="3" a="1"/>
  <c r="G1303" i="3" s="1"/>
  <c r="F1303" i="3" a="1"/>
  <c r="F1303" i="3"/>
  <c r="J1302" i="3"/>
  <c r="H1302" i="3" a="1"/>
  <c r="H1302" i="3" s="1"/>
  <c r="I1302" i="3"/>
  <c r="G1302" i="3" a="1"/>
  <c r="G1302" i="3" s="1"/>
  <c r="F1302" i="3" a="1"/>
  <c r="F1302" i="3"/>
  <c r="J1301" i="3"/>
  <c r="H1301" i="3" a="1"/>
  <c r="H1301" i="3" s="1"/>
  <c r="I1301" i="3"/>
  <c r="G1301" i="3" a="1"/>
  <c r="G1301" i="3" s="1"/>
  <c r="F1301" i="3" a="1"/>
  <c r="F1301" i="3"/>
  <c r="J1300" i="3"/>
  <c r="H1300" i="3" a="1"/>
  <c r="H1300" i="3" s="1"/>
  <c r="I1300" i="3"/>
  <c r="G1300" i="3" a="1"/>
  <c r="G1300" i="3" s="1"/>
  <c r="F1300" i="3" a="1"/>
  <c r="F1300" i="3"/>
  <c r="J1299" i="3"/>
  <c r="H1299" i="3" a="1"/>
  <c r="H1299" i="3" s="1"/>
  <c r="I1299" i="3"/>
  <c r="G1299" i="3" a="1"/>
  <c r="G1299" i="3" s="1"/>
  <c r="F1299" i="3" a="1"/>
  <c r="F1299" i="3"/>
  <c r="J1298" i="3"/>
  <c r="H1298" i="3" a="1"/>
  <c r="H1298" i="3" s="1"/>
  <c r="I1298" i="3"/>
  <c r="G1298" i="3" a="1"/>
  <c r="G1298" i="3" s="1"/>
  <c r="F1298" i="3" a="1"/>
  <c r="F1298" i="3"/>
  <c r="J1297" i="3"/>
  <c r="H1297" i="3" a="1"/>
  <c r="H1297" i="3" s="1"/>
  <c r="I1297" i="3"/>
  <c r="G1297" i="3" a="1"/>
  <c r="G1297" i="3" s="1"/>
  <c r="F1297" i="3" a="1"/>
  <c r="F1297" i="3"/>
  <c r="J1296" i="3"/>
  <c r="H1296" i="3" a="1"/>
  <c r="H1296" i="3" s="1"/>
  <c r="I1296" i="3"/>
  <c r="G1296" i="3" a="1"/>
  <c r="G1296" i="3" s="1"/>
  <c r="F1296" i="3" a="1"/>
  <c r="F1296" i="3"/>
  <c r="J1295" i="3"/>
  <c r="H1295" i="3" a="1"/>
  <c r="H1295" i="3" s="1"/>
  <c r="I1295" i="3"/>
  <c r="G1295" i="3" a="1"/>
  <c r="G1295" i="3" s="1"/>
  <c r="F1295" i="3" a="1"/>
  <c r="F1295" i="3"/>
  <c r="J1294" i="3"/>
  <c r="H1294" i="3" a="1"/>
  <c r="H1294" i="3" s="1"/>
  <c r="I1294" i="3"/>
  <c r="G1294" i="3" a="1"/>
  <c r="G1294" i="3" s="1"/>
  <c r="F1294" i="3" a="1"/>
  <c r="F1294" i="3"/>
  <c r="J1293" i="3"/>
  <c r="H1293" i="3" a="1"/>
  <c r="H1293" i="3" s="1"/>
  <c r="I1293" i="3"/>
  <c r="G1293" i="3" a="1"/>
  <c r="G1293" i="3" s="1"/>
  <c r="F1293" i="3" a="1"/>
  <c r="F1293" i="3"/>
  <c r="J1292" i="3"/>
  <c r="H1292" i="3" a="1"/>
  <c r="H1292" i="3" s="1"/>
  <c r="I1292" i="3"/>
  <c r="G1292" i="3" a="1"/>
  <c r="G1292" i="3" s="1"/>
  <c r="F1292" i="3" a="1"/>
  <c r="F1292" i="3"/>
  <c r="J1291" i="3"/>
  <c r="H1291" i="3" a="1"/>
  <c r="H1291" i="3" s="1"/>
  <c r="I1291" i="3"/>
  <c r="G1291" i="3" a="1"/>
  <c r="G1291" i="3" s="1"/>
  <c r="F1291" i="3" a="1"/>
  <c r="F1291" i="3"/>
  <c r="J1290" i="3"/>
  <c r="H1290" i="3" a="1"/>
  <c r="H1290" i="3" s="1"/>
  <c r="I1290" i="3"/>
  <c r="G1290" i="3" a="1"/>
  <c r="G1290" i="3" s="1"/>
  <c r="F1290" i="3" a="1"/>
  <c r="F1290" i="3"/>
  <c r="J1289" i="3"/>
  <c r="H1289" i="3" a="1"/>
  <c r="H1289" i="3" s="1"/>
  <c r="I1289" i="3"/>
  <c r="G1289" i="3" a="1"/>
  <c r="G1289" i="3" s="1"/>
  <c r="F1289" i="3" a="1"/>
  <c r="F1289" i="3"/>
  <c r="J1288" i="3"/>
  <c r="H1288" i="3" a="1"/>
  <c r="H1288" i="3" s="1"/>
  <c r="I1288" i="3"/>
  <c r="G1288" i="3" a="1"/>
  <c r="G1288" i="3" s="1"/>
  <c r="F1288" i="3" a="1"/>
  <c r="F1288" i="3"/>
  <c r="J1287" i="3"/>
  <c r="H1287" i="3" a="1"/>
  <c r="H1287" i="3" s="1"/>
  <c r="I1287" i="3"/>
  <c r="G1287" i="3" a="1"/>
  <c r="G1287" i="3" s="1"/>
  <c r="F1287" i="3" a="1"/>
  <c r="F1287" i="3"/>
  <c r="J1286" i="3"/>
  <c r="H1286" i="3" a="1"/>
  <c r="H1286" i="3" s="1"/>
  <c r="I1286" i="3"/>
  <c r="G1286" i="3" a="1"/>
  <c r="G1286" i="3" s="1"/>
  <c r="F1286" i="3" a="1"/>
  <c r="F1286" i="3"/>
  <c r="J1285" i="3"/>
  <c r="H1285" i="3" a="1"/>
  <c r="H1285" i="3" s="1"/>
  <c r="I1285" i="3"/>
  <c r="G1285" i="3" a="1"/>
  <c r="G1285" i="3" s="1"/>
  <c r="F1285" i="3" a="1"/>
  <c r="F1285" i="3"/>
  <c r="J1284" i="3"/>
  <c r="H1284" i="3" a="1"/>
  <c r="H1284" i="3" s="1"/>
  <c r="I1284" i="3"/>
  <c r="G1284" i="3" a="1"/>
  <c r="G1284" i="3" s="1"/>
  <c r="F1284" i="3" a="1"/>
  <c r="F1284" i="3"/>
  <c r="J1283" i="3"/>
  <c r="H1283" i="3" a="1"/>
  <c r="H1283" i="3" s="1"/>
  <c r="I1283" i="3"/>
  <c r="G1283" i="3" a="1"/>
  <c r="G1283" i="3" s="1"/>
  <c r="F1283" i="3" a="1"/>
  <c r="F1283" i="3"/>
  <c r="J1282" i="3"/>
  <c r="H1282" i="3" a="1"/>
  <c r="H1282" i="3" s="1"/>
  <c r="I1282" i="3"/>
  <c r="G1282" i="3" a="1"/>
  <c r="G1282" i="3" s="1"/>
  <c r="F1282" i="3" a="1"/>
  <c r="F1282" i="3"/>
  <c r="J1281" i="3"/>
  <c r="H1281" i="3" a="1"/>
  <c r="H1281" i="3" s="1"/>
  <c r="I1281" i="3"/>
  <c r="G1281" i="3" a="1"/>
  <c r="G1281" i="3" s="1"/>
  <c r="F1281" i="3" a="1"/>
  <c r="F1281" i="3"/>
  <c r="J1280" i="3"/>
  <c r="H1280" i="3" a="1"/>
  <c r="H1280" i="3" s="1"/>
  <c r="I1280" i="3"/>
  <c r="G1280" i="3" a="1"/>
  <c r="G1280" i="3" s="1"/>
  <c r="F1280" i="3" a="1"/>
  <c r="F1280" i="3"/>
  <c r="J1279" i="3"/>
  <c r="H1279" i="3" a="1"/>
  <c r="H1279" i="3" s="1"/>
  <c r="I1279" i="3"/>
  <c r="G1279" i="3" a="1"/>
  <c r="G1279" i="3" s="1"/>
  <c r="F1279" i="3" a="1"/>
  <c r="F1279" i="3"/>
  <c r="J1278" i="3"/>
  <c r="H1278" i="3" a="1"/>
  <c r="H1278" i="3" s="1"/>
  <c r="I1278" i="3"/>
  <c r="G1278" i="3" a="1"/>
  <c r="G1278" i="3" s="1"/>
  <c r="F1278" i="3" a="1"/>
  <c r="F1278" i="3"/>
  <c r="J1277" i="3"/>
  <c r="H1277" i="3" a="1"/>
  <c r="H1277" i="3" s="1"/>
  <c r="I1277" i="3"/>
  <c r="G1277" i="3" a="1"/>
  <c r="G1277" i="3" s="1"/>
  <c r="F1277" i="3" a="1"/>
  <c r="F1277" i="3"/>
  <c r="J1276" i="3"/>
  <c r="H1276" i="3" a="1"/>
  <c r="H1276" i="3" s="1"/>
  <c r="I1276" i="3"/>
  <c r="G1276" i="3" a="1"/>
  <c r="G1276" i="3" s="1"/>
  <c r="F1276" i="3" a="1"/>
  <c r="F1276" i="3"/>
  <c r="J1275" i="3"/>
  <c r="H1275" i="3" a="1"/>
  <c r="H1275" i="3" s="1"/>
  <c r="I1275" i="3"/>
  <c r="G1275" i="3" a="1"/>
  <c r="G1275" i="3" s="1"/>
  <c r="F1275" i="3" a="1"/>
  <c r="F1275" i="3"/>
  <c r="J1274" i="3"/>
  <c r="H1274" i="3" a="1"/>
  <c r="H1274" i="3" s="1"/>
  <c r="I1274" i="3"/>
  <c r="G1274" i="3" a="1"/>
  <c r="G1274" i="3" s="1"/>
  <c r="F1274" i="3" a="1"/>
  <c r="F1274" i="3"/>
  <c r="J1273" i="3"/>
  <c r="H1273" i="3" a="1"/>
  <c r="H1273" i="3" s="1"/>
  <c r="I1273" i="3"/>
  <c r="G1273" i="3" a="1"/>
  <c r="G1273" i="3" s="1"/>
  <c r="F1273" i="3" a="1"/>
  <c r="F1273" i="3"/>
  <c r="J1272" i="3"/>
  <c r="H1272" i="3" a="1"/>
  <c r="H1272" i="3" s="1"/>
  <c r="I1272" i="3"/>
  <c r="G1272" i="3" a="1"/>
  <c r="G1272" i="3" s="1"/>
  <c r="F1272" i="3" a="1"/>
  <c r="F1272" i="3"/>
  <c r="J1271" i="3"/>
  <c r="H1271" i="3" a="1"/>
  <c r="H1271" i="3" s="1"/>
  <c r="I1271" i="3"/>
  <c r="G1271" i="3" a="1"/>
  <c r="G1271" i="3" s="1"/>
  <c r="F1271" i="3" a="1"/>
  <c r="F1271" i="3"/>
  <c r="J1270" i="3"/>
  <c r="H1270" i="3" a="1"/>
  <c r="H1270" i="3" s="1"/>
  <c r="I1270" i="3"/>
  <c r="G1270" i="3" a="1"/>
  <c r="G1270" i="3" s="1"/>
  <c r="F1270" i="3" a="1"/>
  <c r="F1270" i="3"/>
  <c r="J1269" i="3"/>
  <c r="H1269" i="3" a="1"/>
  <c r="H1269" i="3" s="1"/>
  <c r="I1269" i="3"/>
  <c r="G1269" i="3" a="1"/>
  <c r="G1269" i="3" s="1"/>
  <c r="F1269" i="3" a="1"/>
  <c r="F1269" i="3"/>
  <c r="J1268" i="3"/>
  <c r="H1268" i="3" a="1"/>
  <c r="H1268" i="3" s="1"/>
  <c r="I1268" i="3"/>
  <c r="G1268" i="3" a="1"/>
  <c r="G1268" i="3" s="1"/>
  <c r="F1268" i="3" a="1"/>
  <c r="F1268" i="3"/>
  <c r="J1267" i="3"/>
  <c r="H1267" i="3" a="1"/>
  <c r="H1267" i="3" s="1"/>
  <c r="I1267" i="3"/>
  <c r="G1267" i="3" a="1"/>
  <c r="G1267" i="3" s="1"/>
  <c r="F1267" i="3" a="1"/>
  <c r="F1267" i="3"/>
  <c r="J1266" i="3"/>
  <c r="H1266" i="3" a="1"/>
  <c r="H1266" i="3" s="1"/>
  <c r="I1266" i="3"/>
  <c r="G1266" i="3" a="1"/>
  <c r="G1266" i="3" s="1"/>
  <c r="F1266" i="3" a="1"/>
  <c r="F1266" i="3"/>
  <c r="J1265" i="3"/>
  <c r="H1265" i="3" a="1"/>
  <c r="H1265" i="3" s="1"/>
  <c r="I1265" i="3"/>
  <c r="G1265" i="3" a="1"/>
  <c r="G1265" i="3" s="1"/>
  <c r="F1265" i="3" a="1"/>
  <c r="F1265" i="3"/>
  <c r="J1264" i="3"/>
  <c r="H1264" i="3" a="1"/>
  <c r="H1264" i="3" s="1"/>
  <c r="I1264" i="3"/>
  <c r="G1264" i="3" a="1"/>
  <c r="G1264" i="3" s="1"/>
  <c r="F1264" i="3" a="1"/>
  <c r="F1264" i="3"/>
  <c r="J1263" i="3"/>
  <c r="H1263" i="3" a="1"/>
  <c r="H1263" i="3" s="1"/>
  <c r="I1263" i="3"/>
  <c r="G1263" i="3" a="1"/>
  <c r="G1263" i="3" s="1"/>
  <c r="F1263" i="3" a="1"/>
  <c r="F1263" i="3"/>
  <c r="J1262" i="3"/>
  <c r="H1262" i="3" a="1"/>
  <c r="H1262" i="3" s="1"/>
  <c r="I1262" i="3"/>
  <c r="G1262" i="3" a="1"/>
  <c r="G1262" i="3" s="1"/>
  <c r="F1262" i="3" a="1"/>
  <c r="F1262" i="3"/>
  <c r="J1261" i="3"/>
  <c r="H1261" i="3" a="1"/>
  <c r="H1261" i="3" s="1"/>
  <c r="I1261" i="3"/>
  <c r="G1261" i="3" a="1"/>
  <c r="G1261" i="3" s="1"/>
  <c r="F1261" i="3" a="1"/>
  <c r="F1261" i="3"/>
  <c r="J1260" i="3"/>
  <c r="H1260" i="3" a="1"/>
  <c r="H1260" i="3" s="1"/>
  <c r="I1260" i="3"/>
  <c r="G1260" i="3" a="1"/>
  <c r="G1260" i="3" s="1"/>
  <c r="F1260" i="3" a="1"/>
  <c r="F1260" i="3"/>
  <c r="J1259" i="3"/>
  <c r="H1259" i="3" a="1"/>
  <c r="H1259" i="3" s="1"/>
  <c r="I1259" i="3"/>
  <c r="G1259" i="3" a="1"/>
  <c r="G1259" i="3" s="1"/>
  <c r="F1259" i="3" a="1"/>
  <c r="F1259" i="3"/>
  <c r="J1258" i="3"/>
  <c r="H1258" i="3" a="1"/>
  <c r="H1258" i="3" s="1"/>
  <c r="I1258" i="3"/>
  <c r="G1258" i="3" a="1"/>
  <c r="G1258" i="3" s="1"/>
  <c r="F1258" i="3" a="1"/>
  <c r="F1258" i="3"/>
  <c r="J1257" i="3"/>
  <c r="H1257" i="3" a="1"/>
  <c r="H1257" i="3" s="1"/>
  <c r="I1257" i="3"/>
  <c r="G1257" i="3" a="1"/>
  <c r="G1257" i="3" s="1"/>
  <c r="F1257" i="3" a="1"/>
  <c r="F1257" i="3"/>
  <c r="J1256" i="3"/>
  <c r="H1256" i="3" a="1"/>
  <c r="H1256" i="3" s="1"/>
  <c r="I1256" i="3"/>
  <c r="G1256" i="3" a="1"/>
  <c r="G1256" i="3" s="1"/>
  <c r="F1256" i="3" a="1"/>
  <c r="F1256" i="3"/>
  <c r="J1255" i="3"/>
  <c r="H1255" i="3" a="1"/>
  <c r="H1255" i="3" s="1"/>
  <c r="I1255" i="3"/>
  <c r="G1255" i="3" a="1"/>
  <c r="G1255" i="3" s="1"/>
  <c r="F1255" i="3" a="1"/>
  <c r="F1255" i="3"/>
  <c r="J1254" i="3"/>
  <c r="H1254" i="3" a="1"/>
  <c r="H1254" i="3" s="1"/>
  <c r="I1254" i="3"/>
  <c r="G1254" i="3" a="1"/>
  <c r="G1254" i="3" s="1"/>
  <c r="F1254" i="3" a="1"/>
  <c r="F1254" i="3"/>
  <c r="J1253" i="3"/>
  <c r="H1253" i="3" a="1"/>
  <c r="H1253" i="3" s="1"/>
  <c r="I1253" i="3"/>
  <c r="G1253" i="3" a="1"/>
  <c r="G1253" i="3" s="1"/>
  <c r="F1253" i="3" a="1"/>
  <c r="F1253" i="3"/>
  <c r="J1252" i="3"/>
  <c r="H1252" i="3" a="1"/>
  <c r="H1252" i="3" s="1"/>
  <c r="I1252" i="3"/>
  <c r="G1252" i="3" a="1"/>
  <c r="G1252" i="3" s="1"/>
  <c r="F1252" i="3" a="1"/>
  <c r="F1252" i="3"/>
  <c r="J1251" i="3"/>
  <c r="H1251" i="3" a="1"/>
  <c r="H1251" i="3" s="1"/>
  <c r="I1251" i="3"/>
  <c r="G1251" i="3" a="1"/>
  <c r="G1251" i="3" s="1"/>
  <c r="F1251" i="3" a="1"/>
  <c r="F1251" i="3"/>
  <c r="J1250" i="3"/>
  <c r="H1250" i="3" a="1"/>
  <c r="H1250" i="3" s="1"/>
  <c r="I1250" i="3"/>
  <c r="G1250" i="3" a="1"/>
  <c r="G1250" i="3" s="1"/>
  <c r="F1250" i="3" a="1"/>
  <c r="F1250" i="3"/>
  <c r="J1249" i="3"/>
  <c r="H1249" i="3" a="1"/>
  <c r="H1249" i="3" s="1"/>
  <c r="I1249" i="3"/>
  <c r="G1249" i="3" a="1"/>
  <c r="G1249" i="3" s="1"/>
  <c r="F1249" i="3" a="1"/>
  <c r="F1249" i="3"/>
  <c r="J1248" i="3"/>
  <c r="H1248" i="3" a="1"/>
  <c r="H1248" i="3" s="1"/>
  <c r="I1248" i="3"/>
  <c r="G1248" i="3" a="1"/>
  <c r="G1248" i="3" s="1"/>
  <c r="F1248" i="3" a="1"/>
  <c r="F1248" i="3"/>
  <c r="J1247" i="3"/>
  <c r="H1247" i="3" a="1"/>
  <c r="H1247" i="3" s="1"/>
  <c r="I1247" i="3"/>
  <c r="G1247" i="3" a="1"/>
  <c r="G1247" i="3" s="1"/>
  <c r="F1247" i="3" a="1"/>
  <c r="F1247" i="3"/>
  <c r="J1246" i="3"/>
  <c r="H1246" i="3" a="1"/>
  <c r="H1246" i="3" s="1"/>
  <c r="I1246" i="3"/>
  <c r="G1246" i="3" a="1"/>
  <c r="G1246" i="3" s="1"/>
  <c r="F1246" i="3" a="1"/>
  <c r="F1246" i="3"/>
  <c r="J1245" i="3"/>
  <c r="H1245" i="3" a="1"/>
  <c r="H1245" i="3" s="1"/>
  <c r="I1245" i="3"/>
  <c r="G1245" i="3" a="1"/>
  <c r="G1245" i="3" s="1"/>
  <c r="F1245" i="3" a="1"/>
  <c r="F1245" i="3"/>
  <c r="J1244" i="3"/>
  <c r="H1244" i="3" a="1"/>
  <c r="H1244" i="3" s="1"/>
  <c r="I1244" i="3"/>
  <c r="G1244" i="3" a="1"/>
  <c r="G1244" i="3" s="1"/>
  <c r="F1244" i="3" a="1"/>
  <c r="F1244" i="3"/>
  <c r="J1243" i="3"/>
  <c r="H1243" i="3" a="1"/>
  <c r="H1243" i="3" s="1"/>
  <c r="I1243" i="3"/>
  <c r="G1243" i="3" a="1"/>
  <c r="G1243" i="3" s="1"/>
  <c r="F1243" i="3" a="1"/>
  <c r="F1243" i="3"/>
  <c r="J1242" i="3"/>
  <c r="H1242" i="3" a="1"/>
  <c r="H1242" i="3" s="1"/>
  <c r="I1242" i="3"/>
  <c r="G1242" i="3" a="1"/>
  <c r="G1242" i="3" s="1"/>
  <c r="F1242" i="3" a="1"/>
  <c r="F1242" i="3"/>
  <c r="J1241" i="3"/>
  <c r="H1241" i="3" a="1"/>
  <c r="H1241" i="3" s="1"/>
  <c r="I1241" i="3"/>
  <c r="G1241" i="3" a="1"/>
  <c r="G1241" i="3" s="1"/>
  <c r="F1241" i="3" a="1"/>
  <c r="F1241" i="3"/>
  <c r="J1240" i="3"/>
  <c r="H1240" i="3" a="1"/>
  <c r="H1240" i="3" s="1"/>
  <c r="I1240" i="3"/>
  <c r="G1240" i="3" a="1"/>
  <c r="G1240" i="3" s="1"/>
  <c r="F1240" i="3" a="1"/>
  <c r="F1240" i="3"/>
  <c r="J1239" i="3"/>
  <c r="H1239" i="3" a="1"/>
  <c r="H1239" i="3" s="1"/>
  <c r="I1239" i="3"/>
  <c r="G1239" i="3" a="1"/>
  <c r="G1239" i="3" s="1"/>
  <c r="F1239" i="3" a="1"/>
  <c r="F1239" i="3"/>
  <c r="J1238" i="3"/>
  <c r="H1238" i="3" a="1"/>
  <c r="H1238" i="3" s="1"/>
  <c r="I1238" i="3"/>
  <c r="G1238" i="3" a="1"/>
  <c r="G1238" i="3" s="1"/>
  <c r="F1238" i="3" a="1"/>
  <c r="F1238" i="3"/>
  <c r="J1237" i="3"/>
  <c r="H1237" i="3" a="1"/>
  <c r="H1237" i="3" s="1"/>
  <c r="I1237" i="3"/>
  <c r="G1237" i="3" a="1"/>
  <c r="G1237" i="3" s="1"/>
  <c r="F1237" i="3" a="1"/>
  <c r="F1237" i="3"/>
  <c r="J1236" i="3"/>
  <c r="H1236" i="3" a="1"/>
  <c r="H1236" i="3" s="1"/>
  <c r="I1236" i="3"/>
  <c r="G1236" i="3" a="1"/>
  <c r="G1236" i="3" s="1"/>
  <c r="F1236" i="3" a="1"/>
  <c r="F1236" i="3"/>
  <c r="J1235" i="3"/>
  <c r="H1235" i="3" a="1"/>
  <c r="H1235" i="3" s="1"/>
  <c r="I1235" i="3"/>
  <c r="G1235" i="3" a="1"/>
  <c r="G1235" i="3" s="1"/>
  <c r="F1235" i="3" a="1"/>
  <c r="F1235" i="3"/>
  <c r="J1234" i="3"/>
  <c r="H1234" i="3" a="1"/>
  <c r="H1234" i="3" s="1"/>
  <c r="I1234" i="3"/>
  <c r="G1234" i="3" a="1"/>
  <c r="G1234" i="3" s="1"/>
  <c r="F1234" i="3" a="1"/>
  <c r="F1234" i="3"/>
  <c r="J1233" i="3"/>
  <c r="H1233" i="3" a="1"/>
  <c r="H1233" i="3" s="1"/>
  <c r="I1233" i="3"/>
  <c r="G1233" i="3" a="1"/>
  <c r="G1233" i="3" s="1"/>
  <c r="F1233" i="3" a="1"/>
  <c r="F1233" i="3"/>
  <c r="J1232" i="3"/>
  <c r="H1232" i="3" a="1"/>
  <c r="H1232" i="3" s="1"/>
  <c r="I1232" i="3"/>
  <c r="G1232" i="3" a="1"/>
  <c r="G1232" i="3" s="1"/>
  <c r="F1232" i="3" a="1"/>
  <c r="F1232" i="3"/>
  <c r="J1231" i="3"/>
  <c r="H1231" i="3" a="1"/>
  <c r="H1231" i="3" s="1"/>
  <c r="I1231" i="3"/>
  <c r="G1231" i="3" a="1"/>
  <c r="G1231" i="3" s="1"/>
  <c r="F1231" i="3" a="1"/>
  <c r="F1231" i="3"/>
  <c r="J1230" i="3"/>
  <c r="H1230" i="3" a="1"/>
  <c r="H1230" i="3" s="1"/>
  <c r="I1230" i="3"/>
  <c r="G1230" i="3" a="1"/>
  <c r="G1230" i="3" s="1"/>
  <c r="F1230" i="3" a="1"/>
  <c r="F1230" i="3"/>
  <c r="J1229" i="3"/>
  <c r="H1229" i="3" a="1"/>
  <c r="H1229" i="3" s="1"/>
  <c r="I1229" i="3"/>
  <c r="G1229" i="3" a="1"/>
  <c r="G1229" i="3" s="1"/>
  <c r="F1229" i="3" a="1"/>
  <c r="F1229" i="3"/>
  <c r="J1228" i="3"/>
  <c r="H1228" i="3" a="1"/>
  <c r="H1228" i="3" s="1"/>
  <c r="I1228" i="3"/>
  <c r="G1228" i="3" a="1"/>
  <c r="G1228" i="3" s="1"/>
  <c r="F1228" i="3" a="1"/>
  <c r="F1228" i="3"/>
  <c r="J1227" i="3"/>
  <c r="H1227" i="3" a="1"/>
  <c r="H1227" i="3" s="1"/>
  <c r="I1227" i="3"/>
  <c r="G1227" i="3" a="1"/>
  <c r="G1227" i="3" s="1"/>
  <c r="F1227" i="3" a="1"/>
  <c r="F1227" i="3"/>
  <c r="J1226" i="3"/>
  <c r="H1226" i="3" a="1"/>
  <c r="H1226" i="3" s="1"/>
  <c r="I1226" i="3"/>
  <c r="G1226" i="3" a="1"/>
  <c r="G1226" i="3" s="1"/>
  <c r="F1226" i="3" a="1"/>
  <c r="F1226" i="3"/>
  <c r="J1225" i="3"/>
  <c r="H1225" i="3" a="1"/>
  <c r="H1225" i="3" s="1"/>
  <c r="I1225" i="3"/>
  <c r="G1225" i="3" a="1"/>
  <c r="G1225" i="3" s="1"/>
  <c r="F1225" i="3" a="1"/>
  <c r="F1225" i="3"/>
  <c r="J1224" i="3"/>
  <c r="H1224" i="3" a="1"/>
  <c r="H1224" i="3" s="1"/>
  <c r="I1224" i="3"/>
  <c r="G1224" i="3" a="1"/>
  <c r="G1224" i="3" s="1"/>
  <c r="F1224" i="3" a="1"/>
  <c r="F1224" i="3"/>
  <c r="J1223" i="3"/>
  <c r="H1223" i="3" a="1"/>
  <c r="H1223" i="3" s="1"/>
  <c r="I1223" i="3"/>
  <c r="G1223" i="3" a="1"/>
  <c r="G1223" i="3" s="1"/>
  <c r="F1223" i="3" a="1"/>
  <c r="F1223" i="3"/>
  <c r="J1222" i="3"/>
  <c r="H1222" i="3" a="1"/>
  <c r="H1222" i="3" s="1"/>
  <c r="I1222" i="3"/>
  <c r="G1222" i="3" a="1"/>
  <c r="G1222" i="3" s="1"/>
  <c r="F1222" i="3" a="1"/>
  <c r="F1222" i="3"/>
  <c r="J1221" i="3"/>
  <c r="H1221" i="3" a="1"/>
  <c r="H1221" i="3" s="1"/>
  <c r="I1221" i="3"/>
  <c r="G1221" i="3" a="1"/>
  <c r="G1221" i="3" s="1"/>
  <c r="F1221" i="3" a="1"/>
  <c r="F1221" i="3"/>
  <c r="J1220" i="3"/>
  <c r="H1220" i="3" a="1"/>
  <c r="H1220" i="3" s="1"/>
  <c r="I1220" i="3"/>
  <c r="G1220" i="3" a="1"/>
  <c r="G1220" i="3" s="1"/>
  <c r="F1220" i="3" a="1"/>
  <c r="F1220" i="3"/>
  <c r="J1219" i="3"/>
  <c r="H1219" i="3" a="1"/>
  <c r="H1219" i="3" s="1"/>
  <c r="I1219" i="3"/>
  <c r="G1219" i="3" a="1"/>
  <c r="G1219" i="3" s="1"/>
  <c r="F1219" i="3" a="1"/>
  <c r="F1219" i="3"/>
  <c r="J1218" i="3"/>
  <c r="H1218" i="3" a="1"/>
  <c r="H1218" i="3" s="1"/>
  <c r="I1218" i="3"/>
  <c r="G1218" i="3" a="1"/>
  <c r="G1218" i="3" s="1"/>
  <c r="F1218" i="3" a="1"/>
  <c r="F1218" i="3"/>
  <c r="J1217" i="3"/>
  <c r="H1217" i="3" a="1"/>
  <c r="H1217" i="3" s="1"/>
  <c r="I1217" i="3"/>
  <c r="G1217" i="3" a="1"/>
  <c r="G1217" i="3" s="1"/>
  <c r="F1217" i="3" a="1"/>
  <c r="F1217" i="3"/>
  <c r="J1216" i="3"/>
  <c r="H1216" i="3" a="1"/>
  <c r="H1216" i="3" s="1"/>
  <c r="I1216" i="3"/>
  <c r="G1216" i="3" a="1"/>
  <c r="G1216" i="3" s="1"/>
  <c r="F1216" i="3" a="1"/>
  <c r="F1216" i="3"/>
  <c r="J1215" i="3"/>
  <c r="H1215" i="3" a="1"/>
  <c r="H1215" i="3" s="1"/>
  <c r="I1215" i="3"/>
  <c r="G1215" i="3" a="1"/>
  <c r="G1215" i="3" s="1"/>
  <c r="F1215" i="3" a="1"/>
  <c r="F1215" i="3"/>
  <c r="J1214" i="3"/>
  <c r="H1214" i="3" a="1"/>
  <c r="H1214" i="3" s="1"/>
  <c r="I1214" i="3"/>
  <c r="G1214" i="3" a="1"/>
  <c r="G1214" i="3" s="1"/>
  <c r="F1214" i="3" a="1"/>
  <c r="F1214" i="3"/>
  <c r="J1213" i="3"/>
  <c r="H1213" i="3" a="1"/>
  <c r="H1213" i="3" s="1"/>
  <c r="I1213" i="3"/>
  <c r="G1213" i="3" a="1"/>
  <c r="G1213" i="3" s="1"/>
  <c r="F1213" i="3" a="1"/>
  <c r="F1213" i="3"/>
  <c r="J1212" i="3"/>
  <c r="H1212" i="3" a="1"/>
  <c r="H1212" i="3" s="1"/>
  <c r="I1212" i="3"/>
  <c r="G1212" i="3" a="1"/>
  <c r="G1212" i="3" s="1"/>
  <c r="F1212" i="3" a="1"/>
  <c r="F1212" i="3"/>
  <c r="J1211" i="3"/>
  <c r="H1211" i="3" a="1"/>
  <c r="H1211" i="3" s="1"/>
  <c r="I1211" i="3"/>
  <c r="G1211" i="3" a="1"/>
  <c r="G1211" i="3" s="1"/>
  <c r="F1211" i="3" a="1"/>
  <c r="F1211" i="3"/>
  <c r="J1210" i="3"/>
  <c r="H1210" i="3" a="1"/>
  <c r="H1210" i="3" s="1"/>
  <c r="I1210" i="3"/>
  <c r="G1210" i="3" a="1"/>
  <c r="G1210" i="3" s="1"/>
  <c r="F1210" i="3" a="1"/>
  <c r="F1210" i="3"/>
  <c r="J1209" i="3"/>
  <c r="H1209" i="3" a="1"/>
  <c r="H1209" i="3" s="1"/>
  <c r="I1209" i="3"/>
  <c r="G1209" i="3" a="1"/>
  <c r="G1209" i="3" s="1"/>
  <c r="F1209" i="3" a="1"/>
  <c r="F1209" i="3"/>
  <c r="J1208" i="3"/>
  <c r="H1208" i="3" a="1"/>
  <c r="H1208" i="3" s="1"/>
  <c r="I1208" i="3"/>
  <c r="G1208" i="3" a="1"/>
  <c r="G1208" i="3" s="1"/>
  <c r="F1208" i="3" a="1"/>
  <c r="F1208" i="3"/>
  <c r="J1207" i="3"/>
  <c r="H1207" i="3" a="1"/>
  <c r="H1207" i="3" s="1"/>
  <c r="I1207" i="3"/>
  <c r="G1207" i="3" a="1"/>
  <c r="G1207" i="3" s="1"/>
  <c r="F1207" i="3" a="1"/>
  <c r="F1207" i="3"/>
  <c r="J1206" i="3"/>
  <c r="H1206" i="3" a="1"/>
  <c r="H1206" i="3" s="1"/>
  <c r="I1206" i="3"/>
  <c r="G1206" i="3" a="1"/>
  <c r="G1206" i="3" s="1"/>
  <c r="F1206" i="3" a="1"/>
  <c r="F1206" i="3"/>
  <c r="J1205" i="3"/>
  <c r="H1205" i="3" a="1"/>
  <c r="H1205" i="3" s="1"/>
  <c r="I1205" i="3"/>
  <c r="G1205" i="3" a="1"/>
  <c r="G1205" i="3" s="1"/>
  <c r="F1205" i="3" a="1"/>
  <c r="F1205" i="3"/>
  <c r="J1204" i="3"/>
  <c r="H1204" i="3" a="1"/>
  <c r="H1204" i="3" s="1"/>
  <c r="I1204" i="3"/>
  <c r="G1204" i="3" a="1"/>
  <c r="G1204" i="3" s="1"/>
  <c r="F1204" i="3" a="1"/>
  <c r="F1204" i="3"/>
  <c r="J1203" i="3"/>
  <c r="H1203" i="3" a="1"/>
  <c r="H1203" i="3" s="1"/>
  <c r="I1203" i="3"/>
  <c r="G1203" i="3" a="1"/>
  <c r="G1203" i="3" s="1"/>
  <c r="F1203" i="3" a="1"/>
  <c r="F1203" i="3"/>
  <c r="J1202" i="3"/>
  <c r="H1202" i="3" a="1"/>
  <c r="H1202" i="3" s="1"/>
  <c r="I1202" i="3"/>
  <c r="G1202" i="3" a="1"/>
  <c r="G1202" i="3" s="1"/>
  <c r="F1202" i="3" a="1"/>
  <c r="F1202" i="3"/>
  <c r="J1201" i="3"/>
  <c r="H1201" i="3" a="1"/>
  <c r="H1201" i="3" s="1"/>
  <c r="I1201" i="3"/>
  <c r="G1201" i="3" a="1"/>
  <c r="G1201" i="3" s="1"/>
  <c r="F1201" i="3" a="1"/>
  <c r="F1201" i="3"/>
  <c r="J1200" i="3"/>
  <c r="H1200" i="3" a="1"/>
  <c r="H1200" i="3" s="1"/>
  <c r="I1200" i="3"/>
  <c r="G1200" i="3" a="1"/>
  <c r="G1200" i="3" s="1"/>
  <c r="F1200" i="3" a="1"/>
  <c r="F1200" i="3"/>
  <c r="J1199" i="3"/>
  <c r="H1199" i="3" a="1"/>
  <c r="H1199" i="3" s="1"/>
  <c r="I1199" i="3"/>
  <c r="G1199" i="3" a="1"/>
  <c r="G1199" i="3" s="1"/>
  <c r="F1199" i="3" a="1"/>
  <c r="F1199" i="3"/>
  <c r="J1198" i="3"/>
  <c r="H1198" i="3" a="1"/>
  <c r="H1198" i="3" s="1"/>
  <c r="I1198" i="3"/>
  <c r="G1198" i="3" a="1"/>
  <c r="G1198" i="3" s="1"/>
  <c r="F1198" i="3" a="1"/>
  <c r="F1198" i="3"/>
  <c r="J1197" i="3"/>
  <c r="H1197" i="3" a="1"/>
  <c r="H1197" i="3" s="1"/>
  <c r="I1197" i="3"/>
  <c r="G1197" i="3" a="1"/>
  <c r="G1197" i="3" s="1"/>
  <c r="F1197" i="3" a="1"/>
  <c r="F1197" i="3"/>
  <c r="J1196" i="3"/>
  <c r="H1196" i="3" a="1"/>
  <c r="H1196" i="3" s="1"/>
  <c r="I1196" i="3"/>
  <c r="G1196" i="3" a="1"/>
  <c r="G1196" i="3" s="1"/>
  <c r="F1196" i="3" a="1"/>
  <c r="F1196" i="3"/>
  <c r="J1195" i="3"/>
  <c r="H1195" i="3" a="1"/>
  <c r="H1195" i="3" s="1"/>
  <c r="I1195" i="3"/>
  <c r="G1195" i="3" a="1"/>
  <c r="G1195" i="3" s="1"/>
  <c r="F1195" i="3" a="1"/>
  <c r="F1195" i="3"/>
  <c r="J1194" i="3"/>
  <c r="H1194" i="3" a="1"/>
  <c r="H1194" i="3" s="1"/>
  <c r="I1194" i="3"/>
  <c r="G1194" i="3" a="1"/>
  <c r="G1194" i="3" s="1"/>
  <c r="F1194" i="3" a="1"/>
  <c r="F1194" i="3"/>
  <c r="J1193" i="3"/>
  <c r="H1193" i="3" a="1"/>
  <c r="H1193" i="3" s="1"/>
  <c r="I1193" i="3"/>
  <c r="G1193" i="3" a="1"/>
  <c r="G1193" i="3" s="1"/>
  <c r="F1193" i="3" a="1"/>
  <c r="F1193" i="3"/>
  <c r="J1192" i="3"/>
  <c r="H1192" i="3" a="1"/>
  <c r="H1192" i="3" s="1"/>
  <c r="I1192" i="3"/>
  <c r="G1192" i="3" a="1"/>
  <c r="G1192" i="3" s="1"/>
  <c r="F1192" i="3" a="1"/>
  <c r="F1192" i="3"/>
  <c r="J1191" i="3"/>
  <c r="H1191" i="3" a="1"/>
  <c r="H1191" i="3" s="1"/>
  <c r="I1191" i="3"/>
  <c r="G1191" i="3" a="1"/>
  <c r="G1191" i="3" s="1"/>
  <c r="F1191" i="3" a="1"/>
  <c r="F1191" i="3"/>
  <c r="J1190" i="3"/>
  <c r="H1190" i="3" a="1"/>
  <c r="H1190" i="3" s="1"/>
  <c r="I1190" i="3"/>
  <c r="G1190" i="3" a="1"/>
  <c r="G1190" i="3" s="1"/>
  <c r="F1190" i="3" a="1"/>
  <c r="F1190" i="3"/>
  <c r="J1189" i="3"/>
  <c r="H1189" i="3" a="1"/>
  <c r="H1189" i="3" s="1"/>
  <c r="I1189" i="3"/>
  <c r="G1189" i="3" a="1"/>
  <c r="G1189" i="3" s="1"/>
  <c r="F1189" i="3" a="1"/>
  <c r="F1189" i="3"/>
  <c r="J1188" i="3"/>
  <c r="H1188" i="3" a="1"/>
  <c r="H1188" i="3" s="1"/>
  <c r="I1188" i="3"/>
  <c r="G1188" i="3" a="1"/>
  <c r="G1188" i="3" s="1"/>
  <c r="F1188" i="3" a="1"/>
  <c r="F1188" i="3"/>
  <c r="J1187" i="3"/>
  <c r="H1187" i="3" a="1"/>
  <c r="H1187" i="3" s="1"/>
  <c r="I1187" i="3"/>
  <c r="G1187" i="3" a="1"/>
  <c r="G1187" i="3" s="1"/>
  <c r="F1187" i="3" a="1"/>
  <c r="F1187" i="3"/>
  <c r="J1186" i="3"/>
  <c r="H1186" i="3" a="1"/>
  <c r="H1186" i="3" s="1"/>
  <c r="I1186" i="3"/>
  <c r="G1186" i="3" a="1"/>
  <c r="G1186" i="3" s="1"/>
  <c r="F1186" i="3" a="1"/>
  <c r="F1186" i="3"/>
  <c r="J1185" i="3"/>
  <c r="H1185" i="3" a="1"/>
  <c r="H1185" i="3" s="1"/>
  <c r="I1185" i="3"/>
  <c r="G1185" i="3" a="1"/>
  <c r="G1185" i="3" s="1"/>
  <c r="F1185" i="3" a="1"/>
  <c r="F1185" i="3"/>
  <c r="J1184" i="3"/>
  <c r="H1184" i="3" a="1"/>
  <c r="H1184" i="3" s="1"/>
  <c r="I1184" i="3"/>
  <c r="G1184" i="3" a="1"/>
  <c r="G1184" i="3" s="1"/>
  <c r="F1184" i="3" a="1"/>
  <c r="F1184" i="3"/>
  <c r="J1183" i="3"/>
  <c r="H1183" i="3" a="1"/>
  <c r="H1183" i="3" s="1"/>
  <c r="I1183" i="3"/>
  <c r="G1183" i="3" a="1"/>
  <c r="G1183" i="3" s="1"/>
  <c r="F1183" i="3" a="1"/>
  <c r="F1183" i="3"/>
  <c r="J1182" i="3"/>
  <c r="H1182" i="3" a="1"/>
  <c r="H1182" i="3" s="1"/>
  <c r="I1182" i="3"/>
  <c r="G1182" i="3" a="1"/>
  <c r="G1182" i="3" s="1"/>
  <c r="F1182" i="3" a="1"/>
  <c r="F1182" i="3"/>
  <c r="J1181" i="3"/>
  <c r="H1181" i="3" a="1"/>
  <c r="H1181" i="3" s="1"/>
  <c r="I1181" i="3"/>
  <c r="G1181" i="3" a="1"/>
  <c r="G1181" i="3" s="1"/>
  <c r="F1181" i="3" a="1"/>
  <c r="F1181" i="3"/>
  <c r="J1180" i="3"/>
  <c r="H1180" i="3" a="1"/>
  <c r="H1180" i="3" s="1"/>
  <c r="I1180" i="3"/>
  <c r="G1180" i="3" a="1"/>
  <c r="G1180" i="3" s="1"/>
  <c r="F1180" i="3" a="1"/>
  <c r="F1180" i="3"/>
  <c r="J1179" i="3"/>
  <c r="H1179" i="3" a="1"/>
  <c r="H1179" i="3" s="1"/>
  <c r="I1179" i="3"/>
  <c r="G1179" i="3" a="1"/>
  <c r="G1179" i="3" s="1"/>
  <c r="F1179" i="3" a="1"/>
  <c r="F1179" i="3"/>
  <c r="J1178" i="3"/>
  <c r="H1178" i="3" a="1"/>
  <c r="H1178" i="3" s="1"/>
  <c r="I1178" i="3"/>
  <c r="G1178" i="3" a="1"/>
  <c r="G1178" i="3" s="1"/>
  <c r="F1178" i="3" a="1"/>
  <c r="F1178" i="3"/>
  <c r="J1177" i="3"/>
  <c r="H1177" i="3" a="1"/>
  <c r="H1177" i="3" s="1"/>
  <c r="I1177" i="3"/>
  <c r="G1177" i="3" a="1"/>
  <c r="G1177" i="3" s="1"/>
  <c r="F1177" i="3" a="1"/>
  <c r="F1177" i="3"/>
  <c r="J1176" i="3"/>
  <c r="H1176" i="3" a="1"/>
  <c r="H1176" i="3" s="1"/>
  <c r="I1176" i="3"/>
  <c r="G1176" i="3" a="1"/>
  <c r="G1176" i="3" s="1"/>
  <c r="F1176" i="3" a="1"/>
  <c r="F1176" i="3"/>
  <c r="J1175" i="3"/>
  <c r="H1175" i="3" a="1"/>
  <c r="H1175" i="3" s="1"/>
  <c r="I1175" i="3"/>
  <c r="G1175" i="3" a="1"/>
  <c r="G1175" i="3" s="1"/>
  <c r="F1175" i="3" a="1"/>
  <c r="F1175" i="3"/>
  <c r="J1174" i="3"/>
  <c r="H1174" i="3" a="1"/>
  <c r="H1174" i="3" s="1"/>
  <c r="I1174" i="3"/>
  <c r="G1174" i="3" a="1"/>
  <c r="G1174" i="3" s="1"/>
  <c r="F1174" i="3" a="1"/>
  <c r="F1174" i="3"/>
  <c r="J1173" i="3"/>
  <c r="H1173" i="3" a="1"/>
  <c r="H1173" i="3" s="1"/>
  <c r="I1173" i="3"/>
  <c r="G1173" i="3" a="1"/>
  <c r="G1173" i="3" s="1"/>
  <c r="F1173" i="3" a="1"/>
  <c r="F1173" i="3"/>
  <c r="J1172" i="3"/>
  <c r="H1172" i="3" a="1"/>
  <c r="H1172" i="3" s="1"/>
  <c r="I1172" i="3"/>
  <c r="G1172" i="3" a="1"/>
  <c r="G1172" i="3" s="1"/>
  <c r="F1172" i="3" a="1"/>
  <c r="F1172" i="3"/>
  <c r="J1171" i="3"/>
  <c r="H1171" i="3" a="1"/>
  <c r="H1171" i="3" s="1"/>
  <c r="I1171" i="3"/>
  <c r="G1171" i="3" a="1"/>
  <c r="G1171" i="3" s="1"/>
  <c r="F1171" i="3" a="1"/>
  <c r="F1171" i="3"/>
  <c r="J1170" i="3"/>
  <c r="H1170" i="3" a="1"/>
  <c r="H1170" i="3" s="1"/>
  <c r="I1170" i="3"/>
  <c r="G1170" i="3" a="1"/>
  <c r="G1170" i="3" s="1"/>
  <c r="F1170" i="3" a="1"/>
  <c r="F1170" i="3"/>
  <c r="J1169" i="3"/>
  <c r="H1169" i="3" a="1"/>
  <c r="H1169" i="3" s="1"/>
  <c r="I1169" i="3"/>
  <c r="G1169" i="3" a="1"/>
  <c r="G1169" i="3" s="1"/>
  <c r="F1169" i="3" a="1"/>
  <c r="F1169" i="3"/>
  <c r="J1168" i="3"/>
  <c r="H1168" i="3" a="1"/>
  <c r="H1168" i="3" s="1"/>
  <c r="I1168" i="3"/>
  <c r="G1168" i="3" a="1"/>
  <c r="G1168" i="3" s="1"/>
  <c r="F1168" i="3" a="1"/>
  <c r="F1168" i="3"/>
  <c r="J1167" i="3"/>
  <c r="H1167" i="3" a="1"/>
  <c r="H1167" i="3" s="1"/>
  <c r="I1167" i="3"/>
  <c r="G1167" i="3" a="1"/>
  <c r="G1167" i="3" s="1"/>
  <c r="F1167" i="3" a="1"/>
  <c r="F1167" i="3"/>
  <c r="J1166" i="3"/>
  <c r="H1166" i="3" a="1"/>
  <c r="H1166" i="3" s="1"/>
  <c r="I1166" i="3"/>
  <c r="G1166" i="3" a="1"/>
  <c r="G1166" i="3" s="1"/>
  <c r="F1166" i="3" a="1"/>
  <c r="F1166" i="3"/>
  <c r="J1165" i="3"/>
  <c r="H1165" i="3" a="1"/>
  <c r="H1165" i="3" s="1"/>
  <c r="I1165" i="3"/>
  <c r="G1165" i="3" a="1"/>
  <c r="G1165" i="3" s="1"/>
  <c r="F1165" i="3" a="1"/>
  <c r="F1165" i="3"/>
  <c r="J1164" i="3"/>
  <c r="H1164" i="3" a="1"/>
  <c r="H1164" i="3" s="1"/>
  <c r="I1164" i="3"/>
  <c r="G1164" i="3" a="1"/>
  <c r="G1164" i="3" s="1"/>
  <c r="F1164" i="3" a="1"/>
  <c r="F1164" i="3"/>
  <c r="J1163" i="3"/>
  <c r="H1163" i="3" a="1"/>
  <c r="H1163" i="3" s="1"/>
  <c r="I1163" i="3"/>
  <c r="G1163" i="3" a="1"/>
  <c r="G1163" i="3" s="1"/>
  <c r="F1163" i="3" a="1"/>
  <c r="F1163" i="3"/>
  <c r="J1162" i="3"/>
  <c r="H1162" i="3" a="1"/>
  <c r="H1162" i="3" s="1"/>
  <c r="I1162" i="3"/>
  <c r="G1162" i="3" a="1"/>
  <c r="G1162" i="3" s="1"/>
  <c r="F1162" i="3" a="1"/>
  <c r="F1162" i="3"/>
  <c r="J1161" i="3"/>
  <c r="H1161" i="3" a="1"/>
  <c r="H1161" i="3" s="1"/>
  <c r="I1161" i="3"/>
  <c r="G1161" i="3" a="1"/>
  <c r="G1161" i="3" s="1"/>
  <c r="F1161" i="3" a="1"/>
  <c r="F1161" i="3"/>
  <c r="J1160" i="3"/>
  <c r="H1160" i="3" a="1"/>
  <c r="H1160" i="3" s="1"/>
  <c r="I1160" i="3"/>
  <c r="G1160" i="3" a="1"/>
  <c r="G1160" i="3" s="1"/>
  <c r="F1160" i="3" a="1"/>
  <c r="F1160" i="3"/>
  <c r="J1159" i="3"/>
  <c r="H1159" i="3" a="1"/>
  <c r="H1159" i="3" s="1"/>
  <c r="I1159" i="3"/>
  <c r="G1159" i="3" a="1"/>
  <c r="G1159" i="3" s="1"/>
  <c r="F1159" i="3" a="1"/>
  <c r="F1159" i="3"/>
  <c r="J1158" i="3"/>
  <c r="H1158" i="3" a="1"/>
  <c r="H1158" i="3" s="1"/>
  <c r="I1158" i="3"/>
  <c r="G1158" i="3" a="1"/>
  <c r="G1158" i="3" s="1"/>
  <c r="F1158" i="3" a="1"/>
  <c r="F1158" i="3"/>
  <c r="J1157" i="3"/>
  <c r="H1157" i="3" a="1"/>
  <c r="H1157" i="3" s="1"/>
  <c r="I1157" i="3"/>
  <c r="G1157" i="3" a="1"/>
  <c r="G1157" i="3" s="1"/>
  <c r="F1157" i="3" a="1"/>
  <c r="F1157" i="3"/>
  <c r="J1156" i="3"/>
  <c r="H1156" i="3" a="1"/>
  <c r="H1156" i="3" s="1"/>
  <c r="I1156" i="3"/>
  <c r="G1156" i="3" a="1"/>
  <c r="G1156" i="3" s="1"/>
  <c r="F1156" i="3" a="1"/>
  <c r="F1156" i="3"/>
  <c r="J1155" i="3"/>
  <c r="H1155" i="3" a="1"/>
  <c r="H1155" i="3" s="1"/>
  <c r="I1155" i="3"/>
  <c r="G1155" i="3" a="1"/>
  <c r="G1155" i="3" s="1"/>
  <c r="F1155" i="3" a="1"/>
  <c r="F1155" i="3"/>
  <c r="J1154" i="3"/>
  <c r="H1154" i="3" a="1"/>
  <c r="H1154" i="3" s="1"/>
  <c r="I1154" i="3"/>
  <c r="G1154" i="3" a="1"/>
  <c r="G1154" i="3" s="1"/>
  <c r="F1154" i="3" a="1"/>
  <c r="F1154" i="3"/>
  <c r="J1153" i="3"/>
  <c r="H1153" i="3" a="1"/>
  <c r="H1153" i="3" s="1"/>
  <c r="I1153" i="3"/>
  <c r="G1153" i="3" a="1"/>
  <c r="G1153" i="3" s="1"/>
  <c r="F1153" i="3" a="1"/>
  <c r="F1153" i="3"/>
  <c r="J1152" i="3"/>
  <c r="H1152" i="3" a="1"/>
  <c r="H1152" i="3" s="1"/>
  <c r="I1152" i="3"/>
  <c r="G1152" i="3" a="1"/>
  <c r="G1152" i="3" s="1"/>
  <c r="F1152" i="3" a="1"/>
  <c r="F1152" i="3"/>
  <c r="J1151" i="3"/>
  <c r="H1151" i="3" a="1"/>
  <c r="H1151" i="3" s="1"/>
  <c r="I1151" i="3"/>
  <c r="G1151" i="3" a="1"/>
  <c r="G1151" i="3" s="1"/>
  <c r="F1151" i="3" a="1"/>
  <c r="F1151" i="3"/>
  <c r="J1150" i="3"/>
  <c r="H1150" i="3" a="1"/>
  <c r="H1150" i="3" s="1"/>
  <c r="I1150" i="3"/>
  <c r="G1150" i="3" a="1"/>
  <c r="G1150" i="3" s="1"/>
  <c r="F1150" i="3" a="1"/>
  <c r="F1150" i="3"/>
  <c r="J1149" i="3"/>
  <c r="H1149" i="3" a="1"/>
  <c r="H1149" i="3" s="1"/>
  <c r="I1149" i="3"/>
  <c r="G1149" i="3" a="1"/>
  <c r="G1149" i="3" s="1"/>
  <c r="F1149" i="3" a="1"/>
  <c r="F1149" i="3"/>
  <c r="J1148" i="3"/>
  <c r="H1148" i="3" a="1"/>
  <c r="H1148" i="3" s="1"/>
  <c r="I1148" i="3"/>
  <c r="G1148" i="3" a="1"/>
  <c r="G1148" i="3" s="1"/>
  <c r="F1148" i="3" a="1"/>
  <c r="F1148" i="3"/>
  <c r="J1147" i="3"/>
  <c r="H1147" i="3" a="1"/>
  <c r="H1147" i="3" s="1"/>
  <c r="I1147" i="3"/>
  <c r="G1147" i="3" a="1"/>
  <c r="G1147" i="3" s="1"/>
  <c r="F1147" i="3" a="1"/>
  <c r="F1147" i="3"/>
  <c r="J1146" i="3"/>
  <c r="H1146" i="3" a="1"/>
  <c r="H1146" i="3" s="1"/>
  <c r="I1146" i="3"/>
  <c r="G1146" i="3" a="1"/>
  <c r="G1146" i="3" s="1"/>
  <c r="F1146" i="3" a="1"/>
  <c r="F1146" i="3"/>
  <c r="J1145" i="3"/>
  <c r="H1145" i="3" a="1"/>
  <c r="H1145" i="3" s="1"/>
  <c r="I1145" i="3"/>
  <c r="G1145" i="3" a="1"/>
  <c r="G1145" i="3" s="1"/>
  <c r="F1145" i="3" a="1"/>
  <c r="F1145" i="3"/>
  <c r="J1144" i="3"/>
  <c r="H1144" i="3" a="1"/>
  <c r="H1144" i="3" s="1"/>
  <c r="I1144" i="3"/>
  <c r="G1144" i="3" a="1"/>
  <c r="G1144" i="3" s="1"/>
  <c r="F1144" i="3" a="1"/>
  <c r="F1144" i="3"/>
  <c r="J1143" i="3"/>
  <c r="H1143" i="3" a="1"/>
  <c r="H1143" i="3" s="1"/>
  <c r="I1143" i="3"/>
  <c r="G1143" i="3" a="1"/>
  <c r="G1143" i="3" s="1"/>
  <c r="F1143" i="3" a="1"/>
  <c r="F1143" i="3"/>
  <c r="J1142" i="3"/>
  <c r="H1142" i="3" a="1"/>
  <c r="H1142" i="3" s="1"/>
  <c r="I1142" i="3"/>
  <c r="G1142" i="3" a="1"/>
  <c r="G1142" i="3" s="1"/>
  <c r="F1142" i="3" a="1"/>
  <c r="F1142" i="3"/>
  <c r="J1141" i="3"/>
  <c r="H1141" i="3" a="1"/>
  <c r="H1141" i="3" s="1"/>
  <c r="I1141" i="3"/>
  <c r="G1141" i="3" a="1"/>
  <c r="G1141" i="3" s="1"/>
  <c r="F1141" i="3" a="1"/>
  <c r="F1141" i="3"/>
  <c r="J1140" i="3"/>
  <c r="H1140" i="3" a="1"/>
  <c r="H1140" i="3" s="1"/>
  <c r="I1140" i="3"/>
  <c r="G1140" i="3" a="1"/>
  <c r="G1140" i="3" s="1"/>
  <c r="F1140" i="3" a="1"/>
  <c r="F1140" i="3"/>
  <c r="J1139" i="3"/>
  <c r="H1139" i="3" a="1"/>
  <c r="H1139" i="3" s="1"/>
  <c r="I1139" i="3"/>
  <c r="G1139" i="3" a="1"/>
  <c r="G1139" i="3" s="1"/>
  <c r="F1139" i="3" a="1"/>
  <c r="F1139" i="3"/>
  <c r="J1138" i="3"/>
  <c r="H1138" i="3" a="1"/>
  <c r="H1138" i="3" s="1"/>
  <c r="I1138" i="3"/>
  <c r="G1138" i="3" a="1"/>
  <c r="G1138" i="3" s="1"/>
  <c r="F1138" i="3" a="1"/>
  <c r="F1138" i="3"/>
  <c r="J1137" i="3"/>
  <c r="H1137" i="3" a="1"/>
  <c r="H1137" i="3" s="1"/>
  <c r="I1137" i="3"/>
  <c r="G1137" i="3" a="1"/>
  <c r="G1137" i="3" s="1"/>
  <c r="F1137" i="3" a="1"/>
  <c r="F1137" i="3"/>
  <c r="J1136" i="3"/>
  <c r="H1136" i="3" a="1"/>
  <c r="H1136" i="3" s="1"/>
  <c r="I1136" i="3"/>
  <c r="G1136" i="3" a="1"/>
  <c r="G1136" i="3" s="1"/>
  <c r="F1136" i="3" a="1"/>
  <c r="F1136" i="3"/>
  <c r="J1135" i="3"/>
  <c r="H1135" i="3" a="1"/>
  <c r="H1135" i="3" s="1"/>
  <c r="I1135" i="3"/>
  <c r="G1135" i="3" a="1"/>
  <c r="G1135" i="3" s="1"/>
  <c r="F1135" i="3" a="1"/>
  <c r="F1135" i="3"/>
  <c r="J1134" i="3"/>
  <c r="H1134" i="3" a="1"/>
  <c r="H1134" i="3" s="1"/>
  <c r="I1134" i="3"/>
  <c r="G1134" i="3" a="1"/>
  <c r="G1134" i="3" s="1"/>
  <c r="F1134" i="3" a="1"/>
  <c r="F1134" i="3"/>
  <c r="J1133" i="3"/>
  <c r="H1133" i="3" a="1"/>
  <c r="H1133" i="3" s="1"/>
  <c r="I1133" i="3"/>
  <c r="G1133" i="3" a="1"/>
  <c r="G1133" i="3" s="1"/>
  <c r="F1133" i="3" a="1"/>
  <c r="F1133" i="3"/>
  <c r="J1132" i="3"/>
  <c r="H1132" i="3" a="1"/>
  <c r="H1132" i="3" s="1"/>
  <c r="I1132" i="3"/>
  <c r="G1132" i="3" a="1"/>
  <c r="G1132" i="3" s="1"/>
  <c r="F1132" i="3" a="1"/>
  <c r="F1132" i="3"/>
  <c r="J1131" i="3"/>
  <c r="H1131" i="3" a="1"/>
  <c r="H1131" i="3" s="1"/>
  <c r="I1131" i="3"/>
  <c r="G1131" i="3" a="1"/>
  <c r="G1131" i="3" s="1"/>
  <c r="F1131" i="3" a="1"/>
  <c r="F1131" i="3"/>
  <c r="J1130" i="3"/>
  <c r="H1130" i="3" a="1"/>
  <c r="H1130" i="3" s="1"/>
  <c r="I1130" i="3"/>
  <c r="G1130" i="3" a="1"/>
  <c r="G1130" i="3" s="1"/>
  <c r="F1130" i="3" a="1"/>
  <c r="F1130" i="3"/>
  <c r="J1129" i="3"/>
  <c r="H1129" i="3" a="1"/>
  <c r="H1129" i="3" s="1"/>
  <c r="I1129" i="3"/>
  <c r="G1129" i="3" a="1"/>
  <c r="G1129" i="3" s="1"/>
  <c r="F1129" i="3" a="1"/>
  <c r="F1129" i="3"/>
  <c r="J1128" i="3"/>
  <c r="H1128" i="3" a="1"/>
  <c r="H1128" i="3" s="1"/>
  <c r="I1128" i="3"/>
  <c r="G1128" i="3" a="1"/>
  <c r="G1128" i="3" s="1"/>
  <c r="F1128" i="3" a="1"/>
  <c r="F1128" i="3"/>
  <c r="J1127" i="3"/>
  <c r="H1127" i="3" a="1"/>
  <c r="H1127" i="3" s="1"/>
  <c r="I1127" i="3"/>
  <c r="G1127" i="3" a="1"/>
  <c r="G1127" i="3" s="1"/>
  <c r="F1127" i="3" a="1"/>
  <c r="F1127" i="3"/>
  <c r="J1126" i="3"/>
  <c r="H1126" i="3" a="1"/>
  <c r="H1126" i="3" s="1"/>
  <c r="I1126" i="3"/>
  <c r="G1126" i="3" a="1"/>
  <c r="G1126" i="3" s="1"/>
  <c r="F1126" i="3" a="1"/>
  <c r="F1126" i="3"/>
  <c r="J1125" i="3"/>
  <c r="H1125" i="3" a="1"/>
  <c r="H1125" i="3" s="1"/>
  <c r="I1125" i="3"/>
  <c r="G1125" i="3" a="1"/>
  <c r="G1125" i="3" s="1"/>
  <c r="F1125" i="3" a="1"/>
  <c r="F1125" i="3"/>
  <c r="J1124" i="3"/>
  <c r="H1124" i="3" a="1"/>
  <c r="H1124" i="3" s="1"/>
  <c r="I1124" i="3"/>
  <c r="G1124" i="3" a="1"/>
  <c r="G1124" i="3" s="1"/>
  <c r="F1124" i="3" a="1"/>
  <c r="F1124" i="3"/>
  <c r="J1123" i="3"/>
  <c r="H1123" i="3" a="1"/>
  <c r="H1123" i="3" s="1"/>
  <c r="I1123" i="3"/>
  <c r="G1123" i="3" a="1"/>
  <c r="G1123" i="3" s="1"/>
  <c r="F1123" i="3" a="1"/>
  <c r="F1123" i="3"/>
  <c r="J1122" i="3"/>
  <c r="H1122" i="3" a="1"/>
  <c r="H1122" i="3" s="1"/>
  <c r="I1122" i="3"/>
  <c r="G1122" i="3" a="1"/>
  <c r="G1122" i="3" s="1"/>
  <c r="F1122" i="3" a="1"/>
  <c r="F1122" i="3"/>
  <c r="J1121" i="3"/>
  <c r="H1121" i="3" a="1"/>
  <c r="H1121" i="3" s="1"/>
  <c r="I1121" i="3"/>
  <c r="G1121" i="3" a="1"/>
  <c r="G1121" i="3" s="1"/>
  <c r="F1121" i="3" a="1"/>
  <c r="F1121" i="3"/>
  <c r="J1120" i="3"/>
  <c r="H1120" i="3" a="1"/>
  <c r="H1120" i="3" s="1"/>
  <c r="I1120" i="3"/>
  <c r="G1120" i="3" a="1"/>
  <c r="G1120" i="3" s="1"/>
  <c r="F1120" i="3" a="1"/>
  <c r="F1120" i="3"/>
  <c r="J1119" i="3"/>
  <c r="H1119" i="3" a="1"/>
  <c r="H1119" i="3" s="1"/>
  <c r="I1119" i="3"/>
  <c r="G1119" i="3" a="1"/>
  <c r="G1119" i="3" s="1"/>
  <c r="F1119" i="3" a="1"/>
  <c r="F1119" i="3"/>
  <c r="J1118" i="3"/>
  <c r="H1118" i="3" a="1"/>
  <c r="H1118" i="3" s="1"/>
  <c r="I1118" i="3"/>
  <c r="G1118" i="3" a="1"/>
  <c r="G1118" i="3" s="1"/>
  <c r="F1118" i="3" a="1"/>
  <c r="F1118" i="3"/>
  <c r="J1117" i="3"/>
  <c r="H1117" i="3" a="1"/>
  <c r="H1117" i="3" s="1"/>
  <c r="I1117" i="3"/>
  <c r="G1117" i="3" a="1"/>
  <c r="G1117" i="3" s="1"/>
  <c r="F1117" i="3" a="1"/>
  <c r="F1117" i="3"/>
  <c r="J1116" i="3"/>
  <c r="H1116" i="3" a="1"/>
  <c r="H1116" i="3" s="1"/>
  <c r="I1116" i="3"/>
  <c r="G1116" i="3" a="1"/>
  <c r="G1116" i="3" s="1"/>
  <c r="F1116" i="3" a="1"/>
  <c r="F1116" i="3"/>
  <c r="J1115" i="3"/>
  <c r="H1115" i="3" a="1"/>
  <c r="H1115" i="3" s="1"/>
  <c r="I1115" i="3"/>
  <c r="G1115" i="3" a="1"/>
  <c r="G1115" i="3" s="1"/>
  <c r="F1115" i="3" a="1"/>
  <c r="F1115" i="3"/>
  <c r="J1114" i="3"/>
  <c r="H1114" i="3" a="1"/>
  <c r="H1114" i="3" s="1"/>
  <c r="I1114" i="3"/>
  <c r="G1114" i="3" a="1"/>
  <c r="G1114" i="3" s="1"/>
  <c r="F1114" i="3" a="1"/>
  <c r="F1114" i="3"/>
  <c r="J1113" i="3"/>
  <c r="H1113" i="3" a="1"/>
  <c r="H1113" i="3" s="1"/>
  <c r="I1113" i="3"/>
  <c r="G1113" i="3" a="1"/>
  <c r="G1113" i="3" s="1"/>
  <c r="F1113" i="3" a="1"/>
  <c r="F1113" i="3"/>
  <c r="J1112" i="3"/>
  <c r="H1112" i="3" a="1"/>
  <c r="H1112" i="3" s="1"/>
  <c r="I1112" i="3"/>
  <c r="G1112" i="3" a="1"/>
  <c r="G1112" i="3" s="1"/>
  <c r="F1112" i="3" a="1"/>
  <c r="F1112" i="3"/>
  <c r="J1111" i="3"/>
  <c r="H1111" i="3" a="1"/>
  <c r="H1111" i="3" s="1"/>
  <c r="I1111" i="3"/>
  <c r="G1111" i="3" a="1"/>
  <c r="G1111" i="3" s="1"/>
  <c r="F1111" i="3" a="1"/>
  <c r="F1111" i="3"/>
  <c r="J1110" i="3"/>
  <c r="H1110" i="3" a="1"/>
  <c r="H1110" i="3" s="1"/>
  <c r="I1110" i="3"/>
  <c r="G1110" i="3" a="1"/>
  <c r="G1110" i="3" s="1"/>
  <c r="F1110" i="3" a="1"/>
  <c r="F1110" i="3"/>
  <c r="J1109" i="3"/>
  <c r="H1109" i="3" a="1"/>
  <c r="H1109" i="3" s="1"/>
  <c r="I1109" i="3"/>
  <c r="G1109" i="3" a="1"/>
  <c r="G1109" i="3" s="1"/>
  <c r="F1109" i="3" a="1"/>
  <c r="F1109" i="3"/>
  <c r="J1108" i="3"/>
  <c r="H1108" i="3" a="1"/>
  <c r="H1108" i="3" s="1"/>
  <c r="I1108" i="3"/>
  <c r="G1108" i="3" a="1"/>
  <c r="G1108" i="3" s="1"/>
  <c r="F1108" i="3" a="1"/>
  <c r="F1108" i="3"/>
  <c r="J1107" i="3"/>
  <c r="H1107" i="3" a="1"/>
  <c r="H1107" i="3" s="1"/>
  <c r="I1107" i="3"/>
  <c r="G1107" i="3" a="1"/>
  <c r="G1107" i="3" s="1"/>
  <c r="F1107" i="3" a="1"/>
  <c r="F1107" i="3"/>
  <c r="J1106" i="3"/>
  <c r="H1106" i="3" a="1"/>
  <c r="H1106" i="3" s="1"/>
  <c r="I1106" i="3"/>
  <c r="G1106" i="3" a="1"/>
  <c r="G1106" i="3" s="1"/>
  <c r="F1106" i="3" a="1"/>
  <c r="F1106" i="3"/>
  <c r="J1105" i="3"/>
  <c r="H1105" i="3" a="1"/>
  <c r="H1105" i="3" s="1"/>
  <c r="I1105" i="3"/>
  <c r="G1105" i="3" a="1"/>
  <c r="G1105" i="3" s="1"/>
  <c r="F1105" i="3" a="1"/>
  <c r="F1105" i="3"/>
  <c r="J1104" i="3"/>
  <c r="H1104" i="3" a="1"/>
  <c r="H1104" i="3" s="1"/>
  <c r="I1104" i="3"/>
  <c r="G1104" i="3" a="1"/>
  <c r="G1104" i="3" s="1"/>
  <c r="F1104" i="3" a="1"/>
  <c r="F1104" i="3"/>
  <c r="J1103" i="3"/>
  <c r="H1103" i="3" a="1"/>
  <c r="H1103" i="3" s="1"/>
  <c r="I1103" i="3"/>
  <c r="G1103" i="3" a="1"/>
  <c r="G1103" i="3" s="1"/>
  <c r="F1103" i="3" a="1"/>
  <c r="F1103" i="3"/>
  <c r="J1102" i="3"/>
  <c r="H1102" i="3" a="1"/>
  <c r="H1102" i="3" s="1"/>
  <c r="I1102" i="3"/>
  <c r="G1102" i="3" a="1"/>
  <c r="G1102" i="3" s="1"/>
  <c r="F1102" i="3" a="1"/>
  <c r="F1102" i="3"/>
  <c r="J1101" i="3"/>
  <c r="H1101" i="3" a="1"/>
  <c r="H1101" i="3" s="1"/>
  <c r="I1101" i="3"/>
  <c r="G1101" i="3" a="1"/>
  <c r="G1101" i="3" s="1"/>
  <c r="F1101" i="3" a="1"/>
  <c r="F1101" i="3"/>
  <c r="J1100" i="3"/>
  <c r="H1100" i="3" a="1"/>
  <c r="H1100" i="3" s="1"/>
  <c r="I1100" i="3"/>
  <c r="G1100" i="3" a="1"/>
  <c r="G1100" i="3" s="1"/>
  <c r="F1100" i="3" a="1"/>
  <c r="F1100" i="3"/>
  <c r="J1099" i="3"/>
  <c r="H1099" i="3" a="1"/>
  <c r="H1099" i="3" s="1"/>
  <c r="I1099" i="3"/>
  <c r="G1099" i="3" a="1"/>
  <c r="G1099" i="3" s="1"/>
  <c r="F1099" i="3" a="1"/>
  <c r="F1099" i="3"/>
  <c r="J1098" i="3"/>
  <c r="H1098" i="3" a="1"/>
  <c r="H1098" i="3" s="1"/>
  <c r="I1098" i="3"/>
  <c r="G1098" i="3" a="1"/>
  <c r="G1098" i="3" s="1"/>
  <c r="F1098" i="3" a="1"/>
  <c r="F1098" i="3"/>
  <c r="J1097" i="3"/>
  <c r="H1097" i="3" a="1"/>
  <c r="H1097" i="3" s="1"/>
  <c r="I1097" i="3"/>
  <c r="G1097" i="3" a="1"/>
  <c r="G1097" i="3" s="1"/>
  <c r="F1097" i="3" a="1"/>
  <c r="F1097" i="3"/>
  <c r="J1096" i="3"/>
  <c r="H1096" i="3" a="1"/>
  <c r="H1096" i="3" s="1"/>
  <c r="I1096" i="3"/>
  <c r="G1096" i="3" a="1"/>
  <c r="G1096" i="3" s="1"/>
  <c r="F1096" i="3" a="1"/>
  <c r="F1096" i="3"/>
  <c r="J1095" i="3"/>
  <c r="H1095" i="3" a="1"/>
  <c r="H1095" i="3" s="1"/>
  <c r="I1095" i="3"/>
  <c r="G1095" i="3" a="1"/>
  <c r="G1095" i="3" s="1"/>
  <c r="F1095" i="3" a="1"/>
  <c r="F1095" i="3"/>
  <c r="J1094" i="3"/>
  <c r="H1094" i="3" a="1"/>
  <c r="H1094" i="3" s="1"/>
  <c r="I1094" i="3"/>
  <c r="G1094" i="3" a="1"/>
  <c r="G1094" i="3" s="1"/>
  <c r="F1094" i="3" a="1"/>
  <c r="F1094" i="3"/>
  <c r="J1093" i="3"/>
  <c r="H1093" i="3" a="1"/>
  <c r="H1093" i="3" s="1"/>
  <c r="I1093" i="3"/>
  <c r="G1093" i="3" a="1"/>
  <c r="G1093" i="3" s="1"/>
  <c r="F1093" i="3" a="1"/>
  <c r="F1093" i="3"/>
  <c r="J1092" i="3"/>
  <c r="H1092" i="3" a="1"/>
  <c r="H1092" i="3" s="1"/>
  <c r="I1092" i="3"/>
  <c r="G1092" i="3" a="1"/>
  <c r="G1092" i="3" s="1"/>
  <c r="F1092" i="3" a="1"/>
  <c r="F1092" i="3"/>
  <c r="J1091" i="3"/>
  <c r="H1091" i="3" a="1"/>
  <c r="H1091" i="3" s="1"/>
  <c r="I1091" i="3"/>
  <c r="G1091" i="3" a="1"/>
  <c r="G1091" i="3" s="1"/>
  <c r="F1091" i="3" a="1"/>
  <c r="F1091" i="3"/>
  <c r="J1090" i="3"/>
  <c r="H1090" i="3" a="1"/>
  <c r="H1090" i="3" s="1"/>
  <c r="I1090" i="3"/>
  <c r="G1090" i="3" a="1"/>
  <c r="G1090" i="3" s="1"/>
  <c r="F1090" i="3" a="1"/>
  <c r="F1090" i="3"/>
  <c r="J1089" i="3"/>
  <c r="H1089" i="3" a="1"/>
  <c r="H1089" i="3" s="1"/>
  <c r="I1089" i="3"/>
  <c r="G1089" i="3" a="1"/>
  <c r="G1089" i="3" s="1"/>
  <c r="F1089" i="3" a="1"/>
  <c r="F1089" i="3"/>
  <c r="J1088" i="3"/>
  <c r="H1088" i="3" a="1"/>
  <c r="H1088" i="3" s="1"/>
  <c r="I1088" i="3"/>
  <c r="G1088" i="3" a="1"/>
  <c r="G1088" i="3" s="1"/>
  <c r="F1088" i="3" a="1"/>
  <c r="F1088" i="3"/>
  <c r="J1087" i="3"/>
  <c r="H1087" i="3" a="1"/>
  <c r="H1087" i="3" s="1"/>
  <c r="I1087" i="3"/>
  <c r="G1087" i="3" a="1"/>
  <c r="G1087" i="3" s="1"/>
  <c r="F1087" i="3" a="1"/>
  <c r="F1087" i="3"/>
  <c r="J1086" i="3"/>
  <c r="H1086" i="3" a="1"/>
  <c r="H1086" i="3" s="1"/>
  <c r="I1086" i="3"/>
  <c r="G1086" i="3" a="1"/>
  <c r="G1086" i="3" s="1"/>
  <c r="F1086" i="3" a="1"/>
  <c r="F1086" i="3"/>
  <c r="J1085" i="3"/>
  <c r="H1085" i="3" a="1"/>
  <c r="H1085" i="3" s="1"/>
  <c r="I1085" i="3"/>
  <c r="G1085" i="3" a="1"/>
  <c r="G1085" i="3" s="1"/>
  <c r="F1085" i="3" a="1"/>
  <c r="F1085" i="3"/>
  <c r="J1084" i="3"/>
  <c r="H1084" i="3" a="1"/>
  <c r="H1084" i="3" s="1"/>
  <c r="I1084" i="3"/>
  <c r="G1084" i="3" a="1"/>
  <c r="G1084" i="3" s="1"/>
  <c r="F1084" i="3" a="1"/>
  <c r="F1084" i="3"/>
  <c r="J1083" i="3"/>
  <c r="H1083" i="3" a="1"/>
  <c r="H1083" i="3" s="1"/>
  <c r="I1083" i="3"/>
  <c r="G1083" i="3" a="1"/>
  <c r="G1083" i="3" s="1"/>
  <c r="F1083" i="3" a="1"/>
  <c r="F1083" i="3"/>
  <c r="J1082" i="3"/>
  <c r="H1082" i="3" a="1"/>
  <c r="H1082" i="3" s="1"/>
  <c r="I1082" i="3"/>
  <c r="G1082" i="3" a="1"/>
  <c r="G1082" i="3" s="1"/>
  <c r="F1082" i="3" a="1"/>
  <c r="F1082" i="3"/>
  <c r="J1081" i="3"/>
  <c r="H1081" i="3" a="1"/>
  <c r="H1081" i="3" s="1"/>
  <c r="I1081" i="3"/>
  <c r="G1081" i="3" a="1"/>
  <c r="G1081" i="3" s="1"/>
  <c r="F1081" i="3" a="1"/>
  <c r="F1081" i="3"/>
  <c r="J1080" i="3"/>
  <c r="H1080" i="3" a="1"/>
  <c r="H1080" i="3" s="1"/>
  <c r="I1080" i="3"/>
  <c r="G1080" i="3" a="1"/>
  <c r="G1080" i="3" s="1"/>
  <c r="F1080" i="3" a="1"/>
  <c r="F1080" i="3"/>
  <c r="J1079" i="3"/>
  <c r="H1079" i="3" a="1"/>
  <c r="H1079" i="3" s="1"/>
  <c r="I1079" i="3"/>
  <c r="G1079" i="3" a="1"/>
  <c r="G1079" i="3" s="1"/>
  <c r="F1079" i="3" a="1"/>
  <c r="F1079" i="3"/>
  <c r="J1078" i="3"/>
  <c r="H1078" i="3" a="1"/>
  <c r="H1078" i="3" s="1"/>
  <c r="I1078" i="3"/>
  <c r="G1078" i="3" a="1"/>
  <c r="G1078" i="3" s="1"/>
  <c r="F1078" i="3" a="1"/>
  <c r="F1078" i="3"/>
  <c r="J1077" i="3"/>
  <c r="H1077" i="3" a="1"/>
  <c r="H1077" i="3" s="1"/>
  <c r="I1077" i="3"/>
  <c r="G1077" i="3" a="1"/>
  <c r="G1077" i="3" s="1"/>
  <c r="F1077" i="3" a="1"/>
  <c r="F1077" i="3"/>
  <c r="J1076" i="3"/>
  <c r="H1076" i="3" a="1"/>
  <c r="H1076" i="3" s="1"/>
  <c r="I1076" i="3"/>
  <c r="G1076" i="3" a="1"/>
  <c r="G1076" i="3" s="1"/>
  <c r="F1076" i="3" a="1"/>
  <c r="F1076" i="3"/>
  <c r="J1075" i="3"/>
  <c r="H1075" i="3" a="1"/>
  <c r="H1075" i="3" s="1"/>
  <c r="I1075" i="3"/>
  <c r="G1075" i="3" a="1"/>
  <c r="G1075" i="3" s="1"/>
  <c r="F1075" i="3" a="1"/>
  <c r="F1075" i="3"/>
  <c r="J1074" i="3"/>
  <c r="H1074" i="3" a="1"/>
  <c r="H1074" i="3" s="1"/>
  <c r="I1074" i="3"/>
  <c r="G1074" i="3" a="1"/>
  <c r="G1074" i="3" s="1"/>
  <c r="F1074" i="3" a="1"/>
  <c r="F1074" i="3"/>
  <c r="J1073" i="3"/>
  <c r="H1073" i="3" a="1"/>
  <c r="H1073" i="3" s="1"/>
  <c r="I1073" i="3"/>
  <c r="G1073" i="3" a="1"/>
  <c r="G1073" i="3" s="1"/>
  <c r="F1073" i="3" a="1"/>
  <c r="F1073" i="3"/>
  <c r="J1072" i="3"/>
  <c r="H1072" i="3" a="1"/>
  <c r="H1072" i="3" s="1"/>
  <c r="I1072" i="3"/>
  <c r="G1072" i="3" a="1"/>
  <c r="G1072" i="3" s="1"/>
  <c r="F1072" i="3" a="1"/>
  <c r="F1072" i="3"/>
  <c r="J1071" i="3"/>
  <c r="H1071" i="3" a="1"/>
  <c r="H1071" i="3" s="1"/>
  <c r="I1071" i="3"/>
  <c r="G1071" i="3" a="1"/>
  <c r="G1071" i="3" s="1"/>
  <c r="F1071" i="3" a="1"/>
  <c r="F1071" i="3"/>
  <c r="J1070" i="3"/>
  <c r="H1070" i="3" a="1"/>
  <c r="H1070" i="3" s="1"/>
  <c r="I1070" i="3"/>
  <c r="G1070" i="3" a="1"/>
  <c r="G1070" i="3" s="1"/>
  <c r="F1070" i="3" a="1"/>
  <c r="F1070" i="3"/>
  <c r="J1069" i="3"/>
  <c r="H1069" i="3" a="1"/>
  <c r="H1069" i="3" s="1"/>
  <c r="I1069" i="3"/>
  <c r="G1069" i="3" a="1"/>
  <c r="G1069" i="3" s="1"/>
  <c r="F1069" i="3" a="1"/>
  <c r="F1069" i="3"/>
  <c r="J1068" i="3"/>
  <c r="H1068" i="3" a="1"/>
  <c r="H1068" i="3" s="1"/>
  <c r="I1068" i="3"/>
  <c r="G1068" i="3" a="1"/>
  <c r="G1068" i="3" s="1"/>
  <c r="F1068" i="3" a="1"/>
  <c r="F1068" i="3"/>
  <c r="J1067" i="3"/>
  <c r="H1067" i="3" a="1"/>
  <c r="H1067" i="3" s="1"/>
  <c r="I1067" i="3"/>
  <c r="G1067" i="3" a="1"/>
  <c r="G1067" i="3" s="1"/>
  <c r="F1067" i="3" a="1"/>
  <c r="F1067" i="3"/>
  <c r="J1066" i="3"/>
  <c r="H1066" i="3" a="1"/>
  <c r="H1066" i="3" s="1"/>
  <c r="I1066" i="3"/>
  <c r="G1066" i="3" a="1"/>
  <c r="G1066" i="3" s="1"/>
  <c r="F1066" i="3" a="1"/>
  <c r="F1066" i="3"/>
  <c r="J1065" i="3"/>
  <c r="H1065" i="3" a="1"/>
  <c r="H1065" i="3" s="1"/>
  <c r="I1065" i="3"/>
  <c r="G1065" i="3" a="1"/>
  <c r="G1065" i="3" s="1"/>
  <c r="F1065" i="3" a="1"/>
  <c r="F1065" i="3"/>
  <c r="J1064" i="3"/>
  <c r="H1064" i="3" a="1"/>
  <c r="H1064" i="3" s="1"/>
  <c r="I1064" i="3"/>
  <c r="G1064" i="3" a="1"/>
  <c r="G1064" i="3" s="1"/>
  <c r="F1064" i="3" a="1"/>
  <c r="F1064" i="3"/>
  <c r="J1063" i="3"/>
  <c r="H1063" i="3" a="1"/>
  <c r="H1063" i="3" s="1"/>
  <c r="I1063" i="3"/>
  <c r="G1063" i="3" a="1"/>
  <c r="G1063" i="3" s="1"/>
  <c r="F1063" i="3" a="1"/>
  <c r="F1063" i="3"/>
  <c r="J1062" i="3"/>
  <c r="H1062" i="3" a="1"/>
  <c r="H1062" i="3" s="1"/>
  <c r="I1062" i="3"/>
  <c r="G1062" i="3" a="1"/>
  <c r="G1062" i="3" s="1"/>
  <c r="F1062" i="3" a="1"/>
  <c r="F1062" i="3"/>
  <c r="J1061" i="3"/>
  <c r="H1061" i="3" a="1"/>
  <c r="H1061" i="3" s="1"/>
  <c r="I1061" i="3"/>
  <c r="G1061" i="3" a="1"/>
  <c r="G1061" i="3" s="1"/>
  <c r="F1061" i="3" a="1"/>
  <c r="F1061" i="3"/>
  <c r="J1060" i="3"/>
  <c r="H1060" i="3" a="1"/>
  <c r="H1060" i="3" s="1"/>
  <c r="I1060" i="3"/>
  <c r="G1060" i="3" a="1"/>
  <c r="G1060" i="3" s="1"/>
  <c r="F1060" i="3" a="1"/>
  <c r="F1060" i="3"/>
  <c r="J1059" i="3"/>
  <c r="H1059" i="3" a="1"/>
  <c r="H1059" i="3" s="1"/>
  <c r="I1059" i="3"/>
  <c r="G1059" i="3" a="1"/>
  <c r="G1059" i="3" s="1"/>
  <c r="F1059" i="3" a="1"/>
  <c r="F1059" i="3"/>
  <c r="J1058" i="3"/>
  <c r="H1058" i="3" a="1"/>
  <c r="H1058" i="3" s="1"/>
  <c r="I1058" i="3"/>
  <c r="G1058" i="3" a="1"/>
  <c r="G1058" i="3" s="1"/>
  <c r="F1058" i="3" a="1"/>
  <c r="F1058" i="3"/>
  <c r="J1057" i="3"/>
  <c r="H1057" i="3" a="1"/>
  <c r="H1057" i="3" s="1"/>
  <c r="I1057" i="3"/>
  <c r="G1057" i="3" a="1"/>
  <c r="G1057" i="3" s="1"/>
  <c r="F1057" i="3" a="1"/>
  <c r="F1057" i="3"/>
  <c r="J1056" i="3"/>
  <c r="H1056" i="3" a="1"/>
  <c r="H1056" i="3" s="1"/>
  <c r="I1056" i="3"/>
  <c r="G1056" i="3" a="1"/>
  <c r="G1056" i="3" s="1"/>
  <c r="F1056" i="3" a="1"/>
  <c r="F1056" i="3"/>
  <c r="J1055" i="3"/>
  <c r="H1055" i="3" a="1"/>
  <c r="H1055" i="3" s="1"/>
  <c r="I1055" i="3"/>
  <c r="G1055" i="3" a="1"/>
  <c r="G1055" i="3" s="1"/>
  <c r="F1055" i="3" a="1"/>
  <c r="F1055" i="3"/>
  <c r="J1054" i="3"/>
  <c r="H1054" i="3" a="1"/>
  <c r="H1054" i="3" s="1"/>
  <c r="I1054" i="3"/>
  <c r="G1054" i="3" a="1"/>
  <c r="G1054" i="3" s="1"/>
  <c r="F1054" i="3" a="1"/>
  <c r="F1054" i="3"/>
  <c r="J1053" i="3"/>
  <c r="H1053" i="3" a="1"/>
  <c r="H1053" i="3" s="1"/>
  <c r="I1053" i="3"/>
  <c r="G1053" i="3" a="1"/>
  <c r="G1053" i="3" s="1"/>
  <c r="F1053" i="3" a="1"/>
  <c r="F1053" i="3"/>
  <c r="J1052" i="3"/>
  <c r="H1052" i="3" a="1"/>
  <c r="H1052" i="3" s="1"/>
  <c r="I1052" i="3"/>
  <c r="G1052" i="3" a="1"/>
  <c r="G1052" i="3" s="1"/>
  <c r="F1052" i="3" a="1"/>
  <c r="F1052" i="3"/>
  <c r="J1051" i="3"/>
  <c r="H1051" i="3" a="1"/>
  <c r="H1051" i="3" s="1"/>
  <c r="I1051" i="3"/>
  <c r="G1051" i="3" a="1"/>
  <c r="G1051" i="3" s="1"/>
  <c r="F1051" i="3" a="1"/>
  <c r="F1051" i="3"/>
  <c r="J1050" i="3"/>
  <c r="H1050" i="3" a="1"/>
  <c r="H1050" i="3" s="1"/>
  <c r="I1050" i="3"/>
  <c r="G1050" i="3" a="1"/>
  <c r="G1050" i="3" s="1"/>
  <c r="F1050" i="3" a="1"/>
  <c r="F1050" i="3"/>
  <c r="J1049" i="3"/>
  <c r="H1049" i="3" a="1"/>
  <c r="H1049" i="3" s="1"/>
  <c r="I1049" i="3"/>
  <c r="G1049" i="3" a="1"/>
  <c r="G1049" i="3" s="1"/>
  <c r="F1049" i="3" a="1"/>
  <c r="F1049" i="3"/>
  <c r="J1048" i="3"/>
  <c r="H1048" i="3" a="1"/>
  <c r="H1048" i="3" s="1"/>
  <c r="I1048" i="3"/>
  <c r="G1048" i="3" a="1"/>
  <c r="G1048" i="3" s="1"/>
  <c r="F1048" i="3" a="1"/>
  <c r="F1048" i="3"/>
  <c r="J1047" i="3"/>
  <c r="H1047" i="3" a="1"/>
  <c r="H1047" i="3" s="1"/>
  <c r="I1047" i="3"/>
  <c r="G1047" i="3" a="1"/>
  <c r="G1047" i="3" s="1"/>
  <c r="F1047" i="3" a="1"/>
  <c r="F1047" i="3"/>
  <c r="J1046" i="3"/>
  <c r="H1046" i="3" a="1"/>
  <c r="H1046" i="3" s="1"/>
  <c r="I1046" i="3"/>
  <c r="G1046" i="3" a="1"/>
  <c r="G1046" i="3" s="1"/>
  <c r="F1046" i="3" a="1"/>
  <c r="F1046" i="3"/>
  <c r="J1045" i="3"/>
  <c r="H1045" i="3" a="1"/>
  <c r="H1045" i="3" s="1"/>
  <c r="I1045" i="3"/>
  <c r="G1045" i="3" a="1"/>
  <c r="G1045" i="3" s="1"/>
  <c r="F1045" i="3" a="1"/>
  <c r="F1045" i="3"/>
  <c r="J1044" i="3"/>
  <c r="H1044" i="3" a="1"/>
  <c r="H1044" i="3" s="1"/>
  <c r="I1044" i="3"/>
  <c r="G1044" i="3" a="1"/>
  <c r="G1044" i="3" s="1"/>
  <c r="F1044" i="3" a="1"/>
  <c r="F1044" i="3"/>
  <c r="J1043" i="3"/>
  <c r="H1043" i="3" a="1"/>
  <c r="H1043" i="3" s="1"/>
  <c r="I1043" i="3"/>
  <c r="G1043" i="3" a="1"/>
  <c r="G1043" i="3" s="1"/>
  <c r="F1043" i="3" a="1"/>
  <c r="F1043" i="3"/>
  <c r="J1042" i="3"/>
  <c r="H1042" i="3" a="1"/>
  <c r="H1042" i="3" s="1"/>
  <c r="I1042" i="3"/>
  <c r="G1042" i="3" a="1"/>
  <c r="G1042" i="3" s="1"/>
  <c r="F1042" i="3" a="1"/>
  <c r="F1042" i="3"/>
  <c r="J1041" i="3"/>
  <c r="H1041" i="3" a="1"/>
  <c r="H1041" i="3" s="1"/>
  <c r="I1041" i="3"/>
  <c r="G1041" i="3" a="1"/>
  <c r="G1041" i="3" s="1"/>
  <c r="F1041" i="3" a="1"/>
  <c r="F1041" i="3"/>
  <c r="J1040" i="3"/>
  <c r="H1040" i="3" a="1"/>
  <c r="H1040" i="3" s="1"/>
  <c r="I1040" i="3"/>
  <c r="G1040" i="3" a="1"/>
  <c r="G1040" i="3" s="1"/>
  <c r="F1040" i="3" a="1"/>
  <c r="F1040" i="3"/>
  <c r="J1039" i="3"/>
  <c r="H1039" i="3" a="1"/>
  <c r="H1039" i="3" s="1"/>
  <c r="I1039" i="3"/>
  <c r="G1039" i="3" a="1"/>
  <c r="G1039" i="3" s="1"/>
  <c r="F1039" i="3" a="1"/>
  <c r="F1039" i="3"/>
  <c r="J1038" i="3"/>
  <c r="H1038" i="3" a="1"/>
  <c r="H1038" i="3" s="1"/>
  <c r="I1038" i="3"/>
  <c r="G1038" i="3" a="1"/>
  <c r="G1038" i="3" s="1"/>
  <c r="F1038" i="3" a="1"/>
  <c r="F1038" i="3"/>
  <c r="J1037" i="3"/>
  <c r="H1037" i="3" a="1"/>
  <c r="H1037" i="3" s="1"/>
  <c r="I1037" i="3"/>
  <c r="G1037" i="3" a="1"/>
  <c r="G1037" i="3" s="1"/>
  <c r="F1037" i="3" a="1"/>
  <c r="F1037" i="3"/>
  <c r="J1036" i="3"/>
  <c r="H1036" i="3" a="1"/>
  <c r="H1036" i="3" s="1"/>
  <c r="I1036" i="3"/>
  <c r="G1036" i="3" a="1"/>
  <c r="G1036" i="3" s="1"/>
  <c r="F1036" i="3" a="1"/>
  <c r="F1036" i="3"/>
  <c r="J1035" i="3"/>
  <c r="H1035" i="3" a="1"/>
  <c r="H1035" i="3" s="1"/>
  <c r="I1035" i="3"/>
  <c r="G1035" i="3" a="1"/>
  <c r="G1035" i="3" s="1"/>
  <c r="F1035" i="3" a="1"/>
  <c r="F1035" i="3"/>
  <c r="J1034" i="3"/>
  <c r="H1034" i="3" a="1"/>
  <c r="H1034" i="3" s="1"/>
  <c r="I1034" i="3"/>
  <c r="G1034" i="3" a="1"/>
  <c r="G1034" i="3" s="1"/>
  <c r="F1034" i="3" a="1"/>
  <c r="F1034" i="3"/>
  <c r="J1033" i="3"/>
  <c r="H1033" i="3" a="1"/>
  <c r="H1033" i="3" s="1"/>
  <c r="I1033" i="3"/>
  <c r="G1033" i="3" a="1"/>
  <c r="G1033" i="3" s="1"/>
  <c r="F1033" i="3" a="1"/>
  <c r="F1033" i="3"/>
  <c r="J1032" i="3"/>
  <c r="H1032" i="3" a="1"/>
  <c r="H1032" i="3" s="1"/>
  <c r="I1032" i="3"/>
  <c r="G1032" i="3" a="1"/>
  <c r="G1032" i="3" s="1"/>
  <c r="F1032" i="3" a="1"/>
  <c r="F1032" i="3"/>
  <c r="J1031" i="3"/>
  <c r="H1031" i="3" a="1"/>
  <c r="H1031" i="3" s="1"/>
  <c r="I1031" i="3"/>
  <c r="G1031" i="3" a="1"/>
  <c r="G1031" i="3" s="1"/>
  <c r="F1031" i="3" a="1"/>
  <c r="F1031" i="3"/>
  <c r="J1030" i="3"/>
  <c r="H1030" i="3" a="1"/>
  <c r="H1030" i="3" s="1"/>
  <c r="I1030" i="3"/>
  <c r="G1030" i="3" a="1"/>
  <c r="G1030" i="3" s="1"/>
  <c r="F1030" i="3" a="1"/>
  <c r="F1030" i="3"/>
  <c r="J1029" i="3"/>
  <c r="H1029" i="3" a="1"/>
  <c r="H1029" i="3" s="1"/>
  <c r="I1029" i="3"/>
  <c r="G1029" i="3" a="1"/>
  <c r="G1029" i="3" s="1"/>
  <c r="F1029" i="3" a="1"/>
  <c r="F1029" i="3"/>
  <c r="J1028" i="3"/>
  <c r="H1028" i="3" a="1"/>
  <c r="H1028" i="3" s="1"/>
  <c r="I1028" i="3"/>
  <c r="G1028" i="3" a="1"/>
  <c r="G1028" i="3" s="1"/>
  <c r="F1028" i="3" a="1"/>
  <c r="F1028" i="3"/>
  <c r="J1027" i="3"/>
  <c r="H1027" i="3" a="1"/>
  <c r="H1027" i="3" s="1"/>
  <c r="I1027" i="3"/>
  <c r="G1027" i="3" a="1"/>
  <c r="G1027" i="3" s="1"/>
  <c r="F1027" i="3" a="1"/>
  <c r="F1027" i="3"/>
  <c r="J1026" i="3"/>
  <c r="H1026" i="3" a="1"/>
  <c r="H1026" i="3" s="1"/>
  <c r="I1026" i="3"/>
  <c r="G1026" i="3" a="1"/>
  <c r="G1026" i="3" s="1"/>
  <c r="F1026" i="3" a="1"/>
  <c r="F1026" i="3"/>
  <c r="J1025" i="3"/>
  <c r="H1025" i="3" a="1"/>
  <c r="H1025" i="3" s="1"/>
  <c r="I1025" i="3"/>
  <c r="G1025" i="3" a="1"/>
  <c r="G1025" i="3" s="1"/>
  <c r="F1025" i="3" a="1"/>
  <c r="F1025" i="3"/>
  <c r="J1024" i="3"/>
  <c r="H1024" i="3" a="1"/>
  <c r="H1024" i="3" s="1"/>
  <c r="I1024" i="3"/>
  <c r="G1024" i="3" a="1"/>
  <c r="G1024" i="3" s="1"/>
  <c r="F1024" i="3" a="1"/>
  <c r="F1024" i="3"/>
  <c r="J1023" i="3"/>
  <c r="H1023" i="3" a="1"/>
  <c r="H1023" i="3" s="1"/>
  <c r="I1023" i="3"/>
  <c r="G1023" i="3" a="1"/>
  <c r="G1023" i="3" s="1"/>
  <c r="F1023" i="3" a="1"/>
  <c r="F1023" i="3"/>
  <c r="J1022" i="3"/>
  <c r="H1022" i="3" a="1"/>
  <c r="H1022" i="3" s="1"/>
  <c r="I1022" i="3"/>
  <c r="G1022" i="3" a="1"/>
  <c r="G1022" i="3" s="1"/>
  <c r="F1022" i="3" a="1"/>
  <c r="F1022" i="3"/>
  <c r="J1021" i="3"/>
  <c r="H1021" i="3" a="1"/>
  <c r="H1021" i="3" s="1"/>
  <c r="I1021" i="3"/>
  <c r="G1021" i="3" a="1"/>
  <c r="G1021" i="3" s="1"/>
  <c r="F1021" i="3" a="1"/>
  <c r="F1021" i="3"/>
  <c r="J1020" i="3"/>
  <c r="H1020" i="3" a="1"/>
  <c r="H1020" i="3" s="1"/>
  <c r="I1020" i="3"/>
  <c r="G1020" i="3" a="1"/>
  <c r="G1020" i="3" s="1"/>
  <c r="F1020" i="3" a="1"/>
  <c r="F1020" i="3"/>
  <c r="J1019" i="3"/>
  <c r="H1019" i="3" a="1"/>
  <c r="H1019" i="3" s="1"/>
  <c r="I1019" i="3"/>
  <c r="G1019" i="3" a="1"/>
  <c r="G1019" i="3" s="1"/>
  <c r="F1019" i="3" a="1"/>
  <c r="F1019" i="3"/>
  <c r="J1018" i="3"/>
  <c r="H1018" i="3" a="1"/>
  <c r="H1018" i="3" s="1"/>
  <c r="I1018" i="3"/>
  <c r="G1018" i="3" a="1"/>
  <c r="G1018" i="3" s="1"/>
  <c r="F1018" i="3" a="1"/>
  <c r="F1018" i="3"/>
  <c r="J1017" i="3"/>
  <c r="H1017" i="3" a="1"/>
  <c r="H1017" i="3" s="1"/>
  <c r="I1017" i="3"/>
  <c r="G1017" i="3" a="1"/>
  <c r="G1017" i="3" s="1"/>
  <c r="F1017" i="3" a="1"/>
  <c r="F1017" i="3"/>
  <c r="J1016" i="3"/>
  <c r="H1016" i="3" a="1"/>
  <c r="H1016" i="3" s="1"/>
  <c r="I1016" i="3"/>
  <c r="G1016" i="3" a="1"/>
  <c r="G1016" i="3" s="1"/>
  <c r="F1016" i="3" a="1"/>
  <c r="F1016" i="3"/>
  <c r="J1015" i="3"/>
  <c r="H1015" i="3" a="1"/>
  <c r="H1015" i="3" s="1"/>
  <c r="I1015" i="3"/>
  <c r="G1015" i="3" a="1"/>
  <c r="G1015" i="3" s="1"/>
  <c r="F1015" i="3" a="1"/>
  <c r="F1015" i="3"/>
  <c r="J1014" i="3"/>
  <c r="H1014" i="3" a="1"/>
  <c r="H1014" i="3" s="1"/>
  <c r="I1014" i="3"/>
  <c r="G1014" i="3" a="1"/>
  <c r="G1014" i="3" s="1"/>
  <c r="F1014" i="3" a="1"/>
  <c r="F1014" i="3"/>
  <c r="J1013" i="3"/>
  <c r="H1013" i="3" a="1"/>
  <c r="H1013" i="3" s="1"/>
  <c r="I1013" i="3"/>
  <c r="G1013" i="3" a="1"/>
  <c r="G1013" i="3" s="1"/>
  <c r="F1013" i="3" a="1"/>
  <c r="F1013" i="3"/>
  <c r="J1012" i="3"/>
  <c r="H1012" i="3" a="1"/>
  <c r="H1012" i="3" s="1"/>
  <c r="I1012" i="3"/>
  <c r="G1012" i="3" a="1"/>
  <c r="G1012" i="3" s="1"/>
  <c r="F1012" i="3" a="1"/>
  <c r="F1012" i="3"/>
  <c r="J1011" i="3"/>
  <c r="H1011" i="3" a="1"/>
  <c r="H1011" i="3" s="1"/>
  <c r="I1011" i="3"/>
  <c r="G1011" i="3" a="1"/>
  <c r="G1011" i="3" s="1"/>
  <c r="F1011" i="3" a="1"/>
  <c r="F1011" i="3"/>
  <c r="J1010" i="3"/>
  <c r="H1010" i="3" a="1"/>
  <c r="H1010" i="3" s="1"/>
  <c r="I1010" i="3"/>
  <c r="G1010" i="3" a="1"/>
  <c r="G1010" i="3" s="1"/>
  <c r="F1010" i="3" a="1"/>
  <c r="F1010" i="3"/>
  <c r="J1009" i="3"/>
  <c r="H1009" i="3" a="1"/>
  <c r="H1009" i="3" s="1"/>
  <c r="I1009" i="3"/>
  <c r="G1009" i="3" a="1"/>
  <c r="G1009" i="3" s="1"/>
  <c r="F1009" i="3" a="1"/>
  <c r="F1009" i="3"/>
  <c r="J1008" i="3"/>
  <c r="H1008" i="3" a="1"/>
  <c r="H1008" i="3" s="1"/>
  <c r="I1008" i="3"/>
  <c r="G1008" i="3" a="1"/>
  <c r="G1008" i="3" s="1"/>
  <c r="F1008" i="3" a="1"/>
  <c r="F1008" i="3"/>
  <c r="J1007" i="3"/>
  <c r="H1007" i="3" a="1"/>
  <c r="H1007" i="3" s="1"/>
  <c r="I1007" i="3"/>
  <c r="G1007" i="3" a="1"/>
  <c r="G1007" i="3" s="1"/>
  <c r="F1007" i="3" a="1"/>
  <c r="F1007" i="3"/>
  <c r="J1006" i="3"/>
  <c r="H1006" i="3" a="1"/>
  <c r="H1006" i="3" s="1"/>
  <c r="I1006" i="3"/>
  <c r="G1006" i="3" a="1"/>
  <c r="G1006" i="3" s="1"/>
  <c r="F1006" i="3" a="1"/>
  <c r="F1006" i="3"/>
  <c r="J1005" i="3"/>
  <c r="H1005" i="3" a="1"/>
  <c r="H1005" i="3" s="1"/>
  <c r="I1005" i="3"/>
  <c r="G1005" i="3" a="1"/>
  <c r="G1005" i="3" s="1"/>
  <c r="F1005" i="3" a="1"/>
  <c r="F1005" i="3"/>
  <c r="J1004" i="3"/>
  <c r="H1004" i="3" a="1"/>
  <c r="H1004" i="3" s="1"/>
  <c r="I1004" i="3"/>
  <c r="G1004" i="3" a="1"/>
  <c r="G1004" i="3" s="1"/>
  <c r="F1004" i="3" a="1"/>
  <c r="F1004" i="3"/>
  <c r="J1003" i="3"/>
  <c r="H1003" i="3" a="1"/>
  <c r="H1003" i="3" s="1"/>
  <c r="I1003" i="3"/>
  <c r="G1003" i="3" a="1"/>
  <c r="G1003" i="3" s="1"/>
  <c r="F1003" i="3" a="1"/>
  <c r="F1003" i="3"/>
  <c r="J1002" i="3"/>
  <c r="H1002" i="3" a="1"/>
  <c r="H1002" i="3" s="1"/>
  <c r="I1002" i="3"/>
  <c r="G1002" i="3" a="1"/>
  <c r="G1002" i="3" s="1"/>
  <c r="F1002" i="3" a="1"/>
  <c r="F1002" i="3"/>
  <c r="J1001" i="3"/>
  <c r="H1001" i="3" a="1"/>
  <c r="H1001" i="3" s="1"/>
  <c r="I1001" i="3"/>
  <c r="G1001" i="3" a="1"/>
  <c r="G1001" i="3" s="1"/>
  <c r="F1001" i="3" a="1"/>
  <c r="F1001" i="3"/>
  <c r="J1000" i="3"/>
  <c r="H1000" i="3" a="1"/>
  <c r="H1000" i="3" s="1"/>
  <c r="I1000" i="3"/>
  <c r="G1000" i="3" a="1"/>
  <c r="G1000" i="3" s="1"/>
  <c r="F1000" i="3" a="1"/>
  <c r="F1000" i="3"/>
  <c r="J999" i="3"/>
  <c r="H999" i="3" a="1"/>
  <c r="H999" i="3" s="1"/>
  <c r="I999" i="3"/>
  <c r="G999" i="3" a="1"/>
  <c r="G999" i="3" s="1"/>
  <c r="F999" i="3" a="1"/>
  <c r="F999" i="3"/>
  <c r="J998" i="3"/>
  <c r="H998" i="3" a="1"/>
  <c r="H998" i="3" s="1"/>
  <c r="I998" i="3"/>
  <c r="G998" i="3" a="1"/>
  <c r="G998" i="3" s="1"/>
  <c r="F998" i="3" a="1"/>
  <c r="F998" i="3"/>
  <c r="J997" i="3"/>
  <c r="H997" i="3" a="1"/>
  <c r="H997" i="3" s="1"/>
  <c r="I997" i="3"/>
  <c r="G997" i="3" a="1"/>
  <c r="G997" i="3" s="1"/>
  <c r="F997" i="3" a="1"/>
  <c r="F997" i="3"/>
  <c r="J996" i="3"/>
  <c r="H996" i="3" a="1"/>
  <c r="H996" i="3" s="1"/>
  <c r="I996" i="3"/>
  <c r="G996" i="3" a="1"/>
  <c r="G996" i="3" s="1"/>
  <c r="F996" i="3" a="1"/>
  <c r="F996" i="3"/>
  <c r="J995" i="3"/>
  <c r="H995" i="3" a="1"/>
  <c r="H995" i="3" s="1"/>
  <c r="I995" i="3"/>
  <c r="G995" i="3" a="1"/>
  <c r="G995" i="3" s="1"/>
  <c r="F995" i="3" a="1"/>
  <c r="F995" i="3"/>
  <c r="J994" i="3"/>
  <c r="H994" i="3" a="1"/>
  <c r="H994" i="3" s="1"/>
  <c r="I994" i="3"/>
  <c r="G994" i="3" a="1"/>
  <c r="G994" i="3" s="1"/>
  <c r="F994" i="3" a="1"/>
  <c r="F994" i="3"/>
  <c r="J993" i="3"/>
  <c r="H993" i="3" a="1"/>
  <c r="H993" i="3" s="1"/>
  <c r="I993" i="3"/>
  <c r="G993" i="3" a="1"/>
  <c r="G993" i="3" s="1"/>
  <c r="F993" i="3" a="1"/>
  <c r="F993" i="3"/>
  <c r="J992" i="3"/>
  <c r="H992" i="3" a="1"/>
  <c r="H992" i="3" s="1"/>
  <c r="I992" i="3"/>
  <c r="G992" i="3" a="1"/>
  <c r="G992" i="3" s="1"/>
  <c r="F992" i="3" a="1"/>
  <c r="F992" i="3"/>
  <c r="J991" i="3"/>
  <c r="H991" i="3" a="1"/>
  <c r="H991" i="3" s="1"/>
  <c r="I991" i="3"/>
  <c r="G991" i="3" a="1"/>
  <c r="G991" i="3" s="1"/>
  <c r="F991" i="3" a="1"/>
  <c r="F991" i="3"/>
  <c r="J990" i="3"/>
  <c r="H990" i="3" a="1"/>
  <c r="H990" i="3" s="1"/>
  <c r="I990" i="3"/>
  <c r="G990" i="3" a="1"/>
  <c r="G990" i="3" s="1"/>
  <c r="F990" i="3" a="1"/>
  <c r="F990" i="3"/>
  <c r="J989" i="3"/>
  <c r="H989" i="3" a="1"/>
  <c r="H989" i="3" s="1"/>
  <c r="I989" i="3"/>
  <c r="G989" i="3" a="1"/>
  <c r="G989" i="3" s="1"/>
  <c r="F989" i="3" a="1"/>
  <c r="F989" i="3"/>
  <c r="J988" i="3"/>
  <c r="H988" i="3" a="1"/>
  <c r="H988" i="3" s="1"/>
  <c r="I988" i="3"/>
  <c r="G988" i="3" a="1"/>
  <c r="G988" i="3" s="1"/>
  <c r="F988" i="3" a="1"/>
  <c r="F988" i="3"/>
  <c r="J987" i="3"/>
  <c r="H987" i="3" a="1"/>
  <c r="H987" i="3" s="1"/>
  <c r="I987" i="3"/>
  <c r="G987" i="3" a="1"/>
  <c r="G987" i="3" s="1"/>
  <c r="F987" i="3" a="1"/>
  <c r="F987" i="3"/>
  <c r="J986" i="3"/>
  <c r="H986" i="3" a="1"/>
  <c r="H986" i="3" s="1"/>
  <c r="I986" i="3"/>
  <c r="G986" i="3" a="1"/>
  <c r="G986" i="3" s="1"/>
  <c r="F986" i="3" a="1"/>
  <c r="F986" i="3"/>
  <c r="J985" i="3"/>
  <c r="H985" i="3" a="1"/>
  <c r="H985" i="3" s="1"/>
  <c r="I985" i="3"/>
  <c r="G985" i="3" a="1"/>
  <c r="G985" i="3" s="1"/>
  <c r="F985" i="3" a="1"/>
  <c r="F985" i="3"/>
  <c r="J984" i="3"/>
  <c r="H984" i="3" a="1"/>
  <c r="H984" i="3" s="1"/>
  <c r="I984" i="3"/>
  <c r="G984" i="3" a="1"/>
  <c r="G984" i="3" s="1"/>
  <c r="F984" i="3" a="1"/>
  <c r="F984" i="3"/>
  <c r="J983" i="3"/>
  <c r="H983" i="3" a="1"/>
  <c r="H983" i="3" s="1"/>
  <c r="I983" i="3"/>
  <c r="G983" i="3" a="1"/>
  <c r="G983" i="3" s="1"/>
  <c r="F983" i="3" a="1"/>
  <c r="F983" i="3"/>
  <c r="J982" i="3"/>
  <c r="H982" i="3" a="1"/>
  <c r="H982" i="3" s="1"/>
  <c r="I982" i="3"/>
  <c r="G982" i="3" a="1"/>
  <c r="G982" i="3" s="1"/>
  <c r="F982" i="3" a="1"/>
  <c r="F982" i="3"/>
  <c r="J981" i="3"/>
  <c r="H981" i="3" a="1"/>
  <c r="H981" i="3" s="1"/>
  <c r="I981" i="3"/>
  <c r="G981" i="3" a="1"/>
  <c r="G981" i="3" s="1"/>
  <c r="F981" i="3" a="1"/>
  <c r="F981" i="3"/>
  <c r="J980" i="3"/>
  <c r="H980" i="3" a="1"/>
  <c r="H980" i="3" s="1"/>
  <c r="I980" i="3"/>
  <c r="G980" i="3" a="1"/>
  <c r="G980" i="3" s="1"/>
  <c r="F980" i="3" a="1"/>
  <c r="F980" i="3"/>
  <c r="J979" i="3"/>
  <c r="H979" i="3" a="1"/>
  <c r="H979" i="3" s="1"/>
  <c r="I979" i="3"/>
  <c r="G979" i="3" a="1"/>
  <c r="G979" i="3" s="1"/>
  <c r="F979" i="3" a="1"/>
  <c r="F979" i="3"/>
  <c r="J978" i="3"/>
  <c r="H978" i="3" a="1"/>
  <c r="H978" i="3" s="1"/>
  <c r="I978" i="3"/>
  <c r="G978" i="3" a="1"/>
  <c r="G978" i="3" s="1"/>
  <c r="F978" i="3" a="1"/>
  <c r="F978" i="3"/>
  <c r="J977" i="3"/>
  <c r="H977" i="3" a="1"/>
  <c r="H977" i="3" s="1"/>
  <c r="I977" i="3"/>
  <c r="G977" i="3" a="1"/>
  <c r="G977" i="3" s="1"/>
  <c r="F977" i="3" a="1"/>
  <c r="F977" i="3"/>
  <c r="J976" i="3"/>
  <c r="H976" i="3" a="1"/>
  <c r="H976" i="3" s="1"/>
  <c r="I976" i="3"/>
  <c r="G976" i="3" a="1"/>
  <c r="G976" i="3" s="1"/>
  <c r="F976" i="3" a="1"/>
  <c r="F976" i="3"/>
  <c r="J975" i="3"/>
  <c r="H975" i="3" a="1"/>
  <c r="H975" i="3" s="1"/>
  <c r="I975" i="3"/>
  <c r="G975" i="3" a="1"/>
  <c r="G975" i="3" s="1"/>
  <c r="F975" i="3" a="1"/>
  <c r="F975" i="3"/>
  <c r="J974" i="3"/>
  <c r="H974" i="3" a="1"/>
  <c r="H974" i="3" s="1"/>
  <c r="I974" i="3"/>
  <c r="G974" i="3" a="1"/>
  <c r="G974" i="3" s="1"/>
  <c r="F974" i="3" a="1"/>
  <c r="F974" i="3"/>
  <c r="J973" i="3"/>
  <c r="H973" i="3" a="1"/>
  <c r="H973" i="3" s="1"/>
  <c r="I973" i="3"/>
  <c r="G973" i="3" a="1"/>
  <c r="G973" i="3" s="1"/>
  <c r="F973" i="3" a="1"/>
  <c r="F973" i="3"/>
  <c r="J972" i="3"/>
  <c r="H972" i="3" a="1"/>
  <c r="H972" i="3" s="1"/>
  <c r="I972" i="3"/>
  <c r="G972" i="3" a="1"/>
  <c r="G972" i="3" s="1"/>
  <c r="F972" i="3" a="1"/>
  <c r="F972" i="3"/>
  <c r="J971" i="3"/>
  <c r="H971" i="3" a="1"/>
  <c r="H971" i="3" s="1"/>
  <c r="I971" i="3"/>
  <c r="G971" i="3" a="1"/>
  <c r="G971" i="3" s="1"/>
  <c r="F971" i="3" a="1"/>
  <c r="F971" i="3"/>
  <c r="J970" i="3"/>
  <c r="H970" i="3" a="1"/>
  <c r="H970" i="3" s="1"/>
  <c r="I970" i="3"/>
  <c r="G970" i="3" a="1"/>
  <c r="G970" i="3" s="1"/>
  <c r="F970" i="3" a="1"/>
  <c r="F970" i="3"/>
  <c r="J969" i="3"/>
  <c r="H969" i="3" a="1"/>
  <c r="H969" i="3" s="1"/>
  <c r="I969" i="3"/>
  <c r="G969" i="3" a="1"/>
  <c r="G969" i="3" s="1"/>
  <c r="F969" i="3" a="1"/>
  <c r="F969" i="3"/>
  <c r="J968" i="3"/>
  <c r="H968" i="3" a="1"/>
  <c r="H968" i="3" s="1"/>
  <c r="I968" i="3"/>
  <c r="G968" i="3" a="1"/>
  <c r="G968" i="3" s="1"/>
  <c r="F968" i="3" a="1"/>
  <c r="F968" i="3"/>
  <c r="J967" i="3"/>
  <c r="H967" i="3" a="1"/>
  <c r="H967" i="3" s="1"/>
  <c r="I967" i="3"/>
  <c r="G967" i="3" a="1"/>
  <c r="G967" i="3" s="1"/>
  <c r="F967" i="3" a="1"/>
  <c r="F967" i="3"/>
  <c r="J966" i="3"/>
  <c r="H966" i="3" a="1"/>
  <c r="H966" i="3" s="1"/>
  <c r="I966" i="3"/>
  <c r="G966" i="3" a="1"/>
  <c r="G966" i="3" s="1"/>
  <c r="F966" i="3" a="1"/>
  <c r="F966" i="3"/>
  <c r="J965" i="3"/>
  <c r="H965" i="3" a="1"/>
  <c r="H965" i="3" s="1"/>
  <c r="I965" i="3"/>
  <c r="G965" i="3" a="1"/>
  <c r="G965" i="3" s="1"/>
  <c r="F965" i="3" a="1"/>
  <c r="F965" i="3"/>
  <c r="J964" i="3"/>
  <c r="H964" i="3" a="1"/>
  <c r="H964" i="3" s="1"/>
  <c r="I964" i="3"/>
  <c r="G964" i="3" a="1"/>
  <c r="G964" i="3" s="1"/>
  <c r="F964" i="3" a="1"/>
  <c r="F964" i="3"/>
  <c r="J963" i="3"/>
  <c r="H963" i="3" a="1"/>
  <c r="H963" i="3" s="1"/>
  <c r="I963" i="3"/>
  <c r="G963" i="3" a="1"/>
  <c r="G963" i="3" s="1"/>
  <c r="F963" i="3" a="1"/>
  <c r="F963" i="3"/>
  <c r="J962" i="3"/>
  <c r="H962" i="3" a="1"/>
  <c r="H962" i="3" s="1"/>
  <c r="I962" i="3"/>
  <c r="G962" i="3" a="1"/>
  <c r="G962" i="3" s="1"/>
  <c r="F962" i="3" a="1"/>
  <c r="F962" i="3"/>
  <c r="J961" i="3"/>
  <c r="H961" i="3" a="1"/>
  <c r="H961" i="3" s="1"/>
  <c r="I961" i="3"/>
  <c r="G961" i="3" a="1"/>
  <c r="G961" i="3" s="1"/>
  <c r="F961" i="3" a="1"/>
  <c r="F961" i="3"/>
  <c r="J960" i="3"/>
  <c r="H960" i="3" a="1"/>
  <c r="H960" i="3" s="1"/>
  <c r="I960" i="3"/>
  <c r="G960" i="3" a="1"/>
  <c r="G960" i="3" s="1"/>
  <c r="F960" i="3" a="1"/>
  <c r="F960" i="3"/>
  <c r="J959" i="3"/>
  <c r="H959" i="3" a="1"/>
  <c r="H959" i="3" s="1"/>
  <c r="I959" i="3"/>
  <c r="G959" i="3" a="1"/>
  <c r="G959" i="3" s="1"/>
  <c r="F959" i="3" a="1"/>
  <c r="F959" i="3"/>
  <c r="J958" i="3"/>
  <c r="H958" i="3" a="1"/>
  <c r="H958" i="3" s="1"/>
  <c r="I958" i="3"/>
  <c r="G958" i="3" a="1"/>
  <c r="G958" i="3" s="1"/>
  <c r="F958" i="3" a="1"/>
  <c r="F958" i="3"/>
  <c r="J957" i="3"/>
  <c r="H957" i="3" a="1"/>
  <c r="H957" i="3" s="1"/>
  <c r="I957" i="3"/>
  <c r="G957" i="3" a="1"/>
  <c r="G957" i="3" s="1"/>
  <c r="F957" i="3" a="1"/>
  <c r="F957" i="3"/>
  <c r="J956" i="3"/>
  <c r="H956" i="3" a="1"/>
  <c r="H956" i="3" s="1"/>
  <c r="I956" i="3"/>
  <c r="G956" i="3" a="1"/>
  <c r="G956" i="3" s="1"/>
  <c r="F956" i="3" a="1"/>
  <c r="F956" i="3"/>
  <c r="J955" i="3"/>
  <c r="H955" i="3" a="1"/>
  <c r="H955" i="3" s="1"/>
  <c r="I955" i="3"/>
  <c r="G955" i="3" a="1"/>
  <c r="G955" i="3" s="1"/>
  <c r="F955" i="3" a="1"/>
  <c r="F955" i="3"/>
  <c r="J954" i="3"/>
  <c r="H954" i="3" a="1"/>
  <c r="H954" i="3" s="1"/>
  <c r="I954" i="3"/>
  <c r="G954" i="3" a="1"/>
  <c r="G954" i="3" s="1"/>
  <c r="F954" i="3" a="1"/>
  <c r="F954" i="3"/>
  <c r="J953" i="3"/>
  <c r="H953" i="3" a="1"/>
  <c r="H953" i="3" s="1"/>
  <c r="I953" i="3"/>
  <c r="G953" i="3" a="1"/>
  <c r="G953" i="3" s="1"/>
  <c r="F953" i="3" a="1"/>
  <c r="F953" i="3"/>
  <c r="J952" i="3"/>
  <c r="H952" i="3" a="1"/>
  <c r="H952" i="3" s="1"/>
  <c r="I952" i="3"/>
  <c r="G952" i="3" a="1"/>
  <c r="G952" i="3" s="1"/>
  <c r="F952" i="3" a="1"/>
  <c r="F952" i="3"/>
  <c r="J951" i="3"/>
  <c r="H951" i="3" a="1"/>
  <c r="H951" i="3" s="1"/>
  <c r="I951" i="3"/>
  <c r="G951" i="3" a="1"/>
  <c r="G951" i="3" s="1"/>
  <c r="F951" i="3" a="1"/>
  <c r="F951" i="3"/>
  <c r="J950" i="3"/>
  <c r="H950" i="3" a="1"/>
  <c r="H950" i="3" s="1"/>
  <c r="I950" i="3"/>
  <c r="G950" i="3" a="1"/>
  <c r="G950" i="3" s="1"/>
  <c r="F950" i="3" a="1"/>
  <c r="F950" i="3"/>
  <c r="J949" i="3"/>
  <c r="H949" i="3" a="1"/>
  <c r="H949" i="3" s="1"/>
  <c r="I949" i="3"/>
  <c r="G949" i="3" a="1"/>
  <c r="G949" i="3" s="1"/>
  <c r="F949" i="3" a="1"/>
  <c r="F949" i="3"/>
  <c r="J948" i="3"/>
  <c r="H948" i="3" a="1"/>
  <c r="H948" i="3" s="1"/>
  <c r="I948" i="3"/>
  <c r="G948" i="3" a="1"/>
  <c r="G948" i="3" s="1"/>
  <c r="F948" i="3" a="1"/>
  <c r="F948" i="3"/>
  <c r="J947" i="3"/>
  <c r="H947" i="3" a="1"/>
  <c r="H947" i="3" s="1"/>
  <c r="I947" i="3"/>
  <c r="G947" i="3" a="1"/>
  <c r="G947" i="3" s="1"/>
  <c r="F947" i="3" a="1"/>
  <c r="F947" i="3"/>
  <c r="J946" i="3"/>
  <c r="H946" i="3" a="1"/>
  <c r="H946" i="3" s="1"/>
  <c r="I946" i="3"/>
  <c r="G946" i="3" a="1"/>
  <c r="G946" i="3" s="1"/>
  <c r="F946" i="3" a="1"/>
  <c r="F946" i="3"/>
  <c r="J945" i="3"/>
  <c r="H945" i="3" a="1"/>
  <c r="H945" i="3" s="1"/>
  <c r="I945" i="3"/>
  <c r="G945" i="3" a="1"/>
  <c r="G945" i="3" s="1"/>
  <c r="F945" i="3" a="1"/>
  <c r="F945" i="3"/>
  <c r="J944" i="3"/>
  <c r="H944" i="3" a="1"/>
  <c r="H944" i="3" s="1"/>
  <c r="I944" i="3"/>
  <c r="G944" i="3" a="1"/>
  <c r="G944" i="3" s="1"/>
  <c r="F944" i="3" a="1"/>
  <c r="F944" i="3"/>
  <c r="J943" i="3"/>
  <c r="H943" i="3" a="1"/>
  <c r="H943" i="3" s="1"/>
  <c r="I943" i="3"/>
  <c r="G943" i="3" a="1"/>
  <c r="G943" i="3" s="1"/>
  <c r="F943" i="3" a="1"/>
  <c r="F943" i="3"/>
  <c r="J942" i="3"/>
  <c r="H942" i="3" a="1"/>
  <c r="H942" i="3" s="1"/>
  <c r="I942" i="3"/>
  <c r="G942" i="3" a="1"/>
  <c r="G942" i="3" s="1"/>
  <c r="F942" i="3" a="1"/>
  <c r="F942" i="3"/>
  <c r="J941" i="3"/>
  <c r="H941" i="3" a="1"/>
  <c r="H941" i="3" s="1"/>
  <c r="I941" i="3"/>
  <c r="G941" i="3" a="1"/>
  <c r="G941" i="3" s="1"/>
  <c r="F941" i="3" a="1"/>
  <c r="F941" i="3"/>
  <c r="J940" i="3"/>
  <c r="H940" i="3" a="1"/>
  <c r="H940" i="3" s="1"/>
  <c r="I940" i="3"/>
  <c r="G940" i="3" a="1"/>
  <c r="G940" i="3" s="1"/>
  <c r="F940" i="3" a="1"/>
  <c r="F940" i="3"/>
  <c r="J939" i="3"/>
  <c r="H939" i="3" a="1"/>
  <c r="H939" i="3" s="1"/>
  <c r="I939" i="3"/>
  <c r="G939" i="3" a="1"/>
  <c r="G939" i="3" s="1"/>
  <c r="F939" i="3" a="1"/>
  <c r="F939" i="3"/>
  <c r="J938" i="3"/>
  <c r="H938" i="3" a="1"/>
  <c r="H938" i="3" s="1"/>
  <c r="I938" i="3"/>
  <c r="G938" i="3" a="1"/>
  <c r="G938" i="3" s="1"/>
  <c r="F938" i="3" a="1"/>
  <c r="F938" i="3"/>
  <c r="J937" i="3"/>
  <c r="H937" i="3" a="1"/>
  <c r="H937" i="3" s="1"/>
  <c r="I937" i="3"/>
  <c r="G937" i="3" a="1"/>
  <c r="G937" i="3" s="1"/>
  <c r="F937" i="3" a="1"/>
  <c r="F937" i="3"/>
  <c r="J936" i="3"/>
  <c r="H936" i="3" a="1"/>
  <c r="H936" i="3" s="1"/>
  <c r="I936" i="3"/>
  <c r="G936" i="3" a="1"/>
  <c r="G936" i="3" s="1"/>
  <c r="F936" i="3" a="1"/>
  <c r="F936" i="3"/>
  <c r="J935" i="3"/>
  <c r="H935" i="3" a="1"/>
  <c r="H935" i="3" s="1"/>
  <c r="I935" i="3"/>
  <c r="G935" i="3" a="1"/>
  <c r="G935" i="3" s="1"/>
  <c r="F935" i="3" a="1"/>
  <c r="F935" i="3"/>
  <c r="J934" i="3"/>
  <c r="H934" i="3" a="1"/>
  <c r="H934" i="3" s="1"/>
  <c r="I934" i="3"/>
  <c r="G934" i="3" a="1"/>
  <c r="G934" i="3" s="1"/>
  <c r="F934" i="3" a="1"/>
  <c r="F934" i="3"/>
  <c r="J933" i="3"/>
  <c r="H933" i="3" a="1"/>
  <c r="H933" i="3" s="1"/>
  <c r="I933" i="3"/>
  <c r="G933" i="3" a="1"/>
  <c r="G933" i="3" s="1"/>
  <c r="F933" i="3" a="1"/>
  <c r="F933" i="3"/>
  <c r="J932" i="3"/>
  <c r="H932" i="3" a="1"/>
  <c r="H932" i="3" s="1"/>
  <c r="I932" i="3"/>
  <c r="G932" i="3" a="1"/>
  <c r="G932" i="3" s="1"/>
  <c r="F932" i="3" a="1"/>
  <c r="F932" i="3"/>
  <c r="J931" i="3"/>
  <c r="H931" i="3" a="1"/>
  <c r="H931" i="3" s="1"/>
  <c r="I931" i="3"/>
  <c r="G931" i="3" a="1"/>
  <c r="G931" i="3" s="1"/>
  <c r="F931" i="3" a="1"/>
  <c r="F931" i="3"/>
  <c r="J930" i="3"/>
  <c r="H930" i="3" a="1"/>
  <c r="H930" i="3" s="1"/>
  <c r="I930" i="3"/>
  <c r="G930" i="3" a="1"/>
  <c r="G930" i="3" s="1"/>
  <c r="F930" i="3" a="1"/>
  <c r="F930" i="3"/>
  <c r="J929" i="3"/>
  <c r="H929" i="3" a="1"/>
  <c r="H929" i="3" s="1"/>
  <c r="I929" i="3"/>
  <c r="G929" i="3" a="1"/>
  <c r="G929" i="3" s="1"/>
  <c r="F929" i="3" a="1"/>
  <c r="F929" i="3"/>
  <c r="J928" i="3"/>
  <c r="H928" i="3" a="1"/>
  <c r="H928" i="3" s="1"/>
  <c r="I928" i="3"/>
  <c r="G928" i="3" a="1"/>
  <c r="G928" i="3" s="1"/>
  <c r="F928" i="3" a="1"/>
  <c r="F928" i="3"/>
  <c r="J927" i="3"/>
  <c r="H927" i="3" a="1"/>
  <c r="H927" i="3" s="1"/>
  <c r="I927" i="3"/>
  <c r="G927" i="3" a="1"/>
  <c r="G927" i="3" s="1"/>
  <c r="F927" i="3" a="1"/>
  <c r="F927" i="3"/>
  <c r="J926" i="3"/>
  <c r="H926" i="3" a="1"/>
  <c r="H926" i="3" s="1"/>
  <c r="I926" i="3"/>
  <c r="G926" i="3" a="1"/>
  <c r="G926" i="3" s="1"/>
  <c r="F926" i="3" a="1"/>
  <c r="F926" i="3"/>
  <c r="J925" i="3"/>
  <c r="H925" i="3" a="1"/>
  <c r="H925" i="3" s="1"/>
  <c r="I925" i="3"/>
  <c r="G925" i="3" a="1"/>
  <c r="G925" i="3" s="1"/>
  <c r="F925" i="3" a="1"/>
  <c r="F925" i="3"/>
  <c r="J924" i="3"/>
  <c r="H924" i="3" a="1"/>
  <c r="H924" i="3" s="1"/>
  <c r="I924" i="3"/>
  <c r="G924" i="3" a="1"/>
  <c r="G924" i="3" s="1"/>
  <c r="F924" i="3" a="1"/>
  <c r="F924" i="3"/>
  <c r="J923" i="3"/>
  <c r="H923" i="3" a="1"/>
  <c r="H923" i="3" s="1"/>
  <c r="I923" i="3"/>
  <c r="G923" i="3" a="1"/>
  <c r="G923" i="3" s="1"/>
  <c r="F923" i="3" a="1"/>
  <c r="F923" i="3"/>
  <c r="J922" i="3"/>
  <c r="H922" i="3" a="1"/>
  <c r="H922" i="3" s="1"/>
  <c r="I922" i="3"/>
  <c r="G922" i="3" a="1"/>
  <c r="G922" i="3" s="1"/>
  <c r="F922" i="3" a="1"/>
  <c r="F922" i="3"/>
  <c r="J921" i="3"/>
  <c r="H921" i="3" a="1"/>
  <c r="H921" i="3" s="1"/>
  <c r="I921" i="3"/>
  <c r="G921" i="3" a="1"/>
  <c r="G921" i="3" s="1"/>
  <c r="F921" i="3" a="1"/>
  <c r="F921" i="3"/>
  <c r="J920" i="3"/>
  <c r="H920" i="3" a="1"/>
  <c r="H920" i="3" s="1"/>
  <c r="I920" i="3"/>
  <c r="G920" i="3" a="1"/>
  <c r="G920" i="3" s="1"/>
  <c r="F920" i="3" a="1"/>
  <c r="F920" i="3"/>
  <c r="J919" i="3"/>
  <c r="H919" i="3" a="1"/>
  <c r="H919" i="3" s="1"/>
  <c r="I919" i="3"/>
  <c r="G919" i="3" a="1"/>
  <c r="G919" i="3" s="1"/>
  <c r="F919" i="3" a="1"/>
  <c r="F919" i="3"/>
  <c r="J918" i="3"/>
  <c r="H918" i="3" a="1"/>
  <c r="H918" i="3" s="1"/>
  <c r="I918" i="3"/>
  <c r="G918" i="3" a="1"/>
  <c r="G918" i="3" s="1"/>
  <c r="F918" i="3" a="1"/>
  <c r="F918" i="3"/>
  <c r="J917" i="3"/>
  <c r="H917" i="3" a="1"/>
  <c r="H917" i="3" s="1"/>
  <c r="I917" i="3"/>
  <c r="G917" i="3" a="1"/>
  <c r="G917" i="3" s="1"/>
  <c r="F917" i="3" a="1"/>
  <c r="F917" i="3"/>
  <c r="J916" i="3"/>
  <c r="H916" i="3" a="1"/>
  <c r="H916" i="3" s="1"/>
  <c r="I916" i="3"/>
  <c r="G916" i="3" a="1"/>
  <c r="G916" i="3" s="1"/>
  <c r="F916" i="3" a="1"/>
  <c r="F916" i="3"/>
  <c r="J915" i="3"/>
  <c r="H915" i="3" a="1"/>
  <c r="H915" i="3" s="1"/>
  <c r="I915" i="3"/>
  <c r="G915" i="3" a="1"/>
  <c r="G915" i="3" s="1"/>
  <c r="F915" i="3" a="1"/>
  <c r="F915" i="3"/>
  <c r="J914" i="3"/>
  <c r="H914" i="3" a="1"/>
  <c r="H914" i="3" s="1"/>
  <c r="I914" i="3"/>
  <c r="G914" i="3" a="1"/>
  <c r="G914" i="3" s="1"/>
  <c r="F914" i="3" a="1"/>
  <c r="F914" i="3"/>
  <c r="J913" i="3"/>
  <c r="H913" i="3" a="1"/>
  <c r="H913" i="3" s="1"/>
  <c r="I913" i="3"/>
  <c r="G913" i="3" a="1"/>
  <c r="G913" i="3" s="1"/>
  <c r="F913" i="3" a="1"/>
  <c r="F913" i="3"/>
  <c r="J912" i="3"/>
  <c r="H912" i="3" a="1"/>
  <c r="H912" i="3" s="1"/>
  <c r="I912" i="3"/>
  <c r="G912" i="3" a="1"/>
  <c r="G912" i="3" s="1"/>
  <c r="F912" i="3" a="1"/>
  <c r="F912" i="3"/>
  <c r="J911" i="3"/>
  <c r="H911" i="3" a="1"/>
  <c r="H911" i="3" s="1"/>
  <c r="I911" i="3"/>
  <c r="G911" i="3" a="1"/>
  <c r="G911" i="3" s="1"/>
  <c r="F911" i="3" a="1"/>
  <c r="F911" i="3"/>
  <c r="J910" i="3"/>
  <c r="H910" i="3" a="1"/>
  <c r="H910" i="3" s="1"/>
  <c r="I910" i="3"/>
  <c r="G910" i="3" a="1"/>
  <c r="G910" i="3" s="1"/>
  <c r="F910" i="3" a="1"/>
  <c r="F910" i="3"/>
  <c r="J909" i="3"/>
  <c r="H909" i="3" a="1"/>
  <c r="H909" i="3" s="1"/>
  <c r="I909" i="3"/>
  <c r="G909" i="3" a="1"/>
  <c r="G909" i="3" s="1"/>
  <c r="F909" i="3" a="1"/>
  <c r="F909" i="3"/>
  <c r="J908" i="3"/>
  <c r="H908" i="3" a="1"/>
  <c r="H908" i="3" s="1"/>
  <c r="I908" i="3"/>
  <c r="G908" i="3" a="1"/>
  <c r="G908" i="3" s="1"/>
  <c r="F908" i="3" a="1"/>
  <c r="F908" i="3"/>
  <c r="J907" i="3"/>
  <c r="H907" i="3" a="1"/>
  <c r="H907" i="3" s="1"/>
  <c r="I907" i="3"/>
  <c r="G907" i="3" a="1"/>
  <c r="G907" i="3" s="1"/>
  <c r="F907" i="3" a="1"/>
  <c r="F907" i="3"/>
  <c r="J906" i="3"/>
  <c r="H906" i="3" a="1"/>
  <c r="H906" i="3" s="1"/>
  <c r="I906" i="3"/>
  <c r="G906" i="3" a="1"/>
  <c r="G906" i="3" s="1"/>
  <c r="F906" i="3" a="1"/>
  <c r="F906" i="3"/>
  <c r="J905" i="3"/>
  <c r="H905" i="3" a="1"/>
  <c r="H905" i="3" s="1"/>
  <c r="I905" i="3"/>
  <c r="G905" i="3" a="1"/>
  <c r="G905" i="3" s="1"/>
  <c r="F905" i="3" a="1"/>
  <c r="F905" i="3"/>
  <c r="J904" i="3"/>
  <c r="H904" i="3" a="1"/>
  <c r="H904" i="3" s="1"/>
  <c r="I904" i="3"/>
  <c r="G904" i="3" a="1"/>
  <c r="G904" i="3" s="1"/>
  <c r="F904" i="3" a="1"/>
  <c r="F904" i="3"/>
  <c r="J903" i="3"/>
  <c r="H903" i="3" a="1"/>
  <c r="H903" i="3" s="1"/>
  <c r="I903" i="3"/>
  <c r="G903" i="3" a="1"/>
  <c r="G903" i="3" s="1"/>
  <c r="F903" i="3" a="1"/>
  <c r="F903" i="3"/>
  <c r="J902" i="3"/>
  <c r="H902" i="3" a="1"/>
  <c r="H902" i="3" s="1"/>
  <c r="I902" i="3"/>
  <c r="G902" i="3" a="1"/>
  <c r="G902" i="3" s="1"/>
  <c r="F902" i="3" a="1"/>
  <c r="F902" i="3"/>
  <c r="J901" i="3"/>
  <c r="H901" i="3" a="1"/>
  <c r="H901" i="3" s="1"/>
  <c r="I901" i="3"/>
  <c r="G901" i="3" a="1"/>
  <c r="G901" i="3" s="1"/>
  <c r="F901" i="3" a="1"/>
  <c r="F901" i="3"/>
  <c r="J900" i="3"/>
  <c r="H900" i="3" a="1"/>
  <c r="H900" i="3" s="1"/>
  <c r="I900" i="3"/>
  <c r="G900" i="3" a="1"/>
  <c r="G900" i="3" s="1"/>
  <c r="F900" i="3" a="1"/>
  <c r="F900" i="3"/>
  <c r="J899" i="3"/>
  <c r="H899" i="3" a="1"/>
  <c r="H899" i="3" s="1"/>
  <c r="I899" i="3"/>
  <c r="G899" i="3" a="1"/>
  <c r="G899" i="3" s="1"/>
  <c r="F899" i="3" a="1"/>
  <c r="F899" i="3"/>
  <c r="J898" i="3"/>
  <c r="H898" i="3" a="1"/>
  <c r="H898" i="3" s="1"/>
  <c r="I898" i="3"/>
  <c r="G898" i="3" a="1"/>
  <c r="G898" i="3" s="1"/>
  <c r="F898" i="3" a="1"/>
  <c r="F898" i="3"/>
  <c r="J897" i="3"/>
  <c r="H897" i="3" a="1"/>
  <c r="H897" i="3" s="1"/>
  <c r="I897" i="3"/>
  <c r="G897" i="3" a="1"/>
  <c r="G897" i="3" s="1"/>
  <c r="F897" i="3" a="1"/>
  <c r="F897" i="3"/>
  <c r="J896" i="3"/>
  <c r="H896" i="3" a="1"/>
  <c r="H896" i="3" s="1"/>
  <c r="I896" i="3"/>
  <c r="G896" i="3" a="1"/>
  <c r="G896" i="3" s="1"/>
  <c r="F896" i="3" a="1"/>
  <c r="F896" i="3"/>
  <c r="J895" i="3"/>
  <c r="H895" i="3" a="1"/>
  <c r="H895" i="3" s="1"/>
  <c r="I895" i="3"/>
  <c r="G895" i="3" a="1"/>
  <c r="G895" i="3" s="1"/>
  <c r="F895" i="3" a="1"/>
  <c r="F895" i="3"/>
  <c r="J894" i="3"/>
  <c r="H894" i="3" a="1"/>
  <c r="H894" i="3" s="1"/>
  <c r="I894" i="3"/>
  <c r="G894" i="3" a="1"/>
  <c r="G894" i="3" s="1"/>
  <c r="F894" i="3" a="1"/>
  <c r="F894" i="3"/>
  <c r="J893" i="3"/>
  <c r="H893" i="3" a="1"/>
  <c r="H893" i="3" s="1"/>
  <c r="I893" i="3"/>
  <c r="G893" i="3" a="1"/>
  <c r="G893" i="3" s="1"/>
  <c r="F893" i="3" a="1"/>
  <c r="F893" i="3"/>
  <c r="J892" i="3"/>
  <c r="H892" i="3" a="1"/>
  <c r="H892" i="3" s="1"/>
  <c r="I892" i="3"/>
  <c r="G892" i="3" a="1"/>
  <c r="G892" i="3" s="1"/>
  <c r="F892" i="3" a="1"/>
  <c r="F892" i="3"/>
  <c r="J891" i="3"/>
  <c r="H891" i="3" a="1"/>
  <c r="H891" i="3" s="1"/>
  <c r="I891" i="3"/>
  <c r="G891" i="3" a="1"/>
  <c r="G891" i="3" s="1"/>
  <c r="F891" i="3" a="1"/>
  <c r="F891" i="3"/>
  <c r="J890" i="3"/>
  <c r="H890" i="3" a="1"/>
  <c r="H890" i="3" s="1"/>
  <c r="I890" i="3"/>
  <c r="G890" i="3" a="1"/>
  <c r="G890" i="3" s="1"/>
  <c r="F890" i="3" a="1"/>
  <c r="F890" i="3"/>
  <c r="J889" i="3"/>
  <c r="H889" i="3" a="1"/>
  <c r="H889" i="3" s="1"/>
  <c r="I889" i="3"/>
  <c r="G889" i="3" a="1"/>
  <c r="G889" i="3" s="1"/>
  <c r="F889" i="3" a="1"/>
  <c r="F889" i="3"/>
  <c r="J888" i="3"/>
  <c r="H888" i="3" a="1"/>
  <c r="H888" i="3" s="1"/>
  <c r="I888" i="3"/>
  <c r="G888" i="3" a="1"/>
  <c r="G888" i="3" s="1"/>
  <c r="F888" i="3" a="1"/>
  <c r="F888" i="3"/>
  <c r="J887" i="3"/>
  <c r="H887" i="3" a="1"/>
  <c r="H887" i="3" s="1"/>
  <c r="I887" i="3"/>
  <c r="G887" i="3" a="1"/>
  <c r="G887" i="3" s="1"/>
  <c r="F887" i="3" a="1"/>
  <c r="F887" i="3" s="1"/>
  <c r="J886" i="3"/>
  <c r="H886" i="3" a="1"/>
  <c r="H886" i="3" s="1"/>
  <c r="I886" i="3"/>
  <c r="G886" i="3" a="1"/>
  <c r="G886" i="3" s="1"/>
  <c r="F886" i="3" a="1"/>
  <c r="F886" i="3" s="1"/>
  <c r="J885" i="3"/>
  <c r="H885" i="3" a="1"/>
  <c r="H885" i="3" s="1"/>
  <c r="I885" i="3"/>
  <c r="G885" i="3" a="1"/>
  <c r="G885" i="3" s="1"/>
  <c r="F885" i="3" a="1"/>
  <c r="F885" i="3" s="1"/>
  <c r="J884" i="3"/>
  <c r="H884" i="3" a="1"/>
  <c r="H884" i="3" s="1"/>
  <c r="I884" i="3"/>
  <c r="G884" i="3" a="1"/>
  <c r="G884" i="3" s="1"/>
  <c r="F884" i="3" a="1"/>
  <c r="F884" i="3" s="1"/>
  <c r="J883" i="3"/>
  <c r="H883" i="3" a="1"/>
  <c r="H883" i="3" s="1"/>
  <c r="I883" i="3"/>
  <c r="G883" i="3" a="1"/>
  <c r="G883" i="3" s="1"/>
  <c r="F883" i="3" a="1"/>
  <c r="F883" i="3" s="1"/>
  <c r="J882" i="3"/>
  <c r="H882" i="3" a="1"/>
  <c r="H882" i="3" s="1"/>
  <c r="I882" i="3"/>
  <c r="G882" i="3" a="1"/>
  <c r="G882" i="3" s="1"/>
  <c r="F882" i="3" a="1"/>
  <c r="F882" i="3" s="1"/>
  <c r="J881" i="3"/>
  <c r="H881" i="3" a="1"/>
  <c r="H881" i="3" s="1"/>
  <c r="I881" i="3"/>
  <c r="G881" i="3" a="1"/>
  <c r="G881" i="3" s="1"/>
  <c r="F881" i="3" a="1"/>
  <c r="F881" i="3" s="1"/>
  <c r="J880" i="3"/>
  <c r="H880" i="3" a="1"/>
  <c r="H880" i="3" s="1"/>
  <c r="I880" i="3"/>
  <c r="G880" i="3" a="1"/>
  <c r="G880" i="3" s="1"/>
  <c r="F880" i="3" a="1"/>
  <c r="F880" i="3" s="1"/>
  <c r="J879" i="3"/>
  <c r="H879" i="3" a="1"/>
  <c r="H879" i="3" s="1"/>
  <c r="I879" i="3"/>
  <c r="G879" i="3" a="1"/>
  <c r="G879" i="3" s="1"/>
  <c r="F879" i="3" a="1"/>
  <c r="F879" i="3" s="1"/>
  <c r="J878" i="3"/>
  <c r="H878" i="3" a="1"/>
  <c r="H878" i="3" s="1"/>
  <c r="I878" i="3"/>
  <c r="G878" i="3" a="1"/>
  <c r="G878" i="3" s="1"/>
  <c r="F878" i="3" a="1"/>
  <c r="F878" i="3" s="1"/>
  <c r="J877" i="3"/>
  <c r="H877" i="3" a="1"/>
  <c r="H877" i="3" s="1"/>
  <c r="I877" i="3"/>
  <c r="G877" i="3" a="1"/>
  <c r="G877" i="3" s="1"/>
  <c r="F877" i="3" a="1"/>
  <c r="F877" i="3" s="1"/>
  <c r="J876" i="3"/>
  <c r="H876" i="3" a="1"/>
  <c r="H876" i="3" s="1"/>
  <c r="I876" i="3"/>
  <c r="G876" i="3" a="1"/>
  <c r="G876" i="3" s="1"/>
  <c r="F876" i="3" a="1"/>
  <c r="F876" i="3" s="1"/>
  <c r="J875" i="3"/>
  <c r="H875" i="3" a="1"/>
  <c r="H875" i="3" s="1"/>
  <c r="I875" i="3"/>
  <c r="G875" i="3" a="1"/>
  <c r="G875" i="3" s="1"/>
  <c r="F875" i="3" a="1"/>
  <c r="F875" i="3" s="1"/>
  <c r="J874" i="3"/>
  <c r="H874" i="3" a="1"/>
  <c r="H874" i="3" s="1"/>
  <c r="I874" i="3"/>
  <c r="G874" i="3" a="1"/>
  <c r="G874" i="3" s="1"/>
  <c r="F874" i="3" a="1"/>
  <c r="F874" i="3" s="1"/>
  <c r="J873" i="3"/>
  <c r="H873" i="3" a="1"/>
  <c r="H873" i="3" s="1"/>
  <c r="I873" i="3"/>
  <c r="G873" i="3" a="1"/>
  <c r="G873" i="3" s="1"/>
  <c r="F873" i="3" a="1"/>
  <c r="F873" i="3" s="1"/>
  <c r="J872" i="3"/>
  <c r="H872" i="3" a="1"/>
  <c r="H872" i="3" s="1"/>
  <c r="I872" i="3"/>
  <c r="G872" i="3" a="1"/>
  <c r="G872" i="3" s="1"/>
  <c r="F872" i="3" a="1"/>
  <c r="F872" i="3" s="1"/>
  <c r="J871" i="3"/>
  <c r="H871" i="3" a="1"/>
  <c r="H871" i="3" s="1"/>
  <c r="I871" i="3"/>
  <c r="G871" i="3" a="1"/>
  <c r="G871" i="3" s="1"/>
  <c r="F871" i="3" a="1"/>
  <c r="F871" i="3" s="1"/>
  <c r="J870" i="3"/>
  <c r="H870" i="3" a="1"/>
  <c r="H870" i="3" s="1"/>
  <c r="I870" i="3"/>
  <c r="G870" i="3" a="1"/>
  <c r="G870" i="3" s="1"/>
  <c r="F870" i="3" a="1"/>
  <c r="F870" i="3" s="1"/>
  <c r="J869" i="3"/>
  <c r="H869" i="3" a="1"/>
  <c r="H869" i="3" s="1"/>
  <c r="I869" i="3"/>
  <c r="G869" i="3" a="1"/>
  <c r="G869" i="3" s="1"/>
  <c r="F869" i="3" a="1"/>
  <c r="F869" i="3" s="1"/>
  <c r="J868" i="3"/>
  <c r="H868" i="3" a="1"/>
  <c r="H868" i="3" s="1"/>
  <c r="I868" i="3"/>
  <c r="G868" i="3" a="1"/>
  <c r="G868" i="3" s="1"/>
  <c r="F868" i="3" a="1"/>
  <c r="F868" i="3" s="1"/>
  <c r="J867" i="3"/>
  <c r="H867" i="3" a="1"/>
  <c r="H867" i="3" s="1"/>
  <c r="I867" i="3"/>
  <c r="G867" i="3" a="1"/>
  <c r="G867" i="3" s="1"/>
  <c r="F867" i="3" a="1"/>
  <c r="F867" i="3" s="1"/>
  <c r="J866" i="3"/>
  <c r="H866" i="3" a="1"/>
  <c r="H866" i="3" s="1"/>
  <c r="I866" i="3"/>
  <c r="G866" i="3" a="1"/>
  <c r="G866" i="3" s="1"/>
  <c r="F866" i="3" a="1"/>
  <c r="F866" i="3" s="1"/>
  <c r="J865" i="3"/>
  <c r="H865" i="3" a="1"/>
  <c r="H865" i="3" s="1"/>
  <c r="I865" i="3"/>
  <c r="G865" i="3" a="1"/>
  <c r="G865" i="3" s="1"/>
  <c r="F865" i="3" a="1"/>
  <c r="F865" i="3" s="1"/>
  <c r="J864" i="3"/>
  <c r="H864" i="3" a="1"/>
  <c r="H864" i="3" s="1"/>
  <c r="I864" i="3"/>
  <c r="G864" i="3" a="1"/>
  <c r="G864" i="3" s="1"/>
  <c r="F864" i="3" a="1"/>
  <c r="F864" i="3" s="1"/>
  <c r="J863" i="3"/>
  <c r="H863" i="3" a="1"/>
  <c r="H863" i="3" s="1"/>
  <c r="I863" i="3"/>
  <c r="G863" i="3" a="1"/>
  <c r="G863" i="3" s="1"/>
  <c r="F863" i="3" a="1"/>
  <c r="F863" i="3" s="1"/>
  <c r="J862" i="3"/>
  <c r="H862" i="3" a="1"/>
  <c r="H862" i="3" s="1"/>
  <c r="I862" i="3"/>
  <c r="G862" i="3" a="1"/>
  <c r="G862" i="3" s="1"/>
  <c r="F862" i="3" a="1"/>
  <c r="F862" i="3" s="1"/>
  <c r="J861" i="3"/>
  <c r="H861" i="3" a="1"/>
  <c r="H861" i="3" s="1"/>
  <c r="I861" i="3"/>
  <c r="G861" i="3" a="1"/>
  <c r="G861" i="3" s="1"/>
  <c r="F861" i="3" a="1"/>
  <c r="F861" i="3" s="1"/>
  <c r="J860" i="3"/>
  <c r="H860" i="3" a="1"/>
  <c r="H860" i="3" s="1"/>
  <c r="I860" i="3"/>
  <c r="G860" i="3" a="1"/>
  <c r="G860" i="3" s="1"/>
  <c r="F860" i="3" a="1"/>
  <c r="F860" i="3" s="1"/>
  <c r="J859" i="3"/>
  <c r="H859" i="3" a="1"/>
  <c r="H859" i="3" s="1"/>
  <c r="I859" i="3"/>
  <c r="G859" i="3" a="1"/>
  <c r="G859" i="3" s="1"/>
  <c r="F859" i="3" a="1"/>
  <c r="F859" i="3" s="1"/>
  <c r="J858" i="3"/>
  <c r="H858" i="3" a="1"/>
  <c r="H858" i="3" s="1"/>
  <c r="I858" i="3"/>
  <c r="G858" i="3" a="1"/>
  <c r="G858" i="3" s="1"/>
  <c r="F858" i="3" a="1"/>
  <c r="F858" i="3" s="1"/>
  <c r="J857" i="3"/>
  <c r="H857" i="3" a="1"/>
  <c r="H857" i="3" s="1"/>
  <c r="I857" i="3"/>
  <c r="G857" i="3" a="1"/>
  <c r="G857" i="3" s="1"/>
  <c r="F857" i="3" a="1"/>
  <c r="F857" i="3" s="1"/>
  <c r="J856" i="3"/>
  <c r="H856" i="3" a="1"/>
  <c r="H856" i="3" s="1"/>
  <c r="I856" i="3"/>
  <c r="G856" i="3" a="1"/>
  <c r="G856" i="3" s="1"/>
  <c r="F856" i="3" a="1"/>
  <c r="F856" i="3" s="1"/>
  <c r="J855" i="3"/>
  <c r="H855" i="3" a="1"/>
  <c r="H855" i="3" s="1"/>
  <c r="I855" i="3"/>
  <c r="G855" i="3" a="1"/>
  <c r="G855" i="3" s="1"/>
  <c r="F855" i="3" a="1"/>
  <c r="F855" i="3" s="1"/>
  <c r="J854" i="3"/>
  <c r="H854" i="3" a="1"/>
  <c r="H854" i="3" s="1"/>
  <c r="I854" i="3"/>
  <c r="G854" i="3" a="1"/>
  <c r="G854" i="3" s="1"/>
  <c r="F854" i="3" a="1"/>
  <c r="F854" i="3" s="1"/>
  <c r="J853" i="3"/>
  <c r="H853" i="3" a="1"/>
  <c r="H853" i="3" s="1"/>
  <c r="I853" i="3"/>
  <c r="G853" i="3" a="1"/>
  <c r="G853" i="3" s="1"/>
  <c r="F853" i="3" a="1"/>
  <c r="F853" i="3" s="1"/>
  <c r="J852" i="3"/>
  <c r="H852" i="3" a="1"/>
  <c r="H852" i="3" s="1"/>
  <c r="I852" i="3"/>
  <c r="G852" i="3" a="1"/>
  <c r="G852" i="3" s="1"/>
  <c r="F852" i="3" a="1"/>
  <c r="F852" i="3" s="1"/>
  <c r="J851" i="3"/>
  <c r="H851" i="3" a="1"/>
  <c r="H851" i="3" s="1"/>
  <c r="I851" i="3"/>
  <c r="G851" i="3" a="1"/>
  <c r="G851" i="3" s="1"/>
  <c r="F851" i="3" a="1"/>
  <c r="F851" i="3" s="1"/>
  <c r="J850" i="3"/>
  <c r="H850" i="3" a="1"/>
  <c r="H850" i="3" s="1"/>
  <c r="I850" i="3"/>
  <c r="G850" i="3" a="1"/>
  <c r="G850" i="3" s="1"/>
  <c r="F850" i="3" a="1"/>
  <c r="F850" i="3" s="1"/>
  <c r="J849" i="3"/>
  <c r="H849" i="3" a="1"/>
  <c r="H849" i="3" s="1"/>
  <c r="I849" i="3"/>
  <c r="G849" i="3" a="1"/>
  <c r="G849" i="3" s="1"/>
  <c r="F849" i="3" a="1"/>
  <c r="F849" i="3" s="1"/>
  <c r="J848" i="3"/>
  <c r="H848" i="3" a="1"/>
  <c r="H848" i="3" s="1"/>
  <c r="I848" i="3"/>
  <c r="G848" i="3" a="1"/>
  <c r="G848" i="3" s="1"/>
  <c r="F848" i="3" a="1"/>
  <c r="F848" i="3" s="1"/>
  <c r="J847" i="3"/>
  <c r="H847" i="3" a="1"/>
  <c r="H847" i="3" s="1"/>
  <c r="I847" i="3"/>
  <c r="G847" i="3" a="1"/>
  <c r="G847" i="3" s="1"/>
  <c r="F847" i="3" a="1"/>
  <c r="F847" i="3" s="1"/>
  <c r="J846" i="3"/>
  <c r="H846" i="3" a="1"/>
  <c r="H846" i="3" s="1"/>
  <c r="I846" i="3"/>
  <c r="G846" i="3" a="1"/>
  <c r="G846" i="3" s="1"/>
  <c r="F846" i="3" a="1"/>
  <c r="F846" i="3" s="1"/>
  <c r="J845" i="3"/>
  <c r="H845" i="3" a="1"/>
  <c r="H845" i="3" s="1"/>
  <c r="I845" i="3"/>
  <c r="G845" i="3" a="1"/>
  <c r="G845" i="3" s="1"/>
  <c r="F845" i="3" a="1"/>
  <c r="F845" i="3" s="1"/>
  <c r="J844" i="3"/>
  <c r="H844" i="3" a="1"/>
  <c r="H844" i="3" s="1"/>
  <c r="I844" i="3"/>
  <c r="G844" i="3" a="1"/>
  <c r="G844" i="3" s="1"/>
  <c r="F844" i="3" a="1"/>
  <c r="F844" i="3" s="1"/>
  <c r="J843" i="3"/>
  <c r="H843" i="3" a="1"/>
  <c r="H843" i="3" s="1"/>
  <c r="I843" i="3"/>
  <c r="G843" i="3" a="1"/>
  <c r="G843" i="3" s="1"/>
  <c r="F843" i="3" a="1"/>
  <c r="F843" i="3" s="1"/>
  <c r="J842" i="3"/>
  <c r="H842" i="3" a="1"/>
  <c r="H842" i="3" s="1"/>
  <c r="I842" i="3"/>
  <c r="G842" i="3" a="1"/>
  <c r="G842" i="3" s="1"/>
  <c r="F842" i="3" a="1"/>
  <c r="F842" i="3" s="1"/>
  <c r="J841" i="3"/>
  <c r="H841" i="3" a="1"/>
  <c r="H841" i="3" s="1"/>
  <c r="I841" i="3"/>
  <c r="G841" i="3" a="1"/>
  <c r="G841" i="3" s="1"/>
  <c r="F841" i="3" a="1"/>
  <c r="F841" i="3" s="1"/>
  <c r="J840" i="3"/>
  <c r="H840" i="3" a="1"/>
  <c r="H840" i="3" s="1"/>
  <c r="I840" i="3"/>
  <c r="G840" i="3" a="1"/>
  <c r="G840" i="3" s="1"/>
  <c r="F840" i="3" a="1"/>
  <c r="F840" i="3" s="1"/>
  <c r="J839" i="3"/>
  <c r="H839" i="3" a="1"/>
  <c r="H839" i="3" s="1"/>
  <c r="I839" i="3"/>
  <c r="G839" i="3" a="1"/>
  <c r="G839" i="3" s="1"/>
  <c r="F839" i="3" a="1"/>
  <c r="F839" i="3" s="1"/>
  <c r="J838" i="3"/>
  <c r="H838" i="3" a="1"/>
  <c r="H838" i="3" s="1"/>
  <c r="I838" i="3"/>
  <c r="G838" i="3" a="1"/>
  <c r="G838" i="3" s="1"/>
  <c r="F838" i="3" a="1"/>
  <c r="F838" i="3" s="1"/>
  <c r="J837" i="3"/>
  <c r="H837" i="3" a="1"/>
  <c r="H837" i="3" s="1"/>
  <c r="I837" i="3"/>
  <c r="G837" i="3" a="1"/>
  <c r="G837" i="3" s="1"/>
  <c r="F837" i="3" a="1"/>
  <c r="F837" i="3" s="1"/>
  <c r="J836" i="3"/>
  <c r="H836" i="3" a="1"/>
  <c r="H836" i="3" s="1"/>
  <c r="I836" i="3"/>
  <c r="G836" i="3" a="1"/>
  <c r="G836" i="3" s="1"/>
  <c r="F836" i="3" a="1"/>
  <c r="F836" i="3" s="1"/>
  <c r="J835" i="3"/>
  <c r="H835" i="3" a="1"/>
  <c r="H835" i="3" s="1"/>
  <c r="I835" i="3"/>
  <c r="G835" i="3" a="1"/>
  <c r="G835" i="3" s="1"/>
  <c r="F835" i="3" a="1"/>
  <c r="F835" i="3" s="1"/>
  <c r="J834" i="3"/>
  <c r="H834" i="3" a="1"/>
  <c r="H834" i="3" s="1"/>
  <c r="I834" i="3"/>
  <c r="G834" i="3" a="1"/>
  <c r="G834" i="3" s="1"/>
  <c r="F834" i="3" a="1"/>
  <c r="F834" i="3" s="1"/>
  <c r="J833" i="3"/>
  <c r="H833" i="3" a="1"/>
  <c r="H833" i="3" s="1"/>
  <c r="I833" i="3"/>
  <c r="G833" i="3" a="1"/>
  <c r="G833" i="3" s="1"/>
  <c r="F833" i="3" a="1"/>
  <c r="F833" i="3" s="1"/>
  <c r="J832" i="3"/>
  <c r="H832" i="3" a="1"/>
  <c r="H832" i="3" s="1"/>
  <c r="I832" i="3"/>
  <c r="G832" i="3" a="1"/>
  <c r="G832" i="3" s="1"/>
  <c r="F832" i="3" a="1"/>
  <c r="F832" i="3" s="1"/>
  <c r="J831" i="3"/>
  <c r="H831" i="3" a="1"/>
  <c r="H831" i="3" s="1"/>
  <c r="I831" i="3"/>
  <c r="G831" i="3" a="1"/>
  <c r="G831" i="3" s="1"/>
  <c r="F831" i="3" a="1"/>
  <c r="F831" i="3" s="1"/>
  <c r="J830" i="3"/>
  <c r="H830" i="3" a="1"/>
  <c r="H830" i="3" s="1"/>
  <c r="I830" i="3"/>
  <c r="G830" i="3" a="1"/>
  <c r="G830" i="3" s="1"/>
  <c r="F830" i="3" a="1"/>
  <c r="F830" i="3" s="1"/>
  <c r="J829" i="3"/>
  <c r="H829" i="3" a="1"/>
  <c r="H829" i="3" s="1"/>
  <c r="I829" i="3"/>
  <c r="G829" i="3" a="1"/>
  <c r="G829" i="3" s="1"/>
  <c r="F829" i="3" a="1"/>
  <c r="F829" i="3" s="1"/>
  <c r="J828" i="3"/>
  <c r="H828" i="3" a="1"/>
  <c r="H828" i="3" s="1"/>
  <c r="I828" i="3"/>
  <c r="G828" i="3" a="1"/>
  <c r="G828" i="3" s="1"/>
  <c r="F828" i="3" a="1"/>
  <c r="F828" i="3" s="1"/>
  <c r="J827" i="3"/>
  <c r="H827" i="3" a="1"/>
  <c r="H827" i="3" s="1"/>
  <c r="I827" i="3"/>
  <c r="G827" i="3" a="1"/>
  <c r="G827" i="3" s="1"/>
  <c r="F827" i="3" a="1"/>
  <c r="F827" i="3" s="1"/>
  <c r="J826" i="3"/>
  <c r="H826" i="3" a="1"/>
  <c r="H826" i="3" s="1"/>
  <c r="I826" i="3"/>
  <c r="G826" i="3" a="1"/>
  <c r="G826" i="3" s="1"/>
  <c r="F826" i="3" a="1"/>
  <c r="F826" i="3" s="1"/>
  <c r="J825" i="3"/>
  <c r="H825" i="3" a="1"/>
  <c r="H825" i="3" s="1"/>
  <c r="I825" i="3"/>
  <c r="G825" i="3" a="1"/>
  <c r="G825" i="3" s="1"/>
  <c r="F825" i="3" a="1"/>
  <c r="F825" i="3" s="1"/>
  <c r="J824" i="3"/>
  <c r="H824" i="3" a="1"/>
  <c r="H824" i="3" s="1"/>
  <c r="I824" i="3"/>
  <c r="G824" i="3" a="1"/>
  <c r="G824" i="3" s="1"/>
  <c r="F824" i="3" a="1"/>
  <c r="F824" i="3" s="1"/>
  <c r="J823" i="3"/>
  <c r="H823" i="3" a="1"/>
  <c r="H823" i="3" s="1"/>
  <c r="I823" i="3"/>
  <c r="G823" i="3" a="1"/>
  <c r="G823" i="3" s="1"/>
  <c r="F823" i="3" a="1"/>
  <c r="F823" i="3" s="1"/>
  <c r="J822" i="3"/>
  <c r="H822" i="3" a="1"/>
  <c r="H822" i="3" s="1"/>
  <c r="I822" i="3"/>
  <c r="G822" i="3" a="1"/>
  <c r="G822" i="3" s="1"/>
  <c r="F822" i="3" a="1"/>
  <c r="F822" i="3" s="1"/>
  <c r="J821" i="3"/>
  <c r="H821" i="3" a="1"/>
  <c r="H821" i="3" s="1"/>
  <c r="I821" i="3"/>
  <c r="G821" i="3" a="1"/>
  <c r="G821" i="3" s="1"/>
  <c r="F821" i="3" a="1"/>
  <c r="F821" i="3" s="1"/>
  <c r="J820" i="3"/>
  <c r="H820" i="3" a="1"/>
  <c r="H820" i="3" s="1"/>
  <c r="I820" i="3"/>
  <c r="G820" i="3" a="1"/>
  <c r="G820" i="3" s="1"/>
  <c r="F820" i="3" a="1"/>
  <c r="F820" i="3" s="1"/>
  <c r="J819" i="3"/>
  <c r="H819" i="3" a="1"/>
  <c r="H819" i="3" s="1"/>
  <c r="I819" i="3"/>
  <c r="G819" i="3" a="1"/>
  <c r="G819" i="3" s="1"/>
  <c r="F819" i="3" a="1"/>
  <c r="F819" i="3" s="1"/>
  <c r="J818" i="3"/>
  <c r="H818" i="3" a="1"/>
  <c r="H818" i="3" s="1"/>
  <c r="I818" i="3"/>
  <c r="G818" i="3" a="1"/>
  <c r="G818" i="3" s="1"/>
  <c r="F818" i="3" a="1"/>
  <c r="F818" i="3" s="1"/>
  <c r="J817" i="3"/>
  <c r="H817" i="3" a="1"/>
  <c r="H817" i="3" s="1"/>
  <c r="I817" i="3"/>
  <c r="G817" i="3" a="1"/>
  <c r="G817" i="3" s="1"/>
  <c r="F817" i="3" a="1"/>
  <c r="F817" i="3" s="1"/>
  <c r="J816" i="3"/>
  <c r="H816" i="3" a="1"/>
  <c r="H816" i="3" s="1"/>
  <c r="I816" i="3"/>
  <c r="G816" i="3" a="1"/>
  <c r="G816" i="3" s="1"/>
  <c r="F816" i="3" a="1"/>
  <c r="F816" i="3" s="1"/>
  <c r="J815" i="3"/>
  <c r="H815" i="3" a="1"/>
  <c r="H815" i="3" s="1"/>
  <c r="I815" i="3"/>
  <c r="G815" i="3" a="1"/>
  <c r="G815" i="3" s="1"/>
  <c r="F815" i="3" a="1"/>
  <c r="F815" i="3" s="1"/>
  <c r="J814" i="3"/>
  <c r="H814" i="3" a="1"/>
  <c r="H814" i="3" s="1"/>
  <c r="I814" i="3"/>
  <c r="G814" i="3" a="1"/>
  <c r="G814" i="3" s="1"/>
  <c r="F814" i="3" a="1"/>
  <c r="F814" i="3" s="1"/>
  <c r="J813" i="3"/>
  <c r="H813" i="3" a="1"/>
  <c r="H813" i="3" s="1"/>
  <c r="I813" i="3"/>
  <c r="G813" i="3" a="1"/>
  <c r="G813" i="3" s="1"/>
  <c r="F813" i="3" a="1"/>
  <c r="F813" i="3" s="1"/>
  <c r="J812" i="3"/>
  <c r="H812" i="3" a="1"/>
  <c r="H812" i="3" s="1"/>
  <c r="I812" i="3"/>
  <c r="G812" i="3" a="1"/>
  <c r="G812" i="3" s="1"/>
  <c r="F812" i="3" a="1"/>
  <c r="F812" i="3" s="1"/>
  <c r="J811" i="3"/>
  <c r="H811" i="3" a="1"/>
  <c r="H811" i="3" s="1"/>
  <c r="I811" i="3"/>
  <c r="G811" i="3" a="1"/>
  <c r="G811" i="3" s="1"/>
  <c r="F811" i="3" a="1"/>
  <c r="F811" i="3" s="1"/>
  <c r="J810" i="3"/>
  <c r="H810" i="3" a="1"/>
  <c r="H810" i="3" s="1"/>
  <c r="I810" i="3"/>
  <c r="G810" i="3" a="1"/>
  <c r="G810" i="3" s="1"/>
  <c r="F810" i="3" a="1"/>
  <c r="F810" i="3" s="1"/>
  <c r="J809" i="3"/>
  <c r="H809" i="3" a="1"/>
  <c r="H809" i="3" s="1"/>
  <c r="I809" i="3"/>
  <c r="G809" i="3" a="1"/>
  <c r="G809" i="3" s="1"/>
  <c r="F809" i="3" a="1"/>
  <c r="F809" i="3" s="1"/>
  <c r="J808" i="3"/>
  <c r="H808" i="3" a="1"/>
  <c r="H808" i="3" s="1"/>
  <c r="I808" i="3"/>
  <c r="G808" i="3" a="1"/>
  <c r="G808" i="3" s="1"/>
  <c r="F808" i="3" a="1"/>
  <c r="F808" i="3" s="1"/>
  <c r="J807" i="3"/>
  <c r="H807" i="3" a="1"/>
  <c r="H807" i="3" s="1"/>
  <c r="I807" i="3"/>
  <c r="G807" i="3" a="1"/>
  <c r="G807" i="3" s="1"/>
  <c r="F807" i="3" a="1"/>
  <c r="F807" i="3" s="1"/>
  <c r="J806" i="3"/>
  <c r="H806" i="3" a="1"/>
  <c r="H806" i="3" s="1"/>
  <c r="I806" i="3"/>
  <c r="G806" i="3" a="1"/>
  <c r="G806" i="3" s="1"/>
  <c r="F806" i="3" a="1"/>
  <c r="F806" i="3" s="1"/>
  <c r="J805" i="3"/>
  <c r="H805" i="3" a="1"/>
  <c r="H805" i="3" s="1"/>
  <c r="I805" i="3"/>
  <c r="G805" i="3" a="1"/>
  <c r="G805" i="3" s="1"/>
  <c r="F805" i="3" a="1"/>
  <c r="F805" i="3" s="1"/>
  <c r="J804" i="3"/>
  <c r="H804" i="3" a="1"/>
  <c r="H804" i="3" s="1"/>
  <c r="I804" i="3"/>
  <c r="G804" i="3" a="1"/>
  <c r="G804" i="3" s="1"/>
  <c r="F804" i="3" a="1"/>
  <c r="F804" i="3" s="1"/>
  <c r="J803" i="3"/>
  <c r="H803" i="3" a="1"/>
  <c r="H803" i="3" s="1"/>
  <c r="I803" i="3"/>
  <c r="G803" i="3" a="1"/>
  <c r="G803" i="3" s="1"/>
  <c r="F803" i="3" a="1"/>
  <c r="F803" i="3" s="1"/>
  <c r="J802" i="3"/>
  <c r="H802" i="3" a="1"/>
  <c r="H802" i="3" s="1"/>
  <c r="I802" i="3"/>
  <c r="G802" i="3" a="1"/>
  <c r="G802" i="3" s="1"/>
  <c r="F802" i="3" a="1"/>
  <c r="F802" i="3" s="1"/>
  <c r="J801" i="3"/>
  <c r="H801" i="3" a="1"/>
  <c r="H801" i="3" s="1"/>
  <c r="I801" i="3"/>
  <c r="G801" i="3" a="1"/>
  <c r="G801" i="3" s="1"/>
  <c r="F801" i="3" a="1"/>
  <c r="F801" i="3" s="1"/>
  <c r="J800" i="3"/>
  <c r="H800" i="3" a="1"/>
  <c r="H800" i="3" s="1"/>
  <c r="I800" i="3"/>
  <c r="G800" i="3" a="1"/>
  <c r="G800" i="3" s="1"/>
  <c r="F800" i="3" a="1"/>
  <c r="F800" i="3" s="1"/>
  <c r="J799" i="3"/>
  <c r="H799" i="3" a="1"/>
  <c r="H799" i="3" s="1"/>
  <c r="I799" i="3"/>
  <c r="G799" i="3" a="1"/>
  <c r="G799" i="3" s="1"/>
  <c r="F799" i="3" a="1"/>
  <c r="F799" i="3" s="1"/>
  <c r="J798" i="3"/>
  <c r="H798" i="3" a="1"/>
  <c r="H798" i="3" s="1"/>
  <c r="I798" i="3"/>
  <c r="G798" i="3" a="1"/>
  <c r="G798" i="3" s="1"/>
  <c r="F798" i="3" a="1"/>
  <c r="F798" i="3" s="1"/>
  <c r="J797" i="3"/>
  <c r="H797" i="3" a="1"/>
  <c r="H797" i="3" s="1"/>
  <c r="I797" i="3"/>
  <c r="G797" i="3" a="1"/>
  <c r="G797" i="3" s="1"/>
  <c r="F797" i="3" a="1"/>
  <c r="F797" i="3" s="1"/>
  <c r="J796" i="3"/>
  <c r="H796" i="3" a="1"/>
  <c r="H796" i="3" s="1"/>
  <c r="I796" i="3"/>
  <c r="G796" i="3" a="1"/>
  <c r="G796" i="3" s="1"/>
  <c r="F796" i="3" a="1"/>
  <c r="F796" i="3" s="1"/>
  <c r="J795" i="3"/>
  <c r="H795" i="3" a="1"/>
  <c r="H795" i="3" s="1"/>
  <c r="I795" i="3"/>
  <c r="G795" i="3" a="1"/>
  <c r="G795" i="3" s="1"/>
  <c r="F795" i="3" a="1"/>
  <c r="F795" i="3" s="1"/>
  <c r="J794" i="3"/>
  <c r="H794" i="3" a="1"/>
  <c r="H794" i="3" s="1"/>
  <c r="I794" i="3"/>
  <c r="G794" i="3" a="1"/>
  <c r="G794" i="3" s="1"/>
  <c r="F794" i="3" a="1"/>
  <c r="F794" i="3" s="1"/>
  <c r="J793" i="3"/>
  <c r="H793" i="3" a="1"/>
  <c r="H793" i="3" s="1"/>
  <c r="I793" i="3"/>
  <c r="G793" i="3" a="1"/>
  <c r="G793" i="3" s="1"/>
  <c r="F793" i="3" a="1"/>
  <c r="F793" i="3" s="1"/>
  <c r="J792" i="3"/>
  <c r="H792" i="3" a="1"/>
  <c r="H792" i="3" s="1"/>
  <c r="I792" i="3"/>
  <c r="G792" i="3" a="1"/>
  <c r="G792" i="3" s="1"/>
  <c r="F792" i="3" a="1"/>
  <c r="F792" i="3" s="1"/>
  <c r="J791" i="3"/>
  <c r="H791" i="3" a="1"/>
  <c r="H791" i="3" s="1"/>
  <c r="I791" i="3"/>
  <c r="G791" i="3" a="1"/>
  <c r="G791" i="3" s="1"/>
  <c r="F791" i="3" a="1"/>
  <c r="F791" i="3" s="1"/>
  <c r="J790" i="3"/>
  <c r="H790" i="3" a="1"/>
  <c r="H790" i="3" s="1"/>
  <c r="I790" i="3"/>
  <c r="G790" i="3" a="1"/>
  <c r="G790" i="3" s="1"/>
  <c r="F790" i="3" a="1"/>
  <c r="F790" i="3" s="1"/>
  <c r="J789" i="3"/>
  <c r="H789" i="3" a="1"/>
  <c r="H789" i="3" s="1"/>
  <c r="I789" i="3"/>
  <c r="G789" i="3" a="1"/>
  <c r="G789" i="3" s="1"/>
  <c r="F789" i="3" a="1"/>
  <c r="F789" i="3" s="1"/>
  <c r="J788" i="3"/>
  <c r="H788" i="3" a="1"/>
  <c r="H788" i="3" s="1"/>
  <c r="I788" i="3"/>
  <c r="G788" i="3" a="1"/>
  <c r="G788" i="3" s="1"/>
  <c r="F788" i="3" a="1"/>
  <c r="F788" i="3" s="1"/>
  <c r="J787" i="3"/>
  <c r="H787" i="3" a="1"/>
  <c r="H787" i="3" s="1"/>
  <c r="I787" i="3"/>
  <c r="G787" i="3" a="1"/>
  <c r="G787" i="3" s="1"/>
  <c r="F787" i="3" a="1"/>
  <c r="F787" i="3" s="1"/>
  <c r="J786" i="3"/>
  <c r="H786" i="3" a="1"/>
  <c r="H786" i="3" s="1"/>
  <c r="I786" i="3"/>
  <c r="G786" i="3" a="1"/>
  <c r="G786" i="3" s="1"/>
  <c r="F786" i="3" a="1"/>
  <c r="F786" i="3" s="1"/>
  <c r="J785" i="3"/>
  <c r="H785" i="3" a="1"/>
  <c r="H785" i="3" s="1"/>
  <c r="I785" i="3"/>
  <c r="G785" i="3" a="1"/>
  <c r="G785" i="3" s="1"/>
  <c r="F785" i="3" a="1"/>
  <c r="F785" i="3" s="1"/>
  <c r="J784" i="3"/>
  <c r="H784" i="3" a="1"/>
  <c r="H784" i="3" s="1"/>
  <c r="I784" i="3"/>
  <c r="G784" i="3" a="1"/>
  <c r="G784" i="3" s="1"/>
  <c r="F784" i="3" a="1"/>
  <c r="F784" i="3" s="1"/>
  <c r="J783" i="3"/>
  <c r="H783" i="3" a="1"/>
  <c r="H783" i="3" s="1"/>
  <c r="I783" i="3"/>
  <c r="G783" i="3" a="1"/>
  <c r="G783" i="3" s="1"/>
  <c r="F783" i="3" a="1"/>
  <c r="F783" i="3" s="1"/>
  <c r="J782" i="3"/>
  <c r="H782" i="3" a="1"/>
  <c r="H782" i="3" s="1"/>
  <c r="I782" i="3"/>
  <c r="G782" i="3" a="1"/>
  <c r="G782" i="3" s="1"/>
  <c r="F782" i="3" a="1"/>
  <c r="F782" i="3" s="1"/>
  <c r="J781" i="3"/>
  <c r="H781" i="3" a="1"/>
  <c r="H781" i="3" s="1"/>
  <c r="I781" i="3"/>
  <c r="G781" i="3" a="1"/>
  <c r="G781" i="3" s="1"/>
  <c r="F781" i="3" a="1"/>
  <c r="F781" i="3" s="1"/>
  <c r="J780" i="3"/>
  <c r="H780" i="3" a="1"/>
  <c r="H780" i="3" s="1"/>
  <c r="I780" i="3"/>
  <c r="G780" i="3" a="1"/>
  <c r="G780" i="3" s="1"/>
  <c r="F780" i="3" a="1"/>
  <c r="F780" i="3" s="1"/>
  <c r="J779" i="3"/>
  <c r="H779" i="3" a="1"/>
  <c r="H779" i="3" s="1"/>
  <c r="I779" i="3"/>
  <c r="G779" i="3" a="1"/>
  <c r="G779" i="3" s="1"/>
  <c r="F779" i="3" a="1"/>
  <c r="F779" i="3" s="1"/>
  <c r="J778" i="3"/>
  <c r="H778" i="3" a="1"/>
  <c r="H778" i="3" s="1"/>
  <c r="I778" i="3"/>
  <c r="G778" i="3" a="1"/>
  <c r="G778" i="3" s="1"/>
  <c r="F778" i="3" a="1"/>
  <c r="F778" i="3" s="1"/>
  <c r="J777" i="3"/>
  <c r="H777" i="3" a="1"/>
  <c r="H777" i="3" s="1"/>
  <c r="I777" i="3"/>
  <c r="G777" i="3" a="1"/>
  <c r="G777" i="3" s="1"/>
  <c r="F777" i="3" a="1"/>
  <c r="F777" i="3" s="1"/>
  <c r="J776" i="3"/>
  <c r="H776" i="3" a="1"/>
  <c r="H776" i="3" s="1"/>
  <c r="I776" i="3"/>
  <c r="G776" i="3" a="1"/>
  <c r="G776" i="3" s="1"/>
  <c r="F776" i="3" a="1"/>
  <c r="F776" i="3" s="1"/>
  <c r="J775" i="3"/>
  <c r="H775" i="3" a="1"/>
  <c r="H775" i="3" s="1"/>
  <c r="I775" i="3"/>
  <c r="G775" i="3" a="1"/>
  <c r="G775" i="3" s="1"/>
  <c r="F775" i="3" a="1"/>
  <c r="F775" i="3" s="1"/>
  <c r="J774" i="3"/>
  <c r="H774" i="3" a="1"/>
  <c r="H774" i="3" s="1"/>
  <c r="I774" i="3"/>
  <c r="G774" i="3" a="1"/>
  <c r="G774" i="3" s="1"/>
  <c r="F774" i="3" a="1"/>
  <c r="F774" i="3" s="1"/>
  <c r="J773" i="3"/>
  <c r="H773" i="3" a="1"/>
  <c r="H773" i="3" s="1"/>
  <c r="I773" i="3"/>
  <c r="G773" i="3" a="1"/>
  <c r="G773" i="3" s="1"/>
  <c r="F773" i="3" a="1"/>
  <c r="F773" i="3" s="1"/>
  <c r="J772" i="3"/>
  <c r="H772" i="3" a="1"/>
  <c r="H772" i="3" s="1"/>
  <c r="I772" i="3"/>
  <c r="G772" i="3" a="1"/>
  <c r="G772" i="3" s="1"/>
  <c r="F772" i="3" a="1"/>
  <c r="F772" i="3" s="1"/>
  <c r="J771" i="3"/>
  <c r="H771" i="3" a="1"/>
  <c r="H771" i="3" s="1"/>
  <c r="I771" i="3"/>
  <c r="G771" i="3" a="1"/>
  <c r="G771" i="3" s="1"/>
  <c r="F771" i="3" a="1"/>
  <c r="F771" i="3" s="1"/>
  <c r="J770" i="3"/>
  <c r="H770" i="3" a="1"/>
  <c r="H770" i="3" s="1"/>
  <c r="I770" i="3"/>
  <c r="G770" i="3" a="1"/>
  <c r="G770" i="3" s="1"/>
  <c r="F770" i="3" a="1"/>
  <c r="F770" i="3" s="1"/>
  <c r="J769" i="3"/>
  <c r="H769" i="3" a="1"/>
  <c r="H769" i="3" s="1"/>
  <c r="I769" i="3"/>
  <c r="G769" i="3" a="1"/>
  <c r="G769" i="3" s="1"/>
  <c r="F769" i="3" a="1"/>
  <c r="F769" i="3" s="1"/>
  <c r="J768" i="3"/>
  <c r="H768" i="3" a="1"/>
  <c r="H768" i="3" s="1"/>
  <c r="I768" i="3"/>
  <c r="G768" i="3" a="1"/>
  <c r="G768" i="3" s="1"/>
  <c r="F768" i="3" a="1"/>
  <c r="F768" i="3" s="1"/>
  <c r="J767" i="3"/>
  <c r="H767" i="3" a="1"/>
  <c r="H767" i="3" s="1"/>
  <c r="I767" i="3"/>
  <c r="G767" i="3" a="1"/>
  <c r="G767" i="3" s="1"/>
  <c r="F767" i="3" a="1"/>
  <c r="F767" i="3" s="1"/>
  <c r="J766" i="3"/>
  <c r="H766" i="3" a="1"/>
  <c r="H766" i="3" s="1"/>
  <c r="I766" i="3"/>
  <c r="G766" i="3" a="1"/>
  <c r="G766" i="3" s="1"/>
  <c r="F766" i="3" a="1"/>
  <c r="F766" i="3" s="1"/>
  <c r="J765" i="3"/>
  <c r="H765" i="3" a="1"/>
  <c r="H765" i="3" s="1"/>
  <c r="I765" i="3"/>
  <c r="G765" i="3" a="1"/>
  <c r="G765" i="3" s="1"/>
  <c r="F765" i="3" a="1"/>
  <c r="F765" i="3" s="1"/>
  <c r="J764" i="3"/>
  <c r="H764" i="3" a="1"/>
  <c r="H764" i="3" s="1"/>
  <c r="I764" i="3"/>
  <c r="G764" i="3" a="1"/>
  <c r="G764" i="3" s="1"/>
  <c r="F764" i="3" a="1"/>
  <c r="F764" i="3" s="1"/>
  <c r="J763" i="3"/>
  <c r="H763" i="3" a="1"/>
  <c r="H763" i="3" s="1"/>
  <c r="I763" i="3"/>
  <c r="G763" i="3" a="1"/>
  <c r="G763" i="3" s="1"/>
  <c r="F763" i="3" a="1"/>
  <c r="F763" i="3" s="1"/>
  <c r="J762" i="3"/>
  <c r="H762" i="3" a="1"/>
  <c r="H762" i="3" s="1"/>
  <c r="I762" i="3"/>
  <c r="G762" i="3" a="1"/>
  <c r="G762" i="3" s="1"/>
  <c r="F762" i="3" a="1"/>
  <c r="F762" i="3" s="1"/>
  <c r="J761" i="3"/>
  <c r="H761" i="3" a="1"/>
  <c r="H761" i="3" s="1"/>
  <c r="I761" i="3"/>
  <c r="G761" i="3" a="1"/>
  <c r="G761" i="3" s="1"/>
  <c r="F761" i="3" a="1"/>
  <c r="F761" i="3" s="1"/>
  <c r="J760" i="3"/>
  <c r="H760" i="3" a="1"/>
  <c r="H760" i="3" s="1"/>
  <c r="I760" i="3"/>
  <c r="G760" i="3" a="1"/>
  <c r="G760" i="3" s="1"/>
  <c r="F760" i="3" a="1"/>
  <c r="F760" i="3" s="1"/>
  <c r="J759" i="3"/>
  <c r="H759" i="3" a="1"/>
  <c r="H759" i="3" s="1"/>
  <c r="I759" i="3"/>
  <c r="G759" i="3" a="1"/>
  <c r="G759" i="3" s="1"/>
  <c r="F759" i="3" a="1"/>
  <c r="F759" i="3" s="1"/>
  <c r="J758" i="3"/>
  <c r="H758" i="3" a="1"/>
  <c r="H758" i="3" s="1"/>
  <c r="I758" i="3"/>
  <c r="G758" i="3" a="1"/>
  <c r="G758" i="3" s="1"/>
  <c r="F758" i="3" a="1"/>
  <c r="F758" i="3" s="1"/>
  <c r="J757" i="3"/>
  <c r="H757" i="3" a="1"/>
  <c r="H757" i="3" s="1"/>
  <c r="I757" i="3"/>
  <c r="G757" i="3" a="1"/>
  <c r="G757" i="3" s="1"/>
  <c r="F757" i="3" a="1"/>
  <c r="F757" i="3" s="1"/>
  <c r="J756" i="3"/>
  <c r="H756" i="3" a="1"/>
  <c r="H756" i="3" s="1"/>
  <c r="I756" i="3"/>
  <c r="G756" i="3" a="1"/>
  <c r="G756" i="3" s="1"/>
  <c r="F756" i="3" a="1"/>
  <c r="F756" i="3" s="1"/>
  <c r="J755" i="3"/>
  <c r="H755" i="3" a="1"/>
  <c r="H755" i="3" s="1"/>
  <c r="I755" i="3"/>
  <c r="G755" i="3" a="1"/>
  <c r="G755" i="3" s="1"/>
  <c r="F755" i="3" a="1"/>
  <c r="F755" i="3" s="1"/>
  <c r="J754" i="3"/>
  <c r="H754" i="3" a="1"/>
  <c r="H754" i="3" s="1"/>
  <c r="I754" i="3"/>
  <c r="G754" i="3" a="1"/>
  <c r="G754" i="3" s="1"/>
  <c r="F754" i="3" a="1"/>
  <c r="F754" i="3" s="1"/>
  <c r="J753" i="3"/>
  <c r="H753" i="3" a="1"/>
  <c r="H753" i="3" s="1"/>
  <c r="I753" i="3"/>
  <c r="G753" i="3" a="1"/>
  <c r="G753" i="3" s="1"/>
  <c r="F753" i="3" a="1"/>
  <c r="F753" i="3" s="1"/>
  <c r="J752" i="3"/>
  <c r="H752" i="3" a="1"/>
  <c r="H752" i="3" s="1"/>
  <c r="I752" i="3"/>
  <c r="G752" i="3" a="1"/>
  <c r="G752" i="3" s="1"/>
  <c r="F752" i="3" a="1"/>
  <c r="F752" i="3" s="1"/>
  <c r="J751" i="3"/>
  <c r="H751" i="3" a="1"/>
  <c r="H751" i="3" s="1"/>
  <c r="I751" i="3"/>
  <c r="G751" i="3" a="1"/>
  <c r="G751" i="3" s="1"/>
  <c r="F751" i="3" a="1"/>
  <c r="F751" i="3" s="1"/>
  <c r="J750" i="3"/>
  <c r="H750" i="3" a="1"/>
  <c r="H750" i="3" s="1"/>
  <c r="I750" i="3"/>
  <c r="G750" i="3" a="1"/>
  <c r="G750" i="3" s="1"/>
  <c r="F750" i="3" a="1"/>
  <c r="F750" i="3" s="1"/>
  <c r="J749" i="3"/>
  <c r="H749" i="3" a="1"/>
  <c r="H749" i="3" s="1"/>
  <c r="I749" i="3"/>
  <c r="G749" i="3" a="1"/>
  <c r="G749" i="3" s="1"/>
  <c r="F749" i="3" a="1"/>
  <c r="F749" i="3" s="1"/>
  <c r="J748" i="3"/>
  <c r="H748" i="3" a="1"/>
  <c r="H748" i="3" s="1"/>
  <c r="I748" i="3"/>
  <c r="G748" i="3" a="1"/>
  <c r="G748" i="3" s="1"/>
  <c r="F748" i="3" a="1"/>
  <c r="F748" i="3" s="1"/>
  <c r="J747" i="3"/>
  <c r="H747" i="3" a="1"/>
  <c r="H747" i="3" s="1"/>
  <c r="I747" i="3"/>
  <c r="G747" i="3" a="1"/>
  <c r="G747" i="3" s="1"/>
  <c r="F747" i="3" a="1"/>
  <c r="F747" i="3" s="1"/>
  <c r="J746" i="3"/>
  <c r="H746" i="3" a="1"/>
  <c r="H746" i="3" s="1"/>
  <c r="I746" i="3"/>
  <c r="G746" i="3" a="1"/>
  <c r="G746" i="3" s="1"/>
  <c r="F746" i="3" a="1"/>
  <c r="F746" i="3" s="1"/>
  <c r="J745" i="3"/>
  <c r="H745" i="3" a="1"/>
  <c r="H745" i="3" s="1"/>
  <c r="I745" i="3"/>
  <c r="G745" i="3" a="1"/>
  <c r="G745" i="3" s="1"/>
  <c r="F745" i="3" a="1"/>
  <c r="F745" i="3" s="1"/>
  <c r="J744" i="3"/>
  <c r="H744" i="3" a="1"/>
  <c r="H744" i="3" s="1"/>
  <c r="I744" i="3"/>
  <c r="G744" i="3" a="1"/>
  <c r="G744" i="3" s="1"/>
  <c r="F744" i="3" a="1"/>
  <c r="F744" i="3" s="1"/>
  <c r="J743" i="3"/>
  <c r="H743" i="3" a="1"/>
  <c r="H743" i="3" s="1"/>
  <c r="I743" i="3"/>
  <c r="G743" i="3" a="1"/>
  <c r="G743" i="3" s="1"/>
  <c r="F743" i="3" a="1"/>
  <c r="F743" i="3" s="1"/>
  <c r="J742" i="3"/>
  <c r="H742" i="3" a="1"/>
  <c r="H742" i="3" s="1"/>
  <c r="I742" i="3"/>
  <c r="G742" i="3" a="1"/>
  <c r="G742" i="3" s="1"/>
  <c r="F742" i="3" a="1"/>
  <c r="F742" i="3" s="1"/>
  <c r="J741" i="3"/>
  <c r="H741" i="3" a="1"/>
  <c r="H741" i="3" s="1"/>
  <c r="I741" i="3"/>
  <c r="G741" i="3" a="1"/>
  <c r="G741" i="3" s="1"/>
  <c r="F741" i="3" a="1"/>
  <c r="F741" i="3" s="1"/>
  <c r="J740" i="3"/>
  <c r="H740" i="3" a="1"/>
  <c r="H740" i="3" s="1"/>
  <c r="I740" i="3"/>
  <c r="G740" i="3" a="1"/>
  <c r="G740" i="3" s="1"/>
  <c r="F740" i="3" a="1"/>
  <c r="F740" i="3" s="1"/>
  <c r="J739" i="3"/>
  <c r="H739" i="3" a="1"/>
  <c r="H739" i="3" s="1"/>
  <c r="I739" i="3"/>
  <c r="G739" i="3" a="1"/>
  <c r="G739" i="3" s="1"/>
  <c r="F739" i="3" a="1"/>
  <c r="F739" i="3" s="1"/>
  <c r="J738" i="3"/>
  <c r="H738" i="3" a="1"/>
  <c r="H738" i="3" s="1"/>
  <c r="I738" i="3"/>
  <c r="G738" i="3" a="1"/>
  <c r="G738" i="3" s="1"/>
  <c r="F738" i="3" a="1"/>
  <c r="F738" i="3" s="1"/>
  <c r="J737" i="3"/>
  <c r="H737" i="3" a="1"/>
  <c r="H737" i="3" s="1"/>
  <c r="I737" i="3"/>
  <c r="G737" i="3" a="1"/>
  <c r="G737" i="3" s="1"/>
  <c r="F737" i="3" a="1"/>
  <c r="F737" i="3" s="1"/>
  <c r="J736" i="3"/>
  <c r="H736" i="3" a="1"/>
  <c r="H736" i="3" s="1"/>
  <c r="I736" i="3"/>
  <c r="G736" i="3" a="1"/>
  <c r="G736" i="3" s="1"/>
  <c r="F736" i="3" a="1"/>
  <c r="F736" i="3" s="1"/>
  <c r="J735" i="3"/>
  <c r="H735" i="3" a="1"/>
  <c r="H735" i="3" s="1"/>
  <c r="I735" i="3"/>
  <c r="G735" i="3" a="1"/>
  <c r="G735" i="3" s="1"/>
  <c r="F735" i="3" a="1"/>
  <c r="F735" i="3" s="1"/>
  <c r="J734" i="3"/>
  <c r="H734" i="3" a="1"/>
  <c r="H734" i="3" s="1"/>
  <c r="I734" i="3"/>
  <c r="G734" i="3" a="1"/>
  <c r="G734" i="3" s="1"/>
  <c r="F734" i="3" a="1"/>
  <c r="F734" i="3" s="1"/>
  <c r="J733" i="3"/>
  <c r="H733" i="3" a="1"/>
  <c r="H733" i="3" s="1"/>
  <c r="I733" i="3"/>
  <c r="G733" i="3" a="1"/>
  <c r="G733" i="3" s="1"/>
  <c r="F733" i="3" a="1"/>
  <c r="F733" i="3" s="1"/>
  <c r="J732" i="3"/>
  <c r="H732" i="3" a="1"/>
  <c r="H732" i="3" s="1"/>
  <c r="I732" i="3"/>
  <c r="G732" i="3" a="1"/>
  <c r="G732" i="3" s="1"/>
  <c r="F732" i="3" a="1"/>
  <c r="F732" i="3" s="1"/>
  <c r="J731" i="3"/>
  <c r="H731" i="3" a="1"/>
  <c r="H731" i="3" s="1"/>
  <c r="I731" i="3"/>
  <c r="G731" i="3" a="1"/>
  <c r="G731" i="3" s="1"/>
  <c r="F731" i="3" a="1"/>
  <c r="F731" i="3" s="1"/>
  <c r="J730" i="3"/>
  <c r="H730" i="3" a="1"/>
  <c r="H730" i="3" s="1"/>
  <c r="I730" i="3"/>
  <c r="G730" i="3" a="1"/>
  <c r="G730" i="3" s="1"/>
  <c r="F730" i="3" a="1"/>
  <c r="F730" i="3" s="1"/>
  <c r="J729" i="3"/>
  <c r="H729" i="3" a="1"/>
  <c r="H729" i="3" s="1"/>
  <c r="I729" i="3"/>
  <c r="G729" i="3" a="1"/>
  <c r="G729" i="3" s="1"/>
  <c r="F729" i="3" a="1"/>
  <c r="F729" i="3" s="1"/>
  <c r="J728" i="3"/>
  <c r="H728" i="3" a="1"/>
  <c r="H728" i="3" s="1"/>
  <c r="I728" i="3"/>
  <c r="G728" i="3" a="1"/>
  <c r="G728" i="3" s="1"/>
  <c r="F728" i="3" a="1"/>
  <c r="F728" i="3" s="1"/>
  <c r="J727" i="3"/>
  <c r="H727" i="3" a="1"/>
  <c r="H727" i="3" s="1"/>
  <c r="I727" i="3"/>
  <c r="G727" i="3" a="1"/>
  <c r="G727" i="3" s="1"/>
  <c r="F727" i="3" a="1"/>
  <c r="F727" i="3" s="1"/>
  <c r="J726" i="3"/>
  <c r="H726" i="3" a="1"/>
  <c r="H726" i="3" s="1"/>
  <c r="I726" i="3"/>
  <c r="G726" i="3" a="1"/>
  <c r="G726" i="3" s="1"/>
  <c r="F726" i="3" a="1"/>
  <c r="F726" i="3" s="1"/>
  <c r="J725" i="3"/>
  <c r="H725" i="3" a="1"/>
  <c r="H725" i="3" s="1"/>
  <c r="I725" i="3"/>
  <c r="G725" i="3" a="1"/>
  <c r="G725" i="3" s="1"/>
  <c r="F725" i="3" a="1"/>
  <c r="F725" i="3" s="1"/>
  <c r="J724" i="3"/>
  <c r="H724" i="3" a="1"/>
  <c r="H724" i="3" s="1"/>
  <c r="I724" i="3"/>
  <c r="G724" i="3" a="1"/>
  <c r="G724" i="3" s="1"/>
  <c r="F724" i="3" a="1"/>
  <c r="F724" i="3" s="1"/>
  <c r="J723" i="3"/>
  <c r="H723" i="3" a="1"/>
  <c r="H723" i="3" s="1"/>
  <c r="I723" i="3"/>
  <c r="G723" i="3" a="1"/>
  <c r="G723" i="3" s="1"/>
  <c r="F723" i="3" a="1"/>
  <c r="F723" i="3" s="1"/>
  <c r="J722" i="3"/>
  <c r="H722" i="3" a="1"/>
  <c r="H722" i="3" s="1"/>
  <c r="I722" i="3"/>
  <c r="G722" i="3" a="1"/>
  <c r="G722" i="3" s="1"/>
  <c r="F722" i="3" a="1"/>
  <c r="F722" i="3" s="1"/>
  <c r="J721" i="3"/>
  <c r="H721" i="3" a="1"/>
  <c r="H721" i="3" s="1"/>
  <c r="I721" i="3"/>
  <c r="G721" i="3" a="1"/>
  <c r="G721" i="3" s="1"/>
  <c r="F721" i="3" a="1"/>
  <c r="F721" i="3" s="1"/>
  <c r="J720" i="3"/>
  <c r="H720" i="3" a="1"/>
  <c r="H720" i="3" s="1"/>
  <c r="I720" i="3"/>
  <c r="G720" i="3" a="1"/>
  <c r="G720" i="3" s="1"/>
  <c r="F720" i="3" a="1"/>
  <c r="F720" i="3" s="1"/>
  <c r="J719" i="3"/>
  <c r="H719" i="3" a="1"/>
  <c r="H719" i="3" s="1"/>
  <c r="I719" i="3"/>
  <c r="G719" i="3" a="1"/>
  <c r="G719" i="3" s="1"/>
  <c r="F719" i="3" a="1"/>
  <c r="F719" i="3" s="1"/>
  <c r="J718" i="3"/>
  <c r="H718" i="3" a="1"/>
  <c r="H718" i="3" s="1"/>
  <c r="I718" i="3"/>
  <c r="G718" i="3" a="1"/>
  <c r="G718" i="3" s="1"/>
  <c r="F718" i="3" a="1"/>
  <c r="F718" i="3" s="1"/>
  <c r="J717" i="3"/>
  <c r="H717" i="3" a="1"/>
  <c r="H717" i="3" s="1"/>
  <c r="I717" i="3"/>
  <c r="G717" i="3" a="1"/>
  <c r="G717" i="3" s="1"/>
  <c r="F717" i="3" a="1"/>
  <c r="F717" i="3" s="1"/>
  <c r="J716" i="3"/>
  <c r="H716" i="3" a="1"/>
  <c r="H716" i="3" s="1"/>
  <c r="I716" i="3"/>
  <c r="G716" i="3" a="1"/>
  <c r="G716" i="3" s="1"/>
  <c r="F716" i="3" a="1"/>
  <c r="F716" i="3" s="1"/>
  <c r="J715" i="3"/>
  <c r="H715" i="3" a="1"/>
  <c r="H715" i="3" s="1"/>
  <c r="I715" i="3"/>
  <c r="G715" i="3" a="1"/>
  <c r="G715" i="3" s="1"/>
  <c r="F715" i="3" a="1"/>
  <c r="F715" i="3" s="1"/>
  <c r="J714" i="3"/>
  <c r="H714" i="3" a="1"/>
  <c r="H714" i="3" s="1"/>
  <c r="I714" i="3"/>
  <c r="G714" i="3" a="1"/>
  <c r="G714" i="3" s="1"/>
  <c r="F714" i="3" a="1"/>
  <c r="F714" i="3" s="1"/>
  <c r="J713" i="3"/>
  <c r="H713" i="3" a="1"/>
  <c r="H713" i="3" s="1"/>
  <c r="I713" i="3"/>
  <c r="G713" i="3" a="1"/>
  <c r="G713" i="3" s="1"/>
  <c r="F713" i="3" a="1"/>
  <c r="F713" i="3" s="1"/>
  <c r="J712" i="3"/>
  <c r="H712" i="3" a="1"/>
  <c r="H712" i="3" s="1"/>
  <c r="I712" i="3"/>
  <c r="G712" i="3" a="1"/>
  <c r="G712" i="3" s="1"/>
  <c r="F712" i="3" a="1"/>
  <c r="F712" i="3" s="1"/>
  <c r="J711" i="3"/>
  <c r="H711" i="3" a="1"/>
  <c r="H711" i="3" s="1"/>
  <c r="I711" i="3"/>
  <c r="G711" i="3" a="1"/>
  <c r="G711" i="3" s="1"/>
  <c r="F711" i="3" a="1"/>
  <c r="F711" i="3" s="1"/>
  <c r="J710" i="3"/>
  <c r="H710" i="3" a="1"/>
  <c r="H710" i="3" s="1"/>
  <c r="I710" i="3"/>
  <c r="G710" i="3" a="1"/>
  <c r="G710" i="3" s="1"/>
  <c r="F710" i="3" a="1"/>
  <c r="F710" i="3" s="1"/>
  <c r="J709" i="3"/>
  <c r="H709" i="3" a="1"/>
  <c r="H709" i="3" s="1"/>
  <c r="I709" i="3"/>
  <c r="G709" i="3" a="1"/>
  <c r="G709" i="3" s="1"/>
  <c r="F709" i="3" a="1"/>
  <c r="F709" i="3" s="1"/>
  <c r="J708" i="3"/>
  <c r="H708" i="3" a="1"/>
  <c r="H708" i="3" s="1"/>
  <c r="I708" i="3"/>
  <c r="G708" i="3" a="1"/>
  <c r="G708" i="3" s="1"/>
  <c r="F708" i="3" a="1"/>
  <c r="F708" i="3" s="1"/>
  <c r="J707" i="3"/>
  <c r="H707" i="3" a="1"/>
  <c r="H707" i="3" s="1"/>
  <c r="I707" i="3"/>
  <c r="G707" i="3" a="1"/>
  <c r="G707" i="3" s="1"/>
  <c r="F707" i="3" a="1"/>
  <c r="F707" i="3" s="1"/>
  <c r="J706" i="3"/>
  <c r="H706" i="3" a="1"/>
  <c r="H706" i="3" s="1"/>
  <c r="I706" i="3"/>
  <c r="G706" i="3" a="1"/>
  <c r="G706" i="3" s="1"/>
  <c r="F706" i="3" a="1"/>
  <c r="F706" i="3" s="1"/>
  <c r="J705" i="3"/>
  <c r="H705" i="3" a="1"/>
  <c r="H705" i="3" s="1"/>
  <c r="I705" i="3"/>
  <c r="G705" i="3" a="1"/>
  <c r="G705" i="3" s="1"/>
  <c r="F705" i="3" a="1"/>
  <c r="F705" i="3" s="1"/>
  <c r="J704" i="3"/>
  <c r="H704" i="3" a="1"/>
  <c r="H704" i="3" s="1"/>
  <c r="I704" i="3"/>
  <c r="G704" i="3" a="1"/>
  <c r="G704" i="3" s="1"/>
  <c r="F704" i="3" a="1"/>
  <c r="F704" i="3" s="1"/>
  <c r="J703" i="3"/>
  <c r="H703" i="3" a="1"/>
  <c r="H703" i="3" s="1"/>
  <c r="I703" i="3"/>
  <c r="G703" i="3" a="1"/>
  <c r="G703" i="3" s="1"/>
  <c r="F703" i="3" a="1"/>
  <c r="F703" i="3" s="1"/>
  <c r="J702" i="3"/>
  <c r="H702" i="3" a="1"/>
  <c r="H702" i="3" s="1"/>
  <c r="I702" i="3"/>
  <c r="G702" i="3" a="1"/>
  <c r="G702" i="3" s="1"/>
  <c r="F702" i="3" a="1"/>
  <c r="F702" i="3" s="1"/>
  <c r="J701" i="3"/>
  <c r="H701" i="3" a="1"/>
  <c r="H701" i="3" s="1"/>
  <c r="I701" i="3"/>
  <c r="G701" i="3" a="1"/>
  <c r="G701" i="3" s="1"/>
  <c r="F701" i="3" a="1"/>
  <c r="F701" i="3" s="1"/>
  <c r="J700" i="3"/>
  <c r="H700" i="3" a="1"/>
  <c r="H700" i="3" s="1"/>
  <c r="I700" i="3"/>
  <c r="G700" i="3" a="1"/>
  <c r="G700" i="3" s="1"/>
  <c r="F700" i="3" a="1"/>
  <c r="F700" i="3" s="1"/>
  <c r="J699" i="3"/>
  <c r="H699" i="3" a="1"/>
  <c r="H699" i="3" s="1"/>
  <c r="I699" i="3"/>
  <c r="G699" i="3" a="1"/>
  <c r="G699" i="3" s="1"/>
  <c r="F699" i="3" a="1"/>
  <c r="F699" i="3" s="1"/>
  <c r="J698" i="3"/>
  <c r="H698" i="3" a="1"/>
  <c r="H698" i="3" s="1"/>
  <c r="I698" i="3"/>
  <c r="G698" i="3" a="1"/>
  <c r="G698" i="3" s="1"/>
  <c r="F698" i="3" a="1"/>
  <c r="F698" i="3" s="1"/>
  <c r="J697" i="3"/>
  <c r="H697" i="3" a="1"/>
  <c r="H697" i="3" s="1"/>
  <c r="I697" i="3"/>
  <c r="G697" i="3" a="1"/>
  <c r="G697" i="3" s="1"/>
  <c r="F697" i="3" a="1"/>
  <c r="F697" i="3" s="1"/>
  <c r="J696" i="3"/>
  <c r="H696" i="3" a="1"/>
  <c r="H696" i="3" s="1"/>
  <c r="I696" i="3"/>
  <c r="G696" i="3" a="1"/>
  <c r="G696" i="3" s="1"/>
  <c r="F696" i="3" a="1"/>
  <c r="F696" i="3" s="1"/>
  <c r="J695" i="3"/>
  <c r="H695" i="3" a="1"/>
  <c r="H695" i="3" s="1"/>
  <c r="I695" i="3"/>
  <c r="G695" i="3" a="1"/>
  <c r="G695" i="3" s="1"/>
  <c r="F695" i="3" a="1"/>
  <c r="F695" i="3" s="1"/>
  <c r="J694" i="3"/>
  <c r="H694" i="3" a="1"/>
  <c r="H694" i="3" s="1"/>
  <c r="I694" i="3"/>
  <c r="G694" i="3" a="1"/>
  <c r="G694" i="3" s="1"/>
  <c r="F694" i="3" a="1"/>
  <c r="F694" i="3" s="1"/>
  <c r="J693" i="3"/>
  <c r="H693" i="3" a="1"/>
  <c r="H693" i="3" s="1"/>
  <c r="I693" i="3"/>
  <c r="G693" i="3" a="1"/>
  <c r="G693" i="3" s="1"/>
  <c r="F693" i="3" a="1"/>
  <c r="F693" i="3" s="1"/>
  <c r="J692" i="3"/>
  <c r="H692" i="3" a="1"/>
  <c r="H692" i="3" s="1"/>
  <c r="I692" i="3"/>
  <c r="G692" i="3" a="1"/>
  <c r="G692" i="3" s="1"/>
  <c r="F692" i="3" a="1"/>
  <c r="F692" i="3" s="1"/>
  <c r="J691" i="3"/>
  <c r="H691" i="3" a="1"/>
  <c r="H691" i="3" s="1"/>
  <c r="I691" i="3"/>
  <c r="G691" i="3" a="1"/>
  <c r="G691" i="3" s="1"/>
  <c r="F691" i="3" a="1"/>
  <c r="F691" i="3" s="1"/>
  <c r="J690" i="3"/>
  <c r="H690" i="3" a="1"/>
  <c r="H690" i="3" s="1"/>
  <c r="I690" i="3"/>
  <c r="G690" i="3" a="1"/>
  <c r="G690" i="3" s="1"/>
  <c r="F690" i="3" a="1"/>
  <c r="F690" i="3" s="1"/>
  <c r="J689" i="3"/>
  <c r="H689" i="3" a="1"/>
  <c r="H689" i="3" s="1"/>
  <c r="I689" i="3"/>
  <c r="G689" i="3" a="1"/>
  <c r="G689" i="3" s="1"/>
  <c r="F689" i="3" a="1"/>
  <c r="F689" i="3" s="1"/>
  <c r="J688" i="3"/>
  <c r="H688" i="3" a="1"/>
  <c r="H688" i="3" s="1"/>
  <c r="I688" i="3"/>
  <c r="G688" i="3" a="1"/>
  <c r="G688" i="3" s="1"/>
  <c r="F688" i="3" a="1"/>
  <c r="F688" i="3" s="1"/>
  <c r="J687" i="3"/>
  <c r="H687" i="3" a="1"/>
  <c r="H687" i="3" s="1"/>
  <c r="I687" i="3"/>
  <c r="G687" i="3" a="1"/>
  <c r="G687" i="3" s="1"/>
  <c r="F687" i="3" a="1"/>
  <c r="F687" i="3" s="1"/>
  <c r="J686" i="3"/>
  <c r="H686" i="3" a="1"/>
  <c r="H686" i="3" s="1"/>
  <c r="I686" i="3"/>
  <c r="G686" i="3" a="1"/>
  <c r="G686" i="3" s="1"/>
  <c r="F686" i="3" a="1"/>
  <c r="F686" i="3" s="1"/>
  <c r="J685" i="3"/>
  <c r="H685" i="3" a="1"/>
  <c r="H685" i="3" s="1"/>
  <c r="I685" i="3"/>
  <c r="G685" i="3" a="1"/>
  <c r="G685" i="3" s="1"/>
  <c r="F685" i="3" a="1"/>
  <c r="F685" i="3" s="1"/>
  <c r="J684" i="3"/>
  <c r="H684" i="3" a="1"/>
  <c r="H684" i="3" s="1"/>
  <c r="I684" i="3"/>
  <c r="G684" i="3" a="1"/>
  <c r="G684" i="3" s="1"/>
  <c r="F684" i="3" a="1"/>
  <c r="F684" i="3" s="1"/>
  <c r="J683" i="3"/>
  <c r="H683" i="3" a="1"/>
  <c r="H683" i="3" s="1"/>
  <c r="I683" i="3"/>
  <c r="G683" i="3" a="1"/>
  <c r="G683" i="3" s="1"/>
  <c r="F683" i="3" a="1"/>
  <c r="F683" i="3" s="1"/>
  <c r="J682" i="3"/>
  <c r="H682" i="3" a="1"/>
  <c r="H682" i="3" s="1"/>
  <c r="I682" i="3"/>
  <c r="G682" i="3" a="1"/>
  <c r="G682" i="3" s="1"/>
  <c r="F682" i="3" a="1"/>
  <c r="F682" i="3" s="1"/>
  <c r="J681" i="3"/>
  <c r="H681" i="3" a="1"/>
  <c r="H681" i="3" s="1"/>
  <c r="I681" i="3"/>
  <c r="G681" i="3" a="1"/>
  <c r="G681" i="3" s="1"/>
  <c r="F681" i="3" a="1"/>
  <c r="F681" i="3" s="1"/>
  <c r="J680" i="3"/>
  <c r="H680" i="3" a="1"/>
  <c r="H680" i="3" s="1"/>
  <c r="I680" i="3"/>
  <c r="G680" i="3" a="1"/>
  <c r="G680" i="3" s="1"/>
  <c r="F680" i="3" a="1"/>
  <c r="F680" i="3" s="1"/>
  <c r="J679" i="3"/>
  <c r="H679" i="3" a="1"/>
  <c r="H679" i="3" s="1"/>
  <c r="I679" i="3"/>
  <c r="G679" i="3" a="1"/>
  <c r="G679" i="3" s="1"/>
  <c r="F679" i="3" a="1"/>
  <c r="F679" i="3" s="1"/>
  <c r="J678" i="3"/>
  <c r="H678" i="3" a="1"/>
  <c r="H678" i="3" s="1"/>
  <c r="I678" i="3"/>
  <c r="G678" i="3" a="1"/>
  <c r="G678" i="3" s="1"/>
  <c r="F678" i="3" a="1"/>
  <c r="F678" i="3" s="1"/>
  <c r="J677" i="3"/>
  <c r="H677" i="3" a="1"/>
  <c r="H677" i="3" s="1"/>
  <c r="I677" i="3"/>
  <c r="G677" i="3" a="1"/>
  <c r="G677" i="3" s="1"/>
  <c r="F677" i="3" a="1"/>
  <c r="F677" i="3" s="1"/>
  <c r="J676" i="3"/>
  <c r="H676" i="3" a="1"/>
  <c r="H676" i="3" s="1"/>
  <c r="I676" i="3"/>
  <c r="G676" i="3" a="1"/>
  <c r="G676" i="3" s="1"/>
  <c r="F676" i="3" a="1"/>
  <c r="F676" i="3" s="1"/>
  <c r="J675" i="3"/>
  <c r="H675" i="3" a="1"/>
  <c r="H675" i="3" s="1"/>
  <c r="I675" i="3"/>
  <c r="G675" i="3" a="1"/>
  <c r="G675" i="3" s="1"/>
  <c r="F675" i="3" a="1"/>
  <c r="F675" i="3" s="1"/>
  <c r="J674" i="3"/>
  <c r="H674" i="3" a="1"/>
  <c r="H674" i="3" s="1"/>
  <c r="I674" i="3"/>
  <c r="G674" i="3" a="1"/>
  <c r="G674" i="3" s="1"/>
  <c r="F674" i="3" a="1"/>
  <c r="F674" i="3" s="1"/>
  <c r="J673" i="3"/>
  <c r="H673" i="3" a="1"/>
  <c r="H673" i="3" s="1"/>
  <c r="I673" i="3"/>
  <c r="G673" i="3" a="1"/>
  <c r="G673" i="3" s="1"/>
  <c r="F673" i="3" a="1"/>
  <c r="F673" i="3" s="1"/>
  <c r="J672" i="3"/>
  <c r="H672" i="3" a="1"/>
  <c r="H672" i="3" s="1"/>
  <c r="I672" i="3"/>
  <c r="G672" i="3" a="1"/>
  <c r="G672" i="3" s="1"/>
  <c r="F672" i="3" a="1"/>
  <c r="F672" i="3" s="1"/>
  <c r="J671" i="3"/>
  <c r="H671" i="3" a="1"/>
  <c r="H671" i="3" s="1"/>
  <c r="I671" i="3"/>
  <c r="G671" i="3" a="1"/>
  <c r="G671" i="3" s="1"/>
  <c r="F671" i="3" a="1"/>
  <c r="F671" i="3" s="1"/>
  <c r="J670" i="3"/>
  <c r="H670" i="3" a="1"/>
  <c r="H670" i="3" s="1"/>
  <c r="I670" i="3"/>
  <c r="G670" i="3" a="1"/>
  <c r="G670" i="3" s="1"/>
  <c r="F670" i="3" a="1"/>
  <c r="F670" i="3" s="1"/>
  <c r="J669" i="3"/>
  <c r="H669" i="3" a="1"/>
  <c r="H669" i="3" s="1"/>
  <c r="I669" i="3"/>
  <c r="G669" i="3" a="1"/>
  <c r="G669" i="3" s="1"/>
  <c r="F669" i="3" a="1"/>
  <c r="F669" i="3" s="1"/>
  <c r="J668" i="3"/>
  <c r="H668" i="3" a="1"/>
  <c r="H668" i="3" s="1"/>
  <c r="I668" i="3"/>
  <c r="G668" i="3" a="1"/>
  <c r="G668" i="3" s="1"/>
  <c r="F668" i="3" a="1"/>
  <c r="F668" i="3" s="1"/>
  <c r="J667" i="3"/>
  <c r="H667" i="3" a="1"/>
  <c r="H667" i="3" s="1"/>
  <c r="I667" i="3"/>
  <c r="G667" i="3" a="1"/>
  <c r="G667" i="3" s="1"/>
  <c r="F667" i="3" a="1"/>
  <c r="F667" i="3" s="1"/>
  <c r="J666" i="3"/>
  <c r="H666" i="3" a="1"/>
  <c r="H666" i="3" s="1"/>
  <c r="I666" i="3"/>
  <c r="G666" i="3" a="1"/>
  <c r="G666" i="3" s="1"/>
  <c r="F666" i="3" a="1"/>
  <c r="F666" i="3" s="1"/>
  <c r="J665" i="3"/>
  <c r="H665" i="3" a="1"/>
  <c r="H665" i="3" s="1"/>
  <c r="I665" i="3"/>
  <c r="G665" i="3" a="1"/>
  <c r="G665" i="3" s="1"/>
  <c r="F665" i="3" a="1"/>
  <c r="F665" i="3" s="1"/>
  <c r="J664" i="3"/>
  <c r="H664" i="3" a="1"/>
  <c r="H664" i="3" s="1"/>
  <c r="I664" i="3"/>
  <c r="G664" i="3" a="1"/>
  <c r="G664" i="3" s="1"/>
  <c r="F664" i="3" a="1"/>
  <c r="F664" i="3" s="1"/>
  <c r="J663" i="3"/>
  <c r="H663" i="3" a="1"/>
  <c r="H663" i="3" s="1"/>
  <c r="I663" i="3"/>
  <c r="G663" i="3" a="1"/>
  <c r="G663" i="3" s="1"/>
  <c r="F663" i="3" a="1"/>
  <c r="F663" i="3" s="1"/>
  <c r="J662" i="3"/>
  <c r="H662" i="3" a="1"/>
  <c r="H662" i="3" s="1"/>
  <c r="I662" i="3"/>
  <c r="G662" i="3" a="1"/>
  <c r="G662" i="3" s="1"/>
  <c r="F662" i="3" a="1"/>
  <c r="F662" i="3" s="1"/>
  <c r="J661" i="3"/>
  <c r="H661" i="3" a="1"/>
  <c r="H661" i="3" s="1"/>
  <c r="I661" i="3"/>
  <c r="G661" i="3" a="1"/>
  <c r="G661" i="3" s="1"/>
  <c r="F661" i="3" a="1"/>
  <c r="F661" i="3" s="1"/>
  <c r="J660" i="3"/>
  <c r="H660" i="3" a="1"/>
  <c r="H660" i="3" s="1"/>
  <c r="I660" i="3"/>
  <c r="G660" i="3" a="1"/>
  <c r="G660" i="3" s="1"/>
  <c r="F660" i="3" a="1"/>
  <c r="F660" i="3" s="1"/>
  <c r="J659" i="3"/>
  <c r="H659" i="3" a="1"/>
  <c r="H659" i="3" s="1"/>
  <c r="I659" i="3"/>
  <c r="G659" i="3" a="1"/>
  <c r="G659" i="3" s="1"/>
  <c r="F659" i="3" a="1"/>
  <c r="F659" i="3" s="1"/>
  <c r="J658" i="3"/>
  <c r="H658" i="3" a="1"/>
  <c r="H658" i="3" s="1"/>
  <c r="I658" i="3"/>
  <c r="G658" i="3" a="1"/>
  <c r="G658" i="3" s="1"/>
  <c r="F658" i="3" a="1"/>
  <c r="F658" i="3" s="1"/>
  <c r="J657" i="3"/>
  <c r="H657" i="3" a="1"/>
  <c r="H657" i="3" s="1"/>
  <c r="I657" i="3"/>
  <c r="G657" i="3" a="1"/>
  <c r="G657" i="3" s="1"/>
  <c r="F657" i="3" a="1"/>
  <c r="F657" i="3" s="1"/>
  <c r="J656" i="3"/>
  <c r="H656" i="3" a="1"/>
  <c r="H656" i="3" s="1"/>
  <c r="I656" i="3"/>
  <c r="G656" i="3" a="1"/>
  <c r="G656" i="3" s="1"/>
  <c r="F656" i="3" a="1"/>
  <c r="F656" i="3" s="1"/>
  <c r="J655" i="3"/>
  <c r="H655" i="3" a="1"/>
  <c r="H655" i="3" s="1"/>
  <c r="I655" i="3"/>
  <c r="G655" i="3" a="1"/>
  <c r="G655" i="3" s="1"/>
  <c r="F655" i="3" a="1"/>
  <c r="F655" i="3" s="1"/>
  <c r="J654" i="3"/>
  <c r="H654" i="3" a="1"/>
  <c r="H654" i="3" s="1"/>
  <c r="I654" i="3"/>
  <c r="G654" i="3" a="1"/>
  <c r="G654" i="3" s="1"/>
  <c r="F654" i="3" a="1"/>
  <c r="F654" i="3" s="1"/>
  <c r="J653" i="3"/>
  <c r="H653" i="3" a="1"/>
  <c r="H653" i="3" s="1"/>
  <c r="I653" i="3"/>
  <c r="G653" i="3" a="1"/>
  <c r="G653" i="3" s="1"/>
  <c r="F653" i="3" a="1"/>
  <c r="F653" i="3" s="1"/>
  <c r="J652" i="3"/>
  <c r="H652" i="3" a="1"/>
  <c r="H652" i="3" s="1"/>
  <c r="I652" i="3"/>
  <c r="G652" i="3" a="1"/>
  <c r="G652" i="3" s="1"/>
  <c r="F652" i="3" a="1"/>
  <c r="F652" i="3" s="1"/>
  <c r="J651" i="3"/>
  <c r="H651" i="3" a="1"/>
  <c r="H651" i="3" s="1"/>
  <c r="I651" i="3"/>
  <c r="G651" i="3" a="1"/>
  <c r="G651" i="3" s="1"/>
  <c r="F651" i="3" a="1"/>
  <c r="F651" i="3" s="1"/>
  <c r="J650" i="3"/>
  <c r="H650" i="3" a="1"/>
  <c r="H650" i="3" s="1"/>
  <c r="I650" i="3"/>
  <c r="G650" i="3" a="1"/>
  <c r="G650" i="3" s="1"/>
  <c r="F650" i="3" a="1"/>
  <c r="F650" i="3" s="1"/>
  <c r="J649" i="3"/>
  <c r="H649" i="3" a="1"/>
  <c r="H649" i="3" s="1"/>
  <c r="I649" i="3"/>
  <c r="G649" i="3" a="1"/>
  <c r="G649" i="3" s="1"/>
  <c r="F649" i="3" a="1"/>
  <c r="F649" i="3" s="1"/>
  <c r="J648" i="3"/>
  <c r="H648" i="3" a="1"/>
  <c r="H648" i="3" s="1"/>
  <c r="I648" i="3"/>
  <c r="G648" i="3" a="1"/>
  <c r="G648" i="3" s="1"/>
  <c r="F648" i="3" a="1"/>
  <c r="F648" i="3" s="1"/>
  <c r="J647" i="3"/>
  <c r="H647" i="3" a="1"/>
  <c r="H647" i="3" s="1"/>
  <c r="I647" i="3"/>
  <c r="G647" i="3" a="1"/>
  <c r="G647" i="3" s="1"/>
  <c r="F647" i="3" a="1"/>
  <c r="F647" i="3" s="1"/>
  <c r="J646" i="3"/>
  <c r="H646" i="3" a="1"/>
  <c r="H646" i="3" s="1"/>
  <c r="I646" i="3"/>
  <c r="G646" i="3" a="1"/>
  <c r="G646" i="3" s="1"/>
  <c r="F646" i="3" a="1"/>
  <c r="F646" i="3" s="1"/>
  <c r="J645" i="3"/>
  <c r="H645" i="3" a="1"/>
  <c r="H645" i="3" s="1"/>
  <c r="I645" i="3"/>
  <c r="G645" i="3" a="1"/>
  <c r="G645" i="3" s="1"/>
  <c r="F645" i="3" a="1"/>
  <c r="F645" i="3" s="1"/>
  <c r="J644" i="3"/>
  <c r="H644" i="3" a="1"/>
  <c r="H644" i="3" s="1"/>
  <c r="I644" i="3"/>
  <c r="G644" i="3" a="1"/>
  <c r="G644" i="3" s="1"/>
  <c r="F644" i="3" a="1"/>
  <c r="F644" i="3" s="1"/>
  <c r="J643" i="3"/>
  <c r="H643" i="3" a="1"/>
  <c r="H643" i="3" s="1"/>
  <c r="I643" i="3"/>
  <c r="G643" i="3" a="1"/>
  <c r="G643" i="3" s="1"/>
  <c r="F643" i="3" a="1"/>
  <c r="F643" i="3" s="1"/>
  <c r="J642" i="3"/>
  <c r="H642" i="3" a="1"/>
  <c r="H642" i="3" s="1"/>
  <c r="I642" i="3"/>
  <c r="G642" i="3" a="1"/>
  <c r="G642" i="3" s="1"/>
  <c r="F642" i="3" a="1"/>
  <c r="F642" i="3" s="1"/>
  <c r="J641" i="3"/>
  <c r="H641" i="3" a="1"/>
  <c r="H641" i="3" s="1"/>
  <c r="I641" i="3"/>
  <c r="G641" i="3" a="1"/>
  <c r="G641" i="3" s="1"/>
  <c r="F641" i="3" a="1"/>
  <c r="F641" i="3" s="1"/>
  <c r="J640" i="3"/>
  <c r="H640" i="3" a="1"/>
  <c r="H640" i="3" s="1"/>
  <c r="I640" i="3"/>
  <c r="G640" i="3" a="1"/>
  <c r="G640" i="3" s="1"/>
  <c r="F640" i="3" a="1"/>
  <c r="F640" i="3" s="1"/>
  <c r="J639" i="3"/>
  <c r="H639" i="3" a="1"/>
  <c r="H639" i="3" s="1"/>
  <c r="I639" i="3"/>
  <c r="G639" i="3" a="1"/>
  <c r="G639" i="3" s="1"/>
  <c r="F639" i="3" a="1"/>
  <c r="F639" i="3" s="1"/>
  <c r="J638" i="3"/>
  <c r="H638" i="3" a="1"/>
  <c r="H638" i="3" s="1"/>
  <c r="I638" i="3"/>
  <c r="G638" i="3" a="1"/>
  <c r="G638" i="3" s="1"/>
  <c r="F638" i="3" a="1"/>
  <c r="F638" i="3" s="1"/>
  <c r="J637" i="3"/>
  <c r="H637" i="3" a="1"/>
  <c r="H637" i="3" s="1"/>
  <c r="I637" i="3"/>
  <c r="G637" i="3" a="1"/>
  <c r="G637" i="3" s="1"/>
  <c r="F637" i="3" a="1"/>
  <c r="F637" i="3" s="1"/>
  <c r="J636" i="3"/>
  <c r="H636" i="3" a="1"/>
  <c r="H636" i="3" s="1"/>
  <c r="I636" i="3"/>
  <c r="G636" i="3" a="1"/>
  <c r="G636" i="3" s="1"/>
  <c r="F636" i="3" a="1"/>
  <c r="F636" i="3" s="1"/>
  <c r="J635" i="3"/>
  <c r="H635" i="3" a="1"/>
  <c r="H635" i="3" s="1"/>
  <c r="I635" i="3"/>
  <c r="G635" i="3" a="1"/>
  <c r="G635" i="3" s="1"/>
  <c r="F635" i="3" a="1"/>
  <c r="F635" i="3" s="1"/>
  <c r="J634" i="3"/>
  <c r="H634" i="3" a="1"/>
  <c r="H634" i="3" s="1"/>
  <c r="I634" i="3"/>
  <c r="G634" i="3" a="1"/>
  <c r="G634" i="3" s="1"/>
  <c r="F634" i="3" a="1"/>
  <c r="F634" i="3" s="1"/>
  <c r="J633" i="3"/>
  <c r="H633" i="3" a="1"/>
  <c r="H633" i="3" s="1"/>
  <c r="I633" i="3"/>
  <c r="G633" i="3" a="1"/>
  <c r="G633" i="3" s="1"/>
  <c r="F633" i="3" a="1"/>
  <c r="F633" i="3" s="1"/>
  <c r="J632" i="3"/>
  <c r="H632" i="3" a="1"/>
  <c r="H632" i="3" s="1"/>
  <c r="I632" i="3"/>
  <c r="G632" i="3" a="1"/>
  <c r="G632" i="3" s="1"/>
  <c r="F632" i="3" a="1"/>
  <c r="F632" i="3" s="1"/>
  <c r="J631" i="3"/>
  <c r="H631" i="3" a="1"/>
  <c r="H631" i="3" s="1"/>
  <c r="I631" i="3"/>
  <c r="G631" i="3" a="1"/>
  <c r="G631" i="3" s="1"/>
  <c r="F631" i="3" a="1"/>
  <c r="F631" i="3" s="1"/>
  <c r="J630" i="3"/>
  <c r="H630" i="3" a="1"/>
  <c r="H630" i="3" s="1"/>
  <c r="I630" i="3"/>
  <c r="G630" i="3" a="1"/>
  <c r="G630" i="3" s="1"/>
  <c r="F630" i="3" a="1"/>
  <c r="F630" i="3" s="1"/>
  <c r="J629" i="3"/>
  <c r="H629" i="3" a="1"/>
  <c r="H629" i="3" s="1"/>
  <c r="I629" i="3"/>
  <c r="G629" i="3" a="1"/>
  <c r="G629" i="3" s="1"/>
  <c r="F629" i="3" a="1"/>
  <c r="F629" i="3" s="1"/>
  <c r="J628" i="3"/>
  <c r="H628" i="3" a="1"/>
  <c r="H628" i="3" s="1"/>
  <c r="I628" i="3"/>
  <c r="G628" i="3" a="1"/>
  <c r="G628" i="3" s="1"/>
  <c r="F628" i="3" a="1"/>
  <c r="F628" i="3" s="1"/>
  <c r="J627" i="3"/>
  <c r="H627" i="3" a="1"/>
  <c r="H627" i="3" s="1"/>
  <c r="I627" i="3"/>
  <c r="G627" i="3" a="1"/>
  <c r="G627" i="3" s="1"/>
  <c r="F627" i="3" a="1"/>
  <c r="F627" i="3" s="1"/>
  <c r="J626" i="3"/>
  <c r="H626" i="3" a="1"/>
  <c r="H626" i="3" s="1"/>
  <c r="I626" i="3"/>
  <c r="G626" i="3" a="1"/>
  <c r="G626" i="3" s="1"/>
  <c r="F626" i="3" a="1"/>
  <c r="F626" i="3" s="1"/>
  <c r="J625" i="3"/>
  <c r="H625" i="3" a="1"/>
  <c r="H625" i="3" s="1"/>
  <c r="I625" i="3"/>
  <c r="G625" i="3" a="1"/>
  <c r="G625" i="3" s="1"/>
  <c r="F625" i="3" a="1"/>
  <c r="F625" i="3" s="1"/>
  <c r="J624" i="3"/>
  <c r="H624" i="3" a="1"/>
  <c r="H624" i="3" s="1"/>
  <c r="I624" i="3"/>
  <c r="G624" i="3" a="1"/>
  <c r="G624" i="3" s="1"/>
  <c r="F624" i="3" a="1"/>
  <c r="F624" i="3" s="1"/>
  <c r="J623" i="3"/>
  <c r="H623" i="3" a="1"/>
  <c r="H623" i="3" s="1"/>
  <c r="I623" i="3"/>
  <c r="G623" i="3" a="1"/>
  <c r="G623" i="3" s="1"/>
  <c r="F623" i="3" a="1"/>
  <c r="F623" i="3" s="1"/>
  <c r="J622" i="3"/>
  <c r="H622" i="3" a="1"/>
  <c r="H622" i="3" s="1"/>
  <c r="I622" i="3"/>
  <c r="G622" i="3" a="1"/>
  <c r="G622" i="3" s="1"/>
  <c r="F622" i="3" a="1"/>
  <c r="F622" i="3" s="1"/>
  <c r="J621" i="3"/>
  <c r="H621" i="3" a="1"/>
  <c r="H621" i="3" s="1"/>
  <c r="I621" i="3"/>
  <c r="G621" i="3" a="1"/>
  <c r="G621" i="3" s="1"/>
  <c r="F621" i="3" a="1"/>
  <c r="F621" i="3" s="1"/>
  <c r="J620" i="3"/>
  <c r="H620" i="3" a="1"/>
  <c r="H620" i="3" s="1"/>
  <c r="I620" i="3"/>
  <c r="G620" i="3" a="1"/>
  <c r="G620" i="3" s="1"/>
  <c r="F620" i="3" a="1"/>
  <c r="F620" i="3" s="1"/>
  <c r="J619" i="3"/>
  <c r="H619" i="3" a="1"/>
  <c r="H619" i="3" s="1"/>
  <c r="I619" i="3"/>
  <c r="G619" i="3" a="1"/>
  <c r="G619" i="3" s="1"/>
  <c r="F619" i="3" a="1"/>
  <c r="F619" i="3" s="1"/>
  <c r="J618" i="3"/>
  <c r="H618" i="3" a="1"/>
  <c r="H618" i="3" s="1"/>
  <c r="I618" i="3"/>
  <c r="G618" i="3" a="1"/>
  <c r="G618" i="3" s="1"/>
  <c r="F618" i="3" a="1"/>
  <c r="F618" i="3" s="1"/>
  <c r="J617" i="3"/>
  <c r="H617" i="3" a="1"/>
  <c r="H617" i="3" s="1"/>
  <c r="I617" i="3"/>
  <c r="G617" i="3" a="1"/>
  <c r="G617" i="3" s="1"/>
  <c r="F617" i="3" a="1"/>
  <c r="F617" i="3" s="1"/>
  <c r="J616" i="3"/>
  <c r="H616" i="3" a="1"/>
  <c r="H616" i="3" s="1"/>
  <c r="I616" i="3"/>
  <c r="G616" i="3" a="1"/>
  <c r="G616" i="3" s="1"/>
  <c r="F616" i="3" a="1"/>
  <c r="F616" i="3" s="1"/>
  <c r="J615" i="3"/>
  <c r="H615" i="3" a="1"/>
  <c r="H615" i="3" s="1"/>
  <c r="I615" i="3"/>
  <c r="G615" i="3" a="1"/>
  <c r="G615" i="3" s="1"/>
  <c r="F615" i="3" a="1"/>
  <c r="F615" i="3" s="1"/>
  <c r="J614" i="3"/>
  <c r="H614" i="3" a="1"/>
  <c r="H614" i="3" s="1"/>
  <c r="I614" i="3"/>
  <c r="G614" i="3" a="1"/>
  <c r="G614" i="3" s="1"/>
  <c r="F614" i="3" a="1"/>
  <c r="F614" i="3" s="1"/>
  <c r="J613" i="3"/>
  <c r="H613" i="3" a="1"/>
  <c r="H613" i="3" s="1"/>
  <c r="I613" i="3"/>
  <c r="G613" i="3" a="1"/>
  <c r="G613" i="3" s="1"/>
  <c r="F613" i="3" a="1"/>
  <c r="F613" i="3" s="1"/>
  <c r="J612" i="3"/>
  <c r="H612" i="3" a="1"/>
  <c r="H612" i="3" s="1"/>
  <c r="I612" i="3"/>
  <c r="G612" i="3" a="1"/>
  <c r="G612" i="3" s="1"/>
  <c r="F612" i="3" a="1"/>
  <c r="F612" i="3" s="1"/>
  <c r="J611" i="3"/>
  <c r="H611" i="3" a="1"/>
  <c r="H611" i="3" s="1"/>
  <c r="I611" i="3"/>
  <c r="G611" i="3" a="1"/>
  <c r="G611" i="3" s="1"/>
  <c r="F611" i="3" a="1"/>
  <c r="F611" i="3" s="1"/>
  <c r="J610" i="3"/>
  <c r="H610" i="3" a="1"/>
  <c r="H610" i="3" s="1"/>
  <c r="I610" i="3"/>
  <c r="G610" i="3" a="1"/>
  <c r="G610" i="3" s="1"/>
  <c r="F610" i="3" a="1"/>
  <c r="F610" i="3" s="1"/>
  <c r="J609" i="3"/>
  <c r="H609" i="3" a="1"/>
  <c r="H609" i="3" s="1"/>
  <c r="I609" i="3"/>
  <c r="G609" i="3" a="1"/>
  <c r="G609" i="3" s="1"/>
  <c r="F609" i="3" a="1"/>
  <c r="F609" i="3" s="1"/>
  <c r="J608" i="3"/>
  <c r="H608" i="3" a="1"/>
  <c r="H608" i="3" s="1"/>
  <c r="I608" i="3"/>
  <c r="G608" i="3" a="1"/>
  <c r="G608" i="3" s="1"/>
  <c r="F608" i="3" a="1"/>
  <c r="F608" i="3" s="1"/>
  <c r="J607" i="3"/>
  <c r="H607" i="3" a="1"/>
  <c r="H607" i="3" s="1"/>
  <c r="I607" i="3"/>
  <c r="G607" i="3" a="1"/>
  <c r="G607" i="3" s="1"/>
  <c r="F607" i="3" a="1"/>
  <c r="F607" i="3" s="1"/>
  <c r="J606" i="3"/>
  <c r="H606" i="3" a="1"/>
  <c r="H606" i="3" s="1"/>
  <c r="I606" i="3"/>
  <c r="G606" i="3" a="1"/>
  <c r="G606" i="3" s="1"/>
  <c r="F606" i="3" a="1"/>
  <c r="F606" i="3" s="1"/>
  <c r="J605" i="3"/>
  <c r="H605" i="3" a="1"/>
  <c r="H605" i="3" s="1"/>
  <c r="I605" i="3"/>
  <c r="G605" i="3" a="1"/>
  <c r="G605" i="3" s="1"/>
  <c r="F605" i="3" a="1"/>
  <c r="F605" i="3" s="1"/>
  <c r="J604" i="3"/>
  <c r="H604" i="3" a="1"/>
  <c r="H604" i="3" s="1"/>
  <c r="I604" i="3"/>
  <c r="G604" i="3" a="1"/>
  <c r="G604" i="3" s="1"/>
  <c r="F604" i="3" a="1"/>
  <c r="F604" i="3" s="1"/>
  <c r="J603" i="3"/>
  <c r="H603" i="3" a="1"/>
  <c r="H603" i="3" s="1"/>
  <c r="I603" i="3"/>
  <c r="G603" i="3" a="1"/>
  <c r="G603" i="3" s="1"/>
  <c r="F603" i="3" a="1"/>
  <c r="F603" i="3" s="1"/>
  <c r="J602" i="3"/>
  <c r="H602" i="3" a="1"/>
  <c r="H602" i="3" s="1"/>
  <c r="I602" i="3"/>
  <c r="G602" i="3" a="1"/>
  <c r="G602" i="3" s="1"/>
  <c r="F602" i="3" a="1"/>
  <c r="F602" i="3" s="1"/>
  <c r="J601" i="3"/>
  <c r="H601" i="3" a="1"/>
  <c r="H601" i="3" s="1"/>
  <c r="I601" i="3"/>
  <c r="G601" i="3" a="1"/>
  <c r="G601" i="3" s="1"/>
  <c r="F601" i="3" a="1"/>
  <c r="F601" i="3" s="1"/>
  <c r="J600" i="3"/>
  <c r="H600" i="3" a="1"/>
  <c r="H600" i="3" s="1"/>
  <c r="I600" i="3"/>
  <c r="G600" i="3" a="1"/>
  <c r="G600" i="3" s="1"/>
  <c r="F600" i="3" a="1"/>
  <c r="F600" i="3" s="1"/>
  <c r="J599" i="3"/>
  <c r="H599" i="3" a="1"/>
  <c r="H599" i="3" s="1"/>
  <c r="I599" i="3"/>
  <c r="G599" i="3" a="1"/>
  <c r="G599" i="3" s="1"/>
  <c r="F599" i="3" a="1"/>
  <c r="F599" i="3" s="1"/>
  <c r="J598" i="3"/>
  <c r="H598" i="3" a="1"/>
  <c r="H598" i="3" s="1"/>
  <c r="I598" i="3"/>
  <c r="G598" i="3" a="1"/>
  <c r="G598" i="3" s="1"/>
  <c r="F598" i="3" a="1"/>
  <c r="F598" i="3" s="1"/>
  <c r="J597" i="3"/>
  <c r="H597" i="3" a="1"/>
  <c r="H597" i="3" s="1"/>
  <c r="I597" i="3"/>
  <c r="G597" i="3" a="1"/>
  <c r="G597" i="3" s="1"/>
  <c r="F597" i="3" a="1"/>
  <c r="F597" i="3" s="1"/>
  <c r="J596" i="3"/>
  <c r="H596" i="3" a="1"/>
  <c r="H596" i="3" s="1"/>
  <c r="I596" i="3"/>
  <c r="G596" i="3" a="1"/>
  <c r="G596" i="3" s="1"/>
  <c r="F596" i="3" a="1"/>
  <c r="F596" i="3" s="1"/>
  <c r="J595" i="3"/>
  <c r="H595" i="3" a="1"/>
  <c r="H595" i="3" s="1"/>
  <c r="I595" i="3"/>
  <c r="G595" i="3" a="1"/>
  <c r="G595" i="3" s="1"/>
  <c r="F595" i="3" a="1"/>
  <c r="F595" i="3" s="1"/>
  <c r="J594" i="3"/>
  <c r="H594" i="3" a="1"/>
  <c r="H594" i="3" s="1"/>
  <c r="I594" i="3"/>
  <c r="G594" i="3" a="1"/>
  <c r="G594" i="3" s="1"/>
  <c r="F594" i="3" a="1"/>
  <c r="F594" i="3" s="1"/>
  <c r="J593" i="3"/>
  <c r="H593" i="3" a="1"/>
  <c r="H593" i="3" s="1"/>
  <c r="I593" i="3"/>
  <c r="G593" i="3" a="1"/>
  <c r="G593" i="3" s="1"/>
  <c r="F593" i="3" a="1"/>
  <c r="F593" i="3" s="1"/>
  <c r="J592" i="3"/>
  <c r="H592" i="3" a="1"/>
  <c r="H592" i="3" s="1"/>
  <c r="I592" i="3"/>
  <c r="G592" i="3" a="1"/>
  <c r="G592" i="3" s="1"/>
  <c r="F592" i="3" a="1"/>
  <c r="F592" i="3" s="1"/>
  <c r="J591" i="3"/>
  <c r="H591" i="3" a="1"/>
  <c r="H591" i="3" s="1"/>
  <c r="I591" i="3"/>
  <c r="G591" i="3" a="1"/>
  <c r="G591" i="3" s="1"/>
  <c r="F591" i="3" a="1"/>
  <c r="F591" i="3" s="1"/>
  <c r="J590" i="3"/>
  <c r="H590" i="3" a="1"/>
  <c r="H590" i="3" s="1"/>
  <c r="I590" i="3"/>
  <c r="G590" i="3" a="1"/>
  <c r="G590" i="3" s="1"/>
  <c r="F590" i="3" a="1"/>
  <c r="F590" i="3" s="1"/>
  <c r="J589" i="3"/>
  <c r="H589" i="3" a="1"/>
  <c r="H589" i="3" s="1"/>
  <c r="I589" i="3"/>
  <c r="G589" i="3" a="1"/>
  <c r="G589" i="3" s="1"/>
  <c r="F589" i="3" a="1"/>
  <c r="F589" i="3" s="1"/>
  <c r="J588" i="3"/>
  <c r="H588" i="3" a="1"/>
  <c r="H588" i="3" s="1"/>
  <c r="I588" i="3"/>
  <c r="G588" i="3" a="1"/>
  <c r="G588" i="3" s="1"/>
  <c r="F588" i="3" a="1"/>
  <c r="F588" i="3" s="1"/>
  <c r="J587" i="3"/>
  <c r="H587" i="3" a="1"/>
  <c r="H587" i="3" s="1"/>
  <c r="I587" i="3"/>
  <c r="G587" i="3" a="1"/>
  <c r="G587" i="3" s="1"/>
  <c r="F587" i="3" a="1"/>
  <c r="F587" i="3" s="1"/>
  <c r="J586" i="3"/>
  <c r="H586" i="3" a="1"/>
  <c r="H586" i="3" s="1"/>
  <c r="I586" i="3"/>
  <c r="G586" i="3" a="1"/>
  <c r="G586" i="3" s="1"/>
  <c r="F586" i="3" a="1"/>
  <c r="F586" i="3" s="1"/>
  <c r="J585" i="3"/>
  <c r="H585" i="3" a="1"/>
  <c r="H585" i="3" s="1"/>
  <c r="I585" i="3"/>
  <c r="G585" i="3" a="1"/>
  <c r="G585" i="3" s="1"/>
  <c r="F585" i="3" a="1"/>
  <c r="F585" i="3" s="1"/>
  <c r="J584" i="3"/>
  <c r="H584" i="3" a="1"/>
  <c r="H584" i="3" s="1"/>
  <c r="I584" i="3"/>
  <c r="G584" i="3" a="1"/>
  <c r="G584" i="3" s="1"/>
  <c r="F584" i="3" a="1"/>
  <c r="F584" i="3" s="1"/>
  <c r="J583" i="3"/>
  <c r="H583" i="3" a="1"/>
  <c r="H583" i="3" s="1"/>
  <c r="I583" i="3"/>
  <c r="G583" i="3" a="1"/>
  <c r="G583" i="3" s="1"/>
  <c r="F583" i="3" a="1"/>
  <c r="F583" i="3" s="1"/>
  <c r="J582" i="3"/>
  <c r="H582" i="3" a="1"/>
  <c r="H582" i="3" s="1"/>
  <c r="I582" i="3"/>
  <c r="G582" i="3" a="1"/>
  <c r="G582" i="3" s="1"/>
  <c r="F582" i="3" a="1"/>
  <c r="F582" i="3" s="1"/>
  <c r="J581" i="3"/>
  <c r="H581" i="3" a="1"/>
  <c r="H581" i="3" s="1"/>
  <c r="I581" i="3"/>
  <c r="G581" i="3" a="1"/>
  <c r="G581" i="3" s="1"/>
  <c r="F581" i="3" a="1"/>
  <c r="F581" i="3" s="1"/>
  <c r="J580" i="3"/>
  <c r="H580" i="3" a="1"/>
  <c r="H580" i="3" s="1"/>
  <c r="I580" i="3"/>
  <c r="G580" i="3" a="1"/>
  <c r="G580" i="3" s="1"/>
  <c r="F580" i="3" a="1"/>
  <c r="F580" i="3" s="1"/>
  <c r="J579" i="3"/>
  <c r="H579" i="3" a="1"/>
  <c r="H579" i="3" s="1"/>
  <c r="I579" i="3"/>
  <c r="G579" i="3" a="1"/>
  <c r="G579" i="3" s="1"/>
  <c r="F579" i="3" a="1"/>
  <c r="F579" i="3" s="1"/>
  <c r="J578" i="3"/>
  <c r="H578" i="3" a="1"/>
  <c r="H578" i="3" s="1"/>
  <c r="I578" i="3"/>
  <c r="G578" i="3" a="1"/>
  <c r="G578" i="3" s="1"/>
  <c r="F578" i="3" a="1"/>
  <c r="F578" i="3" s="1"/>
  <c r="J577" i="3"/>
  <c r="H577" i="3" a="1"/>
  <c r="H577" i="3" s="1"/>
  <c r="I577" i="3"/>
  <c r="G577" i="3" a="1"/>
  <c r="G577" i="3" s="1"/>
  <c r="F577" i="3" a="1"/>
  <c r="F577" i="3" s="1"/>
  <c r="J576" i="3"/>
  <c r="H576" i="3" a="1"/>
  <c r="H576" i="3" s="1"/>
  <c r="I576" i="3"/>
  <c r="G576" i="3" a="1"/>
  <c r="G576" i="3" s="1"/>
  <c r="F576" i="3" a="1"/>
  <c r="F576" i="3" s="1"/>
  <c r="J575" i="3"/>
  <c r="H575" i="3" a="1"/>
  <c r="H575" i="3" s="1"/>
  <c r="I575" i="3"/>
  <c r="G575" i="3" a="1"/>
  <c r="G575" i="3" s="1"/>
  <c r="F575" i="3" a="1"/>
  <c r="F575" i="3" s="1"/>
  <c r="J574" i="3"/>
  <c r="H574" i="3" a="1"/>
  <c r="H574" i="3" s="1"/>
  <c r="I574" i="3"/>
  <c r="G574" i="3" a="1"/>
  <c r="G574" i="3" s="1"/>
  <c r="F574" i="3" a="1"/>
  <c r="F574" i="3" s="1"/>
  <c r="J573" i="3"/>
  <c r="H573" i="3" a="1"/>
  <c r="H573" i="3" s="1"/>
  <c r="I573" i="3"/>
  <c r="G573" i="3" a="1"/>
  <c r="G573" i="3" s="1"/>
  <c r="F573" i="3" a="1"/>
  <c r="F573" i="3" s="1"/>
  <c r="J572" i="3"/>
  <c r="H572" i="3" a="1"/>
  <c r="H572" i="3" s="1"/>
  <c r="I572" i="3"/>
  <c r="G572" i="3" a="1"/>
  <c r="G572" i="3" s="1"/>
  <c r="F572" i="3" a="1"/>
  <c r="F572" i="3" s="1"/>
  <c r="J571" i="3"/>
  <c r="H571" i="3" a="1"/>
  <c r="H571" i="3" s="1"/>
  <c r="I571" i="3"/>
  <c r="G571" i="3" a="1"/>
  <c r="G571" i="3" s="1"/>
  <c r="F571" i="3" a="1"/>
  <c r="F571" i="3" s="1"/>
  <c r="J570" i="3"/>
  <c r="H570" i="3" a="1"/>
  <c r="H570" i="3" s="1"/>
  <c r="I570" i="3"/>
  <c r="G570" i="3" a="1"/>
  <c r="G570" i="3" s="1"/>
  <c r="F570" i="3" a="1"/>
  <c r="F570" i="3" s="1"/>
  <c r="J569" i="3"/>
  <c r="H569" i="3" a="1"/>
  <c r="H569" i="3" s="1"/>
  <c r="I569" i="3"/>
  <c r="G569" i="3" a="1"/>
  <c r="G569" i="3" s="1"/>
  <c r="F569" i="3" a="1"/>
  <c r="F569" i="3" s="1"/>
  <c r="J568" i="3"/>
  <c r="H568" i="3" a="1"/>
  <c r="H568" i="3" s="1"/>
  <c r="I568" i="3"/>
  <c r="G568" i="3" a="1"/>
  <c r="G568" i="3" s="1"/>
  <c r="F568" i="3" a="1"/>
  <c r="F568" i="3" s="1"/>
  <c r="J567" i="3"/>
  <c r="H567" i="3" a="1"/>
  <c r="H567" i="3" s="1"/>
  <c r="I567" i="3"/>
  <c r="G567" i="3" a="1"/>
  <c r="G567" i="3" s="1"/>
  <c r="F567" i="3" a="1"/>
  <c r="F567" i="3" s="1"/>
  <c r="J566" i="3"/>
  <c r="H566" i="3" a="1"/>
  <c r="H566" i="3" s="1"/>
  <c r="I566" i="3"/>
  <c r="G566" i="3" a="1"/>
  <c r="G566" i="3" s="1"/>
  <c r="F566" i="3" a="1"/>
  <c r="F566" i="3" s="1"/>
  <c r="J565" i="3"/>
  <c r="H565" i="3" a="1"/>
  <c r="H565" i="3" s="1"/>
  <c r="I565" i="3"/>
  <c r="G565" i="3" a="1"/>
  <c r="G565" i="3" s="1"/>
  <c r="F565" i="3" a="1"/>
  <c r="F565" i="3" s="1"/>
  <c r="J564" i="3"/>
  <c r="H564" i="3" a="1"/>
  <c r="H564" i="3" s="1"/>
  <c r="I564" i="3"/>
  <c r="G564" i="3" a="1"/>
  <c r="G564" i="3" s="1"/>
  <c r="F564" i="3" a="1"/>
  <c r="F564" i="3" s="1"/>
  <c r="J563" i="3"/>
  <c r="H563" i="3" a="1"/>
  <c r="H563" i="3" s="1"/>
  <c r="I563" i="3"/>
  <c r="G563" i="3" a="1"/>
  <c r="G563" i="3" s="1"/>
  <c r="F563" i="3" a="1"/>
  <c r="F563" i="3" s="1"/>
  <c r="J562" i="3"/>
  <c r="H562" i="3" a="1"/>
  <c r="H562" i="3" s="1"/>
  <c r="I562" i="3"/>
  <c r="G562" i="3" a="1"/>
  <c r="G562" i="3" s="1"/>
  <c r="F562" i="3" a="1"/>
  <c r="F562" i="3" s="1"/>
  <c r="J561" i="3"/>
  <c r="H561" i="3" a="1"/>
  <c r="H561" i="3" s="1"/>
  <c r="I561" i="3"/>
  <c r="G561" i="3" a="1"/>
  <c r="G561" i="3" s="1"/>
  <c r="F561" i="3" a="1"/>
  <c r="F561" i="3" s="1"/>
  <c r="J560" i="3"/>
  <c r="H560" i="3" a="1"/>
  <c r="H560" i="3" s="1"/>
  <c r="I560" i="3"/>
  <c r="G560" i="3" a="1"/>
  <c r="G560" i="3" s="1"/>
  <c r="F560" i="3" a="1"/>
  <c r="F560" i="3" s="1"/>
  <c r="J559" i="3"/>
  <c r="H559" i="3" a="1"/>
  <c r="H559" i="3" s="1"/>
  <c r="I559" i="3"/>
  <c r="G559" i="3" a="1"/>
  <c r="G559" i="3" s="1"/>
  <c r="F559" i="3" a="1"/>
  <c r="F559" i="3" s="1"/>
  <c r="J558" i="3"/>
  <c r="H558" i="3" a="1"/>
  <c r="H558" i="3" s="1"/>
  <c r="I558" i="3"/>
  <c r="G558" i="3" a="1"/>
  <c r="G558" i="3" s="1"/>
  <c r="F558" i="3" a="1"/>
  <c r="F558" i="3" s="1"/>
  <c r="J557" i="3"/>
  <c r="H557" i="3" a="1"/>
  <c r="H557" i="3" s="1"/>
  <c r="I557" i="3"/>
  <c r="G557" i="3" a="1"/>
  <c r="G557" i="3" s="1"/>
  <c r="F557" i="3" a="1"/>
  <c r="F557" i="3" s="1"/>
  <c r="J556" i="3"/>
  <c r="H556" i="3" a="1"/>
  <c r="H556" i="3" s="1"/>
  <c r="I556" i="3"/>
  <c r="G556" i="3" a="1"/>
  <c r="G556" i="3" s="1"/>
  <c r="F556" i="3" a="1"/>
  <c r="F556" i="3" s="1"/>
  <c r="J555" i="3"/>
  <c r="H555" i="3" a="1"/>
  <c r="H555" i="3" s="1"/>
  <c r="I555" i="3"/>
  <c r="G555" i="3" a="1"/>
  <c r="G555" i="3" s="1"/>
  <c r="F555" i="3" a="1"/>
  <c r="F555" i="3" s="1"/>
  <c r="J554" i="3"/>
  <c r="H554" i="3" a="1"/>
  <c r="H554" i="3" s="1"/>
  <c r="I554" i="3"/>
  <c r="G554" i="3" a="1"/>
  <c r="G554" i="3"/>
  <c r="F554" i="3" a="1"/>
  <c r="F554" i="3" s="1"/>
  <c r="J553" i="3"/>
  <c r="H553" i="3" a="1"/>
  <c r="H553" i="3" s="1"/>
  <c r="I553" i="3"/>
  <c r="G553" i="3" a="1"/>
  <c r="G553" i="3" s="1"/>
  <c r="F553" i="3" a="1"/>
  <c r="F553" i="3" s="1"/>
  <c r="J552" i="3"/>
  <c r="H552" i="3" a="1"/>
  <c r="H552" i="3" s="1"/>
  <c r="I552" i="3"/>
  <c r="G552" i="3" a="1"/>
  <c r="G552" i="3"/>
  <c r="F552" i="3" a="1"/>
  <c r="F552" i="3" s="1"/>
  <c r="J551" i="3"/>
  <c r="H551" i="3" a="1"/>
  <c r="H551" i="3" s="1"/>
  <c r="I551" i="3"/>
  <c r="G551" i="3" a="1"/>
  <c r="G551" i="3" s="1"/>
  <c r="F551" i="3" a="1"/>
  <c r="F551" i="3" s="1"/>
  <c r="J550" i="3"/>
  <c r="H550" i="3" a="1"/>
  <c r="H550" i="3" s="1"/>
  <c r="I550" i="3"/>
  <c r="G550" i="3" a="1"/>
  <c r="G550" i="3"/>
  <c r="F550" i="3" a="1"/>
  <c r="F550" i="3" s="1"/>
  <c r="J549" i="3"/>
  <c r="H549" i="3" a="1"/>
  <c r="H549" i="3" s="1"/>
  <c r="I549" i="3"/>
  <c r="G549" i="3" a="1"/>
  <c r="G549" i="3" s="1"/>
  <c r="F549" i="3" a="1"/>
  <c r="F549" i="3" s="1"/>
  <c r="J548" i="3"/>
  <c r="H548" i="3" a="1"/>
  <c r="H548" i="3" s="1"/>
  <c r="I548" i="3"/>
  <c r="G548" i="3" a="1"/>
  <c r="G548" i="3"/>
  <c r="F548" i="3" a="1"/>
  <c r="F548" i="3" s="1"/>
  <c r="J547" i="3"/>
  <c r="H547" i="3" a="1"/>
  <c r="H547" i="3" s="1"/>
  <c r="I547" i="3"/>
  <c r="G547" i="3" a="1"/>
  <c r="G547" i="3" s="1"/>
  <c r="F547" i="3" a="1"/>
  <c r="F547" i="3" s="1"/>
  <c r="J546" i="3"/>
  <c r="H546" i="3" a="1"/>
  <c r="H546" i="3" s="1"/>
  <c r="I546" i="3"/>
  <c r="G546" i="3" a="1"/>
  <c r="G546" i="3"/>
  <c r="F546" i="3" a="1"/>
  <c r="F546" i="3" s="1"/>
  <c r="J545" i="3"/>
  <c r="H545" i="3" a="1"/>
  <c r="H545" i="3" s="1"/>
  <c r="I545" i="3"/>
  <c r="G545" i="3" a="1"/>
  <c r="G545" i="3" s="1"/>
  <c r="F545" i="3" a="1"/>
  <c r="F545" i="3" s="1"/>
  <c r="J544" i="3"/>
  <c r="H544" i="3" a="1"/>
  <c r="H544" i="3" s="1"/>
  <c r="I544" i="3"/>
  <c r="G544" i="3" a="1"/>
  <c r="G544" i="3"/>
  <c r="F544" i="3" a="1"/>
  <c r="F544" i="3" s="1"/>
  <c r="J543" i="3"/>
  <c r="H543" i="3" a="1"/>
  <c r="H543" i="3" s="1"/>
  <c r="I543" i="3"/>
  <c r="G543" i="3" a="1"/>
  <c r="G543" i="3" s="1"/>
  <c r="F543" i="3" a="1"/>
  <c r="F543" i="3" s="1"/>
  <c r="J542" i="3"/>
  <c r="H542" i="3" a="1"/>
  <c r="H542" i="3" s="1"/>
  <c r="I542" i="3"/>
  <c r="G542" i="3" a="1"/>
  <c r="G542" i="3"/>
  <c r="F542" i="3" a="1"/>
  <c r="F542" i="3" s="1"/>
  <c r="J541" i="3"/>
  <c r="H541" i="3" a="1"/>
  <c r="H541" i="3" s="1"/>
  <c r="I541" i="3"/>
  <c r="G541" i="3" a="1"/>
  <c r="G541" i="3" s="1"/>
  <c r="F541" i="3" a="1"/>
  <c r="F541" i="3" s="1"/>
  <c r="J540" i="3"/>
  <c r="H540" i="3" a="1"/>
  <c r="H540" i="3" s="1"/>
  <c r="I540" i="3"/>
  <c r="G540" i="3" a="1"/>
  <c r="G540" i="3"/>
  <c r="F540" i="3" a="1"/>
  <c r="F540" i="3" s="1"/>
  <c r="J539" i="3"/>
  <c r="H539" i="3" a="1"/>
  <c r="H539" i="3" s="1"/>
  <c r="I539" i="3"/>
  <c r="G539" i="3" a="1"/>
  <c r="G539" i="3" s="1"/>
  <c r="F539" i="3" a="1"/>
  <c r="F539" i="3" s="1"/>
  <c r="J538" i="3"/>
  <c r="H538" i="3" a="1"/>
  <c r="H538" i="3" s="1"/>
  <c r="I538" i="3"/>
  <c r="G538" i="3" a="1"/>
  <c r="G538" i="3"/>
  <c r="F538" i="3" a="1"/>
  <c r="F538" i="3" s="1"/>
  <c r="J537" i="3"/>
  <c r="H537" i="3" a="1"/>
  <c r="H537" i="3" s="1"/>
  <c r="I537" i="3"/>
  <c r="G537" i="3" a="1"/>
  <c r="G537" i="3" s="1"/>
  <c r="F537" i="3" a="1"/>
  <c r="F537" i="3" s="1"/>
  <c r="J536" i="3"/>
  <c r="H536" i="3" a="1"/>
  <c r="H536" i="3" s="1"/>
  <c r="I536" i="3"/>
  <c r="G536" i="3" a="1"/>
  <c r="G536" i="3"/>
  <c r="F536" i="3" a="1"/>
  <c r="F536" i="3" s="1"/>
  <c r="J535" i="3"/>
  <c r="H535" i="3" a="1"/>
  <c r="H535" i="3" s="1"/>
  <c r="I535" i="3"/>
  <c r="G535" i="3" a="1"/>
  <c r="G535" i="3" s="1"/>
  <c r="F535" i="3" a="1"/>
  <c r="F535" i="3" s="1"/>
  <c r="J534" i="3"/>
  <c r="H534" i="3" a="1"/>
  <c r="H534" i="3" s="1"/>
  <c r="I534" i="3"/>
  <c r="G534" i="3" a="1"/>
  <c r="G534" i="3"/>
  <c r="F534" i="3" a="1"/>
  <c r="F534" i="3" s="1"/>
  <c r="J533" i="3"/>
  <c r="H533" i="3" a="1"/>
  <c r="H533" i="3" s="1"/>
  <c r="I533" i="3"/>
  <c r="G533" i="3" a="1"/>
  <c r="G533" i="3" s="1"/>
  <c r="F533" i="3" a="1"/>
  <c r="F533" i="3" s="1"/>
  <c r="J532" i="3"/>
  <c r="H532" i="3" a="1"/>
  <c r="H532" i="3" s="1"/>
  <c r="I532" i="3"/>
  <c r="G532" i="3" a="1"/>
  <c r="G532" i="3"/>
  <c r="F532" i="3" a="1"/>
  <c r="F532" i="3" s="1"/>
  <c r="J531" i="3"/>
  <c r="H531" i="3" a="1"/>
  <c r="H531" i="3" s="1"/>
  <c r="I531" i="3"/>
  <c r="G531" i="3" a="1"/>
  <c r="G531" i="3" s="1"/>
  <c r="F531" i="3" a="1"/>
  <c r="F531" i="3" s="1"/>
  <c r="J530" i="3"/>
  <c r="H530" i="3" a="1"/>
  <c r="H530" i="3" s="1"/>
  <c r="I530" i="3"/>
  <c r="G530" i="3" a="1"/>
  <c r="G530" i="3"/>
  <c r="F530" i="3" a="1"/>
  <c r="F530" i="3" s="1"/>
  <c r="J529" i="3"/>
  <c r="H529" i="3" a="1"/>
  <c r="H529" i="3" s="1"/>
  <c r="I529" i="3"/>
  <c r="G529" i="3" a="1"/>
  <c r="G529" i="3" s="1"/>
  <c r="F529" i="3" a="1"/>
  <c r="F529" i="3" s="1"/>
  <c r="J528" i="3"/>
  <c r="H528" i="3" a="1"/>
  <c r="H528" i="3" s="1"/>
  <c r="I528" i="3"/>
  <c r="G528" i="3" a="1"/>
  <c r="G528" i="3"/>
  <c r="F528" i="3" a="1"/>
  <c r="F528" i="3" s="1"/>
  <c r="J527" i="3"/>
  <c r="H527" i="3" a="1"/>
  <c r="H527" i="3" s="1"/>
  <c r="I527" i="3"/>
  <c r="G527" i="3" a="1"/>
  <c r="G527" i="3" s="1"/>
  <c r="F527" i="3" a="1"/>
  <c r="F527" i="3" s="1"/>
  <c r="J526" i="3"/>
  <c r="H526" i="3" a="1"/>
  <c r="H526" i="3" s="1"/>
  <c r="I526" i="3"/>
  <c r="G526" i="3" a="1"/>
  <c r="G526" i="3"/>
  <c r="F526" i="3" a="1"/>
  <c r="F526" i="3" s="1"/>
  <c r="J525" i="3"/>
  <c r="H525" i="3" a="1"/>
  <c r="H525" i="3" s="1"/>
  <c r="I525" i="3"/>
  <c r="G525" i="3" a="1"/>
  <c r="G525" i="3" s="1"/>
  <c r="F525" i="3" a="1"/>
  <c r="F525" i="3" s="1"/>
  <c r="J524" i="3"/>
  <c r="H524" i="3" a="1"/>
  <c r="H524" i="3" s="1"/>
  <c r="I524" i="3"/>
  <c r="G524" i="3" a="1"/>
  <c r="G524" i="3"/>
  <c r="F524" i="3" a="1"/>
  <c r="F524" i="3" s="1"/>
  <c r="J523" i="3"/>
  <c r="H523" i="3" a="1"/>
  <c r="H523" i="3" s="1"/>
  <c r="I523" i="3"/>
  <c r="G523" i="3" a="1"/>
  <c r="G523" i="3" s="1"/>
  <c r="F523" i="3" a="1"/>
  <c r="F523" i="3" s="1"/>
  <c r="J522" i="3"/>
  <c r="H522" i="3" a="1"/>
  <c r="H522" i="3" s="1"/>
  <c r="I522" i="3"/>
  <c r="G522" i="3" a="1"/>
  <c r="G522" i="3"/>
  <c r="F522" i="3" a="1"/>
  <c r="F522" i="3" s="1"/>
  <c r="J521" i="3"/>
  <c r="H521" i="3" a="1"/>
  <c r="H521" i="3" s="1"/>
  <c r="I521" i="3"/>
  <c r="G521" i="3" a="1"/>
  <c r="G521" i="3" s="1"/>
  <c r="F521" i="3" a="1"/>
  <c r="F521" i="3" s="1"/>
  <c r="J520" i="3"/>
  <c r="H520" i="3" a="1"/>
  <c r="H520" i="3" s="1"/>
  <c r="I520" i="3"/>
  <c r="G520" i="3" a="1"/>
  <c r="G520" i="3"/>
  <c r="F520" i="3" a="1"/>
  <c r="F520" i="3" s="1"/>
  <c r="J519" i="3"/>
  <c r="H519" i="3" a="1"/>
  <c r="H519" i="3" s="1"/>
  <c r="I519" i="3"/>
  <c r="G519" i="3" a="1"/>
  <c r="G519" i="3" s="1"/>
  <c r="F519" i="3" a="1"/>
  <c r="F519" i="3" s="1"/>
  <c r="J518" i="3"/>
  <c r="H518" i="3" a="1"/>
  <c r="H518" i="3" s="1"/>
  <c r="I518" i="3"/>
  <c r="G518" i="3" a="1"/>
  <c r="G518" i="3"/>
  <c r="F518" i="3" a="1"/>
  <c r="F518" i="3" s="1"/>
  <c r="J517" i="3"/>
  <c r="H517" i="3" a="1"/>
  <c r="H517" i="3" s="1"/>
  <c r="I517" i="3"/>
  <c r="G517" i="3" a="1"/>
  <c r="G517" i="3" s="1"/>
  <c r="F517" i="3" a="1"/>
  <c r="F517" i="3" s="1"/>
  <c r="J516" i="3"/>
  <c r="H516" i="3" a="1"/>
  <c r="H516" i="3" s="1"/>
  <c r="I516" i="3"/>
  <c r="G516" i="3" a="1"/>
  <c r="G516" i="3"/>
  <c r="F516" i="3" a="1"/>
  <c r="F516" i="3" s="1"/>
  <c r="J515" i="3"/>
  <c r="H515" i="3" a="1"/>
  <c r="H515" i="3" s="1"/>
  <c r="I515" i="3"/>
  <c r="G515" i="3" a="1"/>
  <c r="G515" i="3" s="1"/>
  <c r="F515" i="3" a="1"/>
  <c r="F515" i="3" s="1"/>
  <c r="J514" i="3"/>
  <c r="H514" i="3" a="1"/>
  <c r="H514" i="3" s="1"/>
  <c r="I514" i="3"/>
  <c r="G514" i="3" a="1"/>
  <c r="G514" i="3"/>
  <c r="F514" i="3" a="1"/>
  <c r="F514" i="3" s="1"/>
  <c r="J513" i="3"/>
  <c r="H513" i="3" a="1"/>
  <c r="H513" i="3" s="1"/>
  <c r="I513" i="3"/>
  <c r="G513" i="3" a="1"/>
  <c r="G513" i="3" s="1"/>
  <c r="F513" i="3" a="1"/>
  <c r="F513" i="3" s="1"/>
  <c r="J512" i="3"/>
  <c r="H512" i="3" a="1"/>
  <c r="H512" i="3" s="1"/>
  <c r="I512" i="3"/>
  <c r="G512" i="3" a="1"/>
  <c r="G512" i="3"/>
  <c r="F512" i="3" a="1"/>
  <c r="F512" i="3" s="1"/>
  <c r="J511" i="3"/>
  <c r="H511" i="3" a="1"/>
  <c r="H511" i="3" s="1"/>
  <c r="I511" i="3"/>
  <c r="G511" i="3" a="1"/>
  <c r="G511" i="3" s="1"/>
  <c r="F511" i="3" a="1"/>
  <c r="F511" i="3" s="1"/>
  <c r="J510" i="3"/>
  <c r="H510" i="3" a="1"/>
  <c r="H510" i="3" s="1"/>
  <c r="I510" i="3"/>
  <c r="G510" i="3" a="1"/>
  <c r="G510" i="3"/>
  <c r="F510" i="3" a="1"/>
  <c r="F510" i="3" s="1"/>
  <c r="J509" i="3"/>
  <c r="H509" i="3" a="1"/>
  <c r="H509" i="3" s="1"/>
  <c r="I509" i="3"/>
  <c r="G509" i="3" a="1"/>
  <c r="G509" i="3" s="1"/>
  <c r="F509" i="3" a="1"/>
  <c r="F509" i="3" s="1"/>
  <c r="J508" i="3"/>
  <c r="H508" i="3" a="1"/>
  <c r="H508" i="3" s="1"/>
  <c r="I508" i="3"/>
  <c r="G508" i="3" a="1"/>
  <c r="G508" i="3"/>
  <c r="F508" i="3" a="1"/>
  <c r="F508" i="3" s="1"/>
  <c r="J507" i="3"/>
  <c r="H507" i="3" a="1"/>
  <c r="H507" i="3" s="1"/>
  <c r="I507" i="3"/>
  <c r="G507" i="3" a="1"/>
  <c r="G507" i="3" s="1"/>
  <c r="F507" i="3" a="1"/>
  <c r="F507" i="3" s="1"/>
  <c r="J506" i="3"/>
  <c r="H506" i="3" a="1"/>
  <c r="H506" i="3" s="1"/>
  <c r="I506" i="3"/>
  <c r="G506" i="3" a="1"/>
  <c r="G506" i="3"/>
  <c r="F506" i="3" a="1"/>
  <c r="F506" i="3" s="1"/>
  <c r="J505" i="3"/>
  <c r="H505" i="3" a="1"/>
  <c r="H505" i="3" s="1"/>
  <c r="I505" i="3"/>
  <c r="G505" i="3" a="1"/>
  <c r="G505" i="3" s="1"/>
  <c r="F505" i="3" a="1"/>
  <c r="F505" i="3" s="1"/>
  <c r="J504" i="3"/>
  <c r="H504" i="3" a="1"/>
  <c r="H504" i="3" s="1"/>
  <c r="I504" i="3"/>
  <c r="G504" i="3" a="1"/>
  <c r="G504" i="3"/>
  <c r="F504" i="3" a="1"/>
  <c r="F504" i="3" s="1"/>
  <c r="J503" i="3"/>
  <c r="H503" i="3" a="1"/>
  <c r="H503" i="3" s="1"/>
  <c r="I503" i="3"/>
  <c r="G503" i="3" a="1"/>
  <c r="G503" i="3" s="1"/>
  <c r="F503" i="3" a="1"/>
  <c r="F503" i="3" s="1"/>
  <c r="J502" i="3"/>
  <c r="H502" i="3" a="1"/>
  <c r="H502" i="3" s="1"/>
  <c r="I502" i="3"/>
  <c r="G502" i="3" a="1"/>
  <c r="G502" i="3"/>
  <c r="F502" i="3" a="1"/>
  <c r="F502" i="3" s="1"/>
  <c r="J501" i="3"/>
  <c r="H501" i="3" a="1"/>
  <c r="H501" i="3" s="1"/>
  <c r="I501" i="3"/>
  <c r="G501" i="3" a="1"/>
  <c r="G501" i="3" s="1"/>
  <c r="F501" i="3" a="1"/>
  <c r="F501" i="3" s="1"/>
  <c r="J500" i="3"/>
  <c r="H500" i="3" a="1"/>
  <c r="H500" i="3" s="1"/>
  <c r="I500" i="3"/>
  <c r="G500" i="3" a="1"/>
  <c r="G500" i="3"/>
  <c r="F500" i="3" a="1"/>
  <c r="F500" i="3" s="1"/>
  <c r="J499" i="3"/>
  <c r="H499" i="3" a="1"/>
  <c r="H499" i="3" s="1"/>
  <c r="I499" i="3"/>
  <c r="G499" i="3" a="1"/>
  <c r="G499" i="3" s="1"/>
  <c r="F499" i="3" a="1"/>
  <c r="F499" i="3" s="1"/>
  <c r="J498" i="3"/>
  <c r="H498" i="3" a="1"/>
  <c r="H498" i="3" s="1"/>
  <c r="I498" i="3"/>
  <c r="G498" i="3" a="1"/>
  <c r="G498" i="3"/>
  <c r="F498" i="3" a="1"/>
  <c r="F498" i="3" s="1"/>
  <c r="J497" i="3"/>
  <c r="H497" i="3" a="1"/>
  <c r="H497" i="3" s="1"/>
  <c r="I497" i="3"/>
  <c r="G497" i="3" a="1"/>
  <c r="G497" i="3" s="1"/>
  <c r="F497" i="3" a="1"/>
  <c r="F497" i="3" s="1"/>
  <c r="J496" i="3"/>
  <c r="H496" i="3" a="1"/>
  <c r="H496" i="3" s="1"/>
  <c r="I496" i="3"/>
  <c r="G496" i="3" a="1"/>
  <c r="G496" i="3"/>
  <c r="F496" i="3" a="1"/>
  <c r="F496" i="3" s="1"/>
  <c r="J495" i="3"/>
  <c r="H495" i="3" a="1"/>
  <c r="H495" i="3" s="1"/>
  <c r="I495" i="3"/>
  <c r="G495" i="3" a="1"/>
  <c r="G495" i="3" s="1"/>
  <c r="F495" i="3" a="1"/>
  <c r="F495" i="3" s="1"/>
  <c r="J494" i="3"/>
  <c r="H494" i="3" a="1"/>
  <c r="H494" i="3" s="1"/>
  <c r="I494" i="3"/>
  <c r="G494" i="3" a="1"/>
  <c r="G494" i="3"/>
  <c r="F494" i="3" a="1"/>
  <c r="F494" i="3" s="1"/>
  <c r="J493" i="3"/>
  <c r="H493" i="3" a="1"/>
  <c r="H493" i="3" s="1"/>
  <c r="I493" i="3"/>
  <c r="G493" i="3" a="1"/>
  <c r="G493" i="3" s="1"/>
  <c r="F493" i="3" a="1"/>
  <c r="F493" i="3" s="1"/>
  <c r="J492" i="3"/>
  <c r="H492" i="3" a="1"/>
  <c r="H492" i="3" s="1"/>
  <c r="I492" i="3"/>
  <c r="G492" i="3" a="1"/>
  <c r="G492" i="3"/>
  <c r="F492" i="3" a="1"/>
  <c r="F492" i="3" s="1"/>
  <c r="J491" i="3"/>
  <c r="H491" i="3" a="1"/>
  <c r="H491" i="3" s="1"/>
  <c r="I491" i="3"/>
  <c r="G491" i="3" a="1"/>
  <c r="G491" i="3" s="1"/>
  <c r="F491" i="3" a="1"/>
  <c r="F491" i="3" s="1"/>
  <c r="J490" i="3"/>
  <c r="H490" i="3" a="1"/>
  <c r="H490" i="3" s="1"/>
  <c r="I490" i="3"/>
  <c r="G490" i="3" a="1"/>
  <c r="G490" i="3"/>
  <c r="F490" i="3" a="1"/>
  <c r="F490" i="3" s="1"/>
  <c r="J489" i="3"/>
  <c r="H489" i="3" a="1"/>
  <c r="H489" i="3"/>
  <c r="I489" i="3"/>
  <c r="G489" i="3" a="1"/>
  <c r="G489" i="3"/>
  <c r="F489" i="3" a="1"/>
  <c r="F489" i="3" s="1"/>
  <c r="J488" i="3"/>
  <c r="H488" i="3" a="1"/>
  <c r="H488" i="3"/>
  <c r="I488" i="3"/>
  <c r="G488" i="3" a="1"/>
  <c r="G488" i="3"/>
  <c r="F488" i="3" a="1"/>
  <c r="F488" i="3" s="1"/>
  <c r="J487" i="3"/>
  <c r="H487" i="3" a="1"/>
  <c r="H487" i="3"/>
  <c r="I487" i="3"/>
  <c r="G487" i="3" a="1"/>
  <c r="G487" i="3" s="1"/>
  <c r="F487" i="3" a="1"/>
  <c r="F487" i="3" s="1"/>
  <c r="J486" i="3"/>
  <c r="H486" i="3" a="1"/>
  <c r="H486" i="3" s="1"/>
  <c r="I486" i="3"/>
  <c r="G486" i="3" a="1"/>
  <c r="G486" i="3"/>
  <c r="F486" i="3" a="1"/>
  <c r="F486" i="3" s="1"/>
  <c r="J485" i="3"/>
  <c r="H485" i="3" a="1"/>
  <c r="H485" i="3"/>
  <c r="I485" i="3"/>
  <c r="G485" i="3" a="1"/>
  <c r="G485" i="3"/>
  <c r="F485" i="3" a="1"/>
  <c r="F485" i="3" s="1"/>
  <c r="J484" i="3"/>
  <c r="H484" i="3" a="1"/>
  <c r="H484" i="3"/>
  <c r="I484" i="3"/>
  <c r="G484" i="3" a="1"/>
  <c r="G484" i="3"/>
  <c r="F484" i="3" a="1"/>
  <c r="F484" i="3" s="1"/>
  <c r="J483" i="3"/>
  <c r="H483" i="3" a="1"/>
  <c r="H483" i="3"/>
  <c r="I483" i="3"/>
  <c r="G483" i="3" a="1"/>
  <c r="G483" i="3" s="1"/>
  <c r="F483" i="3" a="1"/>
  <c r="F483" i="3" s="1"/>
  <c r="J482" i="3"/>
  <c r="H482" i="3" a="1"/>
  <c r="H482" i="3" s="1"/>
  <c r="I482" i="3"/>
  <c r="G482" i="3" a="1"/>
  <c r="G482" i="3"/>
  <c r="F482" i="3" a="1"/>
  <c r="F482" i="3" s="1"/>
  <c r="J481" i="3"/>
  <c r="H481" i="3" a="1"/>
  <c r="H481" i="3"/>
  <c r="I481" i="3"/>
  <c r="G481" i="3" a="1"/>
  <c r="G481" i="3"/>
  <c r="F481" i="3" a="1"/>
  <c r="F481" i="3" s="1"/>
  <c r="J480" i="3"/>
  <c r="H480" i="3" a="1"/>
  <c r="H480" i="3"/>
  <c r="I480" i="3"/>
  <c r="G480" i="3" a="1"/>
  <c r="G480" i="3"/>
  <c r="F480" i="3" a="1"/>
  <c r="F480" i="3" s="1"/>
  <c r="J479" i="3"/>
  <c r="H479" i="3" a="1"/>
  <c r="H479" i="3"/>
  <c r="I479" i="3"/>
  <c r="G479" i="3" a="1"/>
  <c r="G479" i="3" s="1"/>
  <c r="F479" i="3" a="1"/>
  <c r="F479" i="3" s="1"/>
  <c r="J478" i="3"/>
  <c r="H478" i="3" a="1"/>
  <c r="H478" i="3" s="1"/>
  <c r="I478" i="3"/>
  <c r="G478" i="3" a="1"/>
  <c r="G478" i="3"/>
  <c r="F478" i="3" a="1"/>
  <c r="F478" i="3" s="1"/>
  <c r="J477" i="3"/>
  <c r="H477" i="3" a="1"/>
  <c r="H477" i="3"/>
  <c r="I477" i="3"/>
  <c r="G477" i="3" a="1"/>
  <c r="G477" i="3"/>
  <c r="F477" i="3" a="1"/>
  <c r="F477" i="3" s="1"/>
  <c r="J476" i="3"/>
  <c r="H476" i="3" a="1"/>
  <c r="H476" i="3"/>
  <c r="I476" i="3"/>
  <c r="G476" i="3" a="1"/>
  <c r="G476" i="3"/>
  <c r="F476" i="3" a="1"/>
  <c r="F476" i="3" s="1"/>
  <c r="J475" i="3"/>
  <c r="H475" i="3" a="1"/>
  <c r="H475" i="3"/>
  <c r="I475" i="3"/>
  <c r="G475" i="3" a="1"/>
  <c r="G475" i="3" s="1"/>
  <c r="F475" i="3" a="1"/>
  <c r="F475" i="3" s="1"/>
  <c r="J474" i="3"/>
  <c r="H474" i="3" a="1"/>
  <c r="H474" i="3" s="1"/>
  <c r="I474" i="3"/>
  <c r="G474" i="3" a="1"/>
  <c r="G474" i="3"/>
  <c r="F474" i="3" a="1"/>
  <c r="F474" i="3" s="1"/>
  <c r="J473" i="3"/>
  <c r="H473" i="3" a="1"/>
  <c r="H473" i="3"/>
  <c r="I473" i="3"/>
  <c r="G473" i="3" a="1"/>
  <c r="G473" i="3"/>
  <c r="F473" i="3" a="1"/>
  <c r="F473" i="3" s="1"/>
  <c r="J472" i="3"/>
  <c r="H472" i="3" a="1"/>
  <c r="H472" i="3"/>
  <c r="I472" i="3"/>
  <c r="G472" i="3" a="1"/>
  <c r="G472" i="3"/>
  <c r="F472" i="3" a="1"/>
  <c r="F472" i="3" s="1"/>
  <c r="J471" i="3"/>
  <c r="H471" i="3" a="1"/>
  <c r="H471" i="3"/>
  <c r="I471" i="3"/>
  <c r="G471" i="3" a="1"/>
  <c r="G471" i="3" s="1"/>
  <c r="F471" i="3" a="1"/>
  <c r="F471" i="3" s="1"/>
  <c r="J470" i="3"/>
  <c r="H470" i="3" a="1"/>
  <c r="H470" i="3" s="1"/>
  <c r="I470" i="3"/>
  <c r="G470" i="3" a="1"/>
  <c r="G470" i="3"/>
  <c r="F470" i="3" a="1"/>
  <c r="F470" i="3" s="1"/>
  <c r="J469" i="3"/>
  <c r="H469" i="3" a="1"/>
  <c r="H469" i="3"/>
  <c r="I469" i="3"/>
  <c r="G469" i="3" a="1"/>
  <c r="G469" i="3"/>
  <c r="F469" i="3" a="1"/>
  <c r="F469" i="3" s="1"/>
  <c r="J468" i="3"/>
  <c r="H468" i="3" a="1"/>
  <c r="H468" i="3"/>
  <c r="I468" i="3"/>
  <c r="G468" i="3" a="1"/>
  <c r="G468" i="3"/>
  <c r="F468" i="3" a="1"/>
  <c r="F468" i="3" s="1"/>
  <c r="J467" i="3"/>
  <c r="H467" i="3" a="1"/>
  <c r="H467" i="3"/>
  <c r="I467" i="3"/>
  <c r="G467" i="3" a="1"/>
  <c r="G467" i="3" s="1"/>
  <c r="F467" i="3" a="1"/>
  <c r="F467" i="3" s="1"/>
  <c r="J466" i="3"/>
  <c r="H466" i="3" a="1"/>
  <c r="H466" i="3" s="1"/>
  <c r="I466" i="3"/>
  <c r="G466" i="3" a="1"/>
  <c r="G466" i="3"/>
  <c r="F466" i="3" a="1"/>
  <c r="F466" i="3" s="1"/>
  <c r="J465" i="3"/>
  <c r="H465" i="3" a="1"/>
  <c r="H465" i="3"/>
  <c r="I465" i="3"/>
  <c r="G465" i="3" a="1"/>
  <c r="G465" i="3"/>
  <c r="F465" i="3" a="1"/>
  <c r="F465" i="3" s="1"/>
  <c r="J464" i="3"/>
  <c r="H464" i="3" a="1"/>
  <c r="H464" i="3"/>
  <c r="I464" i="3"/>
  <c r="G464" i="3" a="1"/>
  <c r="G464" i="3"/>
  <c r="F464" i="3" a="1"/>
  <c r="F464" i="3" s="1"/>
  <c r="J463" i="3"/>
  <c r="H463" i="3" a="1"/>
  <c r="H463" i="3"/>
  <c r="I463" i="3"/>
  <c r="G463" i="3" a="1"/>
  <c r="G463" i="3" s="1"/>
  <c r="F463" i="3" a="1"/>
  <c r="F463" i="3" s="1"/>
  <c r="J462" i="3"/>
  <c r="H462" i="3" a="1"/>
  <c r="H462" i="3" s="1"/>
  <c r="I462" i="3"/>
  <c r="G462" i="3" a="1"/>
  <c r="G462" i="3"/>
  <c r="F462" i="3" a="1"/>
  <c r="F462" i="3" s="1"/>
  <c r="J461" i="3"/>
  <c r="H461" i="3" a="1"/>
  <c r="H461" i="3"/>
  <c r="I461" i="3"/>
  <c r="G461" i="3" a="1"/>
  <c r="G461" i="3"/>
  <c r="F461" i="3" a="1"/>
  <c r="F461" i="3" s="1"/>
  <c r="J460" i="3"/>
  <c r="H460" i="3" a="1"/>
  <c r="H460" i="3"/>
  <c r="I460" i="3"/>
  <c r="G460" i="3" a="1"/>
  <c r="G460" i="3"/>
  <c r="F460" i="3" a="1"/>
  <c r="F460" i="3" s="1"/>
  <c r="J459" i="3"/>
  <c r="H459" i="3" a="1"/>
  <c r="H459" i="3"/>
  <c r="I459" i="3"/>
  <c r="G459" i="3" a="1"/>
  <c r="G459" i="3" s="1"/>
  <c r="F459" i="3" a="1"/>
  <c r="F459" i="3" s="1"/>
  <c r="J458" i="3"/>
  <c r="H458" i="3" a="1"/>
  <c r="H458" i="3" s="1"/>
  <c r="I458" i="3"/>
  <c r="G458" i="3" a="1"/>
  <c r="G458" i="3"/>
  <c r="F458" i="3" a="1"/>
  <c r="F458" i="3" s="1"/>
  <c r="J457" i="3"/>
  <c r="H457" i="3" a="1"/>
  <c r="H457" i="3"/>
  <c r="I457" i="3"/>
  <c r="G457" i="3" a="1"/>
  <c r="G457" i="3"/>
  <c r="F457" i="3" a="1"/>
  <c r="F457" i="3" s="1"/>
  <c r="J456" i="3"/>
  <c r="H456" i="3" a="1"/>
  <c r="H456" i="3"/>
  <c r="I456" i="3"/>
  <c r="G456" i="3" a="1"/>
  <c r="G456" i="3"/>
  <c r="F456" i="3" a="1"/>
  <c r="F456" i="3" s="1"/>
  <c r="J455" i="3"/>
  <c r="H455" i="3" a="1"/>
  <c r="H455" i="3"/>
  <c r="I455" i="3"/>
  <c r="G455" i="3" a="1"/>
  <c r="G455" i="3" s="1"/>
  <c r="F455" i="3" a="1"/>
  <c r="F455" i="3" s="1"/>
  <c r="J454" i="3"/>
  <c r="H454" i="3" a="1"/>
  <c r="H454" i="3" s="1"/>
  <c r="I454" i="3"/>
  <c r="G454" i="3" a="1"/>
  <c r="G454" i="3"/>
  <c r="F454" i="3" a="1"/>
  <c r="F454" i="3" s="1"/>
  <c r="J453" i="3"/>
  <c r="H453" i="3" a="1"/>
  <c r="H453" i="3"/>
  <c r="I453" i="3"/>
  <c r="G453" i="3" a="1"/>
  <c r="G453" i="3"/>
  <c r="F453" i="3" a="1"/>
  <c r="F453" i="3" s="1"/>
  <c r="J452" i="3"/>
  <c r="H452" i="3" a="1"/>
  <c r="H452" i="3"/>
  <c r="I452" i="3"/>
  <c r="G452" i="3" a="1"/>
  <c r="G452" i="3"/>
  <c r="F452" i="3" a="1"/>
  <c r="F452" i="3" s="1"/>
  <c r="J451" i="3"/>
  <c r="H451" i="3" a="1"/>
  <c r="H451" i="3"/>
  <c r="I451" i="3"/>
  <c r="G451" i="3" a="1"/>
  <c r="G451" i="3" s="1"/>
  <c r="F451" i="3" a="1"/>
  <c r="F451" i="3" s="1"/>
  <c r="J450" i="3"/>
  <c r="H450" i="3" a="1"/>
  <c r="H450" i="3" s="1"/>
  <c r="I450" i="3"/>
  <c r="G450" i="3" a="1"/>
  <c r="G450" i="3"/>
  <c r="F450" i="3" a="1"/>
  <c r="F450" i="3" s="1"/>
  <c r="J449" i="3"/>
  <c r="H449" i="3" a="1"/>
  <c r="H449" i="3"/>
  <c r="I449" i="3"/>
  <c r="G449" i="3" a="1"/>
  <c r="G449" i="3"/>
  <c r="F449" i="3" a="1"/>
  <c r="F449" i="3" s="1"/>
  <c r="J448" i="3"/>
  <c r="H448" i="3" a="1"/>
  <c r="H448" i="3"/>
  <c r="I448" i="3"/>
  <c r="G448" i="3" a="1"/>
  <c r="G448" i="3"/>
  <c r="F448" i="3" a="1"/>
  <c r="F448" i="3" s="1"/>
  <c r="J447" i="3"/>
  <c r="H447" i="3" a="1"/>
  <c r="H447" i="3"/>
  <c r="I447" i="3"/>
  <c r="G447" i="3" a="1"/>
  <c r="G447" i="3" s="1"/>
  <c r="F447" i="3" a="1"/>
  <c r="F447" i="3" s="1"/>
  <c r="J446" i="3"/>
  <c r="H446" i="3" a="1"/>
  <c r="H446" i="3" s="1"/>
  <c r="I446" i="3"/>
  <c r="G446" i="3" a="1"/>
  <c r="G446" i="3"/>
  <c r="F446" i="3" a="1"/>
  <c r="F446" i="3" s="1"/>
  <c r="J445" i="3"/>
  <c r="H445" i="3" a="1"/>
  <c r="H445" i="3"/>
  <c r="I445" i="3"/>
  <c r="G445" i="3" a="1"/>
  <c r="G445" i="3"/>
  <c r="F445" i="3" a="1"/>
  <c r="F445" i="3" s="1"/>
  <c r="J444" i="3"/>
  <c r="H444" i="3" a="1"/>
  <c r="H444" i="3"/>
  <c r="I444" i="3"/>
  <c r="G444" i="3" a="1"/>
  <c r="G444" i="3"/>
  <c r="F444" i="3" a="1"/>
  <c r="F444" i="3" s="1"/>
  <c r="J443" i="3"/>
  <c r="H443" i="3" a="1"/>
  <c r="H443" i="3"/>
  <c r="I443" i="3"/>
  <c r="G443" i="3" a="1"/>
  <c r="G443" i="3" s="1"/>
  <c r="F443" i="3" a="1"/>
  <c r="F443" i="3" s="1"/>
  <c r="J442" i="3"/>
  <c r="H442" i="3" a="1"/>
  <c r="H442" i="3" s="1"/>
  <c r="I442" i="3"/>
  <c r="G442" i="3" a="1"/>
  <c r="G442" i="3"/>
  <c r="F442" i="3" a="1"/>
  <c r="F442" i="3" s="1"/>
  <c r="J441" i="3"/>
  <c r="H441" i="3" a="1"/>
  <c r="H441" i="3"/>
  <c r="I441" i="3"/>
  <c r="G441" i="3" a="1"/>
  <c r="G441" i="3"/>
  <c r="F441" i="3" a="1"/>
  <c r="F441" i="3" s="1"/>
  <c r="J440" i="3"/>
  <c r="H440" i="3" a="1"/>
  <c r="H440" i="3"/>
  <c r="I440" i="3"/>
  <c r="G440" i="3" a="1"/>
  <c r="G440" i="3"/>
  <c r="F440" i="3" a="1"/>
  <c r="F440" i="3" s="1"/>
  <c r="J439" i="3"/>
  <c r="H439" i="3" a="1"/>
  <c r="H439" i="3"/>
  <c r="I439" i="3"/>
  <c r="G439" i="3" a="1"/>
  <c r="G439" i="3" s="1"/>
  <c r="F439" i="3" a="1"/>
  <c r="F439" i="3" s="1"/>
  <c r="J438" i="3"/>
  <c r="H438" i="3" a="1"/>
  <c r="H438" i="3" s="1"/>
  <c r="I438" i="3"/>
  <c r="G438" i="3" a="1"/>
  <c r="G438" i="3"/>
  <c r="F438" i="3" a="1"/>
  <c r="F438" i="3" s="1"/>
  <c r="J437" i="3"/>
  <c r="H437" i="3" a="1"/>
  <c r="H437" i="3"/>
  <c r="I437" i="3"/>
  <c r="G437" i="3" a="1"/>
  <c r="G437" i="3"/>
  <c r="F437" i="3" a="1"/>
  <c r="F437" i="3" s="1"/>
  <c r="J436" i="3"/>
  <c r="H436" i="3" a="1"/>
  <c r="H436" i="3"/>
  <c r="I436" i="3"/>
  <c r="G436" i="3" a="1"/>
  <c r="G436" i="3"/>
  <c r="F436" i="3" a="1"/>
  <c r="F436" i="3" s="1"/>
  <c r="J435" i="3"/>
  <c r="H435" i="3" a="1"/>
  <c r="H435" i="3"/>
  <c r="I435" i="3"/>
  <c r="G435" i="3" a="1"/>
  <c r="G435" i="3" s="1"/>
  <c r="F435" i="3" a="1"/>
  <c r="F435" i="3" s="1"/>
  <c r="J434" i="3"/>
  <c r="H434" i="3" a="1"/>
  <c r="H434" i="3" s="1"/>
  <c r="I434" i="3"/>
  <c r="G434" i="3" a="1"/>
  <c r="G434" i="3"/>
  <c r="F434" i="3" a="1"/>
  <c r="F434" i="3" s="1"/>
  <c r="J433" i="3"/>
  <c r="H433" i="3" a="1"/>
  <c r="H433" i="3"/>
  <c r="I433" i="3"/>
  <c r="G433" i="3" a="1"/>
  <c r="G433" i="3"/>
  <c r="F433" i="3" a="1"/>
  <c r="F433" i="3" s="1"/>
  <c r="J432" i="3"/>
  <c r="H432" i="3" a="1"/>
  <c r="H432" i="3"/>
  <c r="I432" i="3"/>
  <c r="G432" i="3" a="1"/>
  <c r="G432" i="3"/>
  <c r="F432" i="3" a="1"/>
  <c r="F432" i="3" s="1"/>
  <c r="J431" i="3"/>
  <c r="H431" i="3" a="1"/>
  <c r="H431" i="3"/>
  <c r="I431" i="3"/>
  <c r="G431" i="3" a="1"/>
  <c r="G431" i="3" s="1"/>
  <c r="F431" i="3" a="1"/>
  <c r="F431" i="3" s="1"/>
  <c r="J430" i="3"/>
  <c r="H430" i="3" a="1"/>
  <c r="H430" i="3" s="1"/>
  <c r="I430" i="3"/>
  <c r="G430" i="3" a="1"/>
  <c r="G430" i="3"/>
  <c r="F430" i="3" a="1"/>
  <c r="F430" i="3" s="1"/>
  <c r="J429" i="3"/>
  <c r="H429" i="3" a="1"/>
  <c r="H429" i="3"/>
  <c r="I429" i="3"/>
  <c r="G429" i="3" a="1"/>
  <c r="G429" i="3"/>
  <c r="F429" i="3" a="1"/>
  <c r="F429" i="3" s="1"/>
  <c r="J428" i="3"/>
  <c r="H428" i="3" a="1"/>
  <c r="H428" i="3" s="1"/>
  <c r="I428" i="3"/>
  <c r="G428" i="3" a="1"/>
  <c r="G428" i="3"/>
  <c r="F428" i="3" a="1"/>
  <c r="F428" i="3" s="1"/>
  <c r="J427" i="3"/>
  <c r="H427" i="3" a="1"/>
  <c r="H427" i="3"/>
  <c r="I427" i="3"/>
  <c r="G427" i="3" a="1"/>
  <c r="G427" i="3" s="1"/>
  <c r="F427" i="3" a="1"/>
  <c r="F427" i="3" s="1"/>
  <c r="J426" i="3"/>
  <c r="H426" i="3" a="1"/>
  <c r="H426" i="3" s="1"/>
  <c r="I426" i="3"/>
  <c r="G426" i="3" a="1"/>
  <c r="G426" i="3"/>
  <c r="F426" i="3" a="1"/>
  <c r="F426" i="3" s="1"/>
  <c r="J425" i="3"/>
  <c r="H425" i="3" a="1"/>
  <c r="H425" i="3"/>
  <c r="I425" i="3"/>
  <c r="G425" i="3" a="1"/>
  <c r="G425" i="3"/>
  <c r="F425" i="3" a="1"/>
  <c r="F425" i="3" s="1"/>
  <c r="J424" i="3"/>
  <c r="H424" i="3" a="1"/>
  <c r="H424" i="3"/>
  <c r="I424" i="3"/>
  <c r="G424" i="3" a="1"/>
  <c r="G424" i="3"/>
  <c r="F424" i="3" a="1"/>
  <c r="F424" i="3" s="1"/>
  <c r="J423" i="3"/>
  <c r="H423" i="3" a="1"/>
  <c r="H423" i="3"/>
  <c r="I423" i="3"/>
  <c r="G423" i="3" a="1"/>
  <c r="G423" i="3" s="1"/>
  <c r="F423" i="3" a="1"/>
  <c r="F423" i="3" s="1"/>
  <c r="J422" i="3"/>
  <c r="H422" i="3" a="1"/>
  <c r="H422" i="3" s="1"/>
  <c r="I422" i="3"/>
  <c r="G422" i="3" a="1"/>
  <c r="G422" i="3"/>
  <c r="F422" i="3" a="1"/>
  <c r="F422" i="3" s="1"/>
  <c r="J421" i="3"/>
  <c r="H421" i="3" a="1"/>
  <c r="H421" i="3"/>
  <c r="I421" i="3"/>
  <c r="G421" i="3" a="1"/>
  <c r="G421" i="3"/>
  <c r="F421" i="3" a="1"/>
  <c r="F421" i="3" s="1"/>
  <c r="J420" i="3"/>
  <c r="H420" i="3" a="1"/>
  <c r="H420" i="3"/>
  <c r="I420" i="3"/>
  <c r="G420" i="3" a="1"/>
  <c r="G420" i="3"/>
  <c r="F420" i="3" a="1"/>
  <c r="F420" i="3" s="1"/>
  <c r="J419" i="3"/>
  <c r="H419" i="3" a="1"/>
  <c r="H419" i="3"/>
  <c r="I419" i="3"/>
  <c r="G419" i="3" a="1"/>
  <c r="G419" i="3" s="1"/>
  <c r="F419" i="3" a="1"/>
  <c r="F419" i="3" s="1"/>
  <c r="J418" i="3"/>
  <c r="H418" i="3" a="1"/>
  <c r="H418" i="3" s="1"/>
  <c r="I418" i="3"/>
  <c r="G418" i="3" a="1"/>
  <c r="G418" i="3"/>
  <c r="F418" i="3" a="1"/>
  <c r="F418" i="3" s="1"/>
  <c r="J417" i="3"/>
  <c r="H417" i="3" a="1"/>
  <c r="H417" i="3"/>
  <c r="I417" i="3"/>
  <c r="G417" i="3" a="1"/>
  <c r="G417" i="3"/>
  <c r="F417" i="3" a="1"/>
  <c r="F417" i="3" s="1"/>
  <c r="J416" i="3"/>
  <c r="H416" i="3" a="1"/>
  <c r="H416" i="3" s="1"/>
  <c r="I416" i="3"/>
  <c r="G416" i="3" a="1"/>
  <c r="G416" i="3"/>
  <c r="F416" i="3" a="1"/>
  <c r="F416" i="3" s="1"/>
  <c r="J415" i="3"/>
  <c r="H415" i="3" a="1"/>
  <c r="H415" i="3"/>
  <c r="I415" i="3"/>
  <c r="G415" i="3" a="1"/>
  <c r="G415" i="3" s="1"/>
  <c r="F415" i="3" a="1"/>
  <c r="F415" i="3" s="1"/>
  <c r="J414" i="3"/>
  <c r="H414" i="3" a="1"/>
  <c r="H414" i="3" s="1"/>
  <c r="I414" i="3"/>
  <c r="G414" i="3" a="1"/>
  <c r="G414" i="3"/>
  <c r="F414" i="3" a="1"/>
  <c r="F414" i="3" s="1"/>
  <c r="J413" i="3"/>
  <c r="H413" i="3" a="1"/>
  <c r="H413" i="3"/>
  <c r="I413" i="3"/>
  <c r="G413" i="3" a="1"/>
  <c r="G413" i="3"/>
  <c r="F413" i="3" a="1"/>
  <c r="F413" i="3" s="1"/>
  <c r="J412" i="3"/>
  <c r="H412" i="3" a="1"/>
  <c r="H412" i="3" s="1"/>
  <c r="I412" i="3"/>
  <c r="G412" i="3" a="1"/>
  <c r="G412" i="3"/>
  <c r="F412" i="3" a="1"/>
  <c r="F412" i="3" s="1"/>
  <c r="J411" i="3"/>
  <c r="H411" i="3" a="1"/>
  <c r="H411" i="3"/>
  <c r="I411" i="3"/>
  <c r="G411" i="3" a="1"/>
  <c r="G411" i="3" s="1"/>
  <c r="F411" i="3" a="1"/>
  <c r="F411" i="3" s="1"/>
  <c r="J410" i="3"/>
  <c r="H410" i="3" a="1"/>
  <c r="H410" i="3" s="1"/>
  <c r="I410" i="3"/>
  <c r="G410" i="3" a="1"/>
  <c r="G410" i="3"/>
  <c r="F410" i="3" a="1"/>
  <c r="F410" i="3" s="1"/>
  <c r="J409" i="3"/>
  <c r="H409" i="3" a="1"/>
  <c r="H409" i="3"/>
  <c r="I409" i="3"/>
  <c r="G409" i="3" a="1"/>
  <c r="G409" i="3"/>
  <c r="F409" i="3" a="1"/>
  <c r="F409" i="3" s="1"/>
  <c r="J408" i="3"/>
  <c r="H408" i="3" a="1"/>
  <c r="H408" i="3"/>
  <c r="I408" i="3"/>
  <c r="G408" i="3" a="1"/>
  <c r="G408" i="3"/>
  <c r="F408" i="3" a="1"/>
  <c r="F408" i="3" s="1"/>
  <c r="J407" i="3"/>
  <c r="H407" i="3" a="1"/>
  <c r="H407" i="3"/>
  <c r="I407" i="3"/>
  <c r="G407" i="3" a="1"/>
  <c r="G407" i="3" s="1"/>
  <c r="F407" i="3" a="1"/>
  <c r="F407" i="3" s="1"/>
  <c r="J406" i="3"/>
  <c r="H406" i="3" a="1"/>
  <c r="H406" i="3" s="1"/>
  <c r="I406" i="3"/>
  <c r="G406" i="3" a="1"/>
  <c r="G406" i="3"/>
  <c r="F406" i="3" a="1"/>
  <c r="F406" i="3" s="1"/>
  <c r="J405" i="3"/>
  <c r="H405" i="3" a="1"/>
  <c r="H405" i="3"/>
  <c r="I405" i="3"/>
  <c r="G405" i="3" a="1"/>
  <c r="G405" i="3"/>
  <c r="F405" i="3" a="1"/>
  <c r="F405" i="3" s="1"/>
  <c r="J404" i="3"/>
  <c r="H404" i="3" a="1"/>
  <c r="H404" i="3" s="1"/>
  <c r="I404" i="3"/>
  <c r="G404" i="3" a="1"/>
  <c r="G404" i="3"/>
  <c r="F404" i="3" a="1"/>
  <c r="F404" i="3" s="1"/>
  <c r="J403" i="3"/>
  <c r="H403" i="3" a="1"/>
  <c r="H403" i="3"/>
  <c r="I403" i="3"/>
  <c r="G403" i="3" a="1"/>
  <c r="G403" i="3" s="1"/>
  <c r="F403" i="3" a="1"/>
  <c r="F403" i="3" s="1"/>
  <c r="J402" i="3"/>
  <c r="H402" i="3" a="1"/>
  <c r="H402" i="3" s="1"/>
  <c r="I402" i="3"/>
  <c r="G402" i="3" a="1"/>
  <c r="G402" i="3"/>
  <c r="F402" i="3" a="1"/>
  <c r="F402" i="3" s="1"/>
  <c r="J401" i="3"/>
  <c r="H401" i="3" a="1"/>
  <c r="H401" i="3"/>
  <c r="I401" i="3"/>
  <c r="G401" i="3" a="1"/>
  <c r="G401" i="3"/>
  <c r="F401" i="3" a="1"/>
  <c r="F401" i="3" s="1"/>
  <c r="J400" i="3"/>
  <c r="H400" i="3" a="1"/>
  <c r="H400" i="3" s="1"/>
  <c r="I400" i="3"/>
  <c r="G400" i="3" a="1"/>
  <c r="G400" i="3"/>
  <c r="F400" i="3" a="1"/>
  <c r="F400" i="3" s="1"/>
  <c r="J399" i="3"/>
  <c r="H399" i="3" a="1"/>
  <c r="H399" i="3"/>
  <c r="I399" i="3"/>
  <c r="G399" i="3" a="1"/>
  <c r="G399" i="3" s="1"/>
  <c r="F399" i="3" a="1"/>
  <c r="F399" i="3" s="1"/>
  <c r="J398" i="3"/>
  <c r="H398" i="3" a="1"/>
  <c r="H398" i="3" s="1"/>
  <c r="I398" i="3"/>
  <c r="G398" i="3" a="1"/>
  <c r="G398" i="3"/>
  <c r="F398" i="3" a="1"/>
  <c r="F398" i="3" s="1"/>
  <c r="J397" i="3"/>
  <c r="H397" i="3" a="1"/>
  <c r="H397" i="3"/>
  <c r="I397" i="3"/>
  <c r="G397" i="3" a="1"/>
  <c r="G397" i="3"/>
  <c r="F397" i="3" a="1"/>
  <c r="F397" i="3" s="1"/>
  <c r="J396" i="3"/>
  <c r="H396" i="3" a="1"/>
  <c r="H396" i="3" s="1"/>
  <c r="I396" i="3"/>
  <c r="G396" i="3" a="1"/>
  <c r="G396" i="3"/>
  <c r="F396" i="3" a="1"/>
  <c r="F396" i="3" s="1"/>
  <c r="J395" i="3"/>
  <c r="H395" i="3" a="1"/>
  <c r="H395" i="3"/>
  <c r="I395" i="3"/>
  <c r="G395" i="3" a="1"/>
  <c r="G395" i="3" s="1"/>
  <c r="F395" i="3" a="1"/>
  <c r="F395" i="3" s="1"/>
  <c r="J394" i="3"/>
  <c r="H394" i="3" a="1"/>
  <c r="H394" i="3" s="1"/>
  <c r="I394" i="3"/>
  <c r="G394" i="3" a="1"/>
  <c r="G394" i="3"/>
  <c r="F394" i="3" a="1"/>
  <c r="F394" i="3" s="1"/>
  <c r="J393" i="3"/>
  <c r="H393" i="3" a="1"/>
  <c r="H393" i="3"/>
  <c r="I393" i="3"/>
  <c r="G393" i="3" a="1"/>
  <c r="G393" i="3"/>
  <c r="F393" i="3" a="1"/>
  <c r="F393" i="3" s="1"/>
  <c r="J392" i="3"/>
  <c r="H392" i="3" a="1"/>
  <c r="H392" i="3" s="1"/>
  <c r="I392" i="3"/>
  <c r="G392" i="3" a="1"/>
  <c r="G392" i="3"/>
  <c r="F392" i="3" a="1"/>
  <c r="F392" i="3" s="1"/>
  <c r="J391" i="3"/>
  <c r="H391" i="3" a="1"/>
  <c r="H391" i="3"/>
  <c r="I391" i="3"/>
  <c r="G391" i="3" a="1"/>
  <c r="G391" i="3" s="1"/>
  <c r="F391" i="3" a="1"/>
  <c r="F391" i="3" s="1"/>
  <c r="J390" i="3"/>
  <c r="H390" i="3" a="1"/>
  <c r="H390" i="3" s="1"/>
  <c r="I390" i="3"/>
  <c r="G390" i="3" a="1"/>
  <c r="G390" i="3"/>
  <c r="F390" i="3" a="1"/>
  <c r="F390" i="3" s="1"/>
  <c r="J389" i="3"/>
  <c r="H389" i="3" a="1"/>
  <c r="H389" i="3"/>
  <c r="I389" i="3"/>
  <c r="G389" i="3" a="1"/>
  <c r="G389" i="3"/>
  <c r="F389" i="3" a="1"/>
  <c r="F389" i="3" s="1"/>
  <c r="J388" i="3"/>
  <c r="H388" i="3" a="1"/>
  <c r="H388" i="3"/>
  <c r="I388" i="3"/>
  <c r="G388" i="3" a="1"/>
  <c r="G388" i="3"/>
  <c r="F388" i="3" a="1"/>
  <c r="F388" i="3" s="1"/>
  <c r="J387" i="3"/>
  <c r="H387" i="3" a="1"/>
  <c r="H387" i="3"/>
  <c r="I387" i="3"/>
  <c r="G387" i="3" a="1"/>
  <c r="G387" i="3" s="1"/>
  <c r="F387" i="3" a="1"/>
  <c r="F387" i="3" s="1"/>
  <c r="J386" i="3"/>
  <c r="H386" i="3" a="1"/>
  <c r="H386" i="3" s="1"/>
  <c r="I386" i="3"/>
  <c r="G386" i="3" a="1"/>
  <c r="G386" i="3"/>
  <c r="F386" i="3" a="1"/>
  <c r="F386" i="3" s="1"/>
  <c r="J385" i="3"/>
  <c r="H385" i="3" a="1"/>
  <c r="H385" i="3"/>
  <c r="I385" i="3"/>
  <c r="G385" i="3" a="1"/>
  <c r="G385" i="3"/>
  <c r="F385" i="3" a="1"/>
  <c r="F385" i="3" s="1"/>
  <c r="J384" i="3"/>
  <c r="H384" i="3" a="1"/>
  <c r="H384" i="3" s="1"/>
  <c r="I384" i="3"/>
  <c r="G384" i="3" a="1"/>
  <c r="G384" i="3"/>
  <c r="F384" i="3" a="1"/>
  <c r="F384" i="3" s="1"/>
  <c r="J383" i="3"/>
  <c r="H383" i="3" a="1"/>
  <c r="H383" i="3"/>
  <c r="I383" i="3"/>
  <c r="G383" i="3" a="1"/>
  <c r="G383" i="3" s="1"/>
  <c r="F383" i="3" a="1"/>
  <c r="F383" i="3" s="1"/>
  <c r="J382" i="3"/>
  <c r="H382" i="3" a="1"/>
  <c r="H382" i="3" s="1"/>
  <c r="I382" i="3"/>
  <c r="G382" i="3" a="1"/>
  <c r="G382" i="3"/>
  <c r="F382" i="3" a="1"/>
  <c r="F382" i="3" s="1"/>
  <c r="J381" i="3"/>
  <c r="H381" i="3" a="1"/>
  <c r="H381" i="3"/>
  <c r="I381" i="3"/>
  <c r="G381" i="3" a="1"/>
  <c r="G381" i="3" s="1"/>
  <c r="F381" i="3" a="1"/>
  <c r="F381" i="3" s="1"/>
  <c r="J380" i="3"/>
  <c r="H380" i="3" a="1"/>
  <c r="H380" i="3" s="1"/>
  <c r="I380" i="3"/>
  <c r="G380" i="3" a="1"/>
  <c r="G380" i="3"/>
  <c r="F380" i="3" a="1"/>
  <c r="F380" i="3" s="1"/>
  <c r="J379" i="3"/>
  <c r="H379" i="3" a="1"/>
  <c r="H379" i="3"/>
  <c r="I379" i="3"/>
  <c r="G379" i="3" a="1"/>
  <c r="G379" i="3" s="1"/>
  <c r="F379" i="3" a="1"/>
  <c r="F379" i="3" s="1"/>
  <c r="J378" i="3"/>
  <c r="H378" i="3" a="1"/>
  <c r="H378" i="3" s="1"/>
  <c r="I378" i="3"/>
  <c r="G378" i="3" a="1"/>
  <c r="G378" i="3"/>
  <c r="F378" i="3" a="1"/>
  <c r="F378" i="3" s="1"/>
  <c r="J377" i="3"/>
  <c r="H377" i="3" a="1"/>
  <c r="H377" i="3"/>
  <c r="I377" i="3"/>
  <c r="G377" i="3" a="1"/>
  <c r="G377" i="3" s="1"/>
  <c r="F377" i="3" a="1"/>
  <c r="F377" i="3" s="1"/>
  <c r="J376" i="3"/>
  <c r="H376" i="3" a="1"/>
  <c r="H376" i="3" s="1"/>
  <c r="I376" i="3"/>
  <c r="G376" i="3" a="1"/>
  <c r="G376" i="3"/>
  <c r="F376" i="3" a="1"/>
  <c r="F376" i="3" s="1"/>
  <c r="J375" i="3"/>
  <c r="H375" i="3" a="1"/>
  <c r="H375" i="3"/>
  <c r="I375" i="3"/>
  <c r="G375" i="3" a="1"/>
  <c r="G375" i="3" s="1"/>
  <c r="F375" i="3" a="1"/>
  <c r="F375" i="3" s="1"/>
  <c r="J374" i="3"/>
  <c r="H374" i="3" a="1"/>
  <c r="H374" i="3" s="1"/>
  <c r="I374" i="3"/>
  <c r="G374" i="3" a="1"/>
  <c r="G374" i="3"/>
  <c r="F374" i="3" a="1"/>
  <c r="F374" i="3" s="1"/>
  <c r="J373" i="3"/>
  <c r="H373" i="3" a="1"/>
  <c r="H373" i="3"/>
  <c r="I373" i="3"/>
  <c r="G373" i="3" a="1"/>
  <c r="G373" i="3" s="1"/>
  <c r="F373" i="3" a="1"/>
  <c r="F373" i="3" s="1"/>
  <c r="J372" i="3"/>
  <c r="H372" i="3" a="1"/>
  <c r="H372" i="3" s="1"/>
  <c r="I372" i="3"/>
  <c r="G372" i="3" a="1"/>
  <c r="G372" i="3"/>
  <c r="F372" i="3" a="1"/>
  <c r="F372" i="3" s="1"/>
  <c r="J371" i="3"/>
  <c r="H371" i="3" a="1"/>
  <c r="H371" i="3"/>
  <c r="I371" i="3"/>
  <c r="G371" i="3" a="1"/>
  <c r="G371" i="3" s="1"/>
  <c r="F371" i="3" a="1"/>
  <c r="F371" i="3" s="1"/>
  <c r="J370" i="3"/>
  <c r="H370" i="3" a="1"/>
  <c r="H370" i="3" s="1"/>
  <c r="I370" i="3"/>
  <c r="G370" i="3" a="1"/>
  <c r="G370" i="3"/>
  <c r="F370" i="3" a="1"/>
  <c r="F370" i="3" s="1"/>
  <c r="J369" i="3"/>
  <c r="H369" i="3" a="1"/>
  <c r="H369" i="3"/>
  <c r="I369" i="3"/>
  <c r="G369" i="3" a="1"/>
  <c r="G369" i="3" s="1"/>
  <c r="F369" i="3" a="1"/>
  <c r="F369" i="3" s="1"/>
  <c r="J368" i="3"/>
  <c r="H368" i="3" a="1"/>
  <c r="H368" i="3" s="1"/>
  <c r="I368" i="3"/>
  <c r="G368" i="3" a="1"/>
  <c r="G368" i="3"/>
  <c r="F368" i="3" a="1"/>
  <c r="F368" i="3" s="1"/>
  <c r="J367" i="3"/>
  <c r="H367" i="3" a="1"/>
  <c r="H367" i="3"/>
  <c r="I367" i="3"/>
  <c r="G367" i="3" a="1"/>
  <c r="G367" i="3" s="1"/>
  <c r="F367" i="3" a="1"/>
  <c r="F367" i="3" s="1"/>
  <c r="J366" i="3"/>
  <c r="H366" i="3" a="1"/>
  <c r="H366" i="3" s="1"/>
  <c r="I366" i="3"/>
  <c r="G366" i="3" a="1"/>
  <c r="G366" i="3"/>
  <c r="F366" i="3" a="1"/>
  <c r="F366" i="3" s="1"/>
  <c r="J365" i="3"/>
  <c r="H365" i="3" a="1"/>
  <c r="H365" i="3"/>
  <c r="I365" i="3"/>
  <c r="G365" i="3" a="1"/>
  <c r="G365" i="3" s="1"/>
  <c r="F365" i="3" a="1"/>
  <c r="F365" i="3" s="1"/>
  <c r="J364" i="3"/>
  <c r="H364" i="3" a="1"/>
  <c r="H364" i="3" s="1"/>
  <c r="I364" i="3"/>
  <c r="G364" i="3" a="1"/>
  <c r="G364" i="3"/>
  <c r="F364" i="3" a="1"/>
  <c r="F364" i="3" s="1"/>
  <c r="J363" i="3"/>
  <c r="H363" i="3" a="1"/>
  <c r="H363" i="3"/>
  <c r="I363" i="3"/>
  <c r="G363" i="3" a="1"/>
  <c r="G363" i="3" s="1"/>
  <c r="F363" i="3" a="1"/>
  <c r="F363" i="3" s="1"/>
  <c r="J362" i="3"/>
  <c r="H362" i="3" a="1"/>
  <c r="H362" i="3" s="1"/>
  <c r="I362" i="3"/>
  <c r="G362" i="3" a="1"/>
  <c r="G362" i="3"/>
  <c r="F362" i="3" a="1"/>
  <c r="F362" i="3" s="1"/>
  <c r="J361" i="3"/>
  <c r="H361" i="3" a="1"/>
  <c r="H361" i="3"/>
  <c r="I361" i="3"/>
  <c r="G361" i="3" a="1"/>
  <c r="G361" i="3" s="1"/>
  <c r="F361" i="3" a="1"/>
  <c r="F361" i="3" s="1"/>
  <c r="J360" i="3"/>
  <c r="H360" i="3" a="1"/>
  <c r="H360" i="3" s="1"/>
  <c r="I360" i="3"/>
  <c r="G360" i="3" a="1"/>
  <c r="G360" i="3"/>
  <c r="F360" i="3" a="1"/>
  <c r="F360" i="3" s="1"/>
  <c r="J359" i="3"/>
  <c r="H359" i="3" a="1"/>
  <c r="H359" i="3"/>
  <c r="I359" i="3"/>
  <c r="G359" i="3" a="1"/>
  <c r="G359" i="3" s="1"/>
  <c r="F359" i="3" a="1"/>
  <c r="F359" i="3" s="1"/>
  <c r="J358" i="3"/>
  <c r="H358" i="3" a="1"/>
  <c r="H358" i="3" s="1"/>
  <c r="I358" i="3"/>
  <c r="G358" i="3" a="1"/>
  <c r="G358" i="3"/>
  <c r="F358" i="3" a="1"/>
  <c r="F358" i="3" s="1"/>
  <c r="J357" i="3"/>
  <c r="H357" i="3" a="1"/>
  <c r="H357" i="3"/>
  <c r="I357" i="3"/>
  <c r="G357" i="3" a="1"/>
  <c r="G357" i="3" s="1"/>
  <c r="F357" i="3" a="1"/>
  <c r="F357" i="3" s="1"/>
  <c r="J356" i="3"/>
  <c r="H356" i="3" a="1"/>
  <c r="H356" i="3" s="1"/>
  <c r="I356" i="3"/>
  <c r="G356" i="3" a="1"/>
  <c r="G356" i="3"/>
  <c r="F356" i="3" a="1"/>
  <c r="F356" i="3" s="1"/>
  <c r="J355" i="3"/>
  <c r="H355" i="3" a="1"/>
  <c r="H355" i="3"/>
  <c r="I355" i="3"/>
  <c r="G355" i="3" a="1"/>
  <c r="G355" i="3" s="1"/>
  <c r="F355" i="3" a="1"/>
  <c r="F355" i="3" s="1"/>
  <c r="J354" i="3"/>
  <c r="H354" i="3" a="1"/>
  <c r="H354" i="3" s="1"/>
  <c r="I354" i="3"/>
  <c r="G354" i="3" a="1"/>
  <c r="G354" i="3"/>
  <c r="F354" i="3" a="1"/>
  <c r="F354" i="3" s="1"/>
  <c r="J353" i="3"/>
  <c r="H353" i="3" a="1"/>
  <c r="H353" i="3"/>
  <c r="I353" i="3"/>
  <c r="G353" i="3" a="1"/>
  <c r="G353" i="3" s="1"/>
  <c r="F353" i="3" a="1"/>
  <c r="F353" i="3" s="1"/>
  <c r="J352" i="3"/>
  <c r="H352" i="3" a="1"/>
  <c r="H352" i="3" s="1"/>
  <c r="I352" i="3"/>
  <c r="G352" i="3" a="1"/>
  <c r="G352" i="3"/>
  <c r="F352" i="3" a="1"/>
  <c r="F352" i="3" s="1"/>
  <c r="J351" i="3"/>
  <c r="H351" i="3" a="1"/>
  <c r="H351" i="3"/>
  <c r="I351" i="3"/>
  <c r="G351" i="3" a="1"/>
  <c r="G351" i="3" s="1"/>
  <c r="F351" i="3" a="1"/>
  <c r="F351" i="3" s="1"/>
  <c r="J350" i="3"/>
  <c r="H350" i="3" a="1"/>
  <c r="H350" i="3" s="1"/>
  <c r="I350" i="3"/>
  <c r="G350" i="3" a="1"/>
  <c r="G350" i="3"/>
  <c r="F350" i="3" a="1"/>
  <c r="F350" i="3" s="1"/>
  <c r="J349" i="3"/>
  <c r="H349" i="3" a="1"/>
  <c r="H349" i="3"/>
  <c r="I349" i="3"/>
  <c r="G349" i="3" a="1"/>
  <c r="G349" i="3" s="1"/>
  <c r="F349" i="3" a="1"/>
  <c r="F349" i="3" s="1"/>
  <c r="J348" i="3"/>
  <c r="H348" i="3" a="1"/>
  <c r="H348" i="3" s="1"/>
  <c r="I348" i="3"/>
  <c r="G348" i="3" a="1"/>
  <c r="G348" i="3"/>
  <c r="F348" i="3" a="1"/>
  <c r="F348" i="3" s="1"/>
  <c r="J347" i="3"/>
  <c r="H347" i="3" a="1"/>
  <c r="H347" i="3"/>
  <c r="I347" i="3"/>
  <c r="G347" i="3" a="1"/>
  <c r="G347" i="3" s="1"/>
  <c r="F347" i="3" a="1"/>
  <c r="F347" i="3" s="1"/>
  <c r="J346" i="3"/>
  <c r="H346" i="3" a="1"/>
  <c r="H346" i="3" s="1"/>
  <c r="I346" i="3"/>
  <c r="G346" i="3" a="1"/>
  <c r="G346" i="3"/>
  <c r="F346" i="3" a="1"/>
  <c r="F346" i="3" s="1"/>
  <c r="J345" i="3"/>
  <c r="H345" i="3" a="1"/>
  <c r="H345" i="3"/>
  <c r="I345" i="3"/>
  <c r="G345" i="3" a="1"/>
  <c r="G345" i="3" s="1"/>
  <c r="F345" i="3" a="1"/>
  <c r="F345" i="3" s="1"/>
  <c r="J344" i="3"/>
  <c r="H344" i="3" a="1"/>
  <c r="H344" i="3" s="1"/>
  <c r="I344" i="3"/>
  <c r="G344" i="3" a="1"/>
  <c r="G344" i="3"/>
  <c r="F344" i="3" a="1"/>
  <c r="F344" i="3" s="1"/>
  <c r="J343" i="3"/>
  <c r="H343" i="3" a="1"/>
  <c r="H343" i="3"/>
  <c r="I343" i="3"/>
  <c r="G343" i="3" a="1"/>
  <c r="G343" i="3" s="1"/>
  <c r="F343" i="3" a="1"/>
  <c r="F343" i="3" s="1"/>
  <c r="J342" i="3"/>
  <c r="H342" i="3" a="1"/>
  <c r="H342" i="3" s="1"/>
  <c r="I342" i="3"/>
  <c r="G342" i="3" a="1"/>
  <c r="G342" i="3"/>
  <c r="F342" i="3" a="1"/>
  <c r="F342" i="3" s="1"/>
  <c r="J341" i="3"/>
  <c r="H341" i="3" a="1"/>
  <c r="H341" i="3"/>
  <c r="I341" i="3"/>
  <c r="G341" i="3" a="1"/>
  <c r="G341" i="3" s="1"/>
  <c r="F341" i="3" a="1"/>
  <c r="F341" i="3" s="1"/>
  <c r="J340" i="3"/>
  <c r="H340" i="3" a="1"/>
  <c r="H340" i="3" s="1"/>
  <c r="I340" i="3"/>
  <c r="G340" i="3" a="1"/>
  <c r="G340" i="3"/>
  <c r="F340" i="3" a="1"/>
  <c r="F340" i="3" s="1"/>
  <c r="J339" i="3"/>
  <c r="H339" i="3" a="1"/>
  <c r="H339" i="3"/>
  <c r="I339" i="3"/>
  <c r="G339" i="3" a="1"/>
  <c r="G339" i="3" s="1"/>
  <c r="F339" i="3" a="1"/>
  <c r="F339" i="3" s="1"/>
  <c r="J338" i="3"/>
  <c r="H338" i="3" a="1"/>
  <c r="H338" i="3" s="1"/>
  <c r="I338" i="3"/>
  <c r="G338" i="3" a="1"/>
  <c r="G338" i="3"/>
  <c r="F338" i="3" a="1"/>
  <c r="F338" i="3" s="1"/>
  <c r="J337" i="3"/>
  <c r="H337" i="3" a="1"/>
  <c r="H337" i="3"/>
  <c r="I337" i="3"/>
  <c r="G337" i="3" a="1"/>
  <c r="G337" i="3" s="1"/>
  <c r="F337" i="3" a="1"/>
  <c r="F337" i="3" s="1"/>
  <c r="J336" i="3"/>
  <c r="H336" i="3" a="1"/>
  <c r="H336" i="3" s="1"/>
  <c r="I336" i="3"/>
  <c r="G336" i="3" a="1"/>
  <c r="G336" i="3"/>
  <c r="F336" i="3" a="1"/>
  <c r="F336" i="3" s="1"/>
  <c r="J335" i="3"/>
  <c r="H335" i="3" a="1"/>
  <c r="H335" i="3"/>
  <c r="I335" i="3"/>
  <c r="G335" i="3" a="1"/>
  <c r="G335" i="3" s="1"/>
  <c r="F335" i="3" a="1"/>
  <c r="F335" i="3" s="1"/>
  <c r="J334" i="3"/>
  <c r="H334" i="3" a="1"/>
  <c r="H334" i="3" s="1"/>
  <c r="I334" i="3"/>
  <c r="G334" i="3" a="1"/>
  <c r="G334" i="3"/>
  <c r="F334" i="3" a="1"/>
  <c r="F334" i="3" s="1"/>
  <c r="J333" i="3"/>
  <c r="H333" i="3" a="1"/>
  <c r="H333" i="3"/>
  <c r="I333" i="3"/>
  <c r="G333" i="3" a="1"/>
  <c r="G333" i="3" s="1"/>
  <c r="F333" i="3" a="1"/>
  <c r="F333" i="3" s="1"/>
  <c r="J332" i="3"/>
  <c r="H332" i="3" a="1"/>
  <c r="H332" i="3" s="1"/>
  <c r="I332" i="3"/>
  <c r="G332" i="3" a="1"/>
  <c r="G332" i="3"/>
  <c r="F332" i="3" a="1"/>
  <c r="F332" i="3" s="1"/>
  <c r="J331" i="3"/>
  <c r="H331" i="3" a="1"/>
  <c r="H331" i="3"/>
  <c r="I331" i="3"/>
  <c r="G331" i="3" a="1"/>
  <c r="G331" i="3" s="1"/>
  <c r="F331" i="3" a="1"/>
  <c r="F331" i="3" s="1"/>
  <c r="J330" i="3"/>
  <c r="H330" i="3" a="1"/>
  <c r="H330" i="3" s="1"/>
  <c r="I330" i="3"/>
  <c r="G330" i="3" a="1"/>
  <c r="G330" i="3"/>
  <c r="F330" i="3" a="1"/>
  <c r="F330" i="3" s="1"/>
  <c r="J329" i="3"/>
  <c r="H329" i="3" a="1"/>
  <c r="H329" i="3"/>
  <c r="I329" i="3"/>
  <c r="G329" i="3" a="1"/>
  <c r="G329" i="3" s="1"/>
  <c r="F329" i="3" a="1"/>
  <c r="F329" i="3" s="1"/>
  <c r="J328" i="3"/>
  <c r="H328" i="3" a="1"/>
  <c r="H328" i="3" s="1"/>
  <c r="I328" i="3"/>
  <c r="G328" i="3" a="1"/>
  <c r="G328" i="3"/>
  <c r="F328" i="3" a="1"/>
  <c r="F328" i="3" s="1"/>
  <c r="J327" i="3"/>
  <c r="H327" i="3" a="1"/>
  <c r="H327" i="3"/>
  <c r="I327" i="3"/>
  <c r="G327" i="3" a="1"/>
  <c r="G327" i="3" s="1"/>
  <c r="F327" i="3" a="1"/>
  <c r="F327" i="3" s="1"/>
  <c r="J326" i="3"/>
  <c r="H326" i="3" a="1"/>
  <c r="H326" i="3" s="1"/>
  <c r="I326" i="3"/>
  <c r="G326" i="3" a="1"/>
  <c r="G326" i="3"/>
  <c r="F326" i="3" a="1"/>
  <c r="F326" i="3" s="1"/>
  <c r="J325" i="3"/>
  <c r="H325" i="3" a="1"/>
  <c r="H325" i="3"/>
  <c r="I325" i="3"/>
  <c r="G325" i="3" a="1"/>
  <c r="G325" i="3" s="1"/>
  <c r="F325" i="3" a="1"/>
  <c r="F325" i="3" s="1"/>
  <c r="J324" i="3"/>
  <c r="H324" i="3" a="1"/>
  <c r="H324" i="3" s="1"/>
  <c r="I324" i="3"/>
  <c r="G324" i="3" a="1"/>
  <c r="G324" i="3"/>
  <c r="F324" i="3" a="1"/>
  <c r="F324" i="3" s="1"/>
  <c r="J323" i="3"/>
  <c r="H323" i="3" a="1"/>
  <c r="H323" i="3"/>
  <c r="I323" i="3"/>
  <c r="G323" i="3" a="1"/>
  <c r="G323" i="3" s="1"/>
  <c r="F323" i="3" a="1"/>
  <c r="F323" i="3" s="1"/>
  <c r="J322" i="3"/>
  <c r="H322" i="3" a="1"/>
  <c r="H322" i="3" s="1"/>
  <c r="I322" i="3"/>
  <c r="G322" i="3" a="1"/>
  <c r="G322" i="3"/>
  <c r="F322" i="3" a="1"/>
  <c r="F322" i="3" s="1"/>
  <c r="J321" i="3"/>
  <c r="H321" i="3" a="1"/>
  <c r="H321" i="3"/>
  <c r="I321" i="3"/>
  <c r="G321" i="3" a="1"/>
  <c r="G321" i="3" s="1"/>
  <c r="F321" i="3" a="1"/>
  <c r="F321" i="3" s="1"/>
  <c r="J320" i="3"/>
  <c r="H320" i="3" a="1"/>
  <c r="H320" i="3" s="1"/>
  <c r="I320" i="3"/>
  <c r="G320" i="3" a="1"/>
  <c r="G320" i="3"/>
  <c r="F320" i="3" a="1"/>
  <c r="F320" i="3" s="1"/>
  <c r="J319" i="3"/>
  <c r="H319" i="3" a="1"/>
  <c r="H319" i="3"/>
  <c r="I319" i="3"/>
  <c r="G319" i="3" a="1"/>
  <c r="G319" i="3" s="1"/>
  <c r="F319" i="3" a="1"/>
  <c r="F319" i="3" s="1"/>
  <c r="J318" i="3"/>
  <c r="H318" i="3" a="1"/>
  <c r="H318" i="3" s="1"/>
  <c r="I318" i="3"/>
  <c r="G318" i="3" a="1"/>
  <c r="G318" i="3"/>
  <c r="F318" i="3" a="1"/>
  <c r="F318" i="3" s="1"/>
  <c r="J317" i="3"/>
  <c r="H317" i="3" a="1"/>
  <c r="H317" i="3"/>
  <c r="I317" i="3"/>
  <c r="G317" i="3" a="1"/>
  <c r="G317" i="3"/>
  <c r="F317" i="3" a="1"/>
  <c r="F317" i="3" s="1"/>
  <c r="J316" i="3"/>
  <c r="H316" i="3" a="1"/>
  <c r="H316" i="3"/>
  <c r="I316" i="3"/>
  <c r="G316" i="3" a="1"/>
  <c r="G316" i="3"/>
  <c r="F316" i="3" a="1"/>
  <c r="F316" i="3" s="1"/>
  <c r="J315" i="3"/>
  <c r="H315" i="3" a="1"/>
  <c r="H315" i="3"/>
  <c r="I315" i="3"/>
  <c r="G315" i="3" a="1"/>
  <c r="G315" i="3" s="1"/>
  <c r="F315" i="3" a="1"/>
  <c r="F315" i="3" s="1"/>
  <c r="J314" i="3"/>
  <c r="H314" i="3" a="1"/>
  <c r="H314" i="3" s="1"/>
  <c r="I314" i="3"/>
  <c r="G314" i="3" a="1"/>
  <c r="G314" i="3"/>
  <c r="F314" i="3" a="1"/>
  <c r="F314" i="3" s="1"/>
  <c r="J313" i="3"/>
  <c r="H313" i="3" a="1"/>
  <c r="H313" i="3"/>
  <c r="I313" i="3"/>
  <c r="G313" i="3" a="1"/>
  <c r="G313" i="3"/>
  <c r="F313" i="3" a="1"/>
  <c r="F313" i="3" s="1"/>
  <c r="J312" i="3"/>
  <c r="H312" i="3" a="1"/>
  <c r="H312" i="3"/>
  <c r="I312" i="3"/>
  <c r="G312" i="3" a="1"/>
  <c r="G312" i="3"/>
  <c r="F312" i="3" a="1"/>
  <c r="F312" i="3" s="1"/>
  <c r="J311" i="3"/>
  <c r="H311" i="3" a="1"/>
  <c r="H311" i="3"/>
  <c r="I311" i="3"/>
  <c r="G311" i="3" a="1"/>
  <c r="G311" i="3" s="1"/>
  <c r="F311" i="3" a="1"/>
  <c r="F311" i="3" s="1"/>
  <c r="J310" i="3"/>
  <c r="H310" i="3" a="1"/>
  <c r="H310" i="3" s="1"/>
  <c r="I310" i="3"/>
  <c r="G310" i="3" a="1"/>
  <c r="G310" i="3"/>
  <c r="F310" i="3" a="1"/>
  <c r="F310" i="3" s="1"/>
  <c r="J309" i="3"/>
  <c r="H309" i="3" a="1"/>
  <c r="H309" i="3"/>
  <c r="I309" i="3"/>
  <c r="G309" i="3" a="1"/>
  <c r="G309" i="3"/>
  <c r="F309" i="3" a="1"/>
  <c r="F309" i="3" s="1"/>
  <c r="J308" i="3"/>
  <c r="H308" i="3" a="1"/>
  <c r="H308" i="3"/>
  <c r="I308" i="3"/>
  <c r="G308" i="3" a="1"/>
  <c r="G308" i="3"/>
  <c r="F308" i="3" a="1"/>
  <c r="F308" i="3" s="1"/>
  <c r="J307" i="3"/>
  <c r="H307" i="3" a="1"/>
  <c r="H307" i="3"/>
  <c r="I307" i="3"/>
  <c r="G307" i="3" a="1"/>
  <c r="G307" i="3" s="1"/>
  <c r="F307" i="3" a="1"/>
  <c r="F307" i="3" s="1"/>
  <c r="J306" i="3"/>
  <c r="H306" i="3" a="1"/>
  <c r="H306" i="3" s="1"/>
  <c r="I306" i="3"/>
  <c r="G306" i="3" a="1"/>
  <c r="G306" i="3"/>
  <c r="F306" i="3" a="1"/>
  <c r="F306" i="3" s="1"/>
  <c r="J305" i="3"/>
  <c r="H305" i="3" a="1"/>
  <c r="H305" i="3"/>
  <c r="I305" i="3"/>
  <c r="G305" i="3" a="1"/>
  <c r="G305" i="3"/>
  <c r="F305" i="3" a="1"/>
  <c r="F305" i="3" s="1"/>
  <c r="J304" i="3"/>
  <c r="H304" i="3" a="1"/>
  <c r="H304" i="3"/>
  <c r="I304" i="3"/>
  <c r="G304" i="3" a="1"/>
  <c r="G304" i="3"/>
  <c r="F304" i="3" a="1"/>
  <c r="F304" i="3" s="1"/>
  <c r="J303" i="3"/>
  <c r="H303" i="3" a="1"/>
  <c r="H303" i="3"/>
  <c r="I303" i="3"/>
  <c r="G303" i="3" a="1"/>
  <c r="G303" i="3" s="1"/>
  <c r="F303" i="3" a="1"/>
  <c r="F303" i="3" s="1"/>
  <c r="J302" i="3"/>
  <c r="H302" i="3" a="1"/>
  <c r="H302" i="3" s="1"/>
  <c r="I302" i="3"/>
  <c r="G302" i="3" a="1"/>
  <c r="G302" i="3"/>
  <c r="F302" i="3" a="1"/>
  <c r="F302" i="3" s="1"/>
  <c r="J301" i="3"/>
  <c r="H301" i="3" a="1"/>
  <c r="H301" i="3"/>
  <c r="I301" i="3"/>
  <c r="G301" i="3" a="1"/>
  <c r="G301" i="3"/>
  <c r="F301" i="3" a="1"/>
  <c r="F301" i="3" s="1"/>
  <c r="J300" i="3"/>
  <c r="H300" i="3" a="1"/>
  <c r="H300" i="3"/>
  <c r="I300" i="3"/>
  <c r="G300" i="3" a="1"/>
  <c r="G300" i="3"/>
  <c r="F300" i="3" a="1"/>
  <c r="F300" i="3" s="1"/>
  <c r="J299" i="3"/>
  <c r="H299" i="3" a="1"/>
  <c r="H299" i="3"/>
  <c r="I299" i="3"/>
  <c r="G299" i="3" a="1"/>
  <c r="G299" i="3" s="1"/>
  <c r="F299" i="3" a="1"/>
  <c r="F299" i="3" s="1"/>
  <c r="J298" i="3"/>
  <c r="H298" i="3" a="1"/>
  <c r="H298" i="3" s="1"/>
  <c r="I298" i="3"/>
  <c r="G298" i="3" a="1"/>
  <c r="G298" i="3"/>
  <c r="F298" i="3" a="1"/>
  <c r="F298" i="3" s="1"/>
  <c r="J297" i="3"/>
  <c r="H297" i="3" a="1"/>
  <c r="H297" i="3"/>
  <c r="I297" i="3"/>
  <c r="G297" i="3" a="1"/>
  <c r="G297" i="3"/>
  <c r="F297" i="3" a="1"/>
  <c r="F297" i="3" s="1"/>
  <c r="J296" i="3"/>
  <c r="H296" i="3" a="1"/>
  <c r="H296" i="3"/>
  <c r="I296" i="3"/>
  <c r="G296" i="3" a="1"/>
  <c r="G296" i="3"/>
  <c r="F296" i="3" a="1"/>
  <c r="F296" i="3" s="1"/>
  <c r="J295" i="3"/>
  <c r="H295" i="3" a="1"/>
  <c r="H295" i="3"/>
  <c r="I295" i="3"/>
  <c r="G295" i="3" a="1"/>
  <c r="G295" i="3" s="1"/>
  <c r="F295" i="3" a="1"/>
  <c r="F295" i="3" s="1"/>
  <c r="J294" i="3"/>
  <c r="H294" i="3" a="1"/>
  <c r="H294" i="3" s="1"/>
  <c r="I294" i="3"/>
  <c r="G294" i="3" a="1"/>
  <c r="G294" i="3"/>
  <c r="F294" i="3" a="1"/>
  <c r="F294" i="3" s="1"/>
  <c r="J293" i="3"/>
  <c r="H293" i="3" a="1"/>
  <c r="H293" i="3"/>
  <c r="I293" i="3"/>
  <c r="G293" i="3" a="1"/>
  <c r="G293" i="3"/>
  <c r="F293" i="3" a="1"/>
  <c r="F293" i="3" s="1"/>
  <c r="J292" i="3"/>
  <c r="H292" i="3" a="1"/>
  <c r="H292" i="3"/>
  <c r="I292" i="3"/>
  <c r="G292" i="3" a="1"/>
  <c r="G292" i="3"/>
  <c r="F292" i="3" a="1"/>
  <c r="F292" i="3" s="1"/>
  <c r="J291" i="3"/>
  <c r="H291" i="3" a="1"/>
  <c r="H291" i="3"/>
  <c r="I291" i="3"/>
  <c r="G291" i="3" a="1"/>
  <c r="G291" i="3" s="1"/>
  <c r="F291" i="3" a="1"/>
  <c r="F291" i="3" s="1"/>
  <c r="J290" i="3"/>
  <c r="H290" i="3" a="1"/>
  <c r="H290" i="3" s="1"/>
  <c r="I290" i="3"/>
  <c r="G290" i="3" a="1"/>
  <c r="G290" i="3"/>
  <c r="F290" i="3" a="1"/>
  <c r="F290" i="3" s="1"/>
  <c r="J289" i="3"/>
  <c r="H289" i="3" a="1"/>
  <c r="H289" i="3"/>
  <c r="I289" i="3"/>
  <c r="G289" i="3" a="1"/>
  <c r="G289" i="3"/>
  <c r="F289" i="3" a="1"/>
  <c r="F289" i="3" s="1"/>
  <c r="J288" i="3"/>
  <c r="H288" i="3" a="1"/>
  <c r="H288" i="3"/>
  <c r="I288" i="3"/>
  <c r="G288" i="3" a="1"/>
  <c r="G288" i="3"/>
  <c r="F288" i="3" a="1"/>
  <c r="F288" i="3" s="1"/>
  <c r="J287" i="3"/>
  <c r="H287" i="3" a="1"/>
  <c r="H287" i="3"/>
  <c r="I287" i="3"/>
  <c r="G287" i="3" a="1"/>
  <c r="G287" i="3" s="1"/>
  <c r="F287" i="3" a="1"/>
  <c r="F287" i="3" s="1"/>
  <c r="J286" i="3"/>
  <c r="H286" i="3" a="1"/>
  <c r="H286" i="3" s="1"/>
  <c r="I286" i="3"/>
  <c r="G286" i="3" a="1"/>
  <c r="G286" i="3"/>
  <c r="F286" i="3" a="1"/>
  <c r="F286" i="3" s="1"/>
  <c r="J285" i="3"/>
  <c r="H285" i="3" a="1"/>
  <c r="H285" i="3"/>
  <c r="I285" i="3"/>
  <c r="G285" i="3" a="1"/>
  <c r="G285" i="3"/>
  <c r="F285" i="3" a="1"/>
  <c r="F285" i="3" s="1"/>
  <c r="J284" i="3"/>
  <c r="H284" i="3" a="1"/>
  <c r="H284" i="3"/>
  <c r="I284" i="3"/>
  <c r="G284" i="3" a="1"/>
  <c r="G284" i="3"/>
  <c r="F284" i="3" a="1"/>
  <c r="F284" i="3" s="1"/>
  <c r="J283" i="3"/>
  <c r="H283" i="3" a="1"/>
  <c r="H283" i="3"/>
  <c r="I283" i="3"/>
  <c r="G283" i="3" a="1"/>
  <c r="G283" i="3" s="1"/>
  <c r="F283" i="3" a="1"/>
  <c r="F283" i="3" s="1"/>
  <c r="J282" i="3"/>
  <c r="H282" i="3" a="1"/>
  <c r="H282" i="3" s="1"/>
  <c r="I282" i="3"/>
  <c r="G282" i="3" a="1"/>
  <c r="G282" i="3"/>
  <c r="F282" i="3" a="1"/>
  <c r="F282" i="3" s="1"/>
  <c r="J281" i="3"/>
  <c r="H281" i="3" a="1"/>
  <c r="H281" i="3"/>
  <c r="I281" i="3"/>
  <c r="G281" i="3" a="1"/>
  <c r="G281" i="3"/>
  <c r="F281" i="3" a="1"/>
  <c r="F281" i="3" s="1"/>
  <c r="J280" i="3"/>
  <c r="H280" i="3" a="1"/>
  <c r="H280" i="3"/>
  <c r="I280" i="3"/>
  <c r="G280" i="3" a="1"/>
  <c r="G280" i="3"/>
  <c r="F280" i="3" a="1"/>
  <c r="F280" i="3" s="1"/>
  <c r="J279" i="3"/>
  <c r="H279" i="3" a="1"/>
  <c r="H279" i="3"/>
  <c r="I279" i="3"/>
  <c r="G279" i="3" a="1"/>
  <c r="G279" i="3" s="1"/>
  <c r="F279" i="3" a="1"/>
  <c r="F279" i="3" s="1"/>
  <c r="J278" i="3"/>
  <c r="H278" i="3" a="1"/>
  <c r="H278" i="3" s="1"/>
  <c r="I278" i="3"/>
  <c r="G278" i="3" a="1"/>
  <c r="G278" i="3"/>
  <c r="F278" i="3" a="1"/>
  <c r="F278" i="3" s="1"/>
  <c r="J277" i="3"/>
  <c r="H277" i="3" a="1"/>
  <c r="H277" i="3"/>
  <c r="I277" i="3"/>
  <c r="G277" i="3" a="1"/>
  <c r="G277" i="3"/>
  <c r="F277" i="3" a="1"/>
  <c r="F277" i="3" s="1"/>
  <c r="J276" i="3"/>
  <c r="H276" i="3" a="1"/>
  <c r="H276" i="3"/>
  <c r="I276" i="3"/>
  <c r="G276" i="3" a="1"/>
  <c r="G276" i="3"/>
  <c r="F276" i="3" a="1"/>
  <c r="F276" i="3" s="1"/>
  <c r="J275" i="3"/>
  <c r="H275" i="3" a="1"/>
  <c r="H275" i="3"/>
  <c r="I275" i="3"/>
  <c r="G275" i="3" a="1"/>
  <c r="G275" i="3" s="1"/>
  <c r="F275" i="3" a="1"/>
  <c r="F275" i="3" s="1"/>
  <c r="J274" i="3"/>
  <c r="H274" i="3" a="1"/>
  <c r="H274" i="3" s="1"/>
  <c r="I274" i="3"/>
  <c r="G274" i="3" a="1"/>
  <c r="G274" i="3"/>
  <c r="F274" i="3" a="1"/>
  <c r="F274" i="3" s="1"/>
  <c r="J273" i="3"/>
  <c r="H273" i="3" a="1"/>
  <c r="H273" i="3"/>
  <c r="I273" i="3"/>
  <c r="G273" i="3" a="1"/>
  <c r="G273" i="3"/>
  <c r="F273" i="3" a="1"/>
  <c r="F273" i="3" s="1"/>
  <c r="J272" i="3"/>
  <c r="H272" i="3" a="1"/>
  <c r="H272" i="3"/>
  <c r="I272" i="3"/>
  <c r="G272" i="3" a="1"/>
  <c r="G272" i="3"/>
  <c r="F272" i="3" a="1"/>
  <c r="F272" i="3" s="1"/>
  <c r="J271" i="3"/>
  <c r="H271" i="3" a="1"/>
  <c r="H271" i="3"/>
  <c r="I271" i="3"/>
  <c r="G271" i="3" a="1"/>
  <c r="G271" i="3" s="1"/>
  <c r="F271" i="3" a="1"/>
  <c r="F271" i="3" s="1"/>
  <c r="J270" i="3"/>
  <c r="H270" i="3" a="1"/>
  <c r="H270" i="3" s="1"/>
  <c r="I270" i="3"/>
  <c r="G270" i="3" a="1"/>
  <c r="G270" i="3"/>
  <c r="F270" i="3" a="1"/>
  <c r="F270" i="3" s="1"/>
  <c r="J269" i="3"/>
  <c r="H269" i="3" a="1"/>
  <c r="H269" i="3"/>
  <c r="I269" i="3"/>
  <c r="G269" i="3" a="1"/>
  <c r="G269" i="3"/>
  <c r="F269" i="3" a="1"/>
  <c r="F269" i="3" s="1"/>
  <c r="J268" i="3"/>
  <c r="H268" i="3" a="1"/>
  <c r="H268" i="3"/>
  <c r="I268" i="3"/>
  <c r="G268" i="3" a="1"/>
  <c r="G268" i="3"/>
  <c r="F268" i="3" a="1"/>
  <c r="F268" i="3" s="1"/>
  <c r="J267" i="3"/>
  <c r="H267" i="3" a="1"/>
  <c r="H267" i="3"/>
  <c r="I267" i="3"/>
  <c r="G267" i="3" a="1"/>
  <c r="G267" i="3"/>
  <c r="F267" i="3" a="1"/>
  <c r="F267" i="3" s="1"/>
  <c r="J266" i="3"/>
  <c r="H266" i="3" a="1"/>
  <c r="H266" i="3"/>
  <c r="I266" i="3"/>
  <c r="G266" i="3" a="1"/>
  <c r="G266" i="3"/>
  <c r="F266" i="3" a="1"/>
  <c r="F266" i="3" s="1"/>
  <c r="J265" i="3"/>
  <c r="H265" i="3" a="1"/>
  <c r="H265" i="3"/>
  <c r="I265" i="3"/>
  <c r="G265" i="3" a="1"/>
  <c r="G265" i="3"/>
  <c r="F265" i="3" a="1"/>
  <c r="F265" i="3" s="1"/>
  <c r="J264" i="3"/>
  <c r="H264" i="3" a="1"/>
  <c r="H264" i="3"/>
  <c r="I264" i="3"/>
  <c r="G264" i="3" a="1"/>
  <c r="G264" i="3"/>
  <c r="F264" i="3" a="1"/>
  <c r="F264" i="3" s="1"/>
  <c r="J263" i="3"/>
  <c r="H263" i="3" a="1"/>
  <c r="H263" i="3"/>
  <c r="I263" i="3"/>
  <c r="G263" i="3" a="1"/>
  <c r="G263" i="3"/>
  <c r="F263" i="3" a="1"/>
  <c r="F263" i="3" s="1"/>
  <c r="J262" i="3"/>
  <c r="H262" i="3" a="1"/>
  <c r="H262" i="3"/>
  <c r="I262" i="3"/>
  <c r="G262" i="3" a="1"/>
  <c r="G262" i="3"/>
  <c r="F262" i="3" a="1"/>
  <c r="F262" i="3" s="1"/>
  <c r="J261" i="3"/>
  <c r="H261" i="3" a="1"/>
  <c r="H261" i="3"/>
  <c r="I261" i="3"/>
  <c r="G261" i="3" a="1"/>
  <c r="G261" i="3"/>
  <c r="F261" i="3" a="1"/>
  <c r="F261" i="3" s="1"/>
  <c r="J260" i="3"/>
  <c r="H260" i="3" a="1"/>
  <c r="H260" i="3"/>
  <c r="I260" i="3"/>
  <c r="G260" i="3" a="1"/>
  <c r="G260" i="3"/>
  <c r="F260" i="3" a="1"/>
  <c r="F260" i="3" s="1"/>
  <c r="J259" i="3"/>
  <c r="H259" i="3" a="1"/>
  <c r="H259" i="3"/>
  <c r="I259" i="3"/>
  <c r="G259" i="3" a="1"/>
  <c r="G259" i="3"/>
  <c r="F259" i="3" a="1"/>
  <c r="F259" i="3" s="1"/>
  <c r="J258" i="3"/>
  <c r="H258" i="3" a="1"/>
  <c r="H258" i="3"/>
  <c r="I258" i="3"/>
  <c r="G258" i="3" a="1"/>
  <c r="G258" i="3"/>
  <c r="F258" i="3" a="1"/>
  <c r="F258" i="3" s="1"/>
  <c r="J257" i="3"/>
  <c r="H257" i="3" a="1"/>
  <c r="H257" i="3"/>
  <c r="I257" i="3"/>
  <c r="G257" i="3" a="1"/>
  <c r="G257" i="3"/>
  <c r="F257" i="3" a="1"/>
  <c r="F257" i="3" s="1"/>
  <c r="J256" i="3"/>
  <c r="H256" i="3" a="1"/>
  <c r="H256" i="3"/>
  <c r="I256" i="3"/>
  <c r="G256" i="3" a="1"/>
  <c r="G256" i="3"/>
  <c r="F256" i="3" a="1"/>
  <c r="F256" i="3" s="1"/>
  <c r="J255" i="3"/>
  <c r="H255" i="3" a="1"/>
  <c r="H255" i="3"/>
  <c r="I255" i="3"/>
  <c r="G255" i="3" a="1"/>
  <c r="G255" i="3"/>
  <c r="F255" i="3" a="1"/>
  <c r="F255" i="3" s="1"/>
  <c r="J254" i="3"/>
  <c r="H254" i="3" a="1"/>
  <c r="H254" i="3"/>
  <c r="I254" i="3"/>
  <c r="G254" i="3" a="1"/>
  <c r="G254" i="3"/>
  <c r="F254" i="3" a="1"/>
  <c r="F254" i="3" s="1"/>
  <c r="J253" i="3"/>
  <c r="H253" i="3" a="1"/>
  <c r="H253" i="3"/>
  <c r="I253" i="3"/>
  <c r="G253" i="3" a="1"/>
  <c r="G253" i="3"/>
  <c r="F253" i="3" a="1"/>
  <c r="F253" i="3" s="1"/>
  <c r="J252" i="3"/>
  <c r="H252" i="3" a="1"/>
  <c r="H252" i="3"/>
  <c r="I252" i="3"/>
  <c r="G252" i="3" a="1"/>
  <c r="G252" i="3"/>
  <c r="F252" i="3" a="1"/>
  <c r="F252" i="3" s="1"/>
  <c r="J251" i="3"/>
  <c r="H251" i="3" a="1"/>
  <c r="H251" i="3"/>
  <c r="I251" i="3"/>
  <c r="G251" i="3" a="1"/>
  <c r="G251" i="3"/>
  <c r="F251" i="3" a="1"/>
  <c r="F251" i="3" s="1"/>
  <c r="J250" i="3"/>
  <c r="H250" i="3" a="1"/>
  <c r="H250" i="3"/>
  <c r="I250" i="3"/>
  <c r="G250" i="3" a="1"/>
  <c r="G250" i="3"/>
  <c r="F250" i="3" a="1"/>
  <c r="F250" i="3" s="1"/>
  <c r="J249" i="3"/>
  <c r="H249" i="3" a="1"/>
  <c r="H249" i="3"/>
  <c r="I249" i="3"/>
  <c r="G249" i="3" a="1"/>
  <c r="G249" i="3"/>
  <c r="F249" i="3" a="1"/>
  <c r="F249" i="3" s="1"/>
  <c r="J248" i="3"/>
  <c r="H248" i="3" a="1"/>
  <c r="H248" i="3"/>
  <c r="I248" i="3"/>
  <c r="G248" i="3" a="1"/>
  <c r="G248" i="3"/>
  <c r="F248" i="3" a="1"/>
  <c r="F248" i="3" s="1"/>
  <c r="J247" i="3"/>
  <c r="H247" i="3" a="1"/>
  <c r="H247" i="3"/>
  <c r="I247" i="3"/>
  <c r="G247" i="3" a="1"/>
  <c r="G247" i="3"/>
  <c r="F247" i="3" a="1"/>
  <c r="F247" i="3" s="1"/>
  <c r="J246" i="3"/>
  <c r="H246" i="3" a="1"/>
  <c r="H246" i="3"/>
  <c r="I246" i="3"/>
  <c r="G246" i="3" a="1"/>
  <c r="G246" i="3"/>
  <c r="F246" i="3" a="1"/>
  <c r="F246" i="3" s="1"/>
  <c r="J245" i="3"/>
  <c r="H245" i="3" a="1"/>
  <c r="H245" i="3"/>
  <c r="I245" i="3"/>
  <c r="G245" i="3" a="1"/>
  <c r="G245" i="3"/>
  <c r="F245" i="3" a="1"/>
  <c r="F245" i="3" s="1"/>
  <c r="J244" i="3"/>
  <c r="H244" i="3" a="1"/>
  <c r="H244" i="3"/>
  <c r="I244" i="3"/>
  <c r="G244" i="3" a="1"/>
  <c r="G244" i="3"/>
  <c r="F244" i="3" a="1"/>
  <c r="F244" i="3" s="1"/>
  <c r="J243" i="3"/>
  <c r="H243" i="3" a="1"/>
  <c r="H243" i="3"/>
  <c r="I243" i="3"/>
  <c r="G243" i="3" a="1"/>
  <c r="G243" i="3"/>
  <c r="F243" i="3" a="1"/>
  <c r="F243" i="3" s="1"/>
  <c r="J242" i="3"/>
  <c r="H242" i="3" a="1"/>
  <c r="H242" i="3"/>
  <c r="I242" i="3"/>
  <c r="G242" i="3" a="1"/>
  <c r="G242" i="3"/>
  <c r="F242" i="3" a="1"/>
  <c r="F242" i="3" s="1"/>
  <c r="J241" i="3"/>
  <c r="H241" i="3" a="1"/>
  <c r="H241" i="3"/>
  <c r="I241" i="3"/>
  <c r="G241" i="3" a="1"/>
  <c r="G241" i="3"/>
  <c r="F241" i="3" a="1"/>
  <c r="F241" i="3" s="1"/>
  <c r="J240" i="3"/>
  <c r="H240" i="3" a="1"/>
  <c r="H240" i="3"/>
  <c r="I240" i="3"/>
  <c r="G240" i="3" a="1"/>
  <c r="G240" i="3"/>
  <c r="F240" i="3" a="1"/>
  <c r="F240" i="3" s="1"/>
  <c r="J239" i="3"/>
  <c r="H239" i="3" a="1"/>
  <c r="H239" i="3"/>
  <c r="I239" i="3"/>
  <c r="G239" i="3" a="1"/>
  <c r="G239" i="3"/>
  <c r="F239" i="3" a="1"/>
  <c r="F239" i="3" s="1"/>
  <c r="J238" i="3"/>
  <c r="H238" i="3" a="1"/>
  <c r="H238" i="3"/>
  <c r="I238" i="3"/>
  <c r="G238" i="3" a="1"/>
  <c r="G238" i="3"/>
  <c r="F238" i="3" a="1"/>
  <c r="F238" i="3" s="1"/>
  <c r="J237" i="3"/>
  <c r="H237" i="3" a="1"/>
  <c r="H237" i="3"/>
  <c r="I237" i="3"/>
  <c r="G237" i="3" a="1"/>
  <c r="G237" i="3"/>
  <c r="F237" i="3" a="1"/>
  <c r="F237" i="3" s="1"/>
  <c r="J236" i="3"/>
  <c r="H236" i="3" a="1"/>
  <c r="H236" i="3"/>
  <c r="I236" i="3"/>
  <c r="G236" i="3" a="1"/>
  <c r="G236" i="3"/>
  <c r="F236" i="3" a="1"/>
  <c r="F236" i="3" s="1"/>
  <c r="J235" i="3"/>
  <c r="H235" i="3" a="1"/>
  <c r="H235" i="3"/>
  <c r="I235" i="3"/>
  <c r="G235" i="3" a="1"/>
  <c r="G235" i="3"/>
  <c r="F235" i="3" a="1"/>
  <c r="F235" i="3" s="1"/>
  <c r="J234" i="3"/>
  <c r="H234" i="3" a="1"/>
  <c r="H234" i="3"/>
  <c r="I234" i="3"/>
  <c r="G234" i="3" a="1"/>
  <c r="G234" i="3"/>
  <c r="F234" i="3" a="1"/>
  <c r="F234" i="3" s="1"/>
  <c r="J233" i="3"/>
  <c r="H233" i="3" a="1"/>
  <c r="H233" i="3"/>
  <c r="I233" i="3"/>
  <c r="G233" i="3" a="1"/>
  <c r="G233" i="3"/>
  <c r="F233" i="3" a="1"/>
  <c r="F233" i="3" s="1"/>
  <c r="J232" i="3"/>
  <c r="H232" i="3" a="1"/>
  <c r="H232" i="3"/>
  <c r="I232" i="3"/>
  <c r="G232" i="3" a="1"/>
  <c r="G232" i="3"/>
  <c r="F232" i="3" a="1"/>
  <c r="F232" i="3" s="1"/>
  <c r="J231" i="3"/>
  <c r="H231" i="3" a="1"/>
  <c r="H231" i="3"/>
  <c r="I231" i="3"/>
  <c r="G231" i="3" a="1"/>
  <c r="G231" i="3"/>
  <c r="F231" i="3" a="1"/>
  <c r="F231" i="3" s="1"/>
  <c r="J230" i="3"/>
  <c r="H230" i="3" a="1"/>
  <c r="H230" i="3"/>
  <c r="I230" i="3"/>
  <c r="G230" i="3" a="1"/>
  <c r="G230" i="3"/>
  <c r="F230" i="3" a="1"/>
  <c r="F230" i="3" s="1"/>
  <c r="J229" i="3"/>
  <c r="H229" i="3" a="1"/>
  <c r="H229" i="3"/>
  <c r="I229" i="3"/>
  <c r="G229" i="3" a="1"/>
  <c r="G229" i="3"/>
  <c r="F229" i="3" a="1"/>
  <c r="F229" i="3" s="1"/>
  <c r="J228" i="3"/>
  <c r="H228" i="3" a="1"/>
  <c r="H228" i="3"/>
  <c r="I228" i="3"/>
  <c r="G228" i="3" a="1"/>
  <c r="G228" i="3"/>
  <c r="F228" i="3" a="1"/>
  <c r="F228" i="3" s="1"/>
  <c r="J227" i="3"/>
  <c r="H227" i="3" a="1"/>
  <c r="H227" i="3"/>
  <c r="I227" i="3"/>
  <c r="G227" i="3" a="1"/>
  <c r="G227" i="3"/>
  <c r="F227" i="3" a="1"/>
  <c r="F227" i="3" s="1"/>
  <c r="J226" i="3"/>
  <c r="H226" i="3" a="1"/>
  <c r="H226" i="3"/>
  <c r="I226" i="3"/>
  <c r="G226" i="3" a="1"/>
  <c r="G226" i="3"/>
  <c r="F226" i="3" a="1"/>
  <c r="F226" i="3" s="1"/>
  <c r="J225" i="3"/>
  <c r="H225" i="3" a="1"/>
  <c r="H225" i="3"/>
  <c r="I225" i="3"/>
  <c r="G225" i="3" a="1"/>
  <c r="G225" i="3"/>
  <c r="F225" i="3" a="1"/>
  <c r="F225" i="3" s="1"/>
  <c r="J224" i="3"/>
  <c r="H224" i="3" a="1"/>
  <c r="H224" i="3"/>
  <c r="I224" i="3"/>
  <c r="G224" i="3" a="1"/>
  <c r="G224" i="3"/>
  <c r="F224" i="3" a="1"/>
  <c r="F224" i="3" s="1"/>
  <c r="J223" i="3"/>
  <c r="H223" i="3" a="1"/>
  <c r="H223" i="3"/>
  <c r="I223" i="3" s="1"/>
  <c r="G223" i="3" a="1"/>
  <c r="G223" i="3"/>
  <c r="F223" i="3" a="1"/>
  <c r="F223" i="3" s="1"/>
  <c r="J222" i="3"/>
  <c r="H222" i="3" a="1"/>
  <c r="H222" i="3"/>
  <c r="I222" i="3" s="1"/>
  <c r="G222" i="3" a="1"/>
  <c r="G222" i="3"/>
  <c r="F222" i="3" a="1"/>
  <c r="F222" i="3" s="1"/>
  <c r="J221" i="3"/>
  <c r="H221" i="3" a="1"/>
  <c r="H221" i="3"/>
  <c r="I221" i="3" s="1"/>
  <c r="G221" i="3" a="1"/>
  <c r="G221" i="3"/>
  <c r="F221" i="3" a="1"/>
  <c r="F221" i="3" s="1"/>
  <c r="J220" i="3"/>
  <c r="H220" i="3" a="1"/>
  <c r="H220" i="3"/>
  <c r="I220" i="3" s="1"/>
  <c r="G220" i="3" a="1"/>
  <c r="G220" i="3"/>
  <c r="F220" i="3" a="1"/>
  <c r="F220" i="3" s="1"/>
  <c r="J219" i="3"/>
  <c r="H219" i="3" a="1"/>
  <c r="H219" i="3"/>
  <c r="I219" i="3" s="1"/>
  <c r="G219" i="3" a="1"/>
  <c r="G219" i="3"/>
  <c r="F219" i="3" a="1"/>
  <c r="F219" i="3" s="1"/>
  <c r="J218" i="3"/>
  <c r="H218" i="3" a="1"/>
  <c r="H218" i="3"/>
  <c r="I218" i="3" s="1"/>
  <c r="G218" i="3" a="1"/>
  <c r="G218" i="3"/>
  <c r="F218" i="3" a="1"/>
  <c r="F218" i="3" s="1"/>
  <c r="J217" i="3"/>
  <c r="H217" i="3" a="1"/>
  <c r="H217" i="3"/>
  <c r="I217" i="3" s="1"/>
  <c r="G217" i="3" a="1"/>
  <c r="G217" i="3"/>
  <c r="F217" i="3" a="1"/>
  <c r="F217" i="3" s="1"/>
  <c r="J216" i="3"/>
  <c r="H216" i="3" a="1"/>
  <c r="H216" i="3"/>
  <c r="I216" i="3" s="1"/>
  <c r="G216" i="3" a="1"/>
  <c r="G216" i="3"/>
  <c r="F216" i="3" a="1"/>
  <c r="F216" i="3" s="1"/>
  <c r="J215" i="3"/>
  <c r="H215" i="3" a="1"/>
  <c r="H215" i="3"/>
  <c r="I215" i="3" s="1"/>
  <c r="G215" i="3" a="1"/>
  <c r="G215" i="3"/>
  <c r="F215" i="3" a="1"/>
  <c r="F215" i="3" s="1"/>
  <c r="J214" i="3"/>
  <c r="H214" i="3" a="1"/>
  <c r="H214" i="3"/>
  <c r="I214" i="3" s="1"/>
  <c r="G214" i="3" a="1"/>
  <c r="G214" i="3"/>
  <c r="F214" i="3" a="1"/>
  <c r="F214" i="3" s="1"/>
  <c r="J213" i="3"/>
  <c r="H213" i="3" a="1"/>
  <c r="H213" i="3"/>
  <c r="I213" i="3" s="1"/>
  <c r="G213" i="3" a="1"/>
  <c r="G213" i="3"/>
  <c r="F213" i="3" a="1"/>
  <c r="F213" i="3" s="1"/>
  <c r="J212" i="3"/>
  <c r="H212" i="3" a="1"/>
  <c r="H212" i="3"/>
  <c r="I212" i="3" s="1"/>
  <c r="G212" i="3" a="1"/>
  <c r="G212" i="3"/>
  <c r="F212" i="3" a="1"/>
  <c r="F212" i="3" s="1"/>
  <c r="J211" i="3"/>
  <c r="H211" i="3" a="1"/>
  <c r="H211" i="3"/>
  <c r="I211" i="3" s="1"/>
  <c r="G211" i="3" a="1"/>
  <c r="G211" i="3"/>
  <c r="F211" i="3" a="1"/>
  <c r="F211" i="3" s="1"/>
  <c r="J210" i="3"/>
  <c r="H210" i="3" a="1"/>
  <c r="H210" i="3"/>
  <c r="I210" i="3" s="1"/>
  <c r="G210" i="3" a="1"/>
  <c r="G210" i="3"/>
  <c r="F210" i="3" a="1"/>
  <c r="F210" i="3" s="1"/>
  <c r="J209" i="3"/>
  <c r="H209" i="3" a="1"/>
  <c r="H209" i="3"/>
  <c r="I209" i="3" s="1"/>
  <c r="G209" i="3" a="1"/>
  <c r="G209" i="3"/>
  <c r="F209" i="3" a="1"/>
  <c r="F209" i="3" s="1"/>
  <c r="J208" i="3"/>
  <c r="H208" i="3" a="1"/>
  <c r="H208" i="3"/>
  <c r="I208" i="3" s="1"/>
  <c r="G208" i="3" a="1"/>
  <c r="G208" i="3"/>
  <c r="F208" i="3" a="1"/>
  <c r="F208" i="3" s="1"/>
  <c r="J207" i="3"/>
  <c r="H207" i="3" a="1"/>
  <c r="H207" i="3"/>
  <c r="I207" i="3" s="1"/>
  <c r="G207" i="3" a="1"/>
  <c r="G207" i="3"/>
  <c r="F207" i="3" a="1"/>
  <c r="F207" i="3" s="1"/>
  <c r="J206" i="3"/>
  <c r="H206" i="3" a="1"/>
  <c r="H206" i="3"/>
  <c r="I206" i="3" s="1"/>
  <c r="G206" i="3" a="1"/>
  <c r="G206" i="3"/>
  <c r="F206" i="3" a="1"/>
  <c r="F206" i="3" s="1"/>
  <c r="J205" i="3"/>
  <c r="H205" i="3" a="1"/>
  <c r="H205" i="3"/>
  <c r="I205" i="3" s="1"/>
  <c r="G205" i="3" a="1"/>
  <c r="G205" i="3"/>
  <c r="F205" i="3" a="1"/>
  <c r="F205" i="3" s="1"/>
  <c r="J204" i="3"/>
  <c r="H204" i="3" a="1"/>
  <c r="H204" i="3"/>
  <c r="I204" i="3" s="1"/>
  <c r="G204" i="3" a="1"/>
  <c r="G204" i="3"/>
  <c r="F204" i="3" a="1"/>
  <c r="F204" i="3" s="1"/>
  <c r="J203" i="3"/>
  <c r="H203" i="3" a="1"/>
  <c r="H203" i="3"/>
  <c r="I203" i="3" s="1"/>
  <c r="G203" i="3" a="1"/>
  <c r="G203" i="3"/>
  <c r="F203" i="3" a="1"/>
  <c r="F203" i="3" s="1"/>
  <c r="J202" i="3"/>
  <c r="H202" i="3" a="1"/>
  <c r="H202" i="3"/>
  <c r="I202" i="3" s="1"/>
  <c r="G202" i="3" a="1"/>
  <c r="G202" i="3"/>
  <c r="F202" i="3" a="1"/>
  <c r="F202" i="3" s="1"/>
  <c r="J201" i="3"/>
  <c r="H201" i="3" a="1"/>
  <c r="H201" i="3"/>
  <c r="I201" i="3" s="1"/>
  <c r="G201" i="3" a="1"/>
  <c r="G201" i="3"/>
  <c r="F201" i="3" a="1"/>
  <c r="F201" i="3" s="1"/>
  <c r="J200" i="3"/>
  <c r="H200" i="3" a="1"/>
  <c r="H200" i="3"/>
  <c r="I200" i="3" s="1"/>
  <c r="G200" i="3" a="1"/>
  <c r="G200" i="3"/>
  <c r="F200" i="3" a="1"/>
  <c r="F200" i="3" s="1"/>
  <c r="J199" i="3"/>
  <c r="H199" i="3" a="1"/>
  <c r="H199" i="3"/>
  <c r="I199" i="3" s="1"/>
  <c r="G199" i="3" a="1"/>
  <c r="G199" i="3"/>
  <c r="F199" i="3" a="1"/>
  <c r="F199" i="3" s="1"/>
  <c r="J198" i="3"/>
  <c r="H198" i="3" a="1"/>
  <c r="H198" i="3"/>
  <c r="I198" i="3" s="1"/>
  <c r="G198" i="3" a="1"/>
  <c r="G198" i="3"/>
  <c r="F198" i="3" a="1"/>
  <c r="F198" i="3" s="1"/>
  <c r="J197" i="3"/>
  <c r="H197" i="3" a="1"/>
  <c r="H197" i="3"/>
  <c r="I197" i="3" s="1"/>
  <c r="G197" i="3" a="1"/>
  <c r="G197" i="3"/>
  <c r="F197" i="3" a="1"/>
  <c r="F197" i="3" s="1"/>
  <c r="J196" i="3"/>
  <c r="H196" i="3" a="1"/>
  <c r="H196" i="3"/>
  <c r="I196" i="3" s="1"/>
  <c r="G196" i="3" a="1"/>
  <c r="G196" i="3"/>
  <c r="F196" i="3" a="1"/>
  <c r="F196" i="3" s="1"/>
  <c r="J195" i="3"/>
  <c r="H195" i="3" a="1"/>
  <c r="H195" i="3"/>
  <c r="I195" i="3" s="1"/>
  <c r="G195" i="3" a="1"/>
  <c r="G195" i="3"/>
  <c r="F195" i="3" a="1"/>
  <c r="F195" i="3" s="1"/>
  <c r="J194" i="3"/>
  <c r="H194" i="3" a="1"/>
  <c r="H194" i="3"/>
  <c r="I194" i="3" s="1"/>
  <c r="G194" i="3" a="1"/>
  <c r="G194" i="3"/>
  <c r="F194" i="3" a="1"/>
  <c r="F194" i="3" s="1"/>
  <c r="J193" i="3"/>
  <c r="H193" i="3" a="1"/>
  <c r="H193" i="3"/>
  <c r="I193" i="3" s="1"/>
  <c r="G193" i="3" a="1"/>
  <c r="G193" i="3"/>
  <c r="F193" i="3" a="1"/>
  <c r="F193" i="3" s="1"/>
  <c r="J192" i="3"/>
  <c r="H192" i="3" a="1"/>
  <c r="H192" i="3"/>
  <c r="I192" i="3" s="1"/>
  <c r="G192" i="3" a="1"/>
  <c r="G192" i="3"/>
  <c r="F192" i="3" a="1"/>
  <c r="F192" i="3" s="1"/>
  <c r="J191" i="3"/>
  <c r="H191" i="3" a="1"/>
  <c r="H191" i="3"/>
  <c r="I191" i="3" s="1"/>
  <c r="G191" i="3" a="1"/>
  <c r="G191" i="3"/>
  <c r="F191" i="3" a="1"/>
  <c r="F191" i="3" s="1"/>
  <c r="J190" i="3"/>
  <c r="H190" i="3" a="1"/>
  <c r="H190" i="3"/>
  <c r="I190" i="3" s="1"/>
  <c r="G190" i="3" a="1"/>
  <c r="G190" i="3"/>
  <c r="F190" i="3" a="1"/>
  <c r="F190" i="3" s="1"/>
  <c r="J189" i="3"/>
  <c r="H189" i="3" a="1"/>
  <c r="H189" i="3"/>
  <c r="I189" i="3" s="1"/>
  <c r="G189" i="3" a="1"/>
  <c r="G189" i="3"/>
  <c r="F189" i="3" a="1"/>
  <c r="F189" i="3" s="1"/>
  <c r="J188" i="3"/>
  <c r="H188" i="3" a="1"/>
  <c r="H188" i="3"/>
  <c r="I188" i="3" s="1"/>
  <c r="G188" i="3" a="1"/>
  <c r="G188" i="3"/>
  <c r="F188" i="3" a="1"/>
  <c r="F188" i="3" s="1"/>
  <c r="J187" i="3"/>
  <c r="H187" i="3" a="1"/>
  <c r="H187" i="3"/>
  <c r="I187" i="3" s="1"/>
  <c r="G187" i="3" a="1"/>
  <c r="G187" i="3"/>
  <c r="F187" i="3" a="1"/>
  <c r="F187" i="3" s="1"/>
  <c r="J186" i="3"/>
  <c r="H186" i="3" a="1"/>
  <c r="H186" i="3"/>
  <c r="I186" i="3" s="1"/>
  <c r="G186" i="3" a="1"/>
  <c r="G186" i="3"/>
  <c r="F186" i="3" a="1"/>
  <c r="F186" i="3" s="1"/>
  <c r="J185" i="3"/>
  <c r="H185" i="3" a="1"/>
  <c r="H185" i="3"/>
  <c r="I185" i="3" s="1"/>
  <c r="G185" i="3" a="1"/>
  <c r="G185" i="3"/>
  <c r="F185" i="3" a="1"/>
  <c r="F185" i="3" s="1"/>
  <c r="J184" i="3"/>
  <c r="H184" i="3" a="1"/>
  <c r="H184" i="3"/>
  <c r="I184" i="3" s="1"/>
  <c r="G184" i="3" a="1"/>
  <c r="G184" i="3"/>
  <c r="F184" i="3" a="1"/>
  <c r="F184" i="3" s="1"/>
  <c r="J183" i="3"/>
  <c r="H183" i="3" a="1"/>
  <c r="H183" i="3"/>
  <c r="I183" i="3" s="1"/>
  <c r="G183" i="3" a="1"/>
  <c r="G183" i="3"/>
  <c r="F183" i="3" a="1"/>
  <c r="F183" i="3" s="1"/>
  <c r="J182" i="3"/>
  <c r="H182" i="3" a="1"/>
  <c r="H182" i="3"/>
  <c r="I182" i="3" s="1"/>
  <c r="G182" i="3" a="1"/>
  <c r="G182" i="3"/>
  <c r="F182" i="3" a="1"/>
  <c r="F182" i="3" s="1"/>
  <c r="J181" i="3"/>
  <c r="H181" i="3" a="1"/>
  <c r="H181" i="3"/>
  <c r="I181" i="3" s="1"/>
  <c r="G181" i="3" a="1"/>
  <c r="G181" i="3"/>
  <c r="F181" i="3" a="1"/>
  <c r="F181" i="3" s="1"/>
  <c r="J180" i="3"/>
  <c r="H180" i="3" a="1"/>
  <c r="H180" i="3"/>
  <c r="I180" i="3" s="1"/>
  <c r="G180" i="3" a="1"/>
  <c r="G180" i="3"/>
  <c r="F180" i="3" a="1"/>
  <c r="F180" i="3" s="1"/>
  <c r="J179" i="3"/>
  <c r="H179" i="3" a="1"/>
  <c r="H179" i="3"/>
  <c r="I179" i="3" s="1"/>
  <c r="G179" i="3" a="1"/>
  <c r="G179" i="3"/>
  <c r="F179" i="3" a="1"/>
  <c r="F179" i="3" s="1"/>
  <c r="J178" i="3"/>
  <c r="H178" i="3" a="1"/>
  <c r="H178" i="3"/>
  <c r="I178" i="3" s="1"/>
  <c r="G178" i="3" a="1"/>
  <c r="G178" i="3"/>
  <c r="F178" i="3" a="1"/>
  <c r="F178" i="3" s="1"/>
  <c r="J177" i="3"/>
  <c r="H177" i="3" a="1"/>
  <c r="H177" i="3"/>
  <c r="I177" i="3" s="1"/>
  <c r="G177" i="3" a="1"/>
  <c r="G177" i="3"/>
  <c r="F177" i="3" a="1"/>
  <c r="F177" i="3" s="1"/>
  <c r="J176" i="3"/>
  <c r="H176" i="3" a="1"/>
  <c r="H176" i="3"/>
  <c r="I176" i="3" s="1"/>
  <c r="G176" i="3" a="1"/>
  <c r="G176" i="3"/>
  <c r="F176" i="3" a="1"/>
  <c r="F176" i="3" s="1"/>
  <c r="J175" i="3"/>
  <c r="H175" i="3" a="1"/>
  <c r="H175" i="3"/>
  <c r="I175" i="3" s="1"/>
  <c r="G175" i="3" a="1"/>
  <c r="G175" i="3"/>
  <c r="F175" i="3" a="1"/>
  <c r="F175" i="3" s="1"/>
  <c r="J174" i="3"/>
  <c r="H174" i="3" a="1"/>
  <c r="H174" i="3"/>
  <c r="I174" i="3" s="1"/>
  <c r="G174" i="3" a="1"/>
  <c r="G174" i="3"/>
  <c r="F174" i="3" a="1"/>
  <c r="F174" i="3" s="1"/>
  <c r="J173" i="3"/>
  <c r="H173" i="3" a="1"/>
  <c r="H173" i="3"/>
  <c r="I173" i="3" s="1"/>
  <c r="G173" i="3" a="1"/>
  <c r="G173" i="3"/>
  <c r="F173" i="3" a="1"/>
  <c r="F173" i="3" s="1"/>
  <c r="J172" i="3"/>
  <c r="H172" i="3" a="1"/>
  <c r="H172" i="3"/>
  <c r="I172" i="3" s="1"/>
  <c r="G172" i="3" a="1"/>
  <c r="G172" i="3"/>
  <c r="F172" i="3" a="1"/>
  <c r="F172" i="3" s="1"/>
  <c r="J171" i="3"/>
  <c r="H171" i="3" a="1"/>
  <c r="H171" i="3"/>
  <c r="I171" i="3" s="1"/>
  <c r="G171" i="3" a="1"/>
  <c r="G171" i="3"/>
  <c r="F171" i="3" a="1"/>
  <c r="F171" i="3" s="1"/>
  <c r="J170" i="3"/>
  <c r="H170" i="3" a="1"/>
  <c r="H170" i="3"/>
  <c r="I170" i="3" s="1"/>
  <c r="G170" i="3" a="1"/>
  <c r="G170" i="3"/>
  <c r="F170" i="3" a="1"/>
  <c r="F170" i="3" s="1"/>
  <c r="J169" i="3"/>
  <c r="H169" i="3" a="1"/>
  <c r="H169" i="3"/>
  <c r="I169" i="3" s="1"/>
  <c r="G169" i="3" a="1"/>
  <c r="G169" i="3"/>
  <c r="F169" i="3" a="1"/>
  <c r="F169" i="3" s="1"/>
  <c r="J168" i="3"/>
  <c r="H168" i="3" a="1"/>
  <c r="H168" i="3"/>
  <c r="I168" i="3" s="1"/>
  <c r="G168" i="3" a="1"/>
  <c r="G168" i="3"/>
  <c r="F168" i="3" a="1"/>
  <c r="F168" i="3" s="1"/>
  <c r="J167" i="3"/>
  <c r="H167" i="3" a="1"/>
  <c r="H167" i="3"/>
  <c r="I167" i="3" s="1"/>
  <c r="G167" i="3" a="1"/>
  <c r="G167" i="3"/>
  <c r="F167" i="3" a="1"/>
  <c r="F167" i="3" s="1"/>
  <c r="J166" i="3"/>
  <c r="H166" i="3" a="1"/>
  <c r="H166" i="3"/>
  <c r="I166" i="3" s="1"/>
  <c r="G166" i="3" a="1"/>
  <c r="G166" i="3"/>
  <c r="F166" i="3" a="1"/>
  <c r="F166" i="3" s="1"/>
  <c r="J165" i="3"/>
  <c r="H165" i="3" a="1"/>
  <c r="H165" i="3"/>
  <c r="I165" i="3" s="1"/>
  <c r="G165" i="3" a="1"/>
  <c r="G165" i="3"/>
  <c r="F165" i="3" a="1"/>
  <c r="F165" i="3" s="1"/>
  <c r="J164" i="3"/>
  <c r="H164" i="3" a="1"/>
  <c r="H164" i="3"/>
  <c r="I164" i="3" s="1"/>
  <c r="G164" i="3" a="1"/>
  <c r="G164" i="3"/>
  <c r="F164" i="3" a="1"/>
  <c r="F164" i="3" s="1"/>
  <c r="J163" i="3"/>
  <c r="H163" i="3" a="1"/>
  <c r="H163" i="3"/>
  <c r="I163" i="3" s="1"/>
  <c r="G163" i="3" a="1"/>
  <c r="G163" i="3"/>
  <c r="F163" i="3" a="1"/>
  <c r="F163" i="3" s="1"/>
  <c r="J162" i="3"/>
  <c r="H162" i="3" a="1"/>
  <c r="H162" i="3"/>
  <c r="I162" i="3" s="1"/>
  <c r="G162" i="3" a="1"/>
  <c r="G162" i="3"/>
  <c r="F162" i="3" a="1"/>
  <c r="F162" i="3" s="1"/>
  <c r="J161" i="3"/>
  <c r="H161" i="3" a="1"/>
  <c r="H161" i="3"/>
  <c r="I161" i="3" s="1"/>
  <c r="G161" i="3" a="1"/>
  <c r="G161" i="3"/>
  <c r="F161" i="3" a="1"/>
  <c r="F161" i="3" s="1"/>
  <c r="J160" i="3"/>
  <c r="H160" i="3" a="1"/>
  <c r="H160" i="3"/>
  <c r="I160" i="3" s="1"/>
  <c r="G160" i="3" a="1"/>
  <c r="G160" i="3"/>
  <c r="F160" i="3" a="1"/>
  <c r="F160" i="3" s="1"/>
  <c r="J159" i="3"/>
  <c r="H159" i="3" a="1"/>
  <c r="H159" i="3"/>
  <c r="I159" i="3" s="1"/>
  <c r="G159" i="3" a="1"/>
  <c r="G159" i="3"/>
  <c r="F159" i="3" a="1"/>
  <c r="F159" i="3" s="1"/>
  <c r="J158" i="3"/>
  <c r="H158" i="3" a="1"/>
  <c r="H158" i="3"/>
  <c r="I158" i="3" s="1"/>
  <c r="G158" i="3" a="1"/>
  <c r="G158" i="3"/>
  <c r="F158" i="3" a="1"/>
  <c r="F158" i="3" s="1"/>
  <c r="J157" i="3"/>
  <c r="H157" i="3" a="1"/>
  <c r="H157" i="3"/>
  <c r="I157" i="3" s="1"/>
  <c r="G157" i="3" a="1"/>
  <c r="G157" i="3"/>
  <c r="F157" i="3" a="1"/>
  <c r="F157" i="3" s="1"/>
  <c r="J156" i="3"/>
  <c r="H156" i="3" a="1"/>
  <c r="H156" i="3"/>
  <c r="I156" i="3" s="1"/>
  <c r="G156" i="3" a="1"/>
  <c r="G156" i="3"/>
  <c r="F156" i="3" a="1"/>
  <c r="F156" i="3" s="1"/>
  <c r="J155" i="3"/>
  <c r="H155" i="3" a="1"/>
  <c r="H155" i="3"/>
  <c r="I155" i="3" s="1"/>
  <c r="G155" i="3" a="1"/>
  <c r="G155" i="3"/>
  <c r="F155" i="3" a="1"/>
  <c r="F155" i="3" s="1"/>
  <c r="J154" i="3"/>
  <c r="H154" i="3" a="1"/>
  <c r="H154" i="3"/>
  <c r="I154" i="3" s="1"/>
  <c r="G154" i="3" a="1"/>
  <c r="G154" i="3"/>
  <c r="F154" i="3" a="1"/>
  <c r="F154" i="3" s="1"/>
  <c r="J153" i="3"/>
  <c r="H153" i="3" a="1"/>
  <c r="H153" i="3"/>
  <c r="I153" i="3" s="1"/>
  <c r="G153" i="3" a="1"/>
  <c r="G153" i="3"/>
  <c r="F153" i="3" a="1"/>
  <c r="F153" i="3" s="1"/>
  <c r="J152" i="3"/>
  <c r="H152" i="3" a="1"/>
  <c r="H152" i="3"/>
  <c r="I152" i="3" s="1"/>
  <c r="G152" i="3" a="1"/>
  <c r="G152" i="3"/>
  <c r="F152" i="3" a="1"/>
  <c r="F152" i="3" s="1"/>
  <c r="J151" i="3"/>
  <c r="H151" i="3" a="1"/>
  <c r="H151" i="3"/>
  <c r="I151" i="3" s="1"/>
  <c r="G151" i="3" a="1"/>
  <c r="G151" i="3"/>
  <c r="F151" i="3" a="1"/>
  <c r="F151" i="3" s="1"/>
  <c r="J150" i="3"/>
  <c r="H150" i="3" a="1"/>
  <c r="H150" i="3"/>
  <c r="I150" i="3" s="1"/>
  <c r="G150" i="3" a="1"/>
  <c r="G150" i="3"/>
  <c r="F150" i="3" a="1"/>
  <c r="F150" i="3" s="1"/>
  <c r="J149" i="3"/>
  <c r="H149" i="3" a="1"/>
  <c r="H149" i="3"/>
  <c r="I149" i="3" s="1"/>
  <c r="G149" i="3" a="1"/>
  <c r="G149" i="3"/>
  <c r="F149" i="3" a="1"/>
  <c r="F149" i="3" s="1"/>
  <c r="J148" i="3"/>
  <c r="H148" i="3" a="1"/>
  <c r="H148" i="3"/>
  <c r="I148" i="3" s="1"/>
  <c r="G148" i="3" a="1"/>
  <c r="G148" i="3"/>
  <c r="F148" i="3" a="1"/>
  <c r="F148" i="3" s="1"/>
  <c r="J147" i="3"/>
  <c r="H147" i="3" a="1"/>
  <c r="H147" i="3"/>
  <c r="I147" i="3" s="1"/>
  <c r="G147" i="3" a="1"/>
  <c r="G147" i="3"/>
  <c r="F147" i="3" a="1"/>
  <c r="F147" i="3" s="1"/>
  <c r="J146" i="3"/>
  <c r="H146" i="3" a="1"/>
  <c r="H146" i="3"/>
  <c r="I146" i="3" s="1"/>
  <c r="G146" i="3" a="1"/>
  <c r="G146" i="3"/>
  <c r="F146" i="3" a="1"/>
  <c r="F146" i="3" s="1"/>
  <c r="J145" i="3"/>
  <c r="H145" i="3" a="1"/>
  <c r="H145" i="3"/>
  <c r="I145" i="3" s="1"/>
  <c r="G145" i="3" a="1"/>
  <c r="G145" i="3"/>
  <c r="F145" i="3" a="1"/>
  <c r="F145" i="3" s="1"/>
  <c r="J144" i="3"/>
  <c r="H144" i="3" a="1"/>
  <c r="H144" i="3"/>
  <c r="I144" i="3" s="1"/>
  <c r="G144" i="3" a="1"/>
  <c r="G144" i="3"/>
  <c r="F144" i="3" a="1"/>
  <c r="F144" i="3" s="1"/>
  <c r="J143" i="3"/>
  <c r="H143" i="3" a="1"/>
  <c r="H143" i="3"/>
  <c r="I143" i="3" s="1"/>
  <c r="G143" i="3" a="1"/>
  <c r="G143" i="3"/>
  <c r="F143" i="3" a="1"/>
  <c r="F143" i="3" s="1"/>
  <c r="J142" i="3"/>
  <c r="H142" i="3" a="1"/>
  <c r="H142" i="3"/>
  <c r="I142" i="3" s="1"/>
  <c r="G142" i="3" a="1"/>
  <c r="G142" i="3"/>
  <c r="F142" i="3" a="1"/>
  <c r="F142" i="3" s="1"/>
  <c r="J141" i="3"/>
  <c r="H141" i="3" a="1"/>
  <c r="H141" i="3"/>
  <c r="I141" i="3" s="1"/>
  <c r="G141" i="3" a="1"/>
  <c r="G141" i="3"/>
  <c r="F141" i="3" a="1"/>
  <c r="F141" i="3" s="1"/>
  <c r="J140" i="3"/>
  <c r="H140" i="3" a="1"/>
  <c r="H140" i="3"/>
  <c r="I140" i="3" s="1"/>
  <c r="G140" i="3" a="1"/>
  <c r="G140" i="3"/>
  <c r="F140" i="3" a="1"/>
  <c r="F140" i="3" s="1"/>
  <c r="J139" i="3"/>
  <c r="H139" i="3" a="1"/>
  <c r="H139" i="3"/>
  <c r="I139" i="3" s="1"/>
  <c r="G139" i="3" a="1"/>
  <c r="G139" i="3"/>
  <c r="F139" i="3" a="1"/>
  <c r="F139" i="3" s="1"/>
  <c r="J138" i="3"/>
  <c r="H138" i="3" a="1"/>
  <c r="H138" i="3"/>
  <c r="I138" i="3" s="1"/>
  <c r="G138" i="3" a="1"/>
  <c r="G138" i="3"/>
  <c r="F138" i="3" a="1"/>
  <c r="F138" i="3" s="1"/>
  <c r="J137" i="3"/>
  <c r="H137" i="3" a="1"/>
  <c r="H137" i="3"/>
  <c r="I137" i="3" s="1"/>
  <c r="G137" i="3" a="1"/>
  <c r="G137" i="3"/>
  <c r="F137" i="3" a="1"/>
  <c r="F137" i="3" s="1"/>
  <c r="J136" i="3"/>
  <c r="H136" i="3" a="1"/>
  <c r="H136" i="3"/>
  <c r="I136" i="3" s="1"/>
  <c r="G136" i="3" a="1"/>
  <c r="G136" i="3"/>
  <c r="F136" i="3" a="1"/>
  <c r="F136" i="3" s="1"/>
  <c r="J135" i="3"/>
  <c r="H135" i="3" a="1"/>
  <c r="H135" i="3"/>
  <c r="I135" i="3" s="1"/>
  <c r="G135" i="3" a="1"/>
  <c r="G135" i="3"/>
  <c r="F135" i="3" a="1"/>
  <c r="F135" i="3" s="1"/>
  <c r="J134" i="3"/>
  <c r="H134" i="3" a="1"/>
  <c r="H134" i="3"/>
  <c r="I134" i="3" s="1"/>
  <c r="G134" i="3" a="1"/>
  <c r="G134" i="3"/>
  <c r="F134" i="3" a="1"/>
  <c r="F134" i="3" s="1"/>
  <c r="J133" i="3"/>
  <c r="H133" i="3" a="1"/>
  <c r="H133" i="3"/>
  <c r="I133" i="3" s="1"/>
  <c r="G133" i="3" a="1"/>
  <c r="G133" i="3"/>
  <c r="F133" i="3" a="1"/>
  <c r="F133" i="3" s="1"/>
  <c r="J132" i="3"/>
  <c r="H132" i="3" a="1"/>
  <c r="H132" i="3"/>
  <c r="I132" i="3" s="1"/>
  <c r="G132" i="3" a="1"/>
  <c r="G132" i="3"/>
  <c r="F132" i="3" a="1"/>
  <c r="F132" i="3" s="1"/>
  <c r="J131" i="3"/>
  <c r="H131" i="3" a="1"/>
  <c r="H131" i="3"/>
  <c r="I131" i="3" s="1"/>
  <c r="G131" i="3" a="1"/>
  <c r="G131" i="3"/>
  <c r="F131" i="3" a="1"/>
  <c r="F131" i="3" s="1"/>
  <c r="J130" i="3"/>
  <c r="H130" i="3" a="1"/>
  <c r="H130" i="3"/>
  <c r="I130" i="3" s="1"/>
  <c r="G130" i="3" a="1"/>
  <c r="G130" i="3"/>
  <c r="F130" i="3" a="1"/>
  <c r="F130" i="3" s="1"/>
  <c r="J129" i="3"/>
  <c r="H129" i="3" a="1"/>
  <c r="H129" i="3"/>
  <c r="I129" i="3" s="1"/>
  <c r="G129" i="3" a="1"/>
  <c r="G129" i="3"/>
  <c r="F129" i="3" a="1"/>
  <c r="F129" i="3" s="1"/>
  <c r="J128" i="3"/>
  <c r="H128" i="3" a="1"/>
  <c r="H128" i="3"/>
  <c r="I128" i="3" s="1"/>
  <c r="G128" i="3" a="1"/>
  <c r="G128" i="3"/>
  <c r="F128" i="3" a="1"/>
  <c r="F128" i="3" s="1"/>
  <c r="J127" i="3"/>
  <c r="H127" i="3" a="1"/>
  <c r="H127" i="3"/>
  <c r="I127" i="3" s="1"/>
  <c r="G127" i="3" a="1"/>
  <c r="G127" i="3"/>
  <c r="F127" i="3" a="1"/>
  <c r="F127" i="3" s="1"/>
  <c r="J126" i="3"/>
  <c r="H126" i="3" a="1"/>
  <c r="H126" i="3"/>
  <c r="I126" i="3" s="1"/>
  <c r="G126" i="3" a="1"/>
  <c r="G126" i="3"/>
  <c r="F126" i="3" a="1"/>
  <c r="F126" i="3" s="1"/>
  <c r="J125" i="3"/>
  <c r="H125" i="3" a="1"/>
  <c r="H125" i="3"/>
  <c r="I125" i="3" s="1"/>
  <c r="G125" i="3" a="1"/>
  <c r="G125" i="3"/>
  <c r="F125" i="3" a="1"/>
  <c r="F125" i="3" s="1"/>
  <c r="J124" i="3"/>
  <c r="H124" i="3" a="1"/>
  <c r="H124" i="3" s="1"/>
  <c r="I124" i="3" s="1"/>
  <c r="G124" i="3" a="1"/>
  <c r="G124" i="3"/>
  <c r="F124" i="3" a="1"/>
  <c r="F124" i="3" s="1"/>
  <c r="J123" i="3"/>
  <c r="H123" i="3" a="1"/>
  <c r="H123" i="3" s="1"/>
  <c r="I123" i="3" s="1"/>
  <c r="G123" i="3" a="1"/>
  <c r="G123" i="3"/>
  <c r="F123" i="3" a="1"/>
  <c r="F123" i="3" s="1"/>
  <c r="J122" i="3"/>
  <c r="H122" i="3" a="1"/>
  <c r="H122" i="3" s="1"/>
  <c r="I122" i="3" s="1"/>
  <c r="G122" i="3" a="1"/>
  <c r="G122" i="3"/>
  <c r="F122" i="3" a="1"/>
  <c r="F122" i="3" s="1"/>
  <c r="J121" i="3"/>
  <c r="H121" i="3" a="1"/>
  <c r="H121" i="3" s="1"/>
  <c r="I121" i="3" s="1"/>
  <c r="G121" i="3" a="1"/>
  <c r="G121" i="3"/>
  <c r="F121" i="3" a="1"/>
  <c r="F121" i="3" s="1"/>
  <c r="J120" i="3"/>
  <c r="H120" i="3" a="1"/>
  <c r="H120" i="3" s="1"/>
  <c r="I120" i="3" s="1"/>
  <c r="G120" i="3" a="1"/>
  <c r="G120" i="3"/>
  <c r="F120" i="3" a="1"/>
  <c r="F120" i="3" s="1"/>
  <c r="J119" i="3"/>
  <c r="H119" i="3" a="1"/>
  <c r="H119" i="3" s="1"/>
  <c r="I119" i="3" s="1"/>
  <c r="G119" i="3" a="1"/>
  <c r="G119" i="3"/>
  <c r="F119" i="3" a="1"/>
  <c r="F119" i="3" s="1"/>
  <c r="J118" i="3"/>
  <c r="H118" i="3" a="1"/>
  <c r="H118" i="3" s="1"/>
  <c r="I118" i="3" s="1"/>
  <c r="G118" i="3" a="1"/>
  <c r="G118" i="3"/>
  <c r="F118" i="3" a="1"/>
  <c r="F118" i="3" s="1"/>
  <c r="J117" i="3"/>
  <c r="H117" i="3" a="1"/>
  <c r="H117" i="3" s="1"/>
  <c r="I117" i="3" s="1"/>
  <c r="G117" i="3" a="1"/>
  <c r="G117" i="3"/>
  <c r="F117" i="3" a="1"/>
  <c r="F117" i="3" s="1"/>
  <c r="J116" i="3"/>
  <c r="H116" i="3" a="1"/>
  <c r="H116" i="3" s="1"/>
  <c r="I116" i="3" s="1"/>
  <c r="G116" i="3" a="1"/>
  <c r="G116" i="3"/>
  <c r="F116" i="3" a="1"/>
  <c r="F116" i="3" s="1"/>
  <c r="J115" i="3"/>
  <c r="H115" i="3" a="1"/>
  <c r="H115" i="3" s="1"/>
  <c r="I115" i="3" s="1"/>
  <c r="G115" i="3" a="1"/>
  <c r="G115" i="3"/>
  <c r="F115" i="3" a="1"/>
  <c r="F115" i="3" s="1"/>
  <c r="J114" i="3"/>
  <c r="H114" i="3" a="1"/>
  <c r="H114" i="3" s="1"/>
  <c r="I114" i="3" s="1"/>
  <c r="G114" i="3" a="1"/>
  <c r="G114" i="3"/>
  <c r="F114" i="3" a="1"/>
  <c r="F114" i="3" s="1"/>
  <c r="J113" i="3"/>
  <c r="H113" i="3" a="1"/>
  <c r="H113" i="3" s="1"/>
  <c r="I113" i="3" s="1"/>
  <c r="G113" i="3" a="1"/>
  <c r="G113" i="3"/>
  <c r="F113" i="3" a="1"/>
  <c r="F113" i="3" s="1"/>
  <c r="J112" i="3"/>
  <c r="H112" i="3" a="1"/>
  <c r="H112" i="3" s="1"/>
  <c r="I112" i="3" s="1"/>
  <c r="G112" i="3" a="1"/>
  <c r="G112" i="3"/>
  <c r="F112" i="3" a="1"/>
  <c r="F112" i="3" s="1"/>
  <c r="J111" i="3"/>
  <c r="H111" i="3" a="1"/>
  <c r="H111" i="3" s="1"/>
  <c r="I111" i="3" s="1"/>
  <c r="G111" i="3" a="1"/>
  <c r="G111" i="3"/>
  <c r="F111" i="3" a="1"/>
  <c r="F111" i="3" s="1"/>
  <c r="J110" i="3"/>
  <c r="H110" i="3" a="1"/>
  <c r="H110" i="3" s="1"/>
  <c r="I110" i="3" s="1"/>
  <c r="G110" i="3" a="1"/>
  <c r="G110" i="3"/>
  <c r="F110" i="3" a="1"/>
  <c r="F110" i="3" s="1"/>
  <c r="J109" i="3"/>
  <c r="H109" i="3" a="1"/>
  <c r="H109" i="3" s="1"/>
  <c r="I109" i="3" s="1"/>
  <c r="G109" i="3" a="1"/>
  <c r="G109" i="3"/>
  <c r="F109" i="3" a="1"/>
  <c r="F109" i="3" s="1"/>
  <c r="J108" i="3"/>
  <c r="H108" i="3" a="1"/>
  <c r="H108" i="3" s="1"/>
  <c r="I108" i="3" s="1"/>
  <c r="G108" i="3" a="1"/>
  <c r="G108" i="3"/>
  <c r="F108" i="3" a="1"/>
  <c r="F108" i="3" s="1"/>
  <c r="J107" i="3"/>
  <c r="H107" i="3" a="1"/>
  <c r="H107" i="3" s="1"/>
  <c r="I107" i="3" s="1"/>
  <c r="G107" i="3" a="1"/>
  <c r="G107" i="3"/>
  <c r="F107" i="3" a="1"/>
  <c r="F107" i="3" s="1"/>
  <c r="J106" i="3"/>
  <c r="H106" i="3" a="1"/>
  <c r="H106" i="3" s="1"/>
  <c r="I106" i="3" s="1"/>
  <c r="G106" i="3" a="1"/>
  <c r="G106" i="3"/>
  <c r="F106" i="3" a="1"/>
  <c r="F106" i="3" s="1"/>
  <c r="J105" i="3"/>
  <c r="H105" i="3" a="1"/>
  <c r="H105" i="3" s="1"/>
  <c r="I105" i="3" s="1"/>
  <c r="G105" i="3" a="1"/>
  <c r="G105" i="3"/>
  <c r="F105" i="3" a="1"/>
  <c r="F105" i="3" s="1"/>
  <c r="J104" i="3"/>
  <c r="H104" i="3" a="1"/>
  <c r="H104" i="3" s="1"/>
  <c r="I104" i="3" s="1"/>
  <c r="G104" i="3" a="1"/>
  <c r="G104" i="3"/>
  <c r="F104" i="3" a="1"/>
  <c r="F104" i="3" s="1"/>
  <c r="J103" i="3"/>
  <c r="H103" i="3" a="1"/>
  <c r="H103" i="3" s="1"/>
  <c r="I103" i="3" s="1"/>
  <c r="G103" i="3" a="1"/>
  <c r="G103" i="3"/>
  <c r="F103" i="3" a="1"/>
  <c r="F103" i="3" s="1"/>
  <c r="J102" i="3"/>
  <c r="H102" i="3" a="1"/>
  <c r="H102" i="3" s="1"/>
  <c r="I102" i="3" s="1"/>
  <c r="G102" i="3" a="1"/>
  <c r="G102" i="3"/>
  <c r="F102" i="3" a="1"/>
  <c r="F102" i="3" s="1"/>
  <c r="J101" i="3"/>
  <c r="H101" i="3" a="1"/>
  <c r="H101" i="3" s="1"/>
  <c r="I101" i="3" s="1"/>
  <c r="G101" i="3" a="1"/>
  <c r="G101" i="3"/>
  <c r="F101" i="3" a="1"/>
  <c r="F101" i="3" s="1"/>
  <c r="J100" i="3"/>
  <c r="H100" i="3" a="1"/>
  <c r="H100" i="3" s="1"/>
  <c r="I100" i="3" s="1"/>
  <c r="G100" i="3" a="1"/>
  <c r="G100" i="3"/>
  <c r="F100" i="3" a="1"/>
  <c r="F100" i="3" s="1"/>
  <c r="J99" i="3"/>
  <c r="H99" i="3" a="1"/>
  <c r="H99" i="3" s="1"/>
  <c r="I99" i="3" s="1"/>
  <c r="G99" i="3" a="1"/>
  <c r="G99" i="3"/>
  <c r="F99" i="3" a="1"/>
  <c r="F99" i="3" s="1"/>
  <c r="J98" i="3"/>
  <c r="H98" i="3" a="1"/>
  <c r="H98" i="3" s="1"/>
  <c r="I98" i="3" s="1"/>
  <c r="G98" i="3" a="1"/>
  <c r="G98" i="3"/>
  <c r="F98" i="3" a="1"/>
  <c r="F98" i="3" s="1"/>
  <c r="J97" i="3"/>
  <c r="H97" i="3" a="1"/>
  <c r="H97" i="3" s="1"/>
  <c r="I97" i="3" s="1"/>
  <c r="G97" i="3" a="1"/>
  <c r="G97" i="3"/>
  <c r="F97" i="3" a="1"/>
  <c r="F97" i="3" s="1"/>
  <c r="J96" i="3"/>
  <c r="H96" i="3" a="1"/>
  <c r="H96" i="3" s="1"/>
  <c r="I96" i="3" s="1"/>
  <c r="G96" i="3" a="1"/>
  <c r="G96" i="3"/>
  <c r="F96" i="3" a="1"/>
  <c r="F96" i="3" s="1"/>
  <c r="J95" i="3"/>
  <c r="H95" i="3" a="1"/>
  <c r="H95" i="3" s="1"/>
  <c r="I95" i="3" s="1"/>
  <c r="G95" i="3" a="1"/>
  <c r="G95" i="3"/>
  <c r="F95" i="3" a="1"/>
  <c r="F95" i="3" s="1"/>
  <c r="J94" i="3"/>
  <c r="H94" i="3" a="1"/>
  <c r="H94" i="3" s="1"/>
  <c r="I94" i="3" s="1"/>
  <c r="G94" i="3" a="1"/>
  <c r="G94" i="3"/>
  <c r="F94" i="3" a="1"/>
  <c r="F94" i="3" s="1"/>
  <c r="J93" i="3"/>
  <c r="H93" i="3" a="1"/>
  <c r="H93" i="3" s="1"/>
  <c r="I93" i="3" s="1"/>
  <c r="G93" i="3" a="1"/>
  <c r="G93" i="3"/>
  <c r="F93" i="3" a="1"/>
  <c r="F93" i="3" s="1"/>
  <c r="J92" i="3"/>
  <c r="H92" i="3" a="1"/>
  <c r="H92" i="3" s="1"/>
  <c r="G92" i="3" a="1"/>
  <c r="G92" i="3"/>
  <c r="F92" i="3" a="1"/>
  <c r="F92" i="3" s="1"/>
  <c r="J91" i="3"/>
  <c r="H91" i="3" a="1"/>
  <c r="H91" i="3" s="1"/>
  <c r="G91" i="3" a="1"/>
  <c r="G91" i="3"/>
  <c r="F91" i="3" a="1"/>
  <c r="F91" i="3" s="1"/>
  <c r="J90" i="3"/>
  <c r="H90" i="3" a="1"/>
  <c r="H90" i="3" s="1"/>
  <c r="I90" i="3" s="1"/>
  <c r="G90" i="3" a="1"/>
  <c r="G90" i="3"/>
  <c r="F90" i="3" a="1"/>
  <c r="F90" i="3" s="1"/>
  <c r="J89" i="3"/>
  <c r="H89" i="3" a="1"/>
  <c r="H89" i="3" s="1"/>
  <c r="I89" i="3" s="1"/>
  <c r="G89" i="3" a="1"/>
  <c r="G89" i="3"/>
  <c r="F89" i="3" a="1"/>
  <c r="F89" i="3" s="1"/>
  <c r="J88" i="3"/>
  <c r="H88" i="3" a="1"/>
  <c r="H88" i="3" s="1"/>
  <c r="G88" i="3" a="1"/>
  <c r="G88" i="3"/>
  <c r="F88" i="3" a="1"/>
  <c r="F88" i="3" s="1"/>
  <c r="J87" i="3"/>
  <c r="H87" i="3" a="1"/>
  <c r="H87" i="3" s="1"/>
  <c r="G87" i="3" a="1"/>
  <c r="G87" i="3"/>
  <c r="F87" i="3" a="1"/>
  <c r="F87" i="3" s="1"/>
  <c r="J86" i="3"/>
  <c r="H86" i="3" a="1"/>
  <c r="H86" i="3" s="1"/>
  <c r="I86" i="3" s="1"/>
  <c r="G86" i="3" a="1"/>
  <c r="G86" i="3"/>
  <c r="F86" i="3" a="1"/>
  <c r="F86" i="3" s="1"/>
  <c r="J85" i="3"/>
  <c r="J84" i="3"/>
  <c r="J83" i="3"/>
  <c r="J82" i="3"/>
  <c r="J81" i="3"/>
  <c r="J80" i="3"/>
  <c r="J79" i="3"/>
  <c r="J78" i="3"/>
  <c r="J77" i="3"/>
  <c r="J76" i="3"/>
  <c r="J75" i="3"/>
  <c r="J74" i="3"/>
  <c r="J73" i="3"/>
  <c r="J72" i="3"/>
  <c r="J71" i="3"/>
  <c r="J70" i="3"/>
  <c r="J69" i="3"/>
  <c r="J68" i="3"/>
  <c r="J67" i="3"/>
  <c r="J66" i="3"/>
  <c r="J65" i="3"/>
  <c r="J64" i="3"/>
  <c r="J63" i="3"/>
  <c r="J62" i="3"/>
  <c r="J61" i="3"/>
  <c r="J60" i="3"/>
  <c r="J59" i="3"/>
  <c r="J58" i="3"/>
  <c r="J57" i="3"/>
  <c r="J56" i="3"/>
  <c r="J55" i="3"/>
  <c r="J54" i="3"/>
  <c r="J53" i="3"/>
  <c r="J52" i="3"/>
  <c r="J51" i="3"/>
  <c r="J50" i="3"/>
  <c r="J49" i="3"/>
  <c r="J48" i="3"/>
  <c r="J47" i="3"/>
  <c r="J46" i="3"/>
  <c r="J45" i="3"/>
  <c r="J44" i="3"/>
  <c r="J43" i="3"/>
  <c r="J42" i="3"/>
  <c r="J41" i="3"/>
  <c r="J40" i="3"/>
  <c r="J39" i="3"/>
  <c r="J38" i="3"/>
  <c r="J37" i="3"/>
  <c r="J36" i="3"/>
  <c r="J35" i="3"/>
  <c r="J34" i="3"/>
  <c r="J33" i="3"/>
  <c r="J32" i="3"/>
  <c r="J31" i="3"/>
  <c r="J30" i="3"/>
  <c r="J29" i="3"/>
  <c r="J28" i="3"/>
  <c r="J27" i="3"/>
  <c r="J26" i="3"/>
  <c r="J25" i="3"/>
  <c r="J24" i="3"/>
  <c r="J23" i="3"/>
  <c r="J22" i="3"/>
  <c r="J21" i="3"/>
  <c r="J20" i="3"/>
  <c r="J19" i="3"/>
  <c r="J18" i="3"/>
  <c r="J17" i="3"/>
  <c r="J16" i="3"/>
  <c r="J15" i="3"/>
  <c r="J14" i="3"/>
  <c r="J13" i="3"/>
  <c r="J12" i="3"/>
  <c r="J11" i="3"/>
  <c r="J10" i="3"/>
  <c r="J9" i="3"/>
  <c r="J8" i="3"/>
  <c r="J7" i="3"/>
  <c r="J6" i="3"/>
  <c r="J5" i="3"/>
  <c r="J4" i="3"/>
  <c r="J3" i="3"/>
  <c r="J2" i="3"/>
  <c r="H2" i="3" a="1"/>
  <c r="H2" i="3"/>
  <c r="I2" i="3" s="1"/>
  <c r="H3" i="3" a="1"/>
  <c r="H3" i="3"/>
  <c r="I3" i="3"/>
  <c r="H4" i="3" a="1"/>
  <c r="H4" i="3" s="1"/>
  <c r="H5" i="3" a="1"/>
  <c r="H5" i="3" s="1"/>
  <c r="I5" i="3" s="1"/>
  <c r="H6" i="3" a="1"/>
  <c r="H6" i="3"/>
  <c r="I6" i="3" s="1"/>
  <c r="H7" i="3" a="1"/>
  <c r="H7" i="3"/>
  <c r="I7" i="3"/>
  <c r="H8" i="3" a="1"/>
  <c r="H8" i="3" s="1"/>
  <c r="I8" i="3" s="1"/>
  <c r="H9" i="3" a="1"/>
  <c r="H9" i="3" s="1"/>
  <c r="I9" i="3" s="1"/>
  <c r="H10" i="3" a="1"/>
  <c r="H10" i="3"/>
  <c r="I10" i="3" s="1"/>
  <c r="H11" i="3" a="1"/>
  <c r="H11" i="3"/>
  <c r="I11" i="3"/>
  <c r="H12" i="3" a="1"/>
  <c r="H12" i="3" s="1"/>
  <c r="I12" i="3" s="1"/>
  <c r="H13" i="3" a="1"/>
  <c r="H13" i="3" s="1"/>
  <c r="I13" i="3" s="1"/>
  <c r="H14" i="3" a="1"/>
  <c r="H14" i="3"/>
  <c r="I14" i="3" s="1"/>
  <c r="H15" i="3" a="1"/>
  <c r="H15" i="3"/>
  <c r="I15" i="3"/>
  <c r="H16" i="3" a="1"/>
  <c r="H16" i="3" s="1"/>
  <c r="I16" i="3" s="1"/>
  <c r="H17" i="3" a="1"/>
  <c r="H17" i="3" s="1"/>
  <c r="H18" i="3" a="1"/>
  <c r="H18" i="3"/>
  <c r="I18" i="3" s="1"/>
  <c r="H19" i="3" a="1"/>
  <c r="H19" i="3"/>
  <c r="I19" i="3"/>
  <c r="H20" i="3" a="1"/>
  <c r="H20" i="3" s="1"/>
  <c r="I20" i="3" s="1"/>
  <c r="H21" i="3" a="1"/>
  <c r="H21" i="3" s="1"/>
  <c r="I21" i="3" s="1"/>
  <c r="H22" i="3" a="1"/>
  <c r="H22" i="3"/>
  <c r="I22" i="3" s="1"/>
  <c r="H23" i="3" a="1"/>
  <c r="H23" i="3"/>
  <c r="I23" i="3"/>
  <c r="H24" i="3" a="1"/>
  <c r="H24" i="3" s="1"/>
  <c r="I24" i="3" s="1"/>
  <c r="H25" i="3" a="1"/>
  <c r="H25" i="3" s="1"/>
  <c r="I25" i="3" s="1"/>
  <c r="H26" i="3" a="1"/>
  <c r="H26" i="3"/>
  <c r="I26" i="3" s="1"/>
  <c r="H27" i="3" a="1"/>
  <c r="H27" i="3"/>
  <c r="I27" i="3"/>
  <c r="H28" i="3" a="1"/>
  <c r="H28" i="3" s="1"/>
  <c r="I28" i="3" s="1"/>
  <c r="H29" i="3" a="1"/>
  <c r="H29" i="3" s="1"/>
  <c r="I29" i="3" s="1"/>
  <c r="H30" i="3" a="1"/>
  <c r="H30" i="3"/>
  <c r="I30" i="3" s="1"/>
  <c r="H31" i="3" a="1"/>
  <c r="H31" i="3"/>
  <c r="I31" i="3"/>
  <c r="H32" i="3" a="1"/>
  <c r="H32" i="3" s="1"/>
  <c r="H33" i="3" a="1"/>
  <c r="H33" i="3" s="1"/>
  <c r="I33" i="3" s="1"/>
  <c r="H34" i="3" a="1"/>
  <c r="H34" i="3"/>
  <c r="I34" i="3" s="1"/>
  <c r="H35" i="3" a="1"/>
  <c r="H35" i="3"/>
  <c r="I35" i="3"/>
  <c r="H36" i="3" a="1"/>
  <c r="H36" i="3" s="1"/>
  <c r="I36" i="3" s="1"/>
  <c r="H37" i="3" a="1"/>
  <c r="H37" i="3" s="1"/>
  <c r="I37" i="3" s="1"/>
  <c r="H38" i="3" a="1"/>
  <c r="H38" i="3"/>
  <c r="I38" i="3" s="1"/>
  <c r="H39" i="3" a="1"/>
  <c r="H39" i="3"/>
  <c r="I39" i="3"/>
  <c r="H40" i="3" a="1"/>
  <c r="H40" i="3" s="1"/>
  <c r="I40" i="3" s="1"/>
  <c r="H41" i="3" a="1"/>
  <c r="H41" i="3" s="1"/>
  <c r="I41" i="3" s="1"/>
  <c r="H42" i="3" a="1"/>
  <c r="H42" i="3"/>
  <c r="I42" i="3" s="1"/>
  <c r="H43" i="3" a="1"/>
  <c r="H43" i="3"/>
  <c r="I43" i="3"/>
  <c r="H44" i="3" a="1"/>
  <c r="H44" i="3" s="1"/>
  <c r="I44" i="3" s="1"/>
  <c r="H45" i="3" a="1"/>
  <c r="H45" i="3" s="1"/>
  <c r="I45" i="3" s="1"/>
  <c r="H46" i="3" a="1"/>
  <c r="H46" i="3"/>
  <c r="I46" i="3" s="1"/>
  <c r="H47" i="3" a="1"/>
  <c r="H47" i="3"/>
  <c r="I47" i="3"/>
  <c r="H48" i="3" a="1"/>
  <c r="H48" i="3" s="1"/>
  <c r="H49" i="3" a="1"/>
  <c r="H49" i="3" s="1"/>
  <c r="I49" i="3" s="1"/>
  <c r="H50" i="3" a="1"/>
  <c r="H50" i="3"/>
  <c r="I50" i="3" s="1"/>
  <c r="H51" i="3" a="1"/>
  <c r="H51" i="3"/>
  <c r="I51" i="3"/>
  <c r="H52" i="3" a="1"/>
  <c r="H52" i="3" s="1"/>
  <c r="I52" i="3" s="1"/>
  <c r="H53" i="3" a="1"/>
  <c r="H53" i="3" s="1"/>
  <c r="I53" i="3" s="1"/>
  <c r="H54" i="3" a="1"/>
  <c r="H54" i="3"/>
  <c r="I54" i="3" s="1"/>
  <c r="H55" i="3" a="1"/>
  <c r="H55" i="3"/>
  <c r="I55" i="3"/>
  <c r="H56" i="3" a="1"/>
  <c r="H56" i="3" s="1"/>
  <c r="I56" i="3" s="1"/>
  <c r="H57" i="3" a="1"/>
  <c r="H57" i="3" s="1"/>
  <c r="I57" i="3" s="1"/>
  <c r="H58" i="3" a="1"/>
  <c r="H58" i="3"/>
  <c r="I58" i="3" s="1"/>
  <c r="H59" i="3" a="1"/>
  <c r="H59" i="3"/>
  <c r="I59" i="3"/>
  <c r="H60" i="3" a="1"/>
  <c r="H60" i="3" s="1"/>
  <c r="I60" i="3" s="1"/>
  <c r="H61" i="3" a="1"/>
  <c r="H61" i="3" s="1"/>
  <c r="I61" i="3" s="1"/>
  <c r="H62" i="3" a="1"/>
  <c r="H62" i="3"/>
  <c r="I62" i="3" s="1"/>
  <c r="H63" i="3" a="1"/>
  <c r="H63" i="3"/>
  <c r="I63" i="3"/>
  <c r="H64" i="3" a="1"/>
  <c r="H64" i="3" s="1"/>
  <c r="H65" i="3" a="1"/>
  <c r="H65" i="3" s="1"/>
  <c r="I65" i="3" s="1"/>
  <c r="H66" i="3" a="1"/>
  <c r="H66" i="3"/>
  <c r="I66" i="3" s="1"/>
  <c r="H67" i="3" a="1"/>
  <c r="H67" i="3"/>
  <c r="I67" i="3"/>
  <c r="H68" i="3" a="1"/>
  <c r="H68" i="3" s="1"/>
  <c r="I68" i="3" s="1"/>
  <c r="H69" i="3" a="1"/>
  <c r="H69" i="3" s="1"/>
  <c r="I69" i="3" s="1"/>
  <c r="H70" i="3" a="1"/>
  <c r="H70" i="3"/>
  <c r="I70" i="3" s="1"/>
  <c r="H71" i="3" a="1"/>
  <c r="H71" i="3"/>
  <c r="I71" i="3"/>
  <c r="H72" i="3" a="1"/>
  <c r="H72" i="3" s="1"/>
  <c r="I72" i="3" s="1"/>
  <c r="H73" i="3" a="1"/>
  <c r="H73" i="3" s="1"/>
  <c r="I73" i="3" s="1"/>
  <c r="H74" i="3" a="1"/>
  <c r="H74" i="3"/>
  <c r="I74" i="3" s="1"/>
  <c r="H75" i="3" a="1"/>
  <c r="H75" i="3"/>
  <c r="I75" i="3"/>
  <c r="H76" i="3" a="1"/>
  <c r="H76" i="3" s="1"/>
  <c r="H77" i="3" a="1"/>
  <c r="H77" i="3" s="1"/>
  <c r="H78" i="3" a="1"/>
  <c r="H78" i="3"/>
  <c r="I78" i="3" s="1"/>
  <c r="H79" i="3" a="1"/>
  <c r="H79" i="3"/>
  <c r="I79" i="3"/>
  <c r="H80" i="3" a="1"/>
  <c r="H80" i="3" s="1"/>
  <c r="H81" i="3" a="1"/>
  <c r="H81" i="3" s="1"/>
  <c r="H82" i="3" a="1"/>
  <c r="H82" i="3"/>
  <c r="I82" i="3" s="1"/>
  <c r="H83" i="3" a="1"/>
  <c r="H83" i="3"/>
  <c r="I83" i="3"/>
  <c r="H84" i="3" a="1"/>
  <c r="H84" i="3" s="1"/>
  <c r="H85" i="3" a="1"/>
  <c r="H85" i="3" s="1"/>
  <c r="G85" i="3" a="1"/>
  <c r="G85" i="3" s="1"/>
  <c r="F85" i="3" a="1"/>
  <c r="F85" i="3" s="1"/>
  <c r="G84" i="3" a="1"/>
  <c r="G84" i="3" s="1"/>
  <c r="F84" i="3" a="1"/>
  <c r="F84" i="3" s="1"/>
  <c r="G83" i="3" a="1"/>
  <c r="G83" i="3" s="1"/>
  <c r="F83" i="3" a="1"/>
  <c r="F83" i="3" s="1"/>
  <c r="G82" i="3" a="1"/>
  <c r="G82" i="3" s="1"/>
  <c r="F82" i="3" a="1"/>
  <c r="F82" i="3" s="1"/>
  <c r="G81" i="3" a="1"/>
  <c r="G81" i="3" s="1"/>
  <c r="F81" i="3" a="1"/>
  <c r="F81" i="3" s="1"/>
  <c r="G80" i="3" a="1"/>
  <c r="G80" i="3" s="1"/>
  <c r="F80" i="3" a="1"/>
  <c r="F80" i="3" s="1"/>
  <c r="G79" i="3" a="1"/>
  <c r="G79" i="3" s="1"/>
  <c r="F79" i="3" a="1"/>
  <c r="F79" i="3" s="1"/>
  <c r="G78" i="3" a="1"/>
  <c r="G78" i="3" s="1"/>
  <c r="F78" i="3" a="1"/>
  <c r="F78" i="3" s="1"/>
  <c r="G77" i="3" a="1"/>
  <c r="G77" i="3" s="1"/>
  <c r="F77" i="3" a="1"/>
  <c r="F77" i="3" s="1"/>
  <c r="F76" i="3" a="1"/>
  <c r="F76" i="3"/>
  <c r="F75" i="3" a="1"/>
  <c r="F75" i="3" s="1"/>
  <c r="F17" i="3" a="1"/>
  <c r="F17" i="3"/>
  <c r="F18" i="3" a="1"/>
  <c r="F18" i="3"/>
  <c r="F2" i="3" a="1"/>
  <c r="F3" i="3" a="1"/>
  <c r="F3" i="3" s="1"/>
  <c r="F4" i="3" a="1"/>
  <c r="F5" i="3" a="1"/>
  <c r="F5" i="3" s="1"/>
  <c r="F6" i="3" a="1"/>
  <c r="F7" i="3" a="1"/>
  <c r="F7" i="3" s="1"/>
  <c r="F8" i="3" a="1"/>
  <c r="F9" i="3" a="1"/>
  <c r="F9" i="3" s="1"/>
  <c r="F10" i="3" a="1"/>
  <c r="F11" i="3" a="1"/>
  <c r="F11" i="3" s="1"/>
  <c r="F12" i="3" a="1"/>
  <c r="F13" i="3" a="1"/>
  <c r="F13" i="3" s="1"/>
  <c r="F14" i="3" a="1"/>
  <c r="F15" i="3" a="1"/>
  <c r="F15" i="3" s="1"/>
  <c r="F16" i="3" a="1"/>
  <c r="F19" i="3" a="1"/>
  <c r="F19" i="3" s="1"/>
  <c r="F20" i="3" a="1"/>
  <c r="F21" i="3" a="1"/>
  <c r="F21" i="3" s="1"/>
  <c r="F22" i="3" a="1"/>
  <c r="F23" i="3" a="1"/>
  <c r="F23" i="3" s="1"/>
  <c r="F24" i="3" a="1"/>
  <c r="F25" i="3" a="1"/>
  <c r="F25" i="3" s="1"/>
  <c r="F26" i="3" a="1"/>
  <c r="F27" i="3" a="1"/>
  <c r="F27" i="3" s="1"/>
  <c r="F28" i="3" a="1"/>
  <c r="F29" i="3" a="1"/>
  <c r="F29" i="3" s="1"/>
  <c r="F30" i="3" a="1"/>
  <c r="F31" i="3" a="1"/>
  <c r="F31" i="3" s="1"/>
  <c r="F32" i="3" a="1"/>
  <c r="F33" i="3" a="1"/>
  <c r="F33" i="3" s="1"/>
  <c r="F34" i="3" a="1"/>
  <c r="F35" i="3" a="1"/>
  <c r="F35" i="3" s="1"/>
  <c r="F36" i="3" a="1"/>
  <c r="F37" i="3" a="1"/>
  <c r="F37" i="3" s="1"/>
  <c r="F38" i="3" a="1"/>
  <c r="F39" i="3" a="1"/>
  <c r="F39" i="3" s="1"/>
  <c r="F40" i="3" a="1"/>
  <c r="F41" i="3" a="1"/>
  <c r="F41" i="3" s="1"/>
  <c r="F42" i="3" a="1"/>
  <c r="F43" i="3" a="1"/>
  <c r="F43" i="3" s="1"/>
  <c r="F44" i="3" a="1"/>
  <c r="F45" i="3" a="1"/>
  <c r="F45" i="3" s="1"/>
  <c r="F46" i="3" a="1"/>
  <c r="F47" i="3" a="1"/>
  <c r="F47" i="3" s="1"/>
  <c r="F48" i="3" a="1"/>
  <c r="F49" i="3" a="1"/>
  <c r="F49" i="3" s="1"/>
  <c r="F50" i="3" a="1"/>
  <c r="F51" i="3" a="1"/>
  <c r="F51" i="3" s="1"/>
  <c r="F52" i="3" a="1"/>
  <c r="F53" i="3" a="1"/>
  <c r="F53" i="3" s="1"/>
  <c r="F54" i="3" a="1"/>
  <c r="F55" i="3" a="1"/>
  <c r="F55" i="3" s="1"/>
  <c r="F56" i="3" a="1"/>
  <c r="F57" i="3" a="1"/>
  <c r="F57" i="3" s="1"/>
  <c r="F58" i="3" a="1"/>
  <c r="F59" i="3" a="1"/>
  <c r="F59" i="3" s="1"/>
  <c r="F60" i="3" a="1"/>
  <c r="F61" i="3" a="1"/>
  <c r="F61" i="3" s="1"/>
  <c r="F62" i="3" a="1"/>
  <c r="F63" i="3" a="1"/>
  <c r="F63" i="3" s="1"/>
  <c r="F64" i="3" a="1"/>
  <c r="F65" i="3" a="1"/>
  <c r="F65" i="3" s="1"/>
  <c r="F66" i="3" a="1"/>
  <c r="F67" i="3" a="1"/>
  <c r="F67" i="3" s="1"/>
  <c r="F68" i="3" a="1"/>
  <c r="F69" i="3" a="1"/>
  <c r="F69" i="3" s="1"/>
  <c r="F70" i="3" a="1"/>
  <c r="F71" i="3" a="1"/>
  <c r="F71" i="3" s="1"/>
  <c r="F72" i="3" a="1"/>
  <c r="F73" i="3" a="1"/>
  <c r="F73" i="3" s="1"/>
  <c r="F74" i="3" a="1"/>
  <c r="F2" i="3"/>
  <c r="C4" i="4" s="1"/>
  <c r="F4" i="3"/>
  <c r="F6" i="3"/>
  <c r="F8" i="3"/>
  <c r="F10" i="3"/>
  <c r="F12" i="3"/>
  <c r="F14" i="3"/>
  <c r="F16" i="3"/>
  <c r="F20" i="3"/>
  <c r="F22" i="3"/>
  <c r="F24" i="3"/>
  <c r="F26" i="3"/>
  <c r="F28" i="3"/>
  <c r="F30" i="3"/>
  <c r="F32" i="3"/>
  <c r="F34" i="3"/>
  <c r="F36" i="3"/>
  <c r="F38" i="3"/>
  <c r="F40" i="3"/>
  <c r="F42" i="3"/>
  <c r="F44" i="3"/>
  <c r="F46" i="3"/>
  <c r="F48" i="3"/>
  <c r="F50" i="3"/>
  <c r="F52" i="3"/>
  <c r="F54" i="3"/>
  <c r="F56" i="3"/>
  <c r="F58" i="3"/>
  <c r="F60" i="3"/>
  <c r="F62" i="3"/>
  <c r="F64" i="3"/>
  <c r="F66" i="3"/>
  <c r="F68" i="3"/>
  <c r="F70" i="3"/>
  <c r="F72" i="3"/>
  <c r="F74" i="3"/>
  <c r="G2" i="3" a="1"/>
  <c r="G2" i="3"/>
  <c r="G3" i="3" a="1"/>
  <c r="G3" i="3"/>
  <c r="G4" i="3" a="1"/>
  <c r="G4" i="3"/>
  <c r="G5" i="3" a="1"/>
  <c r="G5" i="3"/>
  <c r="G6" i="3" a="1"/>
  <c r="G6" i="3"/>
  <c r="G7" i="3" a="1"/>
  <c r="G7" i="3"/>
  <c r="G8" i="3" a="1"/>
  <c r="G8" i="3"/>
  <c r="G9" i="3" a="1"/>
  <c r="G9" i="3"/>
  <c r="G10" i="3" a="1"/>
  <c r="G10" i="3"/>
  <c r="G11" i="3" a="1"/>
  <c r="G11" i="3"/>
  <c r="G12" i="3" a="1"/>
  <c r="G12" i="3"/>
  <c r="G13" i="3" a="1"/>
  <c r="G13" i="3"/>
  <c r="G14" i="3" a="1"/>
  <c r="G14" i="3"/>
  <c r="G15" i="3" a="1"/>
  <c r="G15" i="3"/>
  <c r="G16" i="3" a="1"/>
  <c r="G16" i="3"/>
  <c r="G17" i="3" a="1"/>
  <c r="G17" i="3"/>
  <c r="G18" i="3" a="1"/>
  <c r="G18" i="3"/>
  <c r="G19" i="3" a="1"/>
  <c r="G19" i="3"/>
  <c r="G20" i="3" a="1"/>
  <c r="G20" i="3"/>
  <c r="G21" i="3" a="1"/>
  <c r="G21" i="3"/>
  <c r="G22" i="3" a="1"/>
  <c r="G22" i="3"/>
  <c r="G23" i="3" a="1"/>
  <c r="G23" i="3"/>
  <c r="G24" i="3" a="1"/>
  <c r="G24" i="3"/>
  <c r="G25" i="3" a="1"/>
  <c r="G25" i="3"/>
  <c r="G26" i="3" a="1"/>
  <c r="G26" i="3"/>
  <c r="G27" i="3" a="1"/>
  <c r="G27" i="3"/>
  <c r="G28" i="3" a="1"/>
  <c r="G28" i="3"/>
  <c r="G29" i="3" a="1"/>
  <c r="G29" i="3"/>
  <c r="G30" i="3" a="1"/>
  <c r="G30" i="3"/>
  <c r="G31" i="3" a="1"/>
  <c r="G31" i="3"/>
  <c r="G32" i="3" a="1"/>
  <c r="G32" i="3"/>
  <c r="G33" i="3" a="1"/>
  <c r="G33" i="3"/>
  <c r="G34" i="3" a="1"/>
  <c r="G34" i="3"/>
  <c r="G35" i="3" a="1"/>
  <c r="G35" i="3"/>
  <c r="G36" i="3" a="1"/>
  <c r="G36" i="3"/>
  <c r="G37" i="3" a="1"/>
  <c r="G37" i="3"/>
  <c r="G38" i="3" a="1"/>
  <c r="G38" i="3"/>
  <c r="G39" i="3" a="1"/>
  <c r="G39" i="3"/>
  <c r="G40" i="3" a="1"/>
  <c r="G40" i="3"/>
  <c r="G41" i="3" a="1"/>
  <c r="G41" i="3"/>
  <c r="G42" i="3" a="1"/>
  <c r="G42" i="3"/>
  <c r="G43" i="3" a="1"/>
  <c r="G43" i="3"/>
  <c r="G44" i="3" a="1"/>
  <c r="G44" i="3"/>
  <c r="G45" i="3" a="1"/>
  <c r="G45" i="3"/>
  <c r="G46" i="3" a="1"/>
  <c r="G46" i="3"/>
  <c r="G47" i="3" a="1"/>
  <c r="G47" i="3"/>
  <c r="G48" i="3" a="1"/>
  <c r="G48" i="3"/>
  <c r="G49" i="3" a="1"/>
  <c r="G49" i="3"/>
  <c r="G50" i="3" a="1"/>
  <c r="G50" i="3"/>
  <c r="G51" i="3" a="1"/>
  <c r="G51" i="3"/>
  <c r="G52" i="3" a="1"/>
  <c r="G52" i="3"/>
  <c r="G53" i="3" a="1"/>
  <c r="G53" i="3"/>
  <c r="G54" i="3" a="1"/>
  <c r="G54" i="3"/>
  <c r="G55" i="3" a="1"/>
  <c r="G55" i="3"/>
  <c r="G56" i="3" a="1"/>
  <c r="G56" i="3"/>
  <c r="G57" i="3" a="1"/>
  <c r="G57" i="3"/>
  <c r="G58" i="3" a="1"/>
  <c r="G58" i="3"/>
  <c r="G59" i="3" a="1"/>
  <c r="G59" i="3"/>
  <c r="G60" i="3" a="1"/>
  <c r="G60" i="3"/>
  <c r="G61" i="3" a="1"/>
  <c r="G61" i="3"/>
  <c r="G62" i="3" a="1"/>
  <c r="G62" i="3"/>
  <c r="G63" i="3" a="1"/>
  <c r="G63" i="3"/>
  <c r="G64" i="3" a="1"/>
  <c r="G64" i="3"/>
  <c r="G65" i="3" a="1"/>
  <c r="G65" i="3"/>
  <c r="G66" i="3" a="1"/>
  <c r="G66" i="3"/>
  <c r="G67" i="3" a="1"/>
  <c r="G67" i="3"/>
  <c r="G68" i="3" a="1"/>
  <c r="G68" i="3"/>
  <c r="G69" i="3" a="1"/>
  <c r="G69" i="3"/>
  <c r="G70" i="3" a="1"/>
  <c r="G70" i="3"/>
  <c r="G71" i="3" a="1"/>
  <c r="G71" i="3"/>
  <c r="G72" i="3" a="1"/>
  <c r="G72" i="3"/>
  <c r="G73" i="3" a="1"/>
  <c r="G73" i="3"/>
  <c r="G74" i="3" a="1"/>
  <c r="G74" i="3"/>
  <c r="G75" i="3" a="1"/>
  <c r="G75" i="3"/>
  <c r="G76" i="3" a="1"/>
  <c r="G76" i="3"/>
  <c r="J8" i="4"/>
  <c r="K8" i="4"/>
  <c r="L8" i="4"/>
  <c r="N8" i="4"/>
  <c r="O8" i="4"/>
  <c r="M17" i="4" l="1"/>
  <c r="K17" i="4"/>
  <c r="O17" i="4"/>
  <c r="J17" i="4"/>
  <c r="I84" i="3"/>
  <c r="L17" i="4"/>
  <c r="N17" i="4"/>
  <c r="C17" i="4"/>
  <c r="C13" i="4"/>
  <c r="C7" i="4"/>
  <c r="C3" i="4"/>
  <c r="D18" i="4"/>
  <c r="B17" i="4"/>
  <c r="D16" i="4"/>
  <c r="B15" i="4"/>
  <c r="D14" i="4"/>
  <c r="B13" i="4"/>
  <c r="D12" i="4"/>
  <c r="B11" i="4"/>
  <c r="D10" i="4"/>
  <c r="B9" i="4"/>
  <c r="D8" i="4"/>
  <c r="D7" i="4"/>
  <c r="N4" i="4"/>
  <c r="J4" i="4"/>
  <c r="D6" i="4"/>
  <c r="D3" i="4"/>
  <c r="C14" i="4"/>
  <c r="O4" i="4"/>
  <c r="B5" i="4"/>
  <c r="C16" i="4"/>
  <c r="I4" i="3"/>
  <c r="C18" i="4"/>
  <c r="C10" i="4"/>
  <c r="B7" i="4"/>
  <c r="K4" i="4"/>
  <c r="C12" i="4"/>
  <c r="C8" i="4"/>
  <c r="C6" i="4"/>
  <c r="B4" i="4"/>
  <c r="M4" i="4"/>
  <c r="B3" i="4"/>
  <c r="B6" i="4"/>
  <c r="K10" i="4"/>
  <c r="O10" i="4"/>
  <c r="I77" i="3"/>
  <c r="M10" i="4"/>
  <c r="N10" i="4"/>
  <c r="L10" i="4"/>
  <c r="J10" i="4"/>
  <c r="M9" i="4"/>
  <c r="K9" i="4"/>
  <c r="O9" i="4"/>
  <c r="L9" i="4"/>
  <c r="N9" i="4"/>
  <c r="I76" i="3"/>
  <c r="J9" i="4"/>
  <c r="M11" i="4"/>
  <c r="I87" i="3"/>
  <c r="L11" i="4"/>
  <c r="J11" i="4"/>
  <c r="N11" i="4"/>
  <c r="K14" i="4"/>
  <c r="O14" i="4"/>
  <c r="I81" i="3"/>
  <c r="M14" i="4"/>
  <c r="J14" i="4"/>
  <c r="N14" i="4"/>
  <c r="L14" i="4"/>
  <c r="L7" i="4"/>
  <c r="I17" i="3"/>
  <c r="Q13" i="4" s="1" a="1"/>
  <c r="Q13" i="4" s="1"/>
  <c r="J7" i="4"/>
  <c r="N7" i="4"/>
  <c r="K7" i="4"/>
  <c r="O7" i="4"/>
  <c r="M7" i="4"/>
  <c r="M15" i="4"/>
  <c r="I91" i="3"/>
  <c r="L15" i="4"/>
  <c r="N15" i="4"/>
  <c r="J15" i="4"/>
  <c r="M18" i="4"/>
  <c r="I85" i="3"/>
  <c r="K18" i="4"/>
  <c r="O18" i="4"/>
  <c r="L18" i="4"/>
  <c r="J18" i="4"/>
  <c r="N18" i="4"/>
  <c r="M13" i="4"/>
  <c r="K13" i="4"/>
  <c r="O13" i="4"/>
  <c r="N13" i="4"/>
  <c r="I80" i="3"/>
  <c r="L13" i="4"/>
  <c r="J13" i="4"/>
  <c r="L6" i="4"/>
  <c r="M6" i="4"/>
  <c r="I64" i="3"/>
  <c r="O6" i="4"/>
  <c r="K6" i="4"/>
  <c r="N5" i="4"/>
  <c r="J5" i="4"/>
  <c r="L5" i="4"/>
  <c r="K5" i="4"/>
  <c r="I48" i="3"/>
  <c r="Q3" i="4" s="1" a="1"/>
  <c r="Q3" i="4" s="1"/>
  <c r="O5" i="4"/>
  <c r="M5" i="4"/>
  <c r="L3" i="4"/>
  <c r="N3" i="4"/>
  <c r="J3" i="4"/>
  <c r="I32" i="3"/>
  <c r="Q12" i="4" s="1" a="1"/>
  <c r="Q12" i="4" s="1"/>
  <c r="M3" i="4"/>
  <c r="O3" i="4"/>
  <c r="K3" i="4"/>
  <c r="K12" i="4"/>
  <c r="O12" i="4"/>
  <c r="I88" i="3"/>
  <c r="M12" i="4"/>
  <c r="J12" i="4"/>
  <c r="N12" i="4"/>
  <c r="L12" i="4"/>
  <c r="K16" i="4"/>
  <c r="O16" i="4"/>
  <c r="I92" i="3"/>
  <c r="M16" i="4"/>
  <c r="J16" i="4"/>
  <c r="L16" i="4"/>
  <c r="N16" i="4"/>
  <c r="F4" i="4" a="1"/>
  <c r="F4" i="4" s="1"/>
  <c r="F8" i="4" a="1"/>
  <c r="F8" i="4" s="1"/>
  <c r="F12" i="4" a="1"/>
  <c r="F12" i="4" s="1"/>
  <c r="F5" i="4" a="1"/>
  <c r="F5" i="4" s="1"/>
  <c r="F9" i="4" a="1"/>
  <c r="F9" i="4" s="1"/>
  <c r="F13" i="4" a="1"/>
  <c r="F13" i="4" s="1"/>
  <c r="F17" i="4" a="1"/>
  <c r="F17" i="4" s="1"/>
  <c r="F6" i="4" a="1"/>
  <c r="F6" i="4" s="1"/>
  <c r="F10" i="4" a="1"/>
  <c r="F10" i="4" s="1"/>
  <c r="F14" i="4" a="1"/>
  <c r="F14" i="4" s="1"/>
  <c r="F18" i="4" a="1"/>
  <c r="F18" i="4" s="1"/>
  <c r="F7" i="4" a="1"/>
  <c r="F7" i="4" s="1"/>
  <c r="F11" i="4" a="1"/>
  <c r="F11" i="4" s="1"/>
  <c r="F15" i="4" a="1"/>
  <c r="F15" i="4" s="1"/>
  <c r="F16" i="4" a="1"/>
  <c r="F16" i="4" s="1"/>
  <c r="F3" i="4" a="1"/>
  <c r="F3" i="4" s="1"/>
  <c r="G4" i="4" a="1"/>
  <c r="G4" i="4" s="1"/>
  <c r="G8" i="4" a="1"/>
  <c r="G8" i="4" s="1"/>
  <c r="G12" i="4" a="1"/>
  <c r="G12" i="4" s="1"/>
  <c r="G16" i="4" a="1"/>
  <c r="G16" i="4" s="1"/>
  <c r="G5" i="4" a="1"/>
  <c r="G5" i="4" s="1"/>
  <c r="G9" i="4" a="1"/>
  <c r="G9" i="4" s="1"/>
  <c r="G13" i="4" a="1"/>
  <c r="G13" i="4" s="1"/>
  <c r="G17" i="4" a="1"/>
  <c r="G17" i="4" s="1"/>
  <c r="G6" i="4" a="1"/>
  <c r="G6" i="4" s="1"/>
  <c r="G10" i="4" a="1"/>
  <c r="G10" i="4" s="1"/>
  <c r="G14" i="4" a="1"/>
  <c r="G14" i="4" s="1"/>
  <c r="G18" i="4" a="1"/>
  <c r="G18" i="4" s="1"/>
  <c r="G7" i="4" a="1"/>
  <c r="G7" i="4" s="1"/>
  <c r="G11" i="4" a="1"/>
  <c r="G11" i="4" s="1"/>
  <c r="G15" i="4" a="1"/>
  <c r="G15" i="4" s="1"/>
  <c r="G3" i="4" a="1"/>
  <c r="G3" i="4" s="1"/>
  <c r="D4" i="4"/>
  <c r="D5" i="4"/>
  <c r="L4" i="4"/>
  <c r="J6" i="4"/>
  <c r="N6" i="4"/>
  <c r="B8" i="4"/>
  <c r="M8" i="4"/>
  <c r="P8" i="4" s="1"/>
  <c r="D9" i="4"/>
  <c r="B10" i="4"/>
  <c r="D11" i="4"/>
  <c r="O11" i="4"/>
  <c r="K11" i="4"/>
  <c r="B12" i="4"/>
  <c r="D13" i="4"/>
  <c r="B14" i="4"/>
  <c r="D15" i="4"/>
  <c r="O15" i="4"/>
  <c r="K15" i="4"/>
  <c r="B16" i="4"/>
  <c r="D17" i="4"/>
  <c r="B18" i="4"/>
  <c r="C5" i="4"/>
  <c r="C9" i="4"/>
  <c r="C11" i="4"/>
  <c r="C15" i="4"/>
  <c r="P16" i="4" l="1"/>
  <c r="P3" i="4"/>
  <c r="P5" i="4"/>
  <c r="Q4" i="4" a="1"/>
  <c r="Q4" i="4" s="1"/>
  <c r="Q6" i="4" a="1"/>
  <c r="Q6" i="4" s="1"/>
  <c r="Q7" i="4" a="1"/>
  <c r="Q7" i="4" s="1"/>
  <c r="Q9" i="4" a="1"/>
  <c r="Q9" i="4" s="1"/>
  <c r="P17" i="4"/>
  <c r="P15" i="4"/>
  <c r="Q18" i="4" a="1"/>
  <c r="Q18" i="4" s="1"/>
  <c r="Q16" i="4" a="1"/>
  <c r="Q16" i="4" s="1"/>
  <c r="Q5" i="4" a="1"/>
  <c r="Q5" i="4" s="1"/>
  <c r="P6" i="4"/>
  <c r="P7" i="4"/>
  <c r="P11" i="4"/>
  <c r="P9" i="4"/>
  <c r="P10" i="4"/>
  <c r="Q14" i="4" a="1"/>
  <c r="Q14" i="4" s="1"/>
  <c r="Q15" i="4" a="1"/>
  <c r="Q15" i="4" s="1"/>
  <c r="Q17" i="4" a="1"/>
  <c r="Q17" i="4" s="1"/>
  <c r="P12" i="4"/>
  <c r="P13" i="4"/>
  <c r="P18" i="4"/>
  <c r="P14" i="4"/>
  <c r="Q8" i="4" a="1"/>
  <c r="Q8" i="4" s="1"/>
  <c r="Q10" i="4" a="1"/>
  <c r="Q10" i="4" s="1"/>
  <c r="Q11" i="4" a="1"/>
  <c r="Q11" i="4" s="1"/>
  <c r="P4"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Microsoft Office User</author>
  </authors>
  <commentList>
    <comment ref="C6" authorId="0" shapeId="0" xr:uid="{00000000-0006-0000-0400-000001000000}">
      <text>
        <r>
          <rPr>
            <b/>
            <sz val="10"/>
            <color rgb="FF000000"/>
            <rFont val="Calibri"/>
          </rPr>
          <t>Microsoft Office User:</t>
        </r>
        <r>
          <rPr>
            <sz val="10"/>
            <color rgb="FF000000"/>
            <rFont val="Calibri"/>
          </rPr>
          <t xml:space="preserve">
</t>
        </r>
        <r>
          <rPr>
            <sz val="10"/>
            <color rgb="FF000000"/>
            <rFont val="Calibri"/>
          </rPr>
          <t>Reverse (Attractive)</t>
        </r>
      </text>
    </comment>
    <comment ref="D6" authorId="0" shapeId="0" xr:uid="{00000000-0006-0000-0400-000002000000}">
      <text>
        <r>
          <rPr>
            <b/>
            <sz val="10"/>
            <color rgb="FF000000"/>
            <rFont val="Calibri"/>
          </rPr>
          <t>Microsoft Office User:</t>
        </r>
        <r>
          <rPr>
            <sz val="10"/>
            <color rgb="FF000000"/>
            <rFont val="Calibri"/>
          </rPr>
          <t xml:space="preserve">
</t>
        </r>
        <r>
          <rPr>
            <sz val="10"/>
            <color rgb="FF000000"/>
            <rFont val="Calibri"/>
          </rPr>
          <t xml:space="preserve">Modified Kano results table as per Fred Pouliot's "Theoretical Issues of Kano’s Methods". 
</t>
        </r>
        <r>
          <rPr>
            <sz val="10"/>
            <color rgb="FF000000"/>
            <rFont val="Calibri"/>
          </rPr>
          <t xml:space="preserve">
</t>
        </r>
        <r>
          <rPr>
            <sz val="10"/>
            <color rgb="FF000000"/>
            <rFont val="Calibri"/>
          </rPr>
          <t xml:space="preserve">Functional "Expect it" + Dysfunctional "Expect it" should not be Indifferent, but Questionable </t>
        </r>
      </text>
    </comment>
    <comment ref="C7" authorId="0" shapeId="0" xr:uid="{00000000-0006-0000-0400-000003000000}">
      <text>
        <r>
          <rPr>
            <b/>
            <sz val="10"/>
            <color indexed="81"/>
            <rFont val="Calibri"/>
          </rPr>
          <t>Microsoft Office User:</t>
        </r>
        <r>
          <rPr>
            <sz val="10"/>
            <color indexed="81"/>
            <rFont val="Calibri"/>
          </rPr>
          <t xml:space="preserve">
Reverse (Attractive)</t>
        </r>
      </text>
    </comment>
    <comment ref="C8" authorId="0" shapeId="0" xr:uid="{00000000-0006-0000-0400-000004000000}">
      <text>
        <r>
          <rPr>
            <b/>
            <sz val="10"/>
            <color rgb="FF000000"/>
            <rFont val="Calibri"/>
          </rPr>
          <t>Microsoft Office User:</t>
        </r>
        <r>
          <rPr>
            <sz val="10"/>
            <color rgb="FF000000"/>
            <rFont val="Calibri"/>
          </rPr>
          <t xml:space="preserve">
</t>
        </r>
        <r>
          <rPr>
            <sz val="10"/>
            <color rgb="FF000000"/>
            <rFont val="Calibri"/>
          </rPr>
          <t>Reverse (Attractive)</t>
        </r>
      </text>
    </comment>
    <comment ref="F8" authorId="0" shapeId="0" xr:uid="{00000000-0006-0000-0400-000005000000}">
      <text>
        <r>
          <rPr>
            <b/>
            <sz val="10"/>
            <color rgb="FF000000"/>
            <rFont val="Calibri"/>
          </rPr>
          <t>Microsoft Office User:</t>
        </r>
        <r>
          <rPr>
            <sz val="10"/>
            <color rgb="FF000000"/>
            <rFont val="Calibri"/>
          </rPr>
          <t xml:space="preserve">
</t>
        </r>
        <r>
          <rPr>
            <sz val="10"/>
            <color rgb="FF000000"/>
            <rFont val="Calibri"/>
          </rPr>
          <t xml:space="preserve">Modified Kano results table as per Fred Pouliot's "Theoretical Issues of Kano’s Methods". 
</t>
        </r>
        <r>
          <rPr>
            <sz val="10"/>
            <color rgb="FF000000"/>
            <rFont val="Calibri"/>
          </rPr>
          <t xml:space="preserve">
</t>
        </r>
        <r>
          <rPr>
            <sz val="10"/>
            <color rgb="FF000000"/>
            <rFont val="Calibri"/>
          </rPr>
          <t xml:space="preserve">Functional "Live with" + Dysfunctional "Live with" should not be Indifferent, but Questionable </t>
        </r>
      </text>
    </comment>
    <comment ref="C9" authorId="0" shapeId="0" xr:uid="{00000000-0006-0000-0400-000006000000}">
      <text>
        <r>
          <rPr>
            <b/>
            <sz val="10"/>
            <color rgb="FF000000"/>
            <rFont val="Calibri"/>
          </rPr>
          <t>Microsoft Office User:</t>
        </r>
        <r>
          <rPr>
            <sz val="10"/>
            <color rgb="FF000000"/>
            <rFont val="Calibri"/>
          </rPr>
          <t xml:space="preserve">
</t>
        </r>
        <r>
          <rPr>
            <sz val="10"/>
            <color rgb="FF000000"/>
            <rFont val="Calibri"/>
          </rPr>
          <t>Reverse (Performance/One-Dimensional)</t>
        </r>
      </text>
    </comment>
    <comment ref="D9" authorId="0" shapeId="0" xr:uid="{00000000-0006-0000-0400-000007000000}">
      <text>
        <r>
          <rPr>
            <b/>
            <sz val="10"/>
            <color indexed="81"/>
            <rFont val="Calibri"/>
          </rPr>
          <t>Microsoft Office User:</t>
        </r>
        <r>
          <rPr>
            <sz val="10"/>
            <color indexed="81"/>
            <rFont val="Calibri"/>
          </rPr>
          <t xml:space="preserve">
Reverse (Must-be)</t>
        </r>
      </text>
    </comment>
    <comment ref="E9" authorId="0" shapeId="0" xr:uid="{00000000-0006-0000-0400-000008000000}">
      <text>
        <r>
          <rPr>
            <b/>
            <sz val="10"/>
            <color rgb="FF000000"/>
            <rFont val="Calibri"/>
          </rPr>
          <t>Microsoft Office User:</t>
        </r>
        <r>
          <rPr>
            <sz val="10"/>
            <color rgb="FF000000"/>
            <rFont val="Calibri"/>
          </rPr>
          <t xml:space="preserve">
</t>
        </r>
        <r>
          <rPr>
            <sz val="10"/>
            <color rgb="FF000000"/>
            <rFont val="Calibri"/>
          </rPr>
          <t>Reverse (Must-be)</t>
        </r>
      </text>
    </comment>
    <comment ref="F9" authorId="0" shapeId="0" xr:uid="{00000000-0006-0000-0400-000009000000}">
      <text>
        <r>
          <rPr>
            <b/>
            <sz val="10"/>
            <color rgb="FF000000"/>
            <rFont val="Calibri"/>
          </rPr>
          <t>Microsoft Office User:</t>
        </r>
        <r>
          <rPr>
            <sz val="10"/>
            <color rgb="FF000000"/>
            <rFont val="Calibri"/>
          </rPr>
          <t xml:space="preserve">
</t>
        </r>
        <r>
          <rPr>
            <sz val="10"/>
            <color rgb="FF000000"/>
            <rFont val="Calibri"/>
          </rPr>
          <t>Reverse (Must-be)</t>
        </r>
      </text>
    </comment>
  </commentList>
</comments>
</file>

<file path=xl/sharedStrings.xml><?xml version="1.0" encoding="utf-8"?>
<sst xmlns="http://schemas.openxmlformats.org/spreadsheetml/2006/main" count="1065" uniqueCount="98">
  <si>
    <t>Code</t>
  </si>
  <si>
    <t>Description</t>
  </si>
  <si>
    <t>F1</t>
  </si>
  <si>
    <t>Benefit of F1 to the user</t>
  </si>
  <si>
    <t>F2</t>
  </si>
  <si>
    <t>Benefit of F2 to the user</t>
  </si>
  <si>
    <t>F3</t>
  </si>
  <si>
    <t>Benefit of F3 to the user</t>
  </si>
  <si>
    <t>F4</t>
  </si>
  <si>
    <t>Benefit of F4 to the user</t>
  </si>
  <si>
    <t>F5</t>
  </si>
  <si>
    <t>Benefit of F5 to the user</t>
  </si>
  <si>
    <t>User Id</t>
  </si>
  <si>
    <t>User Name</t>
  </si>
  <si>
    <t>Segment</t>
  </si>
  <si>
    <t>user1@example.com</t>
  </si>
  <si>
    <t>User 1</t>
  </si>
  <si>
    <t>Starter</t>
  </si>
  <si>
    <t>user2@example.com</t>
  </si>
  <si>
    <t>User 2</t>
  </si>
  <si>
    <t>user3@example.com</t>
  </si>
  <si>
    <t>User 3</t>
  </si>
  <si>
    <t>user4@example.com</t>
  </si>
  <si>
    <t>User 4</t>
  </si>
  <si>
    <t>Small</t>
  </si>
  <si>
    <t>user5@example.com</t>
  </si>
  <si>
    <t>User 5</t>
  </si>
  <si>
    <t>user6@example.com</t>
  </si>
  <si>
    <t>User 6</t>
  </si>
  <si>
    <t>user7@example.com</t>
  </si>
  <si>
    <t>User 7</t>
  </si>
  <si>
    <t>user8@example.com</t>
  </si>
  <si>
    <t>User 8</t>
  </si>
  <si>
    <t>Large</t>
  </si>
  <si>
    <t>user9@example.com</t>
  </si>
  <si>
    <t>User 9</t>
  </si>
  <si>
    <t>user10@example.com</t>
  </si>
  <si>
    <t>User 10</t>
  </si>
  <si>
    <t>user11@example.com</t>
  </si>
  <si>
    <t>User 11</t>
  </si>
  <si>
    <t>user12@example.com</t>
  </si>
  <si>
    <t>User 12</t>
  </si>
  <si>
    <t>Premium</t>
  </si>
  <si>
    <t>user13@example.com</t>
  </si>
  <si>
    <t>User 13</t>
  </si>
  <si>
    <t>user14@example.com</t>
  </si>
  <si>
    <t>User 14</t>
  </si>
  <si>
    <t>user15@example.com</t>
  </si>
  <si>
    <t>User 15</t>
  </si>
  <si>
    <t>Feature</t>
  </si>
  <si>
    <t>User</t>
  </si>
  <si>
    <t>Functional</t>
  </si>
  <si>
    <t>Dysfunctional</t>
  </si>
  <si>
    <t>Self-stated Importance</t>
  </si>
  <si>
    <t>Functional Score</t>
  </si>
  <si>
    <t>Dysfunctional Score</t>
  </si>
  <si>
    <t>Result Index</t>
  </si>
  <si>
    <t>Expect It</t>
  </si>
  <si>
    <t>Like</t>
  </si>
  <si>
    <t>Dislike</t>
  </si>
  <si>
    <t>Live With</t>
  </si>
  <si>
    <t>Don't Care</t>
  </si>
  <si>
    <t>Dysfunctional (X)</t>
  </si>
  <si>
    <t>Functional (Y)</t>
  </si>
  <si>
    <t xml:space="preserve">Result </t>
  </si>
  <si>
    <t>M</t>
  </si>
  <si>
    <t>Must-Be</t>
  </si>
  <si>
    <t>Q</t>
  </si>
  <si>
    <t>A</t>
  </si>
  <si>
    <t>P</t>
  </si>
  <si>
    <t>Perfomance</t>
  </si>
  <si>
    <t>R</t>
  </si>
  <si>
    <t>I</t>
  </si>
  <si>
    <t>Attractive</t>
  </si>
  <si>
    <t>Indifferent</t>
  </si>
  <si>
    <t>Questionable</t>
  </si>
  <si>
    <t>Reverse</t>
  </si>
  <si>
    <t>Category</t>
  </si>
  <si>
    <t>Total</t>
  </si>
  <si>
    <t>Importance (Z)</t>
  </si>
  <si>
    <t>Std Dev X</t>
  </si>
  <si>
    <t>Std Dev Y</t>
  </si>
  <si>
    <t>Std Dev Z</t>
  </si>
  <si>
    <t>Category (Discrete)</t>
  </si>
  <si>
    <t>Discrete Analysis</t>
  </si>
  <si>
    <t>Continuous Analysis</t>
  </si>
  <si>
    <t>F6</t>
  </si>
  <si>
    <t>F7</t>
  </si>
  <si>
    <t>F8</t>
  </si>
  <si>
    <t>F9</t>
  </si>
  <si>
    <t>F10</t>
  </si>
  <si>
    <t>F11</t>
  </si>
  <si>
    <t>F12</t>
  </si>
  <si>
    <t>F13</t>
  </si>
  <si>
    <t>F14</t>
  </si>
  <si>
    <t>F15</t>
  </si>
  <si>
    <t>F16</t>
  </si>
  <si>
    <t>Benefit to the user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</si>
</sst>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font>
      <sz val="10"/>
      <color rgb="FF000000"/>
      <name val="Arial"/>
    </font>
    <font>
      <b/>
      <sz val="12"/>
      <name val="Calibri"/>
      <scheme val="minor"/>
    </font>
    <font>
      <sz val="12"/>
      <color rgb="FF000000"/>
      <name val="Calibri"/>
      <scheme val="minor"/>
    </font>
    <font>
      <sz val="12"/>
      <name val="Calibri"/>
      <scheme val="minor"/>
    </font>
    <font>
      <u/>
      <sz val="10"/>
      <color theme="10"/>
      <name val="Arial"/>
    </font>
    <font>
      <u/>
      <sz val="10"/>
      <color theme="11"/>
      <name val="Arial"/>
    </font>
    <font>
      <sz val="12"/>
      <name val="Calibri"/>
    </font>
    <font>
      <b/>
      <sz val="12"/>
      <name val="Calibri"/>
    </font>
    <font>
      <b/>
      <sz val="12"/>
      <color rgb="FF000000"/>
      <name val="Calibri"/>
      <scheme val="minor"/>
    </font>
    <font>
      <sz val="10"/>
      <color indexed="81"/>
      <name val="Calibri"/>
    </font>
    <font>
      <b/>
      <sz val="10"/>
      <color indexed="81"/>
      <name val="Calibri"/>
    </font>
    <font>
      <b/>
      <sz val="10"/>
      <color rgb="FF000000"/>
      <name val="Calibri"/>
    </font>
    <font>
      <sz val="10"/>
      <color rgb="FF000000"/>
      <name val="Calibri"/>
    </font>
  </fonts>
  <fills count="13">
    <fill>
      <patternFill patternType="none"/>
    </fill>
    <fill>
      <patternFill patternType="gray125"/>
    </fill>
    <fill>
      <patternFill patternType="solid">
        <fgColor rgb="FFF3F3F3"/>
        <bgColor rgb="FFF3F3F3"/>
      </patternFill>
    </fill>
    <fill>
      <patternFill patternType="solid">
        <fgColor rgb="FFCFE2F3"/>
        <bgColor rgb="FFCFE2F3"/>
      </patternFill>
    </fill>
    <fill>
      <patternFill patternType="solid">
        <fgColor rgb="FFD9EAD3"/>
        <bgColor rgb="FFD9EAD3"/>
      </patternFill>
    </fill>
    <fill>
      <patternFill patternType="solid">
        <fgColor rgb="FFB7B7B7"/>
        <bgColor rgb="FFB7B7B7"/>
      </patternFill>
    </fill>
    <fill>
      <patternFill patternType="solid">
        <fgColor rgb="FFFFF2CC"/>
        <bgColor rgb="FFFFF2CC"/>
      </patternFill>
    </fill>
    <fill>
      <patternFill patternType="solid">
        <fgColor rgb="FFFFE599"/>
        <bgColor rgb="FFFFE599"/>
      </patternFill>
    </fill>
    <fill>
      <patternFill patternType="solid">
        <fgColor rgb="FFDD7E6B"/>
        <bgColor rgb="FFDD7E6B"/>
      </patternFill>
    </fill>
    <fill>
      <patternFill patternType="solid">
        <fgColor rgb="FFD9D9D9"/>
        <bgColor rgb="FFD9D9D9"/>
      </patternFill>
    </fill>
    <fill>
      <patternFill patternType="solid">
        <fgColor rgb="FFFFD966"/>
        <bgColor rgb="FFFFD966"/>
      </patternFill>
    </fill>
    <fill>
      <patternFill patternType="solid">
        <fgColor theme="8" tint="0.79998168889431442"/>
        <bgColor indexed="64"/>
      </patternFill>
    </fill>
    <fill>
      <patternFill patternType="solid">
        <fgColor theme="0" tint="-4.9989318521683403E-2"/>
        <bgColor indexed="64"/>
      </patternFill>
    </fill>
  </fills>
  <borders count="10">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auto="1"/>
      </left>
      <right style="thin">
        <color auto="1"/>
      </right>
      <top style="thin">
        <color auto="1"/>
      </top>
      <bottom style="thin">
        <color auto="1"/>
      </bottom>
      <diagonal/>
    </border>
  </borders>
  <cellStyleXfs count="71">
    <xf numFmtId="0" fontId="0" fillId="0" borderId="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cellStyleXfs>
  <cellXfs count="56">
    <xf numFmtId="0" fontId="0" fillId="0" borderId="0" xfId="0" applyFont="1" applyAlignment="1"/>
    <xf numFmtId="0" fontId="1" fillId="0" borderId="0" xfId="0" applyFont="1" applyAlignment="1"/>
    <xf numFmtId="0" fontId="2" fillId="0" borderId="0" xfId="0" applyFont="1" applyAlignment="1"/>
    <xf numFmtId="0" fontId="3" fillId="0" borderId="0" xfId="0" applyFont="1" applyAlignment="1"/>
    <xf numFmtId="0" fontId="1" fillId="0" borderId="0" xfId="0" applyFont="1" applyAlignment="1">
      <alignment horizontal="left"/>
    </xf>
    <xf numFmtId="0" fontId="3" fillId="0" borderId="0" xfId="0" applyFont="1" applyAlignment="1">
      <alignment vertical="center" wrapText="1"/>
    </xf>
    <xf numFmtId="0" fontId="3" fillId="0" borderId="0" xfId="0" applyFont="1" applyAlignment="1">
      <alignment horizontal="center" vertical="center"/>
    </xf>
    <xf numFmtId="0" fontId="3" fillId="0" borderId="0" xfId="0" applyFont="1" applyAlignment="1">
      <alignment vertical="center"/>
    </xf>
    <xf numFmtId="10" fontId="3" fillId="0" borderId="0" xfId="0" applyNumberFormat="1" applyFont="1" applyAlignment="1">
      <alignment horizontal="center" vertical="center"/>
    </xf>
    <xf numFmtId="10" fontId="3" fillId="0" borderId="0" xfId="0" applyNumberFormat="1" applyFont="1" applyAlignment="1">
      <alignment vertical="center"/>
    </xf>
    <xf numFmtId="0" fontId="3" fillId="0" borderId="0" xfId="0" applyFont="1"/>
    <xf numFmtId="0" fontId="1" fillId="0" borderId="0" xfId="0" applyFont="1" applyAlignment="1">
      <alignment horizontal="center"/>
    </xf>
    <xf numFmtId="0" fontId="1" fillId="3" borderId="6" xfId="0" applyFont="1" applyFill="1" applyBorder="1" applyAlignment="1">
      <alignment horizontal="center"/>
    </xf>
    <xf numFmtId="0" fontId="1" fillId="2" borderId="6" xfId="0" applyFont="1" applyFill="1" applyBorder="1" applyAlignment="1"/>
    <xf numFmtId="0" fontId="3" fillId="3" borderId="6" xfId="0" applyFont="1" applyFill="1" applyBorder="1" applyAlignment="1">
      <alignment horizontal="center"/>
    </xf>
    <xf numFmtId="0" fontId="3" fillId="0" borderId="6" xfId="0" applyFont="1" applyBorder="1" applyAlignment="1"/>
    <xf numFmtId="0" fontId="1" fillId="4" borderId="6" xfId="0" applyFont="1" applyFill="1" applyBorder="1" applyAlignment="1">
      <alignment horizontal="center"/>
    </xf>
    <xf numFmtId="0" fontId="3" fillId="4" borderId="6" xfId="0" applyFont="1" applyFill="1" applyBorder="1" applyAlignment="1">
      <alignment horizontal="center"/>
    </xf>
    <xf numFmtId="0" fontId="3" fillId="5" borderId="6" xfId="0" applyFont="1" applyFill="1" applyBorder="1" applyAlignment="1">
      <alignment horizontal="center"/>
    </xf>
    <xf numFmtId="0" fontId="3" fillId="6" borderId="6" xfId="0" applyFont="1" applyFill="1" applyBorder="1" applyAlignment="1">
      <alignment horizontal="center"/>
    </xf>
    <xf numFmtId="0" fontId="3" fillId="7" borderId="6" xfId="0" applyFont="1" applyFill="1" applyBorder="1" applyAlignment="1">
      <alignment horizontal="center"/>
    </xf>
    <xf numFmtId="0" fontId="3" fillId="8" borderId="6" xfId="0" applyFont="1" applyFill="1" applyBorder="1" applyAlignment="1">
      <alignment horizontal="center"/>
    </xf>
    <xf numFmtId="0" fontId="3" fillId="9" borderId="6" xfId="0" applyFont="1" applyFill="1" applyBorder="1" applyAlignment="1">
      <alignment horizontal="center"/>
    </xf>
    <xf numFmtId="0" fontId="3" fillId="10" borderId="6" xfId="0" applyFont="1" applyFill="1" applyBorder="1" applyAlignment="1">
      <alignment horizontal="center"/>
    </xf>
    <xf numFmtId="0" fontId="6" fillId="0" borderId="0" xfId="0" applyFont="1" applyAlignment="1">
      <alignment horizontal="center" vertical="center"/>
    </xf>
    <xf numFmtId="2" fontId="1" fillId="0" borderId="0" xfId="0" applyNumberFormat="1" applyFont="1" applyAlignment="1">
      <alignment horizontal="center" vertical="center" wrapText="1"/>
    </xf>
    <xf numFmtId="2" fontId="3" fillId="0" borderId="0" xfId="0" applyNumberFormat="1" applyFont="1" applyAlignment="1">
      <alignment horizontal="center" vertical="center"/>
    </xf>
    <xf numFmtId="2" fontId="2" fillId="0" borderId="0" xfId="0" applyNumberFormat="1" applyFont="1" applyAlignment="1"/>
    <xf numFmtId="2" fontId="3" fillId="0" borderId="0" xfId="0" applyNumberFormat="1" applyFont="1" applyAlignment="1">
      <alignment vertical="center"/>
    </xf>
    <xf numFmtId="0" fontId="3" fillId="0" borderId="0" xfId="0" applyFont="1" applyAlignment="1">
      <alignment horizontal="center" vertical="center"/>
    </xf>
    <xf numFmtId="0" fontId="2" fillId="0" borderId="0" xfId="0" applyFont="1" applyAlignment="1"/>
    <xf numFmtId="0" fontId="1" fillId="0" borderId="0" xfId="0" applyFont="1" applyAlignment="1">
      <alignment vertical="center"/>
    </xf>
    <xf numFmtId="0" fontId="8" fillId="0" borderId="0" xfId="0" applyFont="1" applyAlignment="1"/>
    <xf numFmtId="4" fontId="3" fillId="0" borderId="0" xfId="0" applyNumberFormat="1" applyFont="1" applyAlignment="1">
      <alignment vertical="center"/>
    </xf>
    <xf numFmtId="4" fontId="6" fillId="0" borderId="0" xfId="0" applyNumberFormat="1" applyFont="1" applyAlignment="1">
      <alignment vertical="center"/>
    </xf>
    <xf numFmtId="2" fontId="2" fillId="0" borderId="0" xfId="0" applyNumberFormat="1" applyFont="1" applyAlignment="1">
      <alignment vertical="center"/>
    </xf>
    <xf numFmtId="0" fontId="1" fillId="11" borderId="9" xfId="0" applyFont="1" applyFill="1" applyBorder="1" applyAlignment="1">
      <alignment horizontal="left" vertical="center" wrapText="1"/>
    </xf>
    <xf numFmtId="0" fontId="7" fillId="11" borderId="9" xfId="0" applyFont="1" applyFill="1" applyBorder="1" applyAlignment="1">
      <alignment horizontal="left" vertical="center" wrapText="1"/>
    </xf>
    <xf numFmtId="0" fontId="1" fillId="12" borderId="9" xfId="0" applyFont="1" applyFill="1" applyBorder="1" applyAlignment="1">
      <alignment horizontal="center" vertical="center" wrapText="1"/>
    </xf>
    <xf numFmtId="0" fontId="1" fillId="11" borderId="9" xfId="0" applyFont="1" applyFill="1" applyBorder="1" applyAlignment="1">
      <alignment horizontal="center" vertical="center" wrapText="1"/>
    </xf>
    <xf numFmtId="0" fontId="1" fillId="0" borderId="9" xfId="0" applyFont="1" applyBorder="1" applyAlignment="1">
      <alignment vertical="center"/>
    </xf>
    <xf numFmtId="4" fontId="3" fillId="0" borderId="9" xfId="0" applyNumberFormat="1" applyFont="1" applyBorder="1" applyAlignment="1">
      <alignment vertical="center"/>
    </xf>
    <xf numFmtId="4" fontId="6" fillId="0" borderId="9" xfId="0" applyNumberFormat="1" applyFont="1" applyBorder="1" applyAlignment="1">
      <alignment vertical="center"/>
    </xf>
    <xf numFmtId="10" fontId="3" fillId="0" borderId="9" xfId="0" applyNumberFormat="1" applyFont="1" applyBorder="1" applyAlignment="1">
      <alignment horizontal="center" vertical="center"/>
    </xf>
    <xf numFmtId="0" fontId="6" fillId="0" borderId="6" xfId="0" applyFont="1" applyBorder="1" applyAlignment="1"/>
    <xf numFmtId="0" fontId="6" fillId="0" borderId="3" xfId="0" applyFont="1" applyBorder="1" applyAlignment="1"/>
    <xf numFmtId="0" fontId="3" fillId="0" borderId="9" xfId="0" applyFont="1" applyBorder="1" applyAlignment="1">
      <alignment horizontal="center" vertical="center"/>
    </xf>
    <xf numFmtId="0" fontId="8" fillId="12" borderId="9" xfId="0" applyFont="1" applyFill="1" applyBorder="1" applyAlignment="1">
      <alignment horizontal="center" vertical="center"/>
    </xf>
    <xf numFmtId="0" fontId="8" fillId="11" borderId="9" xfId="0" applyFont="1" applyFill="1" applyBorder="1" applyAlignment="1">
      <alignment horizontal="center" vertical="center"/>
    </xf>
    <xf numFmtId="0" fontId="1" fillId="2" borderId="4" xfId="0" applyFont="1" applyFill="1" applyBorder="1" applyAlignment="1">
      <alignment horizontal="center" vertical="center"/>
    </xf>
    <xf numFmtId="0" fontId="3" fillId="0" borderId="5" xfId="0" applyFont="1" applyBorder="1"/>
    <xf numFmtId="0" fontId="3" fillId="0" borderId="7" xfId="0" applyFont="1" applyBorder="1"/>
    <xf numFmtId="0" fontId="3" fillId="0" borderId="8" xfId="0" applyFont="1" applyBorder="1"/>
    <xf numFmtId="0" fontId="1" fillId="2" borderId="1" xfId="0" applyFont="1" applyFill="1" applyBorder="1" applyAlignment="1">
      <alignment horizontal="center" vertical="center"/>
    </xf>
    <xf numFmtId="0" fontId="3" fillId="0" borderId="2" xfId="0" applyFont="1" applyBorder="1"/>
    <xf numFmtId="0" fontId="3" fillId="0" borderId="3" xfId="0" applyFont="1" applyBorder="1"/>
  </cellXfs>
  <cellStyles count="71">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tx1"/>
                </a:solidFill>
                <a:latin typeface="+mn-lt"/>
                <a:ea typeface="+mn-ea"/>
                <a:cs typeface="+mn-cs"/>
              </a:defRPr>
            </a:pPr>
            <a:r>
              <a:rPr lang="en-US"/>
              <a:t>Feature</a:t>
            </a:r>
            <a:r>
              <a:rPr lang="en-US" baseline="0"/>
              <a:t> Categories</a:t>
            </a:r>
            <a:endParaRPr lang="en-US"/>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1"/>
              </a:solidFill>
              <a:latin typeface="+mn-lt"/>
              <a:ea typeface="+mn-ea"/>
              <a:cs typeface="+mn-cs"/>
            </a:defRPr>
          </a:pPr>
          <a:endParaRPr lang="en-US"/>
        </a:p>
      </c:txPr>
    </c:title>
    <c:autoTitleDeleted val="0"/>
    <c:plotArea>
      <c:layout>
        <c:manualLayout>
          <c:layoutTarget val="inner"/>
          <c:xMode val="edge"/>
          <c:yMode val="edge"/>
          <c:x val="5.1034296056804297E-2"/>
          <c:y val="0.152378520634329"/>
          <c:w val="0.90336060598288404"/>
          <c:h val="0.83063583815028896"/>
        </c:manualLayout>
      </c:layout>
      <c:bubbleChart>
        <c:varyColors val="0"/>
        <c:ser>
          <c:idx val="0"/>
          <c:order val="0"/>
          <c:tx>
            <c:strRef>
              <c:f>Results!$C$2</c:f>
              <c:strCache>
                <c:ptCount val="1"/>
                <c:pt idx="0">
                  <c:v>Functional (Y)</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00" b="1" i="0" u="none" strike="noStrike" kern="1200" baseline="0">
                    <a:solidFill>
                      <a:schemeClr val="bg1"/>
                    </a:solidFill>
                    <a:latin typeface="+mn-lt"/>
                    <a:ea typeface="+mn-ea"/>
                    <a:cs typeface="+mn-cs"/>
                  </a:defRPr>
                </a:pPr>
                <a:endParaRPr lang="en-US"/>
              </a:p>
            </c:txPr>
            <c:dLblPos val="ctr"/>
            <c:showLegendKey val="0"/>
            <c:showVal val="1"/>
            <c:showCatName val="1"/>
            <c:showSerName val="0"/>
            <c:showPercent val="0"/>
            <c:showBubbleSize val="0"/>
            <c:showLeaderLines val="0"/>
            <c:extLst>
              <c:ext xmlns:c15="http://schemas.microsoft.com/office/drawing/2012/chart" uri="{CE6537A1-D6FC-4f65-9D91-7224C49458BB}">
                <c15:showLeaderLines val="0"/>
              </c:ext>
            </c:extLst>
          </c:dLbls>
          <c:errBars>
            <c:errDir val="y"/>
            <c:errBarType val="both"/>
            <c:errValType val="cust"/>
            <c:noEndCap val="0"/>
            <c:plus>
              <c:numRef>
                <c:f>Results!$G$3:$G$996</c:f>
                <c:numCache>
                  <c:formatCode>General</c:formatCode>
                  <c:ptCount val="994"/>
                  <c:pt idx="0">
                    <c:v>0</c:v>
                  </c:pt>
                  <c:pt idx="1">
                    <c:v>2.0307165050320353</c:v>
                  </c:pt>
                  <c:pt idx="2">
                    <c:v>0</c:v>
                  </c:pt>
                  <c:pt idx="3">
                    <c:v>1.3204505835470495</c:v>
                  </c:pt>
                  <c:pt idx="4">
                    <c:v>2.0236694629405503</c:v>
                  </c:pt>
                  <c:pt idx="5">
                    <c:v>2.056493779875511</c:v>
                  </c:pt>
                  <c:pt idx="6">
                    <c:v>1.9621416870348585</c:v>
                  </c:pt>
                  <c:pt idx="7">
                    <c:v>0</c:v>
                  </c:pt>
                  <c:pt idx="8">
                    <c:v>0</c:v>
                  </c:pt>
                  <c:pt idx="9">
                    <c:v>0</c:v>
                  </c:pt>
                  <c:pt idx="10">
                    <c:v>0</c:v>
                  </c:pt>
                  <c:pt idx="11">
                    <c:v>0</c:v>
                  </c:pt>
                  <c:pt idx="12">
                    <c:v>0</c:v>
                  </c:pt>
                  <c:pt idx="13">
                    <c:v>0</c:v>
                  </c:pt>
                  <c:pt idx="14">
                    <c:v>0</c:v>
                  </c:pt>
                  <c:pt idx="15">
                    <c:v>0</c:v>
                  </c:pt>
                </c:numCache>
              </c:numRef>
            </c:plus>
            <c:minus>
              <c:numRef>
                <c:f>Results!$G$3:$G$996</c:f>
                <c:numCache>
                  <c:formatCode>General</c:formatCode>
                  <c:ptCount val="994"/>
                  <c:pt idx="0">
                    <c:v>0</c:v>
                  </c:pt>
                  <c:pt idx="1">
                    <c:v>2.0307165050320353</c:v>
                  </c:pt>
                  <c:pt idx="2">
                    <c:v>0</c:v>
                  </c:pt>
                  <c:pt idx="3">
                    <c:v>1.3204505835470495</c:v>
                  </c:pt>
                  <c:pt idx="4">
                    <c:v>2.0236694629405503</c:v>
                  </c:pt>
                  <c:pt idx="5">
                    <c:v>2.056493779875511</c:v>
                  </c:pt>
                  <c:pt idx="6">
                    <c:v>1.9621416870348585</c:v>
                  </c:pt>
                  <c:pt idx="7">
                    <c:v>0</c:v>
                  </c:pt>
                  <c:pt idx="8">
                    <c:v>0</c:v>
                  </c:pt>
                  <c:pt idx="9">
                    <c:v>0</c:v>
                  </c:pt>
                  <c:pt idx="10">
                    <c:v>0</c:v>
                  </c:pt>
                  <c:pt idx="11">
                    <c:v>0</c:v>
                  </c:pt>
                  <c:pt idx="12">
                    <c:v>0</c:v>
                  </c:pt>
                  <c:pt idx="13">
                    <c:v>0</c:v>
                  </c:pt>
                  <c:pt idx="14">
                    <c:v>0</c:v>
                  </c:pt>
                  <c:pt idx="15">
                    <c:v>0</c:v>
                  </c:pt>
                </c:numCache>
              </c:numRef>
            </c:minus>
            <c:spPr>
              <a:solidFill>
                <a:schemeClr val="tx1"/>
              </a:solidFill>
              <a:ln w="9525" cap="flat" cmpd="sng" algn="ctr">
                <a:solidFill>
                  <a:schemeClr val="tx1">
                    <a:shade val="95000"/>
                    <a:satMod val="105000"/>
                  </a:schemeClr>
                </a:solidFill>
                <a:prstDash val="solid"/>
                <a:round/>
              </a:ln>
              <a:effectLst/>
            </c:spPr>
          </c:errBars>
          <c:errBars>
            <c:errDir val="x"/>
            <c:errBarType val="both"/>
            <c:errValType val="cust"/>
            <c:noEndCap val="0"/>
            <c:plus>
              <c:numRef>
                <c:f>Results!$F$3:$F$996</c:f>
                <c:numCache>
                  <c:formatCode>General</c:formatCode>
                  <c:ptCount val="994"/>
                  <c:pt idx="0">
                    <c:v>0.70373155054899705</c:v>
                  </c:pt>
                  <c:pt idx="1">
                    <c:v>2.4162150645369378</c:v>
                  </c:pt>
                  <c:pt idx="2">
                    <c:v>0.91547541643412689</c:v>
                  </c:pt>
                  <c:pt idx="3">
                    <c:v>0.96076892283052273</c:v>
                  </c:pt>
                  <c:pt idx="4">
                    <c:v>1.4242792663559449</c:v>
                  </c:pt>
                  <c:pt idx="5">
                    <c:v>2.3804761428476167</c:v>
                  </c:pt>
                  <c:pt idx="6">
                    <c:v>1.4083086782851739</c:v>
                  </c:pt>
                  <c:pt idx="7">
                    <c:v>0</c:v>
                  </c:pt>
                  <c:pt idx="8">
                    <c:v>0</c:v>
                  </c:pt>
                  <c:pt idx="9">
                    <c:v>0</c:v>
                  </c:pt>
                  <c:pt idx="10">
                    <c:v>0</c:v>
                  </c:pt>
                  <c:pt idx="11">
                    <c:v>0</c:v>
                  </c:pt>
                  <c:pt idx="12">
                    <c:v>0</c:v>
                  </c:pt>
                  <c:pt idx="13">
                    <c:v>0</c:v>
                  </c:pt>
                  <c:pt idx="14">
                    <c:v>0</c:v>
                  </c:pt>
                  <c:pt idx="15">
                    <c:v>0</c:v>
                  </c:pt>
                </c:numCache>
              </c:numRef>
            </c:plus>
            <c:minus>
              <c:numRef>
                <c:f>Results!$F$3:$F$996</c:f>
                <c:numCache>
                  <c:formatCode>General</c:formatCode>
                  <c:ptCount val="994"/>
                  <c:pt idx="0">
                    <c:v>0.70373155054899705</c:v>
                  </c:pt>
                  <c:pt idx="1">
                    <c:v>2.4162150645369378</c:v>
                  </c:pt>
                  <c:pt idx="2">
                    <c:v>0.91547541643412689</c:v>
                  </c:pt>
                  <c:pt idx="3">
                    <c:v>0.96076892283052273</c:v>
                  </c:pt>
                  <c:pt idx="4">
                    <c:v>1.4242792663559449</c:v>
                  </c:pt>
                  <c:pt idx="5">
                    <c:v>2.3804761428476167</c:v>
                  </c:pt>
                  <c:pt idx="6">
                    <c:v>1.4083086782851739</c:v>
                  </c:pt>
                  <c:pt idx="7">
                    <c:v>0</c:v>
                  </c:pt>
                  <c:pt idx="8">
                    <c:v>0</c:v>
                  </c:pt>
                  <c:pt idx="9">
                    <c:v>0</c:v>
                  </c:pt>
                  <c:pt idx="10">
                    <c:v>0</c:v>
                  </c:pt>
                  <c:pt idx="11">
                    <c:v>0</c:v>
                  </c:pt>
                  <c:pt idx="12">
                    <c:v>0</c:v>
                  </c:pt>
                  <c:pt idx="13">
                    <c:v>0</c:v>
                  </c:pt>
                  <c:pt idx="14">
                    <c:v>0</c:v>
                  </c:pt>
                  <c:pt idx="15">
                    <c:v>0</c:v>
                  </c:pt>
                </c:numCache>
              </c:numRef>
            </c:minus>
            <c:spPr>
              <a:solidFill>
                <a:schemeClr val="tx1"/>
              </a:solidFill>
              <a:ln w="9525" cap="flat" cmpd="sng" algn="ctr">
                <a:solidFill>
                  <a:schemeClr val="tx1">
                    <a:shade val="95000"/>
                    <a:satMod val="105000"/>
                  </a:schemeClr>
                </a:solidFill>
                <a:prstDash val="solid"/>
                <a:round/>
              </a:ln>
              <a:effectLst/>
            </c:spPr>
          </c:errBars>
          <c:xVal>
            <c:numRef>
              <c:f>Results!$B$3:$B$996</c:f>
              <c:numCache>
                <c:formatCode>#,##0.00</c:formatCode>
                <c:ptCount val="994"/>
                <c:pt idx="0">
                  <c:v>3.7333333333333334</c:v>
                </c:pt>
                <c:pt idx="1">
                  <c:v>2.1428571428571428</c:v>
                </c:pt>
                <c:pt idx="2">
                  <c:v>1.4666666666666666</c:v>
                </c:pt>
                <c:pt idx="3">
                  <c:v>0.61538461538461542</c:v>
                </c:pt>
                <c:pt idx="4">
                  <c:v>-1.2</c:v>
                </c:pt>
                <c:pt idx="5">
                  <c:v>2</c:v>
                </c:pt>
                <c:pt idx="6">
                  <c:v>-1.125</c:v>
                </c:pt>
                <c:pt idx="7">
                  <c:v>2</c:v>
                </c:pt>
                <c:pt idx="8">
                  <c:v>2</c:v>
                </c:pt>
                <c:pt idx="9">
                  <c:v>2</c:v>
                </c:pt>
                <c:pt idx="10">
                  <c:v>2</c:v>
                </c:pt>
                <c:pt idx="11">
                  <c:v>2</c:v>
                </c:pt>
                <c:pt idx="12">
                  <c:v>2</c:v>
                </c:pt>
                <c:pt idx="13">
                  <c:v>2</c:v>
                </c:pt>
                <c:pt idx="14">
                  <c:v>2</c:v>
                </c:pt>
                <c:pt idx="15">
                  <c:v>2</c:v>
                </c:pt>
              </c:numCache>
            </c:numRef>
          </c:xVal>
          <c:yVal>
            <c:numRef>
              <c:f>Results!$C$3:$C$996</c:f>
              <c:numCache>
                <c:formatCode>#,##0.00</c:formatCode>
                <c:ptCount val="994"/>
                <c:pt idx="0">
                  <c:v>2</c:v>
                </c:pt>
                <c:pt idx="1">
                  <c:v>2.3571428571428572</c:v>
                </c:pt>
                <c:pt idx="2">
                  <c:v>4</c:v>
                </c:pt>
                <c:pt idx="3">
                  <c:v>1.0769230769230769</c:v>
                </c:pt>
                <c:pt idx="4">
                  <c:v>-0.66666666666666663</c:v>
                </c:pt>
                <c:pt idx="5">
                  <c:v>2.2000000000000002</c:v>
                </c:pt>
                <c:pt idx="6">
                  <c:v>-0.625</c:v>
                </c:pt>
                <c:pt idx="7">
                  <c:v>2</c:v>
                </c:pt>
                <c:pt idx="8">
                  <c:v>2</c:v>
                </c:pt>
                <c:pt idx="9">
                  <c:v>2</c:v>
                </c:pt>
                <c:pt idx="10">
                  <c:v>2</c:v>
                </c:pt>
                <c:pt idx="11">
                  <c:v>2</c:v>
                </c:pt>
                <c:pt idx="12">
                  <c:v>2</c:v>
                </c:pt>
                <c:pt idx="13">
                  <c:v>2</c:v>
                </c:pt>
                <c:pt idx="14">
                  <c:v>2</c:v>
                </c:pt>
                <c:pt idx="15">
                  <c:v>2</c:v>
                </c:pt>
              </c:numCache>
            </c:numRef>
          </c:yVal>
          <c:bubbleSize>
            <c:numRef>
              <c:f>Results!$D$3:$D$996</c:f>
              <c:numCache>
                <c:formatCode>#,##0.00</c:formatCode>
                <c:ptCount val="994"/>
                <c:pt idx="0">
                  <c:v>7.4666666666666668</c:v>
                </c:pt>
                <c:pt idx="1">
                  <c:v>6.7142857142857144</c:v>
                </c:pt>
                <c:pt idx="2">
                  <c:v>4.2</c:v>
                </c:pt>
                <c:pt idx="3">
                  <c:v>3.6923076923076925</c:v>
                </c:pt>
                <c:pt idx="4">
                  <c:v>5.2666666666666666</c:v>
                </c:pt>
                <c:pt idx="5">
                  <c:v>6.6</c:v>
                </c:pt>
                <c:pt idx="6">
                  <c:v>5.125</c:v>
                </c:pt>
                <c:pt idx="7">
                  <c:v>4</c:v>
                </c:pt>
                <c:pt idx="8">
                  <c:v>4</c:v>
                </c:pt>
                <c:pt idx="9">
                  <c:v>4</c:v>
                </c:pt>
                <c:pt idx="10">
                  <c:v>4</c:v>
                </c:pt>
                <c:pt idx="11">
                  <c:v>4</c:v>
                </c:pt>
                <c:pt idx="12">
                  <c:v>4</c:v>
                </c:pt>
                <c:pt idx="13">
                  <c:v>4</c:v>
                </c:pt>
                <c:pt idx="14">
                  <c:v>4</c:v>
                </c:pt>
                <c:pt idx="15">
                  <c:v>4</c:v>
                </c:pt>
              </c:numCache>
            </c:numRef>
          </c:bubbleSize>
          <c:bubble3D val="0"/>
          <c:extLst>
            <c:ext xmlns:c16="http://schemas.microsoft.com/office/drawing/2014/chart" uri="{C3380CC4-5D6E-409C-BE32-E72D297353CC}">
              <c16:uniqueId val="{00000000-3DBB-5E44-814E-740F7ED9A420}"/>
            </c:ext>
          </c:extLst>
        </c:ser>
        <c:dLbls>
          <c:showLegendKey val="0"/>
          <c:showVal val="1"/>
          <c:showCatName val="0"/>
          <c:showSerName val="0"/>
          <c:showPercent val="0"/>
          <c:showBubbleSize val="0"/>
        </c:dLbls>
        <c:bubbleScale val="50"/>
        <c:showNegBubbles val="1"/>
        <c:axId val="-2128531104"/>
        <c:axId val="-2128528128"/>
      </c:bubbleChart>
      <c:valAx>
        <c:axId val="-2128531104"/>
        <c:scaling>
          <c:orientation val="minMax"/>
        </c:scaling>
        <c:delete val="0"/>
        <c:axPos val="b"/>
        <c:numFmt formatCode="#,##0.00"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crossAx val="-2128528128"/>
        <c:crosses val="autoZero"/>
        <c:crossBetween val="midCat"/>
      </c:valAx>
      <c:valAx>
        <c:axId val="-2128528128"/>
        <c:scaling>
          <c:orientation val="minMax"/>
        </c:scaling>
        <c:delete val="0"/>
        <c:axPos val="l"/>
        <c:numFmt formatCode="#,##0.00"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crossAx val="-2128531104"/>
        <c:crosses val="autoZero"/>
        <c:crossBetween val="midCat"/>
      </c:valAx>
      <c:spPr>
        <a:solidFill>
          <a:schemeClr val="bg1"/>
        </a:solidFill>
        <a:ln>
          <a:noFill/>
        </a:ln>
        <a:effectLst/>
      </c:spPr>
    </c:plotArea>
    <c:plotVisOnly val="0"/>
    <c:dispBlanksAs val="gap"/>
    <c:showDLblsOverMax val="0"/>
  </c:chart>
  <c:spPr>
    <a:solidFill>
      <a:schemeClr val="bg1"/>
    </a:solidFill>
    <a:ln w="9525" cap="flat" cmpd="sng" algn="ctr">
      <a:solidFill>
        <a:schemeClr val="tx1">
          <a:tint val="75000"/>
          <a:shade val="95000"/>
          <a:satMod val="105000"/>
        </a:schemeClr>
      </a:solidFill>
      <a:prstDash val="solid"/>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03">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mods="ignoreCSTransforms">
      <cs:styleClr val="0">
        <a:shade val="25000"/>
      </cs:styl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mods="ignoreCSTransforms">
      <cs:styleClr val="0">
        <a:tint val="25000"/>
      </cs:styl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17</xdr:col>
      <xdr:colOff>482600</xdr:colOff>
      <xdr:row>2</xdr:row>
      <xdr:rowOff>30480</xdr:rowOff>
    </xdr:from>
    <xdr:to>
      <xdr:col>23</xdr:col>
      <xdr:colOff>317500</xdr:colOff>
      <xdr:row>19</xdr:row>
      <xdr:rowOff>0</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139700</xdr:colOff>
      <xdr:row>81</xdr:row>
      <xdr:rowOff>127000</xdr:rowOff>
    </xdr:to>
    <xdr:sp macro="" textlink="">
      <xdr:nvSpPr>
        <xdr:cNvPr id="1033" name="Rectangle 9" hidden="1">
          <a:extLst>
            <a:ext uri="{FF2B5EF4-FFF2-40B4-BE49-F238E27FC236}">
              <a16:creationId xmlns:a16="http://schemas.microsoft.com/office/drawing/2014/main" id="{00000000-0008-0000-0400-000009040000}"/>
            </a:ext>
          </a:extLst>
        </xdr:cNvPr>
        <xdr:cNvSpPr>
          <a:spLocks noSelect="1" noChangeArrowheads="1"/>
        </xdr:cNvSpPr>
      </xdr:nvSpPr>
      <xdr:spPr bwMode="auto">
        <a:xfrm>
          <a:off x="0" y="0"/>
          <a:ext cx="12700000" cy="12700000"/>
        </a:xfrm>
        <a:prstGeom prst="rect">
          <a:avLst/>
        </a:prstGeom>
        <a:solidFill>
          <a:srgbClr val="FFFFFF"/>
        </a:solidFill>
        <a:ln w="9525">
          <a:solidFill>
            <a:srgbClr val="000000"/>
          </a:solidFill>
          <a:round/>
          <a:headEnd/>
          <a:tailEnd/>
        </a:ln>
      </xdr:spPr>
      <xdr:txBody>
        <a:bodyPr rtlCol="0"/>
        <a:lstStyle/>
        <a:p>
          <a:pPr algn="ctr"/>
          <a:endParaRPr lang="en-US"/>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0"/>
  <sheetViews>
    <sheetView workbookViewId="0">
      <selection activeCell="C18" sqref="C18"/>
    </sheetView>
  </sheetViews>
  <sheetFormatPr baseColWidth="10" defaultColWidth="14.5" defaultRowHeight="15.75" customHeight="1"/>
  <cols>
    <col min="1" max="1" width="14.5" style="2"/>
    <col min="2" max="2" width="24.5" style="2" customWidth="1"/>
    <col min="3" max="16384" width="14.5" style="2"/>
  </cols>
  <sheetData>
    <row r="1" spans="1:2" ht="15.75" customHeight="1">
      <c r="A1" s="1" t="s">
        <v>0</v>
      </c>
      <c r="B1" s="1" t="s">
        <v>1</v>
      </c>
    </row>
    <row r="2" spans="1:2" ht="15.75" customHeight="1">
      <c r="A2" s="3" t="s">
        <v>2</v>
      </c>
      <c r="B2" s="3" t="s">
        <v>3</v>
      </c>
    </row>
    <row r="3" spans="1:2" ht="15.75" customHeight="1">
      <c r="A3" s="3" t="s">
        <v>4</v>
      </c>
      <c r="B3" s="3" t="s">
        <v>5</v>
      </c>
    </row>
    <row r="4" spans="1:2" ht="15.75" customHeight="1">
      <c r="A4" s="3" t="s">
        <v>6</v>
      </c>
      <c r="B4" s="3" t="s">
        <v>7</v>
      </c>
    </row>
    <row r="5" spans="1:2" ht="15.75" customHeight="1">
      <c r="A5" s="3" t="s">
        <v>8</v>
      </c>
      <c r="B5" s="3" t="s">
        <v>9</v>
      </c>
    </row>
    <row r="6" spans="1:2" ht="15.75" customHeight="1">
      <c r="A6" s="3" t="s">
        <v>10</v>
      </c>
      <c r="B6" s="3" t="s">
        <v>11</v>
      </c>
    </row>
    <row r="7" spans="1:2" ht="15.75" customHeight="1">
      <c r="A7" s="3" t="s">
        <v>86</v>
      </c>
      <c r="B7" s="3" t="s">
        <v>97</v>
      </c>
    </row>
    <row r="8" spans="1:2" ht="15.75" customHeight="1">
      <c r="A8" s="3" t="s">
        <v>87</v>
      </c>
      <c r="B8" s="3" t="s">
        <v>97</v>
      </c>
    </row>
    <row r="9" spans="1:2" ht="15.75" customHeight="1">
      <c r="A9" s="3" t="s">
        <v>88</v>
      </c>
      <c r="B9" s="3" t="s">
        <v>97</v>
      </c>
    </row>
    <row r="10" spans="1:2" ht="15.75" customHeight="1">
      <c r="A10" s="3" t="s">
        <v>89</v>
      </c>
      <c r="B10" s="3" t="s">
        <v>97</v>
      </c>
    </row>
    <row r="11" spans="1:2" ht="15.75" customHeight="1">
      <c r="A11" s="3" t="s">
        <v>90</v>
      </c>
      <c r="B11" s="3" t="s">
        <v>97</v>
      </c>
    </row>
    <row r="12" spans="1:2" ht="15.75" customHeight="1">
      <c r="A12" s="3" t="s">
        <v>91</v>
      </c>
      <c r="B12" s="3" t="s">
        <v>97</v>
      </c>
    </row>
    <row r="13" spans="1:2" ht="15.75" customHeight="1">
      <c r="A13" s="3" t="s">
        <v>92</v>
      </c>
      <c r="B13" s="3" t="s">
        <v>97</v>
      </c>
    </row>
    <row r="14" spans="1:2" ht="15.75" customHeight="1">
      <c r="A14" s="3" t="s">
        <v>93</v>
      </c>
      <c r="B14" s="3" t="s">
        <v>97</v>
      </c>
    </row>
    <row r="15" spans="1:2" ht="15.75" customHeight="1">
      <c r="A15" s="3" t="s">
        <v>94</v>
      </c>
      <c r="B15" s="3" t="s">
        <v>97</v>
      </c>
    </row>
    <row r="16" spans="1:2" ht="15.75" customHeight="1">
      <c r="A16" s="3" t="s">
        <v>95</v>
      </c>
      <c r="B16" s="3" t="s">
        <v>97</v>
      </c>
    </row>
    <row r="17" spans="1:2" ht="15.75" customHeight="1">
      <c r="A17" s="3" t="s">
        <v>96</v>
      </c>
      <c r="B17" s="3" t="s">
        <v>97</v>
      </c>
    </row>
    <row r="18" spans="1:2" ht="15.75" customHeight="1">
      <c r="A18" s="3"/>
    </row>
    <row r="19" spans="1:2" ht="15.75" customHeight="1">
      <c r="A19" s="3"/>
    </row>
    <row r="20" spans="1:2" ht="15.75" customHeight="1">
      <c r="A20" s="3"/>
    </row>
  </sheetData>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19"/>
  <sheetViews>
    <sheetView workbookViewId="0">
      <selection activeCell="D33" sqref="D33"/>
    </sheetView>
  </sheetViews>
  <sheetFormatPr baseColWidth="10" defaultColWidth="14.5" defaultRowHeight="15.75" customHeight="1"/>
  <cols>
    <col min="1" max="1" width="19.5" style="2" customWidth="1"/>
    <col min="2" max="16384" width="14.5" style="2"/>
  </cols>
  <sheetData>
    <row r="1" spans="1:3" ht="15.75" customHeight="1">
      <c r="A1" s="1" t="s">
        <v>12</v>
      </c>
      <c r="B1" s="1" t="s">
        <v>13</v>
      </c>
      <c r="C1" s="1" t="s">
        <v>14</v>
      </c>
    </row>
    <row r="2" spans="1:3" ht="15.75" customHeight="1">
      <c r="A2" s="3" t="s">
        <v>15</v>
      </c>
      <c r="B2" s="3" t="s">
        <v>16</v>
      </c>
      <c r="C2" s="3" t="s">
        <v>17</v>
      </c>
    </row>
    <row r="3" spans="1:3" ht="15.75" customHeight="1">
      <c r="A3" s="3" t="s">
        <v>18</v>
      </c>
      <c r="B3" s="3" t="s">
        <v>19</v>
      </c>
      <c r="C3" s="3" t="s">
        <v>17</v>
      </c>
    </row>
    <row r="4" spans="1:3" ht="15.75" customHeight="1">
      <c r="A4" s="3" t="s">
        <v>20</v>
      </c>
      <c r="B4" s="3" t="s">
        <v>21</v>
      </c>
      <c r="C4" s="3" t="s">
        <v>17</v>
      </c>
    </row>
    <row r="5" spans="1:3" ht="15.75" customHeight="1">
      <c r="A5" s="3" t="s">
        <v>22</v>
      </c>
      <c r="B5" s="3" t="s">
        <v>23</v>
      </c>
      <c r="C5" s="3" t="s">
        <v>24</v>
      </c>
    </row>
    <row r="6" spans="1:3" ht="15.75" customHeight="1">
      <c r="A6" s="3" t="s">
        <v>25</v>
      </c>
      <c r="B6" s="3" t="s">
        <v>26</v>
      </c>
      <c r="C6" s="3" t="s">
        <v>24</v>
      </c>
    </row>
    <row r="7" spans="1:3" ht="15.75" customHeight="1">
      <c r="A7" s="3" t="s">
        <v>27</v>
      </c>
      <c r="B7" s="3" t="s">
        <v>28</v>
      </c>
      <c r="C7" s="3" t="s">
        <v>24</v>
      </c>
    </row>
    <row r="8" spans="1:3" ht="15.75" customHeight="1">
      <c r="A8" s="3" t="s">
        <v>29</v>
      </c>
      <c r="B8" s="3" t="s">
        <v>30</v>
      </c>
      <c r="C8" s="3" t="s">
        <v>24</v>
      </c>
    </row>
    <row r="9" spans="1:3" ht="15.75" customHeight="1">
      <c r="A9" s="3" t="s">
        <v>31</v>
      </c>
      <c r="B9" s="3" t="s">
        <v>32</v>
      </c>
      <c r="C9" s="3" t="s">
        <v>33</v>
      </c>
    </row>
    <row r="10" spans="1:3" ht="15.75" customHeight="1">
      <c r="A10" s="3" t="s">
        <v>34</v>
      </c>
      <c r="B10" s="3" t="s">
        <v>35</v>
      </c>
      <c r="C10" s="3" t="s">
        <v>33</v>
      </c>
    </row>
    <row r="11" spans="1:3" ht="15.75" customHeight="1">
      <c r="A11" s="3" t="s">
        <v>36</v>
      </c>
      <c r="B11" s="3" t="s">
        <v>37</v>
      </c>
      <c r="C11" s="3" t="s">
        <v>33</v>
      </c>
    </row>
    <row r="12" spans="1:3" ht="15.75" customHeight="1">
      <c r="A12" s="3" t="s">
        <v>38</v>
      </c>
      <c r="B12" s="3" t="s">
        <v>39</v>
      </c>
      <c r="C12" s="3" t="s">
        <v>33</v>
      </c>
    </row>
    <row r="13" spans="1:3" ht="15.75" customHeight="1">
      <c r="A13" s="3" t="s">
        <v>40</v>
      </c>
      <c r="B13" s="3" t="s">
        <v>41</v>
      </c>
      <c r="C13" s="3" t="s">
        <v>42</v>
      </c>
    </row>
    <row r="14" spans="1:3" ht="15.75" customHeight="1">
      <c r="A14" s="3" t="s">
        <v>43</v>
      </c>
      <c r="B14" s="3" t="s">
        <v>44</v>
      </c>
      <c r="C14" s="3" t="s">
        <v>42</v>
      </c>
    </row>
    <row r="15" spans="1:3" ht="15.75" customHeight="1">
      <c r="A15" s="3" t="s">
        <v>45</v>
      </c>
      <c r="B15" s="3" t="s">
        <v>46</v>
      </c>
      <c r="C15" s="3" t="s">
        <v>42</v>
      </c>
    </row>
    <row r="16" spans="1:3" ht="15.75" customHeight="1">
      <c r="A16" s="3" t="s">
        <v>47</v>
      </c>
      <c r="B16" s="3" t="s">
        <v>48</v>
      </c>
      <c r="C16" s="3" t="s">
        <v>42</v>
      </c>
    </row>
    <row r="17" spans="1:1" ht="15.75" customHeight="1">
      <c r="A17" s="3"/>
    </row>
    <row r="18" spans="1:1" ht="15.75" customHeight="1">
      <c r="A18" s="3"/>
    </row>
    <row r="19" spans="1:1" ht="15.75" customHeight="1">
      <c r="A19" s="3"/>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10000"/>
  <sheetViews>
    <sheetView workbookViewId="0">
      <selection activeCell="H207" sqref="H207"/>
    </sheetView>
  </sheetViews>
  <sheetFormatPr baseColWidth="10" defaultColWidth="14.5" defaultRowHeight="15.75" customHeight="1"/>
  <cols>
    <col min="1" max="1" width="10.33203125" style="2" bestFit="1" customWidth="1"/>
    <col min="2" max="2" width="19.5" style="2" bestFit="1" customWidth="1"/>
    <col min="3" max="3" width="12.6640625" style="2" bestFit="1" customWidth="1"/>
    <col min="4" max="4" width="15.33203125" style="2" bestFit="1" customWidth="1"/>
    <col min="5" max="5" width="22.83203125" style="2" bestFit="1" customWidth="1"/>
    <col min="6" max="6" width="17.6640625" style="2" bestFit="1" customWidth="1"/>
    <col min="7" max="7" width="20.33203125" style="2" bestFit="1" customWidth="1"/>
    <col min="8" max="8" width="19.6640625" style="2" bestFit="1" customWidth="1"/>
    <col min="9" max="9" width="14.1640625" style="2" customWidth="1"/>
    <col min="10" max="10" width="11.1640625" style="2" bestFit="1" customWidth="1"/>
    <col min="11" max="16384" width="14.5" style="2"/>
  </cols>
  <sheetData>
    <row r="1" spans="1:10" ht="15.75" customHeight="1">
      <c r="A1" s="1" t="s">
        <v>49</v>
      </c>
      <c r="B1" s="1" t="s">
        <v>50</v>
      </c>
      <c r="C1" s="4" t="s">
        <v>51</v>
      </c>
      <c r="D1" s="4" t="s">
        <v>52</v>
      </c>
      <c r="E1" s="4" t="s">
        <v>53</v>
      </c>
      <c r="F1" s="1" t="s">
        <v>54</v>
      </c>
      <c r="G1" s="1" t="s">
        <v>55</v>
      </c>
      <c r="H1" s="1" t="s">
        <v>83</v>
      </c>
      <c r="I1" s="1" t="s">
        <v>56</v>
      </c>
      <c r="J1" s="32" t="s">
        <v>14</v>
      </c>
    </row>
    <row r="2" spans="1:10" ht="15.75" customHeight="1">
      <c r="A2" s="3" t="s">
        <v>2</v>
      </c>
      <c r="B2" s="3" t="s">
        <v>15</v>
      </c>
      <c r="C2" s="3" t="s">
        <v>57</v>
      </c>
      <c r="D2" s="3" t="s">
        <v>58</v>
      </c>
      <c r="E2" s="3">
        <v>8</v>
      </c>
      <c r="F2" s="2">
        <f t="array" ref="F2">IF(C2&lt;&gt;"",INDEX(FunctionalValues,MATCH(C2,KanoFunctional,0),2),"")</f>
        <v>2</v>
      </c>
      <c r="G2" s="2">
        <f t="array" ref="G2">IF(D2&lt;&gt;"",INDEX(DysfunctionalValues,2,MATCH(D2,KanoDysfunctional,0)),"")</f>
        <v>-2</v>
      </c>
      <c r="H2" s="2" t="str">
        <f t="array" ref="H2">IF(C2&lt;&gt;"",INDEX(KanoTable,MATCH(C2,KanoFunctional,0),MATCH(D2,KanoDysfunctional,0)),"")</f>
        <v>R</v>
      </c>
      <c r="I2" s="2">
        <f t="shared" ref="I2:I65" si="0">IF(C2&lt;&gt;"",MATCH(H2,KanoResultCodes,0),"")</f>
        <v>5</v>
      </c>
      <c r="J2" s="2" t="str">
        <f>VLOOKUP(B2,Users!$A$2:$C$10000,3,FALSE)</f>
        <v>Starter</v>
      </c>
    </row>
    <row r="3" spans="1:10" ht="15.75" customHeight="1">
      <c r="A3" s="3" t="s">
        <v>2</v>
      </c>
      <c r="B3" s="3" t="s">
        <v>18</v>
      </c>
      <c r="C3" s="3" t="s">
        <v>57</v>
      </c>
      <c r="D3" s="3" t="s">
        <v>59</v>
      </c>
      <c r="E3" s="3">
        <v>9</v>
      </c>
      <c r="F3" s="2">
        <f t="array" ref="F3">IF(C3&lt;&gt;"",INDEX(FunctionalValues,MATCH(C3,KanoFunctional,0),2),"")</f>
        <v>2</v>
      </c>
      <c r="G3" s="2">
        <f t="array" ref="G3">IF(D3&lt;&gt;"",INDEX(DysfunctionalValues,2,MATCH(D3,KanoDysfunctional,0)),"")</f>
        <v>4</v>
      </c>
      <c r="H3" s="2" t="str">
        <f t="array" ref="H3">IF(C3&lt;&gt;"",INDEX(KanoTable,MATCH(C3,KanoFunctional,0),MATCH(D3,KanoDysfunctional,0)),"")</f>
        <v>M</v>
      </c>
      <c r="I3" s="2">
        <f t="shared" si="0"/>
        <v>1</v>
      </c>
      <c r="J3" s="30" t="str">
        <f>VLOOKUP(B3,Users!$A$2:$C$10000,3,FALSE)</f>
        <v>Starter</v>
      </c>
    </row>
    <row r="4" spans="1:10" ht="15.75" customHeight="1">
      <c r="A4" s="3" t="s">
        <v>2</v>
      </c>
      <c r="B4" s="3" t="s">
        <v>20</v>
      </c>
      <c r="C4" s="3" t="s">
        <v>57</v>
      </c>
      <c r="D4" s="3" t="s">
        <v>59</v>
      </c>
      <c r="E4" s="3">
        <v>7</v>
      </c>
      <c r="F4" s="2">
        <f t="array" ref="F4">IF(C4&lt;&gt;"",INDEX(FunctionalValues,MATCH(C4,KanoFunctional,0),2),"")</f>
        <v>2</v>
      </c>
      <c r="G4" s="2">
        <f t="array" ref="G4">IF(D4&lt;&gt;"",INDEX(DysfunctionalValues,2,MATCH(D4,KanoDysfunctional,0)),"")</f>
        <v>4</v>
      </c>
      <c r="H4" s="2" t="str">
        <f t="array" ref="H4">IF(C4&lt;&gt;"",INDEX(KanoTable,MATCH(C4,KanoFunctional,0),MATCH(D4,KanoDysfunctional,0)),"")</f>
        <v>M</v>
      </c>
      <c r="I4" s="2">
        <f t="shared" si="0"/>
        <v>1</v>
      </c>
      <c r="J4" s="30" t="str">
        <f>VLOOKUP(B4,Users!$A$2:$C$10000,3,FALSE)</f>
        <v>Starter</v>
      </c>
    </row>
    <row r="5" spans="1:10" ht="15.75" customHeight="1">
      <c r="A5" s="3" t="s">
        <v>2</v>
      </c>
      <c r="B5" s="3" t="s">
        <v>22</v>
      </c>
      <c r="C5" s="3" t="s">
        <v>58</v>
      </c>
      <c r="D5" s="3" t="s">
        <v>57</v>
      </c>
      <c r="E5" s="3">
        <v>6</v>
      </c>
      <c r="F5" s="2">
        <f t="array" ref="F5">IF(C5&lt;&gt;"",INDEX(FunctionalValues,MATCH(C5,KanoFunctional,0),2),"")</f>
        <v>4</v>
      </c>
      <c r="G5" s="2">
        <f t="array" ref="G5">IF(D5&lt;&gt;"",INDEX(DysfunctionalValues,2,MATCH(D5,KanoDysfunctional,0)),"")</f>
        <v>-1</v>
      </c>
      <c r="H5" s="2" t="str">
        <f t="array" ref="H5">IF(C5&lt;&gt;"",INDEX(KanoTable,MATCH(C5,KanoFunctional,0),MATCH(D5,KanoDysfunctional,0)),"")</f>
        <v>A</v>
      </c>
      <c r="I5" s="2">
        <f t="shared" si="0"/>
        <v>3</v>
      </c>
      <c r="J5" s="30" t="str">
        <f>VLOOKUP(B5,Users!$A$2:$C$10000,3,FALSE)</f>
        <v>Small</v>
      </c>
    </row>
    <row r="6" spans="1:10" ht="15.75" customHeight="1">
      <c r="A6" s="3" t="s">
        <v>2</v>
      </c>
      <c r="B6" s="3" t="s">
        <v>25</v>
      </c>
      <c r="C6" s="3" t="s">
        <v>58</v>
      </c>
      <c r="D6" s="3" t="s">
        <v>60</v>
      </c>
      <c r="E6" s="3">
        <v>5</v>
      </c>
      <c r="F6" s="2">
        <f t="array" ref="F6">IF(C6&lt;&gt;"",INDEX(FunctionalValues,MATCH(C6,KanoFunctional,0),2),"")</f>
        <v>4</v>
      </c>
      <c r="G6" s="2">
        <f t="array" ref="G6">IF(D6&lt;&gt;"",INDEX(DysfunctionalValues,2,MATCH(D6,KanoDysfunctional,0)),"")</f>
        <v>2</v>
      </c>
      <c r="H6" s="2" t="str">
        <f t="array" ref="H6">IF(C6&lt;&gt;"",INDEX(KanoTable,MATCH(C6,KanoFunctional,0),MATCH(D6,KanoDysfunctional,0)),"")</f>
        <v>A</v>
      </c>
      <c r="I6" s="2">
        <f t="shared" si="0"/>
        <v>3</v>
      </c>
      <c r="J6" s="30" t="str">
        <f>VLOOKUP(B6,Users!$A$2:$C$10000,3,FALSE)</f>
        <v>Small</v>
      </c>
    </row>
    <row r="7" spans="1:10" ht="15.75" customHeight="1">
      <c r="A7" s="3" t="s">
        <v>2</v>
      </c>
      <c r="B7" s="3" t="s">
        <v>27</v>
      </c>
      <c r="C7" s="3" t="s">
        <v>58</v>
      </c>
      <c r="D7" s="3" t="s">
        <v>59</v>
      </c>
      <c r="E7" s="3">
        <v>6</v>
      </c>
      <c r="F7" s="2">
        <f t="array" ref="F7">IF(C7&lt;&gt;"",INDEX(FunctionalValues,MATCH(C7,KanoFunctional,0),2),"")</f>
        <v>4</v>
      </c>
      <c r="G7" s="2">
        <f t="array" ref="G7">IF(D7&lt;&gt;"",INDEX(DysfunctionalValues,2,MATCH(D7,KanoDysfunctional,0)),"")</f>
        <v>4</v>
      </c>
      <c r="H7" s="2" t="str">
        <f t="array" ref="H7">IF(C7&lt;&gt;"",INDEX(KanoTable,MATCH(C7,KanoFunctional,0),MATCH(D7,KanoDysfunctional,0)),"")</f>
        <v>P</v>
      </c>
      <c r="I7" s="2">
        <f t="shared" si="0"/>
        <v>2</v>
      </c>
      <c r="J7" s="30" t="str">
        <f>VLOOKUP(B7,Users!$A$2:$C$10000,3,FALSE)</f>
        <v>Small</v>
      </c>
    </row>
    <row r="8" spans="1:10" ht="15.75" customHeight="1">
      <c r="A8" s="3" t="s">
        <v>2</v>
      </c>
      <c r="B8" s="3" t="s">
        <v>29</v>
      </c>
      <c r="C8" s="3" t="s">
        <v>58</v>
      </c>
      <c r="D8" s="3" t="s">
        <v>60</v>
      </c>
      <c r="E8" s="3">
        <v>9</v>
      </c>
      <c r="F8" s="2">
        <f t="array" ref="F8">IF(C8&lt;&gt;"",INDEX(FunctionalValues,MATCH(C8,KanoFunctional,0),2),"")</f>
        <v>4</v>
      </c>
      <c r="G8" s="2">
        <f t="array" ref="G8">IF(D8&lt;&gt;"",INDEX(DysfunctionalValues,2,MATCH(D8,KanoDysfunctional,0)),"")</f>
        <v>2</v>
      </c>
      <c r="H8" s="2" t="str">
        <f t="array" ref="H8">IF(C8&lt;&gt;"",INDEX(KanoTable,MATCH(C8,KanoFunctional,0),MATCH(D8,KanoDysfunctional,0)),"")</f>
        <v>A</v>
      </c>
      <c r="I8" s="2">
        <f t="shared" si="0"/>
        <v>3</v>
      </c>
      <c r="J8" s="30" t="str">
        <f>VLOOKUP(B8,Users!$A$2:$C$10000,3,FALSE)</f>
        <v>Small</v>
      </c>
    </row>
    <row r="9" spans="1:10" ht="15.75" customHeight="1">
      <c r="A9" s="3" t="s">
        <v>2</v>
      </c>
      <c r="B9" s="3" t="s">
        <v>31</v>
      </c>
      <c r="C9" s="3" t="s">
        <v>58</v>
      </c>
      <c r="D9" s="3" t="s">
        <v>59</v>
      </c>
      <c r="E9" s="3">
        <v>8</v>
      </c>
      <c r="F9" s="2">
        <f t="array" ref="F9">IF(C9&lt;&gt;"",INDEX(FunctionalValues,MATCH(C9,KanoFunctional,0),2),"")</f>
        <v>4</v>
      </c>
      <c r="G9" s="2">
        <f t="array" ref="G9">IF(D9&lt;&gt;"",INDEX(DysfunctionalValues,2,MATCH(D9,KanoDysfunctional,0)),"")</f>
        <v>4</v>
      </c>
      <c r="H9" s="2" t="str">
        <f t="array" ref="H9">IF(C9&lt;&gt;"",INDEX(KanoTable,MATCH(C9,KanoFunctional,0),MATCH(D9,KanoDysfunctional,0)),"")</f>
        <v>P</v>
      </c>
      <c r="I9" s="2">
        <f t="shared" si="0"/>
        <v>2</v>
      </c>
      <c r="J9" s="30" t="str">
        <f>VLOOKUP(B9,Users!$A$2:$C$10000,3,FALSE)</f>
        <v>Large</v>
      </c>
    </row>
    <row r="10" spans="1:10" ht="15.75" customHeight="1">
      <c r="A10" s="3" t="s">
        <v>2</v>
      </c>
      <c r="B10" s="3" t="s">
        <v>34</v>
      </c>
      <c r="C10" s="3" t="s">
        <v>61</v>
      </c>
      <c r="D10" s="3" t="s">
        <v>59</v>
      </c>
      <c r="E10" s="3">
        <v>8</v>
      </c>
      <c r="F10" s="2">
        <f t="array" ref="F10">IF(C10&lt;&gt;"",INDEX(FunctionalValues,MATCH(C10,KanoFunctional,0),2),"")</f>
        <v>0</v>
      </c>
      <c r="G10" s="2">
        <f t="array" ref="G10">IF(D10&lt;&gt;"",INDEX(DysfunctionalValues,2,MATCH(D10,KanoDysfunctional,0)),"")</f>
        <v>4</v>
      </c>
      <c r="H10" s="2" t="str">
        <f t="array" ref="H10">IF(C10&lt;&gt;"",INDEX(KanoTable,MATCH(C10,KanoFunctional,0),MATCH(D10,KanoDysfunctional,0)),"")</f>
        <v>M</v>
      </c>
      <c r="I10" s="2">
        <f t="shared" si="0"/>
        <v>1</v>
      </c>
      <c r="J10" s="30" t="str">
        <f>VLOOKUP(B10,Users!$A$2:$C$10000,3,FALSE)</f>
        <v>Large</v>
      </c>
    </row>
    <row r="11" spans="1:10" ht="15.75" customHeight="1">
      <c r="A11" s="3" t="s">
        <v>2</v>
      </c>
      <c r="B11" s="3" t="s">
        <v>36</v>
      </c>
      <c r="C11" s="3" t="s">
        <v>58</v>
      </c>
      <c r="D11" s="3" t="s">
        <v>59</v>
      </c>
      <c r="E11" s="3">
        <v>6</v>
      </c>
      <c r="F11" s="2">
        <f t="array" ref="F11">IF(C11&lt;&gt;"",INDEX(FunctionalValues,MATCH(C11,KanoFunctional,0),2),"")</f>
        <v>4</v>
      </c>
      <c r="G11" s="2">
        <f t="array" ref="G11">IF(D11&lt;&gt;"",INDEX(DysfunctionalValues,2,MATCH(D11,KanoDysfunctional,0)),"")</f>
        <v>4</v>
      </c>
      <c r="H11" s="2" t="str">
        <f t="array" ref="H11">IF(C11&lt;&gt;"",INDEX(KanoTable,MATCH(C11,KanoFunctional,0),MATCH(D11,KanoDysfunctional,0)),"")</f>
        <v>P</v>
      </c>
      <c r="I11" s="2">
        <f t="shared" si="0"/>
        <v>2</v>
      </c>
      <c r="J11" s="30" t="str">
        <f>VLOOKUP(B11,Users!$A$2:$C$10000,3,FALSE)</f>
        <v>Large</v>
      </c>
    </row>
    <row r="12" spans="1:10" ht="15.75" customHeight="1">
      <c r="A12" s="3" t="s">
        <v>2</v>
      </c>
      <c r="B12" s="3" t="s">
        <v>38</v>
      </c>
      <c r="C12" s="3" t="s">
        <v>58</v>
      </c>
      <c r="D12" s="3" t="s">
        <v>58</v>
      </c>
      <c r="E12" s="3">
        <v>5</v>
      </c>
      <c r="F12" s="2">
        <f t="array" ref="F12">IF(C12&lt;&gt;"",INDEX(FunctionalValues,MATCH(C12,KanoFunctional,0),2),"")</f>
        <v>4</v>
      </c>
      <c r="G12" s="2">
        <f t="array" ref="G12">IF(D12&lt;&gt;"",INDEX(DysfunctionalValues,2,MATCH(D12,KanoDysfunctional,0)),"")</f>
        <v>-2</v>
      </c>
      <c r="H12" s="2" t="str">
        <f t="array" ref="H12">IF(C12&lt;&gt;"",INDEX(KanoTable,MATCH(C12,KanoFunctional,0),MATCH(D12,KanoDysfunctional,0)),"")</f>
        <v>Q</v>
      </c>
      <c r="I12" s="2">
        <f t="shared" si="0"/>
        <v>6</v>
      </c>
      <c r="J12" s="30" t="str">
        <f>VLOOKUP(B12,Users!$A$2:$C$10000,3,FALSE)</f>
        <v>Large</v>
      </c>
    </row>
    <row r="13" spans="1:10" ht="15.75" customHeight="1">
      <c r="A13" s="3" t="s">
        <v>2</v>
      </c>
      <c r="B13" s="3" t="s">
        <v>40</v>
      </c>
      <c r="C13" s="3" t="s">
        <v>58</v>
      </c>
      <c r="D13" s="3" t="s">
        <v>61</v>
      </c>
      <c r="E13" s="3">
        <v>7</v>
      </c>
      <c r="F13" s="2">
        <f t="array" ref="F13">IF(C13&lt;&gt;"",INDEX(FunctionalValues,MATCH(C13,KanoFunctional,0),2),"")</f>
        <v>4</v>
      </c>
      <c r="G13" s="2">
        <f t="array" ref="G13">IF(D13&lt;&gt;"",INDEX(DysfunctionalValues,2,MATCH(D13,KanoDysfunctional,0)),"")</f>
        <v>0</v>
      </c>
      <c r="H13" s="2" t="str">
        <f t="array" ref="H13">IF(C13&lt;&gt;"",INDEX(KanoTable,MATCH(C13,KanoFunctional,0),MATCH(D13,KanoDysfunctional,0)),"")</f>
        <v>A</v>
      </c>
      <c r="I13" s="2">
        <f t="shared" si="0"/>
        <v>3</v>
      </c>
      <c r="J13" s="30" t="str">
        <f>VLOOKUP(B13,Users!$A$2:$C$10000,3,FALSE)</f>
        <v>Premium</v>
      </c>
    </row>
    <row r="14" spans="1:10" ht="15.75" customHeight="1">
      <c r="A14" s="3" t="s">
        <v>2</v>
      </c>
      <c r="B14" s="3" t="s">
        <v>43</v>
      </c>
      <c r="C14" s="3" t="s">
        <v>60</v>
      </c>
      <c r="D14" s="3" t="s">
        <v>57</v>
      </c>
      <c r="E14" s="3">
        <v>2</v>
      </c>
      <c r="F14" s="2">
        <f t="array" ref="F14">IF(C14&lt;&gt;"",INDEX(FunctionalValues,MATCH(C14,KanoFunctional,0),2),"")</f>
        <v>-1</v>
      </c>
      <c r="G14" s="2">
        <f t="array" ref="G14">IF(D14&lt;&gt;"",INDEX(DysfunctionalValues,2,MATCH(D14,KanoDysfunctional,0)),"")</f>
        <v>-1</v>
      </c>
      <c r="H14" s="2" t="str">
        <f t="array" ref="H14">IF(C14&lt;&gt;"",INDEX(KanoTable,MATCH(C14,KanoFunctional,0),MATCH(D14,KanoDysfunctional,0)),"")</f>
        <v>I</v>
      </c>
      <c r="I14" s="2">
        <f t="shared" si="0"/>
        <v>4</v>
      </c>
      <c r="J14" s="30" t="str">
        <f>VLOOKUP(B14,Users!$A$2:$C$10000,3,FALSE)</f>
        <v>Premium</v>
      </c>
    </row>
    <row r="15" spans="1:10" ht="15.75" customHeight="1">
      <c r="A15" s="3" t="s">
        <v>2</v>
      </c>
      <c r="B15" s="3" t="s">
        <v>45</v>
      </c>
      <c r="C15" s="3" t="s">
        <v>59</v>
      </c>
      <c r="D15" s="3" t="s">
        <v>60</v>
      </c>
      <c r="E15" s="3">
        <v>4</v>
      </c>
      <c r="F15" s="2">
        <f t="array" ref="F15">IF(C15&lt;&gt;"",INDEX(FunctionalValues,MATCH(C15,KanoFunctional,0),2),"")</f>
        <v>-2</v>
      </c>
      <c r="G15" s="2">
        <f t="array" ref="G15">IF(D15&lt;&gt;"",INDEX(DysfunctionalValues,2,MATCH(D15,KanoDysfunctional,0)),"")</f>
        <v>2</v>
      </c>
      <c r="H15" s="2" t="str">
        <f t="array" ref="H15">IF(C15&lt;&gt;"",INDEX(KanoTable,MATCH(C15,KanoFunctional,0),MATCH(D15,KanoDysfunctional,0)),"")</f>
        <v>R</v>
      </c>
      <c r="I15" s="2">
        <f t="shared" si="0"/>
        <v>5</v>
      </c>
      <c r="J15" s="30" t="str">
        <f>VLOOKUP(B15,Users!$A$2:$C$10000,3,FALSE)</f>
        <v>Premium</v>
      </c>
    </row>
    <row r="16" spans="1:10" ht="15.75" customHeight="1">
      <c r="A16" s="3" t="s">
        <v>2</v>
      </c>
      <c r="B16" s="3" t="s">
        <v>47</v>
      </c>
      <c r="C16" s="3" t="s">
        <v>57</v>
      </c>
      <c r="D16" s="3" t="s">
        <v>59</v>
      </c>
      <c r="E16" s="3">
        <v>9</v>
      </c>
      <c r="F16" s="2">
        <f t="array" ref="F16">IF(C16&lt;&gt;"",INDEX(FunctionalValues,MATCH(C16,KanoFunctional,0),2),"")</f>
        <v>2</v>
      </c>
      <c r="G16" s="2">
        <f t="array" ref="G16">IF(D16&lt;&gt;"",INDEX(DysfunctionalValues,2,MATCH(D16,KanoDysfunctional,0)),"")</f>
        <v>4</v>
      </c>
      <c r="H16" s="2" t="str">
        <f t="array" ref="H16">IF(C16&lt;&gt;"",INDEX(KanoTable,MATCH(C16,KanoFunctional,0),MATCH(D16,KanoDysfunctional,0)),"")</f>
        <v>M</v>
      </c>
      <c r="I16" s="2">
        <f t="shared" si="0"/>
        <v>1</v>
      </c>
      <c r="J16" s="30" t="str">
        <f>VLOOKUP(B16,Users!$A$2:$C$10000,3,FALSE)</f>
        <v>Premium</v>
      </c>
    </row>
    <row r="17" spans="1:10" ht="15.75" customHeight="1">
      <c r="A17" s="3" t="s">
        <v>4</v>
      </c>
      <c r="B17" s="3" t="s">
        <v>15</v>
      </c>
      <c r="C17" s="3" t="s">
        <v>58</v>
      </c>
      <c r="D17" s="3" t="s">
        <v>60</v>
      </c>
      <c r="E17" s="3">
        <v>5</v>
      </c>
      <c r="F17" s="2">
        <f t="array" ref="F17">IF(C17&lt;&gt;"",INDEX(FunctionalValues,MATCH(C17,KanoFunctional,0),2),"")</f>
        <v>4</v>
      </c>
      <c r="G17" s="2">
        <f t="array" ref="G17">IF(D17&lt;&gt;"",INDEX(DysfunctionalValues,2,MATCH(D17,KanoDysfunctional,0)),"")</f>
        <v>2</v>
      </c>
      <c r="H17" s="2" t="str">
        <f t="array" ref="H17">IF(C17&lt;&gt;"",INDEX(KanoTable,MATCH(C17,KanoFunctional,0),MATCH(D17,KanoDysfunctional,0)),"")</f>
        <v>A</v>
      </c>
      <c r="I17" s="2">
        <f t="shared" si="0"/>
        <v>3</v>
      </c>
      <c r="J17" s="30" t="str">
        <f>VLOOKUP(B17,Users!$A$2:$C$10000,3,FALSE)</f>
        <v>Starter</v>
      </c>
    </row>
    <row r="18" spans="1:10" ht="15.75" customHeight="1">
      <c r="A18" s="3" t="s">
        <v>4</v>
      </c>
      <c r="B18" s="3" t="s">
        <v>18</v>
      </c>
      <c r="C18" s="3" t="s">
        <v>58</v>
      </c>
      <c r="D18" s="3" t="s">
        <v>60</v>
      </c>
      <c r="E18" s="3">
        <v>7</v>
      </c>
      <c r="F18" s="2">
        <f t="array" ref="F18">IF(C18&lt;&gt;"",INDEX(FunctionalValues,MATCH(C18,KanoFunctional,0),2),"")</f>
        <v>4</v>
      </c>
      <c r="G18" s="2">
        <f t="array" ref="G18">IF(D18&lt;&gt;"",INDEX(DysfunctionalValues,2,MATCH(D18,KanoDysfunctional,0)),"")</f>
        <v>2</v>
      </c>
      <c r="H18" s="2" t="str">
        <f t="array" ref="H18">IF(C18&lt;&gt;"",INDEX(KanoTable,MATCH(C18,KanoFunctional,0),MATCH(D18,KanoDysfunctional,0)),"")</f>
        <v>A</v>
      </c>
      <c r="I18" s="2">
        <f t="shared" si="0"/>
        <v>3</v>
      </c>
      <c r="J18" s="30" t="str">
        <f>VLOOKUP(B18,Users!$A$2:$C$10000,3,FALSE)</f>
        <v>Starter</v>
      </c>
    </row>
    <row r="19" spans="1:10" ht="15.75" customHeight="1">
      <c r="A19" s="3" t="s">
        <v>4</v>
      </c>
      <c r="B19" s="3" t="s">
        <v>20</v>
      </c>
      <c r="C19" s="3" t="s">
        <v>59</v>
      </c>
      <c r="D19" s="3" t="s">
        <v>58</v>
      </c>
      <c r="E19" s="3">
        <v>2</v>
      </c>
      <c r="F19" s="2">
        <f t="array" ref="F19">IF(C19&lt;&gt;"",INDEX(FunctionalValues,MATCH(C19,KanoFunctional,0),2),"")</f>
        <v>-2</v>
      </c>
      <c r="G19" s="2">
        <f t="array" ref="G19">IF(D19&lt;&gt;"",INDEX(DysfunctionalValues,2,MATCH(D19,KanoDysfunctional,0)),"")</f>
        <v>-2</v>
      </c>
      <c r="H19" s="2" t="str">
        <f t="array" ref="H19">IF(C19&lt;&gt;"",INDEX(KanoTable,MATCH(C19,KanoFunctional,0),MATCH(D19,KanoDysfunctional,0)),"")</f>
        <v>R</v>
      </c>
      <c r="I19" s="2">
        <f t="shared" si="0"/>
        <v>5</v>
      </c>
      <c r="J19" s="30" t="str">
        <f>VLOOKUP(B19,Users!$A$2:$C$10000,3,FALSE)</f>
        <v>Starter</v>
      </c>
    </row>
    <row r="20" spans="1:10" ht="15.75" customHeight="1">
      <c r="A20" s="3" t="s">
        <v>4</v>
      </c>
      <c r="B20" s="3" t="s">
        <v>22</v>
      </c>
      <c r="C20" s="3" t="s">
        <v>59</v>
      </c>
      <c r="D20" s="3" t="s">
        <v>58</v>
      </c>
      <c r="E20" s="3">
        <v>5</v>
      </c>
      <c r="F20" s="2">
        <f t="array" ref="F20">IF(C20&lt;&gt;"",INDEX(FunctionalValues,MATCH(C20,KanoFunctional,0),2),"")</f>
        <v>-2</v>
      </c>
      <c r="G20" s="2">
        <f t="array" ref="G20">IF(D20&lt;&gt;"",INDEX(DysfunctionalValues,2,MATCH(D20,KanoDysfunctional,0)),"")</f>
        <v>-2</v>
      </c>
      <c r="H20" s="2" t="str">
        <f t="array" ref="H20">IF(C20&lt;&gt;"",INDEX(KanoTable,MATCH(C20,KanoFunctional,0),MATCH(D20,KanoDysfunctional,0)),"")</f>
        <v>R</v>
      </c>
      <c r="I20" s="2">
        <f t="shared" si="0"/>
        <v>5</v>
      </c>
      <c r="J20" s="30" t="str">
        <f>VLOOKUP(B20,Users!$A$2:$C$10000,3,FALSE)</f>
        <v>Small</v>
      </c>
    </row>
    <row r="21" spans="1:10" ht="15.75" customHeight="1">
      <c r="A21" s="3" t="s">
        <v>4</v>
      </c>
      <c r="B21" s="3" t="s">
        <v>25</v>
      </c>
      <c r="C21" s="3" t="s">
        <v>59</v>
      </c>
      <c r="D21" s="3" t="s">
        <v>58</v>
      </c>
      <c r="E21" s="3">
        <v>3</v>
      </c>
      <c r="F21" s="2">
        <f t="array" ref="F21">IF(C21&lt;&gt;"",INDEX(FunctionalValues,MATCH(C21,KanoFunctional,0),2),"")</f>
        <v>-2</v>
      </c>
      <c r="G21" s="2">
        <f t="array" ref="G21">IF(D21&lt;&gt;"",INDEX(DysfunctionalValues,2,MATCH(D21,KanoDysfunctional,0)),"")</f>
        <v>-2</v>
      </c>
      <c r="H21" s="2" t="str">
        <f t="array" ref="H21">IF(C21&lt;&gt;"",INDEX(KanoTable,MATCH(C21,KanoFunctional,0),MATCH(D21,KanoDysfunctional,0)),"")</f>
        <v>R</v>
      </c>
      <c r="I21" s="2">
        <f t="shared" si="0"/>
        <v>5</v>
      </c>
      <c r="J21" s="30" t="str">
        <f>VLOOKUP(B21,Users!$A$2:$C$10000,3,FALSE)</f>
        <v>Small</v>
      </c>
    </row>
    <row r="22" spans="1:10" ht="15.75" customHeight="1">
      <c r="A22" s="3" t="s">
        <v>4</v>
      </c>
      <c r="B22" s="3" t="s">
        <v>27</v>
      </c>
      <c r="C22" s="3" t="s">
        <v>59</v>
      </c>
      <c r="D22" s="3" t="s">
        <v>58</v>
      </c>
      <c r="E22" s="3">
        <v>5</v>
      </c>
      <c r="F22" s="2">
        <f t="array" ref="F22">IF(C22&lt;&gt;"",INDEX(FunctionalValues,MATCH(C22,KanoFunctional,0),2),"")</f>
        <v>-2</v>
      </c>
      <c r="G22" s="2">
        <f t="array" ref="G22">IF(D22&lt;&gt;"",INDEX(DysfunctionalValues,2,MATCH(D22,KanoDysfunctional,0)),"")</f>
        <v>-2</v>
      </c>
      <c r="H22" s="2" t="str">
        <f t="array" ref="H22">IF(C22&lt;&gt;"",INDEX(KanoTable,MATCH(C22,KanoFunctional,0),MATCH(D22,KanoDysfunctional,0)),"")</f>
        <v>R</v>
      </c>
      <c r="I22" s="2">
        <f t="shared" si="0"/>
        <v>5</v>
      </c>
      <c r="J22" s="30" t="str">
        <f>VLOOKUP(B22,Users!$A$2:$C$10000,3,FALSE)</f>
        <v>Small</v>
      </c>
    </row>
    <row r="23" spans="1:10" ht="15.75" customHeight="1">
      <c r="A23" s="3" t="s">
        <v>4</v>
      </c>
      <c r="B23" s="3" t="s">
        <v>29</v>
      </c>
      <c r="C23" s="3" t="s">
        <v>59</v>
      </c>
      <c r="D23" s="3" t="s">
        <v>58</v>
      </c>
      <c r="E23" s="3">
        <v>6</v>
      </c>
      <c r="F23" s="2">
        <f t="array" ref="F23">IF(C23&lt;&gt;"",INDEX(FunctionalValues,MATCH(C23,KanoFunctional,0),2),"")</f>
        <v>-2</v>
      </c>
      <c r="G23" s="2">
        <f t="array" ref="G23">IF(D23&lt;&gt;"",INDEX(DysfunctionalValues,2,MATCH(D23,KanoDysfunctional,0)),"")</f>
        <v>-2</v>
      </c>
      <c r="H23" s="2" t="str">
        <f t="array" ref="H23">IF(C23&lt;&gt;"",INDEX(KanoTable,MATCH(C23,KanoFunctional,0),MATCH(D23,KanoDysfunctional,0)),"")</f>
        <v>R</v>
      </c>
      <c r="I23" s="2">
        <f t="shared" si="0"/>
        <v>5</v>
      </c>
      <c r="J23" s="30" t="str">
        <f>VLOOKUP(B23,Users!$A$2:$C$10000,3,FALSE)</f>
        <v>Small</v>
      </c>
    </row>
    <row r="24" spans="1:10" ht="15.75" customHeight="1">
      <c r="A24" s="3" t="s">
        <v>4</v>
      </c>
      <c r="B24" s="3" t="s">
        <v>31</v>
      </c>
      <c r="C24" s="3" t="s">
        <v>59</v>
      </c>
      <c r="D24" s="3" t="s">
        <v>58</v>
      </c>
      <c r="E24" s="3">
        <v>7</v>
      </c>
      <c r="F24" s="2">
        <f t="array" ref="F24">IF(C24&lt;&gt;"",INDEX(FunctionalValues,MATCH(C24,KanoFunctional,0),2),"")</f>
        <v>-2</v>
      </c>
      <c r="G24" s="2">
        <f t="array" ref="G24">IF(D24&lt;&gt;"",INDEX(DysfunctionalValues,2,MATCH(D24,KanoDysfunctional,0)),"")</f>
        <v>-2</v>
      </c>
      <c r="H24" s="2" t="str">
        <f t="array" ref="H24">IF(C24&lt;&gt;"",INDEX(KanoTable,MATCH(C24,KanoFunctional,0),MATCH(D24,KanoDysfunctional,0)),"")</f>
        <v>R</v>
      </c>
      <c r="I24" s="2">
        <f t="shared" si="0"/>
        <v>5</v>
      </c>
      <c r="J24" s="30" t="str">
        <f>VLOOKUP(B24,Users!$A$2:$C$10000,3,FALSE)</f>
        <v>Large</v>
      </c>
    </row>
    <row r="25" spans="1:10" ht="15.75" customHeight="1">
      <c r="A25" s="3" t="s">
        <v>4</v>
      </c>
      <c r="B25" s="3" t="s">
        <v>34</v>
      </c>
      <c r="C25" s="3" t="s">
        <v>59</v>
      </c>
      <c r="D25" s="3" t="s">
        <v>58</v>
      </c>
      <c r="E25" s="3">
        <v>4</v>
      </c>
      <c r="F25" s="2">
        <f t="array" ref="F25">IF(C25&lt;&gt;"",INDEX(FunctionalValues,MATCH(C25,KanoFunctional,0),2),"")</f>
        <v>-2</v>
      </c>
      <c r="G25" s="2">
        <f t="array" ref="G25">IF(D25&lt;&gt;"",INDEX(DysfunctionalValues,2,MATCH(D25,KanoDysfunctional,0)),"")</f>
        <v>-2</v>
      </c>
      <c r="H25" s="2" t="str">
        <f t="array" ref="H25">IF(C25&lt;&gt;"",INDEX(KanoTable,MATCH(C25,KanoFunctional,0),MATCH(D25,KanoDysfunctional,0)),"")</f>
        <v>R</v>
      </c>
      <c r="I25" s="2">
        <f t="shared" si="0"/>
        <v>5</v>
      </c>
      <c r="J25" s="30" t="str">
        <f>VLOOKUP(B25,Users!$A$2:$C$10000,3,FALSE)</f>
        <v>Large</v>
      </c>
    </row>
    <row r="26" spans="1:10" ht="15.75" customHeight="1">
      <c r="A26" s="3" t="s">
        <v>4</v>
      </c>
      <c r="B26" s="3" t="s">
        <v>36</v>
      </c>
      <c r="C26" s="3" t="s">
        <v>60</v>
      </c>
      <c r="D26" s="3" t="s">
        <v>57</v>
      </c>
      <c r="E26" s="3">
        <v>3</v>
      </c>
      <c r="F26" s="2">
        <f t="array" ref="F26">IF(C26&lt;&gt;"",INDEX(FunctionalValues,MATCH(C26,KanoFunctional,0),2),"")</f>
        <v>-1</v>
      </c>
      <c r="G26" s="2">
        <f t="array" ref="G26">IF(D26&lt;&gt;"",INDEX(DysfunctionalValues,2,MATCH(D26,KanoDysfunctional,0)),"")</f>
        <v>-1</v>
      </c>
      <c r="H26" s="2" t="str">
        <f t="array" ref="H26">IF(C26&lt;&gt;"",INDEX(KanoTable,MATCH(C26,KanoFunctional,0),MATCH(D26,KanoDysfunctional,0)),"")</f>
        <v>I</v>
      </c>
      <c r="I26" s="2">
        <f t="shared" si="0"/>
        <v>4</v>
      </c>
      <c r="J26" s="30" t="str">
        <f>VLOOKUP(B26,Users!$A$2:$C$10000,3,FALSE)</f>
        <v>Large</v>
      </c>
    </row>
    <row r="27" spans="1:10" ht="15.75" customHeight="1">
      <c r="A27" s="3" t="s">
        <v>4</v>
      </c>
      <c r="B27" s="3" t="s">
        <v>38</v>
      </c>
      <c r="C27" s="3" t="s">
        <v>60</v>
      </c>
      <c r="D27" s="3" t="s">
        <v>58</v>
      </c>
      <c r="E27" s="3">
        <v>7</v>
      </c>
      <c r="F27" s="2">
        <f t="array" ref="F27">IF(C27&lt;&gt;"",INDEX(FunctionalValues,MATCH(C27,KanoFunctional,0),2),"")</f>
        <v>-1</v>
      </c>
      <c r="G27" s="2">
        <f t="array" ref="G27">IF(D27&lt;&gt;"",INDEX(DysfunctionalValues,2,MATCH(D27,KanoDysfunctional,0)),"")</f>
        <v>-2</v>
      </c>
      <c r="H27" s="2" t="str">
        <f t="array" ref="H27">IF(C27&lt;&gt;"",INDEX(KanoTable,MATCH(C27,KanoFunctional,0),MATCH(D27,KanoDysfunctional,0)),"")</f>
        <v>R</v>
      </c>
      <c r="I27" s="2">
        <f t="shared" si="0"/>
        <v>5</v>
      </c>
      <c r="J27" s="30" t="str">
        <f>VLOOKUP(B27,Users!$A$2:$C$10000,3,FALSE)</f>
        <v>Large</v>
      </c>
    </row>
    <row r="28" spans="1:10" ht="15.75" customHeight="1">
      <c r="A28" s="3" t="s">
        <v>4</v>
      </c>
      <c r="B28" s="3" t="s">
        <v>40</v>
      </c>
      <c r="C28" s="3" t="s">
        <v>60</v>
      </c>
      <c r="D28" s="3" t="s">
        <v>58</v>
      </c>
      <c r="E28" s="3">
        <v>9</v>
      </c>
      <c r="F28" s="2">
        <f t="array" ref="F28">IF(C28&lt;&gt;"",INDEX(FunctionalValues,MATCH(C28,KanoFunctional,0),2),"")</f>
        <v>-1</v>
      </c>
      <c r="G28" s="2">
        <f t="array" ref="G28">IF(D28&lt;&gt;"",INDEX(DysfunctionalValues,2,MATCH(D28,KanoDysfunctional,0)),"")</f>
        <v>-2</v>
      </c>
      <c r="H28" s="2" t="str">
        <f t="array" ref="H28">IF(C28&lt;&gt;"",INDEX(KanoTable,MATCH(C28,KanoFunctional,0),MATCH(D28,KanoDysfunctional,0)),"")</f>
        <v>R</v>
      </c>
      <c r="I28" s="2">
        <f t="shared" si="0"/>
        <v>5</v>
      </c>
      <c r="J28" s="30" t="str">
        <f>VLOOKUP(B28,Users!$A$2:$C$10000,3,FALSE)</f>
        <v>Premium</v>
      </c>
    </row>
    <row r="29" spans="1:10" ht="15.75" customHeight="1">
      <c r="A29" s="3" t="s">
        <v>4</v>
      </c>
      <c r="B29" s="3" t="s">
        <v>43</v>
      </c>
      <c r="C29" s="3" t="s">
        <v>60</v>
      </c>
      <c r="D29" s="3" t="s">
        <v>58</v>
      </c>
      <c r="E29" s="3">
        <v>5</v>
      </c>
      <c r="F29" s="2">
        <f t="array" ref="F29">IF(C29&lt;&gt;"",INDEX(FunctionalValues,MATCH(C29,KanoFunctional,0),2),"")</f>
        <v>-1</v>
      </c>
      <c r="G29" s="2">
        <f t="array" ref="G29">IF(D29&lt;&gt;"",INDEX(DysfunctionalValues,2,MATCH(D29,KanoDysfunctional,0)),"")</f>
        <v>-2</v>
      </c>
      <c r="H29" s="2" t="str">
        <f t="array" ref="H29">IF(C29&lt;&gt;"",INDEX(KanoTable,MATCH(C29,KanoFunctional,0),MATCH(D29,KanoDysfunctional,0)),"")</f>
        <v>R</v>
      </c>
      <c r="I29" s="2">
        <f t="shared" si="0"/>
        <v>5</v>
      </c>
      <c r="J29" s="30" t="str">
        <f>VLOOKUP(B29,Users!$A$2:$C$10000,3,FALSE)</f>
        <v>Premium</v>
      </c>
    </row>
    <row r="30" spans="1:10" ht="15.75" customHeight="1">
      <c r="A30" s="3" t="s">
        <v>4</v>
      </c>
      <c r="B30" s="3" t="s">
        <v>45</v>
      </c>
      <c r="C30" s="3" t="s">
        <v>61</v>
      </c>
      <c r="D30" s="3" t="s">
        <v>61</v>
      </c>
      <c r="E30" s="3">
        <v>5</v>
      </c>
      <c r="F30" s="2">
        <f t="array" ref="F30">IF(C30&lt;&gt;"",INDEX(FunctionalValues,MATCH(C30,KanoFunctional,0),2),"")</f>
        <v>0</v>
      </c>
      <c r="G30" s="2">
        <f t="array" ref="G30">IF(D30&lt;&gt;"",INDEX(DysfunctionalValues,2,MATCH(D30,KanoDysfunctional,0)),"")</f>
        <v>0</v>
      </c>
      <c r="H30" s="2" t="str">
        <f t="array" ref="H30">IF(C30&lt;&gt;"",INDEX(KanoTable,MATCH(C30,KanoFunctional,0),MATCH(D30,KanoDysfunctional,0)),"")</f>
        <v>I</v>
      </c>
      <c r="I30" s="2">
        <f t="shared" si="0"/>
        <v>4</v>
      </c>
      <c r="J30" s="30" t="str">
        <f>VLOOKUP(B30,Users!$A$2:$C$10000,3,FALSE)</f>
        <v>Premium</v>
      </c>
    </row>
    <row r="31" spans="1:10" ht="15.75" customHeight="1">
      <c r="A31" s="3" t="s">
        <v>4</v>
      </c>
      <c r="B31" s="3" t="s">
        <v>47</v>
      </c>
      <c r="C31" s="3" t="s">
        <v>61</v>
      </c>
      <c r="D31" s="3" t="s">
        <v>57</v>
      </c>
      <c r="E31" s="3">
        <v>6</v>
      </c>
      <c r="F31" s="2">
        <f t="array" ref="F31">IF(C31&lt;&gt;"",INDEX(FunctionalValues,MATCH(C31,KanoFunctional,0),2),"")</f>
        <v>0</v>
      </c>
      <c r="G31" s="2">
        <f t="array" ref="G31">IF(D31&lt;&gt;"",INDEX(DysfunctionalValues,2,MATCH(D31,KanoDysfunctional,0)),"")</f>
        <v>-1</v>
      </c>
      <c r="H31" s="2" t="str">
        <f t="array" ref="H31">IF(C31&lt;&gt;"",INDEX(KanoTable,MATCH(C31,KanoFunctional,0),MATCH(D31,KanoDysfunctional,0)),"")</f>
        <v>I</v>
      </c>
      <c r="I31" s="2">
        <f t="shared" si="0"/>
        <v>4</v>
      </c>
      <c r="J31" s="30" t="str">
        <f>VLOOKUP(B31,Users!$A$2:$C$10000,3,FALSE)</f>
        <v>Premium</v>
      </c>
    </row>
    <row r="32" spans="1:10" ht="15.75" customHeight="1">
      <c r="A32" s="3" t="s">
        <v>6</v>
      </c>
      <c r="B32" s="3" t="s">
        <v>15</v>
      </c>
      <c r="C32" s="3" t="s">
        <v>57</v>
      </c>
      <c r="D32" s="3" t="s">
        <v>60</v>
      </c>
      <c r="E32" s="3">
        <v>7</v>
      </c>
      <c r="F32" s="2">
        <f t="array" ref="F32">IF(C32&lt;&gt;"",INDEX(FunctionalValues,MATCH(C32,KanoFunctional,0),2),"")</f>
        <v>2</v>
      </c>
      <c r="G32" s="2">
        <f t="array" ref="G32">IF(D32&lt;&gt;"",INDEX(DysfunctionalValues,2,MATCH(D32,KanoDysfunctional,0)),"")</f>
        <v>2</v>
      </c>
      <c r="H32" s="2" t="str">
        <f t="array" ref="H32">IF(C32&lt;&gt;"",INDEX(KanoTable,MATCH(C32,KanoFunctional,0),MATCH(D32,KanoDysfunctional,0)),"")</f>
        <v>I</v>
      </c>
      <c r="I32" s="2">
        <f t="shared" si="0"/>
        <v>4</v>
      </c>
      <c r="J32" s="30" t="str">
        <f>VLOOKUP(B32,Users!$A$2:$C$10000,3,FALSE)</f>
        <v>Starter</v>
      </c>
    </row>
    <row r="33" spans="1:10" ht="15.75" customHeight="1">
      <c r="A33" s="3" t="s">
        <v>6</v>
      </c>
      <c r="B33" s="3" t="s">
        <v>18</v>
      </c>
      <c r="C33" s="3" t="s">
        <v>57</v>
      </c>
      <c r="D33" s="3" t="s">
        <v>59</v>
      </c>
      <c r="E33" s="3">
        <v>8</v>
      </c>
      <c r="F33" s="2">
        <f t="array" ref="F33">IF(C33&lt;&gt;"",INDEX(FunctionalValues,MATCH(C33,KanoFunctional,0),2),"")</f>
        <v>2</v>
      </c>
      <c r="G33" s="2">
        <f t="array" ref="G33">IF(D33&lt;&gt;"",INDEX(DysfunctionalValues,2,MATCH(D33,KanoDysfunctional,0)),"")</f>
        <v>4</v>
      </c>
      <c r="H33" s="2" t="str">
        <f t="array" ref="H33">IF(C33&lt;&gt;"",INDEX(KanoTable,MATCH(C33,KanoFunctional,0),MATCH(D33,KanoDysfunctional,0)),"")</f>
        <v>M</v>
      </c>
      <c r="I33" s="2">
        <f t="shared" si="0"/>
        <v>1</v>
      </c>
      <c r="J33" s="30" t="str">
        <f>VLOOKUP(B33,Users!$A$2:$C$10000,3,FALSE)</f>
        <v>Starter</v>
      </c>
    </row>
    <row r="34" spans="1:10" ht="15.75" customHeight="1">
      <c r="A34" s="3" t="s">
        <v>6</v>
      </c>
      <c r="B34" s="3" t="s">
        <v>20</v>
      </c>
      <c r="C34" s="3" t="s">
        <v>57</v>
      </c>
      <c r="D34" s="3" t="s">
        <v>59</v>
      </c>
      <c r="E34" s="3">
        <v>9</v>
      </c>
      <c r="F34" s="2">
        <f t="array" ref="F34">IF(C34&lt;&gt;"",INDEX(FunctionalValues,MATCH(C34,KanoFunctional,0),2),"")</f>
        <v>2</v>
      </c>
      <c r="G34" s="2">
        <f t="array" ref="G34">IF(D34&lt;&gt;"",INDEX(DysfunctionalValues,2,MATCH(D34,KanoDysfunctional,0)),"")</f>
        <v>4</v>
      </c>
      <c r="H34" s="2" t="str">
        <f t="array" ref="H34">IF(C34&lt;&gt;"",INDEX(KanoTable,MATCH(C34,KanoFunctional,0),MATCH(D34,KanoDysfunctional,0)),"")</f>
        <v>M</v>
      </c>
      <c r="I34" s="2">
        <f t="shared" si="0"/>
        <v>1</v>
      </c>
      <c r="J34" s="30" t="str">
        <f>VLOOKUP(B34,Users!$A$2:$C$10000,3,FALSE)</f>
        <v>Starter</v>
      </c>
    </row>
    <row r="35" spans="1:10" ht="15.75" customHeight="1">
      <c r="A35" s="3" t="s">
        <v>6</v>
      </c>
      <c r="B35" s="3" t="s">
        <v>22</v>
      </c>
      <c r="C35" s="3" t="s">
        <v>57</v>
      </c>
      <c r="D35" s="3" t="s">
        <v>59</v>
      </c>
      <c r="E35" s="3">
        <v>6</v>
      </c>
      <c r="F35" s="2">
        <f t="array" ref="F35">IF(C35&lt;&gt;"",INDEX(FunctionalValues,MATCH(C35,KanoFunctional,0),2),"")</f>
        <v>2</v>
      </c>
      <c r="G35" s="2">
        <f t="array" ref="G35">IF(D35&lt;&gt;"",INDEX(DysfunctionalValues,2,MATCH(D35,KanoDysfunctional,0)),"")</f>
        <v>4</v>
      </c>
      <c r="H35" s="2" t="str">
        <f t="array" ref="H35">IF(C35&lt;&gt;"",INDEX(KanoTable,MATCH(C35,KanoFunctional,0),MATCH(D35,KanoDysfunctional,0)),"")</f>
        <v>M</v>
      </c>
      <c r="I35" s="2">
        <f t="shared" si="0"/>
        <v>1</v>
      </c>
      <c r="J35" s="30" t="str">
        <f>VLOOKUP(B35,Users!$A$2:$C$10000,3,FALSE)</f>
        <v>Small</v>
      </c>
    </row>
    <row r="36" spans="1:10" ht="15.75" customHeight="1">
      <c r="A36" s="3" t="s">
        <v>6</v>
      </c>
      <c r="B36" s="3" t="s">
        <v>25</v>
      </c>
      <c r="C36" s="3" t="s">
        <v>57</v>
      </c>
      <c r="D36" s="3" t="s">
        <v>59</v>
      </c>
      <c r="E36" s="3">
        <v>7</v>
      </c>
      <c r="F36" s="2">
        <f t="array" ref="F36">IF(C36&lt;&gt;"",INDEX(FunctionalValues,MATCH(C36,KanoFunctional,0),2),"")</f>
        <v>2</v>
      </c>
      <c r="G36" s="2">
        <f t="array" ref="G36">IF(D36&lt;&gt;"",INDEX(DysfunctionalValues,2,MATCH(D36,KanoDysfunctional,0)),"")</f>
        <v>4</v>
      </c>
      <c r="H36" s="2" t="str">
        <f t="array" ref="H36">IF(C36&lt;&gt;"",INDEX(KanoTable,MATCH(C36,KanoFunctional,0),MATCH(D36,KanoDysfunctional,0)),"")</f>
        <v>M</v>
      </c>
      <c r="I36" s="2">
        <f t="shared" si="0"/>
        <v>1</v>
      </c>
      <c r="J36" s="30" t="str">
        <f>VLOOKUP(B36,Users!$A$2:$C$10000,3,FALSE)</f>
        <v>Small</v>
      </c>
    </row>
    <row r="37" spans="1:10" ht="15.75" customHeight="1">
      <c r="A37" s="3" t="s">
        <v>6</v>
      </c>
      <c r="B37" s="3" t="s">
        <v>27</v>
      </c>
      <c r="C37" s="3" t="s">
        <v>57</v>
      </c>
      <c r="D37" s="3" t="s">
        <v>59</v>
      </c>
      <c r="E37" s="3">
        <v>6</v>
      </c>
      <c r="F37" s="2">
        <f t="array" ref="F37">IF(C37&lt;&gt;"",INDEX(FunctionalValues,MATCH(C37,KanoFunctional,0),2),"")</f>
        <v>2</v>
      </c>
      <c r="G37" s="2">
        <f t="array" ref="G37">IF(D37&lt;&gt;"",INDEX(DysfunctionalValues,2,MATCH(D37,KanoDysfunctional,0)),"")</f>
        <v>4</v>
      </c>
      <c r="H37" s="2" t="str">
        <f t="array" ref="H37">IF(C37&lt;&gt;"",INDEX(KanoTable,MATCH(C37,KanoFunctional,0),MATCH(D37,KanoDysfunctional,0)),"")</f>
        <v>M</v>
      </c>
      <c r="I37" s="2">
        <f t="shared" si="0"/>
        <v>1</v>
      </c>
      <c r="J37" s="30" t="str">
        <f>VLOOKUP(B37,Users!$A$2:$C$10000,3,FALSE)</f>
        <v>Small</v>
      </c>
    </row>
    <row r="38" spans="1:10" ht="15.75" customHeight="1">
      <c r="A38" s="3" t="s">
        <v>6</v>
      </c>
      <c r="B38" s="3" t="s">
        <v>29</v>
      </c>
      <c r="C38" s="3" t="s">
        <v>57</v>
      </c>
      <c r="D38" s="3" t="s">
        <v>59</v>
      </c>
      <c r="E38" s="3">
        <v>7</v>
      </c>
      <c r="F38" s="2">
        <f t="array" ref="F38">IF(C38&lt;&gt;"",INDEX(FunctionalValues,MATCH(C38,KanoFunctional,0),2),"")</f>
        <v>2</v>
      </c>
      <c r="G38" s="2">
        <f t="array" ref="G38">IF(D38&lt;&gt;"",INDEX(DysfunctionalValues,2,MATCH(D38,KanoDysfunctional,0)),"")</f>
        <v>4</v>
      </c>
      <c r="H38" s="2" t="str">
        <f t="array" ref="H38">IF(C38&lt;&gt;"",INDEX(KanoTable,MATCH(C38,KanoFunctional,0),MATCH(D38,KanoDysfunctional,0)),"")</f>
        <v>M</v>
      </c>
      <c r="I38" s="2">
        <f t="shared" si="0"/>
        <v>1</v>
      </c>
      <c r="J38" s="30" t="str">
        <f>VLOOKUP(B38,Users!$A$2:$C$10000,3,FALSE)</f>
        <v>Small</v>
      </c>
    </row>
    <row r="39" spans="1:10" ht="15.75" customHeight="1">
      <c r="A39" s="3" t="s">
        <v>6</v>
      </c>
      <c r="B39" s="3" t="s">
        <v>31</v>
      </c>
      <c r="C39" s="3" t="s">
        <v>57</v>
      </c>
      <c r="D39" s="3" t="s">
        <v>60</v>
      </c>
      <c r="E39" s="3">
        <v>9</v>
      </c>
      <c r="F39" s="2">
        <f t="array" ref="F39">IF(C39&lt;&gt;"",INDEX(FunctionalValues,MATCH(C39,KanoFunctional,0),2),"")</f>
        <v>2</v>
      </c>
      <c r="G39" s="2">
        <f t="array" ref="G39">IF(D39&lt;&gt;"",INDEX(DysfunctionalValues,2,MATCH(D39,KanoDysfunctional,0)),"")</f>
        <v>2</v>
      </c>
      <c r="H39" s="2" t="str">
        <f t="array" ref="H39">IF(C39&lt;&gt;"",INDEX(KanoTable,MATCH(C39,KanoFunctional,0),MATCH(D39,KanoDysfunctional,0)),"")</f>
        <v>I</v>
      </c>
      <c r="I39" s="2">
        <f t="shared" si="0"/>
        <v>4</v>
      </c>
      <c r="J39" s="30" t="str">
        <f>VLOOKUP(B39,Users!$A$2:$C$10000,3,FALSE)</f>
        <v>Large</v>
      </c>
    </row>
    <row r="40" spans="1:10" ht="15.75" customHeight="1">
      <c r="A40" s="3" t="s">
        <v>6</v>
      </c>
      <c r="B40" s="3" t="s">
        <v>34</v>
      </c>
      <c r="C40" s="3" t="s">
        <v>57</v>
      </c>
      <c r="D40" s="3" t="s">
        <v>59</v>
      </c>
      <c r="E40" s="3">
        <v>6</v>
      </c>
      <c r="F40" s="2">
        <f t="array" ref="F40">IF(C40&lt;&gt;"",INDEX(FunctionalValues,MATCH(C40,KanoFunctional,0),2),"")</f>
        <v>2</v>
      </c>
      <c r="G40" s="2">
        <f t="array" ref="G40">IF(D40&lt;&gt;"",INDEX(DysfunctionalValues,2,MATCH(D40,KanoDysfunctional,0)),"")</f>
        <v>4</v>
      </c>
      <c r="H40" s="2" t="str">
        <f t="array" ref="H40">IF(C40&lt;&gt;"",INDEX(KanoTable,MATCH(C40,KanoFunctional,0),MATCH(D40,KanoDysfunctional,0)),"")</f>
        <v>M</v>
      </c>
      <c r="I40" s="2">
        <f t="shared" si="0"/>
        <v>1</v>
      </c>
      <c r="J40" s="30" t="str">
        <f>VLOOKUP(B40,Users!$A$2:$C$10000,3,FALSE)</f>
        <v>Large</v>
      </c>
    </row>
    <row r="41" spans="1:10" ht="15.75" customHeight="1">
      <c r="A41" s="3" t="s">
        <v>6</v>
      </c>
      <c r="B41" s="3" t="s">
        <v>36</v>
      </c>
      <c r="C41" s="3" t="s">
        <v>57</v>
      </c>
      <c r="D41" s="3" t="s">
        <v>59</v>
      </c>
      <c r="E41" s="3">
        <v>7</v>
      </c>
      <c r="F41" s="2">
        <f t="array" ref="F41">IF(C41&lt;&gt;"",INDEX(FunctionalValues,MATCH(C41,KanoFunctional,0),2),"")</f>
        <v>2</v>
      </c>
      <c r="G41" s="2">
        <f t="array" ref="G41">IF(D41&lt;&gt;"",INDEX(DysfunctionalValues,2,MATCH(D41,KanoDysfunctional,0)),"")</f>
        <v>4</v>
      </c>
      <c r="H41" s="2" t="str">
        <f t="array" ref="H41">IF(C41&lt;&gt;"",INDEX(KanoTable,MATCH(C41,KanoFunctional,0),MATCH(D41,KanoDysfunctional,0)),"")</f>
        <v>M</v>
      </c>
      <c r="I41" s="2">
        <f t="shared" si="0"/>
        <v>1</v>
      </c>
      <c r="J41" s="30" t="str">
        <f>VLOOKUP(B41,Users!$A$2:$C$10000,3,FALSE)</f>
        <v>Large</v>
      </c>
    </row>
    <row r="42" spans="1:10" ht="15.75" customHeight="1">
      <c r="A42" s="3" t="s">
        <v>6</v>
      </c>
      <c r="B42" s="3" t="s">
        <v>38</v>
      </c>
      <c r="C42" s="3" t="s">
        <v>57</v>
      </c>
      <c r="D42" s="3" t="s">
        <v>59</v>
      </c>
      <c r="E42" s="3">
        <v>8</v>
      </c>
      <c r="F42" s="2">
        <f t="array" ref="F42">IF(C42&lt;&gt;"",INDEX(FunctionalValues,MATCH(C42,KanoFunctional,0),2),"")</f>
        <v>2</v>
      </c>
      <c r="G42" s="2">
        <f t="array" ref="G42">IF(D42&lt;&gt;"",INDEX(DysfunctionalValues,2,MATCH(D42,KanoDysfunctional,0)),"")</f>
        <v>4</v>
      </c>
      <c r="H42" s="2" t="str">
        <f t="array" ref="H42">IF(C42&lt;&gt;"",INDEX(KanoTable,MATCH(C42,KanoFunctional,0),MATCH(D42,KanoDysfunctional,0)),"")</f>
        <v>M</v>
      </c>
      <c r="I42" s="2">
        <f t="shared" si="0"/>
        <v>1</v>
      </c>
      <c r="J42" s="30" t="str">
        <f>VLOOKUP(B42,Users!$A$2:$C$10000,3,FALSE)</f>
        <v>Large</v>
      </c>
    </row>
    <row r="43" spans="1:10" ht="15.75" customHeight="1">
      <c r="A43" s="3" t="s">
        <v>6</v>
      </c>
      <c r="B43" s="3" t="s">
        <v>40</v>
      </c>
      <c r="C43" s="3" t="s">
        <v>57</v>
      </c>
      <c r="D43" s="3" t="s">
        <v>59</v>
      </c>
      <c r="E43" s="3">
        <v>9</v>
      </c>
      <c r="F43" s="2">
        <f t="array" ref="F43">IF(C43&lt;&gt;"",INDEX(FunctionalValues,MATCH(C43,KanoFunctional,0),2),"")</f>
        <v>2</v>
      </c>
      <c r="G43" s="2">
        <f t="array" ref="G43">IF(D43&lt;&gt;"",INDEX(DysfunctionalValues,2,MATCH(D43,KanoDysfunctional,0)),"")</f>
        <v>4</v>
      </c>
      <c r="H43" s="2" t="str">
        <f t="array" ref="H43">IF(C43&lt;&gt;"",INDEX(KanoTable,MATCH(C43,KanoFunctional,0),MATCH(D43,KanoDysfunctional,0)),"")</f>
        <v>M</v>
      </c>
      <c r="I43" s="2">
        <f t="shared" si="0"/>
        <v>1</v>
      </c>
      <c r="J43" s="30" t="str">
        <f>VLOOKUP(B43,Users!$A$2:$C$10000,3,FALSE)</f>
        <v>Premium</v>
      </c>
    </row>
    <row r="44" spans="1:10" ht="15.75" customHeight="1">
      <c r="A44" s="3" t="s">
        <v>6</v>
      </c>
      <c r="B44" s="3" t="s">
        <v>43</v>
      </c>
      <c r="C44" s="3" t="s">
        <v>57</v>
      </c>
      <c r="D44" s="3" t="s">
        <v>59</v>
      </c>
      <c r="E44" s="3">
        <v>7</v>
      </c>
      <c r="F44" s="2">
        <f t="array" ref="F44">IF(C44&lt;&gt;"",INDEX(FunctionalValues,MATCH(C44,KanoFunctional,0),2),"")</f>
        <v>2</v>
      </c>
      <c r="G44" s="2">
        <f t="array" ref="G44">IF(D44&lt;&gt;"",INDEX(DysfunctionalValues,2,MATCH(D44,KanoDysfunctional,0)),"")</f>
        <v>4</v>
      </c>
      <c r="H44" s="2" t="str">
        <f t="array" ref="H44">IF(C44&lt;&gt;"",INDEX(KanoTable,MATCH(C44,KanoFunctional,0),MATCH(D44,KanoDysfunctional,0)),"")</f>
        <v>M</v>
      </c>
      <c r="I44" s="2">
        <f t="shared" si="0"/>
        <v>1</v>
      </c>
      <c r="J44" s="30" t="str">
        <f>VLOOKUP(B44,Users!$A$2:$C$10000,3,FALSE)</f>
        <v>Premium</v>
      </c>
    </row>
    <row r="45" spans="1:10" ht="15.75" customHeight="1">
      <c r="A45" s="3" t="s">
        <v>6</v>
      </c>
      <c r="B45" s="3" t="s">
        <v>45</v>
      </c>
      <c r="C45" s="3" t="s">
        <v>57</v>
      </c>
      <c r="D45" s="3" t="s">
        <v>59</v>
      </c>
      <c r="E45" s="3">
        <v>8</v>
      </c>
      <c r="F45" s="2">
        <f t="array" ref="F45">IF(C45&lt;&gt;"",INDEX(FunctionalValues,MATCH(C45,KanoFunctional,0),2),"")</f>
        <v>2</v>
      </c>
      <c r="G45" s="2">
        <f t="array" ref="G45">IF(D45&lt;&gt;"",INDEX(DysfunctionalValues,2,MATCH(D45,KanoDysfunctional,0)),"")</f>
        <v>4</v>
      </c>
      <c r="H45" s="2" t="str">
        <f t="array" ref="H45">IF(C45&lt;&gt;"",INDEX(KanoTable,MATCH(C45,KanoFunctional,0),MATCH(D45,KanoDysfunctional,0)),"")</f>
        <v>M</v>
      </c>
      <c r="I45" s="2">
        <f t="shared" si="0"/>
        <v>1</v>
      </c>
      <c r="J45" s="30" t="str">
        <f>VLOOKUP(B45,Users!$A$2:$C$10000,3,FALSE)</f>
        <v>Premium</v>
      </c>
    </row>
    <row r="46" spans="1:10" ht="15.75" customHeight="1">
      <c r="A46" s="3" t="s">
        <v>6</v>
      </c>
      <c r="B46" s="3" t="s">
        <v>47</v>
      </c>
      <c r="C46" s="3" t="s">
        <v>57</v>
      </c>
      <c r="D46" s="3" t="s">
        <v>59</v>
      </c>
      <c r="E46" s="3">
        <v>8</v>
      </c>
      <c r="F46" s="2">
        <f t="array" ref="F46">IF(C46&lt;&gt;"",INDEX(FunctionalValues,MATCH(C46,KanoFunctional,0),2),"")</f>
        <v>2</v>
      </c>
      <c r="G46" s="2">
        <f t="array" ref="G46">IF(D46&lt;&gt;"",INDEX(DysfunctionalValues,2,MATCH(D46,KanoDysfunctional,0)),"")</f>
        <v>4</v>
      </c>
      <c r="H46" s="2" t="str">
        <f t="array" ref="H46">IF(C46&lt;&gt;"",INDEX(KanoTable,MATCH(C46,KanoFunctional,0),MATCH(D46,KanoDysfunctional,0)),"")</f>
        <v>M</v>
      </c>
      <c r="I46" s="2">
        <f t="shared" si="0"/>
        <v>1</v>
      </c>
      <c r="J46" s="30" t="str">
        <f>VLOOKUP(B46,Users!$A$2:$C$10000,3,FALSE)</f>
        <v>Premium</v>
      </c>
    </row>
    <row r="47" spans="1:10" ht="15.75" customHeight="1">
      <c r="A47" s="3" t="s">
        <v>8</v>
      </c>
      <c r="B47" s="3" t="s">
        <v>15</v>
      </c>
      <c r="C47" s="3" t="s">
        <v>58</v>
      </c>
      <c r="D47" s="3" t="s">
        <v>60</v>
      </c>
      <c r="E47" s="3">
        <v>5</v>
      </c>
      <c r="F47" s="2">
        <f t="array" ref="F47">IF(C47&lt;&gt;"",INDEX(FunctionalValues,MATCH(C47,KanoFunctional,0),2),"")</f>
        <v>4</v>
      </c>
      <c r="G47" s="2">
        <f t="array" ref="G47">IF(D47&lt;&gt;"",INDEX(DysfunctionalValues,2,MATCH(D47,KanoDysfunctional,0)),"")</f>
        <v>2</v>
      </c>
      <c r="H47" s="2" t="str">
        <f t="array" ref="H47">IF(C47&lt;&gt;"",INDEX(KanoTable,MATCH(C47,KanoFunctional,0),MATCH(D47,KanoDysfunctional,0)),"")</f>
        <v>A</v>
      </c>
      <c r="I47" s="2">
        <f t="shared" si="0"/>
        <v>3</v>
      </c>
      <c r="J47" s="30" t="str">
        <f>VLOOKUP(B47,Users!$A$2:$C$10000,3,FALSE)</f>
        <v>Starter</v>
      </c>
    </row>
    <row r="48" spans="1:10" ht="15.75" customHeight="1">
      <c r="A48" s="3" t="s">
        <v>8</v>
      </c>
      <c r="B48" s="3" t="s">
        <v>18</v>
      </c>
      <c r="C48" s="3" t="s">
        <v>58</v>
      </c>
      <c r="D48" s="3" t="s">
        <v>60</v>
      </c>
      <c r="E48" s="3">
        <v>6</v>
      </c>
      <c r="F48" s="2">
        <f t="array" ref="F48">IF(C48&lt;&gt;"",INDEX(FunctionalValues,MATCH(C48,KanoFunctional,0),2),"")</f>
        <v>4</v>
      </c>
      <c r="G48" s="2">
        <f t="array" ref="G48">IF(D48&lt;&gt;"",INDEX(DysfunctionalValues,2,MATCH(D48,KanoDysfunctional,0)),"")</f>
        <v>2</v>
      </c>
      <c r="H48" s="2" t="str">
        <f t="array" ref="H48">IF(C48&lt;&gt;"",INDEX(KanoTable,MATCH(C48,KanoFunctional,0),MATCH(D48,KanoDysfunctional,0)),"")</f>
        <v>A</v>
      </c>
      <c r="I48" s="2">
        <f t="shared" si="0"/>
        <v>3</v>
      </c>
      <c r="J48" s="30" t="str">
        <f>VLOOKUP(B48,Users!$A$2:$C$10000,3,FALSE)</f>
        <v>Starter</v>
      </c>
    </row>
    <row r="49" spans="1:10" ht="15.75" customHeight="1">
      <c r="A49" s="3" t="s">
        <v>8</v>
      </c>
      <c r="B49" s="3" t="s">
        <v>20</v>
      </c>
      <c r="C49" s="3" t="s">
        <v>58</v>
      </c>
      <c r="D49" s="3" t="s">
        <v>61</v>
      </c>
      <c r="E49" s="3">
        <v>2</v>
      </c>
      <c r="F49" s="2">
        <f t="array" ref="F49">IF(C49&lt;&gt;"",INDEX(FunctionalValues,MATCH(C49,KanoFunctional,0),2),"")</f>
        <v>4</v>
      </c>
      <c r="G49" s="2">
        <f t="array" ref="G49">IF(D49&lt;&gt;"",INDEX(DysfunctionalValues,2,MATCH(D49,KanoDysfunctional,0)),"")</f>
        <v>0</v>
      </c>
      <c r="H49" s="2" t="str">
        <f t="array" ref="H49">IF(C49&lt;&gt;"",INDEX(KanoTable,MATCH(C49,KanoFunctional,0),MATCH(D49,KanoDysfunctional,0)),"")</f>
        <v>A</v>
      </c>
      <c r="I49" s="2">
        <f t="shared" si="0"/>
        <v>3</v>
      </c>
      <c r="J49" s="30" t="str">
        <f>VLOOKUP(B49,Users!$A$2:$C$10000,3,FALSE)</f>
        <v>Starter</v>
      </c>
    </row>
    <row r="50" spans="1:10" ht="15.75" customHeight="1">
      <c r="A50" s="3" t="s">
        <v>8</v>
      </c>
      <c r="B50" s="3" t="s">
        <v>22</v>
      </c>
      <c r="C50" s="3" t="s">
        <v>58</v>
      </c>
      <c r="D50" s="3" t="s">
        <v>60</v>
      </c>
      <c r="E50" s="3">
        <v>5</v>
      </c>
      <c r="F50" s="2">
        <f t="array" ref="F50">IF(C50&lt;&gt;"",INDEX(FunctionalValues,MATCH(C50,KanoFunctional,0),2),"")</f>
        <v>4</v>
      </c>
      <c r="G50" s="2">
        <f t="array" ref="G50">IF(D50&lt;&gt;"",INDEX(DysfunctionalValues,2,MATCH(D50,KanoDysfunctional,0)),"")</f>
        <v>2</v>
      </c>
      <c r="H50" s="2" t="str">
        <f t="array" ref="H50">IF(C50&lt;&gt;"",INDEX(KanoTable,MATCH(C50,KanoFunctional,0),MATCH(D50,KanoDysfunctional,0)),"")</f>
        <v>A</v>
      </c>
      <c r="I50" s="2">
        <f t="shared" si="0"/>
        <v>3</v>
      </c>
      <c r="J50" s="30" t="str">
        <f>VLOOKUP(B50,Users!$A$2:$C$10000,3,FALSE)</f>
        <v>Small</v>
      </c>
    </row>
    <row r="51" spans="1:10" ht="15.75" customHeight="1">
      <c r="A51" s="3" t="s">
        <v>8</v>
      </c>
      <c r="B51" s="3" t="s">
        <v>25</v>
      </c>
      <c r="C51" s="3" t="s">
        <v>58</v>
      </c>
      <c r="D51" s="3" t="s">
        <v>60</v>
      </c>
      <c r="E51" s="3">
        <v>4</v>
      </c>
      <c r="F51" s="2">
        <f t="array" ref="F51">IF(C51&lt;&gt;"",INDEX(FunctionalValues,MATCH(C51,KanoFunctional,0),2),"")</f>
        <v>4</v>
      </c>
      <c r="G51" s="2">
        <f t="array" ref="G51">IF(D51&lt;&gt;"",INDEX(DysfunctionalValues,2,MATCH(D51,KanoDysfunctional,0)),"")</f>
        <v>2</v>
      </c>
      <c r="H51" s="2" t="str">
        <f t="array" ref="H51">IF(C51&lt;&gt;"",INDEX(KanoTable,MATCH(C51,KanoFunctional,0),MATCH(D51,KanoDysfunctional,0)),"")</f>
        <v>A</v>
      </c>
      <c r="I51" s="2">
        <f t="shared" si="0"/>
        <v>3</v>
      </c>
      <c r="J51" s="30" t="str">
        <f>VLOOKUP(B51,Users!$A$2:$C$10000,3,FALSE)</f>
        <v>Small</v>
      </c>
    </row>
    <row r="52" spans="1:10" ht="15.75" customHeight="1">
      <c r="A52" s="3" t="s">
        <v>8</v>
      </c>
      <c r="B52" s="3" t="s">
        <v>27</v>
      </c>
      <c r="C52" s="3" t="s">
        <v>58</v>
      </c>
      <c r="D52" s="3" t="s">
        <v>61</v>
      </c>
      <c r="E52" s="3">
        <v>3</v>
      </c>
      <c r="F52" s="2">
        <f t="array" ref="F52">IF(C52&lt;&gt;"",INDEX(FunctionalValues,MATCH(C52,KanoFunctional,0),2),"")</f>
        <v>4</v>
      </c>
      <c r="G52" s="2">
        <f t="array" ref="G52">IF(D52&lt;&gt;"",INDEX(DysfunctionalValues,2,MATCH(D52,KanoDysfunctional,0)),"")</f>
        <v>0</v>
      </c>
      <c r="H52" s="2" t="str">
        <f t="array" ref="H52">IF(C52&lt;&gt;"",INDEX(KanoTable,MATCH(C52,KanoFunctional,0),MATCH(D52,KanoDysfunctional,0)),"")</f>
        <v>A</v>
      </c>
      <c r="I52" s="2">
        <f t="shared" si="0"/>
        <v>3</v>
      </c>
      <c r="J52" s="30" t="str">
        <f>VLOOKUP(B52,Users!$A$2:$C$10000,3,FALSE)</f>
        <v>Small</v>
      </c>
    </row>
    <row r="53" spans="1:10" ht="15.75" customHeight="1">
      <c r="A53" s="3" t="s">
        <v>8</v>
      </c>
      <c r="B53" s="3" t="s">
        <v>29</v>
      </c>
      <c r="C53" s="3" t="s">
        <v>58</v>
      </c>
      <c r="D53" s="3" t="s">
        <v>60</v>
      </c>
      <c r="E53" s="3">
        <v>4</v>
      </c>
      <c r="F53" s="2">
        <f t="array" ref="F53">IF(C53&lt;&gt;"",INDEX(FunctionalValues,MATCH(C53,KanoFunctional,0),2),"")</f>
        <v>4</v>
      </c>
      <c r="G53" s="2">
        <f t="array" ref="G53">IF(D53&lt;&gt;"",INDEX(DysfunctionalValues,2,MATCH(D53,KanoDysfunctional,0)),"")</f>
        <v>2</v>
      </c>
      <c r="H53" s="2" t="str">
        <f t="array" ref="H53">IF(C53&lt;&gt;"",INDEX(KanoTable,MATCH(C53,KanoFunctional,0),MATCH(D53,KanoDysfunctional,0)),"")</f>
        <v>A</v>
      </c>
      <c r="I53" s="2">
        <f t="shared" si="0"/>
        <v>3</v>
      </c>
      <c r="J53" s="30" t="str">
        <f>VLOOKUP(B53,Users!$A$2:$C$10000,3,FALSE)</f>
        <v>Small</v>
      </c>
    </row>
    <row r="54" spans="1:10" ht="15.75" customHeight="1">
      <c r="A54" s="3" t="s">
        <v>8</v>
      </c>
      <c r="B54" s="3" t="s">
        <v>31</v>
      </c>
      <c r="C54" s="3" t="s">
        <v>58</v>
      </c>
      <c r="D54" s="3" t="s">
        <v>60</v>
      </c>
      <c r="E54" s="3">
        <v>6</v>
      </c>
      <c r="F54" s="2">
        <f t="array" ref="F54">IF(C54&lt;&gt;"",INDEX(FunctionalValues,MATCH(C54,KanoFunctional,0),2),"")</f>
        <v>4</v>
      </c>
      <c r="G54" s="2">
        <f t="array" ref="G54">IF(D54&lt;&gt;"",INDEX(DysfunctionalValues,2,MATCH(D54,KanoDysfunctional,0)),"")</f>
        <v>2</v>
      </c>
      <c r="H54" s="2" t="str">
        <f t="array" ref="H54">IF(C54&lt;&gt;"",INDEX(KanoTable,MATCH(C54,KanoFunctional,0),MATCH(D54,KanoDysfunctional,0)),"")</f>
        <v>A</v>
      </c>
      <c r="I54" s="2">
        <f t="shared" si="0"/>
        <v>3</v>
      </c>
      <c r="J54" s="30" t="str">
        <f>VLOOKUP(B54,Users!$A$2:$C$10000,3,FALSE)</f>
        <v>Large</v>
      </c>
    </row>
    <row r="55" spans="1:10" ht="15.75" customHeight="1">
      <c r="A55" s="3" t="s">
        <v>8</v>
      </c>
      <c r="B55" s="3" t="s">
        <v>34</v>
      </c>
      <c r="C55" s="3" t="s">
        <v>58</v>
      </c>
      <c r="D55" s="3" t="s">
        <v>61</v>
      </c>
      <c r="E55" s="3">
        <v>2</v>
      </c>
      <c r="F55" s="2">
        <f t="array" ref="F55">IF(C55&lt;&gt;"",INDEX(FunctionalValues,MATCH(C55,KanoFunctional,0),2),"")</f>
        <v>4</v>
      </c>
      <c r="G55" s="2">
        <f t="array" ref="G55">IF(D55&lt;&gt;"",INDEX(DysfunctionalValues,2,MATCH(D55,KanoDysfunctional,0)),"")</f>
        <v>0</v>
      </c>
      <c r="H55" s="2" t="str">
        <f t="array" ref="H55">IF(C55&lt;&gt;"",INDEX(KanoTable,MATCH(C55,KanoFunctional,0),MATCH(D55,KanoDysfunctional,0)),"")</f>
        <v>A</v>
      </c>
      <c r="I55" s="2">
        <f t="shared" si="0"/>
        <v>3</v>
      </c>
      <c r="J55" s="30" t="str">
        <f>VLOOKUP(B55,Users!$A$2:$C$10000,3,FALSE)</f>
        <v>Large</v>
      </c>
    </row>
    <row r="56" spans="1:10" ht="15.75" customHeight="1">
      <c r="A56" s="3" t="s">
        <v>8</v>
      </c>
      <c r="B56" s="3" t="s">
        <v>36</v>
      </c>
      <c r="C56" s="3" t="s">
        <v>58</v>
      </c>
      <c r="D56" s="3" t="s">
        <v>60</v>
      </c>
      <c r="E56" s="3">
        <v>4</v>
      </c>
      <c r="F56" s="2">
        <f t="array" ref="F56">IF(C56&lt;&gt;"",INDEX(FunctionalValues,MATCH(C56,KanoFunctional,0),2),"")</f>
        <v>4</v>
      </c>
      <c r="G56" s="2">
        <f t="array" ref="G56">IF(D56&lt;&gt;"",INDEX(DysfunctionalValues,2,MATCH(D56,KanoDysfunctional,0)),"")</f>
        <v>2</v>
      </c>
      <c r="H56" s="2" t="str">
        <f t="array" ref="H56">IF(C56&lt;&gt;"",INDEX(KanoTable,MATCH(C56,KanoFunctional,0),MATCH(D56,KanoDysfunctional,0)),"")</f>
        <v>A</v>
      </c>
      <c r="I56" s="2">
        <f t="shared" si="0"/>
        <v>3</v>
      </c>
      <c r="J56" s="30" t="str">
        <f>VLOOKUP(B56,Users!$A$2:$C$10000,3,FALSE)</f>
        <v>Large</v>
      </c>
    </row>
    <row r="57" spans="1:10" ht="15.75" customHeight="1">
      <c r="A57" s="3" t="s">
        <v>8</v>
      </c>
      <c r="B57" s="3" t="s">
        <v>38</v>
      </c>
      <c r="C57" s="3" t="s">
        <v>58</v>
      </c>
      <c r="D57" s="3" t="s">
        <v>60</v>
      </c>
      <c r="E57" s="3">
        <v>5</v>
      </c>
      <c r="F57" s="2">
        <f t="array" ref="F57">IF(C57&lt;&gt;"",INDEX(FunctionalValues,MATCH(C57,KanoFunctional,0),2),"")</f>
        <v>4</v>
      </c>
      <c r="G57" s="2">
        <f t="array" ref="G57">IF(D57&lt;&gt;"",INDEX(DysfunctionalValues,2,MATCH(D57,KanoDysfunctional,0)),"")</f>
        <v>2</v>
      </c>
      <c r="H57" s="2" t="str">
        <f t="array" ref="H57">IF(C57&lt;&gt;"",INDEX(KanoTable,MATCH(C57,KanoFunctional,0),MATCH(D57,KanoDysfunctional,0)),"")</f>
        <v>A</v>
      </c>
      <c r="I57" s="2">
        <f t="shared" si="0"/>
        <v>3</v>
      </c>
      <c r="J57" s="30" t="str">
        <f>VLOOKUP(B57,Users!$A$2:$C$10000,3,FALSE)</f>
        <v>Large</v>
      </c>
    </row>
    <row r="58" spans="1:10" ht="15.75" customHeight="1">
      <c r="A58" s="3" t="s">
        <v>8</v>
      </c>
      <c r="B58" s="3" t="s">
        <v>40</v>
      </c>
      <c r="C58" s="3" t="s">
        <v>58</v>
      </c>
      <c r="D58" s="3" t="s">
        <v>60</v>
      </c>
      <c r="E58" s="3">
        <v>3</v>
      </c>
      <c r="F58" s="2">
        <f t="array" ref="F58">IF(C58&lt;&gt;"",INDEX(FunctionalValues,MATCH(C58,KanoFunctional,0),2),"")</f>
        <v>4</v>
      </c>
      <c r="G58" s="2">
        <f t="array" ref="G58">IF(D58&lt;&gt;"",INDEX(DysfunctionalValues,2,MATCH(D58,KanoDysfunctional,0)),"")</f>
        <v>2</v>
      </c>
      <c r="H58" s="2" t="str">
        <f t="array" ref="H58">IF(C58&lt;&gt;"",INDEX(KanoTable,MATCH(C58,KanoFunctional,0),MATCH(D58,KanoDysfunctional,0)),"")</f>
        <v>A</v>
      </c>
      <c r="I58" s="2">
        <f t="shared" si="0"/>
        <v>3</v>
      </c>
      <c r="J58" s="30" t="str">
        <f>VLOOKUP(B58,Users!$A$2:$C$10000,3,FALSE)</f>
        <v>Premium</v>
      </c>
    </row>
    <row r="59" spans="1:10" ht="15.75" customHeight="1">
      <c r="A59" s="3" t="s">
        <v>8</v>
      </c>
      <c r="B59" s="3" t="s">
        <v>43</v>
      </c>
      <c r="C59" s="3" t="s">
        <v>58</v>
      </c>
      <c r="D59" s="3" t="s">
        <v>61</v>
      </c>
      <c r="E59" s="3">
        <v>5</v>
      </c>
      <c r="F59" s="2">
        <f t="array" ref="F59">IF(C59&lt;&gt;"",INDEX(FunctionalValues,MATCH(C59,KanoFunctional,0),2),"")</f>
        <v>4</v>
      </c>
      <c r="G59" s="2">
        <f t="array" ref="G59">IF(D59&lt;&gt;"",INDEX(DysfunctionalValues,2,MATCH(D59,KanoDysfunctional,0)),"")</f>
        <v>0</v>
      </c>
      <c r="H59" s="2" t="str">
        <f t="array" ref="H59">IF(C59&lt;&gt;"",INDEX(KanoTable,MATCH(C59,KanoFunctional,0),MATCH(D59,KanoDysfunctional,0)),"")</f>
        <v>A</v>
      </c>
      <c r="I59" s="2">
        <f t="shared" si="0"/>
        <v>3</v>
      </c>
      <c r="J59" s="30" t="str">
        <f>VLOOKUP(B59,Users!$A$2:$C$10000,3,FALSE)</f>
        <v>Premium</v>
      </c>
    </row>
    <row r="60" spans="1:10" ht="15.75" customHeight="1">
      <c r="A60" s="3" t="s">
        <v>8</v>
      </c>
      <c r="B60" s="3" t="s">
        <v>45</v>
      </c>
      <c r="C60" s="3" t="s">
        <v>58</v>
      </c>
      <c r="D60" s="3" t="s">
        <v>60</v>
      </c>
      <c r="E60" s="3">
        <v>7</v>
      </c>
      <c r="F60" s="2">
        <f t="array" ref="F60">IF(C60&lt;&gt;"",INDEX(FunctionalValues,MATCH(C60,KanoFunctional,0),2),"")</f>
        <v>4</v>
      </c>
      <c r="G60" s="2">
        <f t="array" ref="G60">IF(D60&lt;&gt;"",INDEX(DysfunctionalValues,2,MATCH(D60,KanoDysfunctional,0)),"")</f>
        <v>2</v>
      </c>
      <c r="H60" s="2" t="str">
        <f t="array" ref="H60">IF(C60&lt;&gt;"",INDEX(KanoTable,MATCH(C60,KanoFunctional,0),MATCH(D60,KanoDysfunctional,0)),"")</f>
        <v>A</v>
      </c>
      <c r="I60" s="2">
        <f t="shared" si="0"/>
        <v>3</v>
      </c>
      <c r="J60" s="30" t="str">
        <f>VLOOKUP(B60,Users!$A$2:$C$10000,3,FALSE)</f>
        <v>Premium</v>
      </c>
    </row>
    <row r="61" spans="1:10" ht="15.75" customHeight="1">
      <c r="A61" s="3" t="s">
        <v>8</v>
      </c>
      <c r="B61" s="3" t="s">
        <v>47</v>
      </c>
      <c r="C61" s="3" t="s">
        <v>58</v>
      </c>
      <c r="D61" s="3" t="s">
        <v>60</v>
      </c>
      <c r="E61" s="3">
        <v>2</v>
      </c>
      <c r="F61" s="2">
        <f t="array" ref="F61">IF(C61&lt;&gt;"",INDEX(FunctionalValues,MATCH(C61,KanoFunctional,0),2),"")</f>
        <v>4</v>
      </c>
      <c r="G61" s="2">
        <f t="array" ref="G61">IF(D61&lt;&gt;"",INDEX(DysfunctionalValues,2,MATCH(D61,KanoDysfunctional,0)),"")</f>
        <v>2</v>
      </c>
      <c r="H61" s="2" t="str">
        <f t="array" ref="H61">IF(C61&lt;&gt;"",INDEX(KanoTable,MATCH(C61,KanoFunctional,0),MATCH(D61,KanoDysfunctional,0)),"")</f>
        <v>A</v>
      </c>
      <c r="I61" s="2">
        <f t="shared" si="0"/>
        <v>3</v>
      </c>
      <c r="J61" s="30" t="str">
        <f>VLOOKUP(B61,Users!$A$2:$C$10000,3,FALSE)</f>
        <v>Premium</v>
      </c>
    </row>
    <row r="62" spans="1:10" ht="15.75" customHeight="1">
      <c r="A62" s="3" t="s">
        <v>10</v>
      </c>
      <c r="B62" s="3" t="s">
        <v>15</v>
      </c>
      <c r="C62" s="3" t="s">
        <v>57</v>
      </c>
      <c r="D62" s="3" t="s">
        <v>61</v>
      </c>
      <c r="E62" s="3">
        <v>3</v>
      </c>
      <c r="F62" s="2">
        <f t="array" ref="F62">IF(C62&lt;&gt;"",INDEX(FunctionalValues,MATCH(C62,KanoFunctional,0),2),"")</f>
        <v>2</v>
      </c>
      <c r="G62" s="2">
        <f t="array" ref="G62">IF(D62&lt;&gt;"",INDEX(DysfunctionalValues,2,MATCH(D62,KanoDysfunctional,0)),"")</f>
        <v>0</v>
      </c>
      <c r="H62" s="2" t="str">
        <f t="array" ref="H62">IF(C62&lt;&gt;"",INDEX(KanoTable,MATCH(C62,KanoFunctional,0),MATCH(D62,KanoDysfunctional,0)),"")</f>
        <v>I</v>
      </c>
      <c r="I62" s="2">
        <f t="shared" si="0"/>
        <v>4</v>
      </c>
      <c r="J62" s="30" t="str">
        <f>VLOOKUP(B62,Users!$A$2:$C$10000,3,FALSE)</f>
        <v>Starter</v>
      </c>
    </row>
    <row r="63" spans="1:10" ht="15.75" customHeight="1">
      <c r="A63" s="3" t="s">
        <v>10</v>
      </c>
      <c r="B63" s="3" t="s">
        <v>18</v>
      </c>
      <c r="C63" s="3" t="s">
        <v>61</v>
      </c>
      <c r="D63" s="3" t="s">
        <v>61</v>
      </c>
      <c r="E63" s="3">
        <v>4</v>
      </c>
      <c r="F63" s="2">
        <f t="array" ref="F63">IF(C63&lt;&gt;"",INDEX(FunctionalValues,MATCH(C63,KanoFunctional,0),2),"")</f>
        <v>0</v>
      </c>
      <c r="G63" s="2">
        <f t="array" ref="G63">IF(D63&lt;&gt;"",INDEX(DysfunctionalValues,2,MATCH(D63,KanoDysfunctional,0)),"")</f>
        <v>0</v>
      </c>
      <c r="H63" s="2" t="str">
        <f t="array" ref="H63">IF(C63&lt;&gt;"",INDEX(KanoTable,MATCH(C63,KanoFunctional,0),MATCH(D63,KanoDysfunctional,0)),"")</f>
        <v>I</v>
      </c>
      <c r="I63" s="2">
        <f t="shared" si="0"/>
        <v>4</v>
      </c>
      <c r="J63" s="30" t="str">
        <f>VLOOKUP(B63,Users!$A$2:$C$10000,3,FALSE)</f>
        <v>Starter</v>
      </c>
    </row>
    <row r="64" spans="1:10" ht="15.75" customHeight="1">
      <c r="A64" s="3" t="s">
        <v>10</v>
      </c>
      <c r="B64" s="3" t="s">
        <v>20</v>
      </c>
      <c r="C64" s="3" t="s">
        <v>61</v>
      </c>
      <c r="D64" s="3" t="s">
        <v>61</v>
      </c>
      <c r="E64" s="3">
        <v>5</v>
      </c>
      <c r="F64" s="2">
        <f t="array" ref="F64">IF(C64&lt;&gt;"",INDEX(FunctionalValues,MATCH(C64,KanoFunctional,0),2),"")</f>
        <v>0</v>
      </c>
      <c r="G64" s="2">
        <f t="array" ref="G64">IF(D64&lt;&gt;"",INDEX(DysfunctionalValues,2,MATCH(D64,KanoDysfunctional,0)),"")</f>
        <v>0</v>
      </c>
      <c r="H64" s="2" t="str">
        <f t="array" ref="H64">IF(C64&lt;&gt;"",INDEX(KanoTable,MATCH(C64,KanoFunctional,0),MATCH(D64,KanoDysfunctional,0)),"")</f>
        <v>I</v>
      </c>
      <c r="I64" s="2">
        <f t="shared" si="0"/>
        <v>4</v>
      </c>
      <c r="J64" s="30" t="str">
        <f>VLOOKUP(B64,Users!$A$2:$C$10000,3,FALSE)</f>
        <v>Starter</v>
      </c>
    </row>
    <row r="65" spans="1:10" ht="15.75" customHeight="1">
      <c r="A65" s="3" t="s">
        <v>10</v>
      </c>
      <c r="B65" s="3" t="s">
        <v>22</v>
      </c>
      <c r="C65" s="3" t="s">
        <v>61</v>
      </c>
      <c r="D65" s="3" t="s">
        <v>61</v>
      </c>
      <c r="E65" s="3">
        <v>2</v>
      </c>
      <c r="F65" s="2">
        <f t="array" ref="F65">IF(C65&lt;&gt;"",INDEX(FunctionalValues,MATCH(C65,KanoFunctional,0),2),"")</f>
        <v>0</v>
      </c>
      <c r="G65" s="2">
        <f t="array" ref="G65">IF(D65&lt;&gt;"",INDEX(DysfunctionalValues,2,MATCH(D65,KanoDysfunctional,0)),"")</f>
        <v>0</v>
      </c>
      <c r="H65" s="2" t="str">
        <f t="array" ref="H65">IF(C65&lt;&gt;"",INDEX(KanoTable,MATCH(C65,KanoFunctional,0),MATCH(D65,KanoDysfunctional,0)),"")</f>
        <v>I</v>
      </c>
      <c r="I65" s="2">
        <f t="shared" si="0"/>
        <v>4</v>
      </c>
      <c r="J65" s="30" t="str">
        <f>VLOOKUP(B65,Users!$A$2:$C$10000,3,FALSE)</f>
        <v>Small</v>
      </c>
    </row>
    <row r="66" spans="1:10" ht="15.75" customHeight="1">
      <c r="A66" s="3" t="s">
        <v>10</v>
      </c>
      <c r="B66" s="3" t="s">
        <v>25</v>
      </c>
      <c r="C66" s="3" t="s">
        <v>61</v>
      </c>
      <c r="D66" s="3" t="s">
        <v>61</v>
      </c>
      <c r="E66" s="3">
        <v>4</v>
      </c>
      <c r="F66" s="2">
        <f t="array" ref="F66">IF(C66&lt;&gt;"",INDEX(FunctionalValues,MATCH(C66,KanoFunctional,0),2),"")</f>
        <v>0</v>
      </c>
      <c r="G66" s="2">
        <f t="array" ref="G66">IF(D66&lt;&gt;"",INDEX(DysfunctionalValues,2,MATCH(D66,KanoDysfunctional,0)),"")</f>
        <v>0</v>
      </c>
      <c r="H66" s="2" t="str">
        <f t="array" ref="H66">IF(C66&lt;&gt;"",INDEX(KanoTable,MATCH(C66,KanoFunctional,0),MATCH(D66,KanoDysfunctional,0)),"")</f>
        <v>I</v>
      </c>
      <c r="I66" s="2">
        <f t="shared" ref="I66:I76" si="1">IF(C66&lt;&gt;"",MATCH(H66,KanoResultCodes,0),"")</f>
        <v>4</v>
      </c>
      <c r="J66" s="30" t="str">
        <f>VLOOKUP(B66,Users!$A$2:$C$10000,3,FALSE)</f>
        <v>Small</v>
      </c>
    </row>
    <row r="67" spans="1:10" ht="15.75" customHeight="1">
      <c r="A67" s="3" t="s">
        <v>10</v>
      </c>
      <c r="B67" s="3" t="s">
        <v>27</v>
      </c>
      <c r="C67" s="3" t="s">
        <v>61</v>
      </c>
      <c r="D67" s="3" t="s">
        <v>61</v>
      </c>
      <c r="E67" s="3">
        <v>5</v>
      </c>
      <c r="F67" s="2">
        <f t="array" ref="F67">IF(C67&lt;&gt;"",INDEX(FunctionalValues,MATCH(C67,KanoFunctional,0),2),"")</f>
        <v>0</v>
      </c>
      <c r="G67" s="2">
        <f t="array" ref="G67">IF(D67&lt;&gt;"",INDEX(DysfunctionalValues,2,MATCH(D67,KanoDysfunctional,0)),"")</f>
        <v>0</v>
      </c>
      <c r="H67" s="2" t="str">
        <f t="array" ref="H67">IF(C67&lt;&gt;"",INDEX(KanoTable,MATCH(C67,KanoFunctional,0),MATCH(D67,KanoDysfunctional,0)),"")</f>
        <v>I</v>
      </c>
      <c r="I67" s="2">
        <f t="shared" si="1"/>
        <v>4</v>
      </c>
      <c r="J67" s="30" t="str">
        <f>VLOOKUP(B67,Users!$A$2:$C$10000,3,FALSE)</f>
        <v>Small</v>
      </c>
    </row>
    <row r="68" spans="1:10" ht="15.75" customHeight="1">
      <c r="A68" s="3" t="s">
        <v>10</v>
      </c>
      <c r="B68" s="3" t="s">
        <v>29</v>
      </c>
      <c r="C68" s="3" t="s">
        <v>58</v>
      </c>
      <c r="D68" s="3" t="s">
        <v>61</v>
      </c>
      <c r="E68" s="3">
        <v>2</v>
      </c>
      <c r="F68" s="2">
        <f t="array" ref="F68">IF(C68&lt;&gt;"",INDEX(FunctionalValues,MATCH(C68,KanoFunctional,0),2),"")</f>
        <v>4</v>
      </c>
      <c r="G68" s="2">
        <f t="array" ref="G68">IF(D68&lt;&gt;"",INDEX(DysfunctionalValues,2,MATCH(D68,KanoDysfunctional,0)),"")</f>
        <v>0</v>
      </c>
      <c r="H68" s="2" t="str">
        <f t="array" ref="H68">IF(C68&lt;&gt;"",INDEX(KanoTable,MATCH(C68,KanoFunctional,0),MATCH(D68,KanoDysfunctional,0)),"")</f>
        <v>A</v>
      </c>
      <c r="I68" s="2">
        <f t="shared" si="1"/>
        <v>3</v>
      </c>
      <c r="J68" s="30" t="str">
        <f>VLOOKUP(B68,Users!$A$2:$C$10000,3,FALSE)</f>
        <v>Small</v>
      </c>
    </row>
    <row r="69" spans="1:10" ht="15.75" customHeight="1">
      <c r="A69" s="3" t="s">
        <v>10</v>
      </c>
      <c r="B69" s="3" t="s">
        <v>31</v>
      </c>
      <c r="C69" s="3" t="s">
        <v>61</v>
      </c>
      <c r="D69" s="3" t="s">
        <v>61</v>
      </c>
      <c r="E69" s="3">
        <v>5</v>
      </c>
      <c r="F69" s="2">
        <f t="array" ref="F69">IF(C69&lt;&gt;"",INDEX(FunctionalValues,MATCH(C69,KanoFunctional,0),2),"")</f>
        <v>0</v>
      </c>
      <c r="G69" s="2">
        <f t="array" ref="G69">IF(D69&lt;&gt;"",INDEX(DysfunctionalValues,2,MATCH(D69,KanoDysfunctional,0)),"")</f>
        <v>0</v>
      </c>
      <c r="H69" s="2" t="str">
        <f t="array" ref="H69">IF(C69&lt;&gt;"",INDEX(KanoTable,MATCH(C69,KanoFunctional,0),MATCH(D69,KanoDysfunctional,0)),"")</f>
        <v>I</v>
      </c>
      <c r="I69" s="2">
        <f t="shared" si="1"/>
        <v>4</v>
      </c>
      <c r="J69" s="30" t="str">
        <f>VLOOKUP(B69,Users!$A$2:$C$10000,3,FALSE)</f>
        <v>Large</v>
      </c>
    </row>
    <row r="70" spans="1:10" ht="15.75" customHeight="1">
      <c r="A70" s="3" t="s">
        <v>10</v>
      </c>
      <c r="B70" s="3" t="s">
        <v>34</v>
      </c>
      <c r="C70" s="3" t="s">
        <v>61</v>
      </c>
      <c r="D70" s="3" t="s">
        <v>61</v>
      </c>
      <c r="E70" s="3">
        <v>3</v>
      </c>
      <c r="F70" s="2">
        <f t="array" ref="F70">IF(C70&lt;&gt;"",INDEX(FunctionalValues,MATCH(C70,KanoFunctional,0),2),"")</f>
        <v>0</v>
      </c>
      <c r="G70" s="2">
        <f t="array" ref="G70">IF(D70&lt;&gt;"",INDEX(DysfunctionalValues,2,MATCH(D70,KanoDysfunctional,0)),"")</f>
        <v>0</v>
      </c>
      <c r="H70" s="2" t="str">
        <f t="array" ref="H70">IF(C70&lt;&gt;"",INDEX(KanoTable,MATCH(C70,KanoFunctional,0),MATCH(D70,KanoDysfunctional,0)),"")</f>
        <v>I</v>
      </c>
      <c r="I70" s="2">
        <f t="shared" si="1"/>
        <v>4</v>
      </c>
      <c r="J70" s="30" t="str">
        <f>VLOOKUP(B70,Users!$A$2:$C$10000,3,FALSE)</f>
        <v>Large</v>
      </c>
    </row>
    <row r="71" spans="1:10" ht="15.75" customHeight="1">
      <c r="A71" s="3" t="s">
        <v>10</v>
      </c>
      <c r="B71" s="3" t="s">
        <v>36</v>
      </c>
      <c r="C71" s="3" t="s">
        <v>57</v>
      </c>
      <c r="D71" s="3" t="s">
        <v>60</v>
      </c>
      <c r="E71" s="3">
        <v>4</v>
      </c>
      <c r="F71" s="2">
        <f t="array" ref="F71">IF(C71&lt;&gt;"",INDEX(FunctionalValues,MATCH(C71,KanoFunctional,0),2),"")</f>
        <v>2</v>
      </c>
      <c r="G71" s="2">
        <f t="array" ref="G71">IF(D71&lt;&gt;"",INDEX(DysfunctionalValues,2,MATCH(D71,KanoDysfunctional,0)),"")</f>
        <v>2</v>
      </c>
      <c r="H71" s="2" t="str">
        <f t="array" ref="H71">IF(C71&lt;&gt;"",INDEX(KanoTable,MATCH(C71,KanoFunctional,0),MATCH(D71,KanoDysfunctional,0)),"")</f>
        <v>I</v>
      </c>
      <c r="I71" s="2">
        <f t="shared" si="1"/>
        <v>4</v>
      </c>
      <c r="J71" s="30" t="str">
        <f>VLOOKUP(B71,Users!$A$2:$C$10000,3,FALSE)</f>
        <v>Large</v>
      </c>
    </row>
    <row r="72" spans="1:10" ht="15.75" customHeight="1">
      <c r="A72" s="3" t="s">
        <v>10</v>
      </c>
      <c r="B72" s="3" t="s">
        <v>38</v>
      </c>
      <c r="C72" s="3" t="s">
        <v>57</v>
      </c>
      <c r="D72" s="3" t="s">
        <v>60</v>
      </c>
      <c r="E72" s="3">
        <v>5</v>
      </c>
      <c r="F72" s="2">
        <f t="array" ref="F72">IF(C72&lt;&gt;"",INDEX(FunctionalValues,MATCH(C72,KanoFunctional,0),2),"")</f>
        <v>2</v>
      </c>
      <c r="G72" s="2">
        <f t="array" ref="G72">IF(D72&lt;&gt;"",INDEX(DysfunctionalValues,2,MATCH(D72,KanoDysfunctional,0)),"")</f>
        <v>2</v>
      </c>
      <c r="H72" s="2" t="str">
        <f t="array" ref="H72">IF(C72&lt;&gt;"",INDEX(KanoTable,MATCH(C72,KanoFunctional,0),MATCH(D72,KanoDysfunctional,0)),"")</f>
        <v>I</v>
      </c>
      <c r="I72" s="2">
        <f t="shared" si="1"/>
        <v>4</v>
      </c>
      <c r="J72" s="30" t="str">
        <f>VLOOKUP(B72,Users!$A$2:$C$10000,3,FALSE)</f>
        <v>Large</v>
      </c>
    </row>
    <row r="73" spans="1:10" ht="15.75" customHeight="1">
      <c r="A73" s="3" t="s">
        <v>10</v>
      </c>
      <c r="B73" s="3" t="s">
        <v>40</v>
      </c>
      <c r="C73" s="3" t="s">
        <v>57</v>
      </c>
      <c r="D73" s="3" t="s">
        <v>60</v>
      </c>
      <c r="E73" s="3">
        <v>2</v>
      </c>
      <c r="F73" s="2">
        <f t="array" ref="F73">IF(C73&lt;&gt;"",INDEX(FunctionalValues,MATCH(C73,KanoFunctional,0),2),"")</f>
        <v>2</v>
      </c>
      <c r="G73" s="2">
        <f t="array" ref="G73">IF(D73&lt;&gt;"",INDEX(DysfunctionalValues,2,MATCH(D73,KanoDysfunctional,0)),"")</f>
        <v>2</v>
      </c>
      <c r="H73" s="2" t="str">
        <f t="array" ref="H73">IF(C73&lt;&gt;"",INDEX(KanoTable,MATCH(C73,KanoFunctional,0),MATCH(D73,KanoDysfunctional,0)),"")</f>
        <v>I</v>
      </c>
      <c r="I73" s="2">
        <f t="shared" si="1"/>
        <v>4</v>
      </c>
      <c r="J73" s="30" t="str">
        <f>VLOOKUP(B73,Users!$A$2:$C$10000,3,FALSE)</f>
        <v>Premium</v>
      </c>
    </row>
    <row r="74" spans="1:10" ht="15.75" customHeight="1">
      <c r="A74" s="3" t="s">
        <v>10</v>
      </c>
      <c r="B74" s="3" t="s">
        <v>43</v>
      </c>
      <c r="C74" s="3" t="s">
        <v>57</v>
      </c>
      <c r="D74" s="3" t="s">
        <v>60</v>
      </c>
      <c r="E74" s="3">
        <v>4</v>
      </c>
      <c r="F74" s="2">
        <f t="array" ref="F74">IF(C74&lt;&gt;"",INDEX(FunctionalValues,MATCH(C74,KanoFunctional,0),2),"")</f>
        <v>2</v>
      </c>
      <c r="G74" s="2">
        <f t="array" ref="G74">IF(D74&lt;&gt;"",INDEX(DysfunctionalValues,2,MATCH(D74,KanoDysfunctional,0)),"")</f>
        <v>2</v>
      </c>
      <c r="H74" s="2" t="str">
        <f t="array" ref="H74">IF(C74&lt;&gt;"",INDEX(KanoTable,MATCH(C74,KanoFunctional,0),MATCH(D74,KanoDysfunctional,0)),"")</f>
        <v>I</v>
      </c>
      <c r="I74" s="2">
        <f t="shared" si="1"/>
        <v>4</v>
      </c>
      <c r="J74" s="30" t="str">
        <f>VLOOKUP(B74,Users!$A$2:$C$10000,3,FALSE)</f>
        <v>Premium</v>
      </c>
    </row>
    <row r="75" spans="1:10" ht="15.75" customHeight="1">
      <c r="A75" s="3" t="s">
        <v>86</v>
      </c>
      <c r="B75" s="3" t="s">
        <v>45</v>
      </c>
      <c r="C75" s="3" t="s">
        <v>61</v>
      </c>
      <c r="D75" s="3" t="s">
        <v>61</v>
      </c>
      <c r="E75" s="3">
        <v>5</v>
      </c>
      <c r="F75" s="2">
        <f t="array" ref="F75">IF(C75&lt;&gt;"",INDEX(FunctionalValues,MATCH(C75,KanoFunctional,0),2),"")</f>
        <v>0</v>
      </c>
      <c r="G75" s="2">
        <f t="array" ref="G75">IF(D75&lt;&gt;"",INDEX(DysfunctionalValues,2,MATCH(D75,KanoDysfunctional,0)),"")</f>
        <v>0</v>
      </c>
      <c r="H75" s="2" t="str">
        <f t="array" ref="H75">IF(C75&lt;&gt;"",INDEX(KanoTable,MATCH(C75,KanoFunctional,0),MATCH(D75,KanoDysfunctional,0)),"")</f>
        <v>I</v>
      </c>
      <c r="I75" s="2">
        <f t="shared" si="1"/>
        <v>4</v>
      </c>
      <c r="J75" s="30" t="str">
        <f>VLOOKUP(B75,Users!$A$2:$C$10000,3,FALSE)</f>
        <v>Premium</v>
      </c>
    </row>
    <row r="76" spans="1:10" ht="15.75" customHeight="1">
      <c r="A76" s="3" t="s">
        <v>87</v>
      </c>
      <c r="B76" s="3" t="s">
        <v>47</v>
      </c>
      <c r="C76" s="3" t="s">
        <v>61</v>
      </c>
      <c r="D76" s="3" t="s">
        <v>61</v>
      </c>
      <c r="E76" s="3">
        <v>3</v>
      </c>
      <c r="F76" s="2">
        <f t="array" ref="F76">IF(C76&lt;&gt;"",INDEX(FunctionalValues,MATCH(C76,KanoFunctional,0),2),"")</f>
        <v>0</v>
      </c>
      <c r="G76" s="2">
        <f t="array" ref="G76">IF(D76&lt;&gt;"",INDEX(DysfunctionalValues,2,MATCH(D76,KanoDysfunctional,0)),"")</f>
        <v>0</v>
      </c>
      <c r="H76" s="2" t="str">
        <f t="array" ref="H76">IF(C76&lt;&gt;"",INDEX(KanoTable,MATCH(C76,KanoFunctional,0),MATCH(D76,KanoDysfunctional,0)),"")</f>
        <v>I</v>
      </c>
      <c r="I76" s="2">
        <f t="shared" si="1"/>
        <v>4</v>
      </c>
      <c r="J76" s="30" t="str">
        <f>VLOOKUP(B76,Users!$A$2:$C$10000,3,FALSE)</f>
        <v>Premium</v>
      </c>
    </row>
    <row r="77" spans="1:10" ht="15.75" customHeight="1">
      <c r="A77" s="3" t="s">
        <v>88</v>
      </c>
      <c r="B77" s="3" t="s">
        <v>43</v>
      </c>
      <c r="C77" s="3" t="s">
        <v>57</v>
      </c>
      <c r="D77" s="3" t="s">
        <v>60</v>
      </c>
      <c r="E77" s="3">
        <v>4</v>
      </c>
      <c r="F77" s="30">
        <f t="array" ref="F77">IF(C77&lt;&gt;"",INDEX(FunctionalValues,MATCH(C77,KanoFunctional,0),2),"")</f>
        <v>2</v>
      </c>
      <c r="G77" s="30">
        <f t="array" ref="G77">IF(D77&lt;&gt;"",INDEX(DysfunctionalValues,2,MATCH(D77,KanoDysfunctional,0)),"")</f>
        <v>2</v>
      </c>
      <c r="H77" s="30" t="str">
        <f t="array" ref="H77">IF(C77&lt;&gt;"",INDEX(KanoTable,MATCH(C77,KanoFunctional,0),MATCH(D77,KanoDysfunctional,0)),"")</f>
        <v>I</v>
      </c>
      <c r="I77" s="30">
        <f t="shared" ref="I77:I85" si="2">IF(C77&lt;&gt;"",MATCH(H77,KanoResultCodes,0),"")</f>
        <v>4</v>
      </c>
      <c r="J77" s="30" t="str">
        <f>VLOOKUP(B77,Users!$A$2:$C$10000,3,FALSE)</f>
        <v>Premium</v>
      </c>
    </row>
    <row r="78" spans="1:10" ht="15.75" customHeight="1">
      <c r="A78" s="3" t="s">
        <v>89</v>
      </c>
      <c r="B78" s="3" t="s">
        <v>43</v>
      </c>
      <c r="C78" s="3" t="s">
        <v>57</v>
      </c>
      <c r="D78" s="3" t="s">
        <v>60</v>
      </c>
      <c r="E78" s="3">
        <v>4</v>
      </c>
      <c r="F78" s="30">
        <f t="array" ref="F78">IF(C78&lt;&gt;"",INDEX(FunctionalValues,MATCH(C78,KanoFunctional,0),2),"")</f>
        <v>2</v>
      </c>
      <c r="G78" s="30">
        <f t="array" ref="G78">IF(D78&lt;&gt;"",INDEX(DysfunctionalValues,2,MATCH(D78,KanoDysfunctional,0)),"")</f>
        <v>2</v>
      </c>
      <c r="H78" s="30" t="str">
        <f t="array" ref="H78">IF(C78&lt;&gt;"",INDEX(KanoTable,MATCH(C78,KanoFunctional,0),MATCH(D78,KanoDysfunctional,0)),"")</f>
        <v>I</v>
      </c>
      <c r="I78" s="30">
        <f t="shared" si="2"/>
        <v>4</v>
      </c>
      <c r="J78" s="30" t="str">
        <f>VLOOKUP(B78,Users!$A$2:$C$10000,3,FALSE)</f>
        <v>Premium</v>
      </c>
    </row>
    <row r="79" spans="1:10" ht="15.75" customHeight="1">
      <c r="A79" s="3" t="s">
        <v>90</v>
      </c>
      <c r="B79" s="3" t="s">
        <v>43</v>
      </c>
      <c r="C79" s="3" t="s">
        <v>57</v>
      </c>
      <c r="D79" s="3" t="s">
        <v>60</v>
      </c>
      <c r="E79" s="3">
        <v>4</v>
      </c>
      <c r="F79" s="30">
        <f t="array" ref="F79">IF(C79&lt;&gt;"",INDEX(FunctionalValues,MATCH(C79,KanoFunctional,0),2),"")</f>
        <v>2</v>
      </c>
      <c r="G79" s="30">
        <f t="array" ref="G79">IF(D79&lt;&gt;"",INDEX(DysfunctionalValues,2,MATCH(D79,KanoDysfunctional,0)),"")</f>
        <v>2</v>
      </c>
      <c r="H79" s="30" t="str">
        <f t="array" ref="H79">IF(C79&lt;&gt;"",INDEX(KanoTable,MATCH(C79,KanoFunctional,0),MATCH(D79,KanoDysfunctional,0)),"")</f>
        <v>I</v>
      </c>
      <c r="I79" s="30">
        <f t="shared" si="2"/>
        <v>4</v>
      </c>
      <c r="J79" s="30" t="str">
        <f>VLOOKUP(B79,Users!$A$2:$C$10000,3,FALSE)</f>
        <v>Premium</v>
      </c>
    </row>
    <row r="80" spans="1:10" ht="15.75" customHeight="1">
      <c r="A80" s="3" t="s">
        <v>91</v>
      </c>
      <c r="B80" s="3" t="s">
        <v>43</v>
      </c>
      <c r="C80" s="3" t="s">
        <v>57</v>
      </c>
      <c r="D80" s="3" t="s">
        <v>60</v>
      </c>
      <c r="E80" s="3">
        <v>4</v>
      </c>
      <c r="F80" s="30">
        <f t="array" ref="F80">IF(C80&lt;&gt;"",INDEX(FunctionalValues,MATCH(C80,KanoFunctional,0),2),"")</f>
        <v>2</v>
      </c>
      <c r="G80" s="30">
        <f t="array" ref="G80">IF(D80&lt;&gt;"",INDEX(DysfunctionalValues,2,MATCH(D80,KanoDysfunctional,0)),"")</f>
        <v>2</v>
      </c>
      <c r="H80" s="30" t="str">
        <f t="array" ref="H80">IF(C80&lt;&gt;"",INDEX(KanoTable,MATCH(C80,KanoFunctional,0),MATCH(D80,KanoDysfunctional,0)),"")</f>
        <v>I</v>
      </c>
      <c r="I80" s="30">
        <f t="shared" si="2"/>
        <v>4</v>
      </c>
      <c r="J80" s="30" t="str">
        <f>VLOOKUP(B80,Users!$A$2:$C$10000,3,FALSE)</f>
        <v>Premium</v>
      </c>
    </row>
    <row r="81" spans="1:10" ht="15.75" customHeight="1">
      <c r="A81" s="3" t="s">
        <v>92</v>
      </c>
      <c r="B81" s="3" t="s">
        <v>43</v>
      </c>
      <c r="C81" s="3" t="s">
        <v>57</v>
      </c>
      <c r="D81" s="3" t="s">
        <v>60</v>
      </c>
      <c r="E81" s="3">
        <v>4</v>
      </c>
      <c r="F81" s="30">
        <f t="array" ref="F81">IF(C81&lt;&gt;"",INDEX(FunctionalValues,MATCH(C81,KanoFunctional,0),2),"")</f>
        <v>2</v>
      </c>
      <c r="G81" s="30">
        <f t="array" ref="G81">IF(D81&lt;&gt;"",INDEX(DysfunctionalValues,2,MATCH(D81,KanoDysfunctional,0)),"")</f>
        <v>2</v>
      </c>
      <c r="H81" s="30" t="str">
        <f t="array" ref="H81">IF(C81&lt;&gt;"",INDEX(KanoTable,MATCH(C81,KanoFunctional,0),MATCH(D81,KanoDysfunctional,0)),"")</f>
        <v>I</v>
      </c>
      <c r="I81" s="30">
        <f t="shared" si="2"/>
        <v>4</v>
      </c>
      <c r="J81" s="30" t="str">
        <f>VLOOKUP(B81,Users!$A$2:$C$10000,3,FALSE)</f>
        <v>Premium</v>
      </c>
    </row>
    <row r="82" spans="1:10" ht="15.75" customHeight="1">
      <c r="A82" s="3" t="s">
        <v>93</v>
      </c>
      <c r="B82" s="3" t="s">
        <v>43</v>
      </c>
      <c r="C82" s="3" t="s">
        <v>57</v>
      </c>
      <c r="D82" s="3" t="s">
        <v>60</v>
      </c>
      <c r="E82" s="3">
        <v>4</v>
      </c>
      <c r="F82" s="30">
        <f t="array" ref="F82">IF(C82&lt;&gt;"",INDEX(FunctionalValues,MATCH(C82,KanoFunctional,0),2),"")</f>
        <v>2</v>
      </c>
      <c r="G82" s="30">
        <f t="array" ref="G82">IF(D82&lt;&gt;"",INDEX(DysfunctionalValues,2,MATCH(D82,KanoDysfunctional,0)),"")</f>
        <v>2</v>
      </c>
      <c r="H82" s="30" t="str">
        <f t="array" ref="H82">IF(C82&lt;&gt;"",INDEX(KanoTable,MATCH(C82,KanoFunctional,0),MATCH(D82,KanoDysfunctional,0)),"")</f>
        <v>I</v>
      </c>
      <c r="I82" s="30">
        <f t="shared" si="2"/>
        <v>4</v>
      </c>
      <c r="J82" s="30" t="str">
        <f>VLOOKUP(B82,Users!$A$2:$C$10000,3,FALSE)</f>
        <v>Premium</v>
      </c>
    </row>
    <row r="83" spans="1:10" ht="15.75" customHeight="1">
      <c r="A83" s="3" t="s">
        <v>94</v>
      </c>
      <c r="B83" s="3" t="s">
        <v>43</v>
      </c>
      <c r="C83" s="3" t="s">
        <v>57</v>
      </c>
      <c r="D83" s="3" t="s">
        <v>60</v>
      </c>
      <c r="E83" s="3">
        <v>4</v>
      </c>
      <c r="F83" s="30">
        <f t="array" ref="F83">IF(C83&lt;&gt;"",INDEX(FunctionalValues,MATCH(C83,KanoFunctional,0),2),"")</f>
        <v>2</v>
      </c>
      <c r="G83" s="30">
        <f t="array" ref="G83">IF(D83&lt;&gt;"",INDEX(DysfunctionalValues,2,MATCH(D83,KanoDysfunctional,0)),"")</f>
        <v>2</v>
      </c>
      <c r="H83" s="30" t="str">
        <f t="array" ref="H83">IF(C83&lt;&gt;"",INDEX(KanoTable,MATCH(C83,KanoFunctional,0),MATCH(D83,KanoDysfunctional,0)),"")</f>
        <v>I</v>
      </c>
      <c r="I83" s="30">
        <f t="shared" si="2"/>
        <v>4</v>
      </c>
      <c r="J83" s="30" t="str">
        <f>VLOOKUP(B83,Users!$A$2:$C$10000,3,FALSE)</f>
        <v>Premium</v>
      </c>
    </row>
    <row r="84" spans="1:10" ht="15.75" customHeight="1">
      <c r="A84" s="3" t="s">
        <v>95</v>
      </c>
      <c r="B84" s="3" t="s">
        <v>43</v>
      </c>
      <c r="C84" s="3" t="s">
        <v>57</v>
      </c>
      <c r="D84" s="3" t="s">
        <v>60</v>
      </c>
      <c r="E84" s="3">
        <v>4</v>
      </c>
      <c r="F84" s="30">
        <f t="array" ref="F84">IF(C84&lt;&gt;"",INDEX(FunctionalValues,MATCH(C84,KanoFunctional,0),2),"")</f>
        <v>2</v>
      </c>
      <c r="G84" s="30">
        <f t="array" ref="G84">IF(D84&lt;&gt;"",INDEX(DysfunctionalValues,2,MATCH(D84,KanoDysfunctional,0)),"")</f>
        <v>2</v>
      </c>
      <c r="H84" s="30" t="str">
        <f t="array" ref="H84">IF(C84&lt;&gt;"",INDEX(KanoTable,MATCH(C84,KanoFunctional,0),MATCH(D84,KanoDysfunctional,0)),"")</f>
        <v>I</v>
      </c>
      <c r="I84" s="30">
        <f t="shared" si="2"/>
        <v>4</v>
      </c>
      <c r="J84" s="30" t="str">
        <f>VLOOKUP(B84,Users!$A$2:$C$10000,3,FALSE)</f>
        <v>Premium</v>
      </c>
    </row>
    <row r="85" spans="1:10" ht="15.75" customHeight="1">
      <c r="A85" s="3" t="s">
        <v>96</v>
      </c>
      <c r="B85" s="3" t="s">
        <v>43</v>
      </c>
      <c r="C85" s="3" t="s">
        <v>57</v>
      </c>
      <c r="D85" s="3" t="s">
        <v>60</v>
      </c>
      <c r="E85" s="3">
        <v>4</v>
      </c>
      <c r="F85" s="30">
        <f t="array" ref="F85">IF(C85&lt;&gt;"",INDEX(FunctionalValues,MATCH(C85,KanoFunctional,0),2),"")</f>
        <v>2</v>
      </c>
      <c r="G85" s="30">
        <f t="array" ref="G85">IF(D85&lt;&gt;"",INDEX(DysfunctionalValues,2,MATCH(D85,KanoDysfunctional,0)),"")</f>
        <v>2</v>
      </c>
      <c r="H85" s="30" t="str">
        <f t="array" ref="H85">IF(C85&lt;&gt;"",INDEX(KanoTable,MATCH(C85,KanoFunctional,0),MATCH(D85,KanoDysfunctional,0)),"")</f>
        <v>I</v>
      </c>
      <c r="I85" s="30">
        <f t="shared" si="2"/>
        <v>4</v>
      </c>
      <c r="J85" s="30" t="str">
        <f>VLOOKUP(B85,Users!$A$2:$C$10000,3,FALSE)</f>
        <v>Premium</v>
      </c>
    </row>
    <row r="86" spans="1:10" ht="15.75" customHeight="1">
      <c r="A86" s="3" t="s">
        <v>88</v>
      </c>
      <c r="B86" s="3" t="s">
        <v>40</v>
      </c>
      <c r="C86" s="3" t="s">
        <v>57</v>
      </c>
      <c r="D86" s="3" t="s">
        <v>60</v>
      </c>
      <c r="E86" s="3">
        <v>4</v>
      </c>
      <c r="F86" s="30">
        <f t="array" ref="F86">IF(C86&lt;&gt;"",INDEX(FunctionalValues,MATCH(C86,KanoFunctional,0),2),"")</f>
        <v>2</v>
      </c>
      <c r="G86" s="30">
        <f t="array" ref="G86">IF(D86&lt;&gt;"",INDEX(DysfunctionalValues,2,MATCH(D86,KanoDysfunctional,0)),"")</f>
        <v>2</v>
      </c>
      <c r="H86" s="30" t="str">
        <f t="array" ref="H86">IF(C86&lt;&gt;"",INDEX(KanoTable,MATCH(C86,KanoFunctional,0),MATCH(D86,KanoDysfunctional,0)),"")</f>
        <v>I</v>
      </c>
      <c r="I86" s="30">
        <f t="shared" ref="I86:I149" si="3">IF(C86&lt;&gt;"",MATCH(H86,KanoResultCodes,0),"")</f>
        <v>4</v>
      </c>
      <c r="J86" s="30" t="str">
        <f>VLOOKUP(B86,Users!$A$2:$C$10000,3,FALSE)</f>
        <v>Premium</v>
      </c>
    </row>
    <row r="87" spans="1:10" ht="15.75" customHeight="1">
      <c r="A87" s="3" t="s">
        <v>89</v>
      </c>
      <c r="B87" s="3" t="s">
        <v>40</v>
      </c>
      <c r="C87" s="3" t="s">
        <v>57</v>
      </c>
      <c r="D87" s="3" t="s">
        <v>60</v>
      </c>
      <c r="E87" s="3">
        <v>4</v>
      </c>
      <c r="F87" s="30">
        <f t="array" ref="F87">IF(C87&lt;&gt;"",INDEX(FunctionalValues,MATCH(C87,KanoFunctional,0),2),"")</f>
        <v>2</v>
      </c>
      <c r="G87" s="30">
        <f t="array" ref="G87">IF(D87&lt;&gt;"",INDEX(DysfunctionalValues,2,MATCH(D87,KanoDysfunctional,0)),"")</f>
        <v>2</v>
      </c>
      <c r="H87" s="30" t="str">
        <f t="array" ref="H87">IF(C87&lt;&gt;"",INDEX(KanoTable,MATCH(C87,KanoFunctional,0),MATCH(D87,KanoDysfunctional,0)),"")</f>
        <v>I</v>
      </c>
      <c r="I87" s="30">
        <f t="shared" si="3"/>
        <v>4</v>
      </c>
      <c r="J87" s="30" t="str">
        <f>VLOOKUP(B87,Users!$A$2:$C$10000,3,FALSE)</f>
        <v>Premium</v>
      </c>
    </row>
    <row r="88" spans="1:10" ht="15.75" customHeight="1">
      <c r="A88" s="3" t="s">
        <v>90</v>
      </c>
      <c r="B88" s="3" t="s">
        <v>40</v>
      </c>
      <c r="C88" s="3" t="s">
        <v>57</v>
      </c>
      <c r="D88" s="3" t="s">
        <v>60</v>
      </c>
      <c r="E88" s="3">
        <v>4</v>
      </c>
      <c r="F88" s="30">
        <f t="array" ref="F88">IF(C88&lt;&gt;"",INDEX(FunctionalValues,MATCH(C88,KanoFunctional,0),2),"")</f>
        <v>2</v>
      </c>
      <c r="G88" s="30">
        <f t="array" ref="G88">IF(D88&lt;&gt;"",INDEX(DysfunctionalValues,2,MATCH(D88,KanoDysfunctional,0)),"")</f>
        <v>2</v>
      </c>
      <c r="H88" s="30" t="str">
        <f t="array" ref="H88">IF(C88&lt;&gt;"",INDEX(KanoTable,MATCH(C88,KanoFunctional,0),MATCH(D88,KanoDysfunctional,0)),"")</f>
        <v>I</v>
      </c>
      <c r="I88" s="30">
        <f t="shared" si="3"/>
        <v>4</v>
      </c>
      <c r="J88" s="30" t="str">
        <f>VLOOKUP(B88,Users!$A$2:$C$10000,3,FALSE)</f>
        <v>Premium</v>
      </c>
    </row>
    <row r="89" spans="1:10" ht="15.75" customHeight="1">
      <c r="A89" s="3" t="s">
        <v>91</v>
      </c>
      <c r="B89" s="3" t="s">
        <v>40</v>
      </c>
      <c r="C89" s="3" t="s">
        <v>57</v>
      </c>
      <c r="D89" s="3" t="s">
        <v>60</v>
      </c>
      <c r="E89" s="3">
        <v>4</v>
      </c>
      <c r="F89" s="30">
        <f t="array" ref="F89">IF(C89&lt;&gt;"",INDEX(FunctionalValues,MATCH(C89,KanoFunctional,0),2),"")</f>
        <v>2</v>
      </c>
      <c r="G89" s="30">
        <f t="array" ref="G89">IF(D89&lt;&gt;"",INDEX(DysfunctionalValues,2,MATCH(D89,KanoDysfunctional,0)),"")</f>
        <v>2</v>
      </c>
      <c r="H89" s="30" t="str">
        <f t="array" ref="H89">IF(C89&lt;&gt;"",INDEX(KanoTable,MATCH(C89,KanoFunctional,0),MATCH(D89,KanoDysfunctional,0)),"")</f>
        <v>I</v>
      </c>
      <c r="I89" s="30">
        <f t="shared" si="3"/>
        <v>4</v>
      </c>
      <c r="J89" s="30" t="str">
        <f>VLOOKUP(B89,Users!$A$2:$C$10000,3,FALSE)</f>
        <v>Premium</v>
      </c>
    </row>
    <row r="90" spans="1:10" ht="15.75" customHeight="1">
      <c r="A90" s="3" t="s">
        <v>92</v>
      </c>
      <c r="B90" s="3" t="s">
        <v>40</v>
      </c>
      <c r="C90" s="3" t="s">
        <v>57</v>
      </c>
      <c r="D90" s="3" t="s">
        <v>60</v>
      </c>
      <c r="E90" s="3">
        <v>4</v>
      </c>
      <c r="F90" s="30">
        <f t="array" ref="F90">IF(C90&lt;&gt;"",INDEX(FunctionalValues,MATCH(C90,KanoFunctional,0),2),"")</f>
        <v>2</v>
      </c>
      <c r="G90" s="30">
        <f t="array" ref="G90">IF(D90&lt;&gt;"",INDEX(DysfunctionalValues,2,MATCH(D90,KanoDysfunctional,0)),"")</f>
        <v>2</v>
      </c>
      <c r="H90" s="30" t="str">
        <f t="array" ref="H90">IF(C90&lt;&gt;"",INDEX(KanoTable,MATCH(C90,KanoFunctional,0),MATCH(D90,KanoDysfunctional,0)),"")</f>
        <v>I</v>
      </c>
      <c r="I90" s="30">
        <f t="shared" si="3"/>
        <v>4</v>
      </c>
      <c r="J90" s="30" t="str">
        <f>VLOOKUP(B90,Users!$A$2:$C$10000,3,FALSE)</f>
        <v>Premium</v>
      </c>
    </row>
    <row r="91" spans="1:10" ht="15.75" customHeight="1">
      <c r="A91" s="3" t="s">
        <v>93</v>
      </c>
      <c r="B91" s="3" t="s">
        <v>40</v>
      </c>
      <c r="C91" s="3" t="s">
        <v>57</v>
      </c>
      <c r="D91" s="3" t="s">
        <v>60</v>
      </c>
      <c r="E91" s="3">
        <v>4</v>
      </c>
      <c r="F91" s="30">
        <f t="array" ref="F91">IF(C91&lt;&gt;"",INDEX(FunctionalValues,MATCH(C91,KanoFunctional,0),2),"")</f>
        <v>2</v>
      </c>
      <c r="G91" s="30">
        <f t="array" ref="G91">IF(D91&lt;&gt;"",INDEX(DysfunctionalValues,2,MATCH(D91,KanoDysfunctional,0)),"")</f>
        <v>2</v>
      </c>
      <c r="H91" s="30" t="str">
        <f t="array" ref="H91">IF(C91&lt;&gt;"",INDEX(KanoTable,MATCH(C91,KanoFunctional,0),MATCH(D91,KanoDysfunctional,0)),"")</f>
        <v>I</v>
      </c>
      <c r="I91" s="30">
        <f t="shared" si="3"/>
        <v>4</v>
      </c>
      <c r="J91" s="30" t="str">
        <f>VLOOKUP(B91,Users!$A$2:$C$10000,3,FALSE)</f>
        <v>Premium</v>
      </c>
    </row>
    <row r="92" spans="1:10" ht="15.75" customHeight="1">
      <c r="A92" s="3" t="s">
        <v>94</v>
      </c>
      <c r="B92" s="3" t="s">
        <v>40</v>
      </c>
      <c r="C92" s="3" t="s">
        <v>57</v>
      </c>
      <c r="D92" s="3" t="s">
        <v>60</v>
      </c>
      <c r="E92" s="3">
        <v>4</v>
      </c>
      <c r="F92" s="30">
        <f t="array" ref="F92">IF(C92&lt;&gt;"",INDEX(FunctionalValues,MATCH(C92,KanoFunctional,0),2),"")</f>
        <v>2</v>
      </c>
      <c r="G92" s="30">
        <f t="array" ref="G92">IF(D92&lt;&gt;"",INDEX(DysfunctionalValues,2,MATCH(D92,KanoDysfunctional,0)),"")</f>
        <v>2</v>
      </c>
      <c r="H92" s="30" t="str">
        <f t="array" ref="H92">IF(C92&lt;&gt;"",INDEX(KanoTable,MATCH(C92,KanoFunctional,0),MATCH(D92,KanoDysfunctional,0)),"")</f>
        <v>I</v>
      </c>
      <c r="I92" s="30">
        <f t="shared" si="3"/>
        <v>4</v>
      </c>
      <c r="J92" s="30" t="str">
        <f>VLOOKUP(B92,Users!$A$2:$C$10000,3,FALSE)</f>
        <v>Premium</v>
      </c>
    </row>
    <row r="93" spans="1:10" ht="15.75" customHeight="1">
      <c r="A93" s="3" t="s">
        <v>95</v>
      </c>
      <c r="B93" s="3" t="s">
        <v>40</v>
      </c>
      <c r="C93" s="3" t="s">
        <v>57</v>
      </c>
      <c r="D93" s="3" t="s">
        <v>60</v>
      </c>
      <c r="E93" s="3">
        <v>4</v>
      </c>
      <c r="F93" s="30">
        <f t="array" ref="F93">IF(C93&lt;&gt;"",INDEX(FunctionalValues,MATCH(C93,KanoFunctional,0),2),"")</f>
        <v>2</v>
      </c>
      <c r="G93" s="30">
        <f t="array" ref="G93">IF(D93&lt;&gt;"",INDEX(DysfunctionalValues,2,MATCH(D93,KanoDysfunctional,0)),"")</f>
        <v>2</v>
      </c>
      <c r="H93" s="30" t="str">
        <f t="array" ref="H93">IF(C93&lt;&gt;"",INDEX(KanoTable,MATCH(C93,KanoFunctional,0),MATCH(D93,KanoDysfunctional,0)),"")</f>
        <v>I</v>
      </c>
      <c r="I93" s="30">
        <f t="shared" si="3"/>
        <v>4</v>
      </c>
      <c r="J93" s="30" t="str">
        <f>VLOOKUP(B93,Users!$A$2:$C$10000,3,FALSE)</f>
        <v>Premium</v>
      </c>
    </row>
    <row r="94" spans="1:10" ht="15.75" customHeight="1">
      <c r="A94" s="3" t="s">
        <v>96</v>
      </c>
      <c r="B94" s="3" t="s">
        <v>40</v>
      </c>
      <c r="C94" s="3" t="s">
        <v>57</v>
      </c>
      <c r="D94" s="3" t="s">
        <v>60</v>
      </c>
      <c r="E94" s="3">
        <v>4</v>
      </c>
      <c r="F94" s="30">
        <f t="array" ref="F94">IF(C94&lt;&gt;"",INDEX(FunctionalValues,MATCH(C94,KanoFunctional,0),2),"")</f>
        <v>2</v>
      </c>
      <c r="G94" s="30">
        <f t="array" ref="G94">IF(D94&lt;&gt;"",INDEX(DysfunctionalValues,2,MATCH(D94,KanoDysfunctional,0)),"")</f>
        <v>2</v>
      </c>
      <c r="H94" s="30" t="str">
        <f t="array" ref="H94">IF(C94&lt;&gt;"",INDEX(KanoTable,MATCH(C94,KanoFunctional,0),MATCH(D94,KanoDysfunctional,0)),"")</f>
        <v>I</v>
      </c>
      <c r="I94" s="30">
        <f t="shared" si="3"/>
        <v>4</v>
      </c>
      <c r="J94" s="30" t="str">
        <f>VLOOKUP(B94,Users!$A$2:$C$10000,3,FALSE)</f>
        <v>Premium</v>
      </c>
    </row>
    <row r="95" spans="1:10" ht="15.75" customHeight="1">
      <c r="A95" s="3" t="s">
        <v>88</v>
      </c>
      <c r="B95" s="3" t="s">
        <v>38</v>
      </c>
      <c r="C95" s="3" t="s">
        <v>57</v>
      </c>
      <c r="D95" s="3" t="s">
        <v>60</v>
      </c>
      <c r="E95" s="3">
        <v>4</v>
      </c>
      <c r="F95" s="30">
        <f t="array" ref="F95">IF(C95&lt;&gt;"",INDEX(FunctionalValues,MATCH(C95,KanoFunctional,0),2),"")</f>
        <v>2</v>
      </c>
      <c r="G95" s="30">
        <f t="array" ref="G95">IF(D95&lt;&gt;"",INDEX(DysfunctionalValues,2,MATCH(D95,KanoDysfunctional,0)),"")</f>
        <v>2</v>
      </c>
      <c r="H95" s="30" t="str">
        <f t="array" ref="H95">IF(C95&lt;&gt;"",INDEX(KanoTable,MATCH(C95,KanoFunctional,0),MATCH(D95,KanoDysfunctional,0)),"")</f>
        <v>I</v>
      </c>
      <c r="I95" s="30">
        <f t="shared" si="3"/>
        <v>4</v>
      </c>
      <c r="J95" s="30" t="str">
        <f>VLOOKUP(B95,Users!$A$2:$C$10000,3,FALSE)</f>
        <v>Large</v>
      </c>
    </row>
    <row r="96" spans="1:10" ht="15.75" customHeight="1">
      <c r="A96" s="3" t="s">
        <v>89</v>
      </c>
      <c r="B96" s="3" t="s">
        <v>38</v>
      </c>
      <c r="C96" s="3" t="s">
        <v>57</v>
      </c>
      <c r="D96" s="3" t="s">
        <v>60</v>
      </c>
      <c r="E96" s="3">
        <v>4</v>
      </c>
      <c r="F96" s="30">
        <f t="array" ref="F96">IF(C96&lt;&gt;"",INDEX(FunctionalValues,MATCH(C96,KanoFunctional,0),2),"")</f>
        <v>2</v>
      </c>
      <c r="G96" s="30">
        <f t="array" ref="G96">IF(D96&lt;&gt;"",INDEX(DysfunctionalValues,2,MATCH(D96,KanoDysfunctional,0)),"")</f>
        <v>2</v>
      </c>
      <c r="H96" s="30" t="str">
        <f t="array" ref="H96">IF(C96&lt;&gt;"",INDEX(KanoTable,MATCH(C96,KanoFunctional,0),MATCH(D96,KanoDysfunctional,0)),"")</f>
        <v>I</v>
      </c>
      <c r="I96" s="30">
        <f t="shared" si="3"/>
        <v>4</v>
      </c>
      <c r="J96" s="30" t="str">
        <f>VLOOKUP(B96,Users!$A$2:$C$10000,3,FALSE)</f>
        <v>Large</v>
      </c>
    </row>
    <row r="97" spans="1:10" ht="15.75" customHeight="1">
      <c r="A97" s="3" t="s">
        <v>90</v>
      </c>
      <c r="B97" s="3" t="s">
        <v>38</v>
      </c>
      <c r="C97" s="3" t="s">
        <v>57</v>
      </c>
      <c r="D97" s="3" t="s">
        <v>60</v>
      </c>
      <c r="E97" s="3">
        <v>4</v>
      </c>
      <c r="F97" s="30">
        <f t="array" ref="F97">IF(C97&lt;&gt;"",INDEX(FunctionalValues,MATCH(C97,KanoFunctional,0),2),"")</f>
        <v>2</v>
      </c>
      <c r="G97" s="30">
        <f t="array" ref="G97">IF(D97&lt;&gt;"",INDEX(DysfunctionalValues,2,MATCH(D97,KanoDysfunctional,0)),"")</f>
        <v>2</v>
      </c>
      <c r="H97" s="30" t="str">
        <f t="array" ref="H97">IF(C97&lt;&gt;"",INDEX(KanoTable,MATCH(C97,KanoFunctional,0),MATCH(D97,KanoDysfunctional,0)),"")</f>
        <v>I</v>
      </c>
      <c r="I97" s="30">
        <f t="shared" si="3"/>
        <v>4</v>
      </c>
      <c r="J97" s="30" t="str">
        <f>VLOOKUP(B97,Users!$A$2:$C$10000,3,FALSE)</f>
        <v>Large</v>
      </c>
    </row>
    <row r="98" spans="1:10" ht="15.75" customHeight="1">
      <c r="A98" s="3" t="s">
        <v>91</v>
      </c>
      <c r="B98" s="3" t="s">
        <v>38</v>
      </c>
      <c r="C98" s="3" t="s">
        <v>57</v>
      </c>
      <c r="D98" s="3" t="s">
        <v>60</v>
      </c>
      <c r="E98" s="3">
        <v>4</v>
      </c>
      <c r="F98" s="30">
        <f t="array" ref="F98">IF(C98&lt;&gt;"",INDEX(FunctionalValues,MATCH(C98,KanoFunctional,0),2),"")</f>
        <v>2</v>
      </c>
      <c r="G98" s="30">
        <f t="array" ref="G98">IF(D98&lt;&gt;"",INDEX(DysfunctionalValues,2,MATCH(D98,KanoDysfunctional,0)),"")</f>
        <v>2</v>
      </c>
      <c r="H98" s="30" t="str">
        <f t="array" ref="H98">IF(C98&lt;&gt;"",INDEX(KanoTable,MATCH(C98,KanoFunctional,0),MATCH(D98,KanoDysfunctional,0)),"")</f>
        <v>I</v>
      </c>
      <c r="I98" s="30">
        <f t="shared" si="3"/>
        <v>4</v>
      </c>
      <c r="J98" s="30" t="str">
        <f>VLOOKUP(B98,Users!$A$2:$C$10000,3,FALSE)</f>
        <v>Large</v>
      </c>
    </row>
    <row r="99" spans="1:10" ht="15.75" customHeight="1">
      <c r="A99" s="3" t="s">
        <v>92</v>
      </c>
      <c r="B99" s="3" t="s">
        <v>38</v>
      </c>
      <c r="C99" s="3" t="s">
        <v>57</v>
      </c>
      <c r="D99" s="3" t="s">
        <v>60</v>
      </c>
      <c r="E99" s="3">
        <v>4</v>
      </c>
      <c r="F99" s="30">
        <f t="array" ref="F99">IF(C99&lt;&gt;"",INDEX(FunctionalValues,MATCH(C99,KanoFunctional,0),2),"")</f>
        <v>2</v>
      </c>
      <c r="G99" s="30">
        <f t="array" ref="G99">IF(D99&lt;&gt;"",INDEX(DysfunctionalValues,2,MATCH(D99,KanoDysfunctional,0)),"")</f>
        <v>2</v>
      </c>
      <c r="H99" s="30" t="str">
        <f t="array" ref="H99">IF(C99&lt;&gt;"",INDEX(KanoTable,MATCH(C99,KanoFunctional,0),MATCH(D99,KanoDysfunctional,0)),"")</f>
        <v>I</v>
      </c>
      <c r="I99" s="30">
        <f t="shared" si="3"/>
        <v>4</v>
      </c>
      <c r="J99" s="30" t="str">
        <f>VLOOKUP(B99,Users!$A$2:$C$10000,3,FALSE)</f>
        <v>Large</v>
      </c>
    </row>
    <row r="100" spans="1:10" ht="15.75" customHeight="1">
      <c r="A100" s="3" t="s">
        <v>93</v>
      </c>
      <c r="B100" s="3" t="s">
        <v>38</v>
      </c>
      <c r="C100" s="3" t="s">
        <v>57</v>
      </c>
      <c r="D100" s="3" t="s">
        <v>60</v>
      </c>
      <c r="E100" s="3">
        <v>4</v>
      </c>
      <c r="F100" s="30">
        <f t="array" ref="F100">IF(C100&lt;&gt;"",INDEX(FunctionalValues,MATCH(C100,KanoFunctional,0),2),"")</f>
        <v>2</v>
      </c>
      <c r="G100" s="30">
        <f t="array" ref="G100">IF(D100&lt;&gt;"",INDEX(DysfunctionalValues,2,MATCH(D100,KanoDysfunctional,0)),"")</f>
        <v>2</v>
      </c>
      <c r="H100" s="30" t="str">
        <f t="array" ref="H100">IF(C100&lt;&gt;"",INDEX(KanoTable,MATCH(C100,KanoFunctional,0),MATCH(D100,KanoDysfunctional,0)),"")</f>
        <v>I</v>
      </c>
      <c r="I100" s="30">
        <f t="shared" si="3"/>
        <v>4</v>
      </c>
      <c r="J100" s="30" t="str">
        <f>VLOOKUP(B100,Users!$A$2:$C$10000,3,FALSE)</f>
        <v>Large</v>
      </c>
    </row>
    <row r="101" spans="1:10" ht="15.75" customHeight="1">
      <c r="A101" s="3" t="s">
        <v>94</v>
      </c>
      <c r="B101" s="3" t="s">
        <v>38</v>
      </c>
      <c r="C101" s="3" t="s">
        <v>57</v>
      </c>
      <c r="D101" s="3" t="s">
        <v>60</v>
      </c>
      <c r="E101" s="3">
        <v>4</v>
      </c>
      <c r="F101" s="30">
        <f t="array" ref="F101">IF(C101&lt;&gt;"",INDEX(FunctionalValues,MATCH(C101,KanoFunctional,0),2),"")</f>
        <v>2</v>
      </c>
      <c r="G101" s="30">
        <f t="array" ref="G101">IF(D101&lt;&gt;"",INDEX(DysfunctionalValues,2,MATCH(D101,KanoDysfunctional,0)),"")</f>
        <v>2</v>
      </c>
      <c r="H101" s="30" t="str">
        <f t="array" ref="H101">IF(C101&lt;&gt;"",INDEX(KanoTable,MATCH(C101,KanoFunctional,0),MATCH(D101,KanoDysfunctional,0)),"")</f>
        <v>I</v>
      </c>
      <c r="I101" s="30">
        <f t="shared" si="3"/>
        <v>4</v>
      </c>
      <c r="J101" s="30" t="str">
        <f>VLOOKUP(B101,Users!$A$2:$C$10000,3,FALSE)</f>
        <v>Large</v>
      </c>
    </row>
    <row r="102" spans="1:10" ht="15.75" customHeight="1">
      <c r="A102" s="3" t="s">
        <v>95</v>
      </c>
      <c r="B102" s="3" t="s">
        <v>38</v>
      </c>
      <c r="C102" s="3" t="s">
        <v>57</v>
      </c>
      <c r="D102" s="3" t="s">
        <v>60</v>
      </c>
      <c r="E102" s="3">
        <v>4</v>
      </c>
      <c r="F102" s="30">
        <f t="array" ref="F102">IF(C102&lt;&gt;"",INDEX(FunctionalValues,MATCH(C102,KanoFunctional,0),2),"")</f>
        <v>2</v>
      </c>
      <c r="G102" s="30">
        <f t="array" ref="G102">IF(D102&lt;&gt;"",INDEX(DysfunctionalValues,2,MATCH(D102,KanoDysfunctional,0)),"")</f>
        <v>2</v>
      </c>
      <c r="H102" s="30" t="str">
        <f t="array" ref="H102">IF(C102&lt;&gt;"",INDEX(KanoTable,MATCH(C102,KanoFunctional,0),MATCH(D102,KanoDysfunctional,0)),"")</f>
        <v>I</v>
      </c>
      <c r="I102" s="30">
        <f t="shared" si="3"/>
        <v>4</v>
      </c>
      <c r="J102" s="30" t="str">
        <f>VLOOKUP(B102,Users!$A$2:$C$10000,3,FALSE)</f>
        <v>Large</v>
      </c>
    </row>
    <row r="103" spans="1:10" ht="15.75" customHeight="1">
      <c r="A103" s="3" t="s">
        <v>96</v>
      </c>
      <c r="B103" s="3" t="s">
        <v>38</v>
      </c>
      <c r="C103" s="3" t="s">
        <v>57</v>
      </c>
      <c r="D103" s="3" t="s">
        <v>60</v>
      </c>
      <c r="E103" s="3">
        <v>4</v>
      </c>
      <c r="F103" s="30">
        <f t="array" ref="F103">IF(C103&lt;&gt;"",INDEX(FunctionalValues,MATCH(C103,KanoFunctional,0),2),"")</f>
        <v>2</v>
      </c>
      <c r="G103" s="30">
        <f t="array" ref="G103">IF(D103&lt;&gt;"",INDEX(DysfunctionalValues,2,MATCH(D103,KanoDysfunctional,0)),"")</f>
        <v>2</v>
      </c>
      <c r="H103" s="30" t="str">
        <f t="array" ref="H103">IF(C103&lt;&gt;"",INDEX(KanoTable,MATCH(C103,KanoFunctional,0),MATCH(D103,KanoDysfunctional,0)),"")</f>
        <v>I</v>
      </c>
      <c r="I103" s="30">
        <f t="shared" si="3"/>
        <v>4</v>
      </c>
      <c r="J103" s="30" t="str">
        <f>VLOOKUP(B103,Users!$A$2:$C$10000,3,FALSE)</f>
        <v>Large</v>
      </c>
    </row>
    <row r="104" spans="1:10" ht="15.75" customHeight="1">
      <c r="A104" s="3" t="s">
        <v>88</v>
      </c>
      <c r="B104" s="3" t="s">
        <v>36</v>
      </c>
      <c r="C104" s="3" t="s">
        <v>57</v>
      </c>
      <c r="D104" s="3" t="s">
        <v>60</v>
      </c>
      <c r="E104" s="3">
        <v>4</v>
      </c>
      <c r="F104" s="30">
        <f t="array" ref="F104">IF(C104&lt;&gt;"",INDEX(FunctionalValues,MATCH(C104,KanoFunctional,0),2),"")</f>
        <v>2</v>
      </c>
      <c r="G104" s="30">
        <f t="array" ref="G104">IF(D104&lt;&gt;"",INDEX(DysfunctionalValues,2,MATCH(D104,KanoDysfunctional,0)),"")</f>
        <v>2</v>
      </c>
      <c r="H104" s="30" t="str">
        <f t="array" ref="H104">IF(C104&lt;&gt;"",INDEX(KanoTable,MATCH(C104,KanoFunctional,0),MATCH(D104,KanoDysfunctional,0)),"")</f>
        <v>I</v>
      </c>
      <c r="I104" s="30">
        <f t="shared" si="3"/>
        <v>4</v>
      </c>
      <c r="J104" s="30" t="str">
        <f>VLOOKUP(B104,Users!$A$2:$C$10000,3,FALSE)</f>
        <v>Large</v>
      </c>
    </row>
    <row r="105" spans="1:10" ht="15.75" customHeight="1">
      <c r="A105" s="3" t="s">
        <v>89</v>
      </c>
      <c r="B105" s="3" t="s">
        <v>36</v>
      </c>
      <c r="C105" s="3" t="s">
        <v>57</v>
      </c>
      <c r="D105" s="3" t="s">
        <v>60</v>
      </c>
      <c r="E105" s="3">
        <v>4</v>
      </c>
      <c r="F105" s="30">
        <f t="array" ref="F105">IF(C105&lt;&gt;"",INDEX(FunctionalValues,MATCH(C105,KanoFunctional,0),2),"")</f>
        <v>2</v>
      </c>
      <c r="G105" s="30">
        <f t="array" ref="G105">IF(D105&lt;&gt;"",INDEX(DysfunctionalValues,2,MATCH(D105,KanoDysfunctional,0)),"")</f>
        <v>2</v>
      </c>
      <c r="H105" s="30" t="str">
        <f t="array" ref="H105">IF(C105&lt;&gt;"",INDEX(KanoTable,MATCH(C105,KanoFunctional,0),MATCH(D105,KanoDysfunctional,0)),"")</f>
        <v>I</v>
      </c>
      <c r="I105" s="30">
        <f t="shared" si="3"/>
        <v>4</v>
      </c>
      <c r="J105" s="30" t="str">
        <f>VLOOKUP(B105,Users!$A$2:$C$10000,3,FALSE)</f>
        <v>Large</v>
      </c>
    </row>
    <row r="106" spans="1:10" ht="15.75" customHeight="1">
      <c r="A106" s="3" t="s">
        <v>90</v>
      </c>
      <c r="B106" s="3" t="s">
        <v>36</v>
      </c>
      <c r="C106" s="3" t="s">
        <v>57</v>
      </c>
      <c r="D106" s="3" t="s">
        <v>60</v>
      </c>
      <c r="E106" s="3">
        <v>4</v>
      </c>
      <c r="F106" s="30">
        <f t="array" ref="F106">IF(C106&lt;&gt;"",INDEX(FunctionalValues,MATCH(C106,KanoFunctional,0),2),"")</f>
        <v>2</v>
      </c>
      <c r="G106" s="30">
        <f t="array" ref="G106">IF(D106&lt;&gt;"",INDEX(DysfunctionalValues,2,MATCH(D106,KanoDysfunctional,0)),"")</f>
        <v>2</v>
      </c>
      <c r="H106" s="30" t="str">
        <f t="array" ref="H106">IF(C106&lt;&gt;"",INDEX(KanoTable,MATCH(C106,KanoFunctional,0),MATCH(D106,KanoDysfunctional,0)),"")</f>
        <v>I</v>
      </c>
      <c r="I106" s="30">
        <f t="shared" si="3"/>
        <v>4</v>
      </c>
      <c r="J106" s="30" t="str">
        <f>VLOOKUP(B106,Users!$A$2:$C$10000,3,FALSE)</f>
        <v>Large</v>
      </c>
    </row>
    <row r="107" spans="1:10" ht="15.75" customHeight="1">
      <c r="A107" s="3" t="s">
        <v>91</v>
      </c>
      <c r="B107" s="3" t="s">
        <v>36</v>
      </c>
      <c r="C107" s="3" t="s">
        <v>57</v>
      </c>
      <c r="D107" s="3" t="s">
        <v>60</v>
      </c>
      <c r="E107" s="3">
        <v>4</v>
      </c>
      <c r="F107" s="30">
        <f t="array" ref="F107">IF(C107&lt;&gt;"",INDEX(FunctionalValues,MATCH(C107,KanoFunctional,0),2),"")</f>
        <v>2</v>
      </c>
      <c r="G107" s="30">
        <f t="array" ref="G107">IF(D107&lt;&gt;"",INDEX(DysfunctionalValues,2,MATCH(D107,KanoDysfunctional,0)),"")</f>
        <v>2</v>
      </c>
      <c r="H107" s="30" t="str">
        <f t="array" ref="H107">IF(C107&lt;&gt;"",INDEX(KanoTable,MATCH(C107,KanoFunctional,0),MATCH(D107,KanoDysfunctional,0)),"")</f>
        <v>I</v>
      </c>
      <c r="I107" s="30">
        <f t="shared" si="3"/>
        <v>4</v>
      </c>
      <c r="J107" s="30" t="str">
        <f>VLOOKUP(B107,Users!$A$2:$C$10000,3,FALSE)</f>
        <v>Large</v>
      </c>
    </row>
    <row r="108" spans="1:10" ht="15.75" customHeight="1">
      <c r="A108" s="3" t="s">
        <v>92</v>
      </c>
      <c r="B108" s="3" t="s">
        <v>36</v>
      </c>
      <c r="C108" s="3" t="s">
        <v>57</v>
      </c>
      <c r="D108" s="3" t="s">
        <v>60</v>
      </c>
      <c r="E108" s="3">
        <v>4</v>
      </c>
      <c r="F108" s="30">
        <f t="array" ref="F108">IF(C108&lt;&gt;"",INDEX(FunctionalValues,MATCH(C108,KanoFunctional,0),2),"")</f>
        <v>2</v>
      </c>
      <c r="G108" s="30">
        <f t="array" ref="G108">IF(D108&lt;&gt;"",INDEX(DysfunctionalValues,2,MATCH(D108,KanoDysfunctional,0)),"")</f>
        <v>2</v>
      </c>
      <c r="H108" s="30" t="str">
        <f t="array" ref="H108">IF(C108&lt;&gt;"",INDEX(KanoTable,MATCH(C108,KanoFunctional,0),MATCH(D108,KanoDysfunctional,0)),"")</f>
        <v>I</v>
      </c>
      <c r="I108" s="30">
        <f t="shared" si="3"/>
        <v>4</v>
      </c>
      <c r="J108" s="30" t="str">
        <f>VLOOKUP(B108,Users!$A$2:$C$10000,3,FALSE)</f>
        <v>Large</v>
      </c>
    </row>
    <row r="109" spans="1:10" ht="15.75" customHeight="1">
      <c r="A109" s="3" t="s">
        <v>93</v>
      </c>
      <c r="B109" s="3" t="s">
        <v>36</v>
      </c>
      <c r="C109" s="3" t="s">
        <v>57</v>
      </c>
      <c r="D109" s="3" t="s">
        <v>60</v>
      </c>
      <c r="E109" s="3">
        <v>4</v>
      </c>
      <c r="F109" s="30">
        <f t="array" ref="F109">IF(C109&lt;&gt;"",INDEX(FunctionalValues,MATCH(C109,KanoFunctional,0),2),"")</f>
        <v>2</v>
      </c>
      <c r="G109" s="30">
        <f t="array" ref="G109">IF(D109&lt;&gt;"",INDEX(DysfunctionalValues,2,MATCH(D109,KanoDysfunctional,0)),"")</f>
        <v>2</v>
      </c>
      <c r="H109" s="30" t="str">
        <f t="array" ref="H109">IF(C109&lt;&gt;"",INDEX(KanoTable,MATCH(C109,KanoFunctional,0),MATCH(D109,KanoDysfunctional,0)),"")</f>
        <v>I</v>
      </c>
      <c r="I109" s="30">
        <f t="shared" si="3"/>
        <v>4</v>
      </c>
      <c r="J109" s="30" t="str">
        <f>VLOOKUP(B109,Users!$A$2:$C$10000,3,FALSE)</f>
        <v>Large</v>
      </c>
    </row>
    <row r="110" spans="1:10" ht="15.75" customHeight="1">
      <c r="A110" s="3" t="s">
        <v>94</v>
      </c>
      <c r="B110" s="3" t="s">
        <v>36</v>
      </c>
      <c r="C110" s="3" t="s">
        <v>57</v>
      </c>
      <c r="D110" s="3" t="s">
        <v>60</v>
      </c>
      <c r="E110" s="3">
        <v>4</v>
      </c>
      <c r="F110" s="30">
        <f t="array" ref="F110">IF(C110&lt;&gt;"",INDEX(FunctionalValues,MATCH(C110,KanoFunctional,0),2),"")</f>
        <v>2</v>
      </c>
      <c r="G110" s="30">
        <f t="array" ref="G110">IF(D110&lt;&gt;"",INDEX(DysfunctionalValues,2,MATCH(D110,KanoDysfunctional,0)),"")</f>
        <v>2</v>
      </c>
      <c r="H110" s="30" t="str">
        <f t="array" ref="H110">IF(C110&lt;&gt;"",INDEX(KanoTable,MATCH(C110,KanoFunctional,0),MATCH(D110,KanoDysfunctional,0)),"")</f>
        <v>I</v>
      </c>
      <c r="I110" s="30">
        <f t="shared" si="3"/>
        <v>4</v>
      </c>
      <c r="J110" s="30" t="str">
        <f>VLOOKUP(B110,Users!$A$2:$C$10000,3,FALSE)</f>
        <v>Large</v>
      </c>
    </row>
    <row r="111" spans="1:10" ht="15.75" customHeight="1">
      <c r="A111" s="3" t="s">
        <v>95</v>
      </c>
      <c r="B111" s="3" t="s">
        <v>36</v>
      </c>
      <c r="C111" s="3" t="s">
        <v>57</v>
      </c>
      <c r="D111" s="3" t="s">
        <v>60</v>
      </c>
      <c r="E111" s="3">
        <v>4</v>
      </c>
      <c r="F111" s="30">
        <f t="array" ref="F111">IF(C111&lt;&gt;"",INDEX(FunctionalValues,MATCH(C111,KanoFunctional,0),2),"")</f>
        <v>2</v>
      </c>
      <c r="G111" s="30">
        <f t="array" ref="G111">IF(D111&lt;&gt;"",INDEX(DysfunctionalValues,2,MATCH(D111,KanoDysfunctional,0)),"")</f>
        <v>2</v>
      </c>
      <c r="H111" s="30" t="str">
        <f t="array" ref="H111">IF(C111&lt;&gt;"",INDEX(KanoTable,MATCH(C111,KanoFunctional,0),MATCH(D111,KanoDysfunctional,0)),"")</f>
        <v>I</v>
      </c>
      <c r="I111" s="30">
        <f t="shared" si="3"/>
        <v>4</v>
      </c>
      <c r="J111" s="30" t="str">
        <f>VLOOKUP(B111,Users!$A$2:$C$10000,3,FALSE)</f>
        <v>Large</v>
      </c>
    </row>
    <row r="112" spans="1:10" ht="15.75" customHeight="1">
      <c r="A112" s="3" t="s">
        <v>96</v>
      </c>
      <c r="B112" s="3" t="s">
        <v>36</v>
      </c>
      <c r="C112" s="3" t="s">
        <v>57</v>
      </c>
      <c r="D112" s="3" t="s">
        <v>60</v>
      </c>
      <c r="E112" s="3">
        <v>4</v>
      </c>
      <c r="F112" s="30">
        <f t="array" ref="F112">IF(C112&lt;&gt;"",INDEX(FunctionalValues,MATCH(C112,KanoFunctional,0),2),"")</f>
        <v>2</v>
      </c>
      <c r="G112" s="30">
        <f t="array" ref="G112">IF(D112&lt;&gt;"",INDEX(DysfunctionalValues,2,MATCH(D112,KanoDysfunctional,0)),"")</f>
        <v>2</v>
      </c>
      <c r="H112" s="30" t="str">
        <f t="array" ref="H112">IF(C112&lt;&gt;"",INDEX(KanoTable,MATCH(C112,KanoFunctional,0),MATCH(D112,KanoDysfunctional,0)),"")</f>
        <v>I</v>
      </c>
      <c r="I112" s="30">
        <f t="shared" si="3"/>
        <v>4</v>
      </c>
      <c r="J112" s="30" t="str">
        <f>VLOOKUP(B112,Users!$A$2:$C$10000,3,FALSE)</f>
        <v>Large</v>
      </c>
    </row>
    <row r="113" spans="1:10" ht="15.75" customHeight="1">
      <c r="A113" s="3" t="s">
        <v>88</v>
      </c>
      <c r="B113" s="3" t="s">
        <v>34</v>
      </c>
      <c r="C113" s="3" t="s">
        <v>57</v>
      </c>
      <c r="D113" s="3" t="s">
        <v>60</v>
      </c>
      <c r="E113" s="3">
        <v>4</v>
      </c>
      <c r="F113" s="30">
        <f t="array" ref="F113">IF(C113&lt;&gt;"",INDEX(FunctionalValues,MATCH(C113,KanoFunctional,0),2),"")</f>
        <v>2</v>
      </c>
      <c r="G113" s="30">
        <f t="array" ref="G113">IF(D113&lt;&gt;"",INDEX(DysfunctionalValues,2,MATCH(D113,KanoDysfunctional,0)),"")</f>
        <v>2</v>
      </c>
      <c r="H113" s="30" t="str">
        <f t="array" ref="H113">IF(C113&lt;&gt;"",INDEX(KanoTable,MATCH(C113,KanoFunctional,0),MATCH(D113,KanoDysfunctional,0)),"")</f>
        <v>I</v>
      </c>
      <c r="I113" s="30">
        <f t="shared" si="3"/>
        <v>4</v>
      </c>
      <c r="J113" s="30" t="str">
        <f>VLOOKUP(B113,Users!$A$2:$C$10000,3,FALSE)</f>
        <v>Large</v>
      </c>
    </row>
    <row r="114" spans="1:10" ht="15.75" customHeight="1">
      <c r="A114" s="3" t="s">
        <v>89</v>
      </c>
      <c r="B114" s="3" t="s">
        <v>34</v>
      </c>
      <c r="C114" s="3" t="s">
        <v>57</v>
      </c>
      <c r="D114" s="3" t="s">
        <v>60</v>
      </c>
      <c r="E114" s="3">
        <v>4</v>
      </c>
      <c r="F114" s="30">
        <f t="array" ref="F114">IF(C114&lt;&gt;"",INDEX(FunctionalValues,MATCH(C114,KanoFunctional,0),2),"")</f>
        <v>2</v>
      </c>
      <c r="G114" s="30">
        <f t="array" ref="G114">IF(D114&lt;&gt;"",INDEX(DysfunctionalValues,2,MATCH(D114,KanoDysfunctional,0)),"")</f>
        <v>2</v>
      </c>
      <c r="H114" s="30" t="str">
        <f t="array" ref="H114">IF(C114&lt;&gt;"",INDEX(KanoTable,MATCH(C114,KanoFunctional,0),MATCH(D114,KanoDysfunctional,0)),"")</f>
        <v>I</v>
      </c>
      <c r="I114" s="30">
        <f t="shared" si="3"/>
        <v>4</v>
      </c>
      <c r="J114" s="30" t="str">
        <f>VLOOKUP(B114,Users!$A$2:$C$10000,3,FALSE)</f>
        <v>Large</v>
      </c>
    </row>
    <row r="115" spans="1:10" ht="15.75" customHeight="1">
      <c r="A115" s="3" t="s">
        <v>90</v>
      </c>
      <c r="B115" s="3" t="s">
        <v>34</v>
      </c>
      <c r="C115" s="3" t="s">
        <v>57</v>
      </c>
      <c r="D115" s="3" t="s">
        <v>60</v>
      </c>
      <c r="E115" s="3">
        <v>4</v>
      </c>
      <c r="F115" s="30">
        <f t="array" ref="F115">IF(C115&lt;&gt;"",INDEX(FunctionalValues,MATCH(C115,KanoFunctional,0),2),"")</f>
        <v>2</v>
      </c>
      <c r="G115" s="30">
        <f t="array" ref="G115">IF(D115&lt;&gt;"",INDEX(DysfunctionalValues,2,MATCH(D115,KanoDysfunctional,0)),"")</f>
        <v>2</v>
      </c>
      <c r="H115" s="30" t="str">
        <f t="array" ref="H115">IF(C115&lt;&gt;"",INDEX(KanoTable,MATCH(C115,KanoFunctional,0),MATCH(D115,KanoDysfunctional,0)),"")</f>
        <v>I</v>
      </c>
      <c r="I115" s="30">
        <f t="shared" si="3"/>
        <v>4</v>
      </c>
      <c r="J115" s="30" t="str">
        <f>VLOOKUP(B115,Users!$A$2:$C$10000,3,FALSE)</f>
        <v>Large</v>
      </c>
    </row>
    <row r="116" spans="1:10" ht="15.75" customHeight="1">
      <c r="A116" s="3" t="s">
        <v>91</v>
      </c>
      <c r="B116" s="3" t="s">
        <v>34</v>
      </c>
      <c r="C116" s="3" t="s">
        <v>57</v>
      </c>
      <c r="D116" s="3" t="s">
        <v>60</v>
      </c>
      <c r="E116" s="3">
        <v>4</v>
      </c>
      <c r="F116" s="30">
        <f t="array" ref="F116">IF(C116&lt;&gt;"",INDEX(FunctionalValues,MATCH(C116,KanoFunctional,0),2),"")</f>
        <v>2</v>
      </c>
      <c r="G116" s="30">
        <f t="array" ref="G116">IF(D116&lt;&gt;"",INDEX(DysfunctionalValues,2,MATCH(D116,KanoDysfunctional,0)),"")</f>
        <v>2</v>
      </c>
      <c r="H116" s="30" t="str">
        <f t="array" ref="H116">IF(C116&lt;&gt;"",INDEX(KanoTable,MATCH(C116,KanoFunctional,0),MATCH(D116,KanoDysfunctional,0)),"")</f>
        <v>I</v>
      </c>
      <c r="I116" s="30">
        <f t="shared" si="3"/>
        <v>4</v>
      </c>
      <c r="J116" s="30" t="str">
        <f>VLOOKUP(B116,Users!$A$2:$C$10000,3,FALSE)</f>
        <v>Large</v>
      </c>
    </row>
    <row r="117" spans="1:10" ht="15.75" customHeight="1">
      <c r="A117" s="3" t="s">
        <v>92</v>
      </c>
      <c r="B117" s="3" t="s">
        <v>34</v>
      </c>
      <c r="C117" s="3" t="s">
        <v>57</v>
      </c>
      <c r="D117" s="3" t="s">
        <v>60</v>
      </c>
      <c r="E117" s="3">
        <v>4</v>
      </c>
      <c r="F117" s="30">
        <f t="array" ref="F117">IF(C117&lt;&gt;"",INDEX(FunctionalValues,MATCH(C117,KanoFunctional,0),2),"")</f>
        <v>2</v>
      </c>
      <c r="G117" s="30">
        <f t="array" ref="G117">IF(D117&lt;&gt;"",INDEX(DysfunctionalValues,2,MATCH(D117,KanoDysfunctional,0)),"")</f>
        <v>2</v>
      </c>
      <c r="H117" s="30" t="str">
        <f t="array" ref="H117">IF(C117&lt;&gt;"",INDEX(KanoTable,MATCH(C117,KanoFunctional,0),MATCH(D117,KanoDysfunctional,0)),"")</f>
        <v>I</v>
      </c>
      <c r="I117" s="30">
        <f t="shared" si="3"/>
        <v>4</v>
      </c>
      <c r="J117" s="30" t="str">
        <f>VLOOKUP(B117,Users!$A$2:$C$10000,3,FALSE)</f>
        <v>Large</v>
      </c>
    </row>
    <row r="118" spans="1:10" ht="15.75" customHeight="1">
      <c r="A118" s="3" t="s">
        <v>93</v>
      </c>
      <c r="B118" s="3" t="s">
        <v>34</v>
      </c>
      <c r="C118" s="3" t="s">
        <v>57</v>
      </c>
      <c r="D118" s="3" t="s">
        <v>60</v>
      </c>
      <c r="E118" s="3">
        <v>4</v>
      </c>
      <c r="F118" s="30">
        <f t="array" ref="F118">IF(C118&lt;&gt;"",INDEX(FunctionalValues,MATCH(C118,KanoFunctional,0),2),"")</f>
        <v>2</v>
      </c>
      <c r="G118" s="30">
        <f t="array" ref="G118">IF(D118&lt;&gt;"",INDEX(DysfunctionalValues,2,MATCH(D118,KanoDysfunctional,0)),"")</f>
        <v>2</v>
      </c>
      <c r="H118" s="30" t="str">
        <f t="array" ref="H118">IF(C118&lt;&gt;"",INDEX(KanoTable,MATCH(C118,KanoFunctional,0),MATCH(D118,KanoDysfunctional,0)),"")</f>
        <v>I</v>
      </c>
      <c r="I118" s="30">
        <f t="shared" si="3"/>
        <v>4</v>
      </c>
      <c r="J118" s="30" t="str">
        <f>VLOOKUP(B118,Users!$A$2:$C$10000,3,FALSE)</f>
        <v>Large</v>
      </c>
    </row>
    <row r="119" spans="1:10" ht="15.75" customHeight="1">
      <c r="A119" s="3" t="s">
        <v>94</v>
      </c>
      <c r="B119" s="3" t="s">
        <v>34</v>
      </c>
      <c r="C119" s="3" t="s">
        <v>57</v>
      </c>
      <c r="D119" s="3" t="s">
        <v>60</v>
      </c>
      <c r="E119" s="3">
        <v>4</v>
      </c>
      <c r="F119" s="30">
        <f t="array" ref="F119">IF(C119&lt;&gt;"",INDEX(FunctionalValues,MATCH(C119,KanoFunctional,0),2),"")</f>
        <v>2</v>
      </c>
      <c r="G119" s="30">
        <f t="array" ref="G119">IF(D119&lt;&gt;"",INDEX(DysfunctionalValues,2,MATCH(D119,KanoDysfunctional,0)),"")</f>
        <v>2</v>
      </c>
      <c r="H119" s="30" t="str">
        <f t="array" ref="H119">IF(C119&lt;&gt;"",INDEX(KanoTable,MATCH(C119,KanoFunctional,0),MATCH(D119,KanoDysfunctional,0)),"")</f>
        <v>I</v>
      </c>
      <c r="I119" s="30">
        <f t="shared" si="3"/>
        <v>4</v>
      </c>
      <c r="J119" s="30" t="str">
        <f>VLOOKUP(B119,Users!$A$2:$C$10000,3,FALSE)</f>
        <v>Large</v>
      </c>
    </row>
    <row r="120" spans="1:10" ht="15.75" customHeight="1">
      <c r="A120" s="3" t="s">
        <v>95</v>
      </c>
      <c r="B120" s="3" t="s">
        <v>34</v>
      </c>
      <c r="C120" s="3" t="s">
        <v>57</v>
      </c>
      <c r="D120" s="3" t="s">
        <v>60</v>
      </c>
      <c r="E120" s="3">
        <v>4</v>
      </c>
      <c r="F120" s="30">
        <f t="array" ref="F120">IF(C120&lt;&gt;"",INDEX(FunctionalValues,MATCH(C120,KanoFunctional,0),2),"")</f>
        <v>2</v>
      </c>
      <c r="G120" s="30">
        <f t="array" ref="G120">IF(D120&lt;&gt;"",INDEX(DysfunctionalValues,2,MATCH(D120,KanoDysfunctional,0)),"")</f>
        <v>2</v>
      </c>
      <c r="H120" s="30" t="str">
        <f t="array" ref="H120">IF(C120&lt;&gt;"",INDEX(KanoTable,MATCH(C120,KanoFunctional,0),MATCH(D120,KanoDysfunctional,0)),"")</f>
        <v>I</v>
      </c>
      <c r="I120" s="30">
        <f t="shared" si="3"/>
        <v>4</v>
      </c>
      <c r="J120" s="30" t="str">
        <f>VLOOKUP(B120,Users!$A$2:$C$10000,3,FALSE)</f>
        <v>Large</v>
      </c>
    </row>
    <row r="121" spans="1:10" ht="15.75" customHeight="1">
      <c r="A121" s="3" t="s">
        <v>96</v>
      </c>
      <c r="B121" s="3" t="s">
        <v>34</v>
      </c>
      <c r="C121" s="3" t="s">
        <v>57</v>
      </c>
      <c r="D121" s="3" t="s">
        <v>60</v>
      </c>
      <c r="E121" s="3">
        <v>4</v>
      </c>
      <c r="F121" s="30">
        <f t="array" ref="F121">IF(C121&lt;&gt;"",INDEX(FunctionalValues,MATCH(C121,KanoFunctional,0),2),"")</f>
        <v>2</v>
      </c>
      <c r="G121" s="30">
        <f t="array" ref="G121">IF(D121&lt;&gt;"",INDEX(DysfunctionalValues,2,MATCH(D121,KanoDysfunctional,0)),"")</f>
        <v>2</v>
      </c>
      <c r="H121" s="30" t="str">
        <f t="array" ref="H121">IF(C121&lt;&gt;"",INDEX(KanoTable,MATCH(C121,KanoFunctional,0),MATCH(D121,KanoDysfunctional,0)),"")</f>
        <v>I</v>
      </c>
      <c r="I121" s="30">
        <f t="shared" si="3"/>
        <v>4</v>
      </c>
      <c r="J121" s="30" t="str">
        <f>VLOOKUP(B121,Users!$A$2:$C$10000,3,FALSE)</f>
        <v>Large</v>
      </c>
    </row>
    <row r="122" spans="1:10" ht="15.75" customHeight="1">
      <c r="A122" s="3" t="s">
        <v>88</v>
      </c>
      <c r="B122" s="3" t="s">
        <v>31</v>
      </c>
      <c r="C122" s="3" t="s">
        <v>57</v>
      </c>
      <c r="D122" s="3" t="s">
        <v>60</v>
      </c>
      <c r="E122" s="3">
        <v>4</v>
      </c>
      <c r="F122" s="30">
        <f t="array" ref="F122">IF(C122&lt;&gt;"",INDEX(FunctionalValues,MATCH(C122,KanoFunctional,0),2),"")</f>
        <v>2</v>
      </c>
      <c r="G122" s="30">
        <f t="array" ref="G122">IF(D122&lt;&gt;"",INDEX(DysfunctionalValues,2,MATCH(D122,KanoDysfunctional,0)),"")</f>
        <v>2</v>
      </c>
      <c r="H122" s="30" t="str">
        <f t="array" ref="H122">IF(C122&lt;&gt;"",INDEX(KanoTable,MATCH(C122,KanoFunctional,0),MATCH(D122,KanoDysfunctional,0)),"")</f>
        <v>I</v>
      </c>
      <c r="I122" s="30">
        <f t="shared" si="3"/>
        <v>4</v>
      </c>
      <c r="J122" s="30" t="str">
        <f>VLOOKUP(B122,Users!$A$2:$C$10000,3,FALSE)</f>
        <v>Large</v>
      </c>
    </row>
    <row r="123" spans="1:10" ht="15.75" customHeight="1">
      <c r="A123" s="3" t="s">
        <v>89</v>
      </c>
      <c r="B123" s="3" t="s">
        <v>31</v>
      </c>
      <c r="C123" s="3" t="s">
        <v>57</v>
      </c>
      <c r="D123" s="3" t="s">
        <v>60</v>
      </c>
      <c r="E123" s="3">
        <v>4</v>
      </c>
      <c r="F123" s="30">
        <f t="array" ref="F123">IF(C123&lt;&gt;"",INDEX(FunctionalValues,MATCH(C123,KanoFunctional,0),2),"")</f>
        <v>2</v>
      </c>
      <c r="G123" s="30">
        <f t="array" ref="G123">IF(D123&lt;&gt;"",INDEX(DysfunctionalValues,2,MATCH(D123,KanoDysfunctional,0)),"")</f>
        <v>2</v>
      </c>
      <c r="H123" s="30" t="str">
        <f t="array" ref="H123">IF(C123&lt;&gt;"",INDEX(KanoTable,MATCH(C123,KanoFunctional,0),MATCH(D123,KanoDysfunctional,0)),"")</f>
        <v>I</v>
      </c>
      <c r="I123" s="30">
        <f t="shared" si="3"/>
        <v>4</v>
      </c>
      <c r="J123" s="30" t="str">
        <f>VLOOKUP(B123,Users!$A$2:$C$10000,3,FALSE)</f>
        <v>Large</v>
      </c>
    </row>
    <row r="124" spans="1:10" ht="15.75" customHeight="1">
      <c r="A124" s="3" t="s">
        <v>90</v>
      </c>
      <c r="B124" s="3" t="s">
        <v>31</v>
      </c>
      <c r="C124" s="3" t="s">
        <v>57</v>
      </c>
      <c r="D124" s="3" t="s">
        <v>60</v>
      </c>
      <c r="E124" s="3">
        <v>4</v>
      </c>
      <c r="F124" s="30">
        <f t="array" ref="F124">IF(C124&lt;&gt;"",INDEX(FunctionalValues,MATCH(C124,KanoFunctional,0),2),"")</f>
        <v>2</v>
      </c>
      <c r="G124" s="30">
        <f t="array" ref="G124">IF(D124&lt;&gt;"",INDEX(DysfunctionalValues,2,MATCH(D124,KanoDysfunctional,0)),"")</f>
        <v>2</v>
      </c>
      <c r="H124" s="30" t="str">
        <f t="array" ref="H124">IF(C124&lt;&gt;"",INDEX(KanoTable,MATCH(C124,KanoFunctional,0),MATCH(D124,KanoDysfunctional,0)),"")</f>
        <v>I</v>
      </c>
      <c r="I124" s="30">
        <f t="shared" si="3"/>
        <v>4</v>
      </c>
      <c r="J124" s="30" t="str">
        <f>VLOOKUP(B124,Users!$A$2:$C$10000,3,FALSE)</f>
        <v>Large</v>
      </c>
    </row>
    <row r="125" spans="1:10" ht="15.75" customHeight="1">
      <c r="A125" s="3" t="s">
        <v>91</v>
      </c>
      <c r="B125" s="3" t="s">
        <v>31</v>
      </c>
      <c r="C125" s="3" t="s">
        <v>57</v>
      </c>
      <c r="D125" s="3" t="s">
        <v>60</v>
      </c>
      <c r="E125" s="3">
        <v>4</v>
      </c>
      <c r="F125" s="30">
        <f t="array" ref="F125">IF(C125&lt;&gt;"",INDEX(FunctionalValues,MATCH(C125,KanoFunctional,0),2),"")</f>
        <v>2</v>
      </c>
      <c r="G125" s="30">
        <f t="array" ref="G125">IF(D125&lt;&gt;"",INDEX(DysfunctionalValues,2,MATCH(D125,KanoDysfunctional,0)),"")</f>
        <v>2</v>
      </c>
      <c r="H125" s="30" t="str">
        <f t="array" ref="H125">IF(C125&lt;&gt;"",INDEX(KanoTable,MATCH(C125,KanoFunctional,0),MATCH(D125,KanoDysfunctional,0)),"")</f>
        <v>I</v>
      </c>
      <c r="I125" s="30">
        <f t="shared" si="3"/>
        <v>4</v>
      </c>
      <c r="J125" s="30" t="str">
        <f>VLOOKUP(B125,Users!$A$2:$C$10000,3,FALSE)</f>
        <v>Large</v>
      </c>
    </row>
    <row r="126" spans="1:10" ht="15.75" customHeight="1">
      <c r="A126" s="3" t="s">
        <v>92</v>
      </c>
      <c r="B126" s="3" t="s">
        <v>31</v>
      </c>
      <c r="C126" s="3" t="s">
        <v>57</v>
      </c>
      <c r="D126" s="3" t="s">
        <v>60</v>
      </c>
      <c r="E126" s="3">
        <v>4</v>
      </c>
      <c r="F126" s="30">
        <f t="array" ref="F126">IF(C126&lt;&gt;"",INDEX(FunctionalValues,MATCH(C126,KanoFunctional,0),2),"")</f>
        <v>2</v>
      </c>
      <c r="G126" s="30">
        <f t="array" ref="G126">IF(D126&lt;&gt;"",INDEX(DysfunctionalValues,2,MATCH(D126,KanoDysfunctional,0)),"")</f>
        <v>2</v>
      </c>
      <c r="H126" s="30" t="str">
        <f t="array" ref="H126">IF(C126&lt;&gt;"",INDEX(KanoTable,MATCH(C126,KanoFunctional,0),MATCH(D126,KanoDysfunctional,0)),"")</f>
        <v>I</v>
      </c>
      <c r="I126" s="30">
        <f t="shared" si="3"/>
        <v>4</v>
      </c>
      <c r="J126" s="30" t="str">
        <f>VLOOKUP(B126,Users!$A$2:$C$10000,3,FALSE)</f>
        <v>Large</v>
      </c>
    </row>
    <row r="127" spans="1:10" ht="15.75" customHeight="1">
      <c r="A127" s="3" t="s">
        <v>93</v>
      </c>
      <c r="B127" s="3" t="s">
        <v>31</v>
      </c>
      <c r="C127" s="3" t="s">
        <v>57</v>
      </c>
      <c r="D127" s="3" t="s">
        <v>60</v>
      </c>
      <c r="E127" s="3">
        <v>4</v>
      </c>
      <c r="F127" s="30">
        <f t="array" ref="F127">IF(C127&lt;&gt;"",INDEX(FunctionalValues,MATCH(C127,KanoFunctional,0),2),"")</f>
        <v>2</v>
      </c>
      <c r="G127" s="30">
        <f t="array" ref="G127">IF(D127&lt;&gt;"",INDEX(DysfunctionalValues,2,MATCH(D127,KanoDysfunctional,0)),"")</f>
        <v>2</v>
      </c>
      <c r="H127" s="30" t="str">
        <f t="array" ref="H127">IF(C127&lt;&gt;"",INDEX(KanoTable,MATCH(C127,KanoFunctional,0),MATCH(D127,KanoDysfunctional,0)),"")</f>
        <v>I</v>
      </c>
      <c r="I127" s="30">
        <f t="shared" si="3"/>
        <v>4</v>
      </c>
      <c r="J127" s="30" t="str">
        <f>VLOOKUP(B127,Users!$A$2:$C$10000,3,FALSE)</f>
        <v>Large</v>
      </c>
    </row>
    <row r="128" spans="1:10" ht="15.75" customHeight="1">
      <c r="A128" s="3" t="s">
        <v>94</v>
      </c>
      <c r="B128" s="3" t="s">
        <v>31</v>
      </c>
      <c r="C128" s="3" t="s">
        <v>57</v>
      </c>
      <c r="D128" s="3" t="s">
        <v>60</v>
      </c>
      <c r="E128" s="3">
        <v>4</v>
      </c>
      <c r="F128" s="30">
        <f t="array" ref="F128">IF(C128&lt;&gt;"",INDEX(FunctionalValues,MATCH(C128,KanoFunctional,0),2),"")</f>
        <v>2</v>
      </c>
      <c r="G128" s="30">
        <f t="array" ref="G128">IF(D128&lt;&gt;"",INDEX(DysfunctionalValues,2,MATCH(D128,KanoDysfunctional,0)),"")</f>
        <v>2</v>
      </c>
      <c r="H128" s="30" t="str">
        <f t="array" ref="H128">IF(C128&lt;&gt;"",INDEX(KanoTable,MATCH(C128,KanoFunctional,0),MATCH(D128,KanoDysfunctional,0)),"")</f>
        <v>I</v>
      </c>
      <c r="I128" s="30">
        <f t="shared" si="3"/>
        <v>4</v>
      </c>
      <c r="J128" s="30" t="str">
        <f>VLOOKUP(B128,Users!$A$2:$C$10000,3,FALSE)</f>
        <v>Large</v>
      </c>
    </row>
    <row r="129" spans="1:10" ht="15.75" customHeight="1">
      <c r="A129" s="3" t="s">
        <v>95</v>
      </c>
      <c r="B129" s="3" t="s">
        <v>31</v>
      </c>
      <c r="C129" s="3" t="s">
        <v>57</v>
      </c>
      <c r="D129" s="3" t="s">
        <v>60</v>
      </c>
      <c r="E129" s="3">
        <v>4</v>
      </c>
      <c r="F129" s="30">
        <f t="array" ref="F129">IF(C129&lt;&gt;"",INDEX(FunctionalValues,MATCH(C129,KanoFunctional,0),2),"")</f>
        <v>2</v>
      </c>
      <c r="G129" s="30">
        <f t="array" ref="G129">IF(D129&lt;&gt;"",INDEX(DysfunctionalValues,2,MATCH(D129,KanoDysfunctional,0)),"")</f>
        <v>2</v>
      </c>
      <c r="H129" s="30" t="str">
        <f t="array" ref="H129">IF(C129&lt;&gt;"",INDEX(KanoTable,MATCH(C129,KanoFunctional,0),MATCH(D129,KanoDysfunctional,0)),"")</f>
        <v>I</v>
      </c>
      <c r="I129" s="30">
        <f t="shared" si="3"/>
        <v>4</v>
      </c>
      <c r="J129" s="30" t="str">
        <f>VLOOKUP(B129,Users!$A$2:$C$10000,3,FALSE)</f>
        <v>Large</v>
      </c>
    </row>
    <row r="130" spans="1:10" ht="15.75" customHeight="1">
      <c r="A130" s="3" t="s">
        <v>96</v>
      </c>
      <c r="B130" s="3" t="s">
        <v>31</v>
      </c>
      <c r="C130" s="3" t="s">
        <v>57</v>
      </c>
      <c r="D130" s="3" t="s">
        <v>60</v>
      </c>
      <c r="E130" s="3">
        <v>4</v>
      </c>
      <c r="F130" s="30">
        <f t="array" ref="F130">IF(C130&lt;&gt;"",INDEX(FunctionalValues,MATCH(C130,KanoFunctional,0),2),"")</f>
        <v>2</v>
      </c>
      <c r="G130" s="30">
        <f t="array" ref="G130">IF(D130&lt;&gt;"",INDEX(DysfunctionalValues,2,MATCH(D130,KanoDysfunctional,0)),"")</f>
        <v>2</v>
      </c>
      <c r="H130" s="30" t="str">
        <f t="array" ref="H130">IF(C130&lt;&gt;"",INDEX(KanoTable,MATCH(C130,KanoFunctional,0),MATCH(D130,KanoDysfunctional,0)),"")</f>
        <v>I</v>
      </c>
      <c r="I130" s="30">
        <f t="shared" si="3"/>
        <v>4</v>
      </c>
      <c r="J130" s="30" t="str">
        <f>VLOOKUP(B130,Users!$A$2:$C$10000,3,FALSE)</f>
        <v>Large</v>
      </c>
    </row>
    <row r="131" spans="1:10" ht="15.75" customHeight="1">
      <c r="A131" s="3" t="s">
        <v>88</v>
      </c>
      <c r="B131" s="3" t="s">
        <v>29</v>
      </c>
      <c r="C131" s="3" t="s">
        <v>57</v>
      </c>
      <c r="D131" s="3" t="s">
        <v>60</v>
      </c>
      <c r="E131" s="3">
        <v>4</v>
      </c>
      <c r="F131" s="30">
        <f t="array" ref="F131">IF(C131&lt;&gt;"",INDEX(FunctionalValues,MATCH(C131,KanoFunctional,0),2),"")</f>
        <v>2</v>
      </c>
      <c r="G131" s="30">
        <f t="array" ref="G131">IF(D131&lt;&gt;"",INDEX(DysfunctionalValues,2,MATCH(D131,KanoDysfunctional,0)),"")</f>
        <v>2</v>
      </c>
      <c r="H131" s="30" t="str">
        <f t="array" ref="H131">IF(C131&lt;&gt;"",INDEX(KanoTable,MATCH(C131,KanoFunctional,0),MATCH(D131,KanoDysfunctional,0)),"")</f>
        <v>I</v>
      </c>
      <c r="I131" s="30">
        <f t="shared" si="3"/>
        <v>4</v>
      </c>
      <c r="J131" s="30" t="str">
        <f>VLOOKUP(B131,Users!$A$2:$C$10000,3,FALSE)</f>
        <v>Small</v>
      </c>
    </row>
    <row r="132" spans="1:10" ht="15.75" customHeight="1">
      <c r="A132" s="3" t="s">
        <v>89</v>
      </c>
      <c r="B132" s="3" t="s">
        <v>29</v>
      </c>
      <c r="C132" s="3" t="s">
        <v>57</v>
      </c>
      <c r="D132" s="3" t="s">
        <v>60</v>
      </c>
      <c r="E132" s="3">
        <v>4</v>
      </c>
      <c r="F132" s="30">
        <f t="array" ref="F132">IF(C132&lt;&gt;"",INDEX(FunctionalValues,MATCH(C132,KanoFunctional,0),2),"")</f>
        <v>2</v>
      </c>
      <c r="G132" s="30">
        <f t="array" ref="G132">IF(D132&lt;&gt;"",INDEX(DysfunctionalValues,2,MATCH(D132,KanoDysfunctional,0)),"")</f>
        <v>2</v>
      </c>
      <c r="H132" s="30" t="str">
        <f t="array" ref="H132">IF(C132&lt;&gt;"",INDEX(KanoTable,MATCH(C132,KanoFunctional,0),MATCH(D132,KanoDysfunctional,0)),"")</f>
        <v>I</v>
      </c>
      <c r="I132" s="30">
        <f t="shared" si="3"/>
        <v>4</v>
      </c>
      <c r="J132" s="30" t="str">
        <f>VLOOKUP(B132,Users!$A$2:$C$10000,3,FALSE)</f>
        <v>Small</v>
      </c>
    </row>
    <row r="133" spans="1:10" ht="15.75" customHeight="1">
      <c r="A133" s="3" t="s">
        <v>90</v>
      </c>
      <c r="B133" s="3" t="s">
        <v>29</v>
      </c>
      <c r="C133" s="3" t="s">
        <v>57</v>
      </c>
      <c r="D133" s="3" t="s">
        <v>60</v>
      </c>
      <c r="E133" s="3">
        <v>4</v>
      </c>
      <c r="F133" s="30">
        <f t="array" ref="F133">IF(C133&lt;&gt;"",INDEX(FunctionalValues,MATCH(C133,KanoFunctional,0),2),"")</f>
        <v>2</v>
      </c>
      <c r="G133" s="30">
        <f t="array" ref="G133">IF(D133&lt;&gt;"",INDEX(DysfunctionalValues,2,MATCH(D133,KanoDysfunctional,0)),"")</f>
        <v>2</v>
      </c>
      <c r="H133" s="30" t="str">
        <f t="array" ref="H133">IF(C133&lt;&gt;"",INDEX(KanoTable,MATCH(C133,KanoFunctional,0),MATCH(D133,KanoDysfunctional,0)),"")</f>
        <v>I</v>
      </c>
      <c r="I133" s="30">
        <f t="shared" si="3"/>
        <v>4</v>
      </c>
      <c r="J133" s="30" t="str">
        <f>VLOOKUP(B133,Users!$A$2:$C$10000,3,FALSE)</f>
        <v>Small</v>
      </c>
    </row>
    <row r="134" spans="1:10" ht="15.75" customHeight="1">
      <c r="A134" s="3" t="s">
        <v>91</v>
      </c>
      <c r="B134" s="3" t="s">
        <v>29</v>
      </c>
      <c r="C134" s="3" t="s">
        <v>57</v>
      </c>
      <c r="D134" s="3" t="s">
        <v>60</v>
      </c>
      <c r="E134" s="3">
        <v>4</v>
      </c>
      <c r="F134" s="30">
        <f t="array" ref="F134">IF(C134&lt;&gt;"",INDEX(FunctionalValues,MATCH(C134,KanoFunctional,0),2),"")</f>
        <v>2</v>
      </c>
      <c r="G134" s="30">
        <f t="array" ref="G134">IF(D134&lt;&gt;"",INDEX(DysfunctionalValues,2,MATCH(D134,KanoDysfunctional,0)),"")</f>
        <v>2</v>
      </c>
      <c r="H134" s="30" t="str">
        <f t="array" ref="H134">IF(C134&lt;&gt;"",INDEX(KanoTable,MATCH(C134,KanoFunctional,0),MATCH(D134,KanoDysfunctional,0)),"")</f>
        <v>I</v>
      </c>
      <c r="I134" s="30">
        <f t="shared" si="3"/>
        <v>4</v>
      </c>
      <c r="J134" s="30" t="str">
        <f>VLOOKUP(B134,Users!$A$2:$C$10000,3,FALSE)</f>
        <v>Small</v>
      </c>
    </row>
    <row r="135" spans="1:10" ht="15.75" customHeight="1">
      <c r="A135" s="3" t="s">
        <v>92</v>
      </c>
      <c r="B135" s="3" t="s">
        <v>29</v>
      </c>
      <c r="C135" s="3" t="s">
        <v>57</v>
      </c>
      <c r="D135" s="3" t="s">
        <v>60</v>
      </c>
      <c r="E135" s="3">
        <v>4</v>
      </c>
      <c r="F135" s="30">
        <f t="array" ref="F135">IF(C135&lt;&gt;"",INDEX(FunctionalValues,MATCH(C135,KanoFunctional,0),2),"")</f>
        <v>2</v>
      </c>
      <c r="G135" s="30">
        <f t="array" ref="G135">IF(D135&lt;&gt;"",INDEX(DysfunctionalValues,2,MATCH(D135,KanoDysfunctional,0)),"")</f>
        <v>2</v>
      </c>
      <c r="H135" s="30" t="str">
        <f t="array" ref="H135">IF(C135&lt;&gt;"",INDEX(KanoTable,MATCH(C135,KanoFunctional,0),MATCH(D135,KanoDysfunctional,0)),"")</f>
        <v>I</v>
      </c>
      <c r="I135" s="30">
        <f t="shared" si="3"/>
        <v>4</v>
      </c>
      <c r="J135" s="30" t="str">
        <f>VLOOKUP(B135,Users!$A$2:$C$10000,3,FALSE)</f>
        <v>Small</v>
      </c>
    </row>
    <row r="136" spans="1:10" ht="15.75" customHeight="1">
      <c r="A136" s="3" t="s">
        <v>93</v>
      </c>
      <c r="B136" s="3" t="s">
        <v>29</v>
      </c>
      <c r="C136" s="3" t="s">
        <v>57</v>
      </c>
      <c r="D136" s="3" t="s">
        <v>60</v>
      </c>
      <c r="E136" s="3">
        <v>4</v>
      </c>
      <c r="F136" s="30">
        <f t="array" ref="F136">IF(C136&lt;&gt;"",INDEX(FunctionalValues,MATCH(C136,KanoFunctional,0),2),"")</f>
        <v>2</v>
      </c>
      <c r="G136" s="30">
        <f t="array" ref="G136">IF(D136&lt;&gt;"",INDEX(DysfunctionalValues,2,MATCH(D136,KanoDysfunctional,0)),"")</f>
        <v>2</v>
      </c>
      <c r="H136" s="30" t="str">
        <f t="array" ref="H136">IF(C136&lt;&gt;"",INDEX(KanoTable,MATCH(C136,KanoFunctional,0),MATCH(D136,KanoDysfunctional,0)),"")</f>
        <v>I</v>
      </c>
      <c r="I136" s="30">
        <f t="shared" si="3"/>
        <v>4</v>
      </c>
      <c r="J136" s="30" t="str">
        <f>VLOOKUP(B136,Users!$A$2:$C$10000,3,FALSE)</f>
        <v>Small</v>
      </c>
    </row>
    <row r="137" spans="1:10" ht="15.75" customHeight="1">
      <c r="A137" s="3" t="s">
        <v>94</v>
      </c>
      <c r="B137" s="3" t="s">
        <v>29</v>
      </c>
      <c r="C137" s="3" t="s">
        <v>57</v>
      </c>
      <c r="D137" s="3" t="s">
        <v>60</v>
      </c>
      <c r="E137" s="3">
        <v>4</v>
      </c>
      <c r="F137" s="30">
        <f t="array" ref="F137">IF(C137&lt;&gt;"",INDEX(FunctionalValues,MATCH(C137,KanoFunctional,0),2),"")</f>
        <v>2</v>
      </c>
      <c r="G137" s="30">
        <f t="array" ref="G137">IF(D137&lt;&gt;"",INDEX(DysfunctionalValues,2,MATCH(D137,KanoDysfunctional,0)),"")</f>
        <v>2</v>
      </c>
      <c r="H137" s="30" t="str">
        <f t="array" ref="H137">IF(C137&lt;&gt;"",INDEX(KanoTable,MATCH(C137,KanoFunctional,0),MATCH(D137,KanoDysfunctional,0)),"")</f>
        <v>I</v>
      </c>
      <c r="I137" s="30">
        <f t="shared" si="3"/>
        <v>4</v>
      </c>
      <c r="J137" s="30" t="str">
        <f>VLOOKUP(B137,Users!$A$2:$C$10000,3,FALSE)</f>
        <v>Small</v>
      </c>
    </row>
    <row r="138" spans="1:10" ht="15.75" customHeight="1">
      <c r="A138" s="3" t="s">
        <v>95</v>
      </c>
      <c r="B138" s="3" t="s">
        <v>29</v>
      </c>
      <c r="C138" s="3" t="s">
        <v>57</v>
      </c>
      <c r="D138" s="3" t="s">
        <v>60</v>
      </c>
      <c r="E138" s="3">
        <v>4</v>
      </c>
      <c r="F138" s="30">
        <f t="array" ref="F138">IF(C138&lt;&gt;"",INDEX(FunctionalValues,MATCH(C138,KanoFunctional,0),2),"")</f>
        <v>2</v>
      </c>
      <c r="G138" s="30">
        <f t="array" ref="G138">IF(D138&lt;&gt;"",INDEX(DysfunctionalValues,2,MATCH(D138,KanoDysfunctional,0)),"")</f>
        <v>2</v>
      </c>
      <c r="H138" s="30" t="str">
        <f t="array" ref="H138">IF(C138&lt;&gt;"",INDEX(KanoTable,MATCH(C138,KanoFunctional,0),MATCH(D138,KanoDysfunctional,0)),"")</f>
        <v>I</v>
      </c>
      <c r="I138" s="30">
        <f t="shared" si="3"/>
        <v>4</v>
      </c>
      <c r="J138" s="30" t="str">
        <f>VLOOKUP(B138,Users!$A$2:$C$10000,3,FALSE)</f>
        <v>Small</v>
      </c>
    </row>
    <row r="139" spans="1:10" ht="15.75" customHeight="1">
      <c r="A139" s="3" t="s">
        <v>96</v>
      </c>
      <c r="B139" s="3" t="s">
        <v>29</v>
      </c>
      <c r="C139" s="3" t="s">
        <v>57</v>
      </c>
      <c r="D139" s="3" t="s">
        <v>60</v>
      </c>
      <c r="E139" s="3">
        <v>4</v>
      </c>
      <c r="F139" s="30">
        <f t="array" ref="F139">IF(C139&lt;&gt;"",INDEX(FunctionalValues,MATCH(C139,KanoFunctional,0),2),"")</f>
        <v>2</v>
      </c>
      <c r="G139" s="30">
        <f t="array" ref="G139">IF(D139&lt;&gt;"",INDEX(DysfunctionalValues,2,MATCH(D139,KanoDysfunctional,0)),"")</f>
        <v>2</v>
      </c>
      <c r="H139" s="30" t="str">
        <f t="array" ref="H139">IF(C139&lt;&gt;"",INDEX(KanoTable,MATCH(C139,KanoFunctional,0),MATCH(D139,KanoDysfunctional,0)),"")</f>
        <v>I</v>
      </c>
      <c r="I139" s="30">
        <f t="shared" si="3"/>
        <v>4</v>
      </c>
      <c r="J139" s="30" t="str">
        <f>VLOOKUP(B139,Users!$A$2:$C$10000,3,FALSE)</f>
        <v>Small</v>
      </c>
    </row>
    <row r="140" spans="1:10" ht="15.75" customHeight="1">
      <c r="A140" s="3" t="s">
        <v>88</v>
      </c>
      <c r="B140" s="3" t="s">
        <v>27</v>
      </c>
      <c r="C140" s="3" t="s">
        <v>57</v>
      </c>
      <c r="D140" s="3" t="s">
        <v>60</v>
      </c>
      <c r="E140" s="3">
        <v>4</v>
      </c>
      <c r="F140" s="30">
        <f t="array" ref="F140">IF(C140&lt;&gt;"",INDEX(FunctionalValues,MATCH(C140,KanoFunctional,0),2),"")</f>
        <v>2</v>
      </c>
      <c r="G140" s="30">
        <f t="array" ref="G140">IF(D140&lt;&gt;"",INDEX(DysfunctionalValues,2,MATCH(D140,KanoDysfunctional,0)),"")</f>
        <v>2</v>
      </c>
      <c r="H140" s="30" t="str">
        <f t="array" ref="H140">IF(C140&lt;&gt;"",INDEX(KanoTable,MATCH(C140,KanoFunctional,0),MATCH(D140,KanoDysfunctional,0)),"")</f>
        <v>I</v>
      </c>
      <c r="I140" s="30">
        <f t="shared" si="3"/>
        <v>4</v>
      </c>
      <c r="J140" s="30" t="str">
        <f>VLOOKUP(B140,Users!$A$2:$C$10000,3,FALSE)</f>
        <v>Small</v>
      </c>
    </row>
    <row r="141" spans="1:10" ht="15.75" customHeight="1">
      <c r="A141" s="3" t="s">
        <v>89</v>
      </c>
      <c r="B141" s="3" t="s">
        <v>27</v>
      </c>
      <c r="C141" s="3" t="s">
        <v>57</v>
      </c>
      <c r="D141" s="3" t="s">
        <v>60</v>
      </c>
      <c r="E141" s="3">
        <v>4</v>
      </c>
      <c r="F141" s="30">
        <f t="array" ref="F141">IF(C141&lt;&gt;"",INDEX(FunctionalValues,MATCH(C141,KanoFunctional,0),2),"")</f>
        <v>2</v>
      </c>
      <c r="G141" s="30">
        <f t="array" ref="G141">IF(D141&lt;&gt;"",INDEX(DysfunctionalValues,2,MATCH(D141,KanoDysfunctional,0)),"")</f>
        <v>2</v>
      </c>
      <c r="H141" s="30" t="str">
        <f t="array" ref="H141">IF(C141&lt;&gt;"",INDEX(KanoTable,MATCH(C141,KanoFunctional,0),MATCH(D141,KanoDysfunctional,0)),"")</f>
        <v>I</v>
      </c>
      <c r="I141" s="30">
        <f t="shared" si="3"/>
        <v>4</v>
      </c>
      <c r="J141" s="30" t="str">
        <f>VLOOKUP(B141,Users!$A$2:$C$10000,3,FALSE)</f>
        <v>Small</v>
      </c>
    </row>
    <row r="142" spans="1:10" ht="15.75" customHeight="1">
      <c r="A142" s="3" t="s">
        <v>90</v>
      </c>
      <c r="B142" s="3" t="s">
        <v>27</v>
      </c>
      <c r="C142" s="3" t="s">
        <v>57</v>
      </c>
      <c r="D142" s="3" t="s">
        <v>60</v>
      </c>
      <c r="E142" s="3">
        <v>4</v>
      </c>
      <c r="F142" s="30">
        <f t="array" ref="F142">IF(C142&lt;&gt;"",INDEX(FunctionalValues,MATCH(C142,KanoFunctional,0),2),"")</f>
        <v>2</v>
      </c>
      <c r="G142" s="30">
        <f t="array" ref="G142">IF(D142&lt;&gt;"",INDEX(DysfunctionalValues,2,MATCH(D142,KanoDysfunctional,0)),"")</f>
        <v>2</v>
      </c>
      <c r="H142" s="30" t="str">
        <f t="array" ref="H142">IF(C142&lt;&gt;"",INDEX(KanoTable,MATCH(C142,KanoFunctional,0),MATCH(D142,KanoDysfunctional,0)),"")</f>
        <v>I</v>
      </c>
      <c r="I142" s="30">
        <f t="shared" si="3"/>
        <v>4</v>
      </c>
      <c r="J142" s="30" t="str">
        <f>VLOOKUP(B142,Users!$A$2:$C$10000,3,FALSE)</f>
        <v>Small</v>
      </c>
    </row>
    <row r="143" spans="1:10" ht="15.75" customHeight="1">
      <c r="A143" s="3" t="s">
        <v>91</v>
      </c>
      <c r="B143" s="3" t="s">
        <v>27</v>
      </c>
      <c r="C143" s="3" t="s">
        <v>57</v>
      </c>
      <c r="D143" s="3" t="s">
        <v>60</v>
      </c>
      <c r="E143" s="3">
        <v>4</v>
      </c>
      <c r="F143" s="30">
        <f t="array" ref="F143">IF(C143&lt;&gt;"",INDEX(FunctionalValues,MATCH(C143,KanoFunctional,0),2),"")</f>
        <v>2</v>
      </c>
      <c r="G143" s="30">
        <f t="array" ref="G143">IF(D143&lt;&gt;"",INDEX(DysfunctionalValues,2,MATCH(D143,KanoDysfunctional,0)),"")</f>
        <v>2</v>
      </c>
      <c r="H143" s="30" t="str">
        <f t="array" ref="H143">IF(C143&lt;&gt;"",INDEX(KanoTable,MATCH(C143,KanoFunctional,0),MATCH(D143,KanoDysfunctional,0)),"")</f>
        <v>I</v>
      </c>
      <c r="I143" s="30">
        <f t="shared" si="3"/>
        <v>4</v>
      </c>
      <c r="J143" s="30" t="str">
        <f>VLOOKUP(B143,Users!$A$2:$C$10000,3,FALSE)</f>
        <v>Small</v>
      </c>
    </row>
    <row r="144" spans="1:10" ht="15.75" customHeight="1">
      <c r="A144" s="3" t="s">
        <v>92</v>
      </c>
      <c r="B144" s="3" t="s">
        <v>27</v>
      </c>
      <c r="C144" s="3" t="s">
        <v>57</v>
      </c>
      <c r="D144" s="3" t="s">
        <v>60</v>
      </c>
      <c r="E144" s="3">
        <v>4</v>
      </c>
      <c r="F144" s="30">
        <f t="array" ref="F144">IF(C144&lt;&gt;"",INDEX(FunctionalValues,MATCH(C144,KanoFunctional,0),2),"")</f>
        <v>2</v>
      </c>
      <c r="G144" s="30">
        <f t="array" ref="G144">IF(D144&lt;&gt;"",INDEX(DysfunctionalValues,2,MATCH(D144,KanoDysfunctional,0)),"")</f>
        <v>2</v>
      </c>
      <c r="H144" s="30" t="str">
        <f t="array" ref="H144">IF(C144&lt;&gt;"",INDEX(KanoTable,MATCH(C144,KanoFunctional,0),MATCH(D144,KanoDysfunctional,0)),"")</f>
        <v>I</v>
      </c>
      <c r="I144" s="30">
        <f t="shared" si="3"/>
        <v>4</v>
      </c>
      <c r="J144" s="30" t="str">
        <f>VLOOKUP(B144,Users!$A$2:$C$10000,3,FALSE)</f>
        <v>Small</v>
      </c>
    </row>
    <row r="145" spans="1:10" ht="15.75" customHeight="1">
      <c r="A145" s="3" t="s">
        <v>93</v>
      </c>
      <c r="B145" s="3" t="s">
        <v>27</v>
      </c>
      <c r="C145" s="3" t="s">
        <v>57</v>
      </c>
      <c r="D145" s="3" t="s">
        <v>60</v>
      </c>
      <c r="E145" s="3">
        <v>4</v>
      </c>
      <c r="F145" s="30">
        <f t="array" ref="F145">IF(C145&lt;&gt;"",INDEX(FunctionalValues,MATCH(C145,KanoFunctional,0),2),"")</f>
        <v>2</v>
      </c>
      <c r="G145" s="30">
        <f t="array" ref="G145">IF(D145&lt;&gt;"",INDEX(DysfunctionalValues,2,MATCH(D145,KanoDysfunctional,0)),"")</f>
        <v>2</v>
      </c>
      <c r="H145" s="30" t="str">
        <f t="array" ref="H145">IF(C145&lt;&gt;"",INDEX(KanoTable,MATCH(C145,KanoFunctional,0),MATCH(D145,KanoDysfunctional,0)),"")</f>
        <v>I</v>
      </c>
      <c r="I145" s="30">
        <f t="shared" si="3"/>
        <v>4</v>
      </c>
      <c r="J145" s="30" t="str">
        <f>VLOOKUP(B145,Users!$A$2:$C$10000,3,FALSE)</f>
        <v>Small</v>
      </c>
    </row>
    <row r="146" spans="1:10" ht="15.75" customHeight="1">
      <c r="A146" s="3" t="s">
        <v>94</v>
      </c>
      <c r="B146" s="3" t="s">
        <v>27</v>
      </c>
      <c r="C146" s="3" t="s">
        <v>57</v>
      </c>
      <c r="D146" s="3" t="s">
        <v>60</v>
      </c>
      <c r="E146" s="3">
        <v>4</v>
      </c>
      <c r="F146" s="30">
        <f t="array" ref="F146">IF(C146&lt;&gt;"",INDEX(FunctionalValues,MATCH(C146,KanoFunctional,0),2),"")</f>
        <v>2</v>
      </c>
      <c r="G146" s="30">
        <f t="array" ref="G146">IF(D146&lt;&gt;"",INDEX(DysfunctionalValues,2,MATCH(D146,KanoDysfunctional,0)),"")</f>
        <v>2</v>
      </c>
      <c r="H146" s="30" t="str">
        <f t="array" ref="H146">IF(C146&lt;&gt;"",INDEX(KanoTable,MATCH(C146,KanoFunctional,0),MATCH(D146,KanoDysfunctional,0)),"")</f>
        <v>I</v>
      </c>
      <c r="I146" s="30">
        <f t="shared" si="3"/>
        <v>4</v>
      </c>
      <c r="J146" s="30" t="str">
        <f>VLOOKUP(B146,Users!$A$2:$C$10000,3,FALSE)</f>
        <v>Small</v>
      </c>
    </row>
    <row r="147" spans="1:10" ht="15.75" customHeight="1">
      <c r="A147" s="3" t="s">
        <v>95</v>
      </c>
      <c r="B147" s="3" t="s">
        <v>27</v>
      </c>
      <c r="C147" s="3" t="s">
        <v>57</v>
      </c>
      <c r="D147" s="3" t="s">
        <v>60</v>
      </c>
      <c r="E147" s="3">
        <v>4</v>
      </c>
      <c r="F147" s="30">
        <f t="array" ref="F147">IF(C147&lt;&gt;"",INDEX(FunctionalValues,MATCH(C147,KanoFunctional,0),2),"")</f>
        <v>2</v>
      </c>
      <c r="G147" s="30">
        <f t="array" ref="G147">IF(D147&lt;&gt;"",INDEX(DysfunctionalValues,2,MATCH(D147,KanoDysfunctional,0)),"")</f>
        <v>2</v>
      </c>
      <c r="H147" s="30" t="str">
        <f t="array" ref="H147">IF(C147&lt;&gt;"",INDEX(KanoTable,MATCH(C147,KanoFunctional,0),MATCH(D147,KanoDysfunctional,0)),"")</f>
        <v>I</v>
      </c>
      <c r="I147" s="30">
        <f t="shared" si="3"/>
        <v>4</v>
      </c>
      <c r="J147" s="30" t="str">
        <f>VLOOKUP(B147,Users!$A$2:$C$10000,3,FALSE)</f>
        <v>Small</v>
      </c>
    </row>
    <row r="148" spans="1:10" ht="15.75" customHeight="1">
      <c r="A148" s="3" t="s">
        <v>96</v>
      </c>
      <c r="B148" s="3" t="s">
        <v>27</v>
      </c>
      <c r="C148" s="3" t="s">
        <v>57</v>
      </c>
      <c r="D148" s="3" t="s">
        <v>60</v>
      </c>
      <c r="E148" s="3">
        <v>4</v>
      </c>
      <c r="F148" s="30">
        <f t="array" ref="F148">IF(C148&lt;&gt;"",INDEX(FunctionalValues,MATCH(C148,KanoFunctional,0),2),"")</f>
        <v>2</v>
      </c>
      <c r="G148" s="30">
        <f t="array" ref="G148">IF(D148&lt;&gt;"",INDEX(DysfunctionalValues,2,MATCH(D148,KanoDysfunctional,0)),"")</f>
        <v>2</v>
      </c>
      <c r="H148" s="30" t="str">
        <f t="array" ref="H148">IF(C148&lt;&gt;"",INDEX(KanoTable,MATCH(C148,KanoFunctional,0),MATCH(D148,KanoDysfunctional,0)),"")</f>
        <v>I</v>
      </c>
      <c r="I148" s="30">
        <f t="shared" si="3"/>
        <v>4</v>
      </c>
      <c r="J148" s="30" t="str">
        <f>VLOOKUP(B148,Users!$A$2:$C$10000,3,FALSE)</f>
        <v>Small</v>
      </c>
    </row>
    <row r="149" spans="1:10" ht="15.75" customHeight="1">
      <c r="A149" s="3" t="s">
        <v>88</v>
      </c>
      <c r="B149" s="3" t="s">
        <v>25</v>
      </c>
      <c r="C149" s="3" t="s">
        <v>57</v>
      </c>
      <c r="D149" s="3" t="s">
        <v>60</v>
      </c>
      <c r="E149" s="3">
        <v>4</v>
      </c>
      <c r="F149" s="30">
        <f t="array" ref="F149">IF(C149&lt;&gt;"",INDEX(FunctionalValues,MATCH(C149,KanoFunctional,0),2),"")</f>
        <v>2</v>
      </c>
      <c r="G149" s="30">
        <f t="array" ref="G149">IF(D149&lt;&gt;"",INDEX(DysfunctionalValues,2,MATCH(D149,KanoDysfunctional,0)),"")</f>
        <v>2</v>
      </c>
      <c r="H149" s="30" t="str">
        <f t="array" ref="H149">IF(C149&lt;&gt;"",INDEX(KanoTable,MATCH(C149,KanoFunctional,0),MATCH(D149,KanoDysfunctional,0)),"")</f>
        <v>I</v>
      </c>
      <c r="I149" s="30">
        <f t="shared" si="3"/>
        <v>4</v>
      </c>
      <c r="J149" s="30" t="str">
        <f>VLOOKUP(B149,Users!$A$2:$C$10000,3,FALSE)</f>
        <v>Small</v>
      </c>
    </row>
    <row r="150" spans="1:10" ht="15.75" customHeight="1">
      <c r="A150" s="3" t="s">
        <v>89</v>
      </c>
      <c r="B150" s="3" t="s">
        <v>25</v>
      </c>
      <c r="C150" s="3" t="s">
        <v>57</v>
      </c>
      <c r="D150" s="3" t="s">
        <v>60</v>
      </c>
      <c r="E150" s="3">
        <v>4</v>
      </c>
      <c r="F150" s="30">
        <f t="array" ref="F150">IF(C150&lt;&gt;"",INDEX(FunctionalValues,MATCH(C150,KanoFunctional,0),2),"")</f>
        <v>2</v>
      </c>
      <c r="G150" s="30">
        <f t="array" ref="G150">IF(D150&lt;&gt;"",INDEX(DysfunctionalValues,2,MATCH(D150,KanoDysfunctional,0)),"")</f>
        <v>2</v>
      </c>
      <c r="H150" s="30" t="str">
        <f t="array" ref="H150">IF(C150&lt;&gt;"",INDEX(KanoTable,MATCH(C150,KanoFunctional,0),MATCH(D150,KanoDysfunctional,0)),"")</f>
        <v>I</v>
      </c>
      <c r="I150" s="30">
        <f t="shared" ref="I150:I213" si="4">IF(C150&lt;&gt;"",MATCH(H150,KanoResultCodes,0),"")</f>
        <v>4</v>
      </c>
      <c r="J150" s="30" t="str">
        <f>VLOOKUP(B150,Users!$A$2:$C$10000,3,FALSE)</f>
        <v>Small</v>
      </c>
    </row>
    <row r="151" spans="1:10" ht="15.75" customHeight="1">
      <c r="A151" s="3" t="s">
        <v>90</v>
      </c>
      <c r="B151" s="3" t="s">
        <v>25</v>
      </c>
      <c r="C151" s="3" t="s">
        <v>57</v>
      </c>
      <c r="D151" s="3" t="s">
        <v>60</v>
      </c>
      <c r="E151" s="3">
        <v>4</v>
      </c>
      <c r="F151" s="30">
        <f t="array" ref="F151">IF(C151&lt;&gt;"",INDEX(FunctionalValues,MATCH(C151,KanoFunctional,0),2),"")</f>
        <v>2</v>
      </c>
      <c r="G151" s="30">
        <f t="array" ref="G151">IF(D151&lt;&gt;"",INDEX(DysfunctionalValues,2,MATCH(D151,KanoDysfunctional,0)),"")</f>
        <v>2</v>
      </c>
      <c r="H151" s="30" t="str">
        <f t="array" ref="H151">IF(C151&lt;&gt;"",INDEX(KanoTable,MATCH(C151,KanoFunctional,0),MATCH(D151,KanoDysfunctional,0)),"")</f>
        <v>I</v>
      </c>
      <c r="I151" s="30">
        <f t="shared" si="4"/>
        <v>4</v>
      </c>
      <c r="J151" s="30" t="str">
        <f>VLOOKUP(B151,Users!$A$2:$C$10000,3,FALSE)</f>
        <v>Small</v>
      </c>
    </row>
    <row r="152" spans="1:10" ht="15.75" customHeight="1">
      <c r="A152" s="3" t="s">
        <v>91</v>
      </c>
      <c r="B152" s="3" t="s">
        <v>25</v>
      </c>
      <c r="C152" s="3" t="s">
        <v>57</v>
      </c>
      <c r="D152" s="3" t="s">
        <v>60</v>
      </c>
      <c r="E152" s="3">
        <v>4</v>
      </c>
      <c r="F152" s="30">
        <f t="array" ref="F152">IF(C152&lt;&gt;"",INDEX(FunctionalValues,MATCH(C152,KanoFunctional,0),2),"")</f>
        <v>2</v>
      </c>
      <c r="G152" s="30">
        <f t="array" ref="G152">IF(D152&lt;&gt;"",INDEX(DysfunctionalValues,2,MATCH(D152,KanoDysfunctional,0)),"")</f>
        <v>2</v>
      </c>
      <c r="H152" s="30" t="str">
        <f t="array" ref="H152">IF(C152&lt;&gt;"",INDEX(KanoTable,MATCH(C152,KanoFunctional,0),MATCH(D152,KanoDysfunctional,0)),"")</f>
        <v>I</v>
      </c>
      <c r="I152" s="30">
        <f t="shared" si="4"/>
        <v>4</v>
      </c>
      <c r="J152" s="30" t="str">
        <f>VLOOKUP(B152,Users!$A$2:$C$10000,3,FALSE)</f>
        <v>Small</v>
      </c>
    </row>
    <row r="153" spans="1:10" ht="15.75" customHeight="1">
      <c r="A153" s="3" t="s">
        <v>92</v>
      </c>
      <c r="B153" s="3" t="s">
        <v>25</v>
      </c>
      <c r="C153" s="3" t="s">
        <v>57</v>
      </c>
      <c r="D153" s="3" t="s">
        <v>60</v>
      </c>
      <c r="E153" s="3">
        <v>4</v>
      </c>
      <c r="F153" s="30">
        <f t="array" ref="F153">IF(C153&lt;&gt;"",INDEX(FunctionalValues,MATCH(C153,KanoFunctional,0),2),"")</f>
        <v>2</v>
      </c>
      <c r="G153" s="30">
        <f t="array" ref="G153">IF(D153&lt;&gt;"",INDEX(DysfunctionalValues,2,MATCH(D153,KanoDysfunctional,0)),"")</f>
        <v>2</v>
      </c>
      <c r="H153" s="30" t="str">
        <f t="array" ref="H153">IF(C153&lt;&gt;"",INDEX(KanoTable,MATCH(C153,KanoFunctional,0),MATCH(D153,KanoDysfunctional,0)),"")</f>
        <v>I</v>
      </c>
      <c r="I153" s="30">
        <f t="shared" si="4"/>
        <v>4</v>
      </c>
      <c r="J153" s="30" t="str">
        <f>VLOOKUP(B153,Users!$A$2:$C$10000,3,FALSE)</f>
        <v>Small</v>
      </c>
    </row>
    <row r="154" spans="1:10" ht="15.75" customHeight="1">
      <c r="A154" s="3" t="s">
        <v>93</v>
      </c>
      <c r="B154" s="3" t="s">
        <v>25</v>
      </c>
      <c r="C154" s="3" t="s">
        <v>57</v>
      </c>
      <c r="D154" s="3" t="s">
        <v>60</v>
      </c>
      <c r="E154" s="3">
        <v>4</v>
      </c>
      <c r="F154" s="30">
        <f t="array" ref="F154">IF(C154&lt;&gt;"",INDEX(FunctionalValues,MATCH(C154,KanoFunctional,0),2),"")</f>
        <v>2</v>
      </c>
      <c r="G154" s="30">
        <f t="array" ref="G154">IF(D154&lt;&gt;"",INDEX(DysfunctionalValues,2,MATCH(D154,KanoDysfunctional,0)),"")</f>
        <v>2</v>
      </c>
      <c r="H154" s="30" t="str">
        <f t="array" ref="H154">IF(C154&lt;&gt;"",INDEX(KanoTable,MATCH(C154,KanoFunctional,0),MATCH(D154,KanoDysfunctional,0)),"")</f>
        <v>I</v>
      </c>
      <c r="I154" s="30">
        <f t="shared" si="4"/>
        <v>4</v>
      </c>
      <c r="J154" s="30" t="str">
        <f>VLOOKUP(B154,Users!$A$2:$C$10000,3,FALSE)</f>
        <v>Small</v>
      </c>
    </row>
    <row r="155" spans="1:10" ht="15.75" customHeight="1">
      <c r="A155" s="3" t="s">
        <v>94</v>
      </c>
      <c r="B155" s="3" t="s">
        <v>25</v>
      </c>
      <c r="C155" s="3" t="s">
        <v>57</v>
      </c>
      <c r="D155" s="3" t="s">
        <v>60</v>
      </c>
      <c r="E155" s="3">
        <v>4</v>
      </c>
      <c r="F155" s="30">
        <f t="array" ref="F155">IF(C155&lt;&gt;"",INDEX(FunctionalValues,MATCH(C155,KanoFunctional,0),2),"")</f>
        <v>2</v>
      </c>
      <c r="G155" s="30">
        <f t="array" ref="G155">IF(D155&lt;&gt;"",INDEX(DysfunctionalValues,2,MATCH(D155,KanoDysfunctional,0)),"")</f>
        <v>2</v>
      </c>
      <c r="H155" s="30" t="str">
        <f t="array" ref="H155">IF(C155&lt;&gt;"",INDEX(KanoTable,MATCH(C155,KanoFunctional,0),MATCH(D155,KanoDysfunctional,0)),"")</f>
        <v>I</v>
      </c>
      <c r="I155" s="30">
        <f t="shared" si="4"/>
        <v>4</v>
      </c>
      <c r="J155" s="30" t="str">
        <f>VLOOKUP(B155,Users!$A$2:$C$10000,3,FALSE)</f>
        <v>Small</v>
      </c>
    </row>
    <row r="156" spans="1:10" ht="15.75" customHeight="1">
      <c r="A156" s="3" t="s">
        <v>95</v>
      </c>
      <c r="B156" s="3" t="s">
        <v>25</v>
      </c>
      <c r="C156" s="3" t="s">
        <v>57</v>
      </c>
      <c r="D156" s="3" t="s">
        <v>60</v>
      </c>
      <c r="E156" s="3">
        <v>4</v>
      </c>
      <c r="F156" s="30">
        <f t="array" ref="F156">IF(C156&lt;&gt;"",INDEX(FunctionalValues,MATCH(C156,KanoFunctional,0),2),"")</f>
        <v>2</v>
      </c>
      <c r="G156" s="30">
        <f t="array" ref="G156">IF(D156&lt;&gt;"",INDEX(DysfunctionalValues,2,MATCH(D156,KanoDysfunctional,0)),"")</f>
        <v>2</v>
      </c>
      <c r="H156" s="30" t="str">
        <f t="array" ref="H156">IF(C156&lt;&gt;"",INDEX(KanoTable,MATCH(C156,KanoFunctional,0),MATCH(D156,KanoDysfunctional,0)),"")</f>
        <v>I</v>
      </c>
      <c r="I156" s="30">
        <f t="shared" si="4"/>
        <v>4</v>
      </c>
      <c r="J156" s="30" t="str">
        <f>VLOOKUP(B156,Users!$A$2:$C$10000,3,FALSE)</f>
        <v>Small</v>
      </c>
    </row>
    <row r="157" spans="1:10" ht="15.75" customHeight="1">
      <c r="A157" s="3" t="s">
        <v>96</v>
      </c>
      <c r="B157" s="3" t="s">
        <v>25</v>
      </c>
      <c r="C157" s="3" t="s">
        <v>57</v>
      </c>
      <c r="D157" s="3" t="s">
        <v>60</v>
      </c>
      <c r="E157" s="3">
        <v>4</v>
      </c>
      <c r="F157" s="30">
        <f t="array" ref="F157">IF(C157&lt;&gt;"",INDEX(FunctionalValues,MATCH(C157,KanoFunctional,0),2),"")</f>
        <v>2</v>
      </c>
      <c r="G157" s="30">
        <f t="array" ref="G157">IF(D157&lt;&gt;"",INDEX(DysfunctionalValues,2,MATCH(D157,KanoDysfunctional,0)),"")</f>
        <v>2</v>
      </c>
      <c r="H157" s="30" t="str">
        <f t="array" ref="H157">IF(C157&lt;&gt;"",INDEX(KanoTable,MATCH(C157,KanoFunctional,0),MATCH(D157,KanoDysfunctional,0)),"")</f>
        <v>I</v>
      </c>
      <c r="I157" s="30">
        <f t="shared" si="4"/>
        <v>4</v>
      </c>
      <c r="J157" s="30" t="str">
        <f>VLOOKUP(B157,Users!$A$2:$C$10000,3,FALSE)</f>
        <v>Small</v>
      </c>
    </row>
    <row r="158" spans="1:10" ht="15.75" customHeight="1">
      <c r="A158" s="3" t="s">
        <v>88</v>
      </c>
      <c r="B158" s="3" t="s">
        <v>22</v>
      </c>
      <c r="C158" s="3" t="s">
        <v>57</v>
      </c>
      <c r="D158" s="3" t="s">
        <v>60</v>
      </c>
      <c r="E158" s="3">
        <v>4</v>
      </c>
      <c r="F158" s="30">
        <f t="array" ref="F158">IF(C158&lt;&gt;"",INDEX(FunctionalValues,MATCH(C158,KanoFunctional,0),2),"")</f>
        <v>2</v>
      </c>
      <c r="G158" s="30">
        <f t="array" ref="G158">IF(D158&lt;&gt;"",INDEX(DysfunctionalValues,2,MATCH(D158,KanoDysfunctional,0)),"")</f>
        <v>2</v>
      </c>
      <c r="H158" s="30" t="str">
        <f t="array" ref="H158">IF(C158&lt;&gt;"",INDEX(KanoTable,MATCH(C158,KanoFunctional,0),MATCH(D158,KanoDysfunctional,0)),"")</f>
        <v>I</v>
      </c>
      <c r="I158" s="30">
        <f t="shared" si="4"/>
        <v>4</v>
      </c>
      <c r="J158" s="30" t="str">
        <f>VLOOKUP(B158,Users!$A$2:$C$10000,3,FALSE)</f>
        <v>Small</v>
      </c>
    </row>
    <row r="159" spans="1:10" ht="15.75" customHeight="1">
      <c r="A159" s="3" t="s">
        <v>89</v>
      </c>
      <c r="B159" s="3" t="s">
        <v>22</v>
      </c>
      <c r="C159" s="3" t="s">
        <v>57</v>
      </c>
      <c r="D159" s="3" t="s">
        <v>60</v>
      </c>
      <c r="E159" s="3">
        <v>4</v>
      </c>
      <c r="F159" s="30">
        <f t="array" ref="F159">IF(C159&lt;&gt;"",INDEX(FunctionalValues,MATCH(C159,KanoFunctional,0),2),"")</f>
        <v>2</v>
      </c>
      <c r="G159" s="30">
        <f t="array" ref="G159">IF(D159&lt;&gt;"",INDEX(DysfunctionalValues,2,MATCH(D159,KanoDysfunctional,0)),"")</f>
        <v>2</v>
      </c>
      <c r="H159" s="30" t="str">
        <f t="array" ref="H159">IF(C159&lt;&gt;"",INDEX(KanoTable,MATCH(C159,KanoFunctional,0),MATCH(D159,KanoDysfunctional,0)),"")</f>
        <v>I</v>
      </c>
      <c r="I159" s="30">
        <f t="shared" si="4"/>
        <v>4</v>
      </c>
      <c r="J159" s="30" t="str">
        <f>VLOOKUP(B159,Users!$A$2:$C$10000,3,FALSE)</f>
        <v>Small</v>
      </c>
    </row>
    <row r="160" spans="1:10" ht="15.75" customHeight="1">
      <c r="A160" s="3" t="s">
        <v>90</v>
      </c>
      <c r="B160" s="3" t="s">
        <v>22</v>
      </c>
      <c r="C160" s="3" t="s">
        <v>57</v>
      </c>
      <c r="D160" s="3" t="s">
        <v>60</v>
      </c>
      <c r="E160" s="3">
        <v>4</v>
      </c>
      <c r="F160" s="30">
        <f t="array" ref="F160">IF(C160&lt;&gt;"",INDEX(FunctionalValues,MATCH(C160,KanoFunctional,0),2),"")</f>
        <v>2</v>
      </c>
      <c r="G160" s="30">
        <f t="array" ref="G160">IF(D160&lt;&gt;"",INDEX(DysfunctionalValues,2,MATCH(D160,KanoDysfunctional,0)),"")</f>
        <v>2</v>
      </c>
      <c r="H160" s="30" t="str">
        <f t="array" ref="H160">IF(C160&lt;&gt;"",INDEX(KanoTable,MATCH(C160,KanoFunctional,0),MATCH(D160,KanoDysfunctional,0)),"")</f>
        <v>I</v>
      </c>
      <c r="I160" s="30">
        <f t="shared" si="4"/>
        <v>4</v>
      </c>
      <c r="J160" s="30" t="str">
        <f>VLOOKUP(B160,Users!$A$2:$C$10000,3,FALSE)</f>
        <v>Small</v>
      </c>
    </row>
    <row r="161" spans="1:10" ht="15.75" customHeight="1">
      <c r="A161" s="3" t="s">
        <v>91</v>
      </c>
      <c r="B161" s="3" t="s">
        <v>22</v>
      </c>
      <c r="C161" s="3" t="s">
        <v>57</v>
      </c>
      <c r="D161" s="3" t="s">
        <v>60</v>
      </c>
      <c r="E161" s="3">
        <v>4</v>
      </c>
      <c r="F161" s="30">
        <f t="array" ref="F161">IF(C161&lt;&gt;"",INDEX(FunctionalValues,MATCH(C161,KanoFunctional,0),2),"")</f>
        <v>2</v>
      </c>
      <c r="G161" s="30">
        <f t="array" ref="G161">IF(D161&lt;&gt;"",INDEX(DysfunctionalValues,2,MATCH(D161,KanoDysfunctional,0)),"")</f>
        <v>2</v>
      </c>
      <c r="H161" s="30" t="str">
        <f t="array" ref="H161">IF(C161&lt;&gt;"",INDEX(KanoTable,MATCH(C161,KanoFunctional,0),MATCH(D161,KanoDysfunctional,0)),"")</f>
        <v>I</v>
      </c>
      <c r="I161" s="30">
        <f t="shared" si="4"/>
        <v>4</v>
      </c>
      <c r="J161" s="30" t="str">
        <f>VLOOKUP(B161,Users!$A$2:$C$10000,3,FALSE)</f>
        <v>Small</v>
      </c>
    </row>
    <row r="162" spans="1:10" ht="15.75" customHeight="1">
      <c r="A162" s="3" t="s">
        <v>92</v>
      </c>
      <c r="B162" s="3" t="s">
        <v>22</v>
      </c>
      <c r="C162" s="3" t="s">
        <v>57</v>
      </c>
      <c r="D162" s="3" t="s">
        <v>60</v>
      </c>
      <c r="E162" s="3">
        <v>4</v>
      </c>
      <c r="F162" s="30">
        <f t="array" ref="F162">IF(C162&lt;&gt;"",INDEX(FunctionalValues,MATCH(C162,KanoFunctional,0),2),"")</f>
        <v>2</v>
      </c>
      <c r="G162" s="30">
        <f t="array" ref="G162">IF(D162&lt;&gt;"",INDEX(DysfunctionalValues,2,MATCH(D162,KanoDysfunctional,0)),"")</f>
        <v>2</v>
      </c>
      <c r="H162" s="30" t="str">
        <f t="array" ref="H162">IF(C162&lt;&gt;"",INDEX(KanoTable,MATCH(C162,KanoFunctional,0),MATCH(D162,KanoDysfunctional,0)),"")</f>
        <v>I</v>
      </c>
      <c r="I162" s="30">
        <f t="shared" si="4"/>
        <v>4</v>
      </c>
      <c r="J162" s="30" t="str">
        <f>VLOOKUP(B162,Users!$A$2:$C$10000,3,FALSE)</f>
        <v>Small</v>
      </c>
    </row>
    <row r="163" spans="1:10" ht="15.75" customHeight="1">
      <c r="A163" s="3" t="s">
        <v>93</v>
      </c>
      <c r="B163" s="3" t="s">
        <v>22</v>
      </c>
      <c r="C163" s="3" t="s">
        <v>57</v>
      </c>
      <c r="D163" s="3" t="s">
        <v>60</v>
      </c>
      <c r="E163" s="3">
        <v>4</v>
      </c>
      <c r="F163" s="30">
        <f t="array" ref="F163">IF(C163&lt;&gt;"",INDEX(FunctionalValues,MATCH(C163,KanoFunctional,0),2),"")</f>
        <v>2</v>
      </c>
      <c r="G163" s="30">
        <f t="array" ref="G163">IF(D163&lt;&gt;"",INDEX(DysfunctionalValues,2,MATCH(D163,KanoDysfunctional,0)),"")</f>
        <v>2</v>
      </c>
      <c r="H163" s="30" t="str">
        <f t="array" ref="H163">IF(C163&lt;&gt;"",INDEX(KanoTable,MATCH(C163,KanoFunctional,0),MATCH(D163,KanoDysfunctional,0)),"")</f>
        <v>I</v>
      </c>
      <c r="I163" s="30">
        <f t="shared" si="4"/>
        <v>4</v>
      </c>
      <c r="J163" s="30" t="str">
        <f>VLOOKUP(B163,Users!$A$2:$C$10000,3,FALSE)</f>
        <v>Small</v>
      </c>
    </row>
    <row r="164" spans="1:10" ht="15.75" customHeight="1">
      <c r="A164" s="3" t="s">
        <v>94</v>
      </c>
      <c r="B164" s="3" t="s">
        <v>22</v>
      </c>
      <c r="C164" s="3" t="s">
        <v>57</v>
      </c>
      <c r="D164" s="3" t="s">
        <v>60</v>
      </c>
      <c r="E164" s="3">
        <v>4</v>
      </c>
      <c r="F164" s="30">
        <f t="array" ref="F164">IF(C164&lt;&gt;"",INDEX(FunctionalValues,MATCH(C164,KanoFunctional,0),2),"")</f>
        <v>2</v>
      </c>
      <c r="G164" s="30">
        <f t="array" ref="G164">IF(D164&lt;&gt;"",INDEX(DysfunctionalValues,2,MATCH(D164,KanoDysfunctional,0)),"")</f>
        <v>2</v>
      </c>
      <c r="H164" s="30" t="str">
        <f t="array" ref="H164">IF(C164&lt;&gt;"",INDEX(KanoTable,MATCH(C164,KanoFunctional,0),MATCH(D164,KanoDysfunctional,0)),"")</f>
        <v>I</v>
      </c>
      <c r="I164" s="30">
        <f t="shared" si="4"/>
        <v>4</v>
      </c>
      <c r="J164" s="30" t="str">
        <f>VLOOKUP(B164,Users!$A$2:$C$10000,3,FALSE)</f>
        <v>Small</v>
      </c>
    </row>
    <row r="165" spans="1:10" ht="15.75" customHeight="1">
      <c r="A165" s="3" t="s">
        <v>95</v>
      </c>
      <c r="B165" s="3" t="s">
        <v>22</v>
      </c>
      <c r="C165" s="3" t="s">
        <v>57</v>
      </c>
      <c r="D165" s="3" t="s">
        <v>60</v>
      </c>
      <c r="E165" s="3">
        <v>4</v>
      </c>
      <c r="F165" s="30">
        <f t="array" ref="F165">IF(C165&lt;&gt;"",INDEX(FunctionalValues,MATCH(C165,KanoFunctional,0),2),"")</f>
        <v>2</v>
      </c>
      <c r="G165" s="30">
        <f t="array" ref="G165">IF(D165&lt;&gt;"",INDEX(DysfunctionalValues,2,MATCH(D165,KanoDysfunctional,0)),"")</f>
        <v>2</v>
      </c>
      <c r="H165" s="30" t="str">
        <f t="array" ref="H165">IF(C165&lt;&gt;"",INDEX(KanoTable,MATCH(C165,KanoFunctional,0),MATCH(D165,KanoDysfunctional,0)),"")</f>
        <v>I</v>
      </c>
      <c r="I165" s="30">
        <f t="shared" si="4"/>
        <v>4</v>
      </c>
      <c r="J165" s="30" t="str">
        <f>VLOOKUP(B165,Users!$A$2:$C$10000,3,FALSE)</f>
        <v>Small</v>
      </c>
    </row>
    <row r="166" spans="1:10" ht="15.75" customHeight="1">
      <c r="A166" s="3" t="s">
        <v>96</v>
      </c>
      <c r="B166" s="3" t="s">
        <v>22</v>
      </c>
      <c r="C166" s="3" t="s">
        <v>57</v>
      </c>
      <c r="D166" s="3" t="s">
        <v>60</v>
      </c>
      <c r="E166" s="3">
        <v>4</v>
      </c>
      <c r="F166" s="30">
        <f t="array" ref="F166">IF(C166&lt;&gt;"",INDEX(FunctionalValues,MATCH(C166,KanoFunctional,0),2),"")</f>
        <v>2</v>
      </c>
      <c r="G166" s="30">
        <f t="array" ref="G166">IF(D166&lt;&gt;"",INDEX(DysfunctionalValues,2,MATCH(D166,KanoDysfunctional,0)),"")</f>
        <v>2</v>
      </c>
      <c r="H166" s="30" t="str">
        <f t="array" ref="H166">IF(C166&lt;&gt;"",INDEX(KanoTable,MATCH(C166,KanoFunctional,0),MATCH(D166,KanoDysfunctional,0)),"")</f>
        <v>I</v>
      </c>
      <c r="I166" s="30">
        <f t="shared" si="4"/>
        <v>4</v>
      </c>
      <c r="J166" s="30" t="str">
        <f>VLOOKUP(B166,Users!$A$2:$C$10000,3,FALSE)</f>
        <v>Small</v>
      </c>
    </row>
    <row r="167" spans="1:10" ht="15.75" customHeight="1">
      <c r="A167" s="3" t="s">
        <v>88</v>
      </c>
      <c r="B167" s="3" t="s">
        <v>20</v>
      </c>
      <c r="C167" s="3" t="s">
        <v>57</v>
      </c>
      <c r="D167" s="3" t="s">
        <v>60</v>
      </c>
      <c r="E167" s="3">
        <v>4</v>
      </c>
      <c r="F167" s="30">
        <f t="array" ref="F167">IF(C167&lt;&gt;"",INDEX(FunctionalValues,MATCH(C167,KanoFunctional,0),2),"")</f>
        <v>2</v>
      </c>
      <c r="G167" s="30">
        <f t="array" ref="G167">IF(D167&lt;&gt;"",INDEX(DysfunctionalValues,2,MATCH(D167,KanoDysfunctional,0)),"")</f>
        <v>2</v>
      </c>
      <c r="H167" s="30" t="str">
        <f t="array" ref="H167">IF(C167&lt;&gt;"",INDEX(KanoTable,MATCH(C167,KanoFunctional,0),MATCH(D167,KanoDysfunctional,0)),"")</f>
        <v>I</v>
      </c>
      <c r="I167" s="30">
        <f t="shared" si="4"/>
        <v>4</v>
      </c>
      <c r="J167" s="30" t="str">
        <f>VLOOKUP(B167,Users!$A$2:$C$10000,3,FALSE)</f>
        <v>Starter</v>
      </c>
    </row>
    <row r="168" spans="1:10" ht="15.75" customHeight="1">
      <c r="A168" s="3" t="s">
        <v>89</v>
      </c>
      <c r="B168" s="3" t="s">
        <v>20</v>
      </c>
      <c r="C168" s="3" t="s">
        <v>57</v>
      </c>
      <c r="D168" s="3" t="s">
        <v>60</v>
      </c>
      <c r="E168" s="3">
        <v>4</v>
      </c>
      <c r="F168" s="30">
        <f t="array" ref="F168">IF(C168&lt;&gt;"",INDEX(FunctionalValues,MATCH(C168,KanoFunctional,0),2),"")</f>
        <v>2</v>
      </c>
      <c r="G168" s="30">
        <f t="array" ref="G168">IF(D168&lt;&gt;"",INDEX(DysfunctionalValues,2,MATCH(D168,KanoDysfunctional,0)),"")</f>
        <v>2</v>
      </c>
      <c r="H168" s="30" t="str">
        <f t="array" ref="H168">IF(C168&lt;&gt;"",INDEX(KanoTable,MATCH(C168,KanoFunctional,0),MATCH(D168,KanoDysfunctional,0)),"")</f>
        <v>I</v>
      </c>
      <c r="I168" s="30">
        <f t="shared" si="4"/>
        <v>4</v>
      </c>
      <c r="J168" s="30" t="str">
        <f>VLOOKUP(B168,Users!$A$2:$C$10000,3,FALSE)</f>
        <v>Starter</v>
      </c>
    </row>
    <row r="169" spans="1:10" ht="15.75" customHeight="1">
      <c r="A169" s="3" t="s">
        <v>90</v>
      </c>
      <c r="B169" s="3" t="s">
        <v>20</v>
      </c>
      <c r="C169" s="3" t="s">
        <v>57</v>
      </c>
      <c r="D169" s="3" t="s">
        <v>60</v>
      </c>
      <c r="E169" s="3">
        <v>4</v>
      </c>
      <c r="F169" s="30">
        <f t="array" ref="F169">IF(C169&lt;&gt;"",INDEX(FunctionalValues,MATCH(C169,KanoFunctional,0),2),"")</f>
        <v>2</v>
      </c>
      <c r="G169" s="30">
        <f t="array" ref="G169">IF(D169&lt;&gt;"",INDEX(DysfunctionalValues,2,MATCH(D169,KanoDysfunctional,0)),"")</f>
        <v>2</v>
      </c>
      <c r="H169" s="30" t="str">
        <f t="array" ref="H169">IF(C169&lt;&gt;"",INDEX(KanoTable,MATCH(C169,KanoFunctional,0),MATCH(D169,KanoDysfunctional,0)),"")</f>
        <v>I</v>
      </c>
      <c r="I169" s="30">
        <f t="shared" si="4"/>
        <v>4</v>
      </c>
      <c r="J169" s="30" t="str">
        <f>VLOOKUP(B169,Users!$A$2:$C$10000,3,FALSE)</f>
        <v>Starter</v>
      </c>
    </row>
    <row r="170" spans="1:10" ht="15.75" customHeight="1">
      <c r="A170" s="3" t="s">
        <v>91</v>
      </c>
      <c r="B170" s="3" t="s">
        <v>20</v>
      </c>
      <c r="C170" s="3" t="s">
        <v>57</v>
      </c>
      <c r="D170" s="3" t="s">
        <v>60</v>
      </c>
      <c r="E170" s="3">
        <v>4</v>
      </c>
      <c r="F170" s="30">
        <f t="array" ref="F170">IF(C170&lt;&gt;"",INDEX(FunctionalValues,MATCH(C170,KanoFunctional,0),2),"")</f>
        <v>2</v>
      </c>
      <c r="G170" s="30">
        <f t="array" ref="G170">IF(D170&lt;&gt;"",INDEX(DysfunctionalValues,2,MATCH(D170,KanoDysfunctional,0)),"")</f>
        <v>2</v>
      </c>
      <c r="H170" s="30" t="str">
        <f t="array" ref="H170">IF(C170&lt;&gt;"",INDEX(KanoTable,MATCH(C170,KanoFunctional,0),MATCH(D170,KanoDysfunctional,0)),"")</f>
        <v>I</v>
      </c>
      <c r="I170" s="30">
        <f t="shared" si="4"/>
        <v>4</v>
      </c>
      <c r="J170" s="30" t="str">
        <f>VLOOKUP(B170,Users!$A$2:$C$10000,3,FALSE)</f>
        <v>Starter</v>
      </c>
    </row>
    <row r="171" spans="1:10" ht="15.75" customHeight="1">
      <c r="A171" s="3" t="s">
        <v>92</v>
      </c>
      <c r="B171" s="3" t="s">
        <v>20</v>
      </c>
      <c r="C171" s="3" t="s">
        <v>57</v>
      </c>
      <c r="D171" s="3" t="s">
        <v>60</v>
      </c>
      <c r="E171" s="3">
        <v>4</v>
      </c>
      <c r="F171" s="30">
        <f t="array" ref="F171">IF(C171&lt;&gt;"",INDEX(FunctionalValues,MATCH(C171,KanoFunctional,0),2),"")</f>
        <v>2</v>
      </c>
      <c r="G171" s="30">
        <f t="array" ref="G171">IF(D171&lt;&gt;"",INDEX(DysfunctionalValues,2,MATCH(D171,KanoDysfunctional,0)),"")</f>
        <v>2</v>
      </c>
      <c r="H171" s="30" t="str">
        <f t="array" ref="H171">IF(C171&lt;&gt;"",INDEX(KanoTable,MATCH(C171,KanoFunctional,0),MATCH(D171,KanoDysfunctional,0)),"")</f>
        <v>I</v>
      </c>
      <c r="I171" s="30">
        <f t="shared" si="4"/>
        <v>4</v>
      </c>
      <c r="J171" s="30" t="str">
        <f>VLOOKUP(B171,Users!$A$2:$C$10000,3,FALSE)</f>
        <v>Starter</v>
      </c>
    </row>
    <row r="172" spans="1:10" ht="15.75" customHeight="1">
      <c r="A172" s="3" t="s">
        <v>93</v>
      </c>
      <c r="B172" s="3" t="s">
        <v>20</v>
      </c>
      <c r="C172" s="3" t="s">
        <v>57</v>
      </c>
      <c r="D172" s="3" t="s">
        <v>60</v>
      </c>
      <c r="E172" s="3">
        <v>4</v>
      </c>
      <c r="F172" s="30">
        <f t="array" ref="F172">IF(C172&lt;&gt;"",INDEX(FunctionalValues,MATCH(C172,KanoFunctional,0),2),"")</f>
        <v>2</v>
      </c>
      <c r="G172" s="30">
        <f t="array" ref="G172">IF(D172&lt;&gt;"",INDEX(DysfunctionalValues,2,MATCH(D172,KanoDysfunctional,0)),"")</f>
        <v>2</v>
      </c>
      <c r="H172" s="30" t="str">
        <f t="array" ref="H172">IF(C172&lt;&gt;"",INDEX(KanoTable,MATCH(C172,KanoFunctional,0),MATCH(D172,KanoDysfunctional,0)),"")</f>
        <v>I</v>
      </c>
      <c r="I172" s="30">
        <f t="shared" si="4"/>
        <v>4</v>
      </c>
      <c r="J172" s="30" t="str">
        <f>VLOOKUP(B172,Users!$A$2:$C$10000,3,FALSE)</f>
        <v>Starter</v>
      </c>
    </row>
    <row r="173" spans="1:10" ht="15.75" customHeight="1">
      <c r="A173" s="3" t="s">
        <v>94</v>
      </c>
      <c r="B173" s="3" t="s">
        <v>20</v>
      </c>
      <c r="C173" s="3" t="s">
        <v>57</v>
      </c>
      <c r="D173" s="3" t="s">
        <v>60</v>
      </c>
      <c r="E173" s="3">
        <v>4</v>
      </c>
      <c r="F173" s="30">
        <f t="array" ref="F173">IF(C173&lt;&gt;"",INDEX(FunctionalValues,MATCH(C173,KanoFunctional,0),2),"")</f>
        <v>2</v>
      </c>
      <c r="G173" s="30">
        <f t="array" ref="G173">IF(D173&lt;&gt;"",INDEX(DysfunctionalValues,2,MATCH(D173,KanoDysfunctional,0)),"")</f>
        <v>2</v>
      </c>
      <c r="H173" s="30" t="str">
        <f t="array" ref="H173">IF(C173&lt;&gt;"",INDEX(KanoTable,MATCH(C173,KanoFunctional,0),MATCH(D173,KanoDysfunctional,0)),"")</f>
        <v>I</v>
      </c>
      <c r="I173" s="30">
        <f t="shared" si="4"/>
        <v>4</v>
      </c>
      <c r="J173" s="30" t="str">
        <f>VLOOKUP(B173,Users!$A$2:$C$10000,3,FALSE)</f>
        <v>Starter</v>
      </c>
    </row>
    <row r="174" spans="1:10" ht="15.75" customHeight="1">
      <c r="A174" s="3" t="s">
        <v>95</v>
      </c>
      <c r="B174" s="3" t="s">
        <v>20</v>
      </c>
      <c r="C174" s="3" t="s">
        <v>57</v>
      </c>
      <c r="D174" s="3" t="s">
        <v>60</v>
      </c>
      <c r="E174" s="3">
        <v>4</v>
      </c>
      <c r="F174" s="30">
        <f t="array" ref="F174">IF(C174&lt;&gt;"",INDEX(FunctionalValues,MATCH(C174,KanoFunctional,0),2),"")</f>
        <v>2</v>
      </c>
      <c r="G174" s="30">
        <f t="array" ref="G174">IF(D174&lt;&gt;"",INDEX(DysfunctionalValues,2,MATCH(D174,KanoDysfunctional,0)),"")</f>
        <v>2</v>
      </c>
      <c r="H174" s="30" t="str">
        <f t="array" ref="H174">IF(C174&lt;&gt;"",INDEX(KanoTable,MATCH(C174,KanoFunctional,0),MATCH(D174,KanoDysfunctional,0)),"")</f>
        <v>I</v>
      </c>
      <c r="I174" s="30">
        <f t="shared" si="4"/>
        <v>4</v>
      </c>
      <c r="J174" s="30" t="str">
        <f>VLOOKUP(B174,Users!$A$2:$C$10000,3,FALSE)</f>
        <v>Starter</v>
      </c>
    </row>
    <row r="175" spans="1:10" ht="15.75" customHeight="1">
      <c r="A175" s="3" t="s">
        <v>96</v>
      </c>
      <c r="B175" s="3" t="s">
        <v>20</v>
      </c>
      <c r="C175" s="3" t="s">
        <v>57</v>
      </c>
      <c r="D175" s="3" t="s">
        <v>60</v>
      </c>
      <c r="E175" s="3">
        <v>4</v>
      </c>
      <c r="F175" s="30">
        <f t="array" ref="F175">IF(C175&lt;&gt;"",INDEX(FunctionalValues,MATCH(C175,KanoFunctional,0),2),"")</f>
        <v>2</v>
      </c>
      <c r="G175" s="30">
        <f t="array" ref="G175">IF(D175&lt;&gt;"",INDEX(DysfunctionalValues,2,MATCH(D175,KanoDysfunctional,0)),"")</f>
        <v>2</v>
      </c>
      <c r="H175" s="30" t="str">
        <f t="array" ref="H175">IF(C175&lt;&gt;"",INDEX(KanoTable,MATCH(C175,KanoFunctional,0),MATCH(D175,KanoDysfunctional,0)),"")</f>
        <v>I</v>
      </c>
      <c r="I175" s="30">
        <f t="shared" si="4"/>
        <v>4</v>
      </c>
      <c r="J175" s="30" t="str">
        <f>VLOOKUP(B175,Users!$A$2:$C$10000,3,FALSE)</f>
        <v>Starter</v>
      </c>
    </row>
    <row r="176" spans="1:10" ht="15.75" customHeight="1">
      <c r="A176" s="3" t="s">
        <v>88</v>
      </c>
      <c r="B176" s="3" t="s">
        <v>18</v>
      </c>
      <c r="C176" s="3" t="s">
        <v>57</v>
      </c>
      <c r="D176" s="3" t="s">
        <v>60</v>
      </c>
      <c r="E176" s="3">
        <v>4</v>
      </c>
      <c r="F176" s="30">
        <f t="array" ref="F176">IF(C176&lt;&gt;"",INDEX(FunctionalValues,MATCH(C176,KanoFunctional,0),2),"")</f>
        <v>2</v>
      </c>
      <c r="G176" s="30">
        <f t="array" ref="G176">IF(D176&lt;&gt;"",INDEX(DysfunctionalValues,2,MATCH(D176,KanoDysfunctional,0)),"")</f>
        <v>2</v>
      </c>
      <c r="H176" s="30" t="str">
        <f t="array" ref="H176">IF(C176&lt;&gt;"",INDEX(KanoTable,MATCH(C176,KanoFunctional,0),MATCH(D176,KanoDysfunctional,0)),"")</f>
        <v>I</v>
      </c>
      <c r="I176" s="30">
        <f t="shared" si="4"/>
        <v>4</v>
      </c>
      <c r="J176" s="30" t="str">
        <f>VLOOKUP(B176,Users!$A$2:$C$10000,3,FALSE)</f>
        <v>Starter</v>
      </c>
    </row>
    <row r="177" spans="1:10" ht="15.75" customHeight="1">
      <c r="A177" s="3" t="s">
        <v>89</v>
      </c>
      <c r="B177" s="3" t="s">
        <v>18</v>
      </c>
      <c r="C177" s="3" t="s">
        <v>57</v>
      </c>
      <c r="D177" s="3" t="s">
        <v>60</v>
      </c>
      <c r="E177" s="3">
        <v>4</v>
      </c>
      <c r="F177" s="30">
        <f t="array" ref="F177">IF(C177&lt;&gt;"",INDEX(FunctionalValues,MATCH(C177,KanoFunctional,0),2),"")</f>
        <v>2</v>
      </c>
      <c r="G177" s="30">
        <f t="array" ref="G177">IF(D177&lt;&gt;"",INDEX(DysfunctionalValues,2,MATCH(D177,KanoDysfunctional,0)),"")</f>
        <v>2</v>
      </c>
      <c r="H177" s="30" t="str">
        <f t="array" ref="H177">IF(C177&lt;&gt;"",INDEX(KanoTable,MATCH(C177,KanoFunctional,0),MATCH(D177,KanoDysfunctional,0)),"")</f>
        <v>I</v>
      </c>
      <c r="I177" s="30">
        <f t="shared" si="4"/>
        <v>4</v>
      </c>
      <c r="J177" s="30" t="str">
        <f>VLOOKUP(B177,Users!$A$2:$C$10000,3,FALSE)</f>
        <v>Starter</v>
      </c>
    </row>
    <row r="178" spans="1:10" ht="15.75" customHeight="1">
      <c r="A178" s="3" t="s">
        <v>90</v>
      </c>
      <c r="B178" s="3" t="s">
        <v>18</v>
      </c>
      <c r="C178" s="3" t="s">
        <v>57</v>
      </c>
      <c r="D178" s="3" t="s">
        <v>60</v>
      </c>
      <c r="E178" s="3">
        <v>4</v>
      </c>
      <c r="F178" s="30">
        <f t="array" ref="F178">IF(C178&lt;&gt;"",INDEX(FunctionalValues,MATCH(C178,KanoFunctional,0),2),"")</f>
        <v>2</v>
      </c>
      <c r="G178" s="30">
        <f t="array" ref="G178">IF(D178&lt;&gt;"",INDEX(DysfunctionalValues,2,MATCH(D178,KanoDysfunctional,0)),"")</f>
        <v>2</v>
      </c>
      <c r="H178" s="30" t="str">
        <f t="array" ref="H178">IF(C178&lt;&gt;"",INDEX(KanoTable,MATCH(C178,KanoFunctional,0),MATCH(D178,KanoDysfunctional,0)),"")</f>
        <v>I</v>
      </c>
      <c r="I178" s="30">
        <f t="shared" si="4"/>
        <v>4</v>
      </c>
      <c r="J178" s="30" t="str">
        <f>VLOOKUP(B178,Users!$A$2:$C$10000,3,FALSE)</f>
        <v>Starter</v>
      </c>
    </row>
    <row r="179" spans="1:10" ht="15.75" customHeight="1">
      <c r="A179" s="3" t="s">
        <v>91</v>
      </c>
      <c r="B179" s="3" t="s">
        <v>18</v>
      </c>
      <c r="C179" s="3" t="s">
        <v>57</v>
      </c>
      <c r="D179" s="3" t="s">
        <v>60</v>
      </c>
      <c r="E179" s="3">
        <v>4</v>
      </c>
      <c r="F179" s="30">
        <f t="array" ref="F179">IF(C179&lt;&gt;"",INDEX(FunctionalValues,MATCH(C179,KanoFunctional,0),2),"")</f>
        <v>2</v>
      </c>
      <c r="G179" s="30">
        <f t="array" ref="G179">IF(D179&lt;&gt;"",INDEX(DysfunctionalValues,2,MATCH(D179,KanoDysfunctional,0)),"")</f>
        <v>2</v>
      </c>
      <c r="H179" s="30" t="str">
        <f t="array" ref="H179">IF(C179&lt;&gt;"",INDEX(KanoTable,MATCH(C179,KanoFunctional,0),MATCH(D179,KanoDysfunctional,0)),"")</f>
        <v>I</v>
      </c>
      <c r="I179" s="30">
        <f t="shared" si="4"/>
        <v>4</v>
      </c>
      <c r="J179" s="30" t="str">
        <f>VLOOKUP(B179,Users!$A$2:$C$10000,3,FALSE)</f>
        <v>Starter</v>
      </c>
    </row>
    <row r="180" spans="1:10" ht="15.75" customHeight="1">
      <c r="A180" s="3" t="s">
        <v>92</v>
      </c>
      <c r="B180" s="3" t="s">
        <v>18</v>
      </c>
      <c r="C180" s="3" t="s">
        <v>57</v>
      </c>
      <c r="D180" s="3" t="s">
        <v>60</v>
      </c>
      <c r="E180" s="3">
        <v>4</v>
      </c>
      <c r="F180" s="30">
        <f t="array" ref="F180">IF(C180&lt;&gt;"",INDEX(FunctionalValues,MATCH(C180,KanoFunctional,0),2),"")</f>
        <v>2</v>
      </c>
      <c r="G180" s="30">
        <f t="array" ref="G180">IF(D180&lt;&gt;"",INDEX(DysfunctionalValues,2,MATCH(D180,KanoDysfunctional,0)),"")</f>
        <v>2</v>
      </c>
      <c r="H180" s="30" t="str">
        <f t="array" ref="H180">IF(C180&lt;&gt;"",INDEX(KanoTable,MATCH(C180,KanoFunctional,0),MATCH(D180,KanoDysfunctional,0)),"")</f>
        <v>I</v>
      </c>
      <c r="I180" s="30">
        <f t="shared" si="4"/>
        <v>4</v>
      </c>
      <c r="J180" s="30" t="str">
        <f>VLOOKUP(B180,Users!$A$2:$C$10000,3,FALSE)</f>
        <v>Starter</v>
      </c>
    </row>
    <row r="181" spans="1:10" ht="15.75" customHeight="1">
      <c r="A181" s="3" t="s">
        <v>93</v>
      </c>
      <c r="B181" s="3" t="s">
        <v>18</v>
      </c>
      <c r="C181" s="3" t="s">
        <v>57</v>
      </c>
      <c r="D181" s="3" t="s">
        <v>60</v>
      </c>
      <c r="E181" s="3">
        <v>4</v>
      </c>
      <c r="F181" s="30">
        <f t="array" ref="F181">IF(C181&lt;&gt;"",INDEX(FunctionalValues,MATCH(C181,KanoFunctional,0),2),"")</f>
        <v>2</v>
      </c>
      <c r="G181" s="30">
        <f t="array" ref="G181">IF(D181&lt;&gt;"",INDEX(DysfunctionalValues,2,MATCH(D181,KanoDysfunctional,0)),"")</f>
        <v>2</v>
      </c>
      <c r="H181" s="30" t="str">
        <f t="array" ref="H181">IF(C181&lt;&gt;"",INDEX(KanoTable,MATCH(C181,KanoFunctional,0),MATCH(D181,KanoDysfunctional,0)),"")</f>
        <v>I</v>
      </c>
      <c r="I181" s="30">
        <f t="shared" si="4"/>
        <v>4</v>
      </c>
      <c r="J181" s="30" t="str">
        <f>VLOOKUP(B181,Users!$A$2:$C$10000,3,FALSE)</f>
        <v>Starter</v>
      </c>
    </row>
    <row r="182" spans="1:10" ht="15.75" customHeight="1">
      <c r="A182" s="3" t="s">
        <v>94</v>
      </c>
      <c r="B182" s="3" t="s">
        <v>18</v>
      </c>
      <c r="C182" s="3" t="s">
        <v>57</v>
      </c>
      <c r="D182" s="3" t="s">
        <v>60</v>
      </c>
      <c r="E182" s="3">
        <v>4</v>
      </c>
      <c r="F182" s="30">
        <f t="array" ref="F182">IF(C182&lt;&gt;"",INDEX(FunctionalValues,MATCH(C182,KanoFunctional,0),2),"")</f>
        <v>2</v>
      </c>
      <c r="G182" s="30">
        <f t="array" ref="G182">IF(D182&lt;&gt;"",INDEX(DysfunctionalValues,2,MATCH(D182,KanoDysfunctional,0)),"")</f>
        <v>2</v>
      </c>
      <c r="H182" s="30" t="str">
        <f t="array" ref="H182">IF(C182&lt;&gt;"",INDEX(KanoTable,MATCH(C182,KanoFunctional,0),MATCH(D182,KanoDysfunctional,0)),"")</f>
        <v>I</v>
      </c>
      <c r="I182" s="30">
        <f t="shared" si="4"/>
        <v>4</v>
      </c>
      <c r="J182" s="30" t="str">
        <f>VLOOKUP(B182,Users!$A$2:$C$10000,3,FALSE)</f>
        <v>Starter</v>
      </c>
    </row>
    <row r="183" spans="1:10" ht="15.75" customHeight="1">
      <c r="A183" s="3" t="s">
        <v>95</v>
      </c>
      <c r="B183" s="3" t="s">
        <v>18</v>
      </c>
      <c r="C183" s="3" t="s">
        <v>57</v>
      </c>
      <c r="D183" s="3" t="s">
        <v>60</v>
      </c>
      <c r="E183" s="3">
        <v>4</v>
      </c>
      <c r="F183" s="30">
        <f t="array" ref="F183">IF(C183&lt;&gt;"",INDEX(FunctionalValues,MATCH(C183,KanoFunctional,0),2),"")</f>
        <v>2</v>
      </c>
      <c r="G183" s="30">
        <f t="array" ref="G183">IF(D183&lt;&gt;"",INDEX(DysfunctionalValues,2,MATCH(D183,KanoDysfunctional,0)),"")</f>
        <v>2</v>
      </c>
      <c r="H183" s="30" t="str">
        <f t="array" ref="H183">IF(C183&lt;&gt;"",INDEX(KanoTable,MATCH(C183,KanoFunctional,0),MATCH(D183,KanoDysfunctional,0)),"")</f>
        <v>I</v>
      </c>
      <c r="I183" s="30">
        <f t="shared" si="4"/>
        <v>4</v>
      </c>
      <c r="J183" s="30" t="str">
        <f>VLOOKUP(B183,Users!$A$2:$C$10000,3,FALSE)</f>
        <v>Starter</v>
      </c>
    </row>
    <row r="184" spans="1:10" ht="15.75" customHeight="1">
      <c r="A184" s="3" t="s">
        <v>96</v>
      </c>
      <c r="B184" s="3" t="s">
        <v>18</v>
      </c>
      <c r="C184" s="3" t="s">
        <v>57</v>
      </c>
      <c r="D184" s="3" t="s">
        <v>60</v>
      </c>
      <c r="E184" s="3">
        <v>4</v>
      </c>
      <c r="F184" s="30">
        <f t="array" ref="F184">IF(C184&lt;&gt;"",INDEX(FunctionalValues,MATCH(C184,KanoFunctional,0),2),"")</f>
        <v>2</v>
      </c>
      <c r="G184" s="30">
        <f t="array" ref="G184">IF(D184&lt;&gt;"",INDEX(DysfunctionalValues,2,MATCH(D184,KanoDysfunctional,0)),"")</f>
        <v>2</v>
      </c>
      <c r="H184" s="30" t="str">
        <f t="array" ref="H184">IF(C184&lt;&gt;"",INDEX(KanoTable,MATCH(C184,KanoFunctional,0),MATCH(D184,KanoDysfunctional,0)),"")</f>
        <v>I</v>
      </c>
      <c r="I184" s="30">
        <f t="shared" si="4"/>
        <v>4</v>
      </c>
      <c r="J184" s="30" t="str">
        <f>VLOOKUP(B184,Users!$A$2:$C$10000,3,FALSE)</f>
        <v>Starter</v>
      </c>
    </row>
    <row r="185" spans="1:10" ht="15.75" customHeight="1">
      <c r="A185" s="3" t="s">
        <v>88</v>
      </c>
      <c r="B185" s="3" t="s">
        <v>15</v>
      </c>
      <c r="C185" s="3" t="s">
        <v>57</v>
      </c>
      <c r="D185" s="3" t="s">
        <v>60</v>
      </c>
      <c r="E185" s="3">
        <v>4</v>
      </c>
      <c r="F185" s="30">
        <f t="array" ref="F185">IF(C185&lt;&gt;"",INDEX(FunctionalValues,MATCH(C185,KanoFunctional,0),2),"")</f>
        <v>2</v>
      </c>
      <c r="G185" s="30">
        <f t="array" ref="G185">IF(D185&lt;&gt;"",INDEX(DysfunctionalValues,2,MATCH(D185,KanoDysfunctional,0)),"")</f>
        <v>2</v>
      </c>
      <c r="H185" s="30" t="str">
        <f t="array" ref="H185">IF(C185&lt;&gt;"",INDEX(KanoTable,MATCH(C185,KanoFunctional,0),MATCH(D185,KanoDysfunctional,0)),"")</f>
        <v>I</v>
      </c>
      <c r="I185" s="30">
        <f t="shared" si="4"/>
        <v>4</v>
      </c>
      <c r="J185" s="30" t="str">
        <f>VLOOKUP(B185,Users!$A$2:$C$10000,3,FALSE)</f>
        <v>Starter</v>
      </c>
    </row>
    <row r="186" spans="1:10" ht="15.75" customHeight="1">
      <c r="A186" s="3" t="s">
        <v>89</v>
      </c>
      <c r="B186" s="3" t="s">
        <v>15</v>
      </c>
      <c r="C186" s="3" t="s">
        <v>57</v>
      </c>
      <c r="D186" s="3" t="s">
        <v>60</v>
      </c>
      <c r="E186" s="3">
        <v>4</v>
      </c>
      <c r="F186" s="30">
        <f t="array" ref="F186">IF(C186&lt;&gt;"",INDEX(FunctionalValues,MATCH(C186,KanoFunctional,0),2),"")</f>
        <v>2</v>
      </c>
      <c r="G186" s="30">
        <f t="array" ref="G186">IF(D186&lt;&gt;"",INDEX(DysfunctionalValues,2,MATCH(D186,KanoDysfunctional,0)),"")</f>
        <v>2</v>
      </c>
      <c r="H186" s="30" t="str">
        <f t="array" ref="H186">IF(C186&lt;&gt;"",INDEX(KanoTable,MATCH(C186,KanoFunctional,0),MATCH(D186,KanoDysfunctional,0)),"")</f>
        <v>I</v>
      </c>
      <c r="I186" s="30">
        <f t="shared" si="4"/>
        <v>4</v>
      </c>
      <c r="J186" s="30" t="str">
        <f>VLOOKUP(B186,Users!$A$2:$C$10000,3,FALSE)</f>
        <v>Starter</v>
      </c>
    </row>
    <row r="187" spans="1:10" ht="15.75" customHeight="1">
      <c r="A187" s="3" t="s">
        <v>90</v>
      </c>
      <c r="B187" s="3" t="s">
        <v>15</v>
      </c>
      <c r="C187" s="3" t="s">
        <v>57</v>
      </c>
      <c r="D187" s="3" t="s">
        <v>60</v>
      </c>
      <c r="E187" s="3">
        <v>4</v>
      </c>
      <c r="F187" s="30">
        <f t="array" ref="F187">IF(C187&lt;&gt;"",INDEX(FunctionalValues,MATCH(C187,KanoFunctional,0),2),"")</f>
        <v>2</v>
      </c>
      <c r="G187" s="30">
        <f t="array" ref="G187">IF(D187&lt;&gt;"",INDEX(DysfunctionalValues,2,MATCH(D187,KanoDysfunctional,0)),"")</f>
        <v>2</v>
      </c>
      <c r="H187" s="30" t="str">
        <f t="array" ref="H187">IF(C187&lt;&gt;"",INDEX(KanoTable,MATCH(C187,KanoFunctional,0),MATCH(D187,KanoDysfunctional,0)),"")</f>
        <v>I</v>
      </c>
      <c r="I187" s="30">
        <f t="shared" si="4"/>
        <v>4</v>
      </c>
      <c r="J187" s="30" t="str">
        <f>VLOOKUP(B187,Users!$A$2:$C$10000,3,FALSE)</f>
        <v>Starter</v>
      </c>
    </row>
    <row r="188" spans="1:10" ht="15.75" customHeight="1">
      <c r="A188" s="3" t="s">
        <v>91</v>
      </c>
      <c r="B188" s="3" t="s">
        <v>15</v>
      </c>
      <c r="C188" s="3" t="s">
        <v>57</v>
      </c>
      <c r="D188" s="3" t="s">
        <v>60</v>
      </c>
      <c r="E188" s="3">
        <v>4</v>
      </c>
      <c r="F188" s="30">
        <f t="array" ref="F188">IF(C188&lt;&gt;"",INDEX(FunctionalValues,MATCH(C188,KanoFunctional,0),2),"")</f>
        <v>2</v>
      </c>
      <c r="G188" s="30">
        <f t="array" ref="G188">IF(D188&lt;&gt;"",INDEX(DysfunctionalValues,2,MATCH(D188,KanoDysfunctional,0)),"")</f>
        <v>2</v>
      </c>
      <c r="H188" s="30" t="str">
        <f t="array" ref="H188">IF(C188&lt;&gt;"",INDEX(KanoTable,MATCH(C188,KanoFunctional,0),MATCH(D188,KanoDysfunctional,0)),"")</f>
        <v>I</v>
      </c>
      <c r="I188" s="30">
        <f t="shared" si="4"/>
        <v>4</v>
      </c>
      <c r="J188" s="30" t="str">
        <f>VLOOKUP(B188,Users!$A$2:$C$10000,3,FALSE)</f>
        <v>Starter</v>
      </c>
    </row>
    <row r="189" spans="1:10" ht="15.75" customHeight="1">
      <c r="A189" s="3" t="s">
        <v>92</v>
      </c>
      <c r="B189" s="3" t="s">
        <v>15</v>
      </c>
      <c r="C189" s="3" t="s">
        <v>57</v>
      </c>
      <c r="D189" s="3" t="s">
        <v>60</v>
      </c>
      <c r="E189" s="3">
        <v>4</v>
      </c>
      <c r="F189" s="30">
        <f t="array" ref="F189">IF(C189&lt;&gt;"",INDEX(FunctionalValues,MATCH(C189,KanoFunctional,0),2),"")</f>
        <v>2</v>
      </c>
      <c r="G189" s="30">
        <f t="array" ref="G189">IF(D189&lt;&gt;"",INDEX(DysfunctionalValues,2,MATCH(D189,KanoDysfunctional,0)),"")</f>
        <v>2</v>
      </c>
      <c r="H189" s="30" t="str">
        <f t="array" ref="H189">IF(C189&lt;&gt;"",INDEX(KanoTable,MATCH(C189,KanoFunctional,0),MATCH(D189,KanoDysfunctional,0)),"")</f>
        <v>I</v>
      </c>
      <c r="I189" s="30">
        <f t="shared" si="4"/>
        <v>4</v>
      </c>
      <c r="J189" s="30" t="str">
        <f>VLOOKUP(B189,Users!$A$2:$C$10000,3,FALSE)</f>
        <v>Starter</v>
      </c>
    </row>
    <row r="190" spans="1:10" ht="15.75" customHeight="1">
      <c r="A190" s="3" t="s">
        <v>93</v>
      </c>
      <c r="B190" s="3" t="s">
        <v>15</v>
      </c>
      <c r="C190" s="3" t="s">
        <v>57</v>
      </c>
      <c r="D190" s="3" t="s">
        <v>60</v>
      </c>
      <c r="E190" s="3">
        <v>4</v>
      </c>
      <c r="F190" s="30">
        <f t="array" ref="F190">IF(C190&lt;&gt;"",INDEX(FunctionalValues,MATCH(C190,KanoFunctional,0),2),"")</f>
        <v>2</v>
      </c>
      <c r="G190" s="30">
        <f t="array" ref="G190">IF(D190&lt;&gt;"",INDEX(DysfunctionalValues,2,MATCH(D190,KanoDysfunctional,0)),"")</f>
        <v>2</v>
      </c>
      <c r="H190" s="30" t="str">
        <f t="array" ref="H190">IF(C190&lt;&gt;"",INDEX(KanoTable,MATCH(C190,KanoFunctional,0),MATCH(D190,KanoDysfunctional,0)),"")</f>
        <v>I</v>
      </c>
      <c r="I190" s="30">
        <f t="shared" si="4"/>
        <v>4</v>
      </c>
      <c r="J190" s="30" t="str">
        <f>VLOOKUP(B190,Users!$A$2:$C$10000,3,FALSE)</f>
        <v>Starter</v>
      </c>
    </row>
    <row r="191" spans="1:10" ht="15.75" customHeight="1">
      <c r="A191" s="3" t="s">
        <v>94</v>
      </c>
      <c r="B191" s="3" t="s">
        <v>15</v>
      </c>
      <c r="C191" s="3" t="s">
        <v>57</v>
      </c>
      <c r="D191" s="3" t="s">
        <v>60</v>
      </c>
      <c r="E191" s="3">
        <v>4</v>
      </c>
      <c r="F191" s="30">
        <f t="array" ref="F191">IF(C191&lt;&gt;"",INDEX(FunctionalValues,MATCH(C191,KanoFunctional,0),2),"")</f>
        <v>2</v>
      </c>
      <c r="G191" s="30">
        <f t="array" ref="G191">IF(D191&lt;&gt;"",INDEX(DysfunctionalValues,2,MATCH(D191,KanoDysfunctional,0)),"")</f>
        <v>2</v>
      </c>
      <c r="H191" s="30" t="str">
        <f t="array" ref="H191">IF(C191&lt;&gt;"",INDEX(KanoTable,MATCH(C191,KanoFunctional,0),MATCH(D191,KanoDysfunctional,0)),"")</f>
        <v>I</v>
      </c>
      <c r="I191" s="30">
        <f t="shared" si="4"/>
        <v>4</v>
      </c>
      <c r="J191" s="30" t="str">
        <f>VLOOKUP(B191,Users!$A$2:$C$10000,3,FALSE)</f>
        <v>Starter</v>
      </c>
    </row>
    <row r="192" spans="1:10" ht="15.75" customHeight="1">
      <c r="A192" s="3" t="s">
        <v>95</v>
      </c>
      <c r="B192" s="3" t="s">
        <v>15</v>
      </c>
      <c r="C192" s="3" t="s">
        <v>57</v>
      </c>
      <c r="D192" s="3" t="s">
        <v>60</v>
      </c>
      <c r="E192" s="3">
        <v>4</v>
      </c>
      <c r="F192" s="30">
        <f t="array" ref="F192">IF(C192&lt;&gt;"",INDEX(FunctionalValues,MATCH(C192,KanoFunctional,0),2),"")</f>
        <v>2</v>
      </c>
      <c r="G192" s="30">
        <f t="array" ref="G192">IF(D192&lt;&gt;"",INDEX(DysfunctionalValues,2,MATCH(D192,KanoDysfunctional,0)),"")</f>
        <v>2</v>
      </c>
      <c r="H192" s="30" t="str">
        <f t="array" ref="H192">IF(C192&lt;&gt;"",INDEX(KanoTable,MATCH(C192,KanoFunctional,0),MATCH(D192,KanoDysfunctional,0)),"")</f>
        <v>I</v>
      </c>
      <c r="I192" s="30">
        <f t="shared" si="4"/>
        <v>4</v>
      </c>
      <c r="J192" s="30" t="str">
        <f>VLOOKUP(B192,Users!$A$2:$C$10000,3,FALSE)</f>
        <v>Starter</v>
      </c>
    </row>
    <row r="193" spans="1:10" ht="15.75" customHeight="1">
      <c r="A193" s="3" t="s">
        <v>96</v>
      </c>
      <c r="B193" s="3" t="s">
        <v>15</v>
      </c>
      <c r="C193" s="3" t="s">
        <v>57</v>
      </c>
      <c r="D193" s="3" t="s">
        <v>60</v>
      </c>
      <c r="E193" s="3">
        <v>4</v>
      </c>
      <c r="F193" s="30">
        <f t="array" ref="F193">IF(C193&lt;&gt;"",INDEX(FunctionalValues,MATCH(C193,KanoFunctional,0),2),"")</f>
        <v>2</v>
      </c>
      <c r="G193" s="30">
        <f t="array" ref="G193">IF(D193&lt;&gt;"",INDEX(DysfunctionalValues,2,MATCH(D193,KanoDysfunctional,0)),"")</f>
        <v>2</v>
      </c>
      <c r="H193" s="30" t="str">
        <f t="array" ref="H193">IF(C193&lt;&gt;"",INDEX(KanoTable,MATCH(C193,KanoFunctional,0),MATCH(D193,KanoDysfunctional,0)),"")</f>
        <v>I</v>
      </c>
      <c r="I193" s="30">
        <f t="shared" si="4"/>
        <v>4</v>
      </c>
      <c r="J193" s="30" t="str">
        <f>VLOOKUP(B193,Users!$A$2:$C$10000,3,FALSE)</f>
        <v>Starter</v>
      </c>
    </row>
    <row r="194" spans="1:10" ht="15.75" customHeight="1">
      <c r="A194" s="3" t="s">
        <v>86</v>
      </c>
      <c r="B194" s="3" t="s">
        <v>15</v>
      </c>
      <c r="C194" s="3" t="s">
        <v>57</v>
      </c>
      <c r="D194" s="3" t="s">
        <v>58</v>
      </c>
      <c r="E194" s="3">
        <v>8</v>
      </c>
      <c r="F194" s="30">
        <f t="array" ref="F194">IF(C194&lt;&gt;"",INDEX(FunctionalValues,MATCH(C194,KanoFunctional,0),2),"")</f>
        <v>2</v>
      </c>
      <c r="G194" s="30">
        <f t="array" ref="G194">IF(D194&lt;&gt;"",INDEX(DysfunctionalValues,2,MATCH(D194,KanoDysfunctional,0)),"")</f>
        <v>-2</v>
      </c>
      <c r="H194" s="30" t="str">
        <f t="array" ref="H194">IF(C194&lt;&gt;"",INDEX(KanoTable,MATCH(C194,KanoFunctional,0),MATCH(D194,KanoDysfunctional,0)),"")</f>
        <v>R</v>
      </c>
      <c r="I194" s="30">
        <f t="shared" si="4"/>
        <v>5</v>
      </c>
      <c r="J194" s="30" t="str">
        <f>VLOOKUP(B194,Users!$A$2:$C$10000,3,FALSE)</f>
        <v>Starter</v>
      </c>
    </row>
    <row r="195" spans="1:10" ht="15.75" customHeight="1">
      <c r="A195" s="3" t="s">
        <v>86</v>
      </c>
      <c r="B195" s="3" t="s">
        <v>18</v>
      </c>
      <c r="C195" s="3" t="s">
        <v>57</v>
      </c>
      <c r="D195" s="3" t="s">
        <v>59</v>
      </c>
      <c r="E195" s="3">
        <v>9</v>
      </c>
      <c r="F195" s="30">
        <f t="array" ref="F195">IF(C195&lt;&gt;"",INDEX(FunctionalValues,MATCH(C195,KanoFunctional,0),2),"")</f>
        <v>2</v>
      </c>
      <c r="G195" s="30">
        <f t="array" ref="G195">IF(D195&lt;&gt;"",INDEX(DysfunctionalValues,2,MATCH(D195,KanoDysfunctional,0)),"")</f>
        <v>4</v>
      </c>
      <c r="H195" s="30" t="str">
        <f t="array" ref="H195">IF(C195&lt;&gt;"",INDEX(KanoTable,MATCH(C195,KanoFunctional,0),MATCH(D195,KanoDysfunctional,0)),"")</f>
        <v>M</v>
      </c>
      <c r="I195" s="30">
        <f t="shared" si="4"/>
        <v>1</v>
      </c>
      <c r="J195" s="30" t="str">
        <f>VLOOKUP(B195,Users!$A$2:$C$10000,3,FALSE)</f>
        <v>Starter</v>
      </c>
    </row>
    <row r="196" spans="1:10" ht="15.75" customHeight="1">
      <c r="A196" s="3" t="s">
        <v>86</v>
      </c>
      <c r="B196" s="3" t="s">
        <v>20</v>
      </c>
      <c r="C196" s="3" t="s">
        <v>57</v>
      </c>
      <c r="D196" s="3" t="s">
        <v>59</v>
      </c>
      <c r="E196" s="3">
        <v>7</v>
      </c>
      <c r="F196" s="30">
        <f t="array" ref="F196">IF(C196&lt;&gt;"",INDEX(FunctionalValues,MATCH(C196,KanoFunctional,0),2),"")</f>
        <v>2</v>
      </c>
      <c r="G196" s="30">
        <f t="array" ref="G196">IF(D196&lt;&gt;"",INDEX(DysfunctionalValues,2,MATCH(D196,KanoDysfunctional,0)),"")</f>
        <v>4</v>
      </c>
      <c r="H196" s="30" t="str">
        <f t="array" ref="H196">IF(C196&lt;&gt;"",INDEX(KanoTable,MATCH(C196,KanoFunctional,0),MATCH(D196,KanoDysfunctional,0)),"")</f>
        <v>M</v>
      </c>
      <c r="I196" s="30">
        <f t="shared" si="4"/>
        <v>1</v>
      </c>
      <c r="J196" s="30" t="str">
        <f>VLOOKUP(B196,Users!$A$2:$C$10000,3,FALSE)</f>
        <v>Starter</v>
      </c>
    </row>
    <row r="197" spans="1:10" ht="15.75" customHeight="1">
      <c r="A197" s="3" t="s">
        <v>86</v>
      </c>
      <c r="B197" s="3" t="s">
        <v>22</v>
      </c>
      <c r="C197" s="3" t="s">
        <v>58</v>
      </c>
      <c r="D197" s="3" t="s">
        <v>57</v>
      </c>
      <c r="E197" s="3">
        <v>6</v>
      </c>
      <c r="F197" s="30">
        <f t="array" ref="F197">IF(C197&lt;&gt;"",INDEX(FunctionalValues,MATCH(C197,KanoFunctional,0),2),"")</f>
        <v>4</v>
      </c>
      <c r="G197" s="30">
        <f t="array" ref="G197">IF(D197&lt;&gt;"",INDEX(DysfunctionalValues,2,MATCH(D197,KanoDysfunctional,0)),"")</f>
        <v>-1</v>
      </c>
      <c r="H197" s="30" t="str">
        <f t="array" ref="H197">IF(C197&lt;&gt;"",INDEX(KanoTable,MATCH(C197,KanoFunctional,0),MATCH(D197,KanoDysfunctional,0)),"")</f>
        <v>A</v>
      </c>
      <c r="I197" s="30">
        <f t="shared" si="4"/>
        <v>3</v>
      </c>
      <c r="J197" s="30" t="str">
        <f>VLOOKUP(B197,Users!$A$2:$C$10000,3,FALSE)</f>
        <v>Small</v>
      </c>
    </row>
    <row r="198" spans="1:10" ht="15.75" customHeight="1">
      <c r="A198" s="3" t="s">
        <v>86</v>
      </c>
      <c r="B198" s="3" t="s">
        <v>25</v>
      </c>
      <c r="C198" s="3" t="s">
        <v>58</v>
      </c>
      <c r="D198" s="3" t="s">
        <v>60</v>
      </c>
      <c r="E198" s="3">
        <v>5</v>
      </c>
      <c r="F198" s="30">
        <f t="array" ref="F198">IF(C198&lt;&gt;"",INDEX(FunctionalValues,MATCH(C198,KanoFunctional,0),2),"")</f>
        <v>4</v>
      </c>
      <c r="G198" s="30">
        <f t="array" ref="G198">IF(D198&lt;&gt;"",INDEX(DysfunctionalValues,2,MATCH(D198,KanoDysfunctional,0)),"")</f>
        <v>2</v>
      </c>
      <c r="H198" s="30" t="str">
        <f t="array" ref="H198">IF(C198&lt;&gt;"",INDEX(KanoTable,MATCH(C198,KanoFunctional,0),MATCH(D198,KanoDysfunctional,0)),"")</f>
        <v>A</v>
      </c>
      <c r="I198" s="30">
        <f t="shared" si="4"/>
        <v>3</v>
      </c>
      <c r="J198" s="30" t="str">
        <f>VLOOKUP(B198,Users!$A$2:$C$10000,3,FALSE)</f>
        <v>Small</v>
      </c>
    </row>
    <row r="199" spans="1:10" ht="15.75" customHeight="1">
      <c r="A199" s="3" t="s">
        <v>86</v>
      </c>
      <c r="B199" s="3" t="s">
        <v>27</v>
      </c>
      <c r="C199" s="3" t="s">
        <v>58</v>
      </c>
      <c r="D199" s="3" t="s">
        <v>59</v>
      </c>
      <c r="E199" s="3">
        <v>6</v>
      </c>
      <c r="F199" s="30">
        <f t="array" ref="F199">IF(C199&lt;&gt;"",INDEX(FunctionalValues,MATCH(C199,KanoFunctional,0),2),"")</f>
        <v>4</v>
      </c>
      <c r="G199" s="30">
        <f t="array" ref="G199">IF(D199&lt;&gt;"",INDEX(DysfunctionalValues,2,MATCH(D199,KanoDysfunctional,0)),"")</f>
        <v>4</v>
      </c>
      <c r="H199" s="30" t="str">
        <f t="array" ref="H199">IF(C199&lt;&gt;"",INDEX(KanoTable,MATCH(C199,KanoFunctional,0),MATCH(D199,KanoDysfunctional,0)),"")</f>
        <v>P</v>
      </c>
      <c r="I199" s="30">
        <f t="shared" si="4"/>
        <v>2</v>
      </c>
      <c r="J199" s="30" t="str">
        <f>VLOOKUP(B199,Users!$A$2:$C$10000,3,FALSE)</f>
        <v>Small</v>
      </c>
    </row>
    <row r="200" spans="1:10" ht="15.75" customHeight="1">
      <c r="A200" s="3" t="s">
        <v>86</v>
      </c>
      <c r="B200" s="3" t="s">
        <v>29</v>
      </c>
      <c r="C200" s="3" t="s">
        <v>58</v>
      </c>
      <c r="D200" s="3" t="s">
        <v>60</v>
      </c>
      <c r="E200" s="3">
        <v>9</v>
      </c>
      <c r="F200" s="30">
        <f t="array" ref="F200">IF(C200&lt;&gt;"",INDEX(FunctionalValues,MATCH(C200,KanoFunctional,0),2),"")</f>
        <v>4</v>
      </c>
      <c r="G200" s="30">
        <f t="array" ref="G200">IF(D200&lt;&gt;"",INDEX(DysfunctionalValues,2,MATCH(D200,KanoDysfunctional,0)),"")</f>
        <v>2</v>
      </c>
      <c r="H200" s="30" t="str">
        <f t="array" ref="H200">IF(C200&lt;&gt;"",INDEX(KanoTable,MATCH(C200,KanoFunctional,0),MATCH(D200,KanoDysfunctional,0)),"")</f>
        <v>A</v>
      </c>
      <c r="I200" s="30">
        <f t="shared" si="4"/>
        <v>3</v>
      </c>
      <c r="J200" s="30" t="str">
        <f>VLOOKUP(B200,Users!$A$2:$C$10000,3,FALSE)</f>
        <v>Small</v>
      </c>
    </row>
    <row r="201" spans="1:10" ht="15.75" customHeight="1">
      <c r="A201" s="3" t="s">
        <v>86</v>
      </c>
      <c r="B201" s="3" t="s">
        <v>31</v>
      </c>
      <c r="C201" s="3" t="s">
        <v>58</v>
      </c>
      <c r="D201" s="3" t="s">
        <v>59</v>
      </c>
      <c r="E201" s="3">
        <v>8</v>
      </c>
      <c r="F201" s="30">
        <f t="array" ref="F201">IF(C201&lt;&gt;"",INDEX(FunctionalValues,MATCH(C201,KanoFunctional,0),2),"")</f>
        <v>4</v>
      </c>
      <c r="G201" s="30">
        <f t="array" ref="G201">IF(D201&lt;&gt;"",INDEX(DysfunctionalValues,2,MATCH(D201,KanoDysfunctional,0)),"")</f>
        <v>4</v>
      </c>
      <c r="H201" s="30" t="str">
        <f t="array" ref="H201">IF(C201&lt;&gt;"",INDEX(KanoTable,MATCH(C201,KanoFunctional,0),MATCH(D201,KanoDysfunctional,0)),"")</f>
        <v>P</v>
      </c>
      <c r="I201" s="30">
        <f t="shared" si="4"/>
        <v>2</v>
      </c>
      <c r="J201" s="30" t="str">
        <f>VLOOKUP(B201,Users!$A$2:$C$10000,3,FALSE)</f>
        <v>Large</v>
      </c>
    </row>
    <row r="202" spans="1:10" ht="15.75" customHeight="1">
      <c r="A202" s="3" t="s">
        <v>86</v>
      </c>
      <c r="B202" s="3" t="s">
        <v>34</v>
      </c>
      <c r="C202" s="3" t="s">
        <v>61</v>
      </c>
      <c r="D202" s="3" t="s">
        <v>59</v>
      </c>
      <c r="E202" s="3">
        <v>8</v>
      </c>
      <c r="F202" s="30">
        <f t="array" ref="F202">IF(C202&lt;&gt;"",INDEX(FunctionalValues,MATCH(C202,KanoFunctional,0),2),"")</f>
        <v>0</v>
      </c>
      <c r="G202" s="30">
        <f t="array" ref="G202">IF(D202&lt;&gt;"",INDEX(DysfunctionalValues,2,MATCH(D202,KanoDysfunctional,0)),"")</f>
        <v>4</v>
      </c>
      <c r="H202" s="30" t="str">
        <f t="array" ref="H202">IF(C202&lt;&gt;"",INDEX(KanoTable,MATCH(C202,KanoFunctional,0),MATCH(D202,KanoDysfunctional,0)),"")</f>
        <v>M</v>
      </c>
      <c r="I202" s="30">
        <f t="shared" si="4"/>
        <v>1</v>
      </c>
      <c r="J202" s="30" t="str">
        <f>VLOOKUP(B202,Users!$A$2:$C$10000,3,FALSE)</f>
        <v>Large</v>
      </c>
    </row>
    <row r="203" spans="1:10" ht="15.75" customHeight="1">
      <c r="A203" s="3" t="s">
        <v>86</v>
      </c>
      <c r="B203" s="3" t="s">
        <v>36</v>
      </c>
      <c r="C203" s="3" t="s">
        <v>58</v>
      </c>
      <c r="D203" s="3" t="s">
        <v>59</v>
      </c>
      <c r="E203" s="3">
        <v>6</v>
      </c>
      <c r="F203" s="30">
        <f t="array" ref="F203">IF(C203&lt;&gt;"",INDEX(FunctionalValues,MATCH(C203,KanoFunctional,0),2),"")</f>
        <v>4</v>
      </c>
      <c r="G203" s="30">
        <f t="array" ref="G203">IF(D203&lt;&gt;"",INDEX(DysfunctionalValues,2,MATCH(D203,KanoDysfunctional,0)),"")</f>
        <v>4</v>
      </c>
      <c r="H203" s="30" t="str">
        <f t="array" ref="H203">IF(C203&lt;&gt;"",INDEX(KanoTable,MATCH(C203,KanoFunctional,0),MATCH(D203,KanoDysfunctional,0)),"")</f>
        <v>P</v>
      </c>
      <c r="I203" s="30">
        <f t="shared" si="4"/>
        <v>2</v>
      </c>
      <c r="J203" s="30" t="str">
        <f>VLOOKUP(B203,Users!$A$2:$C$10000,3,FALSE)</f>
        <v>Large</v>
      </c>
    </row>
    <row r="204" spans="1:10" ht="15.75" customHeight="1">
      <c r="A204" s="3" t="s">
        <v>86</v>
      </c>
      <c r="B204" s="3" t="s">
        <v>38</v>
      </c>
      <c r="C204" s="3" t="s">
        <v>58</v>
      </c>
      <c r="D204" s="3" t="s">
        <v>58</v>
      </c>
      <c r="E204" s="3">
        <v>5</v>
      </c>
      <c r="F204" s="30">
        <f t="array" ref="F204">IF(C204&lt;&gt;"",INDEX(FunctionalValues,MATCH(C204,KanoFunctional,0),2),"")</f>
        <v>4</v>
      </c>
      <c r="G204" s="30">
        <f t="array" ref="G204">IF(D204&lt;&gt;"",INDEX(DysfunctionalValues,2,MATCH(D204,KanoDysfunctional,0)),"")</f>
        <v>-2</v>
      </c>
      <c r="H204" s="30" t="str">
        <f t="array" ref="H204">IF(C204&lt;&gt;"",INDEX(KanoTable,MATCH(C204,KanoFunctional,0),MATCH(D204,KanoDysfunctional,0)),"")</f>
        <v>Q</v>
      </c>
      <c r="I204" s="30">
        <f t="shared" si="4"/>
        <v>6</v>
      </c>
      <c r="J204" s="30" t="str">
        <f>VLOOKUP(B204,Users!$A$2:$C$10000,3,FALSE)</f>
        <v>Large</v>
      </c>
    </row>
    <row r="205" spans="1:10" ht="15.75" customHeight="1">
      <c r="A205" s="3" t="s">
        <v>86</v>
      </c>
      <c r="B205" s="3" t="s">
        <v>40</v>
      </c>
      <c r="C205" s="3" t="s">
        <v>58</v>
      </c>
      <c r="D205" s="3" t="s">
        <v>61</v>
      </c>
      <c r="E205" s="3">
        <v>7</v>
      </c>
      <c r="F205" s="30">
        <f t="array" ref="F205">IF(C205&lt;&gt;"",INDEX(FunctionalValues,MATCH(C205,KanoFunctional,0),2),"")</f>
        <v>4</v>
      </c>
      <c r="G205" s="30">
        <f t="array" ref="G205">IF(D205&lt;&gt;"",INDEX(DysfunctionalValues,2,MATCH(D205,KanoDysfunctional,0)),"")</f>
        <v>0</v>
      </c>
      <c r="H205" s="30" t="str">
        <f t="array" ref="H205">IF(C205&lt;&gt;"",INDEX(KanoTable,MATCH(C205,KanoFunctional,0),MATCH(D205,KanoDysfunctional,0)),"")</f>
        <v>A</v>
      </c>
      <c r="I205" s="30">
        <f t="shared" si="4"/>
        <v>3</v>
      </c>
      <c r="J205" s="30" t="str">
        <f>VLOOKUP(B205,Users!$A$2:$C$10000,3,FALSE)</f>
        <v>Premium</v>
      </c>
    </row>
    <row r="206" spans="1:10" ht="15.75" customHeight="1">
      <c r="A206" s="3" t="s">
        <v>86</v>
      </c>
      <c r="B206" s="3" t="s">
        <v>43</v>
      </c>
      <c r="C206" s="3" t="s">
        <v>60</v>
      </c>
      <c r="D206" s="3" t="s">
        <v>57</v>
      </c>
      <c r="E206" s="3">
        <v>2</v>
      </c>
      <c r="F206" s="30">
        <f t="array" ref="F206">IF(C206&lt;&gt;"",INDEX(FunctionalValues,MATCH(C206,KanoFunctional,0),2),"")</f>
        <v>-1</v>
      </c>
      <c r="G206" s="30">
        <f t="array" ref="G206">IF(D206&lt;&gt;"",INDEX(DysfunctionalValues,2,MATCH(D206,KanoDysfunctional,0)),"")</f>
        <v>-1</v>
      </c>
      <c r="H206" s="30" t="str">
        <f t="array" ref="H206">IF(C206&lt;&gt;"",INDEX(KanoTable,MATCH(C206,KanoFunctional,0),MATCH(D206,KanoDysfunctional,0)),"")</f>
        <v>I</v>
      </c>
      <c r="I206" s="30">
        <f t="shared" si="4"/>
        <v>4</v>
      </c>
      <c r="J206" s="30" t="str">
        <f>VLOOKUP(B206,Users!$A$2:$C$10000,3,FALSE)</f>
        <v>Premium</v>
      </c>
    </row>
    <row r="207" spans="1:10" ht="15.75" customHeight="1">
      <c r="A207" s="3" t="s">
        <v>86</v>
      </c>
      <c r="B207" s="3" t="s">
        <v>45</v>
      </c>
      <c r="C207" s="3" t="s">
        <v>59</v>
      </c>
      <c r="D207" s="3" t="s">
        <v>60</v>
      </c>
      <c r="E207" s="3">
        <v>4</v>
      </c>
      <c r="F207" s="30">
        <f t="array" ref="F207">IF(C207&lt;&gt;"",INDEX(FunctionalValues,MATCH(C207,KanoFunctional,0),2),"")</f>
        <v>-2</v>
      </c>
      <c r="G207" s="30">
        <f t="array" ref="G207">IF(D207&lt;&gt;"",INDEX(DysfunctionalValues,2,MATCH(D207,KanoDysfunctional,0)),"")</f>
        <v>2</v>
      </c>
      <c r="H207" s="30" t="str">
        <f t="array" ref="H207">IF(C207&lt;&gt;"",INDEX(KanoTable,MATCH(C207,KanoFunctional,0),MATCH(D207,KanoDysfunctional,0)),"")</f>
        <v>R</v>
      </c>
      <c r="I207" s="30">
        <f t="shared" si="4"/>
        <v>5</v>
      </c>
      <c r="J207" s="30" t="str">
        <f>VLOOKUP(B207,Users!$A$2:$C$10000,3,FALSE)</f>
        <v>Premium</v>
      </c>
    </row>
    <row r="208" spans="1:10" ht="15.75" customHeight="1">
      <c r="A208" s="3" t="s">
        <v>86</v>
      </c>
      <c r="B208" s="3" t="s">
        <v>47</v>
      </c>
      <c r="C208" s="3" t="s">
        <v>57</v>
      </c>
      <c r="D208" s="3" t="s">
        <v>59</v>
      </c>
      <c r="E208" s="3">
        <v>9</v>
      </c>
      <c r="F208" s="30">
        <f t="array" ref="F208">IF(C208&lt;&gt;"",INDEX(FunctionalValues,MATCH(C208,KanoFunctional,0),2),"")</f>
        <v>2</v>
      </c>
      <c r="G208" s="30">
        <f t="array" ref="G208">IF(D208&lt;&gt;"",INDEX(DysfunctionalValues,2,MATCH(D208,KanoDysfunctional,0)),"")</f>
        <v>4</v>
      </c>
      <c r="H208" s="30" t="str">
        <f t="array" ref="H208">IF(C208&lt;&gt;"",INDEX(KanoTable,MATCH(C208,KanoFunctional,0),MATCH(D208,KanoDysfunctional,0)),"")</f>
        <v>M</v>
      </c>
      <c r="I208" s="30">
        <f t="shared" si="4"/>
        <v>1</v>
      </c>
      <c r="J208" s="30" t="str">
        <f>VLOOKUP(B208,Users!$A$2:$C$10000,3,FALSE)</f>
        <v>Premium</v>
      </c>
    </row>
    <row r="209" spans="1:10" ht="15.75" customHeight="1">
      <c r="A209" s="3" t="s">
        <v>87</v>
      </c>
      <c r="B209" s="3" t="s">
        <v>15</v>
      </c>
      <c r="C209" s="3" t="s">
        <v>58</v>
      </c>
      <c r="D209" s="3" t="s">
        <v>60</v>
      </c>
      <c r="E209" s="3">
        <v>5</v>
      </c>
      <c r="F209" s="30">
        <f t="array" ref="F209">IF(C209&lt;&gt;"",INDEX(FunctionalValues,MATCH(C209,KanoFunctional,0),2),"")</f>
        <v>4</v>
      </c>
      <c r="G209" s="30">
        <f t="array" ref="G209">IF(D209&lt;&gt;"",INDEX(DysfunctionalValues,2,MATCH(D209,KanoDysfunctional,0)),"")</f>
        <v>2</v>
      </c>
      <c r="H209" s="30" t="str">
        <f t="array" ref="H209">IF(C209&lt;&gt;"",INDEX(KanoTable,MATCH(C209,KanoFunctional,0),MATCH(D209,KanoDysfunctional,0)),"")</f>
        <v>A</v>
      </c>
      <c r="I209" s="30">
        <f t="shared" si="4"/>
        <v>3</v>
      </c>
      <c r="J209" s="30" t="str">
        <f>VLOOKUP(B209,Users!$A$2:$C$10000,3,FALSE)</f>
        <v>Starter</v>
      </c>
    </row>
    <row r="210" spans="1:10" ht="15.75" customHeight="1">
      <c r="A210" s="3" t="s">
        <v>87</v>
      </c>
      <c r="B210" s="3" t="s">
        <v>18</v>
      </c>
      <c r="C210" s="3" t="s">
        <v>58</v>
      </c>
      <c r="D210" s="3" t="s">
        <v>60</v>
      </c>
      <c r="E210" s="3">
        <v>7</v>
      </c>
      <c r="F210" s="30">
        <f t="array" ref="F210">IF(C210&lt;&gt;"",INDEX(FunctionalValues,MATCH(C210,KanoFunctional,0),2),"")</f>
        <v>4</v>
      </c>
      <c r="G210" s="30">
        <f t="array" ref="G210">IF(D210&lt;&gt;"",INDEX(DysfunctionalValues,2,MATCH(D210,KanoDysfunctional,0)),"")</f>
        <v>2</v>
      </c>
      <c r="H210" s="30" t="str">
        <f t="array" ref="H210">IF(C210&lt;&gt;"",INDEX(KanoTable,MATCH(C210,KanoFunctional,0),MATCH(D210,KanoDysfunctional,0)),"")</f>
        <v>A</v>
      </c>
      <c r="I210" s="30">
        <f t="shared" si="4"/>
        <v>3</v>
      </c>
      <c r="J210" s="30" t="str">
        <f>VLOOKUP(B210,Users!$A$2:$C$10000,3,FALSE)</f>
        <v>Starter</v>
      </c>
    </row>
    <row r="211" spans="1:10" ht="15.75" customHeight="1">
      <c r="A211" s="3" t="s">
        <v>87</v>
      </c>
      <c r="B211" s="3" t="s">
        <v>20</v>
      </c>
      <c r="C211" s="3" t="s">
        <v>59</v>
      </c>
      <c r="D211" s="3" t="s">
        <v>58</v>
      </c>
      <c r="E211" s="3">
        <v>2</v>
      </c>
      <c r="F211" s="30">
        <f t="array" ref="F211">IF(C211&lt;&gt;"",INDEX(FunctionalValues,MATCH(C211,KanoFunctional,0),2),"")</f>
        <v>-2</v>
      </c>
      <c r="G211" s="30">
        <f t="array" ref="G211">IF(D211&lt;&gt;"",INDEX(DysfunctionalValues,2,MATCH(D211,KanoDysfunctional,0)),"")</f>
        <v>-2</v>
      </c>
      <c r="H211" s="30" t="str">
        <f t="array" ref="H211">IF(C211&lt;&gt;"",INDEX(KanoTable,MATCH(C211,KanoFunctional,0),MATCH(D211,KanoDysfunctional,0)),"")</f>
        <v>R</v>
      </c>
      <c r="I211" s="30">
        <f t="shared" si="4"/>
        <v>5</v>
      </c>
      <c r="J211" s="30" t="str">
        <f>VLOOKUP(B211,Users!$A$2:$C$10000,3,FALSE)</f>
        <v>Starter</v>
      </c>
    </row>
    <row r="212" spans="1:10" ht="15.75" customHeight="1">
      <c r="A212" s="3" t="s">
        <v>87</v>
      </c>
      <c r="B212" s="3" t="s">
        <v>22</v>
      </c>
      <c r="C212" s="3" t="s">
        <v>59</v>
      </c>
      <c r="D212" s="3" t="s">
        <v>58</v>
      </c>
      <c r="E212" s="3">
        <v>5</v>
      </c>
      <c r="F212" s="30">
        <f t="array" ref="F212">IF(C212&lt;&gt;"",INDEX(FunctionalValues,MATCH(C212,KanoFunctional,0),2),"")</f>
        <v>-2</v>
      </c>
      <c r="G212" s="30">
        <f t="array" ref="G212">IF(D212&lt;&gt;"",INDEX(DysfunctionalValues,2,MATCH(D212,KanoDysfunctional,0)),"")</f>
        <v>-2</v>
      </c>
      <c r="H212" s="30" t="str">
        <f t="array" ref="H212">IF(C212&lt;&gt;"",INDEX(KanoTable,MATCH(C212,KanoFunctional,0),MATCH(D212,KanoDysfunctional,0)),"")</f>
        <v>R</v>
      </c>
      <c r="I212" s="30">
        <f t="shared" si="4"/>
        <v>5</v>
      </c>
      <c r="J212" s="30" t="str">
        <f>VLOOKUP(B212,Users!$A$2:$C$10000,3,FALSE)</f>
        <v>Small</v>
      </c>
    </row>
    <row r="213" spans="1:10" ht="15.75" customHeight="1">
      <c r="A213" s="3" t="s">
        <v>87</v>
      </c>
      <c r="B213" s="3" t="s">
        <v>25</v>
      </c>
      <c r="C213" s="3" t="s">
        <v>59</v>
      </c>
      <c r="D213" s="3" t="s">
        <v>58</v>
      </c>
      <c r="E213" s="3">
        <v>3</v>
      </c>
      <c r="F213" s="30">
        <f t="array" ref="F213">IF(C213&lt;&gt;"",INDEX(FunctionalValues,MATCH(C213,KanoFunctional,0),2),"")</f>
        <v>-2</v>
      </c>
      <c r="G213" s="30">
        <f t="array" ref="G213">IF(D213&lt;&gt;"",INDEX(DysfunctionalValues,2,MATCH(D213,KanoDysfunctional,0)),"")</f>
        <v>-2</v>
      </c>
      <c r="H213" s="30" t="str">
        <f t="array" ref="H213">IF(C213&lt;&gt;"",INDEX(KanoTable,MATCH(C213,KanoFunctional,0),MATCH(D213,KanoDysfunctional,0)),"")</f>
        <v>R</v>
      </c>
      <c r="I213" s="30">
        <f t="shared" si="4"/>
        <v>5</v>
      </c>
      <c r="J213" s="30" t="str">
        <f>VLOOKUP(B213,Users!$A$2:$C$10000,3,FALSE)</f>
        <v>Small</v>
      </c>
    </row>
    <row r="214" spans="1:10" ht="15.75" customHeight="1">
      <c r="A214" s="3" t="s">
        <v>87</v>
      </c>
      <c r="B214" s="3" t="s">
        <v>27</v>
      </c>
      <c r="C214" s="3" t="s">
        <v>59</v>
      </c>
      <c r="D214" s="3" t="s">
        <v>58</v>
      </c>
      <c r="E214" s="3">
        <v>5</v>
      </c>
      <c r="F214" s="30">
        <f t="array" ref="F214">IF(C214&lt;&gt;"",INDEX(FunctionalValues,MATCH(C214,KanoFunctional,0),2),"")</f>
        <v>-2</v>
      </c>
      <c r="G214" s="30">
        <f t="array" ref="G214">IF(D214&lt;&gt;"",INDEX(DysfunctionalValues,2,MATCH(D214,KanoDysfunctional,0)),"")</f>
        <v>-2</v>
      </c>
      <c r="H214" s="30" t="str">
        <f t="array" ref="H214">IF(C214&lt;&gt;"",INDEX(KanoTable,MATCH(C214,KanoFunctional,0),MATCH(D214,KanoDysfunctional,0)),"")</f>
        <v>R</v>
      </c>
      <c r="I214" s="30">
        <f t="shared" ref="I214:I277" si="5">IF(C214&lt;&gt;"",MATCH(H214,KanoResultCodes,0),"")</f>
        <v>5</v>
      </c>
      <c r="J214" s="30" t="str">
        <f>VLOOKUP(B214,Users!$A$2:$C$10000,3,FALSE)</f>
        <v>Small</v>
      </c>
    </row>
    <row r="215" spans="1:10" ht="15.75" customHeight="1">
      <c r="A215" s="3" t="s">
        <v>87</v>
      </c>
      <c r="B215" s="3" t="s">
        <v>29</v>
      </c>
      <c r="C215" s="3" t="s">
        <v>59</v>
      </c>
      <c r="D215" s="3" t="s">
        <v>58</v>
      </c>
      <c r="E215" s="3">
        <v>6</v>
      </c>
      <c r="F215" s="30">
        <f t="array" ref="F215">IF(C215&lt;&gt;"",INDEX(FunctionalValues,MATCH(C215,KanoFunctional,0),2),"")</f>
        <v>-2</v>
      </c>
      <c r="G215" s="30">
        <f t="array" ref="G215">IF(D215&lt;&gt;"",INDEX(DysfunctionalValues,2,MATCH(D215,KanoDysfunctional,0)),"")</f>
        <v>-2</v>
      </c>
      <c r="H215" s="30" t="str">
        <f t="array" ref="H215">IF(C215&lt;&gt;"",INDEX(KanoTable,MATCH(C215,KanoFunctional,0),MATCH(D215,KanoDysfunctional,0)),"")</f>
        <v>R</v>
      </c>
      <c r="I215" s="30">
        <f t="shared" si="5"/>
        <v>5</v>
      </c>
      <c r="J215" s="30" t="str">
        <f>VLOOKUP(B215,Users!$A$2:$C$10000,3,FALSE)</f>
        <v>Small</v>
      </c>
    </row>
    <row r="216" spans="1:10" ht="15.75" customHeight="1">
      <c r="A216" s="3" t="s">
        <v>87</v>
      </c>
      <c r="B216" s="3" t="s">
        <v>31</v>
      </c>
      <c r="C216" s="3" t="s">
        <v>59</v>
      </c>
      <c r="D216" s="3" t="s">
        <v>58</v>
      </c>
      <c r="E216" s="3">
        <v>7</v>
      </c>
      <c r="F216" s="30">
        <f t="array" ref="F216">IF(C216&lt;&gt;"",INDEX(FunctionalValues,MATCH(C216,KanoFunctional,0),2),"")</f>
        <v>-2</v>
      </c>
      <c r="G216" s="30">
        <f t="array" ref="G216">IF(D216&lt;&gt;"",INDEX(DysfunctionalValues,2,MATCH(D216,KanoDysfunctional,0)),"")</f>
        <v>-2</v>
      </c>
      <c r="H216" s="30" t="str">
        <f t="array" ref="H216">IF(C216&lt;&gt;"",INDEX(KanoTable,MATCH(C216,KanoFunctional,0),MATCH(D216,KanoDysfunctional,0)),"")</f>
        <v>R</v>
      </c>
      <c r="I216" s="30">
        <f t="shared" si="5"/>
        <v>5</v>
      </c>
      <c r="J216" s="30" t="str">
        <f>VLOOKUP(B216,Users!$A$2:$C$10000,3,FALSE)</f>
        <v>Large</v>
      </c>
    </row>
    <row r="217" spans="1:10" ht="15.75" customHeight="1">
      <c r="A217" s="3" t="s">
        <v>87</v>
      </c>
      <c r="B217" s="3" t="s">
        <v>34</v>
      </c>
      <c r="C217" s="3" t="s">
        <v>59</v>
      </c>
      <c r="D217" s="3" t="s">
        <v>58</v>
      </c>
      <c r="E217" s="3">
        <v>4</v>
      </c>
      <c r="F217" s="30">
        <f t="array" ref="F217">IF(C217&lt;&gt;"",INDEX(FunctionalValues,MATCH(C217,KanoFunctional,0),2),"")</f>
        <v>-2</v>
      </c>
      <c r="G217" s="30">
        <f t="array" ref="G217">IF(D217&lt;&gt;"",INDEX(DysfunctionalValues,2,MATCH(D217,KanoDysfunctional,0)),"")</f>
        <v>-2</v>
      </c>
      <c r="H217" s="30" t="str">
        <f t="array" ref="H217">IF(C217&lt;&gt;"",INDEX(KanoTable,MATCH(C217,KanoFunctional,0),MATCH(D217,KanoDysfunctional,0)),"")</f>
        <v>R</v>
      </c>
      <c r="I217" s="30">
        <f t="shared" si="5"/>
        <v>5</v>
      </c>
      <c r="J217" s="30" t="str">
        <f>VLOOKUP(B217,Users!$A$2:$C$10000,3,FALSE)</f>
        <v>Large</v>
      </c>
    </row>
    <row r="218" spans="1:10" ht="15.75" customHeight="1">
      <c r="A218" s="3" t="s">
        <v>87</v>
      </c>
      <c r="B218" s="3" t="s">
        <v>36</v>
      </c>
      <c r="C218" s="3" t="s">
        <v>60</v>
      </c>
      <c r="D218" s="3" t="s">
        <v>57</v>
      </c>
      <c r="E218" s="3">
        <v>3</v>
      </c>
      <c r="F218" s="30">
        <f t="array" ref="F218">IF(C218&lt;&gt;"",INDEX(FunctionalValues,MATCH(C218,KanoFunctional,0),2),"")</f>
        <v>-1</v>
      </c>
      <c r="G218" s="30">
        <f t="array" ref="G218">IF(D218&lt;&gt;"",INDEX(DysfunctionalValues,2,MATCH(D218,KanoDysfunctional,0)),"")</f>
        <v>-1</v>
      </c>
      <c r="H218" s="30" t="str">
        <f t="array" ref="H218">IF(C218&lt;&gt;"",INDEX(KanoTable,MATCH(C218,KanoFunctional,0),MATCH(D218,KanoDysfunctional,0)),"")</f>
        <v>I</v>
      </c>
      <c r="I218" s="30">
        <f t="shared" si="5"/>
        <v>4</v>
      </c>
      <c r="J218" s="30" t="str">
        <f>VLOOKUP(B218,Users!$A$2:$C$10000,3,FALSE)</f>
        <v>Large</v>
      </c>
    </row>
    <row r="219" spans="1:10" ht="15.75" customHeight="1">
      <c r="A219" s="3" t="s">
        <v>87</v>
      </c>
      <c r="B219" s="3" t="s">
        <v>38</v>
      </c>
      <c r="C219" s="3" t="s">
        <v>60</v>
      </c>
      <c r="D219" s="3" t="s">
        <v>58</v>
      </c>
      <c r="E219" s="3">
        <v>7</v>
      </c>
      <c r="F219" s="30">
        <f t="array" ref="F219">IF(C219&lt;&gt;"",INDEX(FunctionalValues,MATCH(C219,KanoFunctional,0),2),"")</f>
        <v>-1</v>
      </c>
      <c r="G219" s="30">
        <f t="array" ref="G219">IF(D219&lt;&gt;"",INDEX(DysfunctionalValues,2,MATCH(D219,KanoDysfunctional,0)),"")</f>
        <v>-2</v>
      </c>
      <c r="H219" s="30" t="str">
        <f t="array" ref="H219">IF(C219&lt;&gt;"",INDEX(KanoTable,MATCH(C219,KanoFunctional,0),MATCH(D219,KanoDysfunctional,0)),"")</f>
        <v>R</v>
      </c>
      <c r="I219" s="30">
        <f t="shared" si="5"/>
        <v>5</v>
      </c>
      <c r="J219" s="30" t="str">
        <f>VLOOKUP(B219,Users!$A$2:$C$10000,3,FALSE)</f>
        <v>Large</v>
      </c>
    </row>
    <row r="220" spans="1:10" ht="15.75" customHeight="1">
      <c r="A220" s="3" t="s">
        <v>87</v>
      </c>
      <c r="B220" s="3" t="s">
        <v>40</v>
      </c>
      <c r="C220" s="3" t="s">
        <v>60</v>
      </c>
      <c r="D220" s="3" t="s">
        <v>58</v>
      </c>
      <c r="E220" s="3">
        <v>9</v>
      </c>
      <c r="F220" s="30">
        <f t="array" ref="F220">IF(C220&lt;&gt;"",INDEX(FunctionalValues,MATCH(C220,KanoFunctional,0),2),"")</f>
        <v>-1</v>
      </c>
      <c r="G220" s="30">
        <f t="array" ref="G220">IF(D220&lt;&gt;"",INDEX(DysfunctionalValues,2,MATCH(D220,KanoDysfunctional,0)),"")</f>
        <v>-2</v>
      </c>
      <c r="H220" s="30" t="str">
        <f t="array" ref="H220">IF(C220&lt;&gt;"",INDEX(KanoTable,MATCH(C220,KanoFunctional,0),MATCH(D220,KanoDysfunctional,0)),"")</f>
        <v>R</v>
      </c>
      <c r="I220" s="30">
        <f t="shared" si="5"/>
        <v>5</v>
      </c>
      <c r="J220" s="30" t="str">
        <f>VLOOKUP(B220,Users!$A$2:$C$10000,3,FALSE)</f>
        <v>Premium</v>
      </c>
    </row>
    <row r="221" spans="1:10" ht="15.75" customHeight="1">
      <c r="A221" s="3" t="s">
        <v>87</v>
      </c>
      <c r="B221" s="3" t="s">
        <v>43</v>
      </c>
      <c r="C221" s="3" t="s">
        <v>60</v>
      </c>
      <c r="D221" s="3" t="s">
        <v>58</v>
      </c>
      <c r="E221" s="3">
        <v>5</v>
      </c>
      <c r="F221" s="30">
        <f t="array" ref="F221">IF(C221&lt;&gt;"",INDEX(FunctionalValues,MATCH(C221,KanoFunctional,0),2),"")</f>
        <v>-1</v>
      </c>
      <c r="G221" s="30">
        <f t="array" ref="G221">IF(D221&lt;&gt;"",INDEX(DysfunctionalValues,2,MATCH(D221,KanoDysfunctional,0)),"")</f>
        <v>-2</v>
      </c>
      <c r="H221" s="30" t="str">
        <f t="array" ref="H221">IF(C221&lt;&gt;"",INDEX(KanoTable,MATCH(C221,KanoFunctional,0),MATCH(D221,KanoDysfunctional,0)),"")</f>
        <v>R</v>
      </c>
      <c r="I221" s="30">
        <f t="shared" si="5"/>
        <v>5</v>
      </c>
      <c r="J221" s="30" t="str">
        <f>VLOOKUP(B221,Users!$A$2:$C$10000,3,FALSE)</f>
        <v>Premium</v>
      </c>
    </row>
    <row r="222" spans="1:10" ht="15.75" customHeight="1">
      <c r="A222" s="3" t="s">
        <v>87</v>
      </c>
      <c r="B222" s="3" t="s">
        <v>45</v>
      </c>
      <c r="C222" s="3" t="s">
        <v>61</v>
      </c>
      <c r="D222" s="3" t="s">
        <v>61</v>
      </c>
      <c r="E222" s="3">
        <v>5</v>
      </c>
      <c r="F222" s="30">
        <f t="array" ref="F222">IF(C222&lt;&gt;"",INDEX(FunctionalValues,MATCH(C222,KanoFunctional,0),2),"")</f>
        <v>0</v>
      </c>
      <c r="G222" s="30">
        <f t="array" ref="G222">IF(D222&lt;&gt;"",INDEX(DysfunctionalValues,2,MATCH(D222,KanoDysfunctional,0)),"")</f>
        <v>0</v>
      </c>
      <c r="H222" s="30" t="str">
        <f t="array" ref="H222">IF(C222&lt;&gt;"",INDEX(KanoTable,MATCH(C222,KanoFunctional,0),MATCH(D222,KanoDysfunctional,0)),"")</f>
        <v>I</v>
      </c>
      <c r="I222" s="30">
        <f t="shared" si="5"/>
        <v>4</v>
      </c>
      <c r="J222" s="30" t="str">
        <f>VLOOKUP(B222,Users!$A$2:$C$10000,3,FALSE)</f>
        <v>Premium</v>
      </c>
    </row>
    <row r="223" spans="1:10" ht="15.75" customHeight="1">
      <c r="A223" s="3" t="s">
        <v>87</v>
      </c>
      <c r="B223" s="3" t="s">
        <v>47</v>
      </c>
      <c r="C223" s="3" t="s">
        <v>61</v>
      </c>
      <c r="D223" s="3" t="s">
        <v>57</v>
      </c>
      <c r="E223" s="3">
        <v>6</v>
      </c>
      <c r="F223" s="30">
        <f t="array" ref="F223">IF(C223&lt;&gt;"",INDEX(FunctionalValues,MATCH(C223,KanoFunctional,0),2),"")</f>
        <v>0</v>
      </c>
      <c r="G223" s="30">
        <f t="array" ref="G223">IF(D223&lt;&gt;"",INDEX(DysfunctionalValues,2,MATCH(D223,KanoDysfunctional,0)),"")</f>
        <v>-1</v>
      </c>
      <c r="H223" s="30" t="str">
        <f t="array" ref="H223">IF(C223&lt;&gt;"",INDEX(KanoTable,MATCH(C223,KanoFunctional,0),MATCH(D223,KanoDysfunctional,0)),"")</f>
        <v>I</v>
      </c>
      <c r="I223" s="30">
        <f t="shared" si="5"/>
        <v>4</v>
      </c>
      <c r="J223" s="30" t="str">
        <f>VLOOKUP(B223,Users!$A$2:$C$10000,3,FALSE)</f>
        <v>Premium</v>
      </c>
    </row>
    <row r="224" spans="1:10" ht="15.75" customHeight="1">
      <c r="A224" s="3"/>
      <c r="B224" s="3"/>
      <c r="C224" s="3"/>
      <c r="D224" s="3"/>
      <c r="E224" s="3"/>
      <c r="F224" s="30" t="str">
        <f t="array" ref="F224">IF(C224&lt;&gt;"",INDEX(FunctionalValues,MATCH(C224,KanoFunctional,0),2),"")</f>
        <v/>
      </c>
      <c r="G224" s="30" t="str">
        <f t="array" ref="G224">IF(D224&lt;&gt;"",INDEX(DysfunctionalValues,2,MATCH(D224,KanoDysfunctional,0)),"")</f>
        <v/>
      </c>
      <c r="H224" s="30" t="str">
        <f t="array" ref="H224">IF(C224&lt;&gt;"",INDEX(KanoTable,MATCH(C224,KanoFunctional,0),MATCH(D224,KanoDysfunctional,0)),"")</f>
        <v/>
      </c>
      <c r="I224" s="30" t="str">
        <f t="shared" si="5"/>
        <v/>
      </c>
      <c r="J224" s="30" t="e">
        <f>VLOOKUP(B224,Users!$A$2:$C$10000,3,FALSE)</f>
        <v>#N/A</v>
      </c>
    </row>
    <row r="225" spans="1:10" ht="15.75" customHeight="1">
      <c r="A225" s="3"/>
      <c r="B225" s="3"/>
      <c r="C225" s="3"/>
      <c r="D225" s="3"/>
      <c r="E225" s="3"/>
      <c r="F225" s="30" t="str">
        <f t="array" ref="F225">IF(C225&lt;&gt;"",INDEX(FunctionalValues,MATCH(C225,KanoFunctional,0),2),"")</f>
        <v/>
      </c>
      <c r="G225" s="30" t="str">
        <f t="array" ref="G225">IF(D225&lt;&gt;"",INDEX(DysfunctionalValues,2,MATCH(D225,KanoDysfunctional,0)),"")</f>
        <v/>
      </c>
      <c r="H225" s="30" t="str">
        <f t="array" ref="H225">IF(C225&lt;&gt;"",INDEX(KanoTable,MATCH(C225,KanoFunctional,0),MATCH(D225,KanoDysfunctional,0)),"")</f>
        <v/>
      </c>
      <c r="I225" s="30" t="str">
        <f t="shared" si="5"/>
        <v/>
      </c>
      <c r="J225" s="30" t="e">
        <f>VLOOKUP(B225,Users!$A$2:$C$10000,3,FALSE)</f>
        <v>#N/A</v>
      </c>
    </row>
    <row r="226" spans="1:10" ht="15.75" customHeight="1">
      <c r="A226" s="3"/>
      <c r="B226" s="3"/>
      <c r="C226" s="3"/>
      <c r="D226" s="3"/>
      <c r="E226" s="3"/>
      <c r="F226" s="30" t="str">
        <f t="array" ref="F226">IF(C226&lt;&gt;"",INDEX(FunctionalValues,MATCH(C226,KanoFunctional,0),2),"")</f>
        <v/>
      </c>
      <c r="G226" s="30" t="str">
        <f t="array" ref="G226">IF(D226&lt;&gt;"",INDEX(DysfunctionalValues,2,MATCH(D226,KanoDysfunctional,0)),"")</f>
        <v/>
      </c>
      <c r="H226" s="30" t="str">
        <f t="array" ref="H226">IF(C226&lt;&gt;"",INDEX(KanoTable,MATCH(C226,KanoFunctional,0),MATCH(D226,KanoDysfunctional,0)),"")</f>
        <v/>
      </c>
      <c r="I226" s="30" t="str">
        <f t="shared" si="5"/>
        <v/>
      </c>
      <c r="J226" s="30" t="e">
        <f>VLOOKUP(B226,Users!$A$2:$C$10000,3,FALSE)</f>
        <v>#N/A</v>
      </c>
    </row>
    <row r="227" spans="1:10" ht="15.75" customHeight="1">
      <c r="A227" s="3"/>
      <c r="B227" s="3"/>
      <c r="C227" s="3"/>
      <c r="D227" s="3"/>
      <c r="E227" s="3"/>
      <c r="F227" s="30" t="str">
        <f t="array" ref="F227">IF(C227&lt;&gt;"",INDEX(FunctionalValues,MATCH(C227,KanoFunctional,0),2),"")</f>
        <v/>
      </c>
      <c r="G227" s="30" t="str">
        <f t="array" ref="G227">IF(D227&lt;&gt;"",INDEX(DysfunctionalValues,2,MATCH(D227,KanoDysfunctional,0)),"")</f>
        <v/>
      </c>
      <c r="H227" s="30" t="str">
        <f t="array" ref="H227">IF(C227&lt;&gt;"",INDEX(KanoTable,MATCH(C227,KanoFunctional,0),MATCH(D227,KanoDysfunctional,0)),"")</f>
        <v/>
      </c>
      <c r="I227" s="30" t="str">
        <f t="shared" si="5"/>
        <v/>
      </c>
      <c r="J227" s="30" t="e">
        <f>VLOOKUP(B227,Users!$A$2:$C$10000,3,FALSE)</f>
        <v>#N/A</v>
      </c>
    </row>
    <row r="228" spans="1:10" ht="15.75" customHeight="1">
      <c r="A228" s="3"/>
      <c r="B228" s="3"/>
      <c r="C228" s="3"/>
      <c r="D228" s="3"/>
      <c r="E228" s="3"/>
      <c r="F228" s="30" t="str">
        <f t="array" ref="F228">IF(C228&lt;&gt;"",INDEX(FunctionalValues,MATCH(C228,KanoFunctional,0),2),"")</f>
        <v/>
      </c>
      <c r="G228" s="30" t="str">
        <f t="array" ref="G228">IF(D228&lt;&gt;"",INDEX(DysfunctionalValues,2,MATCH(D228,KanoDysfunctional,0)),"")</f>
        <v/>
      </c>
      <c r="H228" s="30" t="str">
        <f t="array" ref="H228">IF(C228&lt;&gt;"",INDEX(KanoTable,MATCH(C228,KanoFunctional,0),MATCH(D228,KanoDysfunctional,0)),"")</f>
        <v/>
      </c>
      <c r="I228" s="30" t="str">
        <f t="shared" si="5"/>
        <v/>
      </c>
      <c r="J228" s="30" t="e">
        <f>VLOOKUP(B228,Users!$A$2:$C$10000,3,FALSE)</f>
        <v>#N/A</v>
      </c>
    </row>
    <row r="229" spans="1:10" ht="15.75" customHeight="1">
      <c r="A229" s="3"/>
      <c r="B229" s="3"/>
      <c r="C229" s="3"/>
      <c r="D229" s="3"/>
      <c r="E229" s="3"/>
      <c r="F229" s="30" t="str">
        <f t="array" ref="F229">IF(C229&lt;&gt;"",INDEX(FunctionalValues,MATCH(C229,KanoFunctional,0),2),"")</f>
        <v/>
      </c>
      <c r="G229" s="30" t="str">
        <f t="array" ref="G229">IF(D229&lt;&gt;"",INDEX(DysfunctionalValues,2,MATCH(D229,KanoDysfunctional,0)),"")</f>
        <v/>
      </c>
      <c r="H229" s="30" t="str">
        <f t="array" ref="H229">IF(C229&lt;&gt;"",INDEX(KanoTable,MATCH(C229,KanoFunctional,0),MATCH(D229,KanoDysfunctional,0)),"")</f>
        <v/>
      </c>
      <c r="I229" s="30" t="str">
        <f t="shared" si="5"/>
        <v/>
      </c>
      <c r="J229" s="30" t="e">
        <f>VLOOKUP(B229,Users!$A$2:$C$10000,3,FALSE)</f>
        <v>#N/A</v>
      </c>
    </row>
    <row r="230" spans="1:10" ht="15.75" customHeight="1">
      <c r="A230" s="3"/>
      <c r="B230" s="3"/>
      <c r="C230" s="3"/>
      <c r="D230" s="3"/>
      <c r="E230" s="3"/>
      <c r="F230" s="30" t="str">
        <f t="array" ref="F230">IF(C230&lt;&gt;"",INDEX(FunctionalValues,MATCH(C230,KanoFunctional,0),2),"")</f>
        <v/>
      </c>
      <c r="G230" s="30" t="str">
        <f t="array" ref="G230">IF(D230&lt;&gt;"",INDEX(DysfunctionalValues,2,MATCH(D230,KanoDysfunctional,0)),"")</f>
        <v/>
      </c>
      <c r="H230" s="30" t="str">
        <f t="array" ref="H230">IF(C230&lt;&gt;"",INDEX(KanoTable,MATCH(C230,KanoFunctional,0),MATCH(D230,KanoDysfunctional,0)),"")</f>
        <v/>
      </c>
      <c r="I230" s="30" t="str">
        <f t="shared" si="5"/>
        <v/>
      </c>
      <c r="J230" s="30" t="e">
        <f>VLOOKUP(B230,Users!$A$2:$C$10000,3,FALSE)</f>
        <v>#N/A</v>
      </c>
    </row>
    <row r="231" spans="1:10" ht="15.75" customHeight="1">
      <c r="A231" s="3"/>
      <c r="B231" s="3"/>
      <c r="C231" s="3"/>
      <c r="D231" s="3"/>
      <c r="E231" s="3"/>
      <c r="F231" s="30" t="str">
        <f t="array" ref="F231">IF(C231&lt;&gt;"",INDEX(FunctionalValues,MATCH(C231,KanoFunctional,0),2),"")</f>
        <v/>
      </c>
      <c r="G231" s="30" t="str">
        <f t="array" ref="G231">IF(D231&lt;&gt;"",INDEX(DysfunctionalValues,2,MATCH(D231,KanoDysfunctional,0)),"")</f>
        <v/>
      </c>
      <c r="H231" s="30" t="str">
        <f t="array" ref="H231">IF(C231&lt;&gt;"",INDEX(KanoTable,MATCH(C231,KanoFunctional,0),MATCH(D231,KanoDysfunctional,0)),"")</f>
        <v/>
      </c>
      <c r="I231" s="30" t="str">
        <f t="shared" si="5"/>
        <v/>
      </c>
      <c r="J231" s="30" t="e">
        <f>VLOOKUP(B231,Users!$A$2:$C$10000,3,FALSE)</f>
        <v>#N/A</v>
      </c>
    </row>
    <row r="232" spans="1:10" ht="15.75" customHeight="1">
      <c r="A232" s="3"/>
      <c r="B232" s="3"/>
      <c r="C232" s="3"/>
      <c r="D232" s="3"/>
      <c r="E232" s="3"/>
      <c r="F232" s="30" t="str">
        <f t="array" ref="F232">IF(C232&lt;&gt;"",INDEX(FunctionalValues,MATCH(C232,KanoFunctional,0),2),"")</f>
        <v/>
      </c>
      <c r="G232" s="30" t="str">
        <f t="array" ref="G232">IF(D232&lt;&gt;"",INDEX(DysfunctionalValues,2,MATCH(D232,KanoDysfunctional,0)),"")</f>
        <v/>
      </c>
      <c r="H232" s="30" t="str">
        <f t="array" ref="H232">IF(C232&lt;&gt;"",INDEX(KanoTable,MATCH(C232,KanoFunctional,0),MATCH(D232,KanoDysfunctional,0)),"")</f>
        <v/>
      </c>
      <c r="I232" s="30" t="str">
        <f t="shared" si="5"/>
        <v/>
      </c>
      <c r="J232" s="30" t="e">
        <f>VLOOKUP(B232,Users!$A$2:$C$10000,3,FALSE)</f>
        <v>#N/A</v>
      </c>
    </row>
    <row r="233" spans="1:10" ht="15.75" customHeight="1">
      <c r="A233" s="3"/>
      <c r="B233" s="3"/>
      <c r="C233" s="3"/>
      <c r="D233" s="3"/>
      <c r="E233" s="3"/>
      <c r="F233" s="30" t="str">
        <f t="array" ref="F233">IF(C233&lt;&gt;"",INDEX(FunctionalValues,MATCH(C233,KanoFunctional,0),2),"")</f>
        <v/>
      </c>
      <c r="G233" s="30" t="str">
        <f t="array" ref="G233">IF(D233&lt;&gt;"",INDEX(DysfunctionalValues,2,MATCH(D233,KanoDysfunctional,0)),"")</f>
        <v/>
      </c>
      <c r="H233" s="30" t="str">
        <f t="array" ref="H233">IF(C233&lt;&gt;"",INDEX(KanoTable,MATCH(C233,KanoFunctional,0),MATCH(D233,KanoDysfunctional,0)),"")</f>
        <v/>
      </c>
      <c r="I233" s="30" t="str">
        <f t="shared" si="5"/>
        <v/>
      </c>
      <c r="J233" s="30" t="e">
        <f>VLOOKUP(B233,Users!$A$2:$C$10000,3,FALSE)</f>
        <v>#N/A</v>
      </c>
    </row>
    <row r="234" spans="1:10" ht="15.75" customHeight="1">
      <c r="A234" s="3"/>
      <c r="B234" s="3"/>
      <c r="C234" s="3"/>
      <c r="D234" s="3"/>
      <c r="E234" s="3"/>
      <c r="F234" s="30" t="str">
        <f t="array" ref="F234">IF(C234&lt;&gt;"",INDEX(FunctionalValues,MATCH(C234,KanoFunctional,0),2),"")</f>
        <v/>
      </c>
      <c r="G234" s="30" t="str">
        <f t="array" ref="G234">IF(D234&lt;&gt;"",INDEX(DysfunctionalValues,2,MATCH(D234,KanoDysfunctional,0)),"")</f>
        <v/>
      </c>
      <c r="H234" s="30" t="str">
        <f t="array" ref="H234">IF(C234&lt;&gt;"",INDEX(KanoTable,MATCH(C234,KanoFunctional,0),MATCH(D234,KanoDysfunctional,0)),"")</f>
        <v/>
      </c>
      <c r="I234" s="30" t="str">
        <f t="shared" si="5"/>
        <v/>
      </c>
      <c r="J234" s="30" t="e">
        <f>VLOOKUP(B234,Users!$A$2:$C$10000,3,FALSE)</f>
        <v>#N/A</v>
      </c>
    </row>
    <row r="235" spans="1:10" ht="15.75" customHeight="1">
      <c r="A235" s="3"/>
      <c r="B235" s="3"/>
      <c r="C235" s="3"/>
      <c r="D235" s="3"/>
      <c r="E235" s="3"/>
      <c r="F235" s="30" t="str">
        <f t="array" ref="F235">IF(C235&lt;&gt;"",INDEX(FunctionalValues,MATCH(C235,KanoFunctional,0),2),"")</f>
        <v/>
      </c>
      <c r="G235" s="30" t="str">
        <f t="array" ref="G235">IF(D235&lt;&gt;"",INDEX(DysfunctionalValues,2,MATCH(D235,KanoDysfunctional,0)),"")</f>
        <v/>
      </c>
      <c r="H235" s="30" t="str">
        <f t="array" ref="H235">IF(C235&lt;&gt;"",INDEX(KanoTable,MATCH(C235,KanoFunctional,0),MATCH(D235,KanoDysfunctional,0)),"")</f>
        <v/>
      </c>
      <c r="I235" s="30" t="str">
        <f t="shared" si="5"/>
        <v/>
      </c>
      <c r="J235" s="30" t="e">
        <f>VLOOKUP(B235,Users!$A$2:$C$10000,3,FALSE)</f>
        <v>#N/A</v>
      </c>
    </row>
    <row r="236" spans="1:10" ht="15.75" customHeight="1">
      <c r="A236" s="3"/>
      <c r="B236" s="3"/>
      <c r="C236" s="3"/>
      <c r="D236" s="3"/>
      <c r="E236" s="3"/>
      <c r="F236" s="30" t="str">
        <f t="array" ref="F236">IF(C236&lt;&gt;"",INDEX(FunctionalValues,MATCH(C236,KanoFunctional,0),2),"")</f>
        <v/>
      </c>
      <c r="G236" s="30" t="str">
        <f t="array" ref="G236">IF(D236&lt;&gt;"",INDEX(DysfunctionalValues,2,MATCH(D236,KanoDysfunctional,0)),"")</f>
        <v/>
      </c>
      <c r="H236" s="30" t="str">
        <f t="array" ref="H236">IF(C236&lt;&gt;"",INDEX(KanoTable,MATCH(C236,KanoFunctional,0),MATCH(D236,KanoDysfunctional,0)),"")</f>
        <v/>
      </c>
      <c r="I236" s="30" t="str">
        <f t="shared" si="5"/>
        <v/>
      </c>
      <c r="J236" s="30" t="e">
        <f>VLOOKUP(B236,Users!$A$2:$C$10000,3,FALSE)</f>
        <v>#N/A</v>
      </c>
    </row>
    <row r="237" spans="1:10" ht="15.75" customHeight="1">
      <c r="A237" s="3"/>
      <c r="B237" s="3"/>
      <c r="C237" s="3"/>
      <c r="D237" s="3"/>
      <c r="E237" s="3"/>
      <c r="F237" s="30" t="str">
        <f t="array" ref="F237">IF(C237&lt;&gt;"",INDEX(FunctionalValues,MATCH(C237,KanoFunctional,0),2),"")</f>
        <v/>
      </c>
      <c r="G237" s="30" t="str">
        <f t="array" ref="G237">IF(D237&lt;&gt;"",INDEX(DysfunctionalValues,2,MATCH(D237,KanoDysfunctional,0)),"")</f>
        <v/>
      </c>
      <c r="H237" s="30" t="str">
        <f t="array" ref="H237">IF(C237&lt;&gt;"",INDEX(KanoTable,MATCH(C237,KanoFunctional,0),MATCH(D237,KanoDysfunctional,0)),"")</f>
        <v/>
      </c>
      <c r="I237" s="30" t="str">
        <f t="shared" si="5"/>
        <v/>
      </c>
      <c r="J237" s="30" t="e">
        <f>VLOOKUP(B237,Users!$A$2:$C$10000,3,FALSE)</f>
        <v>#N/A</v>
      </c>
    </row>
    <row r="238" spans="1:10" ht="15.75" customHeight="1">
      <c r="A238" s="3"/>
      <c r="B238" s="3"/>
      <c r="C238" s="3"/>
      <c r="D238" s="3"/>
      <c r="E238" s="3"/>
      <c r="F238" s="30" t="str">
        <f t="array" ref="F238">IF(C238&lt;&gt;"",INDEX(FunctionalValues,MATCH(C238,KanoFunctional,0),2),"")</f>
        <v/>
      </c>
      <c r="G238" s="30" t="str">
        <f t="array" ref="G238">IF(D238&lt;&gt;"",INDEX(DysfunctionalValues,2,MATCH(D238,KanoDysfunctional,0)),"")</f>
        <v/>
      </c>
      <c r="H238" s="30" t="str">
        <f t="array" ref="H238">IF(C238&lt;&gt;"",INDEX(KanoTable,MATCH(C238,KanoFunctional,0),MATCH(D238,KanoDysfunctional,0)),"")</f>
        <v/>
      </c>
      <c r="I238" s="30" t="str">
        <f t="shared" si="5"/>
        <v/>
      </c>
      <c r="J238" s="30" t="e">
        <f>VLOOKUP(B238,Users!$A$2:$C$10000,3,FALSE)</f>
        <v>#N/A</v>
      </c>
    </row>
    <row r="239" spans="1:10" ht="15.75" customHeight="1">
      <c r="A239" s="3"/>
      <c r="B239" s="3"/>
      <c r="C239" s="3"/>
      <c r="D239" s="3"/>
      <c r="E239" s="3"/>
      <c r="F239" s="30" t="str">
        <f t="array" ref="F239">IF(C239&lt;&gt;"",INDEX(FunctionalValues,MATCH(C239,KanoFunctional,0),2),"")</f>
        <v/>
      </c>
      <c r="G239" s="30" t="str">
        <f t="array" ref="G239">IF(D239&lt;&gt;"",INDEX(DysfunctionalValues,2,MATCH(D239,KanoDysfunctional,0)),"")</f>
        <v/>
      </c>
      <c r="H239" s="30" t="str">
        <f t="array" ref="H239">IF(C239&lt;&gt;"",INDEX(KanoTable,MATCH(C239,KanoFunctional,0),MATCH(D239,KanoDysfunctional,0)),"")</f>
        <v/>
      </c>
      <c r="I239" s="30" t="str">
        <f t="shared" si="5"/>
        <v/>
      </c>
      <c r="J239" s="30" t="e">
        <f>VLOOKUP(B239,Users!$A$2:$C$10000,3,FALSE)</f>
        <v>#N/A</v>
      </c>
    </row>
    <row r="240" spans="1:10" ht="15.75" customHeight="1">
      <c r="A240" s="3"/>
      <c r="B240" s="3"/>
      <c r="C240" s="3"/>
      <c r="D240" s="3"/>
      <c r="E240" s="3"/>
      <c r="F240" s="30" t="str">
        <f t="array" ref="F240">IF(C240&lt;&gt;"",INDEX(FunctionalValues,MATCH(C240,KanoFunctional,0),2),"")</f>
        <v/>
      </c>
      <c r="G240" s="30" t="str">
        <f t="array" ref="G240">IF(D240&lt;&gt;"",INDEX(DysfunctionalValues,2,MATCH(D240,KanoDysfunctional,0)),"")</f>
        <v/>
      </c>
      <c r="H240" s="30" t="str">
        <f t="array" ref="H240">IF(C240&lt;&gt;"",INDEX(KanoTable,MATCH(C240,KanoFunctional,0),MATCH(D240,KanoDysfunctional,0)),"")</f>
        <v/>
      </c>
      <c r="I240" s="30" t="str">
        <f t="shared" si="5"/>
        <v/>
      </c>
      <c r="J240" s="30" t="e">
        <f>VLOOKUP(B240,Users!$A$2:$C$10000,3,FALSE)</f>
        <v>#N/A</v>
      </c>
    </row>
    <row r="241" spans="1:10" ht="15.75" customHeight="1">
      <c r="A241" s="3"/>
      <c r="B241" s="3"/>
      <c r="C241" s="3"/>
      <c r="D241" s="3"/>
      <c r="E241" s="3"/>
      <c r="F241" s="30" t="str">
        <f t="array" ref="F241">IF(C241&lt;&gt;"",INDEX(FunctionalValues,MATCH(C241,KanoFunctional,0),2),"")</f>
        <v/>
      </c>
      <c r="G241" s="30" t="str">
        <f t="array" ref="G241">IF(D241&lt;&gt;"",INDEX(DysfunctionalValues,2,MATCH(D241,KanoDysfunctional,0)),"")</f>
        <v/>
      </c>
      <c r="H241" s="30" t="str">
        <f t="array" ref="H241">IF(C241&lt;&gt;"",INDEX(KanoTable,MATCH(C241,KanoFunctional,0),MATCH(D241,KanoDysfunctional,0)),"")</f>
        <v/>
      </c>
      <c r="I241" s="30" t="str">
        <f t="shared" si="5"/>
        <v/>
      </c>
      <c r="J241" s="30" t="e">
        <f>VLOOKUP(B241,Users!$A$2:$C$10000,3,FALSE)</f>
        <v>#N/A</v>
      </c>
    </row>
    <row r="242" spans="1:10" ht="15.75" customHeight="1">
      <c r="A242" s="3"/>
      <c r="B242" s="3"/>
      <c r="C242" s="3"/>
      <c r="D242" s="3"/>
      <c r="E242" s="3"/>
      <c r="F242" s="30" t="str">
        <f t="array" ref="F242">IF(C242&lt;&gt;"",INDEX(FunctionalValues,MATCH(C242,KanoFunctional,0),2),"")</f>
        <v/>
      </c>
      <c r="G242" s="30" t="str">
        <f t="array" ref="G242">IF(D242&lt;&gt;"",INDEX(DysfunctionalValues,2,MATCH(D242,KanoDysfunctional,0)),"")</f>
        <v/>
      </c>
      <c r="H242" s="30" t="str">
        <f t="array" ref="H242">IF(C242&lt;&gt;"",INDEX(KanoTable,MATCH(C242,KanoFunctional,0),MATCH(D242,KanoDysfunctional,0)),"")</f>
        <v/>
      </c>
      <c r="I242" s="30" t="str">
        <f t="shared" si="5"/>
        <v/>
      </c>
      <c r="J242" s="30" t="e">
        <f>VLOOKUP(B242,Users!$A$2:$C$10000,3,FALSE)</f>
        <v>#N/A</v>
      </c>
    </row>
    <row r="243" spans="1:10" ht="15.75" customHeight="1">
      <c r="A243" s="3"/>
      <c r="B243" s="3"/>
      <c r="C243" s="3"/>
      <c r="D243" s="3"/>
      <c r="E243" s="3"/>
      <c r="F243" s="30" t="str">
        <f t="array" ref="F243">IF(C243&lt;&gt;"",INDEX(FunctionalValues,MATCH(C243,KanoFunctional,0),2),"")</f>
        <v/>
      </c>
      <c r="G243" s="30" t="str">
        <f t="array" ref="G243">IF(D243&lt;&gt;"",INDEX(DysfunctionalValues,2,MATCH(D243,KanoDysfunctional,0)),"")</f>
        <v/>
      </c>
      <c r="H243" s="30" t="str">
        <f t="array" ref="H243">IF(C243&lt;&gt;"",INDEX(KanoTable,MATCH(C243,KanoFunctional,0),MATCH(D243,KanoDysfunctional,0)),"")</f>
        <v/>
      </c>
      <c r="I243" s="30" t="str">
        <f t="shared" si="5"/>
        <v/>
      </c>
      <c r="J243" s="30" t="e">
        <f>VLOOKUP(B243,Users!$A$2:$C$10000,3,FALSE)</f>
        <v>#N/A</v>
      </c>
    </row>
    <row r="244" spans="1:10" ht="15.75" customHeight="1">
      <c r="A244" s="3"/>
      <c r="B244" s="3"/>
      <c r="C244" s="3"/>
      <c r="D244" s="3"/>
      <c r="E244" s="3"/>
      <c r="F244" s="30" t="str">
        <f t="array" ref="F244">IF(C244&lt;&gt;"",INDEX(FunctionalValues,MATCH(C244,KanoFunctional,0),2),"")</f>
        <v/>
      </c>
      <c r="G244" s="30" t="str">
        <f t="array" ref="G244">IF(D244&lt;&gt;"",INDEX(DysfunctionalValues,2,MATCH(D244,KanoDysfunctional,0)),"")</f>
        <v/>
      </c>
      <c r="H244" s="30" t="str">
        <f t="array" ref="H244">IF(C244&lt;&gt;"",INDEX(KanoTable,MATCH(C244,KanoFunctional,0),MATCH(D244,KanoDysfunctional,0)),"")</f>
        <v/>
      </c>
      <c r="I244" s="30" t="str">
        <f t="shared" si="5"/>
        <v/>
      </c>
      <c r="J244" s="30" t="e">
        <f>VLOOKUP(B244,Users!$A$2:$C$10000,3,FALSE)</f>
        <v>#N/A</v>
      </c>
    </row>
    <row r="245" spans="1:10" ht="15.75" customHeight="1">
      <c r="A245" s="3"/>
      <c r="B245" s="3"/>
      <c r="C245" s="3"/>
      <c r="D245" s="3"/>
      <c r="E245" s="3"/>
      <c r="F245" s="30" t="str">
        <f t="array" ref="F245">IF(C245&lt;&gt;"",INDEX(FunctionalValues,MATCH(C245,KanoFunctional,0),2),"")</f>
        <v/>
      </c>
      <c r="G245" s="30" t="str">
        <f t="array" ref="G245">IF(D245&lt;&gt;"",INDEX(DysfunctionalValues,2,MATCH(D245,KanoDysfunctional,0)),"")</f>
        <v/>
      </c>
      <c r="H245" s="30" t="str">
        <f t="array" ref="H245">IF(C245&lt;&gt;"",INDEX(KanoTable,MATCH(C245,KanoFunctional,0),MATCH(D245,KanoDysfunctional,0)),"")</f>
        <v/>
      </c>
      <c r="I245" s="30" t="str">
        <f t="shared" si="5"/>
        <v/>
      </c>
      <c r="J245" s="30" t="e">
        <f>VLOOKUP(B245,Users!$A$2:$C$10000,3,FALSE)</f>
        <v>#N/A</v>
      </c>
    </row>
    <row r="246" spans="1:10" ht="15.75" customHeight="1">
      <c r="A246" s="3"/>
      <c r="B246" s="3"/>
      <c r="C246" s="3"/>
      <c r="D246" s="3"/>
      <c r="E246" s="3"/>
      <c r="F246" s="30" t="str">
        <f t="array" ref="F246">IF(C246&lt;&gt;"",INDEX(FunctionalValues,MATCH(C246,KanoFunctional,0),2),"")</f>
        <v/>
      </c>
      <c r="G246" s="30" t="str">
        <f t="array" ref="G246">IF(D246&lt;&gt;"",INDEX(DysfunctionalValues,2,MATCH(D246,KanoDysfunctional,0)),"")</f>
        <v/>
      </c>
      <c r="H246" s="30" t="str">
        <f t="array" ref="H246">IF(C246&lt;&gt;"",INDEX(KanoTable,MATCH(C246,KanoFunctional,0),MATCH(D246,KanoDysfunctional,0)),"")</f>
        <v/>
      </c>
      <c r="I246" s="30" t="str">
        <f t="shared" si="5"/>
        <v/>
      </c>
      <c r="J246" s="30" t="e">
        <f>VLOOKUP(B246,Users!$A$2:$C$10000,3,FALSE)</f>
        <v>#N/A</v>
      </c>
    </row>
    <row r="247" spans="1:10" ht="15.75" customHeight="1">
      <c r="A247" s="3"/>
      <c r="B247" s="3"/>
      <c r="C247" s="3"/>
      <c r="D247" s="3"/>
      <c r="E247" s="3"/>
      <c r="F247" s="30" t="str">
        <f t="array" ref="F247">IF(C247&lt;&gt;"",INDEX(FunctionalValues,MATCH(C247,KanoFunctional,0),2),"")</f>
        <v/>
      </c>
      <c r="G247" s="30" t="str">
        <f t="array" ref="G247">IF(D247&lt;&gt;"",INDEX(DysfunctionalValues,2,MATCH(D247,KanoDysfunctional,0)),"")</f>
        <v/>
      </c>
      <c r="H247" s="30" t="str">
        <f t="array" ref="H247">IF(C247&lt;&gt;"",INDEX(KanoTable,MATCH(C247,KanoFunctional,0),MATCH(D247,KanoDysfunctional,0)),"")</f>
        <v/>
      </c>
      <c r="I247" s="30" t="str">
        <f t="shared" si="5"/>
        <v/>
      </c>
      <c r="J247" s="30" t="e">
        <f>VLOOKUP(B247,Users!$A$2:$C$10000,3,FALSE)</f>
        <v>#N/A</v>
      </c>
    </row>
    <row r="248" spans="1:10" ht="15.75" customHeight="1">
      <c r="A248" s="3"/>
      <c r="B248" s="3"/>
      <c r="C248" s="3"/>
      <c r="D248" s="3"/>
      <c r="E248" s="3"/>
      <c r="F248" s="30" t="str">
        <f t="array" ref="F248">IF(C248&lt;&gt;"",INDEX(FunctionalValues,MATCH(C248,KanoFunctional,0),2),"")</f>
        <v/>
      </c>
      <c r="G248" s="30" t="str">
        <f t="array" ref="G248">IF(D248&lt;&gt;"",INDEX(DysfunctionalValues,2,MATCH(D248,KanoDysfunctional,0)),"")</f>
        <v/>
      </c>
      <c r="H248" s="30" t="str">
        <f t="array" ref="H248">IF(C248&lt;&gt;"",INDEX(KanoTable,MATCH(C248,KanoFunctional,0),MATCH(D248,KanoDysfunctional,0)),"")</f>
        <v/>
      </c>
      <c r="I248" s="30" t="str">
        <f t="shared" si="5"/>
        <v/>
      </c>
      <c r="J248" s="30" t="e">
        <f>VLOOKUP(B248,Users!$A$2:$C$10000,3,FALSE)</f>
        <v>#N/A</v>
      </c>
    </row>
    <row r="249" spans="1:10" ht="15.75" customHeight="1">
      <c r="A249" s="3"/>
      <c r="B249" s="3"/>
      <c r="C249" s="3"/>
      <c r="D249" s="3"/>
      <c r="E249" s="3"/>
      <c r="F249" s="30" t="str">
        <f t="array" ref="F249">IF(C249&lt;&gt;"",INDEX(FunctionalValues,MATCH(C249,KanoFunctional,0),2),"")</f>
        <v/>
      </c>
      <c r="G249" s="30" t="str">
        <f t="array" ref="G249">IF(D249&lt;&gt;"",INDEX(DysfunctionalValues,2,MATCH(D249,KanoDysfunctional,0)),"")</f>
        <v/>
      </c>
      <c r="H249" s="30" t="str">
        <f t="array" ref="H249">IF(C249&lt;&gt;"",INDEX(KanoTable,MATCH(C249,KanoFunctional,0),MATCH(D249,KanoDysfunctional,0)),"")</f>
        <v/>
      </c>
      <c r="I249" s="30" t="str">
        <f t="shared" si="5"/>
        <v/>
      </c>
      <c r="J249" s="30" t="e">
        <f>VLOOKUP(B249,Users!$A$2:$C$10000,3,FALSE)</f>
        <v>#N/A</v>
      </c>
    </row>
    <row r="250" spans="1:10" ht="15.75" customHeight="1">
      <c r="A250" s="3"/>
      <c r="B250" s="3"/>
      <c r="C250" s="3"/>
      <c r="D250" s="3"/>
      <c r="E250" s="3"/>
      <c r="F250" s="30" t="str">
        <f t="array" ref="F250">IF(C250&lt;&gt;"",INDEX(FunctionalValues,MATCH(C250,KanoFunctional,0),2),"")</f>
        <v/>
      </c>
      <c r="G250" s="30" t="str">
        <f t="array" ref="G250">IF(D250&lt;&gt;"",INDEX(DysfunctionalValues,2,MATCH(D250,KanoDysfunctional,0)),"")</f>
        <v/>
      </c>
      <c r="H250" s="30" t="str">
        <f t="array" ref="H250">IF(C250&lt;&gt;"",INDEX(KanoTable,MATCH(C250,KanoFunctional,0),MATCH(D250,KanoDysfunctional,0)),"")</f>
        <v/>
      </c>
      <c r="I250" s="30" t="str">
        <f t="shared" si="5"/>
        <v/>
      </c>
      <c r="J250" s="30" t="e">
        <f>VLOOKUP(B250,Users!$A$2:$C$10000,3,FALSE)</f>
        <v>#N/A</v>
      </c>
    </row>
    <row r="251" spans="1:10" ht="15.75" customHeight="1">
      <c r="A251" s="3"/>
      <c r="B251" s="3"/>
      <c r="C251" s="3"/>
      <c r="D251" s="3"/>
      <c r="E251" s="3"/>
      <c r="F251" s="30" t="str">
        <f t="array" ref="F251">IF(C251&lt;&gt;"",INDEX(FunctionalValues,MATCH(C251,KanoFunctional,0),2),"")</f>
        <v/>
      </c>
      <c r="G251" s="30" t="str">
        <f t="array" ref="G251">IF(D251&lt;&gt;"",INDEX(DysfunctionalValues,2,MATCH(D251,KanoDysfunctional,0)),"")</f>
        <v/>
      </c>
      <c r="H251" s="30" t="str">
        <f t="array" ref="H251">IF(C251&lt;&gt;"",INDEX(KanoTable,MATCH(C251,KanoFunctional,0),MATCH(D251,KanoDysfunctional,0)),"")</f>
        <v/>
      </c>
      <c r="I251" s="30" t="str">
        <f t="shared" si="5"/>
        <v/>
      </c>
      <c r="J251" s="30" t="e">
        <f>VLOOKUP(B251,Users!$A$2:$C$10000,3,FALSE)</f>
        <v>#N/A</v>
      </c>
    </row>
    <row r="252" spans="1:10" ht="15.75" customHeight="1">
      <c r="A252" s="3"/>
      <c r="B252" s="3"/>
      <c r="C252" s="3"/>
      <c r="D252" s="3"/>
      <c r="E252" s="3"/>
      <c r="F252" s="30" t="str">
        <f t="array" ref="F252">IF(C252&lt;&gt;"",INDEX(FunctionalValues,MATCH(C252,KanoFunctional,0),2),"")</f>
        <v/>
      </c>
      <c r="G252" s="30" t="str">
        <f t="array" ref="G252">IF(D252&lt;&gt;"",INDEX(DysfunctionalValues,2,MATCH(D252,KanoDysfunctional,0)),"")</f>
        <v/>
      </c>
      <c r="H252" s="30" t="str">
        <f t="array" ref="H252">IF(C252&lt;&gt;"",INDEX(KanoTable,MATCH(C252,KanoFunctional,0),MATCH(D252,KanoDysfunctional,0)),"")</f>
        <v/>
      </c>
      <c r="I252" s="30" t="str">
        <f t="shared" si="5"/>
        <v/>
      </c>
      <c r="J252" s="30" t="e">
        <f>VLOOKUP(B252,Users!$A$2:$C$10000,3,FALSE)</f>
        <v>#N/A</v>
      </c>
    </row>
    <row r="253" spans="1:10" ht="15.75" customHeight="1">
      <c r="A253" s="3"/>
      <c r="B253" s="3"/>
      <c r="C253" s="3"/>
      <c r="D253" s="3"/>
      <c r="E253" s="3"/>
      <c r="F253" s="30" t="str">
        <f t="array" ref="F253">IF(C253&lt;&gt;"",INDEX(FunctionalValues,MATCH(C253,KanoFunctional,0),2),"")</f>
        <v/>
      </c>
      <c r="G253" s="30" t="str">
        <f t="array" ref="G253">IF(D253&lt;&gt;"",INDEX(DysfunctionalValues,2,MATCH(D253,KanoDysfunctional,0)),"")</f>
        <v/>
      </c>
      <c r="H253" s="30" t="str">
        <f t="array" ref="H253">IF(C253&lt;&gt;"",INDEX(KanoTable,MATCH(C253,KanoFunctional,0),MATCH(D253,KanoDysfunctional,0)),"")</f>
        <v/>
      </c>
      <c r="I253" s="30" t="str">
        <f t="shared" si="5"/>
        <v/>
      </c>
      <c r="J253" s="30" t="e">
        <f>VLOOKUP(B253,Users!$A$2:$C$10000,3,FALSE)</f>
        <v>#N/A</v>
      </c>
    </row>
    <row r="254" spans="1:10" ht="15.75" customHeight="1">
      <c r="A254" s="3"/>
      <c r="B254" s="3"/>
      <c r="C254" s="3"/>
      <c r="D254" s="3"/>
      <c r="E254" s="3"/>
      <c r="F254" s="30" t="str">
        <f t="array" ref="F254">IF(C254&lt;&gt;"",INDEX(FunctionalValues,MATCH(C254,KanoFunctional,0),2),"")</f>
        <v/>
      </c>
      <c r="G254" s="30" t="str">
        <f t="array" ref="G254">IF(D254&lt;&gt;"",INDEX(DysfunctionalValues,2,MATCH(D254,KanoDysfunctional,0)),"")</f>
        <v/>
      </c>
      <c r="H254" s="30" t="str">
        <f t="array" ref="H254">IF(C254&lt;&gt;"",INDEX(KanoTable,MATCH(C254,KanoFunctional,0),MATCH(D254,KanoDysfunctional,0)),"")</f>
        <v/>
      </c>
      <c r="I254" s="30" t="str">
        <f t="shared" si="5"/>
        <v/>
      </c>
      <c r="J254" s="30" t="e">
        <f>VLOOKUP(B254,Users!$A$2:$C$10000,3,FALSE)</f>
        <v>#N/A</v>
      </c>
    </row>
    <row r="255" spans="1:10" ht="15.75" customHeight="1">
      <c r="A255" s="3"/>
      <c r="B255" s="3"/>
      <c r="C255" s="3"/>
      <c r="D255" s="3"/>
      <c r="E255" s="3"/>
      <c r="F255" s="30" t="str">
        <f t="array" ref="F255">IF(C255&lt;&gt;"",INDEX(FunctionalValues,MATCH(C255,KanoFunctional,0),2),"")</f>
        <v/>
      </c>
      <c r="G255" s="30" t="str">
        <f t="array" ref="G255">IF(D255&lt;&gt;"",INDEX(DysfunctionalValues,2,MATCH(D255,KanoDysfunctional,0)),"")</f>
        <v/>
      </c>
      <c r="H255" s="30" t="str">
        <f t="array" ref="H255">IF(C255&lt;&gt;"",INDEX(KanoTable,MATCH(C255,KanoFunctional,0),MATCH(D255,KanoDysfunctional,0)),"")</f>
        <v/>
      </c>
      <c r="I255" s="30" t="str">
        <f t="shared" si="5"/>
        <v/>
      </c>
      <c r="J255" s="30" t="e">
        <f>VLOOKUP(B255,Users!$A$2:$C$10000,3,FALSE)</f>
        <v>#N/A</v>
      </c>
    </row>
    <row r="256" spans="1:10" ht="15.75" customHeight="1">
      <c r="A256" s="3"/>
      <c r="B256" s="3"/>
      <c r="C256" s="3"/>
      <c r="D256" s="3"/>
      <c r="E256" s="3"/>
      <c r="F256" s="30" t="str">
        <f t="array" ref="F256">IF(C256&lt;&gt;"",INDEX(FunctionalValues,MATCH(C256,KanoFunctional,0),2),"")</f>
        <v/>
      </c>
      <c r="G256" s="30" t="str">
        <f t="array" ref="G256">IF(D256&lt;&gt;"",INDEX(DysfunctionalValues,2,MATCH(D256,KanoDysfunctional,0)),"")</f>
        <v/>
      </c>
      <c r="H256" s="30" t="str">
        <f t="array" ref="H256">IF(C256&lt;&gt;"",INDEX(KanoTable,MATCH(C256,KanoFunctional,0),MATCH(D256,KanoDysfunctional,0)),"")</f>
        <v/>
      </c>
      <c r="I256" s="30" t="str">
        <f t="shared" si="5"/>
        <v/>
      </c>
      <c r="J256" s="30" t="e">
        <f>VLOOKUP(B256,Users!$A$2:$C$10000,3,FALSE)</f>
        <v>#N/A</v>
      </c>
    </row>
    <row r="257" spans="1:10" ht="15.75" customHeight="1">
      <c r="A257" s="3"/>
      <c r="B257" s="3"/>
      <c r="C257" s="3"/>
      <c r="D257" s="3"/>
      <c r="E257" s="3"/>
      <c r="F257" s="30" t="str">
        <f t="array" ref="F257">IF(C257&lt;&gt;"",INDEX(FunctionalValues,MATCH(C257,KanoFunctional,0),2),"")</f>
        <v/>
      </c>
      <c r="G257" s="30" t="str">
        <f t="array" ref="G257">IF(D257&lt;&gt;"",INDEX(DysfunctionalValues,2,MATCH(D257,KanoDysfunctional,0)),"")</f>
        <v/>
      </c>
      <c r="H257" s="30" t="str">
        <f t="array" ref="H257">IF(C257&lt;&gt;"",INDEX(KanoTable,MATCH(C257,KanoFunctional,0),MATCH(D257,KanoDysfunctional,0)),"")</f>
        <v/>
      </c>
      <c r="I257" s="30" t="str">
        <f t="shared" si="5"/>
        <v/>
      </c>
      <c r="J257" s="30" t="e">
        <f>VLOOKUP(B257,Users!$A$2:$C$10000,3,FALSE)</f>
        <v>#N/A</v>
      </c>
    </row>
    <row r="258" spans="1:10" ht="15.75" customHeight="1">
      <c r="A258" s="3"/>
      <c r="B258" s="3"/>
      <c r="C258" s="3"/>
      <c r="D258" s="3"/>
      <c r="E258" s="3"/>
      <c r="F258" s="30" t="str">
        <f t="array" ref="F258">IF(C258&lt;&gt;"",INDEX(FunctionalValues,MATCH(C258,KanoFunctional,0),2),"")</f>
        <v/>
      </c>
      <c r="G258" s="30" t="str">
        <f t="array" ref="G258">IF(D258&lt;&gt;"",INDEX(DysfunctionalValues,2,MATCH(D258,KanoDysfunctional,0)),"")</f>
        <v/>
      </c>
      <c r="H258" s="30" t="str">
        <f t="array" ref="H258">IF(C258&lt;&gt;"",INDEX(KanoTable,MATCH(C258,KanoFunctional,0),MATCH(D258,KanoDysfunctional,0)),"")</f>
        <v/>
      </c>
      <c r="I258" s="30" t="str">
        <f t="shared" si="5"/>
        <v/>
      </c>
      <c r="J258" s="30" t="e">
        <f>VLOOKUP(B258,Users!$A$2:$C$10000,3,FALSE)</f>
        <v>#N/A</v>
      </c>
    </row>
    <row r="259" spans="1:10" ht="15.75" customHeight="1">
      <c r="A259" s="3"/>
      <c r="B259" s="3"/>
      <c r="C259" s="3"/>
      <c r="D259" s="3"/>
      <c r="E259" s="3"/>
      <c r="F259" s="30" t="str">
        <f t="array" ref="F259">IF(C259&lt;&gt;"",INDEX(FunctionalValues,MATCH(C259,KanoFunctional,0),2),"")</f>
        <v/>
      </c>
      <c r="G259" s="30" t="str">
        <f t="array" ref="G259">IF(D259&lt;&gt;"",INDEX(DysfunctionalValues,2,MATCH(D259,KanoDysfunctional,0)),"")</f>
        <v/>
      </c>
      <c r="H259" s="30" t="str">
        <f t="array" ref="H259">IF(C259&lt;&gt;"",INDEX(KanoTable,MATCH(C259,KanoFunctional,0),MATCH(D259,KanoDysfunctional,0)),"")</f>
        <v/>
      </c>
      <c r="I259" s="30" t="str">
        <f t="shared" si="5"/>
        <v/>
      </c>
      <c r="J259" s="30" t="e">
        <f>VLOOKUP(B259,Users!$A$2:$C$10000,3,FALSE)</f>
        <v>#N/A</v>
      </c>
    </row>
    <row r="260" spans="1:10" ht="15.75" customHeight="1">
      <c r="A260" s="3"/>
      <c r="B260" s="3"/>
      <c r="C260" s="3"/>
      <c r="D260" s="3"/>
      <c r="E260" s="3"/>
      <c r="F260" s="30" t="str">
        <f t="array" ref="F260">IF(C260&lt;&gt;"",INDEX(FunctionalValues,MATCH(C260,KanoFunctional,0),2),"")</f>
        <v/>
      </c>
      <c r="G260" s="30" t="str">
        <f t="array" ref="G260">IF(D260&lt;&gt;"",INDEX(DysfunctionalValues,2,MATCH(D260,KanoDysfunctional,0)),"")</f>
        <v/>
      </c>
      <c r="H260" s="30" t="str">
        <f t="array" ref="H260">IF(C260&lt;&gt;"",INDEX(KanoTable,MATCH(C260,KanoFunctional,0),MATCH(D260,KanoDysfunctional,0)),"")</f>
        <v/>
      </c>
      <c r="I260" s="30" t="str">
        <f t="shared" si="5"/>
        <v/>
      </c>
      <c r="J260" s="30" t="e">
        <f>VLOOKUP(B260,Users!$A$2:$C$10000,3,FALSE)</f>
        <v>#N/A</v>
      </c>
    </row>
    <row r="261" spans="1:10" ht="15.75" customHeight="1">
      <c r="A261" s="3"/>
      <c r="B261" s="3"/>
      <c r="C261" s="3"/>
      <c r="D261" s="3"/>
      <c r="E261" s="3"/>
      <c r="F261" s="30" t="str">
        <f t="array" ref="F261">IF(C261&lt;&gt;"",INDEX(FunctionalValues,MATCH(C261,KanoFunctional,0),2),"")</f>
        <v/>
      </c>
      <c r="G261" s="30" t="str">
        <f t="array" ref="G261">IF(D261&lt;&gt;"",INDEX(DysfunctionalValues,2,MATCH(D261,KanoDysfunctional,0)),"")</f>
        <v/>
      </c>
      <c r="H261" s="30" t="str">
        <f t="array" ref="H261">IF(C261&lt;&gt;"",INDEX(KanoTable,MATCH(C261,KanoFunctional,0),MATCH(D261,KanoDysfunctional,0)),"")</f>
        <v/>
      </c>
      <c r="I261" s="30" t="str">
        <f t="shared" si="5"/>
        <v/>
      </c>
      <c r="J261" s="30" t="e">
        <f>VLOOKUP(B261,Users!$A$2:$C$10000,3,FALSE)</f>
        <v>#N/A</v>
      </c>
    </row>
    <row r="262" spans="1:10" ht="15.75" customHeight="1">
      <c r="A262" s="3"/>
      <c r="B262" s="3"/>
      <c r="C262" s="3"/>
      <c r="D262" s="3"/>
      <c r="E262" s="3"/>
      <c r="F262" s="30" t="str">
        <f t="array" ref="F262">IF(C262&lt;&gt;"",INDEX(FunctionalValues,MATCH(C262,KanoFunctional,0),2),"")</f>
        <v/>
      </c>
      <c r="G262" s="30" t="str">
        <f t="array" ref="G262">IF(D262&lt;&gt;"",INDEX(DysfunctionalValues,2,MATCH(D262,KanoDysfunctional,0)),"")</f>
        <v/>
      </c>
      <c r="H262" s="30" t="str">
        <f t="array" ref="H262">IF(C262&lt;&gt;"",INDEX(KanoTable,MATCH(C262,KanoFunctional,0),MATCH(D262,KanoDysfunctional,0)),"")</f>
        <v/>
      </c>
      <c r="I262" s="30" t="str">
        <f t="shared" si="5"/>
        <v/>
      </c>
      <c r="J262" s="30" t="e">
        <f>VLOOKUP(B262,Users!$A$2:$C$10000,3,FALSE)</f>
        <v>#N/A</v>
      </c>
    </row>
    <row r="263" spans="1:10" ht="15.75" customHeight="1">
      <c r="A263" s="3"/>
      <c r="B263" s="3"/>
      <c r="C263" s="3"/>
      <c r="D263" s="3"/>
      <c r="E263" s="3"/>
      <c r="F263" s="30" t="str">
        <f t="array" ref="F263">IF(C263&lt;&gt;"",INDEX(FunctionalValues,MATCH(C263,KanoFunctional,0),2),"")</f>
        <v/>
      </c>
      <c r="G263" s="30" t="str">
        <f t="array" ref="G263">IF(D263&lt;&gt;"",INDEX(DysfunctionalValues,2,MATCH(D263,KanoDysfunctional,0)),"")</f>
        <v/>
      </c>
      <c r="H263" s="30" t="str">
        <f t="array" ref="H263">IF(C263&lt;&gt;"",INDEX(KanoTable,MATCH(C263,KanoFunctional,0),MATCH(D263,KanoDysfunctional,0)),"")</f>
        <v/>
      </c>
      <c r="I263" s="30" t="str">
        <f t="shared" si="5"/>
        <v/>
      </c>
      <c r="J263" s="30" t="e">
        <f>VLOOKUP(B263,Users!$A$2:$C$10000,3,FALSE)</f>
        <v>#N/A</v>
      </c>
    </row>
    <row r="264" spans="1:10" ht="15.75" customHeight="1">
      <c r="A264" s="3"/>
      <c r="B264" s="3"/>
      <c r="C264" s="3"/>
      <c r="D264" s="3"/>
      <c r="E264" s="3"/>
      <c r="F264" s="30" t="str">
        <f t="array" ref="F264">IF(C264&lt;&gt;"",INDEX(FunctionalValues,MATCH(C264,KanoFunctional,0),2),"")</f>
        <v/>
      </c>
      <c r="G264" s="30" t="str">
        <f t="array" ref="G264">IF(D264&lt;&gt;"",INDEX(DysfunctionalValues,2,MATCH(D264,KanoDysfunctional,0)),"")</f>
        <v/>
      </c>
      <c r="H264" s="30" t="str">
        <f t="array" ref="H264">IF(C264&lt;&gt;"",INDEX(KanoTable,MATCH(C264,KanoFunctional,0),MATCH(D264,KanoDysfunctional,0)),"")</f>
        <v/>
      </c>
      <c r="I264" s="30" t="str">
        <f t="shared" si="5"/>
        <v/>
      </c>
      <c r="J264" s="30" t="e">
        <f>VLOOKUP(B264,Users!$A$2:$C$10000,3,FALSE)</f>
        <v>#N/A</v>
      </c>
    </row>
    <row r="265" spans="1:10" ht="15.75" customHeight="1">
      <c r="A265" s="3"/>
      <c r="B265" s="3"/>
      <c r="C265" s="3"/>
      <c r="D265" s="3"/>
      <c r="E265" s="3"/>
      <c r="F265" s="30" t="str">
        <f t="array" ref="F265">IF(C265&lt;&gt;"",INDEX(FunctionalValues,MATCH(C265,KanoFunctional,0),2),"")</f>
        <v/>
      </c>
      <c r="G265" s="30" t="str">
        <f t="array" ref="G265">IF(D265&lt;&gt;"",INDEX(DysfunctionalValues,2,MATCH(D265,KanoDysfunctional,0)),"")</f>
        <v/>
      </c>
      <c r="H265" s="30" t="str">
        <f t="array" ref="H265">IF(C265&lt;&gt;"",INDEX(KanoTable,MATCH(C265,KanoFunctional,0),MATCH(D265,KanoDysfunctional,0)),"")</f>
        <v/>
      </c>
      <c r="I265" s="30" t="str">
        <f t="shared" si="5"/>
        <v/>
      </c>
      <c r="J265" s="30" t="e">
        <f>VLOOKUP(B265,Users!$A$2:$C$10000,3,FALSE)</f>
        <v>#N/A</v>
      </c>
    </row>
    <row r="266" spans="1:10" ht="15.75" customHeight="1">
      <c r="A266" s="3"/>
      <c r="B266" s="3"/>
      <c r="C266" s="3"/>
      <c r="D266" s="3"/>
      <c r="E266" s="3"/>
      <c r="F266" s="30" t="str">
        <f t="array" ref="F266">IF(C266&lt;&gt;"",INDEX(FunctionalValues,MATCH(C266,KanoFunctional,0),2),"")</f>
        <v/>
      </c>
      <c r="G266" s="30" t="str">
        <f t="array" ref="G266">IF(D266&lt;&gt;"",INDEX(DysfunctionalValues,2,MATCH(D266,KanoDysfunctional,0)),"")</f>
        <v/>
      </c>
      <c r="H266" s="30" t="str">
        <f t="array" ref="H266">IF(C266&lt;&gt;"",INDEX(KanoTable,MATCH(C266,KanoFunctional,0),MATCH(D266,KanoDysfunctional,0)),"")</f>
        <v/>
      </c>
      <c r="I266" s="30" t="str">
        <f t="shared" si="5"/>
        <v/>
      </c>
      <c r="J266" s="30" t="e">
        <f>VLOOKUP(B266,Users!$A$2:$C$10000,3,FALSE)</f>
        <v>#N/A</v>
      </c>
    </row>
    <row r="267" spans="1:10" ht="15.75" customHeight="1">
      <c r="A267" s="3"/>
      <c r="B267" s="3"/>
      <c r="C267" s="3"/>
      <c r="D267" s="3"/>
      <c r="E267" s="3"/>
      <c r="F267" s="30" t="str">
        <f t="array" ref="F267">IF(C267&lt;&gt;"",INDEX(FunctionalValues,MATCH(C267,KanoFunctional,0),2),"")</f>
        <v/>
      </c>
      <c r="G267" s="30" t="str">
        <f t="array" ref="G267">IF(D267&lt;&gt;"",INDEX(DysfunctionalValues,2,MATCH(D267,KanoDysfunctional,0)),"")</f>
        <v/>
      </c>
      <c r="H267" s="30" t="str">
        <f t="array" ref="H267">IF(C267&lt;&gt;"",INDEX(KanoTable,MATCH(C267,KanoFunctional,0),MATCH(D267,KanoDysfunctional,0)),"")</f>
        <v/>
      </c>
      <c r="I267" s="30" t="str">
        <f t="shared" si="5"/>
        <v/>
      </c>
      <c r="J267" s="30" t="e">
        <f>VLOOKUP(B267,Users!$A$2:$C$10000,3,FALSE)</f>
        <v>#N/A</v>
      </c>
    </row>
    <row r="268" spans="1:10" ht="15.75" customHeight="1">
      <c r="A268" s="3"/>
      <c r="B268" s="3"/>
      <c r="C268" s="3"/>
      <c r="D268" s="3"/>
      <c r="E268" s="3"/>
      <c r="F268" s="30" t="str">
        <f t="array" ref="F268">IF(C268&lt;&gt;"",INDEX(FunctionalValues,MATCH(C268,KanoFunctional,0),2),"")</f>
        <v/>
      </c>
      <c r="G268" s="30" t="str">
        <f t="array" ref="G268">IF(D268&lt;&gt;"",INDEX(DysfunctionalValues,2,MATCH(D268,KanoDysfunctional,0)),"")</f>
        <v/>
      </c>
      <c r="H268" s="30" t="str">
        <f t="array" ref="H268">IF(C268&lt;&gt;"",INDEX(KanoTable,MATCH(C268,KanoFunctional,0),MATCH(D268,KanoDysfunctional,0)),"")</f>
        <v/>
      </c>
      <c r="I268" s="30" t="str">
        <f t="shared" si="5"/>
        <v/>
      </c>
      <c r="J268" s="30" t="e">
        <f>VLOOKUP(B268,Users!$A$2:$C$10000,3,FALSE)</f>
        <v>#N/A</v>
      </c>
    </row>
    <row r="269" spans="1:10" ht="15.75" customHeight="1">
      <c r="A269" s="3"/>
      <c r="B269" s="3"/>
      <c r="C269" s="3"/>
      <c r="D269" s="3"/>
      <c r="E269" s="3"/>
      <c r="F269" s="30" t="str">
        <f t="array" ref="F269">IF(C269&lt;&gt;"",INDEX(FunctionalValues,MATCH(C269,KanoFunctional,0),2),"")</f>
        <v/>
      </c>
      <c r="G269" s="30" t="str">
        <f t="array" ref="G269">IF(D269&lt;&gt;"",INDEX(DysfunctionalValues,2,MATCH(D269,KanoDysfunctional,0)),"")</f>
        <v/>
      </c>
      <c r="H269" s="30" t="str">
        <f t="array" ref="H269">IF(C269&lt;&gt;"",INDEX(KanoTable,MATCH(C269,KanoFunctional,0),MATCH(D269,KanoDysfunctional,0)),"")</f>
        <v/>
      </c>
      <c r="I269" s="30" t="str">
        <f t="shared" si="5"/>
        <v/>
      </c>
      <c r="J269" s="30" t="e">
        <f>VLOOKUP(B269,Users!$A$2:$C$10000,3,FALSE)</f>
        <v>#N/A</v>
      </c>
    </row>
    <row r="270" spans="1:10" ht="15.75" customHeight="1">
      <c r="A270" s="3"/>
      <c r="B270" s="3"/>
      <c r="C270" s="3"/>
      <c r="D270" s="3"/>
      <c r="E270" s="3"/>
      <c r="F270" s="30" t="str">
        <f t="array" ref="F270">IF(C270&lt;&gt;"",INDEX(FunctionalValues,MATCH(C270,KanoFunctional,0),2),"")</f>
        <v/>
      </c>
      <c r="G270" s="30" t="str">
        <f t="array" ref="G270">IF(D270&lt;&gt;"",INDEX(DysfunctionalValues,2,MATCH(D270,KanoDysfunctional,0)),"")</f>
        <v/>
      </c>
      <c r="H270" s="30" t="str">
        <f t="array" ref="H270">IF(C270&lt;&gt;"",INDEX(KanoTable,MATCH(C270,KanoFunctional,0),MATCH(D270,KanoDysfunctional,0)),"")</f>
        <v/>
      </c>
      <c r="I270" s="30" t="str">
        <f t="shared" si="5"/>
        <v/>
      </c>
      <c r="J270" s="30" t="e">
        <f>VLOOKUP(B270,Users!$A$2:$C$10000,3,FALSE)</f>
        <v>#N/A</v>
      </c>
    </row>
    <row r="271" spans="1:10" ht="15.75" customHeight="1">
      <c r="A271" s="3"/>
      <c r="B271" s="3"/>
      <c r="C271" s="3"/>
      <c r="D271" s="3"/>
      <c r="E271" s="3"/>
      <c r="F271" s="30" t="str">
        <f t="array" ref="F271">IF(C271&lt;&gt;"",INDEX(FunctionalValues,MATCH(C271,KanoFunctional,0),2),"")</f>
        <v/>
      </c>
      <c r="G271" s="30" t="str">
        <f t="array" ref="G271">IF(D271&lt;&gt;"",INDEX(DysfunctionalValues,2,MATCH(D271,KanoDysfunctional,0)),"")</f>
        <v/>
      </c>
      <c r="H271" s="30" t="str">
        <f t="array" ref="H271">IF(C271&lt;&gt;"",INDEX(KanoTable,MATCH(C271,KanoFunctional,0),MATCH(D271,KanoDysfunctional,0)),"")</f>
        <v/>
      </c>
      <c r="I271" s="30" t="str">
        <f t="shared" si="5"/>
        <v/>
      </c>
      <c r="J271" s="30" t="e">
        <f>VLOOKUP(B271,Users!$A$2:$C$10000,3,FALSE)</f>
        <v>#N/A</v>
      </c>
    </row>
    <row r="272" spans="1:10" ht="15.75" customHeight="1">
      <c r="A272" s="3"/>
      <c r="B272" s="3"/>
      <c r="C272" s="3"/>
      <c r="D272" s="3"/>
      <c r="E272" s="3"/>
      <c r="F272" s="30" t="str">
        <f t="array" ref="F272">IF(C272&lt;&gt;"",INDEX(FunctionalValues,MATCH(C272,KanoFunctional,0),2),"")</f>
        <v/>
      </c>
      <c r="G272" s="30" t="str">
        <f t="array" ref="G272">IF(D272&lt;&gt;"",INDEX(DysfunctionalValues,2,MATCH(D272,KanoDysfunctional,0)),"")</f>
        <v/>
      </c>
      <c r="H272" s="30" t="str">
        <f t="array" ref="H272">IF(C272&lt;&gt;"",INDEX(KanoTable,MATCH(C272,KanoFunctional,0),MATCH(D272,KanoDysfunctional,0)),"")</f>
        <v/>
      </c>
      <c r="I272" s="30" t="str">
        <f t="shared" si="5"/>
        <v/>
      </c>
      <c r="J272" s="30" t="e">
        <f>VLOOKUP(B272,Users!$A$2:$C$10000,3,FALSE)</f>
        <v>#N/A</v>
      </c>
    </row>
    <row r="273" spans="1:10" ht="15.75" customHeight="1">
      <c r="A273" s="3"/>
      <c r="B273" s="3"/>
      <c r="C273" s="3"/>
      <c r="D273" s="3"/>
      <c r="E273" s="3"/>
      <c r="F273" s="30" t="str">
        <f t="array" ref="F273">IF(C273&lt;&gt;"",INDEX(FunctionalValues,MATCH(C273,KanoFunctional,0),2),"")</f>
        <v/>
      </c>
      <c r="G273" s="30" t="str">
        <f t="array" ref="G273">IF(D273&lt;&gt;"",INDEX(DysfunctionalValues,2,MATCH(D273,KanoDysfunctional,0)),"")</f>
        <v/>
      </c>
      <c r="H273" s="30" t="str">
        <f t="array" ref="H273">IF(C273&lt;&gt;"",INDEX(KanoTable,MATCH(C273,KanoFunctional,0),MATCH(D273,KanoDysfunctional,0)),"")</f>
        <v/>
      </c>
      <c r="I273" s="30" t="str">
        <f t="shared" si="5"/>
        <v/>
      </c>
      <c r="J273" s="30" t="e">
        <f>VLOOKUP(B273,Users!$A$2:$C$10000,3,FALSE)</f>
        <v>#N/A</v>
      </c>
    </row>
    <row r="274" spans="1:10" ht="15.75" customHeight="1">
      <c r="A274" s="3"/>
      <c r="B274" s="3"/>
      <c r="C274" s="3"/>
      <c r="D274" s="3"/>
      <c r="E274" s="3"/>
      <c r="F274" s="30" t="str">
        <f t="array" ref="F274">IF(C274&lt;&gt;"",INDEX(FunctionalValues,MATCH(C274,KanoFunctional,0),2),"")</f>
        <v/>
      </c>
      <c r="G274" s="30" t="str">
        <f t="array" ref="G274">IF(D274&lt;&gt;"",INDEX(DysfunctionalValues,2,MATCH(D274,KanoDysfunctional,0)),"")</f>
        <v/>
      </c>
      <c r="H274" s="30" t="str">
        <f t="array" ref="H274">IF(C274&lt;&gt;"",INDEX(KanoTable,MATCH(C274,KanoFunctional,0),MATCH(D274,KanoDysfunctional,0)),"")</f>
        <v/>
      </c>
      <c r="I274" s="30" t="str">
        <f t="shared" si="5"/>
        <v/>
      </c>
      <c r="J274" s="30" t="e">
        <f>VLOOKUP(B274,Users!$A$2:$C$10000,3,FALSE)</f>
        <v>#N/A</v>
      </c>
    </row>
    <row r="275" spans="1:10" ht="15.75" customHeight="1">
      <c r="A275" s="3"/>
      <c r="B275" s="3"/>
      <c r="C275" s="3"/>
      <c r="D275" s="3"/>
      <c r="E275" s="3"/>
      <c r="F275" s="30" t="str">
        <f t="array" ref="F275">IF(C275&lt;&gt;"",INDEX(FunctionalValues,MATCH(C275,KanoFunctional,0),2),"")</f>
        <v/>
      </c>
      <c r="G275" s="30" t="str">
        <f t="array" ref="G275">IF(D275&lt;&gt;"",INDEX(DysfunctionalValues,2,MATCH(D275,KanoDysfunctional,0)),"")</f>
        <v/>
      </c>
      <c r="H275" s="30" t="str">
        <f t="array" ref="H275">IF(C275&lt;&gt;"",INDEX(KanoTable,MATCH(C275,KanoFunctional,0),MATCH(D275,KanoDysfunctional,0)),"")</f>
        <v/>
      </c>
      <c r="I275" s="30" t="str">
        <f t="shared" si="5"/>
        <v/>
      </c>
      <c r="J275" s="30" t="e">
        <f>VLOOKUP(B275,Users!$A$2:$C$10000,3,FALSE)</f>
        <v>#N/A</v>
      </c>
    </row>
    <row r="276" spans="1:10" ht="15.75" customHeight="1">
      <c r="A276" s="3"/>
      <c r="B276" s="3"/>
      <c r="C276" s="3"/>
      <c r="D276" s="3"/>
      <c r="E276" s="3"/>
      <c r="F276" s="30" t="str">
        <f t="array" ref="F276">IF(C276&lt;&gt;"",INDEX(FunctionalValues,MATCH(C276,KanoFunctional,0),2),"")</f>
        <v/>
      </c>
      <c r="G276" s="30" t="str">
        <f t="array" ref="G276">IF(D276&lt;&gt;"",INDEX(DysfunctionalValues,2,MATCH(D276,KanoDysfunctional,0)),"")</f>
        <v/>
      </c>
      <c r="H276" s="30" t="str">
        <f t="array" ref="H276">IF(C276&lt;&gt;"",INDEX(KanoTable,MATCH(C276,KanoFunctional,0),MATCH(D276,KanoDysfunctional,0)),"")</f>
        <v/>
      </c>
      <c r="I276" s="30" t="str">
        <f t="shared" si="5"/>
        <v/>
      </c>
      <c r="J276" s="30" t="e">
        <f>VLOOKUP(B276,Users!$A$2:$C$10000,3,FALSE)</f>
        <v>#N/A</v>
      </c>
    </row>
    <row r="277" spans="1:10" ht="15.75" customHeight="1">
      <c r="A277" s="3"/>
      <c r="B277" s="3"/>
      <c r="C277" s="3"/>
      <c r="D277" s="3"/>
      <c r="E277" s="3"/>
      <c r="F277" s="30" t="str">
        <f t="array" ref="F277">IF(C277&lt;&gt;"",INDEX(FunctionalValues,MATCH(C277,KanoFunctional,0),2),"")</f>
        <v/>
      </c>
      <c r="G277" s="30" t="str">
        <f t="array" ref="G277">IF(D277&lt;&gt;"",INDEX(DysfunctionalValues,2,MATCH(D277,KanoDysfunctional,0)),"")</f>
        <v/>
      </c>
      <c r="H277" s="30" t="str">
        <f t="array" ref="H277">IF(C277&lt;&gt;"",INDEX(KanoTable,MATCH(C277,KanoFunctional,0),MATCH(D277,KanoDysfunctional,0)),"")</f>
        <v/>
      </c>
      <c r="I277" s="30" t="str">
        <f t="shared" si="5"/>
        <v/>
      </c>
      <c r="J277" s="30" t="e">
        <f>VLOOKUP(B277,Users!$A$2:$C$10000,3,FALSE)</f>
        <v>#N/A</v>
      </c>
    </row>
    <row r="278" spans="1:10" ht="15.75" customHeight="1">
      <c r="A278" s="3"/>
      <c r="B278" s="3"/>
      <c r="C278" s="3"/>
      <c r="D278" s="3"/>
      <c r="E278" s="3"/>
      <c r="F278" s="30" t="str">
        <f t="array" ref="F278">IF(C278&lt;&gt;"",INDEX(FunctionalValues,MATCH(C278,KanoFunctional,0),2),"")</f>
        <v/>
      </c>
      <c r="G278" s="30" t="str">
        <f t="array" ref="G278">IF(D278&lt;&gt;"",INDEX(DysfunctionalValues,2,MATCH(D278,KanoDysfunctional,0)),"")</f>
        <v/>
      </c>
      <c r="H278" s="30" t="str">
        <f t="array" ref="H278">IF(C278&lt;&gt;"",INDEX(KanoTable,MATCH(C278,KanoFunctional,0),MATCH(D278,KanoDysfunctional,0)),"")</f>
        <v/>
      </c>
      <c r="I278" s="30" t="str">
        <f t="shared" ref="I278:I341" si="6">IF(C278&lt;&gt;"",MATCH(H278,KanoResultCodes,0),"")</f>
        <v/>
      </c>
      <c r="J278" s="30" t="e">
        <f>VLOOKUP(B278,Users!$A$2:$C$10000,3,FALSE)</f>
        <v>#N/A</v>
      </c>
    </row>
    <row r="279" spans="1:10" ht="15.75" customHeight="1">
      <c r="A279" s="3"/>
      <c r="B279" s="3"/>
      <c r="C279" s="3"/>
      <c r="D279" s="3"/>
      <c r="E279" s="3"/>
      <c r="F279" s="30" t="str">
        <f t="array" ref="F279">IF(C279&lt;&gt;"",INDEX(FunctionalValues,MATCH(C279,KanoFunctional,0),2),"")</f>
        <v/>
      </c>
      <c r="G279" s="30" t="str">
        <f t="array" ref="G279">IF(D279&lt;&gt;"",INDEX(DysfunctionalValues,2,MATCH(D279,KanoDysfunctional,0)),"")</f>
        <v/>
      </c>
      <c r="H279" s="30" t="str">
        <f t="array" ref="H279">IF(C279&lt;&gt;"",INDEX(KanoTable,MATCH(C279,KanoFunctional,0),MATCH(D279,KanoDysfunctional,0)),"")</f>
        <v/>
      </c>
      <c r="I279" s="30" t="str">
        <f t="shared" si="6"/>
        <v/>
      </c>
      <c r="J279" s="30" t="e">
        <f>VLOOKUP(B279,Users!$A$2:$C$10000,3,FALSE)</f>
        <v>#N/A</v>
      </c>
    </row>
    <row r="280" spans="1:10" ht="15.75" customHeight="1">
      <c r="A280" s="3"/>
      <c r="B280" s="3"/>
      <c r="C280" s="3"/>
      <c r="D280" s="3"/>
      <c r="E280" s="3"/>
      <c r="F280" s="30" t="str">
        <f t="array" ref="F280">IF(C280&lt;&gt;"",INDEX(FunctionalValues,MATCH(C280,KanoFunctional,0),2),"")</f>
        <v/>
      </c>
      <c r="G280" s="30" t="str">
        <f t="array" ref="G280">IF(D280&lt;&gt;"",INDEX(DysfunctionalValues,2,MATCH(D280,KanoDysfunctional,0)),"")</f>
        <v/>
      </c>
      <c r="H280" s="30" t="str">
        <f t="array" ref="H280">IF(C280&lt;&gt;"",INDEX(KanoTable,MATCH(C280,KanoFunctional,0),MATCH(D280,KanoDysfunctional,0)),"")</f>
        <v/>
      </c>
      <c r="I280" s="30" t="str">
        <f t="shared" si="6"/>
        <v/>
      </c>
      <c r="J280" s="30" t="e">
        <f>VLOOKUP(B280,Users!$A$2:$C$10000,3,FALSE)</f>
        <v>#N/A</v>
      </c>
    </row>
    <row r="281" spans="1:10" ht="15.75" customHeight="1">
      <c r="A281" s="3"/>
      <c r="B281" s="3"/>
      <c r="C281" s="3"/>
      <c r="D281" s="3"/>
      <c r="E281" s="3"/>
      <c r="F281" s="30" t="str">
        <f t="array" ref="F281">IF(C281&lt;&gt;"",INDEX(FunctionalValues,MATCH(C281,KanoFunctional,0),2),"")</f>
        <v/>
      </c>
      <c r="G281" s="30" t="str">
        <f t="array" ref="G281">IF(D281&lt;&gt;"",INDEX(DysfunctionalValues,2,MATCH(D281,KanoDysfunctional,0)),"")</f>
        <v/>
      </c>
      <c r="H281" s="30" t="str">
        <f t="array" ref="H281">IF(C281&lt;&gt;"",INDEX(KanoTable,MATCH(C281,KanoFunctional,0),MATCH(D281,KanoDysfunctional,0)),"")</f>
        <v/>
      </c>
      <c r="I281" s="30" t="str">
        <f t="shared" si="6"/>
        <v/>
      </c>
      <c r="J281" s="30" t="e">
        <f>VLOOKUP(B281,Users!$A$2:$C$10000,3,FALSE)</f>
        <v>#N/A</v>
      </c>
    </row>
    <row r="282" spans="1:10" ht="15.75" customHeight="1">
      <c r="A282" s="3"/>
      <c r="B282" s="3"/>
      <c r="C282" s="3"/>
      <c r="D282" s="3"/>
      <c r="E282" s="3"/>
      <c r="F282" s="30" t="str">
        <f t="array" ref="F282">IF(C282&lt;&gt;"",INDEX(FunctionalValues,MATCH(C282,KanoFunctional,0),2),"")</f>
        <v/>
      </c>
      <c r="G282" s="30" t="str">
        <f t="array" ref="G282">IF(D282&lt;&gt;"",INDEX(DysfunctionalValues,2,MATCH(D282,KanoDysfunctional,0)),"")</f>
        <v/>
      </c>
      <c r="H282" s="30" t="str">
        <f t="array" ref="H282">IF(C282&lt;&gt;"",INDEX(KanoTable,MATCH(C282,KanoFunctional,0),MATCH(D282,KanoDysfunctional,0)),"")</f>
        <v/>
      </c>
      <c r="I282" s="30" t="str">
        <f t="shared" si="6"/>
        <v/>
      </c>
      <c r="J282" s="30" t="e">
        <f>VLOOKUP(B282,Users!$A$2:$C$10000,3,FALSE)</f>
        <v>#N/A</v>
      </c>
    </row>
    <row r="283" spans="1:10" ht="15.75" customHeight="1">
      <c r="A283" s="3"/>
      <c r="B283" s="3"/>
      <c r="C283" s="3"/>
      <c r="D283" s="3"/>
      <c r="E283" s="3"/>
      <c r="F283" s="30" t="str">
        <f t="array" ref="F283">IF(C283&lt;&gt;"",INDEX(FunctionalValues,MATCH(C283,KanoFunctional,0),2),"")</f>
        <v/>
      </c>
      <c r="G283" s="30" t="str">
        <f t="array" ref="G283">IF(D283&lt;&gt;"",INDEX(DysfunctionalValues,2,MATCH(D283,KanoDysfunctional,0)),"")</f>
        <v/>
      </c>
      <c r="H283" s="30" t="str">
        <f t="array" ref="H283">IF(C283&lt;&gt;"",INDEX(KanoTable,MATCH(C283,KanoFunctional,0),MATCH(D283,KanoDysfunctional,0)),"")</f>
        <v/>
      </c>
      <c r="I283" s="30" t="str">
        <f t="shared" si="6"/>
        <v/>
      </c>
      <c r="J283" s="30" t="e">
        <f>VLOOKUP(B283,Users!$A$2:$C$10000,3,FALSE)</f>
        <v>#N/A</v>
      </c>
    </row>
    <row r="284" spans="1:10" ht="15.75" customHeight="1">
      <c r="A284" s="3"/>
      <c r="B284" s="3"/>
      <c r="C284" s="3"/>
      <c r="D284" s="3"/>
      <c r="E284" s="3"/>
      <c r="F284" s="30" t="str">
        <f t="array" ref="F284">IF(C284&lt;&gt;"",INDEX(FunctionalValues,MATCH(C284,KanoFunctional,0),2),"")</f>
        <v/>
      </c>
      <c r="G284" s="30" t="str">
        <f t="array" ref="G284">IF(D284&lt;&gt;"",INDEX(DysfunctionalValues,2,MATCH(D284,KanoDysfunctional,0)),"")</f>
        <v/>
      </c>
      <c r="H284" s="30" t="str">
        <f t="array" ref="H284">IF(C284&lt;&gt;"",INDEX(KanoTable,MATCH(C284,KanoFunctional,0),MATCH(D284,KanoDysfunctional,0)),"")</f>
        <v/>
      </c>
      <c r="I284" s="30" t="str">
        <f t="shared" si="6"/>
        <v/>
      </c>
      <c r="J284" s="30" t="e">
        <f>VLOOKUP(B284,Users!$A$2:$C$10000,3,FALSE)</f>
        <v>#N/A</v>
      </c>
    </row>
    <row r="285" spans="1:10" ht="15.75" customHeight="1">
      <c r="A285" s="3"/>
      <c r="B285" s="3"/>
      <c r="C285" s="3"/>
      <c r="D285" s="3"/>
      <c r="E285" s="3"/>
      <c r="F285" s="30" t="str">
        <f t="array" ref="F285">IF(C285&lt;&gt;"",INDEX(FunctionalValues,MATCH(C285,KanoFunctional,0),2),"")</f>
        <v/>
      </c>
      <c r="G285" s="30" t="str">
        <f t="array" ref="G285">IF(D285&lt;&gt;"",INDEX(DysfunctionalValues,2,MATCH(D285,KanoDysfunctional,0)),"")</f>
        <v/>
      </c>
      <c r="H285" s="30" t="str">
        <f t="array" ref="H285">IF(C285&lt;&gt;"",INDEX(KanoTable,MATCH(C285,KanoFunctional,0),MATCH(D285,KanoDysfunctional,0)),"")</f>
        <v/>
      </c>
      <c r="I285" s="30" t="str">
        <f t="shared" si="6"/>
        <v/>
      </c>
      <c r="J285" s="30" t="e">
        <f>VLOOKUP(B285,Users!$A$2:$C$10000,3,FALSE)</f>
        <v>#N/A</v>
      </c>
    </row>
    <row r="286" spans="1:10" ht="15.75" customHeight="1">
      <c r="A286" s="3"/>
      <c r="B286" s="3"/>
      <c r="C286" s="3"/>
      <c r="D286" s="3"/>
      <c r="E286" s="3"/>
      <c r="F286" s="30" t="str">
        <f t="array" ref="F286">IF(C286&lt;&gt;"",INDEX(FunctionalValues,MATCH(C286,KanoFunctional,0),2),"")</f>
        <v/>
      </c>
      <c r="G286" s="30" t="str">
        <f t="array" ref="G286">IF(D286&lt;&gt;"",INDEX(DysfunctionalValues,2,MATCH(D286,KanoDysfunctional,0)),"")</f>
        <v/>
      </c>
      <c r="H286" s="30" t="str">
        <f t="array" ref="H286">IF(C286&lt;&gt;"",INDEX(KanoTable,MATCH(C286,KanoFunctional,0),MATCH(D286,KanoDysfunctional,0)),"")</f>
        <v/>
      </c>
      <c r="I286" s="30" t="str">
        <f t="shared" si="6"/>
        <v/>
      </c>
      <c r="J286" s="30" t="e">
        <f>VLOOKUP(B286,Users!$A$2:$C$10000,3,FALSE)</f>
        <v>#N/A</v>
      </c>
    </row>
    <row r="287" spans="1:10" ht="15.75" customHeight="1">
      <c r="A287" s="3"/>
      <c r="B287" s="3"/>
      <c r="C287" s="3"/>
      <c r="D287" s="3"/>
      <c r="E287" s="3"/>
      <c r="F287" s="30" t="str">
        <f t="array" ref="F287">IF(C287&lt;&gt;"",INDEX(FunctionalValues,MATCH(C287,KanoFunctional,0),2),"")</f>
        <v/>
      </c>
      <c r="G287" s="30" t="str">
        <f t="array" ref="G287">IF(D287&lt;&gt;"",INDEX(DysfunctionalValues,2,MATCH(D287,KanoDysfunctional,0)),"")</f>
        <v/>
      </c>
      <c r="H287" s="30" t="str">
        <f t="array" ref="H287">IF(C287&lt;&gt;"",INDEX(KanoTable,MATCH(C287,KanoFunctional,0),MATCH(D287,KanoDysfunctional,0)),"")</f>
        <v/>
      </c>
      <c r="I287" s="30" t="str">
        <f t="shared" si="6"/>
        <v/>
      </c>
      <c r="J287" s="30" t="e">
        <f>VLOOKUP(B287,Users!$A$2:$C$10000,3,FALSE)</f>
        <v>#N/A</v>
      </c>
    </row>
    <row r="288" spans="1:10" ht="15.75" customHeight="1">
      <c r="A288" s="3"/>
      <c r="B288" s="3"/>
      <c r="C288" s="3"/>
      <c r="D288" s="3"/>
      <c r="E288" s="3"/>
      <c r="F288" s="30" t="str">
        <f t="array" ref="F288">IF(C288&lt;&gt;"",INDEX(FunctionalValues,MATCH(C288,KanoFunctional,0),2),"")</f>
        <v/>
      </c>
      <c r="G288" s="30" t="str">
        <f t="array" ref="G288">IF(D288&lt;&gt;"",INDEX(DysfunctionalValues,2,MATCH(D288,KanoDysfunctional,0)),"")</f>
        <v/>
      </c>
      <c r="H288" s="30" t="str">
        <f t="array" ref="H288">IF(C288&lt;&gt;"",INDEX(KanoTable,MATCH(C288,KanoFunctional,0),MATCH(D288,KanoDysfunctional,0)),"")</f>
        <v/>
      </c>
      <c r="I288" s="30" t="str">
        <f t="shared" si="6"/>
        <v/>
      </c>
      <c r="J288" s="30" t="e">
        <f>VLOOKUP(B288,Users!$A$2:$C$10000,3,FALSE)</f>
        <v>#N/A</v>
      </c>
    </row>
    <row r="289" spans="1:10" ht="15.75" customHeight="1">
      <c r="A289" s="3"/>
      <c r="B289" s="3"/>
      <c r="C289" s="3"/>
      <c r="D289" s="3"/>
      <c r="E289" s="3"/>
      <c r="F289" s="30" t="str">
        <f t="array" ref="F289">IF(C289&lt;&gt;"",INDEX(FunctionalValues,MATCH(C289,KanoFunctional,0),2),"")</f>
        <v/>
      </c>
      <c r="G289" s="30" t="str">
        <f t="array" ref="G289">IF(D289&lt;&gt;"",INDEX(DysfunctionalValues,2,MATCH(D289,KanoDysfunctional,0)),"")</f>
        <v/>
      </c>
      <c r="H289" s="30" t="str">
        <f t="array" ref="H289">IF(C289&lt;&gt;"",INDEX(KanoTable,MATCH(C289,KanoFunctional,0),MATCH(D289,KanoDysfunctional,0)),"")</f>
        <v/>
      </c>
      <c r="I289" s="30" t="str">
        <f t="shared" si="6"/>
        <v/>
      </c>
      <c r="J289" s="30" t="e">
        <f>VLOOKUP(B289,Users!$A$2:$C$10000,3,FALSE)</f>
        <v>#N/A</v>
      </c>
    </row>
    <row r="290" spans="1:10" ht="15.75" customHeight="1">
      <c r="A290" s="3"/>
      <c r="B290" s="3"/>
      <c r="C290" s="3"/>
      <c r="D290" s="3"/>
      <c r="E290" s="3"/>
      <c r="F290" s="30" t="str">
        <f t="array" ref="F290">IF(C290&lt;&gt;"",INDEX(FunctionalValues,MATCH(C290,KanoFunctional,0),2),"")</f>
        <v/>
      </c>
      <c r="G290" s="30" t="str">
        <f t="array" ref="G290">IF(D290&lt;&gt;"",INDEX(DysfunctionalValues,2,MATCH(D290,KanoDysfunctional,0)),"")</f>
        <v/>
      </c>
      <c r="H290" s="30" t="str">
        <f t="array" ref="H290">IF(C290&lt;&gt;"",INDEX(KanoTable,MATCH(C290,KanoFunctional,0),MATCH(D290,KanoDysfunctional,0)),"")</f>
        <v/>
      </c>
      <c r="I290" s="30" t="str">
        <f t="shared" si="6"/>
        <v/>
      </c>
      <c r="J290" s="30" t="e">
        <f>VLOOKUP(B290,Users!$A$2:$C$10000,3,FALSE)</f>
        <v>#N/A</v>
      </c>
    </row>
    <row r="291" spans="1:10" ht="15.75" customHeight="1">
      <c r="A291" s="3"/>
      <c r="B291" s="3"/>
      <c r="C291" s="3"/>
      <c r="D291" s="3"/>
      <c r="E291" s="3"/>
      <c r="F291" s="30" t="str">
        <f t="array" ref="F291">IF(C291&lt;&gt;"",INDEX(FunctionalValues,MATCH(C291,KanoFunctional,0),2),"")</f>
        <v/>
      </c>
      <c r="G291" s="30" t="str">
        <f t="array" ref="G291">IF(D291&lt;&gt;"",INDEX(DysfunctionalValues,2,MATCH(D291,KanoDysfunctional,0)),"")</f>
        <v/>
      </c>
      <c r="H291" s="30" t="str">
        <f t="array" ref="H291">IF(C291&lt;&gt;"",INDEX(KanoTable,MATCH(C291,KanoFunctional,0),MATCH(D291,KanoDysfunctional,0)),"")</f>
        <v/>
      </c>
      <c r="I291" s="30" t="str">
        <f t="shared" si="6"/>
        <v/>
      </c>
      <c r="J291" s="30" t="e">
        <f>VLOOKUP(B291,Users!$A$2:$C$10000,3,FALSE)</f>
        <v>#N/A</v>
      </c>
    </row>
    <row r="292" spans="1:10" ht="15.75" customHeight="1">
      <c r="A292" s="3"/>
      <c r="B292" s="3"/>
      <c r="C292" s="3"/>
      <c r="D292" s="3"/>
      <c r="E292" s="3"/>
      <c r="F292" s="30" t="str">
        <f t="array" ref="F292">IF(C292&lt;&gt;"",INDEX(FunctionalValues,MATCH(C292,KanoFunctional,0),2),"")</f>
        <v/>
      </c>
      <c r="G292" s="30" t="str">
        <f t="array" ref="G292">IF(D292&lt;&gt;"",INDEX(DysfunctionalValues,2,MATCH(D292,KanoDysfunctional,0)),"")</f>
        <v/>
      </c>
      <c r="H292" s="30" t="str">
        <f t="array" ref="H292">IF(C292&lt;&gt;"",INDEX(KanoTable,MATCH(C292,KanoFunctional,0),MATCH(D292,KanoDysfunctional,0)),"")</f>
        <v/>
      </c>
      <c r="I292" s="30" t="str">
        <f t="shared" si="6"/>
        <v/>
      </c>
      <c r="J292" s="30" t="e">
        <f>VLOOKUP(B292,Users!$A$2:$C$10000,3,FALSE)</f>
        <v>#N/A</v>
      </c>
    </row>
    <row r="293" spans="1:10" ht="15.75" customHeight="1">
      <c r="A293" s="3"/>
      <c r="B293" s="3"/>
      <c r="C293" s="3"/>
      <c r="D293" s="3"/>
      <c r="E293" s="3"/>
      <c r="F293" s="30" t="str">
        <f t="array" ref="F293">IF(C293&lt;&gt;"",INDEX(FunctionalValues,MATCH(C293,KanoFunctional,0),2),"")</f>
        <v/>
      </c>
      <c r="G293" s="30" t="str">
        <f t="array" ref="G293">IF(D293&lt;&gt;"",INDEX(DysfunctionalValues,2,MATCH(D293,KanoDysfunctional,0)),"")</f>
        <v/>
      </c>
      <c r="H293" s="30" t="str">
        <f t="array" ref="H293">IF(C293&lt;&gt;"",INDEX(KanoTable,MATCH(C293,KanoFunctional,0),MATCH(D293,KanoDysfunctional,0)),"")</f>
        <v/>
      </c>
      <c r="I293" s="30" t="str">
        <f t="shared" si="6"/>
        <v/>
      </c>
      <c r="J293" s="30" t="e">
        <f>VLOOKUP(B293,Users!$A$2:$C$10000,3,FALSE)</f>
        <v>#N/A</v>
      </c>
    </row>
    <row r="294" spans="1:10" ht="15.75" customHeight="1">
      <c r="A294" s="3"/>
      <c r="B294" s="3"/>
      <c r="C294" s="3"/>
      <c r="D294" s="3"/>
      <c r="E294" s="3"/>
      <c r="F294" s="30" t="str">
        <f t="array" ref="F294">IF(C294&lt;&gt;"",INDEX(FunctionalValues,MATCH(C294,KanoFunctional,0),2),"")</f>
        <v/>
      </c>
      <c r="G294" s="30" t="str">
        <f t="array" ref="G294">IF(D294&lt;&gt;"",INDEX(DysfunctionalValues,2,MATCH(D294,KanoDysfunctional,0)),"")</f>
        <v/>
      </c>
      <c r="H294" s="30" t="str">
        <f t="array" ref="H294">IF(C294&lt;&gt;"",INDEX(KanoTable,MATCH(C294,KanoFunctional,0),MATCH(D294,KanoDysfunctional,0)),"")</f>
        <v/>
      </c>
      <c r="I294" s="30" t="str">
        <f t="shared" si="6"/>
        <v/>
      </c>
      <c r="J294" s="30" t="e">
        <f>VLOOKUP(B294,Users!$A$2:$C$10000,3,FALSE)</f>
        <v>#N/A</v>
      </c>
    </row>
    <row r="295" spans="1:10" ht="15.75" customHeight="1">
      <c r="A295" s="3"/>
      <c r="B295" s="3"/>
      <c r="C295" s="3"/>
      <c r="D295" s="3"/>
      <c r="E295" s="3"/>
      <c r="F295" s="30" t="str">
        <f t="array" ref="F295">IF(C295&lt;&gt;"",INDEX(FunctionalValues,MATCH(C295,KanoFunctional,0),2),"")</f>
        <v/>
      </c>
      <c r="G295" s="30" t="str">
        <f t="array" ref="G295">IF(D295&lt;&gt;"",INDEX(DysfunctionalValues,2,MATCH(D295,KanoDysfunctional,0)),"")</f>
        <v/>
      </c>
      <c r="H295" s="30" t="str">
        <f t="array" ref="H295">IF(C295&lt;&gt;"",INDEX(KanoTable,MATCH(C295,KanoFunctional,0),MATCH(D295,KanoDysfunctional,0)),"")</f>
        <v/>
      </c>
      <c r="I295" s="30" t="str">
        <f t="shared" si="6"/>
        <v/>
      </c>
      <c r="J295" s="30" t="e">
        <f>VLOOKUP(B295,Users!$A$2:$C$10000,3,FALSE)</f>
        <v>#N/A</v>
      </c>
    </row>
    <row r="296" spans="1:10" ht="15.75" customHeight="1">
      <c r="A296" s="3"/>
      <c r="B296" s="3"/>
      <c r="C296" s="3"/>
      <c r="D296" s="3"/>
      <c r="E296" s="3"/>
      <c r="F296" s="30" t="str">
        <f t="array" ref="F296">IF(C296&lt;&gt;"",INDEX(FunctionalValues,MATCH(C296,KanoFunctional,0),2),"")</f>
        <v/>
      </c>
      <c r="G296" s="30" t="str">
        <f t="array" ref="G296">IF(D296&lt;&gt;"",INDEX(DysfunctionalValues,2,MATCH(D296,KanoDysfunctional,0)),"")</f>
        <v/>
      </c>
      <c r="H296" s="30" t="str">
        <f t="array" ref="H296">IF(C296&lt;&gt;"",INDEX(KanoTable,MATCH(C296,KanoFunctional,0),MATCH(D296,KanoDysfunctional,0)),"")</f>
        <v/>
      </c>
      <c r="I296" s="30" t="str">
        <f t="shared" si="6"/>
        <v/>
      </c>
      <c r="J296" s="30" t="e">
        <f>VLOOKUP(B296,Users!$A$2:$C$10000,3,FALSE)</f>
        <v>#N/A</v>
      </c>
    </row>
    <row r="297" spans="1:10" ht="15.75" customHeight="1">
      <c r="A297" s="3"/>
      <c r="B297" s="3"/>
      <c r="C297" s="3"/>
      <c r="D297" s="3"/>
      <c r="E297" s="3"/>
      <c r="F297" s="30" t="str">
        <f t="array" ref="F297">IF(C297&lt;&gt;"",INDEX(FunctionalValues,MATCH(C297,KanoFunctional,0),2),"")</f>
        <v/>
      </c>
      <c r="G297" s="30" t="str">
        <f t="array" ref="G297">IF(D297&lt;&gt;"",INDEX(DysfunctionalValues,2,MATCH(D297,KanoDysfunctional,0)),"")</f>
        <v/>
      </c>
      <c r="H297" s="30" t="str">
        <f t="array" ref="H297">IF(C297&lt;&gt;"",INDEX(KanoTable,MATCH(C297,KanoFunctional,0),MATCH(D297,KanoDysfunctional,0)),"")</f>
        <v/>
      </c>
      <c r="I297" s="30" t="str">
        <f t="shared" si="6"/>
        <v/>
      </c>
      <c r="J297" s="30" t="e">
        <f>VLOOKUP(B297,Users!$A$2:$C$10000,3,FALSE)</f>
        <v>#N/A</v>
      </c>
    </row>
    <row r="298" spans="1:10" ht="15.75" customHeight="1">
      <c r="A298" s="3"/>
      <c r="B298" s="3"/>
      <c r="C298" s="3"/>
      <c r="D298" s="3"/>
      <c r="E298" s="3"/>
      <c r="F298" s="30" t="str">
        <f t="array" ref="F298">IF(C298&lt;&gt;"",INDEX(FunctionalValues,MATCH(C298,KanoFunctional,0),2),"")</f>
        <v/>
      </c>
      <c r="G298" s="30" t="str">
        <f t="array" ref="G298">IF(D298&lt;&gt;"",INDEX(DysfunctionalValues,2,MATCH(D298,KanoDysfunctional,0)),"")</f>
        <v/>
      </c>
      <c r="H298" s="30" t="str">
        <f t="array" ref="H298">IF(C298&lt;&gt;"",INDEX(KanoTable,MATCH(C298,KanoFunctional,0),MATCH(D298,KanoDysfunctional,0)),"")</f>
        <v/>
      </c>
      <c r="I298" s="30" t="str">
        <f t="shared" si="6"/>
        <v/>
      </c>
      <c r="J298" s="30" t="e">
        <f>VLOOKUP(B298,Users!$A$2:$C$10000,3,FALSE)</f>
        <v>#N/A</v>
      </c>
    </row>
    <row r="299" spans="1:10" ht="15.75" customHeight="1">
      <c r="A299" s="3"/>
      <c r="B299" s="3"/>
      <c r="C299" s="3"/>
      <c r="D299" s="3"/>
      <c r="E299" s="3"/>
      <c r="F299" s="30" t="str">
        <f t="array" ref="F299">IF(C299&lt;&gt;"",INDEX(FunctionalValues,MATCH(C299,KanoFunctional,0),2),"")</f>
        <v/>
      </c>
      <c r="G299" s="30" t="str">
        <f t="array" ref="G299">IF(D299&lt;&gt;"",INDEX(DysfunctionalValues,2,MATCH(D299,KanoDysfunctional,0)),"")</f>
        <v/>
      </c>
      <c r="H299" s="30" t="str">
        <f t="array" ref="H299">IF(C299&lt;&gt;"",INDEX(KanoTable,MATCH(C299,KanoFunctional,0),MATCH(D299,KanoDysfunctional,0)),"")</f>
        <v/>
      </c>
      <c r="I299" s="30" t="str">
        <f t="shared" si="6"/>
        <v/>
      </c>
      <c r="J299" s="30" t="e">
        <f>VLOOKUP(B299,Users!$A$2:$C$10000,3,FALSE)</f>
        <v>#N/A</v>
      </c>
    </row>
    <row r="300" spans="1:10" ht="15.75" customHeight="1">
      <c r="A300" s="3"/>
      <c r="B300" s="3"/>
      <c r="C300" s="3"/>
      <c r="D300" s="3"/>
      <c r="E300" s="3"/>
      <c r="F300" s="30" t="str">
        <f t="array" ref="F300">IF(C300&lt;&gt;"",INDEX(FunctionalValues,MATCH(C300,KanoFunctional,0),2),"")</f>
        <v/>
      </c>
      <c r="G300" s="30" t="str">
        <f t="array" ref="G300">IF(D300&lt;&gt;"",INDEX(DysfunctionalValues,2,MATCH(D300,KanoDysfunctional,0)),"")</f>
        <v/>
      </c>
      <c r="H300" s="30" t="str">
        <f t="array" ref="H300">IF(C300&lt;&gt;"",INDEX(KanoTable,MATCH(C300,KanoFunctional,0),MATCH(D300,KanoDysfunctional,0)),"")</f>
        <v/>
      </c>
      <c r="I300" s="30" t="str">
        <f t="shared" si="6"/>
        <v/>
      </c>
      <c r="J300" s="30" t="e">
        <f>VLOOKUP(B300,Users!$A$2:$C$10000,3,FALSE)</f>
        <v>#N/A</v>
      </c>
    </row>
    <row r="301" spans="1:10" ht="15.75" customHeight="1">
      <c r="A301" s="3"/>
      <c r="B301" s="3"/>
      <c r="C301" s="3"/>
      <c r="D301" s="3"/>
      <c r="E301" s="3"/>
      <c r="F301" s="30" t="str">
        <f t="array" ref="F301">IF(C301&lt;&gt;"",INDEX(FunctionalValues,MATCH(C301,KanoFunctional,0),2),"")</f>
        <v/>
      </c>
      <c r="G301" s="30" t="str">
        <f t="array" ref="G301">IF(D301&lt;&gt;"",INDEX(DysfunctionalValues,2,MATCH(D301,KanoDysfunctional,0)),"")</f>
        <v/>
      </c>
      <c r="H301" s="30" t="str">
        <f t="array" ref="H301">IF(C301&lt;&gt;"",INDEX(KanoTable,MATCH(C301,KanoFunctional,0),MATCH(D301,KanoDysfunctional,0)),"")</f>
        <v/>
      </c>
      <c r="I301" s="30" t="str">
        <f t="shared" si="6"/>
        <v/>
      </c>
      <c r="J301" s="30" t="e">
        <f>VLOOKUP(B301,Users!$A$2:$C$10000,3,FALSE)</f>
        <v>#N/A</v>
      </c>
    </row>
    <row r="302" spans="1:10" ht="15.75" customHeight="1">
      <c r="A302" s="3"/>
      <c r="B302" s="3"/>
      <c r="C302" s="3"/>
      <c r="D302" s="3"/>
      <c r="E302" s="3"/>
      <c r="F302" s="30" t="str">
        <f t="array" ref="F302">IF(C302&lt;&gt;"",INDEX(FunctionalValues,MATCH(C302,KanoFunctional,0),2),"")</f>
        <v/>
      </c>
      <c r="G302" s="30" t="str">
        <f t="array" ref="G302">IF(D302&lt;&gt;"",INDEX(DysfunctionalValues,2,MATCH(D302,KanoDysfunctional,0)),"")</f>
        <v/>
      </c>
      <c r="H302" s="30" t="str">
        <f t="array" ref="H302">IF(C302&lt;&gt;"",INDEX(KanoTable,MATCH(C302,KanoFunctional,0),MATCH(D302,KanoDysfunctional,0)),"")</f>
        <v/>
      </c>
      <c r="I302" s="30" t="str">
        <f t="shared" si="6"/>
        <v/>
      </c>
      <c r="J302" s="30" t="e">
        <f>VLOOKUP(B302,Users!$A$2:$C$10000,3,FALSE)</f>
        <v>#N/A</v>
      </c>
    </row>
    <row r="303" spans="1:10" ht="15.75" customHeight="1">
      <c r="A303" s="3"/>
      <c r="B303" s="3"/>
      <c r="C303" s="3"/>
      <c r="D303" s="3"/>
      <c r="E303" s="3"/>
      <c r="F303" s="30" t="str">
        <f t="array" ref="F303">IF(C303&lt;&gt;"",INDEX(FunctionalValues,MATCH(C303,KanoFunctional,0),2),"")</f>
        <v/>
      </c>
      <c r="G303" s="30" t="str">
        <f t="array" ref="G303">IF(D303&lt;&gt;"",INDEX(DysfunctionalValues,2,MATCH(D303,KanoDysfunctional,0)),"")</f>
        <v/>
      </c>
      <c r="H303" s="30" t="str">
        <f t="array" ref="H303">IF(C303&lt;&gt;"",INDEX(KanoTable,MATCH(C303,KanoFunctional,0),MATCH(D303,KanoDysfunctional,0)),"")</f>
        <v/>
      </c>
      <c r="I303" s="30" t="str">
        <f t="shared" si="6"/>
        <v/>
      </c>
      <c r="J303" s="30" t="e">
        <f>VLOOKUP(B303,Users!$A$2:$C$10000,3,FALSE)</f>
        <v>#N/A</v>
      </c>
    </row>
    <row r="304" spans="1:10" ht="15.75" customHeight="1">
      <c r="A304" s="3"/>
      <c r="B304" s="3"/>
      <c r="C304" s="3"/>
      <c r="D304" s="3"/>
      <c r="E304" s="3"/>
      <c r="F304" s="30" t="str">
        <f t="array" ref="F304">IF(C304&lt;&gt;"",INDEX(FunctionalValues,MATCH(C304,KanoFunctional,0),2),"")</f>
        <v/>
      </c>
      <c r="G304" s="30" t="str">
        <f t="array" ref="G304">IF(D304&lt;&gt;"",INDEX(DysfunctionalValues,2,MATCH(D304,KanoDysfunctional,0)),"")</f>
        <v/>
      </c>
      <c r="H304" s="30" t="str">
        <f t="array" ref="H304">IF(C304&lt;&gt;"",INDEX(KanoTable,MATCH(C304,KanoFunctional,0),MATCH(D304,KanoDysfunctional,0)),"")</f>
        <v/>
      </c>
      <c r="I304" s="30" t="str">
        <f t="shared" si="6"/>
        <v/>
      </c>
      <c r="J304" s="30" t="e">
        <f>VLOOKUP(B304,Users!$A$2:$C$10000,3,FALSE)</f>
        <v>#N/A</v>
      </c>
    </row>
    <row r="305" spans="1:10" ht="15.75" customHeight="1">
      <c r="A305" s="3"/>
      <c r="B305" s="3"/>
      <c r="C305" s="3"/>
      <c r="D305" s="3"/>
      <c r="E305" s="3"/>
      <c r="F305" s="30" t="str">
        <f t="array" ref="F305">IF(C305&lt;&gt;"",INDEX(FunctionalValues,MATCH(C305,KanoFunctional,0),2),"")</f>
        <v/>
      </c>
      <c r="G305" s="30" t="str">
        <f t="array" ref="G305">IF(D305&lt;&gt;"",INDEX(DysfunctionalValues,2,MATCH(D305,KanoDysfunctional,0)),"")</f>
        <v/>
      </c>
      <c r="H305" s="30" t="str">
        <f t="array" ref="H305">IF(C305&lt;&gt;"",INDEX(KanoTable,MATCH(C305,KanoFunctional,0),MATCH(D305,KanoDysfunctional,0)),"")</f>
        <v/>
      </c>
      <c r="I305" s="30" t="str">
        <f t="shared" si="6"/>
        <v/>
      </c>
      <c r="J305" s="30" t="e">
        <f>VLOOKUP(B305,Users!$A$2:$C$10000,3,FALSE)</f>
        <v>#N/A</v>
      </c>
    </row>
    <row r="306" spans="1:10" ht="15.75" customHeight="1">
      <c r="A306" s="3"/>
      <c r="B306" s="3"/>
      <c r="C306" s="3"/>
      <c r="D306" s="3"/>
      <c r="E306" s="3"/>
      <c r="F306" s="30" t="str">
        <f t="array" ref="F306">IF(C306&lt;&gt;"",INDEX(FunctionalValues,MATCH(C306,KanoFunctional,0),2),"")</f>
        <v/>
      </c>
      <c r="G306" s="30" t="str">
        <f t="array" ref="G306">IF(D306&lt;&gt;"",INDEX(DysfunctionalValues,2,MATCH(D306,KanoDysfunctional,0)),"")</f>
        <v/>
      </c>
      <c r="H306" s="30" t="str">
        <f t="array" ref="H306">IF(C306&lt;&gt;"",INDEX(KanoTable,MATCH(C306,KanoFunctional,0),MATCH(D306,KanoDysfunctional,0)),"")</f>
        <v/>
      </c>
      <c r="I306" s="30" t="str">
        <f t="shared" si="6"/>
        <v/>
      </c>
      <c r="J306" s="30" t="e">
        <f>VLOOKUP(B306,Users!$A$2:$C$10000,3,FALSE)</f>
        <v>#N/A</v>
      </c>
    </row>
    <row r="307" spans="1:10" ht="15.75" customHeight="1">
      <c r="A307" s="3"/>
      <c r="B307" s="3"/>
      <c r="C307" s="3"/>
      <c r="D307" s="3"/>
      <c r="E307" s="3"/>
      <c r="F307" s="30" t="str">
        <f t="array" ref="F307">IF(C307&lt;&gt;"",INDEX(FunctionalValues,MATCH(C307,KanoFunctional,0),2),"")</f>
        <v/>
      </c>
      <c r="G307" s="30" t="str">
        <f t="array" ref="G307">IF(D307&lt;&gt;"",INDEX(DysfunctionalValues,2,MATCH(D307,KanoDysfunctional,0)),"")</f>
        <v/>
      </c>
      <c r="H307" s="30" t="str">
        <f t="array" ref="H307">IF(C307&lt;&gt;"",INDEX(KanoTable,MATCH(C307,KanoFunctional,0),MATCH(D307,KanoDysfunctional,0)),"")</f>
        <v/>
      </c>
      <c r="I307" s="30" t="str">
        <f t="shared" si="6"/>
        <v/>
      </c>
      <c r="J307" s="30" t="e">
        <f>VLOOKUP(B307,Users!$A$2:$C$10000,3,FALSE)</f>
        <v>#N/A</v>
      </c>
    </row>
    <row r="308" spans="1:10" ht="15.75" customHeight="1">
      <c r="A308" s="3"/>
      <c r="B308" s="3"/>
      <c r="C308" s="3"/>
      <c r="D308" s="3"/>
      <c r="E308" s="3"/>
      <c r="F308" s="30" t="str">
        <f t="array" ref="F308">IF(C308&lt;&gt;"",INDEX(FunctionalValues,MATCH(C308,KanoFunctional,0),2),"")</f>
        <v/>
      </c>
      <c r="G308" s="30" t="str">
        <f t="array" ref="G308">IF(D308&lt;&gt;"",INDEX(DysfunctionalValues,2,MATCH(D308,KanoDysfunctional,0)),"")</f>
        <v/>
      </c>
      <c r="H308" s="30" t="str">
        <f t="array" ref="H308">IF(C308&lt;&gt;"",INDEX(KanoTable,MATCH(C308,KanoFunctional,0),MATCH(D308,KanoDysfunctional,0)),"")</f>
        <v/>
      </c>
      <c r="I308" s="30" t="str">
        <f t="shared" si="6"/>
        <v/>
      </c>
      <c r="J308" s="30" t="e">
        <f>VLOOKUP(B308,Users!$A$2:$C$10000,3,FALSE)</f>
        <v>#N/A</v>
      </c>
    </row>
    <row r="309" spans="1:10" ht="15.75" customHeight="1">
      <c r="A309" s="3"/>
      <c r="B309" s="3"/>
      <c r="C309" s="3"/>
      <c r="D309" s="3"/>
      <c r="E309" s="3"/>
      <c r="F309" s="30" t="str">
        <f t="array" ref="F309">IF(C309&lt;&gt;"",INDEX(FunctionalValues,MATCH(C309,KanoFunctional,0),2),"")</f>
        <v/>
      </c>
      <c r="G309" s="30" t="str">
        <f t="array" ref="G309">IF(D309&lt;&gt;"",INDEX(DysfunctionalValues,2,MATCH(D309,KanoDysfunctional,0)),"")</f>
        <v/>
      </c>
      <c r="H309" s="30" t="str">
        <f t="array" ref="H309">IF(C309&lt;&gt;"",INDEX(KanoTable,MATCH(C309,KanoFunctional,0),MATCH(D309,KanoDysfunctional,0)),"")</f>
        <v/>
      </c>
      <c r="I309" s="30" t="str">
        <f t="shared" si="6"/>
        <v/>
      </c>
      <c r="J309" s="30" t="e">
        <f>VLOOKUP(B309,Users!$A$2:$C$10000,3,FALSE)</f>
        <v>#N/A</v>
      </c>
    </row>
    <row r="310" spans="1:10" ht="15.75" customHeight="1">
      <c r="A310" s="3"/>
      <c r="B310" s="3"/>
      <c r="C310" s="3"/>
      <c r="D310" s="3"/>
      <c r="E310" s="3"/>
      <c r="F310" s="30" t="str">
        <f t="array" ref="F310">IF(C310&lt;&gt;"",INDEX(FunctionalValues,MATCH(C310,KanoFunctional,0),2),"")</f>
        <v/>
      </c>
      <c r="G310" s="30" t="str">
        <f t="array" ref="G310">IF(D310&lt;&gt;"",INDEX(DysfunctionalValues,2,MATCH(D310,KanoDysfunctional,0)),"")</f>
        <v/>
      </c>
      <c r="H310" s="30" t="str">
        <f t="array" ref="H310">IF(C310&lt;&gt;"",INDEX(KanoTable,MATCH(C310,KanoFunctional,0),MATCH(D310,KanoDysfunctional,0)),"")</f>
        <v/>
      </c>
      <c r="I310" s="30" t="str">
        <f t="shared" si="6"/>
        <v/>
      </c>
      <c r="J310" s="30" t="e">
        <f>VLOOKUP(B310,Users!$A$2:$C$10000,3,FALSE)</f>
        <v>#N/A</v>
      </c>
    </row>
    <row r="311" spans="1:10" ht="15.75" customHeight="1">
      <c r="A311" s="3"/>
      <c r="B311" s="3"/>
      <c r="C311" s="3"/>
      <c r="D311" s="3"/>
      <c r="E311" s="3"/>
      <c r="F311" s="30" t="str">
        <f t="array" ref="F311">IF(C311&lt;&gt;"",INDEX(FunctionalValues,MATCH(C311,KanoFunctional,0),2),"")</f>
        <v/>
      </c>
      <c r="G311" s="30" t="str">
        <f t="array" ref="G311">IF(D311&lt;&gt;"",INDEX(DysfunctionalValues,2,MATCH(D311,KanoDysfunctional,0)),"")</f>
        <v/>
      </c>
      <c r="H311" s="30" t="str">
        <f t="array" ref="H311">IF(C311&lt;&gt;"",INDEX(KanoTable,MATCH(C311,KanoFunctional,0),MATCH(D311,KanoDysfunctional,0)),"")</f>
        <v/>
      </c>
      <c r="I311" s="30" t="str">
        <f t="shared" si="6"/>
        <v/>
      </c>
      <c r="J311" s="30" t="e">
        <f>VLOOKUP(B311,Users!$A$2:$C$10000,3,FALSE)</f>
        <v>#N/A</v>
      </c>
    </row>
    <row r="312" spans="1:10" ht="15.75" customHeight="1">
      <c r="A312" s="3"/>
      <c r="B312" s="3"/>
      <c r="C312" s="3"/>
      <c r="D312" s="3"/>
      <c r="E312" s="3"/>
      <c r="F312" s="30" t="str">
        <f t="array" ref="F312">IF(C312&lt;&gt;"",INDEX(FunctionalValues,MATCH(C312,KanoFunctional,0),2),"")</f>
        <v/>
      </c>
      <c r="G312" s="30" t="str">
        <f t="array" ref="G312">IF(D312&lt;&gt;"",INDEX(DysfunctionalValues,2,MATCH(D312,KanoDysfunctional,0)),"")</f>
        <v/>
      </c>
      <c r="H312" s="30" t="str">
        <f t="array" ref="H312">IF(C312&lt;&gt;"",INDEX(KanoTable,MATCH(C312,KanoFunctional,0),MATCH(D312,KanoDysfunctional,0)),"")</f>
        <v/>
      </c>
      <c r="I312" s="30" t="str">
        <f t="shared" si="6"/>
        <v/>
      </c>
      <c r="J312" s="30" t="e">
        <f>VLOOKUP(B312,Users!$A$2:$C$10000,3,FALSE)</f>
        <v>#N/A</v>
      </c>
    </row>
    <row r="313" spans="1:10" ht="15.75" customHeight="1">
      <c r="A313" s="3"/>
      <c r="B313" s="3"/>
      <c r="C313" s="3"/>
      <c r="D313" s="3"/>
      <c r="E313" s="3"/>
      <c r="F313" s="30" t="str">
        <f t="array" ref="F313">IF(C313&lt;&gt;"",INDEX(FunctionalValues,MATCH(C313,KanoFunctional,0),2),"")</f>
        <v/>
      </c>
      <c r="G313" s="30" t="str">
        <f t="array" ref="G313">IF(D313&lt;&gt;"",INDEX(DysfunctionalValues,2,MATCH(D313,KanoDysfunctional,0)),"")</f>
        <v/>
      </c>
      <c r="H313" s="30" t="str">
        <f t="array" ref="H313">IF(C313&lt;&gt;"",INDEX(KanoTable,MATCH(C313,KanoFunctional,0),MATCH(D313,KanoDysfunctional,0)),"")</f>
        <v/>
      </c>
      <c r="I313" s="30" t="str">
        <f t="shared" si="6"/>
        <v/>
      </c>
      <c r="J313" s="30" t="e">
        <f>VLOOKUP(B313,Users!$A$2:$C$10000,3,FALSE)</f>
        <v>#N/A</v>
      </c>
    </row>
    <row r="314" spans="1:10" ht="15.75" customHeight="1">
      <c r="A314" s="3"/>
      <c r="B314" s="3"/>
      <c r="C314" s="3"/>
      <c r="D314" s="3"/>
      <c r="E314" s="3"/>
      <c r="F314" s="30" t="str">
        <f t="array" ref="F314">IF(C314&lt;&gt;"",INDEX(FunctionalValues,MATCH(C314,KanoFunctional,0),2),"")</f>
        <v/>
      </c>
      <c r="G314" s="30" t="str">
        <f t="array" ref="G314">IF(D314&lt;&gt;"",INDEX(DysfunctionalValues,2,MATCH(D314,KanoDysfunctional,0)),"")</f>
        <v/>
      </c>
      <c r="H314" s="30" t="str">
        <f t="array" ref="H314">IF(C314&lt;&gt;"",INDEX(KanoTable,MATCH(C314,KanoFunctional,0),MATCH(D314,KanoDysfunctional,0)),"")</f>
        <v/>
      </c>
      <c r="I314" s="30" t="str">
        <f t="shared" si="6"/>
        <v/>
      </c>
      <c r="J314" s="30" t="e">
        <f>VLOOKUP(B314,Users!$A$2:$C$10000,3,FALSE)</f>
        <v>#N/A</v>
      </c>
    </row>
    <row r="315" spans="1:10" ht="15.75" customHeight="1">
      <c r="A315" s="3"/>
      <c r="B315" s="3"/>
      <c r="C315" s="3"/>
      <c r="D315" s="3"/>
      <c r="E315" s="3"/>
      <c r="F315" s="30" t="str">
        <f t="array" ref="F315">IF(C315&lt;&gt;"",INDEX(FunctionalValues,MATCH(C315,KanoFunctional,0),2),"")</f>
        <v/>
      </c>
      <c r="G315" s="30" t="str">
        <f t="array" ref="G315">IF(D315&lt;&gt;"",INDEX(DysfunctionalValues,2,MATCH(D315,KanoDysfunctional,0)),"")</f>
        <v/>
      </c>
      <c r="H315" s="30" t="str">
        <f t="array" ref="H315">IF(C315&lt;&gt;"",INDEX(KanoTable,MATCH(C315,KanoFunctional,0),MATCH(D315,KanoDysfunctional,0)),"")</f>
        <v/>
      </c>
      <c r="I315" s="30" t="str">
        <f t="shared" si="6"/>
        <v/>
      </c>
      <c r="J315" s="30" t="e">
        <f>VLOOKUP(B315,Users!$A$2:$C$10000,3,FALSE)</f>
        <v>#N/A</v>
      </c>
    </row>
    <row r="316" spans="1:10" ht="15.75" customHeight="1">
      <c r="A316" s="3"/>
      <c r="B316" s="3"/>
      <c r="C316" s="3"/>
      <c r="D316" s="3"/>
      <c r="E316" s="3"/>
      <c r="F316" s="30" t="str">
        <f t="array" ref="F316">IF(C316&lt;&gt;"",INDEX(FunctionalValues,MATCH(C316,KanoFunctional,0),2),"")</f>
        <v/>
      </c>
      <c r="G316" s="30" t="str">
        <f t="array" ref="G316">IF(D316&lt;&gt;"",INDEX(DysfunctionalValues,2,MATCH(D316,KanoDysfunctional,0)),"")</f>
        <v/>
      </c>
      <c r="H316" s="30" t="str">
        <f t="array" ref="H316">IF(C316&lt;&gt;"",INDEX(KanoTable,MATCH(C316,KanoFunctional,0),MATCH(D316,KanoDysfunctional,0)),"")</f>
        <v/>
      </c>
      <c r="I316" s="30" t="str">
        <f t="shared" si="6"/>
        <v/>
      </c>
      <c r="J316" s="30" t="e">
        <f>VLOOKUP(B316,Users!$A$2:$C$10000,3,FALSE)</f>
        <v>#N/A</v>
      </c>
    </row>
    <row r="317" spans="1:10" ht="15.75" customHeight="1">
      <c r="A317" s="3"/>
      <c r="B317" s="3"/>
      <c r="C317" s="3"/>
      <c r="D317" s="3"/>
      <c r="E317" s="3"/>
      <c r="F317" s="30" t="str">
        <f t="array" ref="F317">IF(C317&lt;&gt;"",INDEX(FunctionalValues,MATCH(C317,KanoFunctional,0),2),"")</f>
        <v/>
      </c>
      <c r="G317" s="30" t="str">
        <f t="array" ref="G317">IF(D317&lt;&gt;"",INDEX(DysfunctionalValues,2,MATCH(D317,KanoDysfunctional,0)),"")</f>
        <v/>
      </c>
      <c r="H317" s="30" t="str">
        <f t="array" ref="H317">IF(C317&lt;&gt;"",INDEX(KanoTable,MATCH(C317,KanoFunctional,0),MATCH(D317,KanoDysfunctional,0)),"")</f>
        <v/>
      </c>
      <c r="I317" s="30" t="str">
        <f t="shared" si="6"/>
        <v/>
      </c>
      <c r="J317" s="30" t="e">
        <f>VLOOKUP(B317,Users!$A$2:$C$10000,3,FALSE)</f>
        <v>#N/A</v>
      </c>
    </row>
    <row r="318" spans="1:10" ht="15.75" customHeight="1">
      <c r="A318" s="3"/>
      <c r="B318" s="3"/>
      <c r="C318" s="3"/>
      <c r="D318" s="3"/>
      <c r="E318" s="3"/>
      <c r="F318" s="30" t="str">
        <f t="array" ref="F318">IF(C318&lt;&gt;"",INDEX(FunctionalValues,MATCH(C318,KanoFunctional,0),2),"")</f>
        <v/>
      </c>
      <c r="G318" s="30" t="str">
        <f t="array" ref="G318">IF(D318&lt;&gt;"",INDEX(DysfunctionalValues,2,MATCH(D318,KanoDysfunctional,0)),"")</f>
        <v/>
      </c>
      <c r="H318" s="30" t="str">
        <f t="array" ref="H318">IF(C318&lt;&gt;"",INDEX(KanoTable,MATCH(C318,KanoFunctional,0),MATCH(D318,KanoDysfunctional,0)),"")</f>
        <v/>
      </c>
      <c r="I318" s="30" t="str">
        <f t="shared" si="6"/>
        <v/>
      </c>
      <c r="J318" s="30" t="e">
        <f>VLOOKUP(B318,Users!$A$2:$C$10000,3,FALSE)</f>
        <v>#N/A</v>
      </c>
    </row>
    <row r="319" spans="1:10" ht="15.75" customHeight="1">
      <c r="A319" s="3"/>
      <c r="B319" s="3"/>
      <c r="C319" s="3"/>
      <c r="D319" s="3"/>
      <c r="E319" s="3"/>
      <c r="F319" s="30" t="str">
        <f t="array" ref="F319">IF(C319&lt;&gt;"",INDEX(FunctionalValues,MATCH(C319,KanoFunctional,0),2),"")</f>
        <v/>
      </c>
      <c r="G319" s="30" t="str">
        <f t="array" ref="G319">IF(D319&lt;&gt;"",INDEX(DysfunctionalValues,2,MATCH(D319,KanoDysfunctional,0)),"")</f>
        <v/>
      </c>
      <c r="H319" s="30" t="str">
        <f t="array" ref="H319">IF(C319&lt;&gt;"",INDEX(KanoTable,MATCH(C319,KanoFunctional,0),MATCH(D319,KanoDysfunctional,0)),"")</f>
        <v/>
      </c>
      <c r="I319" s="30" t="str">
        <f t="shared" si="6"/>
        <v/>
      </c>
      <c r="J319" s="30" t="e">
        <f>VLOOKUP(B319,Users!$A$2:$C$10000,3,FALSE)</f>
        <v>#N/A</v>
      </c>
    </row>
    <row r="320" spans="1:10" ht="15.75" customHeight="1">
      <c r="A320" s="3"/>
      <c r="B320" s="3"/>
      <c r="C320" s="3"/>
      <c r="D320" s="3"/>
      <c r="E320" s="3"/>
      <c r="F320" s="30" t="str">
        <f t="array" ref="F320">IF(C320&lt;&gt;"",INDEX(FunctionalValues,MATCH(C320,KanoFunctional,0),2),"")</f>
        <v/>
      </c>
      <c r="G320" s="30" t="str">
        <f t="array" ref="G320">IF(D320&lt;&gt;"",INDEX(DysfunctionalValues,2,MATCH(D320,KanoDysfunctional,0)),"")</f>
        <v/>
      </c>
      <c r="H320" s="30" t="str">
        <f t="array" ref="H320">IF(C320&lt;&gt;"",INDEX(KanoTable,MATCH(C320,KanoFunctional,0),MATCH(D320,KanoDysfunctional,0)),"")</f>
        <v/>
      </c>
      <c r="I320" s="30" t="str">
        <f t="shared" si="6"/>
        <v/>
      </c>
      <c r="J320" s="30" t="e">
        <f>VLOOKUP(B320,Users!$A$2:$C$10000,3,FALSE)</f>
        <v>#N/A</v>
      </c>
    </row>
    <row r="321" spans="1:10" ht="15.75" customHeight="1">
      <c r="A321" s="3"/>
      <c r="B321" s="3"/>
      <c r="C321" s="3"/>
      <c r="D321" s="3"/>
      <c r="E321" s="3"/>
      <c r="F321" s="30" t="str">
        <f t="array" ref="F321">IF(C321&lt;&gt;"",INDEX(FunctionalValues,MATCH(C321,KanoFunctional,0),2),"")</f>
        <v/>
      </c>
      <c r="G321" s="30" t="str">
        <f t="array" ref="G321">IF(D321&lt;&gt;"",INDEX(DysfunctionalValues,2,MATCH(D321,KanoDysfunctional,0)),"")</f>
        <v/>
      </c>
      <c r="H321" s="30" t="str">
        <f t="array" ref="H321">IF(C321&lt;&gt;"",INDEX(KanoTable,MATCH(C321,KanoFunctional,0),MATCH(D321,KanoDysfunctional,0)),"")</f>
        <v/>
      </c>
      <c r="I321" s="30" t="str">
        <f t="shared" si="6"/>
        <v/>
      </c>
      <c r="J321" s="30" t="e">
        <f>VLOOKUP(B321,Users!$A$2:$C$10000,3,FALSE)</f>
        <v>#N/A</v>
      </c>
    </row>
    <row r="322" spans="1:10" ht="15.75" customHeight="1">
      <c r="A322" s="3"/>
      <c r="B322" s="3"/>
      <c r="C322" s="3"/>
      <c r="D322" s="3"/>
      <c r="E322" s="3"/>
      <c r="F322" s="30" t="str">
        <f t="array" ref="F322">IF(C322&lt;&gt;"",INDEX(FunctionalValues,MATCH(C322,KanoFunctional,0),2),"")</f>
        <v/>
      </c>
      <c r="G322" s="30" t="str">
        <f t="array" ref="G322">IF(D322&lt;&gt;"",INDEX(DysfunctionalValues,2,MATCH(D322,KanoDysfunctional,0)),"")</f>
        <v/>
      </c>
      <c r="H322" s="30" t="str">
        <f t="array" ref="H322">IF(C322&lt;&gt;"",INDEX(KanoTable,MATCH(C322,KanoFunctional,0),MATCH(D322,KanoDysfunctional,0)),"")</f>
        <v/>
      </c>
      <c r="I322" s="30" t="str">
        <f t="shared" si="6"/>
        <v/>
      </c>
      <c r="J322" s="30" t="e">
        <f>VLOOKUP(B322,Users!$A$2:$C$10000,3,FALSE)</f>
        <v>#N/A</v>
      </c>
    </row>
    <row r="323" spans="1:10" ht="15.75" customHeight="1">
      <c r="A323" s="3"/>
      <c r="B323" s="3"/>
      <c r="C323" s="3"/>
      <c r="D323" s="3"/>
      <c r="E323" s="3"/>
      <c r="F323" s="30" t="str">
        <f t="array" ref="F323">IF(C323&lt;&gt;"",INDEX(FunctionalValues,MATCH(C323,KanoFunctional,0),2),"")</f>
        <v/>
      </c>
      <c r="G323" s="30" t="str">
        <f t="array" ref="G323">IF(D323&lt;&gt;"",INDEX(DysfunctionalValues,2,MATCH(D323,KanoDysfunctional,0)),"")</f>
        <v/>
      </c>
      <c r="H323" s="30" t="str">
        <f t="array" ref="H323">IF(C323&lt;&gt;"",INDEX(KanoTable,MATCH(C323,KanoFunctional,0),MATCH(D323,KanoDysfunctional,0)),"")</f>
        <v/>
      </c>
      <c r="I323" s="30" t="str">
        <f t="shared" si="6"/>
        <v/>
      </c>
      <c r="J323" s="30" t="e">
        <f>VLOOKUP(B323,Users!$A$2:$C$10000,3,FALSE)</f>
        <v>#N/A</v>
      </c>
    </row>
    <row r="324" spans="1:10" ht="15.75" customHeight="1">
      <c r="A324" s="3"/>
      <c r="B324" s="3"/>
      <c r="C324" s="3"/>
      <c r="D324" s="3"/>
      <c r="E324" s="3"/>
      <c r="F324" s="30" t="str">
        <f t="array" ref="F324">IF(C324&lt;&gt;"",INDEX(FunctionalValues,MATCH(C324,KanoFunctional,0),2),"")</f>
        <v/>
      </c>
      <c r="G324" s="30" t="str">
        <f t="array" ref="G324">IF(D324&lt;&gt;"",INDEX(DysfunctionalValues,2,MATCH(D324,KanoDysfunctional,0)),"")</f>
        <v/>
      </c>
      <c r="H324" s="30" t="str">
        <f t="array" ref="H324">IF(C324&lt;&gt;"",INDEX(KanoTable,MATCH(C324,KanoFunctional,0),MATCH(D324,KanoDysfunctional,0)),"")</f>
        <v/>
      </c>
      <c r="I324" s="30" t="str">
        <f t="shared" si="6"/>
        <v/>
      </c>
      <c r="J324" s="30" t="e">
        <f>VLOOKUP(B324,Users!$A$2:$C$10000,3,FALSE)</f>
        <v>#N/A</v>
      </c>
    </row>
    <row r="325" spans="1:10" ht="15.75" customHeight="1">
      <c r="A325" s="3"/>
      <c r="B325" s="3"/>
      <c r="C325" s="3"/>
      <c r="D325" s="3"/>
      <c r="E325" s="3"/>
      <c r="F325" s="30" t="str">
        <f t="array" ref="F325">IF(C325&lt;&gt;"",INDEX(FunctionalValues,MATCH(C325,KanoFunctional,0),2),"")</f>
        <v/>
      </c>
      <c r="G325" s="30" t="str">
        <f t="array" ref="G325">IF(D325&lt;&gt;"",INDEX(DysfunctionalValues,2,MATCH(D325,KanoDysfunctional,0)),"")</f>
        <v/>
      </c>
      <c r="H325" s="30" t="str">
        <f t="array" ref="H325">IF(C325&lt;&gt;"",INDEX(KanoTable,MATCH(C325,KanoFunctional,0),MATCH(D325,KanoDysfunctional,0)),"")</f>
        <v/>
      </c>
      <c r="I325" s="30" t="str">
        <f t="shared" si="6"/>
        <v/>
      </c>
      <c r="J325" s="30" t="e">
        <f>VLOOKUP(B325,Users!$A$2:$C$10000,3,FALSE)</f>
        <v>#N/A</v>
      </c>
    </row>
    <row r="326" spans="1:10" ht="15.75" customHeight="1">
      <c r="A326" s="3"/>
      <c r="B326" s="3"/>
      <c r="C326" s="3"/>
      <c r="D326" s="3"/>
      <c r="E326" s="3"/>
      <c r="F326" s="30" t="str">
        <f t="array" ref="F326">IF(C326&lt;&gt;"",INDEX(FunctionalValues,MATCH(C326,KanoFunctional,0),2),"")</f>
        <v/>
      </c>
      <c r="G326" s="30" t="str">
        <f t="array" ref="G326">IF(D326&lt;&gt;"",INDEX(DysfunctionalValues,2,MATCH(D326,KanoDysfunctional,0)),"")</f>
        <v/>
      </c>
      <c r="H326" s="30" t="str">
        <f t="array" ref="H326">IF(C326&lt;&gt;"",INDEX(KanoTable,MATCH(C326,KanoFunctional,0),MATCH(D326,KanoDysfunctional,0)),"")</f>
        <v/>
      </c>
      <c r="I326" s="30" t="str">
        <f t="shared" si="6"/>
        <v/>
      </c>
      <c r="J326" s="30" t="e">
        <f>VLOOKUP(B326,Users!$A$2:$C$10000,3,FALSE)</f>
        <v>#N/A</v>
      </c>
    </row>
    <row r="327" spans="1:10" ht="15.75" customHeight="1">
      <c r="A327" s="3"/>
      <c r="B327" s="3"/>
      <c r="C327" s="3"/>
      <c r="D327" s="3"/>
      <c r="E327" s="3"/>
      <c r="F327" s="30" t="str">
        <f t="array" ref="F327">IF(C327&lt;&gt;"",INDEX(FunctionalValues,MATCH(C327,KanoFunctional,0),2),"")</f>
        <v/>
      </c>
      <c r="G327" s="30" t="str">
        <f t="array" ref="G327">IF(D327&lt;&gt;"",INDEX(DysfunctionalValues,2,MATCH(D327,KanoDysfunctional,0)),"")</f>
        <v/>
      </c>
      <c r="H327" s="30" t="str">
        <f t="array" ref="H327">IF(C327&lt;&gt;"",INDEX(KanoTable,MATCH(C327,KanoFunctional,0),MATCH(D327,KanoDysfunctional,0)),"")</f>
        <v/>
      </c>
      <c r="I327" s="30" t="str">
        <f t="shared" si="6"/>
        <v/>
      </c>
      <c r="J327" s="30" t="e">
        <f>VLOOKUP(B327,Users!$A$2:$C$10000,3,FALSE)</f>
        <v>#N/A</v>
      </c>
    </row>
    <row r="328" spans="1:10" ht="15.75" customHeight="1">
      <c r="A328" s="3"/>
      <c r="B328" s="3"/>
      <c r="C328" s="3"/>
      <c r="D328" s="3"/>
      <c r="E328" s="3"/>
      <c r="F328" s="30" t="str">
        <f t="array" ref="F328">IF(C328&lt;&gt;"",INDEX(FunctionalValues,MATCH(C328,KanoFunctional,0),2),"")</f>
        <v/>
      </c>
      <c r="G328" s="30" t="str">
        <f t="array" ref="G328">IF(D328&lt;&gt;"",INDEX(DysfunctionalValues,2,MATCH(D328,KanoDysfunctional,0)),"")</f>
        <v/>
      </c>
      <c r="H328" s="30" t="str">
        <f t="array" ref="H328">IF(C328&lt;&gt;"",INDEX(KanoTable,MATCH(C328,KanoFunctional,0),MATCH(D328,KanoDysfunctional,0)),"")</f>
        <v/>
      </c>
      <c r="I328" s="30" t="str">
        <f t="shared" si="6"/>
        <v/>
      </c>
      <c r="J328" s="30" t="e">
        <f>VLOOKUP(B328,Users!$A$2:$C$10000,3,FALSE)</f>
        <v>#N/A</v>
      </c>
    </row>
    <row r="329" spans="1:10" ht="15.75" customHeight="1">
      <c r="A329" s="3"/>
      <c r="B329" s="3"/>
      <c r="C329" s="3"/>
      <c r="D329" s="3"/>
      <c r="E329" s="3"/>
      <c r="F329" s="30" t="str">
        <f t="array" ref="F329">IF(C329&lt;&gt;"",INDEX(FunctionalValues,MATCH(C329,KanoFunctional,0),2),"")</f>
        <v/>
      </c>
      <c r="G329" s="30" t="str">
        <f t="array" ref="G329">IF(D329&lt;&gt;"",INDEX(DysfunctionalValues,2,MATCH(D329,KanoDysfunctional,0)),"")</f>
        <v/>
      </c>
      <c r="H329" s="30" t="str">
        <f t="array" ref="H329">IF(C329&lt;&gt;"",INDEX(KanoTable,MATCH(C329,KanoFunctional,0),MATCH(D329,KanoDysfunctional,0)),"")</f>
        <v/>
      </c>
      <c r="I329" s="30" t="str">
        <f t="shared" si="6"/>
        <v/>
      </c>
      <c r="J329" s="30" t="e">
        <f>VLOOKUP(B329,Users!$A$2:$C$10000,3,FALSE)</f>
        <v>#N/A</v>
      </c>
    </row>
    <row r="330" spans="1:10" ht="15.75" customHeight="1">
      <c r="A330" s="3"/>
      <c r="B330" s="3"/>
      <c r="C330" s="3"/>
      <c r="D330" s="3"/>
      <c r="E330" s="3"/>
      <c r="F330" s="30" t="str">
        <f t="array" ref="F330">IF(C330&lt;&gt;"",INDEX(FunctionalValues,MATCH(C330,KanoFunctional,0),2),"")</f>
        <v/>
      </c>
      <c r="G330" s="30" t="str">
        <f t="array" ref="G330">IF(D330&lt;&gt;"",INDEX(DysfunctionalValues,2,MATCH(D330,KanoDysfunctional,0)),"")</f>
        <v/>
      </c>
      <c r="H330" s="30" t="str">
        <f t="array" ref="H330">IF(C330&lt;&gt;"",INDEX(KanoTable,MATCH(C330,KanoFunctional,0),MATCH(D330,KanoDysfunctional,0)),"")</f>
        <v/>
      </c>
      <c r="I330" s="30" t="str">
        <f t="shared" si="6"/>
        <v/>
      </c>
      <c r="J330" s="30" t="e">
        <f>VLOOKUP(B330,Users!$A$2:$C$10000,3,FALSE)</f>
        <v>#N/A</v>
      </c>
    </row>
    <row r="331" spans="1:10" ht="15.75" customHeight="1">
      <c r="A331" s="3"/>
      <c r="B331" s="3"/>
      <c r="C331" s="3"/>
      <c r="D331" s="3"/>
      <c r="E331" s="3"/>
      <c r="F331" s="30" t="str">
        <f t="array" ref="F331">IF(C331&lt;&gt;"",INDEX(FunctionalValues,MATCH(C331,KanoFunctional,0),2),"")</f>
        <v/>
      </c>
      <c r="G331" s="30" t="str">
        <f t="array" ref="G331">IF(D331&lt;&gt;"",INDEX(DysfunctionalValues,2,MATCH(D331,KanoDysfunctional,0)),"")</f>
        <v/>
      </c>
      <c r="H331" s="30" t="str">
        <f t="array" ref="H331">IF(C331&lt;&gt;"",INDEX(KanoTable,MATCH(C331,KanoFunctional,0),MATCH(D331,KanoDysfunctional,0)),"")</f>
        <v/>
      </c>
      <c r="I331" s="30" t="str">
        <f t="shared" si="6"/>
        <v/>
      </c>
      <c r="J331" s="30" t="e">
        <f>VLOOKUP(B331,Users!$A$2:$C$10000,3,FALSE)</f>
        <v>#N/A</v>
      </c>
    </row>
    <row r="332" spans="1:10" ht="15.75" customHeight="1">
      <c r="A332" s="3"/>
      <c r="B332" s="3"/>
      <c r="C332" s="3"/>
      <c r="D332" s="3"/>
      <c r="E332" s="3"/>
      <c r="F332" s="30" t="str">
        <f t="array" ref="F332">IF(C332&lt;&gt;"",INDEX(FunctionalValues,MATCH(C332,KanoFunctional,0),2),"")</f>
        <v/>
      </c>
      <c r="G332" s="30" t="str">
        <f t="array" ref="G332">IF(D332&lt;&gt;"",INDEX(DysfunctionalValues,2,MATCH(D332,KanoDysfunctional,0)),"")</f>
        <v/>
      </c>
      <c r="H332" s="30" t="str">
        <f t="array" ref="H332">IF(C332&lt;&gt;"",INDEX(KanoTable,MATCH(C332,KanoFunctional,0),MATCH(D332,KanoDysfunctional,0)),"")</f>
        <v/>
      </c>
      <c r="I332" s="30" t="str">
        <f t="shared" si="6"/>
        <v/>
      </c>
      <c r="J332" s="30" t="e">
        <f>VLOOKUP(B332,Users!$A$2:$C$10000,3,FALSE)</f>
        <v>#N/A</v>
      </c>
    </row>
    <row r="333" spans="1:10" ht="15.75" customHeight="1">
      <c r="A333" s="3"/>
      <c r="B333" s="3"/>
      <c r="C333" s="3"/>
      <c r="D333" s="3"/>
      <c r="E333" s="3"/>
      <c r="F333" s="30" t="str">
        <f t="array" ref="F333">IF(C333&lt;&gt;"",INDEX(FunctionalValues,MATCH(C333,KanoFunctional,0),2),"")</f>
        <v/>
      </c>
      <c r="G333" s="30" t="str">
        <f t="array" ref="G333">IF(D333&lt;&gt;"",INDEX(DysfunctionalValues,2,MATCH(D333,KanoDysfunctional,0)),"")</f>
        <v/>
      </c>
      <c r="H333" s="30" t="str">
        <f t="array" ref="H333">IF(C333&lt;&gt;"",INDEX(KanoTable,MATCH(C333,KanoFunctional,0),MATCH(D333,KanoDysfunctional,0)),"")</f>
        <v/>
      </c>
      <c r="I333" s="30" t="str">
        <f t="shared" si="6"/>
        <v/>
      </c>
      <c r="J333" s="30" t="e">
        <f>VLOOKUP(B333,Users!$A$2:$C$10000,3,FALSE)</f>
        <v>#N/A</v>
      </c>
    </row>
    <row r="334" spans="1:10" ht="15.75" customHeight="1">
      <c r="A334" s="3"/>
      <c r="B334" s="3"/>
      <c r="C334" s="3"/>
      <c r="D334" s="3"/>
      <c r="E334" s="3"/>
      <c r="F334" s="30" t="str">
        <f t="array" ref="F334">IF(C334&lt;&gt;"",INDEX(FunctionalValues,MATCH(C334,KanoFunctional,0),2),"")</f>
        <v/>
      </c>
      <c r="G334" s="30" t="str">
        <f t="array" ref="G334">IF(D334&lt;&gt;"",INDEX(DysfunctionalValues,2,MATCH(D334,KanoDysfunctional,0)),"")</f>
        <v/>
      </c>
      <c r="H334" s="30" t="str">
        <f t="array" ref="H334">IF(C334&lt;&gt;"",INDEX(KanoTable,MATCH(C334,KanoFunctional,0),MATCH(D334,KanoDysfunctional,0)),"")</f>
        <v/>
      </c>
      <c r="I334" s="30" t="str">
        <f t="shared" si="6"/>
        <v/>
      </c>
      <c r="J334" s="30" t="e">
        <f>VLOOKUP(B334,Users!$A$2:$C$10000,3,FALSE)</f>
        <v>#N/A</v>
      </c>
    </row>
    <row r="335" spans="1:10" ht="15.75" customHeight="1">
      <c r="A335" s="3"/>
      <c r="B335" s="3"/>
      <c r="C335" s="3"/>
      <c r="D335" s="3"/>
      <c r="E335" s="3"/>
      <c r="F335" s="30" t="str">
        <f t="array" ref="F335">IF(C335&lt;&gt;"",INDEX(FunctionalValues,MATCH(C335,KanoFunctional,0),2),"")</f>
        <v/>
      </c>
      <c r="G335" s="30" t="str">
        <f t="array" ref="G335">IF(D335&lt;&gt;"",INDEX(DysfunctionalValues,2,MATCH(D335,KanoDysfunctional,0)),"")</f>
        <v/>
      </c>
      <c r="H335" s="30" t="str">
        <f t="array" ref="H335">IF(C335&lt;&gt;"",INDEX(KanoTable,MATCH(C335,KanoFunctional,0),MATCH(D335,KanoDysfunctional,0)),"")</f>
        <v/>
      </c>
      <c r="I335" s="30" t="str">
        <f t="shared" si="6"/>
        <v/>
      </c>
      <c r="J335" s="30" t="e">
        <f>VLOOKUP(B335,Users!$A$2:$C$10000,3,FALSE)</f>
        <v>#N/A</v>
      </c>
    </row>
    <row r="336" spans="1:10" ht="15.75" customHeight="1">
      <c r="A336" s="3"/>
      <c r="B336" s="3"/>
      <c r="C336" s="3"/>
      <c r="D336" s="3"/>
      <c r="E336" s="3"/>
      <c r="F336" s="30" t="str">
        <f t="array" ref="F336">IF(C336&lt;&gt;"",INDEX(FunctionalValues,MATCH(C336,KanoFunctional,0),2),"")</f>
        <v/>
      </c>
      <c r="G336" s="30" t="str">
        <f t="array" ref="G336">IF(D336&lt;&gt;"",INDEX(DysfunctionalValues,2,MATCH(D336,KanoDysfunctional,0)),"")</f>
        <v/>
      </c>
      <c r="H336" s="30" t="str">
        <f t="array" ref="H336">IF(C336&lt;&gt;"",INDEX(KanoTable,MATCH(C336,KanoFunctional,0),MATCH(D336,KanoDysfunctional,0)),"")</f>
        <v/>
      </c>
      <c r="I336" s="30" t="str">
        <f t="shared" si="6"/>
        <v/>
      </c>
      <c r="J336" s="30" t="e">
        <f>VLOOKUP(B336,Users!$A$2:$C$10000,3,FALSE)</f>
        <v>#N/A</v>
      </c>
    </row>
    <row r="337" spans="1:10" ht="15.75" customHeight="1">
      <c r="A337" s="3"/>
      <c r="B337" s="3"/>
      <c r="C337" s="3"/>
      <c r="D337" s="3"/>
      <c r="E337" s="3"/>
      <c r="F337" s="30" t="str">
        <f t="array" ref="F337">IF(C337&lt;&gt;"",INDEX(FunctionalValues,MATCH(C337,KanoFunctional,0),2),"")</f>
        <v/>
      </c>
      <c r="G337" s="30" t="str">
        <f t="array" ref="G337">IF(D337&lt;&gt;"",INDEX(DysfunctionalValues,2,MATCH(D337,KanoDysfunctional,0)),"")</f>
        <v/>
      </c>
      <c r="H337" s="30" t="str">
        <f t="array" ref="H337">IF(C337&lt;&gt;"",INDEX(KanoTable,MATCH(C337,KanoFunctional,0),MATCH(D337,KanoDysfunctional,0)),"")</f>
        <v/>
      </c>
      <c r="I337" s="30" t="str">
        <f t="shared" si="6"/>
        <v/>
      </c>
      <c r="J337" s="30" t="e">
        <f>VLOOKUP(B337,Users!$A$2:$C$10000,3,FALSE)</f>
        <v>#N/A</v>
      </c>
    </row>
    <row r="338" spans="1:10" ht="15.75" customHeight="1">
      <c r="A338" s="3"/>
      <c r="B338" s="3"/>
      <c r="C338" s="3"/>
      <c r="D338" s="3"/>
      <c r="E338" s="3"/>
      <c r="F338" s="30" t="str">
        <f t="array" ref="F338">IF(C338&lt;&gt;"",INDEX(FunctionalValues,MATCH(C338,KanoFunctional,0),2),"")</f>
        <v/>
      </c>
      <c r="G338" s="30" t="str">
        <f t="array" ref="G338">IF(D338&lt;&gt;"",INDEX(DysfunctionalValues,2,MATCH(D338,KanoDysfunctional,0)),"")</f>
        <v/>
      </c>
      <c r="H338" s="30" t="str">
        <f t="array" ref="H338">IF(C338&lt;&gt;"",INDEX(KanoTable,MATCH(C338,KanoFunctional,0),MATCH(D338,KanoDysfunctional,0)),"")</f>
        <v/>
      </c>
      <c r="I338" s="30" t="str">
        <f t="shared" si="6"/>
        <v/>
      </c>
      <c r="J338" s="30" t="e">
        <f>VLOOKUP(B338,Users!$A$2:$C$10000,3,FALSE)</f>
        <v>#N/A</v>
      </c>
    </row>
    <row r="339" spans="1:10" ht="15.75" customHeight="1">
      <c r="A339" s="3"/>
      <c r="B339" s="3"/>
      <c r="C339" s="3"/>
      <c r="D339" s="3"/>
      <c r="E339" s="3"/>
      <c r="F339" s="30" t="str">
        <f t="array" ref="F339">IF(C339&lt;&gt;"",INDEX(FunctionalValues,MATCH(C339,KanoFunctional,0),2),"")</f>
        <v/>
      </c>
      <c r="G339" s="30" t="str">
        <f t="array" ref="G339">IF(D339&lt;&gt;"",INDEX(DysfunctionalValues,2,MATCH(D339,KanoDysfunctional,0)),"")</f>
        <v/>
      </c>
      <c r="H339" s="30" t="str">
        <f t="array" ref="H339">IF(C339&lt;&gt;"",INDEX(KanoTable,MATCH(C339,KanoFunctional,0),MATCH(D339,KanoDysfunctional,0)),"")</f>
        <v/>
      </c>
      <c r="I339" s="30" t="str">
        <f t="shared" si="6"/>
        <v/>
      </c>
      <c r="J339" s="30" t="e">
        <f>VLOOKUP(B339,Users!$A$2:$C$10000,3,FALSE)</f>
        <v>#N/A</v>
      </c>
    </row>
    <row r="340" spans="1:10" ht="15.75" customHeight="1">
      <c r="A340" s="3"/>
      <c r="B340" s="3"/>
      <c r="C340" s="3"/>
      <c r="D340" s="3"/>
      <c r="E340" s="3"/>
      <c r="F340" s="30" t="str">
        <f t="array" ref="F340">IF(C340&lt;&gt;"",INDEX(FunctionalValues,MATCH(C340,KanoFunctional,0),2),"")</f>
        <v/>
      </c>
      <c r="G340" s="30" t="str">
        <f t="array" ref="G340">IF(D340&lt;&gt;"",INDEX(DysfunctionalValues,2,MATCH(D340,KanoDysfunctional,0)),"")</f>
        <v/>
      </c>
      <c r="H340" s="30" t="str">
        <f t="array" ref="H340">IF(C340&lt;&gt;"",INDEX(KanoTable,MATCH(C340,KanoFunctional,0),MATCH(D340,KanoDysfunctional,0)),"")</f>
        <v/>
      </c>
      <c r="I340" s="30" t="str">
        <f t="shared" si="6"/>
        <v/>
      </c>
      <c r="J340" s="30" t="e">
        <f>VLOOKUP(B340,Users!$A$2:$C$10000,3,FALSE)</f>
        <v>#N/A</v>
      </c>
    </row>
    <row r="341" spans="1:10" ht="15.75" customHeight="1">
      <c r="A341" s="3"/>
      <c r="B341" s="3"/>
      <c r="C341" s="3"/>
      <c r="D341" s="3"/>
      <c r="E341" s="3"/>
      <c r="F341" s="30" t="str">
        <f t="array" ref="F341">IF(C341&lt;&gt;"",INDEX(FunctionalValues,MATCH(C341,KanoFunctional,0),2),"")</f>
        <v/>
      </c>
      <c r="G341" s="30" t="str">
        <f t="array" ref="G341">IF(D341&lt;&gt;"",INDEX(DysfunctionalValues,2,MATCH(D341,KanoDysfunctional,0)),"")</f>
        <v/>
      </c>
      <c r="H341" s="30" t="str">
        <f t="array" ref="H341">IF(C341&lt;&gt;"",INDEX(KanoTable,MATCH(C341,KanoFunctional,0),MATCH(D341,KanoDysfunctional,0)),"")</f>
        <v/>
      </c>
      <c r="I341" s="30" t="str">
        <f t="shared" si="6"/>
        <v/>
      </c>
      <c r="J341" s="30" t="e">
        <f>VLOOKUP(B341,Users!$A$2:$C$10000,3,FALSE)</f>
        <v>#N/A</v>
      </c>
    </row>
    <row r="342" spans="1:10" ht="15.75" customHeight="1">
      <c r="A342" s="3"/>
      <c r="B342" s="3"/>
      <c r="C342" s="3"/>
      <c r="D342" s="3"/>
      <c r="E342" s="3"/>
      <c r="F342" s="30" t="str">
        <f t="array" ref="F342">IF(C342&lt;&gt;"",INDEX(FunctionalValues,MATCH(C342,KanoFunctional,0),2),"")</f>
        <v/>
      </c>
      <c r="G342" s="30" t="str">
        <f t="array" ref="G342">IF(D342&lt;&gt;"",INDEX(DysfunctionalValues,2,MATCH(D342,KanoDysfunctional,0)),"")</f>
        <v/>
      </c>
      <c r="H342" s="30" t="str">
        <f t="array" ref="H342">IF(C342&lt;&gt;"",INDEX(KanoTable,MATCH(C342,KanoFunctional,0),MATCH(D342,KanoDysfunctional,0)),"")</f>
        <v/>
      </c>
      <c r="I342" s="30" t="str">
        <f t="shared" ref="I342:I405" si="7">IF(C342&lt;&gt;"",MATCH(H342,KanoResultCodes,0),"")</f>
        <v/>
      </c>
      <c r="J342" s="30" t="e">
        <f>VLOOKUP(B342,Users!$A$2:$C$10000,3,FALSE)</f>
        <v>#N/A</v>
      </c>
    </row>
    <row r="343" spans="1:10" ht="15.75" customHeight="1">
      <c r="A343" s="3"/>
      <c r="B343" s="3"/>
      <c r="C343" s="3"/>
      <c r="D343" s="3"/>
      <c r="E343" s="3"/>
      <c r="F343" s="30" t="str">
        <f t="array" ref="F343">IF(C343&lt;&gt;"",INDEX(FunctionalValues,MATCH(C343,KanoFunctional,0),2),"")</f>
        <v/>
      </c>
      <c r="G343" s="30" t="str">
        <f t="array" ref="G343">IF(D343&lt;&gt;"",INDEX(DysfunctionalValues,2,MATCH(D343,KanoDysfunctional,0)),"")</f>
        <v/>
      </c>
      <c r="H343" s="30" t="str">
        <f t="array" ref="H343">IF(C343&lt;&gt;"",INDEX(KanoTable,MATCH(C343,KanoFunctional,0),MATCH(D343,KanoDysfunctional,0)),"")</f>
        <v/>
      </c>
      <c r="I343" s="30" t="str">
        <f t="shared" si="7"/>
        <v/>
      </c>
      <c r="J343" s="30" t="e">
        <f>VLOOKUP(B343,Users!$A$2:$C$10000,3,FALSE)</f>
        <v>#N/A</v>
      </c>
    </row>
    <row r="344" spans="1:10" ht="15.75" customHeight="1">
      <c r="A344" s="3"/>
      <c r="B344" s="3"/>
      <c r="C344" s="3"/>
      <c r="D344" s="3"/>
      <c r="E344" s="3"/>
      <c r="F344" s="30" t="str">
        <f t="array" ref="F344">IF(C344&lt;&gt;"",INDEX(FunctionalValues,MATCH(C344,KanoFunctional,0),2),"")</f>
        <v/>
      </c>
      <c r="G344" s="30" t="str">
        <f t="array" ref="G344">IF(D344&lt;&gt;"",INDEX(DysfunctionalValues,2,MATCH(D344,KanoDysfunctional,0)),"")</f>
        <v/>
      </c>
      <c r="H344" s="30" t="str">
        <f t="array" ref="H344">IF(C344&lt;&gt;"",INDEX(KanoTable,MATCH(C344,KanoFunctional,0),MATCH(D344,KanoDysfunctional,0)),"")</f>
        <v/>
      </c>
      <c r="I344" s="30" t="str">
        <f t="shared" si="7"/>
        <v/>
      </c>
      <c r="J344" s="30" t="e">
        <f>VLOOKUP(B344,Users!$A$2:$C$10000,3,FALSE)</f>
        <v>#N/A</v>
      </c>
    </row>
    <row r="345" spans="1:10" ht="15.75" customHeight="1">
      <c r="A345" s="3"/>
      <c r="B345" s="3"/>
      <c r="C345" s="3"/>
      <c r="D345" s="3"/>
      <c r="E345" s="3"/>
      <c r="F345" s="30" t="str">
        <f t="array" ref="F345">IF(C345&lt;&gt;"",INDEX(FunctionalValues,MATCH(C345,KanoFunctional,0),2),"")</f>
        <v/>
      </c>
      <c r="G345" s="30" t="str">
        <f t="array" ref="G345">IF(D345&lt;&gt;"",INDEX(DysfunctionalValues,2,MATCH(D345,KanoDysfunctional,0)),"")</f>
        <v/>
      </c>
      <c r="H345" s="30" t="str">
        <f t="array" ref="H345">IF(C345&lt;&gt;"",INDEX(KanoTable,MATCH(C345,KanoFunctional,0),MATCH(D345,KanoDysfunctional,0)),"")</f>
        <v/>
      </c>
      <c r="I345" s="30" t="str">
        <f t="shared" si="7"/>
        <v/>
      </c>
      <c r="J345" s="30" t="e">
        <f>VLOOKUP(B345,Users!$A$2:$C$10000,3,FALSE)</f>
        <v>#N/A</v>
      </c>
    </row>
    <row r="346" spans="1:10" ht="15.75" customHeight="1">
      <c r="A346" s="3"/>
      <c r="B346" s="3"/>
      <c r="C346" s="3"/>
      <c r="D346" s="3"/>
      <c r="E346" s="3"/>
      <c r="F346" s="30" t="str">
        <f t="array" ref="F346">IF(C346&lt;&gt;"",INDEX(FunctionalValues,MATCH(C346,KanoFunctional,0),2),"")</f>
        <v/>
      </c>
      <c r="G346" s="30" t="str">
        <f t="array" ref="G346">IF(D346&lt;&gt;"",INDEX(DysfunctionalValues,2,MATCH(D346,KanoDysfunctional,0)),"")</f>
        <v/>
      </c>
      <c r="H346" s="30" t="str">
        <f t="array" ref="H346">IF(C346&lt;&gt;"",INDEX(KanoTable,MATCH(C346,KanoFunctional,0),MATCH(D346,KanoDysfunctional,0)),"")</f>
        <v/>
      </c>
      <c r="I346" s="30" t="str">
        <f t="shared" si="7"/>
        <v/>
      </c>
      <c r="J346" s="30" t="e">
        <f>VLOOKUP(B346,Users!$A$2:$C$10000,3,FALSE)</f>
        <v>#N/A</v>
      </c>
    </row>
    <row r="347" spans="1:10" ht="15.75" customHeight="1">
      <c r="A347" s="3"/>
      <c r="B347" s="3"/>
      <c r="C347" s="3"/>
      <c r="D347" s="3"/>
      <c r="E347" s="3"/>
      <c r="F347" s="30" t="str">
        <f t="array" ref="F347">IF(C347&lt;&gt;"",INDEX(FunctionalValues,MATCH(C347,KanoFunctional,0),2),"")</f>
        <v/>
      </c>
      <c r="G347" s="30" t="str">
        <f t="array" ref="G347">IF(D347&lt;&gt;"",INDEX(DysfunctionalValues,2,MATCH(D347,KanoDysfunctional,0)),"")</f>
        <v/>
      </c>
      <c r="H347" s="30" t="str">
        <f t="array" ref="H347">IF(C347&lt;&gt;"",INDEX(KanoTable,MATCH(C347,KanoFunctional,0),MATCH(D347,KanoDysfunctional,0)),"")</f>
        <v/>
      </c>
      <c r="I347" s="30" t="str">
        <f t="shared" si="7"/>
        <v/>
      </c>
      <c r="J347" s="30" t="e">
        <f>VLOOKUP(B347,Users!$A$2:$C$10000,3,FALSE)</f>
        <v>#N/A</v>
      </c>
    </row>
    <row r="348" spans="1:10" ht="15.75" customHeight="1">
      <c r="A348" s="3"/>
      <c r="B348" s="3"/>
      <c r="C348" s="3"/>
      <c r="D348" s="3"/>
      <c r="E348" s="3"/>
      <c r="F348" s="30" t="str">
        <f t="array" ref="F348">IF(C348&lt;&gt;"",INDEX(FunctionalValues,MATCH(C348,KanoFunctional,0),2),"")</f>
        <v/>
      </c>
      <c r="G348" s="30" t="str">
        <f t="array" ref="G348">IF(D348&lt;&gt;"",INDEX(DysfunctionalValues,2,MATCH(D348,KanoDysfunctional,0)),"")</f>
        <v/>
      </c>
      <c r="H348" s="30" t="str">
        <f t="array" ref="H348">IF(C348&lt;&gt;"",INDEX(KanoTable,MATCH(C348,KanoFunctional,0),MATCH(D348,KanoDysfunctional,0)),"")</f>
        <v/>
      </c>
      <c r="I348" s="30" t="str">
        <f t="shared" si="7"/>
        <v/>
      </c>
      <c r="J348" s="30" t="e">
        <f>VLOOKUP(B348,Users!$A$2:$C$10000,3,FALSE)</f>
        <v>#N/A</v>
      </c>
    </row>
    <row r="349" spans="1:10" ht="15.75" customHeight="1">
      <c r="A349" s="3"/>
      <c r="B349" s="3"/>
      <c r="C349" s="3"/>
      <c r="D349" s="3"/>
      <c r="E349" s="3"/>
      <c r="F349" s="30" t="str">
        <f t="array" ref="F349">IF(C349&lt;&gt;"",INDEX(FunctionalValues,MATCH(C349,KanoFunctional,0),2),"")</f>
        <v/>
      </c>
      <c r="G349" s="30" t="str">
        <f t="array" ref="G349">IF(D349&lt;&gt;"",INDEX(DysfunctionalValues,2,MATCH(D349,KanoDysfunctional,0)),"")</f>
        <v/>
      </c>
      <c r="H349" s="30" t="str">
        <f t="array" ref="H349">IF(C349&lt;&gt;"",INDEX(KanoTable,MATCH(C349,KanoFunctional,0),MATCH(D349,KanoDysfunctional,0)),"")</f>
        <v/>
      </c>
      <c r="I349" s="30" t="str">
        <f t="shared" si="7"/>
        <v/>
      </c>
      <c r="J349" s="30" t="e">
        <f>VLOOKUP(B349,Users!$A$2:$C$10000,3,FALSE)</f>
        <v>#N/A</v>
      </c>
    </row>
    <row r="350" spans="1:10" ht="15.75" customHeight="1">
      <c r="A350" s="3"/>
      <c r="B350" s="3"/>
      <c r="C350" s="3"/>
      <c r="D350" s="3"/>
      <c r="E350" s="3"/>
      <c r="F350" s="30" t="str">
        <f t="array" ref="F350">IF(C350&lt;&gt;"",INDEX(FunctionalValues,MATCH(C350,KanoFunctional,0),2),"")</f>
        <v/>
      </c>
      <c r="G350" s="30" t="str">
        <f t="array" ref="G350">IF(D350&lt;&gt;"",INDEX(DysfunctionalValues,2,MATCH(D350,KanoDysfunctional,0)),"")</f>
        <v/>
      </c>
      <c r="H350" s="30" t="str">
        <f t="array" ref="H350">IF(C350&lt;&gt;"",INDEX(KanoTable,MATCH(C350,KanoFunctional,0),MATCH(D350,KanoDysfunctional,0)),"")</f>
        <v/>
      </c>
      <c r="I350" s="30" t="str">
        <f t="shared" si="7"/>
        <v/>
      </c>
      <c r="J350" s="30" t="e">
        <f>VLOOKUP(B350,Users!$A$2:$C$10000,3,FALSE)</f>
        <v>#N/A</v>
      </c>
    </row>
    <row r="351" spans="1:10" ht="15.75" customHeight="1">
      <c r="A351" s="3"/>
      <c r="B351" s="3"/>
      <c r="C351" s="3"/>
      <c r="D351" s="3"/>
      <c r="E351" s="3"/>
      <c r="F351" s="30" t="str">
        <f t="array" ref="F351">IF(C351&lt;&gt;"",INDEX(FunctionalValues,MATCH(C351,KanoFunctional,0),2),"")</f>
        <v/>
      </c>
      <c r="G351" s="30" t="str">
        <f t="array" ref="G351">IF(D351&lt;&gt;"",INDEX(DysfunctionalValues,2,MATCH(D351,KanoDysfunctional,0)),"")</f>
        <v/>
      </c>
      <c r="H351" s="30" t="str">
        <f t="array" ref="H351">IF(C351&lt;&gt;"",INDEX(KanoTable,MATCH(C351,KanoFunctional,0),MATCH(D351,KanoDysfunctional,0)),"")</f>
        <v/>
      </c>
      <c r="I351" s="30" t="str">
        <f t="shared" si="7"/>
        <v/>
      </c>
      <c r="J351" s="30" t="e">
        <f>VLOOKUP(B351,Users!$A$2:$C$10000,3,FALSE)</f>
        <v>#N/A</v>
      </c>
    </row>
    <row r="352" spans="1:10" ht="15.75" customHeight="1">
      <c r="A352" s="3"/>
      <c r="B352" s="3"/>
      <c r="C352" s="3"/>
      <c r="D352" s="3"/>
      <c r="E352" s="3"/>
      <c r="F352" s="30" t="str">
        <f t="array" ref="F352">IF(C352&lt;&gt;"",INDEX(FunctionalValues,MATCH(C352,KanoFunctional,0),2),"")</f>
        <v/>
      </c>
      <c r="G352" s="30" t="str">
        <f t="array" ref="G352">IF(D352&lt;&gt;"",INDEX(DysfunctionalValues,2,MATCH(D352,KanoDysfunctional,0)),"")</f>
        <v/>
      </c>
      <c r="H352" s="30" t="str">
        <f t="array" ref="H352">IF(C352&lt;&gt;"",INDEX(KanoTable,MATCH(C352,KanoFunctional,0),MATCH(D352,KanoDysfunctional,0)),"")</f>
        <v/>
      </c>
      <c r="I352" s="30" t="str">
        <f t="shared" si="7"/>
        <v/>
      </c>
      <c r="J352" s="30" t="e">
        <f>VLOOKUP(B352,Users!$A$2:$C$10000,3,FALSE)</f>
        <v>#N/A</v>
      </c>
    </row>
    <row r="353" spans="1:10" ht="15.75" customHeight="1">
      <c r="A353" s="3"/>
      <c r="B353" s="3"/>
      <c r="C353" s="3"/>
      <c r="D353" s="3"/>
      <c r="E353" s="3"/>
      <c r="F353" s="30" t="str">
        <f t="array" ref="F353">IF(C353&lt;&gt;"",INDEX(FunctionalValues,MATCH(C353,KanoFunctional,0),2),"")</f>
        <v/>
      </c>
      <c r="G353" s="30" t="str">
        <f t="array" ref="G353">IF(D353&lt;&gt;"",INDEX(DysfunctionalValues,2,MATCH(D353,KanoDysfunctional,0)),"")</f>
        <v/>
      </c>
      <c r="H353" s="30" t="str">
        <f t="array" ref="H353">IF(C353&lt;&gt;"",INDEX(KanoTable,MATCH(C353,KanoFunctional,0),MATCH(D353,KanoDysfunctional,0)),"")</f>
        <v/>
      </c>
      <c r="I353" s="30" t="str">
        <f t="shared" si="7"/>
        <v/>
      </c>
      <c r="J353" s="30" t="e">
        <f>VLOOKUP(B353,Users!$A$2:$C$10000,3,FALSE)</f>
        <v>#N/A</v>
      </c>
    </row>
    <row r="354" spans="1:10" ht="15.75" customHeight="1">
      <c r="A354" s="3"/>
      <c r="B354" s="3"/>
      <c r="C354" s="3"/>
      <c r="D354" s="3"/>
      <c r="E354" s="3"/>
      <c r="F354" s="30" t="str">
        <f t="array" ref="F354">IF(C354&lt;&gt;"",INDEX(FunctionalValues,MATCH(C354,KanoFunctional,0),2),"")</f>
        <v/>
      </c>
      <c r="G354" s="30" t="str">
        <f t="array" ref="G354">IF(D354&lt;&gt;"",INDEX(DysfunctionalValues,2,MATCH(D354,KanoDysfunctional,0)),"")</f>
        <v/>
      </c>
      <c r="H354" s="30" t="str">
        <f t="array" ref="H354">IF(C354&lt;&gt;"",INDEX(KanoTable,MATCH(C354,KanoFunctional,0),MATCH(D354,KanoDysfunctional,0)),"")</f>
        <v/>
      </c>
      <c r="I354" s="30" t="str">
        <f t="shared" si="7"/>
        <v/>
      </c>
      <c r="J354" s="30" t="e">
        <f>VLOOKUP(B354,Users!$A$2:$C$10000,3,FALSE)</f>
        <v>#N/A</v>
      </c>
    </row>
    <row r="355" spans="1:10" ht="15.75" customHeight="1">
      <c r="A355" s="3"/>
      <c r="B355" s="3"/>
      <c r="C355" s="3"/>
      <c r="D355" s="3"/>
      <c r="E355" s="3"/>
      <c r="F355" s="30" t="str">
        <f t="array" ref="F355">IF(C355&lt;&gt;"",INDEX(FunctionalValues,MATCH(C355,KanoFunctional,0),2),"")</f>
        <v/>
      </c>
      <c r="G355" s="30" t="str">
        <f t="array" ref="G355">IF(D355&lt;&gt;"",INDEX(DysfunctionalValues,2,MATCH(D355,KanoDysfunctional,0)),"")</f>
        <v/>
      </c>
      <c r="H355" s="30" t="str">
        <f t="array" ref="H355">IF(C355&lt;&gt;"",INDEX(KanoTable,MATCH(C355,KanoFunctional,0),MATCH(D355,KanoDysfunctional,0)),"")</f>
        <v/>
      </c>
      <c r="I355" s="30" t="str">
        <f t="shared" si="7"/>
        <v/>
      </c>
      <c r="J355" s="30" t="e">
        <f>VLOOKUP(B355,Users!$A$2:$C$10000,3,FALSE)</f>
        <v>#N/A</v>
      </c>
    </row>
    <row r="356" spans="1:10" ht="15.75" customHeight="1">
      <c r="A356" s="3"/>
      <c r="B356" s="3"/>
      <c r="C356" s="3"/>
      <c r="D356" s="3"/>
      <c r="E356" s="3"/>
      <c r="F356" s="30" t="str">
        <f t="array" ref="F356">IF(C356&lt;&gt;"",INDEX(FunctionalValues,MATCH(C356,KanoFunctional,0),2),"")</f>
        <v/>
      </c>
      <c r="G356" s="30" t="str">
        <f t="array" ref="G356">IF(D356&lt;&gt;"",INDEX(DysfunctionalValues,2,MATCH(D356,KanoDysfunctional,0)),"")</f>
        <v/>
      </c>
      <c r="H356" s="30" t="str">
        <f t="array" ref="H356">IF(C356&lt;&gt;"",INDEX(KanoTable,MATCH(C356,KanoFunctional,0),MATCH(D356,KanoDysfunctional,0)),"")</f>
        <v/>
      </c>
      <c r="I356" s="30" t="str">
        <f t="shared" si="7"/>
        <v/>
      </c>
      <c r="J356" s="30" t="e">
        <f>VLOOKUP(B356,Users!$A$2:$C$10000,3,FALSE)</f>
        <v>#N/A</v>
      </c>
    </row>
    <row r="357" spans="1:10" ht="15.75" customHeight="1">
      <c r="A357" s="3"/>
      <c r="B357" s="3"/>
      <c r="C357" s="3"/>
      <c r="D357" s="3"/>
      <c r="E357" s="3"/>
      <c r="F357" s="30" t="str">
        <f t="array" ref="F357">IF(C357&lt;&gt;"",INDEX(FunctionalValues,MATCH(C357,KanoFunctional,0),2),"")</f>
        <v/>
      </c>
      <c r="G357" s="30" t="str">
        <f t="array" ref="G357">IF(D357&lt;&gt;"",INDEX(DysfunctionalValues,2,MATCH(D357,KanoDysfunctional,0)),"")</f>
        <v/>
      </c>
      <c r="H357" s="30" t="str">
        <f t="array" ref="H357">IF(C357&lt;&gt;"",INDEX(KanoTable,MATCH(C357,KanoFunctional,0),MATCH(D357,KanoDysfunctional,0)),"")</f>
        <v/>
      </c>
      <c r="I357" s="30" t="str">
        <f t="shared" si="7"/>
        <v/>
      </c>
      <c r="J357" s="30" t="e">
        <f>VLOOKUP(B357,Users!$A$2:$C$10000,3,FALSE)</f>
        <v>#N/A</v>
      </c>
    </row>
    <row r="358" spans="1:10" ht="15.75" customHeight="1">
      <c r="A358" s="3"/>
      <c r="B358" s="3"/>
      <c r="C358" s="3"/>
      <c r="D358" s="3"/>
      <c r="E358" s="3"/>
      <c r="F358" s="30" t="str">
        <f t="array" ref="F358">IF(C358&lt;&gt;"",INDEX(FunctionalValues,MATCH(C358,KanoFunctional,0),2),"")</f>
        <v/>
      </c>
      <c r="G358" s="30" t="str">
        <f t="array" ref="G358">IF(D358&lt;&gt;"",INDEX(DysfunctionalValues,2,MATCH(D358,KanoDysfunctional,0)),"")</f>
        <v/>
      </c>
      <c r="H358" s="30" t="str">
        <f t="array" ref="H358">IF(C358&lt;&gt;"",INDEX(KanoTable,MATCH(C358,KanoFunctional,0),MATCH(D358,KanoDysfunctional,0)),"")</f>
        <v/>
      </c>
      <c r="I358" s="30" t="str">
        <f t="shared" si="7"/>
        <v/>
      </c>
      <c r="J358" s="30" t="e">
        <f>VLOOKUP(B358,Users!$A$2:$C$10000,3,FALSE)</f>
        <v>#N/A</v>
      </c>
    </row>
    <row r="359" spans="1:10" ht="15.75" customHeight="1">
      <c r="A359" s="3"/>
      <c r="B359" s="3"/>
      <c r="C359" s="3"/>
      <c r="D359" s="3"/>
      <c r="E359" s="3"/>
      <c r="F359" s="30" t="str">
        <f t="array" ref="F359">IF(C359&lt;&gt;"",INDEX(FunctionalValues,MATCH(C359,KanoFunctional,0),2),"")</f>
        <v/>
      </c>
      <c r="G359" s="30" t="str">
        <f t="array" ref="G359">IF(D359&lt;&gt;"",INDEX(DysfunctionalValues,2,MATCH(D359,KanoDysfunctional,0)),"")</f>
        <v/>
      </c>
      <c r="H359" s="30" t="str">
        <f t="array" ref="H359">IF(C359&lt;&gt;"",INDEX(KanoTable,MATCH(C359,KanoFunctional,0),MATCH(D359,KanoDysfunctional,0)),"")</f>
        <v/>
      </c>
      <c r="I359" s="30" t="str">
        <f t="shared" si="7"/>
        <v/>
      </c>
      <c r="J359" s="30" t="e">
        <f>VLOOKUP(B359,Users!$A$2:$C$10000,3,FALSE)</f>
        <v>#N/A</v>
      </c>
    </row>
    <row r="360" spans="1:10" ht="15.75" customHeight="1">
      <c r="A360" s="3"/>
      <c r="B360" s="3"/>
      <c r="C360" s="3"/>
      <c r="D360" s="3"/>
      <c r="E360" s="3"/>
      <c r="F360" s="30" t="str">
        <f t="array" ref="F360">IF(C360&lt;&gt;"",INDEX(FunctionalValues,MATCH(C360,KanoFunctional,0),2),"")</f>
        <v/>
      </c>
      <c r="G360" s="30" t="str">
        <f t="array" ref="G360">IF(D360&lt;&gt;"",INDEX(DysfunctionalValues,2,MATCH(D360,KanoDysfunctional,0)),"")</f>
        <v/>
      </c>
      <c r="H360" s="30" t="str">
        <f t="array" ref="H360">IF(C360&lt;&gt;"",INDEX(KanoTable,MATCH(C360,KanoFunctional,0),MATCH(D360,KanoDysfunctional,0)),"")</f>
        <v/>
      </c>
      <c r="I360" s="30" t="str">
        <f t="shared" si="7"/>
        <v/>
      </c>
      <c r="J360" s="30" t="e">
        <f>VLOOKUP(B360,Users!$A$2:$C$10000,3,FALSE)</f>
        <v>#N/A</v>
      </c>
    </row>
    <row r="361" spans="1:10" ht="15.75" customHeight="1">
      <c r="A361" s="3"/>
      <c r="B361" s="3"/>
      <c r="C361" s="3"/>
      <c r="D361" s="3"/>
      <c r="E361" s="3"/>
      <c r="F361" s="30" t="str">
        <f t="array" ref="F361">IF(C361&lt;&gt;"",INDEX(FunctionalValues,MATCH(C361,KanoFunctional,0),2),"")</f>
        <v/>
      </c>
      <c r="G361" s="30" t="str">
        <f t="array" ref="G361">IF(D361&lt;&gt;"",INDEX(DysfunctionalValues,2,MATCH(D361,KanoDysfunctional,0)),"")</f>
        <v/>
      </c>
      <c r="H361" s="30" t="str">
        <f t="array" ref="H361">IF(C361&lt;&gt;"",INDEX(KanoTable,MATCH(C361,KanoFunctional,0),MATCH(D361,KanoDysfunctional,0)),"")</f>
        <v/>
      </c>
      <c r="I361" s="30" t="str">
        <f t="shared" si="7"/>
        <v/>
      </c>
      <c r="J361" s="30" t="e">
        <f>VLOOKUP(B361,Users!$A$2:$C$10000,3,FALSE)</f>
        <v>#N/A</v>
      </c>
    </row>
    <row r="362" spans="1:10" ht="15.75" customHeight="1">
      <c r="A362" s="3"/>
      <c r="B362" s="3"/>
      <c r="C362" s="3"/>
      <c r="D362" s="3"/>
      <c r="E362" s="3"/>
      <c r="F362" s="30" t="str">
        <f t="array" ref="F362">IF(C362&lt;&gt;"",INDEX(FunctionalValues,MATCH(C362,KanoFunctional,0),2),"")</f>
        <v/>
      </c>
      <c r="G362" s="30" t="str">
        <f t="array" ref="G362">IF(D362&lt;&gt;"",INDEX(DysfunctionalValues,2,MATCH(D362,KanoDysfunctional,0)),"")</f>
        <v/>
      </c>
      <c r="H362" s="30" t="str">
        <f t="array" ref="H362">IF(C362&lt;&gt;"",INDEX(KanoTable,MATCH(C362,KanoFunctional,0),MATCH(D362,KanoDysfunctional,0)),"")</f>
        <v/>
      </c>
      <c r="I362" s="30" t="str">
        <f t="shared" si="7"/>
        <v/>
      </c>
      <c r="J362" s="30" t="e">
        <f>VLOOKUP(B362,Users!$A$2:$C$10000,3,FALSE)</f>
        <v>#N/A</v>
      </c>
    </row>
    <row r="363" spans="1:10" ht="15.75" customHeight="1">
      <c r="A363" s="3"/>
      <c r="B363" s="3"/>
      <c r="C363" s="3"/>
      <c r="D363" s="3"/>
      <c r="E363" s="3"/>
      <c r="F363" s="30" t="str">
        <f t="array" ref="F363">IF(C363&lt;&gt;"",INDEX(FunctionalValues,MATCH(C363,KanoFunctional,0),2),"")</f>
        <v/>
      </c>
      <c r="G363" s="30" t="str">
        <f t="array" ref="G363">IF(D363&lt;&gt;"",INDEX(DysfunctionalValues,2,MATCH(D363,KanoDysfunctional,0)),"")</f>
        <v/>
      </c>
      <c r="H363" s="30" t="str">
        <f t="array" ref="H363">IF(C363&lt;&gt;"",INDEX(KanoTable,MATCH(C363,KanoFunctional,0),MATCH(D363,KanoDysfunctional,0)),"")</f>
        <v/>
      </c>
      <c r="I363" s="30" t="str">
        <f t="shared" si="7"/>
        <v/>
      </c>
      <c r="J363" s="30" t="e">
        <f>VLOOKUP(B363,Users!$A$2:$C$10000,3,FALSE)</f>
        <v>#N/A</v>
      </c>
    </row>
    <row r="364" spans="1:10" ht="15.75" customHeight="1">
      <c r="A364" s="3"/>
      <c r="B364" s="3"/>
      <c r="C364" s="3"/>
      <c r="D364" s="3"/>
      <c r="E364" s="3"/>
      <c r="F364" s="30" t="str">
        <f t="array" ref="F364">IF(C364&lt;&gt;"",INDEX(FunctionalValues,MATCH(C364,KanoFunctional,0),2),"")</f>
        <v/>
      </c>
      <c r="G364" s="30" t="str">
        <f t="array" ref="G364">IF(D364&lt;&gt;"",INDEX(DysfunctionalValues,2,MATCH(D364,KanoDysfunctional,0)),"")</f>
        <v/>
      </c>
      <c r="H364" s="30" t="str">
        <f t="array" ref="H364">IF(C364&lt;&gt;"",INDEX(KanoTable,MATCH(C364,KanoFunctional,0),MATCH(D364,KanoDysfunctional,0)),"")</f>
        <v/>
      </c>
      <c r="I364" s="30" t="str">
        <f t="shared" si="7"/>
        <v/>
      </c>
      <c r="J364" s="30" t="e">
        <f>VLOOKUP(B364,Users!$A$2:$C$10000,3,FALSE)</f>
        <v>#N/A</v>
      </c>
    </row>
    <row r="365" spans="1:10" ht="15.75" customHeight="1">
      <c r="A365" s="3"/>
      <c r="B365" s="3"/>
      <c r="C365" s="3"/>
      <c r="D365" s="3"/>
      <c r="E365" s="3"/>
      <c r="F365" s="30" t="str">
        <f t="array" ref="F365">IF(C365&lt;&gt;"",INDEX(FunctionalValues,MATCH(C365,KanoFunctional,0),2),"")</f>
        <v/>
      </c>
      <c r="G365" s="30" t="str">
        <f t="array" ref="G365">IF(D365&lt;&gt;"",INDEX(DysfunctionalValues,2,MATCH(D365,KanoDysfunctional,0)),"")</f>
        <v/>
      </c>
      <c r="H365" s="30" t="str">
        <f t="array" ref="H365">IF(C365&lt;&gt;"",INDEX(KanoTable,MATCH(C365,KanoFunctional,0),MATCH(D365,KanoDysfunctional,0)),"")</f>
        <v/>
      </c>
      <c r="I365" s="30" t="str">
        <f t="shared" si="7"/>
        <v/>
      </c>
      <c r="J365" s="30" t="e">
        <f>VLOOKUP(B365,Users!$A$2:$C$10000,3,FALSE)</f>
        <v>#N/A</v>
      </c>
    </row>
    <row r="366" spans="1:10" ht="15.75" customHeight="1">
      <c r="A366" s="3"/>
      <c r="B366" s="3"/>
      <c r="C366" s="3"/>
      <c r="D366" s="3"/>
      <c r="E366" s="3"/>
      <c r="F366" s="30" t="str">
        <f t="array" ref="F366">IF(C366&lt;&gt;"",INDEX(FunctionalValues,MATCH(C366,KanoFunctional,0),2),"")</f>
        <v/>
      </c>
      <c r="G366" s="30" t="str">
        <f t="array" ref="G366">IF(D366&lt;&gt;"",INDEX(DysfunctionalValues,2,MATCH(D366,KanoDysfunctional,0)),"")</f>
        <v/>
      </c>
      <c r="H366" s="30" t="str">
        <f t="array" ref="H366">IF(C366&lt;&gt;"",INDEX(KanoTable,MATCH(C366,KanoFunctional,0),MATCH(D366,KanoDysfunctional,0)),"")</f>
        <v/>
      </c>
      <c r="I366" s="30" t="str">
        <f t="shared" si="7"/>
        <v/>
      </c>
      <c r="J366" s="30" t="e">
        <f>VLOOKUP(B366,Users!$A$2:$C$10000,3,FALSE)</f>
        <v>#N/A</v>
      </c>
    </row>
    <row r="367" spans="1:10" ht="15.75" customHeight="1">
      <c r="A367" s="3"/>
      <c r="B367" s="3"/>
      <c r="C367" s="3"/>
      <c r="D367" s="3"/>
      <c r="E367" s="3"/>
      <c r="F367" s="30" t="str">
        <f t="array" ref="F367">IF(C367&lt;&gt;"",INDEX(FunctionalValues,MATCH(C367,KanoFunctional,0),2),"")</f>
        <v/>
      </c>
      <c r="G367" s="30" t="str">
        <f t="array" ref="G367">IF(D367&lt;&gt;"",INDEX(DysfunctionalValues,2,MATCH(D367,KanoDysfunctional,0)),"")</f>
        <v/>
      </c>
      <c r="H367" s="30" t="str">
        <f t="array" ref="H367">IF(C367&lt;&gt;"",INDEX(KanoTable,MATCH(C367,KanoFunctional,0),MATCH(D367,KanoDysfunctional,0)),"")</f>
        <v/>
      </c>
      <c r="I367" s="30" t="str">
        <f t="shared" si="7"/>
        <v/>
      </c>
      <c r="J367" s="30" t="e">
        <f>VLOOKUP(B367,Users!$A$2:$C$10000,3,FALSE)</f>
        <v>#N/A</v>
      </c>
    </row>
    <row r="368" spans="1:10" ht="15.75" customHeight="1">
      <c r="A368" s="3"/>
      <c r="B368" s="3"/>
      <c r="C368" s="3"/>
      <c r="D368" s="3"/>
      <c r="E368" s="3"/>
      <c r="F368" s="30" t="str">
        <f t="array" ref="F368">IF(C368&lt;&gt;"",INDEX(FunctionalValues,MATCH(C368,KanoFunctional,0),2),"")</f>
        <v/>
      </c>
      <c r="G368" s="30" t="str">
        <f t="array" ref="G368">IF(D368&lt;&gt;"",INDEX(DysfunctionalValues,2,MATCH(D368,KanoDysfunctional,0)),"")</f>
        <v/>
      </c>
      <c r="H368" s="30" t="str">
        <f t="array" ref="H368">IF(C368&lt;&gt;"",INDEX(KanoTable,MATCH(C368,KanoFunctional,0),MATCH(D368,KanoDysfunctional,0)),"")</f>
        <v/>
      </c>
      <c r="I368" s="30" t="str">
        <f t="shared" si="7"/>
        <v/>
      </c>
      <c r="J368" s="30" t="e">
        <f>VLOOKUP(B368,Users!$A$2:$C$10000,3,FALSE)</f>
        <v>#N/A</v>
      </c>
    </row>
    <row r="369" spans="1:10" ht="15.75" customHeight="1">
      <c r="A369" s="3"/>
      <c r="B369" s="3"/>
      <c r="C369" s="3"/>
      <c r="D369" s="3"/>
      <c r="E369" s="3"/>
      <c r="F369" s="30" t="str">
        <f t="array" ref="F369">IF(C369&lt;&gt;"",INDEX(FunctionalValues,MATCH(C369,KanoFunctional,0),2),"")</f>
        <v/>
      </c>
      <c r="G369" s="30" t="str">
        <f t="array" ref="G369">IF(D369&lt;&gt;"",INDEX(DysfunctionalValues,2,MATCH(D369,KanoDysfunctional,0)),"")</f>
        <v/>
      </c>
      <c r="H369" s="30" t="str">
        <f t="array" ref="H369">IF(C369&lt;&gt;"",INDEX(KanoTable,MATCH(C369,KanoFunctional,0),MATCH(D369,KanoDysfunctional,0)),"")</f>
        <v/>
      </c>
      <c r="I369" s="30" t="str">
        <f t="shared" si="7"/>
        <v/>
      </c>
      <c r="J369" s="30" t="e">
        <f>VLOOKUP(B369,Users!$A$2:$C$10000,3,FALSE)</f>
        <v>#N/A</v>
      </c>
    </row>
    <row r="370" spans="1:10" ht="15.75" customHeight="1">
      <c r="A370" s="3"/>
      <c r="B370" s="3"/>
      <c r="C370" s="3"/>
      <c r="D370" s="3"/>
      <c r="E370" s="3"/>
      <c r="F370" s="30" t="str">
        <f t="array" ref="F370">IF(C370&lt;&gt;"",INDEX(FunctionalValues,MATCH(C370,KanoFunctional,0),2),"")</f>
        <v/>
      </c>
      <c r="G370" s="30" t="str">
        <f t="array" ref="G370">IF(D370&lt;&gt;"",INDEX(DysfunctionalValues,2,MATCH(D370,KanoDysfunctional,0)),"")</f>
        <v/>
      </c>
      <c r="H370" s="30" t="str">
        <f t="array" ref="H370">IF(C370&lt;&gt;"",INDEX(KanoTable,MATCH(C370,KanoFunctional,0),MATCH(D370,KanoDysfunctional,0)),"")</f>
        <v/>
      </c>
      <c r="I370" s="30" t="str">
        <f t="shared" si="7"/>
        <v/>
      </c>
      <c r="J370" s="30" t="e">
        <f>VLOOKUP(B370,Users!$A$2:$C$10000,3,FALSE)</f>
        <v>#N/A</v>
      </c>
    </row>
    <row r="371" spans="1:10" ht="15.75" customHeight="1">
      <c r="A371" s="3"/>
      <c r="B371" s="3"/>
      <c r="C371" s="3"/>
      <c r="D371" s="3"/>
      <c r="E371" s="3"/>
      <c r="F371" s="30" t="str">
        <f t="array" ref="F371">IF(C371&lt;&gt;"",INDEX(FunctionalValues,MATCH(C371,KanoFunctional,0),2),"")</f>
        <v/>
      </c>
      <c r="G371" s="30" t="str">
        <f t="array" ref="G371">IF(D371&lt;&gt;"",INDEX(DysfunctionalValues,2,MATCH(D371,KanoDysfunctional,0)),"")</f>
        <v/>
      </c>
      <c r="H371" s="30" t="str">
        <f t="array" ref="H371">IF(C371&lt;&gt;"",INDEX(KanoTable,MATCH(C371,KanoFunctional,0),MATCH(D371,KanoDysfunctional,0)),"")</f>
        <v/>
      </c>
      <c r="I371" s="30" t="str">
        <f t="shared" si="7"/>
        <v/>
      </c>
      <c r="J371" s="30" t="e">
        <f>VLOOKUP(B371,Users!$A$2:$C$10000,3,FALSE)</f>
        <v>#N/A</v>
      </c>
    </row>
    <row r="372" spans="1:10" ht="15.75" customHeight="1">
      <c r="A372" s="3"/>
      <c r="B372" s="3"/>
      <c r="C372" s="3"/>
      <c r="D372" s="3"/>
      <c r="E372" s="3"/>
      <c r="F372" s="30" t="str">
        <f t="array" ref="F372">IF(C372&lt;&gt;"",INDEX(FunctionalValues,MATCH(C372,KanoFunctional,0),2),"")</f>
        <v/>
      </c>
      <c r="G372" s="30" t="str">
        <f t="array" ref="G372">IF(D372&lt;&gt;"",INDEX(DysfunctionalValues,2,MATCH(D372,KanoDysfunctional,0)),"")</f>
        <v/>
      </c>
      <c r="H372" s="30" t="str">
        <f t="array" ref="H372">IF(C372&lt;&gt;"",INDEX(KanoTable,MATCH(C372,KanoFunctional,0),MATCH(D372,KanoDysfunctional,0)),"")</f>
        <v/>
      </c>
      <c r="I372" s="30" t="str">
        <f t="shared" si="7"/>
        <v/>
      </c>
      <c r="J372" s="30" t="e">
        <f>VLOOKUP(B372,Users!$A$2:$C$10000,3,FALSE)</f>
        <v>#N/A</v>
      </c>
    </row>
    <row r="373" spans="1:10" ht="15.75" customHeight="1">
      <c r="A373" s="3"/>
      <c r="B373" s="3"/>
      <c r="C373" s="3"/>
      <c r="D373" s="3"/>
      <c r="E373" s="3"/>
      <c r="F373" s="30" t="str">
        <f t="array" ref="F373">IF(C373&lt;&gt;"",INDEX(FunctionalValues,MATCH(C373,KanoFunctional,0),2),"")</f>
        <v/>
      </c>
      <c r="G373" s="30" t="str">
        <f t="array" ref="G373">IF(D373&lt;&gt;"",INDEX(DysfunctionalValues,2,MATCH(D373,KanoDysfunctional,0)),"")</f>
        <v/>
      </c>
      <c r="H373" s="30" t="str">
        <f t="array" ref="H373">IF(C373&lt;&gt;"",INDEX(KanoTable,MATCH(C373,KanoFunctional,0),MATCH(D373,KanoDysfunctional,0)),"")</f>
        <v/>
      </c>
      <c r="I373" s="30" t="str">
        <f t="shared" si="7"/>
        <v/>
      </c>
      <c r="J373" s="30" t="e">
        <f>VLOOKUP(B373,Users!$A$2:$C$10000,3,FALSE)</f>
        <v>#N/A</v>
      </c>
    </row>
    <row r="374" spans="1:10" ht="15.75" customHeight="1">
      <c r="A374" s="3"/>
      <c r="B374" s="3"/>
      <c r="C374" s="3"/>
      <c r="D374" s="3"/>
      <c r="E374" s="3"/>
      <c r="F374" s="30" t="str">
        <f t="array" ref="F374">IF(C374&lt;&gt;"",INDEX(FunctionalValues,MATCH(C374,KanoFunctional,0),2),"")</f>
        <v/>
      </c>
      <c r="G374" s="30" t="str">
        <f t="array" ref="G374">IF(D374&lt;&gt;"",INDEX(DysfunctionalValues,2,MATCH(D374,KanoDysfunctional,0)),"")</f>
        <v/>
      </c>
      <c r="H374" s="30" t="str">
        <f t="array" ref="H374">IF(C374&lt;&gt;"",INDEX(KanoTable,MATCH(C374,KanoFunctional,0),MATCH(D374,KanoDysfunctional,0)),"")</f>
        <v/>
      </c>
      <c r="I374" s="30" t="str">
        <f t="shared" si="7"/>
        <v/>
      </c>
      <c r="J374" s="30" t="e">
        <f>VLOOKUP(B374,Users!$A$2:$C$10000,3,FALSE)</f>
        <v>#N/A</v>
      </c>
    </row>
    <row r="375" spans="1:10" ht="15.75" customHeight="1">
      <c r="A375" s="3"/>
      <c r="B375" s="3"/>
      <c r="C375" s="3"/>
      <c r="D375" s="3"/>
      <c r="E375" s="3"/>
      <c r="F375" s="30" t="str">
        <f t="array" ref="F375">IF(C375&lt;&gt;"",INDEX(FunctionalValues,MATCH(C375,KanoFunctional,0),2),"")</f>
        <v/>
      </c>
      <c r="G375" s="30" t="str">
        <f t="array" ref="G375">IF(D375&lt;&gt;"",INDEX(DysfunctionalValues,2,MATCH(D375,KanoDysfunctional,0)),"")</f>
        <v/>
      </c>
      <c r="H375" s="30" t="str">
        <f t="array" ref="H375">IF(C375&lt;&gt;"",INDEX(KanoTable,MATCH(C375,KanoFunctional,0),MATCH(D375,KanoDysfunctional,0)),"")</f>
        <v/>
      </c>
      <c r="I375" s="30" t="str">
        <f t="shared" si="7"/>
        <v/>
      </c>
      <c r="J375" s="30" t="e">
        <f>VLOOKUP(B375,Users!$A$2:$C$10000,3,FALSE)</f>
        <v>#N/A</v>
      </c>
    </row>
    <row r="376" spans="1:10" ht="15.75" customHeight="1">
      <c r="A376" s="3"/>
      <c r="B376" s="3"/>
      <c r="C376" s="3"/>
      <c r="D376" s="3"/>
      <c r="E376" s="3"/>
      <c r="F376" s="30" t="str">
        <f t="array" ref="F376">IF(C376&lt;&gt;"",INDEX(FunctionalValues,MATCH(C376,KanoFunctional,0),2),"")</f>
        <v/>
      </c>
      <c r="G376" s="30" t="str">
        <f t="array" ref="G376">IF(D376&lt;&gt;"",INDEX(DysfunctionalValues,2,MATCH(D376,KanoDysfunctional,0)),"")</f>
        <v/>
      </c>
      <c r="H376" s="30" t="str">
        <f t="array" ref="H376">IF(C376&lt;&gt;"",INDEX(KanoTable,MATCH(C376,KanoFunctional,0),MATCH(D376,KanoDysfunctional,0)),"")</f>
        <v/>
      </c>
      <c r="I376" s="30" t="str">
        <f t="shared" si="7"/>
        <v/>
      </c>
      <c r="J376" s="30" t="e">
        <f>VLOOKUP(B376,Users!$A$2:$C$10000,3,FALSE)</f>
        <v>#N/A</v>
      </c>
    </row>
    <row r="377" spans="1:10" ht="15.75" customHeight="1">
      <c r="A377" s="3"/>
      <c r="B377" s="3"/>
      <c r="C377" s="3"/>
      <c r="D377" s="3"/>
      <c r="E377" s="3"/>
      <c r="F377" s="30" t="str">
        <f t="array" ref="F377">IF(C377&lt;&gt;"",INDEX(FunctionalValues,MATCH(C377,KanoFunctional,0),2),"")</f>
        <v/>
      </c>
      <c r="G377" s="30" t="str">
        <f t="array" ref="G377">IF(D377&lt;&gt;"",INDEX(DysfunctionalValues,2,MATCH(D377,KanoDysfunctional,0)),"")</f>
        <v/>
      </c>
      <c r="H377" s="30" t="str">
        <f t="array" ref="H377">IF(C377&lt;&gt;"",INDEX(KanoTable,MATCH(C377,KanoFunctional,0),MATCH(D377,KanoDysfunctional,0)),"")</f>
        <v/>
      </c>
      <c r="I377" s="30" t="str">
        <f t="shared" si="7"/>
        <v/>
      </c>
      <c r="J377" s="30" t="e">
        <f>VLOOKUP(B377,Users!$A$2:$C$10000,3,FALSE)</f>
        <v>#N/A</v>
      </c>
    </row>
    <row r="378" spans="1:10" ht="15.75" customHeight="1">
      <c r="A378" s="3"/>
      <c r="B378" s="3"/>
      <c r="C378" s="3"/>
      <c r="D378" s="3"/>
      <c r="E378" s="3"/>
      <c r="F378" s="30" t="str">
        <f t="array" ref="F378">IF(C378&lt;&gt;"",INDEX(FunctionalValues,MATCH(C378,KanoFunctional,0),2),"")</f>
        <v/>
      </c>
      <c r="G378" s="30" t="str">
        <f t="array" ref="G378">IF(D378&lt;&gt;"",INDEX(DysfunctionalValues,2,MATCH(D378,KanoDysfunctional,0)),"")</f>
        <v/>
      </c>
      <c r="H378" s="30" t="str">
        <f t="array" ref="H378">IF(C378&lt;&gt;"",INDEX(KanoTable,MATCH(C378,KanoFunctional,0),MATCH(D378,KanoDysfunctional,0)),"")</f>
        <v/>
      </c>
      <c r="I378" s="30" t="str">
        <f t="shared" si="7"/>
        <v/>
      </c>
      <c r="J378" s="30" t="e">
        <f>VLOOKUP(B378,Users!$A$2:$C$10000,3,FALSE)</f>
        <v>#N/A</v>
      </c>
    </row>
    <row r="379" spans="1:10" ht="15.75" customHeight="1">
      <c r="A379" s="3"/>
      <c r="B379" s="3"/>
      <c r="C379" s="3"/>
      <c r="D379" s="3"/>
      <c r="E379" s="3"/>
      <c r="F379" s="30" t="str">
        <f t="array" ref="F379">IF(C379&lt;&gt;"",INDEX(FunctionalValues,MATCH(C379,KanoFunctional,0),2),"")</f>
        <v/>
      </c>
      <c r="G379" s="30" t="str">
        <f t="array" ref="G379">IF(D379&lt;&gt;"",INDEX(DysfunctionalValues,2,MATCH(D379,KanoDysfunctional,0)),"")</f>
        <v/>
      </c>
      <c r="H379" s="30" t="str">
        <f t="array" ref="H379">IF(C379&lt;&gt;"",INDEX(KanoTable,MATCH(C379,KanoFunctional,0),MATCH(D379,KanoDysfunctional,0)),"")</f>
        <v/>
      </c>
      <c r="I379" s="30" t="str">
        <f t="shared" si="7"/>
        <v/>
      </c>
      <c r="J379" s="30" t="e">
        <f>VLOOKUP(B379,Users!$A$2:$C$10000,3,FALSE)</f>
        <v>#N/A</v>
      </c>
    </row>
    <row r="380" spans="1:10" ht="15.75" customHeight="1">
      <c r="A380" s="3"/>
      <c r="B380" s="3"/>
      <c r="C380" s="3"/>
      <c r="D380" s="3"/>
      <c r="E380" s="3"/>
      <c r="F380" s="30" t="str">
        <f t="array" ref="F380">IF(C380&lt;&gt;"",INDEX(FunctionalValues,MATCH(C380,KanoFunctional,0),2),"")</f>
        <v/>
      </c>
      <c r="G380" s="30" t="str">
        <f t="array" ref="G380">IF(D380&lt;&gt;"",INDEX(DysfunctionalValues,2,MATCH(D380,KanoDysfunctional,0)),"")</f>
        <v/>
      </c>
      <c r="H380" s="30" t="str">
        <f t="array" ref="H380">IF(C380&lt;&gt;"",INDEX(KanoTable,MATCH(C380,KanoFunctional,0),MATCH(D380,KanoDysfunctional,0)),"")</f>
        <v/>
      </c>
      <c r="I380" s="30" t="str">
        <f t="shared" si="7"/>
        <v/>
      </c>
      <c r="J380" s="30" t="e">
        <f>VLOOKUP(B380,Users!$A$2:$C$10000,3,FALSE)</f>
        <v>#N/A</v>
      </c>
    </row>
    <row r="381" spans="1:10" ht="15.75" customHeight="1">
      <c r="A381" s="3"/>
      <c r="B381" s="3"/>
      <c r="C381" s="3"/>
      <c r="D381" s="3"/>
      <c r="E381" s="3"/>
      <c r="F381" s="30" t="str">
        <f t="array" ref="F381">IF(C381&lt;&gt;"",INDEX(FunctionalValues,MATCH(C381,KanoFunctional,0),2),"")</f>
        <v/>
      </c>
      <c r="G381" s="30" t="str">
        <f t="array" ref="G381">IF(D381&lt;&gt;"",INDEX(DysfunctionalValues,2,MATCH(D381,KanoDysfunctional,0)),"")</f>
        <v/>
      </c>
      <c r="H381" s="30" t="str">
        <f t="array" ref="H381">IF(C381&lt;&gt;"",INDEX(KanoTable,MATCH(C381,KanoFunctional,0),MATCH(D381,KanoDysfunctional,0)),"")</f>
        <v/>
      </c>
      <c r="I381" s="30" t="str">
        <f t="shared" si="7"/>
        <v/>
      </c>
      <c r="J381" s="30" t="e">
        <f>VLOOKUP(B381,Users!$A$2:$C$10000,3,FALSE)</f>
        <v>#N/A</v>
      </c>
    </row>
    <row r="382" spans="1:10" ht="15.75" customHeight="1">
      <c r="A382" s="3"/>
      <c r="B382" s="3"/>
      <c r="C382" s="3"/>
      <c r="D382" s="3"/>
      <c r="E382" s="3"/>
      <c r="F382" s="30" t="str">
        <f t="array" ref="F382">IF(C382&lt;&gt;"",INDEX(FunctionalValues,MATCH(C382,KanoFunctional,0),2),"")</f>
        <v/>
      </c>
      <c r="G382" s="30" t="str">
        <f t="array" ref="G382">IF(D382&lt;&gt;"",INDEX(DysfunctionalValues,2,MATCH(D382,KanoDysfunctional,0)),"")</f>
        <v/>
      </c>
      <c r="H382" s="30" t="str">
        <f t="array" ref="H382">IF(C382&lt;&gt;"",INDEX(KanoTable,MATCH(C382,KanoFunctional,0),MATCH(D382,KanoDysfunctional,0)),"")</f>
        <v/>
      </c>
      <c r="I382" s="30" t="str">
        <f t="shared" si="7"/>
        <v/>
      </c>
      <c r="J382" s="30" t="e">
        <f>VLOOKUP(B382,Users!$A$2:$C$10000,3,FALSE)</f>
        <v>#N/A</v>
      </c>
    </row>
    <row r="383" spans="1:10" ht="15.75" customHeight="1">
      <c r="A383" s="3"/>
      <c r="B383" s="3"/>
      <c r="C383" s="3"/>
      <c r="D383" s="3"/>
      <c r="E383" s="3"/>
      <c r="F383" s="30" t="str">
        <f t="array" ref="F383">IF(C383&lt;&gt;"",INDEX(FunctionalValues,MATCH(C383,KanoFunctional,0),2),"")</f>
        <v/>
      </c>
      <c r="G383" s="30" t="str">
        <f t="array" ref="G383">IF(D383&lt;&gt;"",INDEX(DysfunctionalValues,2,MATCH(D383,KanoDysfunctional,0)),"")</f>
        <v/>
      </c>
      <c r="H383" s="30" t="str">
        <f t="array" ref="H383">IF(C383&lt;&gt;"",INDEX(KanoTable,MATCH(C383,KanoFunctional,0),MATCH(D383,KanoDysfunctional,0)),"")</f>
        <v/>
      </c>
      <c r="I383" s="30" t="str">
        <f t="shared" si="7"/>
        <v/>
      </c>
      <c r="J383" s="30" t="e">
        <f>VLOOKUP(B383,Users!$A$2:$C$10000,3,FALSE)</f>
        <v>#N/A</v>
      </c>
    </row>
    <row r="384" spans="1:10" ht="15.75" customHeight="1">
      <c r="A384" s="3"/>
      <c r="B384" s="3"/>
      <c r="C384" s="3"/>
      <c r="D384" s="3"/>
      <c r="E384" s="3"/>
      <c r="F384" s="30" t="str">
        <f t="array" ref="F384">IF(C384&lt;&gt;"",INDEX(FunctionalValues,MATCH(C384,KanoFunctional,0),2),"")</f>
        <v/>
      </c>
      <c r="G384" s="30" t="str">
        <f t="array" ref="G384">IF(D384&lt;&gt;"",INDEX(DysfunctionalValues,2,MATCH(D384,KanoDysfunctional,0)),"")</f>
        <v/>
      </c>
      <c r="H384" s="30" t="str">
        <f t="array" ref="H384">IF(C384&lt;&gt;"",INDEX(KanoTable,MATCH(C384,KanoFunctional,0),MATCH(D384,KanoDysfunctional,0)),"")</f>
        <v/>
      </c>
      <c r="I384" s="30" t="str">
        <f t="shared" si="7"/>
        <v/>
      </c>
      <c r="J384" s="30" t="e">
        <f>VLOOKUP(B384,Users!$A$2:$C$10000,3,FALSE)</f>
        <v>#N/A</v>
      </c>
    </row>
    <row r="385" spans="1:10" ht="15.75" customHeight="1">
      <c r="A385" s="3"/>
      <c r="B385" s="3"/>
      <c r="C385" s="3"/>
      <c r="D385" s="3"/>
      <c r="E385" s="3"/>
      <c r="F385" s="30" t="str">
        <f t="array" ref="F385">IF(C385&lt;&gt;"",INDEX(FunctionalValues,MATCH(C385,KanoFunctional,0),2),"")</f>
        <v/>
      </c>
      <c r="G385" s="30" t="str">
        <f t="array" ref="G385">IF(D385&lt;&gt;"",INDEX(DysfunctionalValues,2,MATCH(D385,KanoDysfunctional,0)),"")</f>
        <v/>
      </c>
      <c r="H385" s="30" t="str">
        <f t="array" ref="H385">IF(C385&lt;&gt;"",INDEX(KanoTable,MATCH(C385,KanoFunctional,0),MATCH(D385,KanoDysfunctional,0)),"")</f>
        <v/>
      </c>
      <c r="I385" s="30" t="str">
        <f t="shared" si="7"/>
        <v/>
      </c>
      <c r="J385" s="30" t="e">
        <f>VLOOKUP(B385,Users!$A$2:$C$10000,3,FALSE)</f>
        <v>#N/A</v>
      </c>
    </row>
    <row r="386" spans="1:10" ht="15.75" customHeight="1">
      <c r="A386" s="3"/>
      <c r="B386" s="3"/>
      <c r="C386" s="3"/>
      <c r="D386" s="3"/>
      <c r="E386" s="3"/>
      <c r="F386" s="30" t="str">
        <f t="array" ref="F386">IF(C386&lt;&gt;"",INDEX(FunctionalValues,MATCH(C386,KanoFunctional,0),2),"")</f>
        <v/>
      </c>
      <c r="G386" s="30" t="str">
        <f t="array" ref="G386">IF(D386&lt;&gt;"",INDEX(DysfunctionalValues,2,MATCH(D386,KanoDysfunctional,0)),"")</f>
        <v/>
      </c>
      <c r="H386" s="30" t="str">
        <f t="array" ref="H386">IF(C386&lt;&gt;"",INDEX(KanoTable,MATCH(C386,KanoFunctional,0),MATCH(D386,KanoDysfunctional,0)),"")</f>
        <v/>
      </c>
      <c r="I386" s="30" t="str">
        <f t="shared" si="7"/>
        <v/>
      </c>
      <c r="J386" s="30" t="e">
        <f>VLOOKUP(B386,Users!$A$2:$C$10000,3,FALSE)</f>
        <v>#N/A</v>
      </c>
    </row>
    <row r="387" spans="1:10" ht="15.75" customHeight="1">
      <c r="A387" s="3"/>
      <c r="B387" s="3"/>
      <c r="C387" s="3"/>
      <c r="D387" s="3"/>
      <c r="E387" s="3"/>
      <c r="F387" s="30" t="str">
        <f t="array" ref="F387">IF(C387&lt;&gt;"",INDEX(FunctionalValues,MATCH(C387,KanoFunctional,0),2),"")</f>
        <v/>
      </c>
      <c r="G387" s="30" t="str">
        <f t="array" ref="G387">IF(D387&lt;&gt;"",INDEX(DysfunctionalValues,2,MATCH(D387,KanoDysfunctional,0)),"")</f>
        <v/>
      </c>
      <c r="H387" s="30" t="str">
        <f t="array" ref="H387">IF(C387&lt;&gt;"",INDEX(KanoTable,MATCH(C387,KanoFunctional,0),MATCH(D387,KanoDysfunctional,0)),"")</f>
        <v/>
      </c>
      <c r="I387" s="30" t="str">
        <f t="shared" si="7"/>
        <v/>
      </c>
      <c r="J387" s="30" t="e">
        <f>VLOOKUP(B387,Users!$A$2:$C$10000,3,FALSE)</f>
        <v>#N/A</v>
      </c>
    </row>
    <row r="388" spans="1:10" ht="15.75" customHeight="1">
      <c r="A388" s="3"/>
      <c r="B388" s="3"/>
      <c r="C388" s="3"/>
      <c r="D388" s="3"/>
      <c r="E388" s="3"/>
      <c r="F388" s="30" t="str">
        <f t="array" ref="F388">IF(C388&lt;&gt;"",INDEX(FunctionalValues,MATCH(C388,KanoFunctional,0),2),"")</f>
        <v/>
      </c>
      <c r="G388" s="30" t="str">
        <f t="array" ref="G388">IF(D388&lt;&gt;"",INDEX(DysfunctionalValues,2,MATCH(D388,KanoDysfunctional,0)),"")</f>
        <v/>
      </c>
      <c r="H388" s="30" t="str">
        <f t="array" ref="H388">IF(C388&lt;&gt;"",INDEX(KanoTable,MATCH(C388,KanoFunctional,0),MATCH(D388,KanoDysfunctional,0)),"")</f>
        <v/>
      </c>
      <c r="I388" s="30" t="str">
        <f t="shared" si="7"/>
        <v/>
      </c>
      <c r="J388" s="30" t="e">
        <f>VLOOKUP(B388,Users!$A$2:$C$10000,3,FALSE)</f>
        <v>#N/A</v>
      </c>
    </row>
    <row r="389" spans="1:10" ht="15.75" customHeight="1">
      <c r="A389" s="3"/>
      <c r="B389" s="3"/>
      <c r="C389" s="3"/>
      <c r="D389" s="3"/>
      <c r="E389" s="3"/>
      <c r="F389" s="30" t="str">
        <f t="array" ref="F389">IF(C389&lt;&gt;"",INDEX(FunctionalValues,MATCH(C389,KanoFunctional,0),2),"")</f>
        <v/>
      </c>
      <c r="G389" s="30" t="str">
        <f t="array" ref="G389">IF(D389&lt;&gt;"",INDEX(DysfunctionalValues,2,MATCH(D389,KanoDysfunctional,0)),"")</f>
        <v/>
      </c>
      <c r="H389" s="30" t="str">
        <f t="array" ref="H389">IF(C389&lt;&gt;"",INDEX(KanoTable,MATCH(C389,KanoFunctional,0),MATCH(D389,KanoDysfunctional,0)),"")</f>
        <v/>
      </c>
      <c r="I389" s="30" t="str">
        <f t="shared" si="7"/>
        <v/>
      </c>
      <c r="J389" s="30" t="e">
        <f>VLOOKUP(B389,Users!$A$2:$C$10000,3,FALSE)</f>
        <v>#N/A</v>
      </c>
    </row>
    <row r="390" spans="1:10" ht="15.75" customHeight="1">
      <c r="A390" s="3"/>
      <c r="B390" s="3"/>
      <c r="C390" s="3"/>
      <c r="D390" s="3"/>
      <c r="E390" s="3"/>
      <c r="F390" s="30" t="str">
        <f t="array" ref="F390">IF(C390&lt;&gt;"",INDEX(FunctionalValues,MATCH(C390,KanoFunctional,0),2),"")</f>
        <v/>
      </c>
      <c r="G390" s="30" t="str">
        <f t="array" ref="G390">IF(D390&lt;&gt;"",INDEX(DysfunctionalValues,2,MATCH(D390,KanoDysfunctional,0)),"")</f>
        <v/>
      </c>
      <c r="H390" s="30" t="str">
        <f t="array" ref="H390">IF(C390&lt;&gt;"",INDEX(KanoTable,MATCH(C390,KanoFunctional,0),MATCH(D390,KanoDysfunctional,0)),"")</f>
        <v/>
      </c>
      <c r="I390" s="30" t="str">
        <f t="shared" si="7"/>
        <v/>
      </c>
      <c r="J390" s="30" t="e">
        <f>VLOOKUP(B390,Users!$A$2:$C$10000,3,FALSE)</f>
        <v>#N/A</v>
      </c>
    </row>
    <row r="391" spans="1:10" ht="15.75" customHeight="1">
      <c r="A391" s="3"/>
      <c r="B391" s="3"/>
      <c r="C391" s="3"/>
      <c r="D391" s="3"/>
      <c r="E391" s="3"/>
      <c r="F391" s="30" t="str">
        <f t="array" ref="F391">IF(C391&lt;&gt;"",INDEX(FunctionalValues,MATCH(C391,KanoFunctional,0),2),"")</f>
        <v/>
      </c>
      <c r="G391" s="30" t="str">
        <f t="array" ref="G391">IF(D391&lt;&gt;"",INDEX(DysfunctionalValues,2,MATCH(D391,KanoDysfunctional,0)),"")</f>
        <v/>
      </c>
      <c r="H391" s="30" t="str">
        <f t="array" ref="H391">IF(C391&lt;&gt;"",INDEX(KanoTable,MATCH(C391,KanoFunctional,0),MATCH(D391,KanoDysfunctional,0)),"")</f>
        <v/>
      </c>
      <c r="I391" s="30" t="str">
        <f t="shared" si="7"/>
        <v/>
      </c>
      <c r="J391" s="30" t="e">
        <f>VLOOKUP(B391,Users!$A$2:$C$10000,3,FALSE)</f>
        <v>#N/A</v>
      </c>
    </row>
    <row r="392" spans="1:10" ht="15.75" customHeight="1">
      <c r="A392" s="3"/>
      <c r="B392" s="3"/>
      <c r="C392" s="3"/>
      <c r="D392" s="3"/>
      <c r="E392" s="3"/>
      <c r="F392" s="30" t="str">
        <f t="array" ref="F392">IF(C392&lt;&gt;"",INDEX(FunctionalValues,MATCH(C392,KanoFunctional,0),2),"")</f>
        <v/>
      </c>
      <c r="G392" s="30" t="str">
        <f t="array" ref="G392">IF(D392&lt;&gt;"",INDEX(DysfunctionalValues,2,MATCH(D392,KanoDysfunctional,0)),"")</f>
        <v/>
      </c>
      <c r="H392" s="30" t="str">
        <f t="array" ref="H392">IF(C392&lt;&gt;"",INDEX(KanoTable,MATCH(C392,KanoFunctional,0),MATCH(D392,KanoDysfunctional,0)),"")</f>
        <v/>
      </c>
      <c r="I392" s="30" t="str">
        <f t="shared" si="7"/>
        <v/>
      </c>
      <c r="J392" s="30" t="e">
        <f>VLOOKUP(B392,Users!$A$2:$C$10000,3,FALSE)</f>
        <v>#N/A</v>
      </c>
    </row>
    <row r="393" spans="1:10" ht="15.75" customHeight="1">
      <c r="A393" s="3"/>
      <c r="B393" s="3"/>
      <c r="C393" s="3"/>
      <c r="D393" s="3"/>
      <c r="E393" s="3"/>
      <c r="F393" s="30" t="str">
        <f t="array" ref="F393">IF(C393&lt;&gt;"",INDEX(FunctionalValues,MATCH(C393,KanoFunctional,0),2),"")</f>
        <v/>
      </c>
      <c r="G393" s="30" t="str">
        <f t="array" ref="G393">IF(D393&lt;&gt;"",INDEX(DysfunctionalValues,2,MATCH(D393,KanoDysfunctional,0)),"")</f>
        <v/>
      </c>
      <c r="H393" s="30" t="str">
        <f t="array" ref="H393">IF(C393&lt;&gt;"",INDEX(KanoTable,MATCH(C393,KanoFunctional,0),MATCH(D393,KanoDysfunctional,0)),"")</f>
        <v/>
      </c>
      <c r="I393" s="30" t="str">
        <f t="shared" si="7"/>
        <v/>
      </c>
      <c r="J393" s="30" t="e">
        <f>VLOOKUP(B393,Users!$A$2:$C$10000,3,FALSE)</f>
        <v>#N/A</v>
      </c>
    </row>
    <row r="394" spans="1:10" ht="15.75" customHeight="1">
      <c r="A394" s="3"/>
      <c r="B394" s="3"/>
      <c r="C394" s="3"/>
      <c r="D394" s="3"/>
      <c r="E394" s="3"/>
      <c r="F394" s="30" t="str">
        <f t="array" ref="F394">IF(C394&lt;&gt;"",INDEX(FunctionalValues,MATCH(C394,KanoFunctional,0),2),"")</f>
        <v/>
      </c>
      <c r="G394" s="30" t="str">
        <f t="array" ref="G394">IF(D394&lt;&gt;"",INDEX(DysfunctionalValues,2,MATCH(D394,KanoDysfunctional,0)),"")</f>
        <v/>
      </c>
      <c r="H394" s="30" t="str">
        <f t="array" ref="H394">IF(C394&lt;&gt;"",INDEX(KanoTable,MATCH(C394,KanoFunctional,0),MATCH(D394,KanoDysfunctional,0)),"")</f>
        <v/>
      </c>
      <c r="I394" s="30" t="str">
        <f t="shared" si="7"/>
        <v/>
      </c>
      <c r="J394" s="30" t="e">
        <f>VLOOKUP(B394,Users!$A$2:$C$10000,3,FALSE)</f>
        <v>#N/A</v>
      </c>
    </row>
    <row r="395" spans="1:10" ht="15.75" customHeight="1">
      <c r="A395" s="3"/>
      <c r="B395" s="3"/>
      <c r="C395" s="3"/>
      <c r="D395" s="3"/>
      <c r="E395" s="3"/>
      <c r="F395" s="30" t="str">
        <f t="array" ref="F395">IF(C395&lt;&gt;"",INDEX(FunctionalValues,MATCH(C395,KanoFunctional,0),2),"")</f>
        <v/>
      </c>
      <c r="G395" s="30" t="str">
        <f t="array" ref="G395">IF(D395&lt;&gt;"",INDEX(DysfunctionalValues,2,MATCH(D395,KanoDysfunctional,0)),"")</f>
        <v/>
      </c>
      <c r="H395" s="30" t="str">
        <f t="array" ref="H395">IF(C395&lt;&gt;"",INDEX(KanoTable,MATCH(C395,KanoFunctional,0),MATCH(D395,KanoDysfunctional,0)),"")</f>
        <v/>
      </c>
      <c r="I395" s="30" t="str">
        <f t="shared" si="7"/>
        <v/>
      </c>
      <c r="J395" s="30" t="e">
        <f>VLOOKUP(B395,Users!$A$2:$C$10000,3,FALSE)</f>
        <v>#N/A</v>
      </c>
    </row>
    <row r="396" spans="1:10" ht="15.75" customHeight="1">
      <c r="A396" s="3"/>
      <c r="B396" s="3"/>
      <c r="C396" s="3"/>
      <c r="D396" s="3"/>
      <c r="E396" s="3"/>
      <c r="F396" s="30" t="str">
        <f t="array" ref="F396">IF(C396&lt;&gt;"",INDEX(FunctionalValues,MATCH(C396,KanoFunctional,0),2),"")</f>
        <v/>
      </c>
      <c r="G396" s="30" t="str">
        <f t="array" ref="G396">IF(D396&lt;&gt;"",INDEX(DysfunctionalValues,2,MATCH(D396,KanoDysfunctional,0)),"")</f>
        <v/>
      </c>
      <c r="H396" s="30" t="str">
        <f t="array" ref="H396">IF(C396&lt;&gt;"",INDEX(KanoTable,MATCH(C396,KanoFunctional,0),MATCH(D396,KanoDysfunctional,0)),"")</f>
        <v/>
      </c>
      <c r="I396" s="30" t="str">
        <f t="shared" si="7"/>
        <v/>
      </c>
      <c r="J396" s="30" t="e">
        <f>VLOOKUP(B396,Users!$A$2:$C$10000,3,FALSE)</f>
        <v>#N/A</v>
      </c>
    </row>
    <row r="397" spans="1:10" ht="15.75" customHeight="1">
      <c r="A397" s="3"/>
      <c r="B397" s="3"/>
      <c r="C397" s="3"/>
      <c r="D397" s="3"/>
      <c r="E397" s="3"/>
      <c r="F397" s="30" t="str">
        <f t="array" ref="F397">IF(C397&lt;&gt;"",INDEX(FunctionalValues,MATCH(C397,KanoFunctional,0),2),"")</f>
        <v/>
      </c>
      <c r="G397" s="30" t="str">
        <f t="array" ref="G397">IF(D397&lt;&gt;"",INDEX(DysfunctionalValues,2,MATCH(D397,KanoDysfunctional,0)),"")</f>
        <v/>
      </c>
      <c r="H397" s="30" t="str">
        <f t="array" ref="H397">IF(C397&lt;&gt;"",INDEX(KanoTable,MATCH(C397,KanoFunctional,0),MATCH(D397,KanoDysfunctional,0)),"")</f>
        <v/>
      </c>
      <c r="I397" s="30" t="str">
        <f t="shared" si="7"/>
        <v/>
      </c>
      <c r="J397" s="30" t="e">
        <f>VLOOKUP(B397,Users!$A$2:$C$10000,3,FALSE)</f>
        <v>#N/A</v>
      </c>
    </row>
    <row r="398" spans="1:10" ht="15.75" customHeight="1">
      <c r="A398" s="3"/>
      <c r="B398" s="3"/>
      <c r="C398" s="3"/>
      <c r="D398" s="3"/>
      <c r="E398" s="3"/>
      <c r="F398" s="30" t="str">
        <f t="array" ref="F398">IF(C398&lt;&gt;"",INDEX(FunctionalValues,MATCH(C398,KanoFunctional,0),2),"")</f>
        <v/>
      </c>
      <c r="G398" s="30" t="str">
        <f t="array" ref="G398">IF(D398&lt;&gt;"",INDEX(DysfunctionalValues,2,MATCH(D398,KanoDysfunctional,0)),"")</f>
        <v/>
      </c>
      <c r="H398" s="30" t="str">
        <f t="array" ref="H398">IF(C398&lt;&gt;"",INDEX(KanoTable,MATCH(C398,KanoFunctional,0),MATCH(D398,KanoDysfunctional,0)),"")</f>
        <v/>
      </c>
      <c r="I398" s="30" t="str">
        <f t="shared" si="7"/>
        <v/>
      </c>
      <c r="J398" s="30" t="e">
        <f>VLOOKUP(B398,Users!$A$2:$C$10000,3,FALSE)</f>
        <v>#N/A</v>
      </c>
    </row>
    <row r="399" spans="1:10" ht="15.75" customHeight="1">
      <c r="A399" s="3"/>
      <c r="B399" s="3"/>
      <c r="C399" s="3"/>
      <c r="D399" s="3"/>
      <c r="E399" s="3"/>
      <c r="F399" s="30" t="str">
        <f t="array" ref="F399">IF(C399&lt;&gt;"",INDEX(FunctionalValues,MATCH(C399,KanoFunctional,0),2),"")</f>
        <v/>
      </c>
      <c r="G399" s="30" t="str">
        <f t="array" ref="G399">IF(D399&lt;&gt;"",INDEX(DysfunctionalValues,2,MATCH(D399,KanoDysfunctional,0)),"")</f>
        <v/>
      </c>
      <c r="H399" s="30" t="str">
        <f t="array" ref="H399">IF(C399&lt;&gt;"",INDEX(KanoTable,MATCH(C399,KanoFunctional,0),MATCH(D399,KanoDysfunctional,0)),"")</f>
        <v/>
      </c>
      <c r="I399" s="30" t="str">
        <f t="shared" si="7"/>
        <v/>
      </c>
      <c r="J399" s="30" t="e">
        <f>VLOOKUP(B399,Users!$A$2:$C$10000,3,FALSE)</f>
        <v>#N/A</v>
      </c>
    </row>
    <row r="400" spans="1:10" ht="15.75" customHeight="1">
      <c r="A400" s="3"/>
      <c r="B400" s="3"/>
      <c r="C400" s="3"/>
      <c r="D400" s="3"/>
      <c r="E400" s="3"/>
      <c r="F400" s="30" t="str">
        <f t="array" ref="F400">IF(C400&lt;&gt;"",INDEX(FunctionalValues,MATCH(C400,KanoFunctional,0),2),"")</f>
        <v/>
      </c>
      <c r="G400" s="30" t="str">
        <f t="array" ref="G400">IF(D400&lt;&gt;"",INDEX(DysfunctionalValues,2,MATCH(D400,KanoDysfunctional,0)),"")</f>
        <v/>
      </c>
      <c r="H400" s="30" t="str">
        <f t="array" ref="H400">IF(C400&lt;&gt;"",INDEX(KanoTable,MATCH(C400,KanoFunctional,0),MATCH(D400,KanoDysfunctional,0)),"")</f>
        <v/>
      </c>
      <c r="I400" s="30" t="str">
        <f t="shared" si="7"/>
        <v/>
      </c>
      <c r="J400" s="30" t="e">
        <f>VLOOKUP(B400,Users!$A$2:$C$10000,3,FALSE)</f>
        <v>#N/A</v>
      </c>
    </row>
    <row r="401" spans="1:10" ht="15.75" customHeight="1">
      <c r="A401" s="3"/>
      <c r="B401" s="3"/>
      <c r="C401" s="3"/>
      <c r="D401" s="3"/>
      <c r="E401" s="3"/>
      <c r="F401" s="30" t="str">
        <f t="array" ref="F401">IF(C401&lt;&gt;"",INDEX(FunctionalValues,MATCH(C401,KanoFunctional,0),2),"")</f>
        <v/>
      </c>
      <c r="G401" s="30" t="str">
        <f t="array" ref="G401">IF(D401&lt;&gt;"",INDEX(DysfunctionalValues,2,MATCH(D401,KanoDysfunctional,0)),"")</f>
        <v/>
      </c>
      <c r="H401" s="30" t="str">
        <f t="array" ref="H401">IF(C401&lt;&gt;"",INDEX(KanoTable,MATCH(C401,KanoFunctional,0),MATCH(D401,KanoDysfunctional,0)),"")</f>
        <v/>
      </c>
      <c r="I401" s="30" t="str">
        <f t="shared" si="7"/>
        <v/>
      </c>
      <c r="J401" s="30" t="e">
        <f>VLOOKUP(B401,Users!$A$2:$C$10000,3,FALSE)</f>
        <v>#N/A</v>
      </c>
    </row>
    <row r="402" spans="1:10" ht="15.75" customHeight="1">
      <c r="A402" s="3"/>
      <c r="B402" s="3"/>
      <c r="C402" s="3"/>
      <c r="D402" s="3"/>
      <c r="E402" s="3"/>
      <c r="F402" s="30" t="str">
        <f t="array" ref="F402">IF(C402&lt;&gt;"",INDEX(FunctionalValues,MATCH(C402,KanoFunctional,0),2),"")</f>
        <v/>
      </c>
      <c r="G402" s="30" t="str">
        <f t="array" ref="G402">IF(D402&lt;&gt;"",INDEX(DysfunctionalValues,2,MATCH(D402,KanoDysfunctional,0)),"")</f>
        <v/>
      </c>
      <c r="H402" s="30" t="str">
        <f t="array" ref="H402">IF(C402&lt;&gt;"",INDEX(KanoTable,MATCH(C402,KanoFunctional,0),MATCH(D402,KanoDysfunctional,0)),"")</f>
        <v/>
      </c>
      <c r="I402" s="30" t="str">
        <f t="shared" si="7"/>
        <v/>
      </c>
      <c r="J402" s="30" t="e">
        <f>VLOOKUP(B402,Users!$A$2:$C$10000,3,FALSE)</f>
        <v>#N/A</v>
      </c>
    </row>
    <row r="403" spans="1:10" ht="15.75" customHeight="1">
      <c r="A403" s="3"/>
      <c r="B403" s="3"/>
      <c r="C403" s="3"/>
      <c r="D403" s="3"/>
      <c r="E403" s="3"/>
      <c r="F403" s="30" t="str">
        <f t="array" ref="F403">IF(C403&lt;&gt;"",INDEX(FunctionalValues,MATCH(C403,KanoFunctional,0),2),"")</f>
        <v/>
      </c>
      <c r="G403" s="30" t="str">
        <f t="array" ref="G403">IF(D403&lt;&gt;"",INDEX(DysfunctionalValues,2,MATCH(D403,KanoDysfunctional,0)),"")</f>
        <v/>
      </c>
      <c r="H403" s="30" t="str">
        <f t="array" ref="H403">IF(C403&lt;&gt;"",INDEX(KanoTable,MATCH(C403,KanoFunctional,0),MATCH(D403,KanoDysfunctional,0)),"")</f>
        <v/>
      </c>
      <c r="I403" s="30" t="str">
        <f t="shared" si="7"/>
        <v/>
      </c>
      <c r="J403" s="30" t="e">
        <f>VLOOKUP(B403,Users!$A$2:$C$10000,3,FALSE)</f>
        <v>#N/A</v>
      </c>
    </row>
    <row r="404" spans="1:10" ht="15.75" customHeight="1">
      <c r="A404" s="3"/>
      <c r="B404" s="3"/>
      <c r="C404" s="3"/>
      <c r="D404" s="3"/>
      <c r="E404" s="3"/>
      <c r="F404" s="30" t="str">
        <f t="array" ref="F404">IF(C404&lt;&gt;"",INDEX(FunctionalValues,MATCH(C404,KanoFunctional,0),2),"")</f>
        <v/>
      </c>
      <c r="G404" s="30" t="str">
        <f t="array" ref="G404">IF(D404&lt;&gt;"",INDEX(DysfunctionalValues,2,MATCH(D404,KanoDysfunctional,0)),"")</f>
        <v/>
      </c>
      <c r="H404" s="30" t="str">
        <f t="array" ref="H404">IF(C404&lt;&gt;"",INDEX(KanoTable,MATCH(C404,KanoFunctional,0),MATCH(D404,KanoDysfunctional,0)),"")</f>
        <v/>
      </c>
      <c r="I404" s="30" t="str">
        <f t="shared" si="7"/>
        <v/>
      </c>
      <c r="J404" s="30" t="e">
        <f>VLOOKUP(B404,Users!$A$2:$C$10000,3,FALSE)</f>
        <v>#N/A</v>
      </c>
    </row>
    <row r="405" spans="1:10" ht="15.75" customHeight="1">
      <c r="A405" s="3"/>
      <c r="B405" s="3"/>
      <c r="C405" s="3"/>
      <c r="D405" s="3"/>
      <c r="E405" s="3"/>
      <c r="F405" s="30" t="str">
        <f t="array" ref="F405">IF(C405&lt;&gt;"",INDEX(FunctionalValues,MATCH(C405,KanoFunctional,0),2),"")</f>
        <v/>
      </c>
      <c r="G405" s="30" t="str">
        <f t="array" ref="G405">IF(D405&lt;&gt;"",INDEX(DysfunctionalValues,2,MATCH(D405,KanoDysfunctional,0)),"")</f>
        <v/>
      </c>
      <c r="H405" s="30" t="str">
        <f t="array" ref="H405">IF(C405&lt;&gt;"",INDEX(KanoTable,MATCH(C405,KanoFunctional,0),MATCH(D405,KanoDysfunctional,0)),"")</f>
        <v/>
      </c>
      <c r="I405" s="30" t="str">
        <f t="shared" si="7"/>
        <v/>
      </c>
      <c r="J405" s="30" t="e">
        <f>VLOOKUP(B405,Users!$A$2:$C$10000,3,FALSE)</f>
        <v>#N/A</v>
      </c>
    </row>
    <row r="406" spans="1:10" ht="15.75" customHeight="1">
      <c r="A406" s="3"/>
      <c r="B406" s="3"/>
      <c r="C406" s="3"/>
      <c r="D406" s="3"/>
      <c r="E406" s="3"/>
      <c r="F406" s="30" t="str">
        <f t="array" ref="F406">IF(C406&lt;&gt;"",INDEX(FunctionalValues,MATCH(C406,KanoFunctional,0),2),"")</f>
        <v/>
      </c>
      <c r="G406" s="30" t="str">
        <f t="array" ref="G406">IF(D406&lt;&gt;"",INDEX(DysfunctionalValues,2,MATCH(D406,KanoDysfunctional,0)),"")</f>
        <v/>
      </c>
      <c r="H406" s="30" t="str">
        <f t="array" ref="H406">IF(C406&lt;&gt;"",INDEX(KanoTable,MATCH(C406,KanoFunctional,0),MATCH(D406,KanoDysfunctional,0)),"")</f>
        <v/>
      </c>
      <c r="I406" s="30" t="str">
        <f t="shared" ref="I406:I469" si="8">IF(C406&lt;&gt;"",MATCH(H406,KanoResultCodes,0),"")</f>
        <v/>
      </c>
      <c r="J406" s="30" t="e">
        <f>VLOOKUP(B406,Users!$A$2:$C$10000,3,FALSE)</f>
        <v>#N/A</v>
      </c>
    </row>
    <row r="407" spans="1:10" ht="15.75" customHeight="1">
      <c r="A407" s="3"/>
      <c r="B407" s="3"/>
      <c r="C407" s="3"/>
      <c r="D407" s="3"/>
      <c r="E407" s="3"/>
      <c r="F407" s="30" t="str">
        <f t="array" ref="F407">IF(C407&lt;&gt;"",INDEX(FunctionalValues,MATCH(C407,KanoFunctional,0),2),"")</f>
        <v/>
      </c>
      <c r="G407" s="30" t="str">
        <f t="array" ref="G407">IF(D407&lt;&gt;"",INDEX(DysfunctionalValues,2,MATCH(D407,KanoDysfunctional,0)),"")</f>
        <v/>
      </c>
      <c r="H407" s="30" t="str">
        <f t="array" ref="H407">IF(C407&lt;&gt;"",INDEX(KanoTable,MATCH(C407,KanoFunctional,0),MATCH(D407,KanoDysfunctional,0)),"")</f>
        <v/>
      </c>
      <c r="I407" s="30" t="str">
        <f t="shared" si="8"/>
        <v/>
      </c>
      <c r="J407" s="30" t="e">
        <f>VLOOKUP(B407,Users!$A$2:$C$10000,3,FALSE)</f>
        <v>#N/A</v>
      </c>
    </row>
    <row r="408" spans="1:10" ht="15.75" customHeight="1">
      <c r="A408" s="3"/>
      <c r="B408" s="3"/>
      <c r="C408" s="3"/>
      <c r="D408" s="3"/>
      <c r="E408" s="3"/>
      <c r="F408" s="30" t="str">
        <f t="array" ref="F408">IF(C408&lt;&gt;"",INDEX(FunctionalValues,MATCH(C408,KanoFunctional,0),2),"")</f>
        <v/>
      </c>
      <c r="G408" s="30" t="str">
        <f t="array" ref="G408">IF(D408&lt;&gt;"",INDEX(DysfunctionalValues,2,MATCH(D408,KanoDysfunctional,0)),"")</f>
        <v/>
      </c>
      <c r="H408" s="30" t="str">
        <f t="array" ref="H408">IF(C408&lt;&gt;"",INDEX(KanoTable,MATCH(C408,KanoFunctional,0),MATCH(D408,KanoDysfunctional,0)),"")</f>
        <v/>
      </c>
      <c r="I408" s="30" t="str">
        <f t="shared" si="8"/>
        <v/>
      </c>
      <c r="J408" s="30" t="e">
        <f>VLOOKUP(B408,Users!$A$2:$C$10000,3,FALSE)</f>
        <v>#N/A</v>
      </c>
    </row>
    <row r="409" spans="1:10" ht="15.75" customHeight="1">
      <c r="A409" s="3"/>
      <c r="B409" s="3"/>
      <c r="C409" s="3"/>
      <c r="D409" s="3"/>
      <c r="E409" s="3"/>
      <c r="F409" s="30" t="str">
        <f t="array" ref="F409">IF(C409&lt;&gt;"",INDEX(FunctionalValues,MATCH(C409,KanoFunctional,0),2),"")</f>
        <v/>
      </c>
      <c r="G409" s="30" t="str">
        <f t="array" ref="G409">IF(D409&lt;&gt;"",INDEX(DysfunctionalValues,2,MATCH(D409,KanoDysfunctional,0)),"")</f>
        <v/>
      </c>
      <c r="H409" s="30" t="str">
        <f t="array" ref="H409">IF(C409&lt;&gt;"",INDEX(KanoTable,MATCH(C409,KanoFunctional,0),MATCH(D409,KanoDysfunctional,0)),"")</f>
        <v/>
      </c>
      <c r="I409" s="30" t="str">
        <f t="shared" si="8"/>
        <v/>
      </c>
      <c r="J409" s="30" t="e">
        <f>VLOOKUP(B409,Users!$A$2:$C$10000,3,FALSE)</f>
        <v>#N/A</v>
      </c>
    </row>
    <row r="410" spans="1:10" ht="15.75" customHeight="1">
      <c r="A410" s="3"/>
      <c r="B410" s="3"/>
      <c r="C410" s="3"/>
      <c r="D410" s="3"/>
      <c r="E410" s="3"/>
      <c r="F410" s="30" t="str">
        <f t="array" ref="F410">IF(C410&lt;&gt;"",INDEX(FunctionalValues,MATCH(C410,KanoFunctional,0),2),"")</f>
        <v/>
      </c>
      <c r="G410" s="30" t="str">
        <f t="array" ref="G410">IF(D410&lt;&gt;"",INDEX(DysfunctionalValues,2,MATCH(D410,KanoDysfunctional,0)),"")</f>
        <v/>
      </c>
      <c r="H410" s="30" t="str">
        <f t="array" ref="H410">IF(C410&lt;&gt;"",INDEX(KanoTable,MATCH(C410,KanoFunctional,0),MATCH(D410,KanoDysfunctional,0)),"")</f>
        <v/>
      </c>
      <c r="I410" s="30" t="str">
        <f t="shared" si="8"/>
        <v/>
      </c>
      <c r="J410" s="30" t="e">
        <f>VLOOKUP(B410,Users!$A$2:$C$10000,3,FALSE)</f>
        <v>#N/A</v>
      </c>
    </row>
    <row r="411" spans="1:10" ht="15.75" customHeight="1">
      <c r="A411" s="3"/>
      <c r="B411" s="3"/>
      <c r="C411" s="3"/>
      <c r="D411" s="3"/>
      <c r="E411" s="3"/>
      <c r="F411" s="30" t="str">
        <f t="array" ref="F411">IF(C411&lt;&gt;"",INDEX(FunctionalValues,MATCH(C411,KanoFunctional,0),2),"")</f>
        <v/>
      </c>
      <c r="G411" s="30" t="str">
        <f t="array" ref="G411">IF(D411&lt;&gt;"",INDEX(DysfunctionalValues,2,MATCH(D411,KanoDysfunctional,0)),"")</f>
        <v/>
      </c>
      <c r="H411" s="30" t="str">
        <f t="array" ref="H411">IF(C411&lt;&gt;"",INDEX(KanoTable,MATCH(C411,KanoFunctional,0),MATCH(D411,KanoDysfunctional,0)),"")</f>
        <v/>
      </c>
      <c r="I411" s="30" t="str">
        <f t="shared" si="8"/>
        <v/>
      </c>
      <c r="J411" s="30" t="e">
        <f>VLOOKUP(B411,Users!$A$2:$C$10000,3,FALSE)</f>
        <v>#N/A</v>
      </c>
    </row>
    <row r="412" spans="1:10" ht="15.75" customHeight="1">
      <c r="A412" s="3"/>
      <c r="B412" s="3"/>
      <c r="C412" s="3"/>
      <c r="D412" s="3"/>
      <c r="E412" s="3"/>
      <c r="F412" s="30" t="str">
        <f t="array" ref="F412">IF(C412&lt;&gt;"",INDEX(FunctionalValues,MATCH(C412,KanoFunctional,0),2),"")</f>
        <v/>
      </c>
      <c r="G412" s="30" t="str">
        <f t="array" ref="G412">IF(D412&lt;&gt;"",INDEX(DysfunctionalValues,2,MATCH(D412,KanoDysfunctional,0)),"")</f>
        <v/>
      </c>
      <c r="H412" s="30" t="str">
        <f t="array" ref="H412">IF(C412&lt;&gt;"",INDEX(KanoTable,MATCH(C412,KanoFunctional,0),MATCH(D412,KanoDysfunctional,0)),"")</f>
        <v/>
      </c>
      <c r="I412" s="30" t="str">
        <f t="shared" si="8"/>
        <v/>
      </c>
      <c r="J412" s="30" t="e">
        <f>VLOOKUP(B412,Users!$A$2:$C$10000,3,FALSE)</f>
        <v>#N/A</v>
      </c>
    </row>
    <row r="413" spans="1:10" ht="15.75" customHeight="1">
      <c r="A413" s="3"/>
      <c r="B413" s="3"/>
      <c r="C413" s="3"/>
      <c r="D413" s="3"/>
      <c r="E413" s="3"/>
      <c r="F413" s="30" t="str">
        <f t="array" ref="F413">IF(C413&lt;&gt;"",INDEX(FunctionalValues,MATCH(C413,KanoFunctional,0),2),"")</f>
        <v/>
      </c>
      <c r="G413" s="30" t="str">
        <f t="array" ref="G413">IF(D413&lt;&gt;"",INDEX(DysfunctionalValues,2,MATCH(D413,KanoDysfunctional,0)),"")</f>
        <v/>
      </c>
      <c r="H413" s="30" t="str">
        <f t="array" ref="H413">IF(C413&lt;&gt;"",INDEX(KanoTable,MATCH(C413,KanoFunctional,0),MATCH(D413,KanoDysfunctional,0)),"")</f>
        <v/>
      </c>
      <c r="I413" s="30" t="str">
        <f t="shared" si="8"/>
        <v/>
      </c>
      <c r="J413" s="30" t="e">
        <f>VLOOKUP(B413,Users!$A$2:$C$10000,3,FALSE)</f>
        <v>#N/A</v>
      </c>
    </row>
    <row r="414" spans="1:10" ht="15.75" customHeight="1">
      <c r="A414" s="3"/>
      <c r="B414" s="3"/>
      <c r="C414" s="3"/>
      <c r="D414" s="3"/>
      <c r="E414" s="3"/>
      <c r="F414" s="30" t="str">
        <f t="array" ref="F414">IF(C414&lt;&gt;"",INDEX(FunctionalValues,MATCH(C414,KanoFunctional,0),2),"")</f>
        <v/>
      </c>
      <c r="G414" s="30" t="str">
        <f t="array" ref="G414">IF(D414&lt;&gt;"",INDEX(DysfunctionalValues,2,MATCH(D414,KanoDysfunctional,0)),"")</f>
        <v/>
      </c>
      <c r="H414" s="30" t="str">
        <f t="array" ref="H414">IF(C414&lt;&gt;"",INDEX(KanoTable,MATCH(C414,KanoFunctional,0),MATCH(D414,KanoDysfunctional,0)),"")</f>
        <v/>
      </c>
      <c r="I414" s="30" t="str">
        <f t="shared" si="8"/>
        <v/>
      </c>
      <c r="J414" s="30" t="e">
        <f>VLOOKUP(B414,Users!$A$2:$C$10000,3,FALSE)</f>
        <v>#N/A</v>
      </c>
    </row>
    <row r="415" spans="1:10" ht="15.75" customHeight="1">
      <c r="A415" s="3"/>
      <c r="B415" s="3"/>
      <c r="C415" s="3"/>
      <c r="D415" s="3"/>
      <c r="E415" s="3"/>
      <c r="F415" s="30" t="str">
        <f t="array" ref="F415">IF(C415&lt;&gt;"",INDEX(FunctionalValues,MATCH(C415,KanoFunctional,0),2),"")</f>
        <v/>
      </c>
      <c r="G415" s="30" t="str">
        <f t="array" ref="G415">IF(D415&lt;&gt;"",INDEX(DysfunctionalValues,2,MATCH(D415,KanoDysfunctional,0)),"")</f>
        <v/>
      </c>
      <c r="H415" s="30" t="str">
        <f t="array" ref="H415">IF(C415&lt;&gt;"",INDEX(KanoTable,MATCH(C415,KanoFunctional,0),MATCH(D415,KanoDysfunctional,0)),"")</f>
        <v/>
      </c>
      <c r="I415" s="30" t="str">
        <f t="shared" si="8"/>
        <v/>
      </c>
      <c r="J415" s="30" t="e">
        <f>VLOOKUP(B415,Users!$A$2:$C$10000,3,FALSE)</f>
        <v>#N/A</v>
      </c>
    </row>
    <row r="416" spans="1:10" ht="15.75" customHeight="1">
      <c r="A416" s="3"/>
      <c r="B416" s="3"/>
      <c r="C416" s="3"/>
      <c r="D416" s="3"/>
      <c r="E416" s="3"/>
      <c r="F416" s="30" t="str">
        <f t="array" ref="F416">IF(C416&lt;&gt;"",INDEX(FunctionalValues,MATCH(C416,KanoFunctional,0),2),"")</f>
        <v/>
      </c>
      <c r="G416" s="30" t="str">
        <f t="array" ref="G416">IF(D416&lt;&gt;"",INDEX(DysfunctionalValues,2,MATCH(D416,KanoDysfunctional,0)),"")</f>
        <v/>
      </c>
      <c r="H416" s="30" t="str">
        <f t="array" ref="H416">IF(C416&lt;&gt;"",INDEX(KanoTable,MATCH(C416,KanoFunctional,0),MATCH(D416,KanoDysfunctional,0)),"")</f>
        <v/>
      </c>
      <c r="I416" s="30" t="str">
        <f t="shared" si="8"/>
        <v/>
      </c>
      <c r="J416" s="30" t="e">
        <f>VLOOKUP(B416,Users!$A$2:$C$10000,3,FALSE)</f>
        <v>#N/A</v>
      </c>
    </row>
    <row r="417" spans="1:10" ht="15.75" customHeight="1">
      <c r="A417" s="3"/>
      <c r="B417" s="3"/>
      <c r="C417" s="3"/>
      <c r="D417" s="3"/>
      <c r="E417" s="3"/>
      <c r="F417" s="30" t="str">
        <f t="array" ref="F417">IF(C417&lt;&gt;"",INDEX(FunctionalValues,MATCH(C417,KanoFunctional,0),2),"")</f>
        <v/>
      </c>
      <c r="G417" s="30" t="str">
        <f t="array" ref="G417">IF(D417&lt;&gt;"",INDEX(DysfunctionalValues,2,MATCH(D417,KanoDysfunctional,0)),"")</f>
        <v/>
      </c>
      <c r="H417" s="30" t="str">
        <f t="array" ref="H417">IF(C417&lt;&gt;"",INDEX(KanoTable,MATCH(C417,KanoFunctional,0),MATCH(D417,KanoDysfunctional,0)),"")</f>
        <v/>
      </c>
      <c r="I417" s="30" t="str">
        <f t="shared" si="8"/>
        <v/>
      </c>
      <c r="J417" s="30" t="e">
        <f>VLOOKUP(B417,Users!$A$2:$C$10000,3,FALSE)</f>
        <v>#N/A</v>
      </c>
    </row>
    <row r="418" spans="1:10" ht="15.75" customHeight="1">
      <c r="A418" s="3"/>
      <c r="B418" s="3"/>
      <c r="C418" s="3"/>
      <c r="D418" s="3"/>
      <c r="E418" s="3"/>
      <c r="F418" s="30" t="str">
        <f t="array" ref="F418">IF(C418&lt;&gt;"",INDEX(FunctionalValues,MATCH(C418,KanoFunctional,0),2),"")</f>
        <v/>
      </c>
      <c r="G418" s="30" t="str">
        <f t="array" ref="G418">IF(D418&lt;&gt;"",INDEX(DysfunctionalValues,2,MATCH(D418,KanoDysfunctional,0)),"")</f>
        <v/>
      </c>
      <c r="H418" s="30" t="str">
        <f t="array" ref="H418">IF(C418&lt;&gt;"",INDEX(KanoTable,MATCH(C418,KanoFunctional,0),MATCH(D418,KanoDysfunctional,0)),"")</f>
        <v/>
      </c>
      <c r="I418" s="30" t="str">
        <f t="shared" si="8"/>
        <v/>
      </c>
      <c r="J418" s="30" t="e">
        <f>VLOOKUP(B418,Users!$A$2:$C$10000,3,FALSE)</f>
        <v>#N/A</v>
      </c>
    </row>
    <row r="419" spans="1:10" ht="15.75" customHeight="1">
      <c r="A419" s="3"/>
      <c r="B419" s="3"/>
      <c r="C419" s="3"/>
      <c r="D419" s="3"/>
      <c r="E419" s="3"/>
      <c r="F419" s="30" t="str">
        <f t="array" ref="F419">IF(C419&lt;&gt;"",INDEX(FunctionalValues,MATCH(C419,KanoFunctional,0),2),"")</f>
        <v/>
      </c>
      <c r="G419" s="30" t="str">
        <f t="array" ref="G419">IF(D419&lt;&gt;"",INDEX(DysfunctionalValues,2,MATCH(D419,KanoDysfunctional,0)),"")</f>
        <v/>
      </c>
      <c r="H419" s="30" t="str">
        <f t="array" ref="H419">IF(C419&lt;&gt;"",INDEX(KanoTable,MATCH(C419,KanoFunctional,0),MATCH(D419,KanoDysfunctional,0)),"")</f>
        <v/>
      </c>
      <c r="I419" s="30" t="str">
        <f t="shared" si="8"/>
        <v/>
      </c>
      <c r="J419" s="30" t="e">
        <f>VLOOKUP(B419,Users!$A$2:$C$10000,3,FALSE)</f>
        <v>#N/A</v>
      </c>
    </row>
    <row r="420" spans="1:10" ht="15.75" customHeight="1">
      <c r="A420" s="3"/>
      <c r="B420" s="3"/>
      <c r="C420" s="3"/>
      <c r="D420" s="3"/>
      <c r="E420" s="3"/>
      <c r="F420" s="30" t="str">
        <f t="array" ref="F420">IF(C420&lt;&gt;"",INDEX(FunctionalValues,MATCH(C420,KanoFunctional,0),2),"")</f>
        <v/>
      </c>
      <c r="G420" s="30" t="str">
        <f t="array" ref="G420">IF(D420&lt;&gt;"",INDEX(DysfunctionalValues,2,MATCH(D420,KanoDysfunctional,0)),"")</f>
        <v/>
      </c>
      <c r="H420" s="30" t="str">
        <f t="array" ref="H420">IF(C420&lt;&gt;"",INDEX(KanoTable,MATCH(C420,KanoFunctional,0),MATCH(D420,KanoDysfunctional,0)),"")</f>
        <v/>
      </c>
      <c r="I420" s="30" t="str">
        <f t="shared" si="8"/>
        <v/>
      </c>
      <c r="J420" s="30" t="e">
        <f>VLOOKUP(B420,Users!$A$2:$C$10000,3,FALSE)</f>
        <v>#N/A</v>
      </c>
    </row>
    <row r="421" spans="1:10" ht="15.75" customHeight="1">
      <c r="A421" s="3"/>
      <c r="B421" s="3"/>
      <c r="C421" s="3"/>
      <c r="D421" s="3"/>
      <c r="E421" s="3"/>
      <c r="F421" s="30" t="str">
        <f t="array" ref="F421">IF(C421&lt;&gt;"",INDEX(FunctionalValues,MATCH(C421,KanoFunctional,0),2),"")</f>
        <v/>
      </c>
      <c r="G421" s="30" t="str">
        <f t="array" ref="G421">IF(D421&lt;&gt;"",INDEX(DysfunctionalValues,2,MATCH(D421,KanoDysfunctional,0)),"")</f>
        <v/>
      </c>
      <c r="H421" s="30" t="str">
        <f t="array" ref="H421">IF(C421&lt;&gt;"",INDEX(KanoTable,MATCH(C421,KanoFunctional,0),MATCH(D421,KanoDysfunctional,0)),"")</f>
        <v/>
      </c>
      <c r="I421" s="30" t="str">
        <f t="shared" si="8"/>
        <v/>
      </c>
      <c r="J421" s="30" t="e">
        <f>VLOOKUP(B421,Users!$A$2:$C$10000,3,FALSE)</f>
        <v>#N/A</v>
      </c>
    </row>
    <row r="422" spans="1:10" ht="15.75" customHeight="1">
      <c r="A422" s="3"/>
      <c r="B422" s="3"/>
      <c r="C422" s="3"/>
      <c r="D422" s="3"/>
      <c r="E422" s="3"/>
      <c r="F422" s="30" t="str">
        <f t="array" ref="F422">IF(C422&lt;&gt;"",INDEX(FunctionalValues,MATCH(C422,KanoFunctional,0),2),"")</f>
        <v/>
      </c>
      <c r="G422" s="30" t="str">
        <f t="array" ref="G422">IF(D422&lt;&gt;"",INDEX(DysfunctionalValues,2,MATCH(D422,KanoDysfunctional,0)),"")</f>
        <v/>
      </c>
      <c r="H422" s="30" t="str">
        <f t="array" ref="H422">IF(C422&lt;&gt;"",INDEX(KanoTable,MATCH(C422,KanoFunctional,0),MATCH(D422,KanoDysfunctional,0)),"")</f>
        <v/>
      </c>
      <c r="I422" s="30" t="str">
        <f t="shared" si="8"/>
        <v/>
      </c>
      <c r="J422" s="30" t="e">
        <f>VLOOKUP(B422,Users!$A$2:$C$10000,3,FALSE)</f>
        <v>#N/A</v>
      </c>
    </row>
    <row r="423" spans="1:10" ht="15.75" customHeight="1">
      <c r="A423" s="3"/>
      <c r="B423" s="3"/>
      <c r="C423" s="3"/>
      <c r="D423" s="3"/>
      <c r="E423" s="3"/>
      <c r="F423" s="30" t="str">
        <f t="array" ref="F423">IF(C423&lt;&gt;"",INDEX(FunctionalValues,MATCH(C423,KanoFunctional,0),2),"")</f>
        <v/>
      </c>
      <c r="G423" s="30" t="str">
        <f t="array" ref="G423">IF(D423&lt;&gt;"",INDEX(DysfunctionalValues,2,MATCH(D423,KanoDysfunctional,0)),"")</f>
        <v/>
      </c>
      <c r="H423" s="30" t="str">
        <f t="array" ref="H423">IF(C423&lt;&gt;"",INDEX(KanoTable,MATCH(C423,KanoFunctional,0),MATCH(D423,KanoDysfunctional,0)),"")</f>
        <v/>
      </c>
      <c r="I423" s="30" t="str">
        <f t="shared" si="8"/>
        <v/>
      </c>
      <c r="J423" s="30" t="e">
        <f>VLOOKUP(B423,Users!$A$2:$C$10000,3,FALSE)</f>
        <v>#N/A</v>
      </c>
    </row>
    <row r="424" spans="1:10" ht="15.75" customHeight="1">
      <c r="A424" s="3"/>
      <c r="B424" s="3"/>
      <c r="C424" s="3"/>
      <c r="D424" s="3"/>
      <c r="E424" s="3"/>
      <c r="F424" s="30" t="str">
        <f t="array" ref="F424">IF(C424&lt;&gt;"",INDEX(FunctionalValues,MATCH(C424,KanoFunctional,0),2),"")</f>
        <v/>
      </c>
      <c r="G424" s="30" t="str">
        <f t="array" ref="G424">IF(D424&lt;&gt;"",INDEX(DysfunctionalValues,2,MATCH(D424,KanoDysfunctional,0)),"")</f>
        <v/>
      </c>
      <c r="H424" s="30" t="str">
        <f t="array" ref="H424">IF(C424&lt;&gt;"",INDEX(KanoTable,MATCH(C424,KanoFunctional,0),MATCH(D424,KanoDysfunctional,0)),"")</f>
        <v/>
      </c>
      <c r="I424" s="30" t="str">
        <f t="shared" si="8"/>
        <v/>
      </c>
      <c r="J424" s="30" t="e">
        <f>VLOOKUP(B424,Users!$A$2:$C$10000,3,FALSE)</f>
        <v>#N/A</v>
      </c>
    </row>
    <row r="425" spans="1:10" ht="15.75" customHeight="1">
      <c r="A425" s="3"/>
      <c r="B425" s="3"/>
      <c r="C425" s="3"/>
      <c r="D425" s="3"/>
      <c r="E425" s="3"/>
      <c r="F425" s="30" t="str">
        <f t="array" ref="F425">IF(C425&lt;&gt;"",INDEX(FunctionalValues,MATCH(C425,KanoFunctional,0),2),"")</f>
        <v/>
      </c>
      <c r="G425" s="30" t="str">
        <f t="array" ref="G425">IF(D425&lt;&gt;"",INDEX(DysfunctionalValues,2,MATCH(D425,KanoDysfunctional,0)),"")</f>
        <v/>
      </c>
      <c r="H425" s="30" t="str">
        <f t="array" ref="H425">IF(C425&lt;&gt;"",INDEX(KanoTable,MATCH(C425,KanoFunctional,0),MATCH(D425,KanoDysfunctional,0)),"")</f>
        <v/>
      </c>
      <c r="I425" s="30" t="str">
        <f t="shared" si="8"/>
        <v/>
      </c>
      <c r="J425" s="30" t="e">
        <f>VLOOKUP(B425,Users!$A$2:$C$10000,3,FALSE)</f>
        <v>#N/A</v>
      </c>
    </row>
    <row r="426" spans="1:10" ht="15.75" customHeight="1">
      <c r="A426" s="3"/>
      <c r="B426" s="3"/>
      <c r="C426" s="3"/>
      <c r="D426" s="3"/>
      <c r="E426" s="3"/>
      <c r="F426" s="30" t="str">
        <f t="array" ref="F426">IF(C426&lt;&gt;"",INDEX(FunctionalValues,MATCH(C426,KanoFunctional,0),2),"")</f>
        <v/>
      </c>
      <c r="G426" s="30" t="str">
        <f t="array" ref="G426">IF(D426&lt;&gt;"",INDEX(DysfunctionalValues,2,MATCH(D426,KanoDysfunctional,0)),"")</f>
        <v/>
      </c>
      <c r="H426" s="30" t="str">
        <f t="array" ref="H426">IF(C426&lt;&gt;"",INDEX(KanoTable,MATCH(C426,KanoFunctional,0),MATCH(D426,KanoDysfunctional,0)),"")</f>
        <v/>
      </c>
      <c r="I426" s="30" t="str">
        <f t="shared" si="8"/>
        <v/>
      </c>
      <c r="J426" s="30" t="e">
        <f>VLOOKUP(B426,Users!$A$2:$C$10000,3,FALSE)</f>
        <v>#N/A</v>
      </c>
    </row>
    <row r="427" spans="1:10" ht="15.75" customHeight="1">
      <c r="A427" s="3"/>
      <c r="B427" s="3"/>
      <c r="C427" s="3"/>
      <c r="D427" s="3"/>
      <c r="E427" s="3"/>
      <c r="F427" s="30" t="str">
        <f t="array" ref="F427">IF(C427&lt;&gt;"",INDEX(FunctionalValues,MATCH(C427,KanoFunctional,0),2),"")</f>
        <v/>
      </c>
      <c r="G427" s="30" t="str">
        <f t="array" ref="G427">IF(D427&lt;&gt;"",INDEX(DysfunctionalValues,2,MATCH(D427,KanoDysfunctional,0)),"")</f>
        <v/>
      </c>
      <c r="H427" s="30" t="str">
        <f t="array" ref="H427">IF(C427&lt;&gt;"",INDEX(KanoTable,MATCH(C427,KanoFunctional,0),MATCH(D427,KanoDysfunctional,0)),"")</f>
        <v/>
      </c>
      <c r="I427" s="30" t="str">
        <f t="shared" si="8"/>
        <v/>
      </c>
      <c r="J427" s="30" t="e">
        <f>VLOOKUP(B427,Users!$A$2:$C$10000,3,FALSE)</f>
        <v>#N/A</v>
      </c>
    </row>
    <row r="428" spans="1:10" ht="15.75" customHeight="1">
      <c r="A428" s="3"/>
      <c r="B428" s="3"/>
      <c r="C428" s="3"/>
      <c r="D428" s="3"/>
      <c r="E428" s="3"/>
      <c r="F428" s="30" t="str">
        <f t="array" ref="F428">IF(C428&lt;&gt;"",INDEX(FunctionalValues,MATCH(C428,KanoFunctional,0),2),"")</f>
        <v/>
      </c>
      <c r="G428" s="30" t="str">
        <f t="array" ref="G428">IF(D428&lt;&gt;"",INDEX(DysfunctionalValues,2,MATCH(D428,KanoDysfunctional,0)),"")</f>
        <v/>
      </c>
      <c r="H428" s="30" t="str">
        <f t="array" ref="H428">IF(C428&lt;&gt;"",INDEX(KanoTable,MATCH(C428,KanoFunctional,0),MATCH(D428,KanoDysfunctional,0)),"")</f>
        <v/>
      </c>
      <c r="I428" s="30" t="str">
        <f t="shared" si="8"/>
        <v/>
      </c>
      <c r="J428" s="30" t="e">
        <f>VLOOKUP(B428,Users!$A$2:$C$10000,3,FALSE)</f>
        <v>#N/A</v>
      </c>
    </row>
    <row r="429" spans="1:10" ht="15.75" customHeight="1">
      <c r="A429" s="3"/>
      <c r="B429" s="3"/>
      <c r="C429" s="3"/>
      <c r="D429" s="3"/>
      <c r="E429" s="3"/>
      <c r="F429" s="30" t="str">
        <f t="array" ref="F429">IF(C429&lt;&gt;"",INDEX(FunctionalValues,MATCH(C429,KanoFunctional,0),2),"")</f>
        <v/>
      </c>
      <c r="G429" s="30" t="str">
        <f t="array" ref="G429">IF(D429&lt;&gt;"",INDEX(DysfunctionalValues,2,MATCH(D429,KanoDysfunctional,0)),"")</f>
        <v/>
      </c>
      <c r="H429" s="30" t="str">
        <f t="array" ref="H429">IF(C429&lt;&gt;"",INDEX(KanoTable,MATCH(C429,KanoFunctional,0),MATCH(D429,KanoDysfunctional,0)),"")</f>
        <v/>
      </c>
      <c r="I429" s="30" t="str">
        <f t="shared" si="8"/>
        <v/>
      </c>
      <c r="J429" s="30" t="e">
        <f>VLOOKUP(B429,Users!$A$2:$C$10000,3,FALSE)</f>
        <v>#N/A</v>
      </c>
    </row>
    <row r="430" spans="1:10" ht="15.75" customHeight="1">
      <c r="A430" s="3"/>
      <c r="B430" s="3"/>
      <c r="C430" s="3"/>
      <c r="D430" s="3"/>
      <c r="E430" s="3"/>
      <c r="F430" s="30" t="str">
        <f t="array" ref="F430">IF(C430&lt;&gt;"",INDEX(FunctionalValues,MATCH(C430,KanoFunctional,0),2),"")</f>
        <v/>
      </c>
      <c r="G430" s="30" t="str">
        <f t="array" ref="G430">IF(D430&lt;&gt;"",INDEX(DysfunctionalValues,2,MATCH(D430,KanoDysfunctional,0)),"")</f>
        <v/>
      </c>
      <c r="H430" s="30" t="str">
        <f t="array" ref="H430">IF(C430&lt;&gt;"",INDEX(KanoTable,MATCH(C430,KanoFunctional,0),MATCH(D430,KanoDysfunctional,0)),"")</f>
        <v/>
      </c>
      <c r="I430" s="30" t="str">
        <f t="shared" si="8"/>
        <v/>
      </c>
      <c r="J430" s="30" t="e">
        <f>VLOOKUP(B430,Users!$A$2:$C$10000,3,FALSE)</f>
        <v>#N/A</v>
      </c>
    </row>
    <row r="431" spans="1:10" ht="15.75" customHeight="1">
      <c r="A431" s="3"/>
      <c r="B431" s="3"/>
      <c r="C431" s="3"/>
      <c r="D431" s="3"/>
      <c r="E431" s="3"/>
      <c r="F431" s="30" t="str">
        <f t="array" ref="F431">IF(C431&lt;&gt;"",INDEX(FunctionalValues,MATCH(C431,KanoFunctional,0),2),"")</f>
        <v/>
      </c>
      <c r="G431" s="30" t="str">
        <f t="array" ref="G431">IF(D431&lt;&gt;"",INDEX(DysfunctionalValues,2,MATCH(D431,KanoDysfunctional,0)),"")</f>
        <v/>
      </c>
      <c r="H431" s="30" t="str">
        <f t="array" ref="H431">IF(C431&lt;&gt;"",INDEX(KanoTable,MATCH(C431,KanoFunctional,0),MATCH(D431,KanoDysfunctional,0)),"")</f>
        <v/>
      </c>
      <c r="I431" s="30" t="str">
        <f t="shared" si="8"/>
        <v/>
      </c>
      <c r="J431" s="30" t="e">
        <f>VLOOKUP(B431,Users!$A$2:$C$10000,3,FALSE)</f>
        <v>#N/A</v>
      </c>
    </row>
    <row r="432" spans="1:10" ht="15.75" customHeight="1">
      <c r="A432" s="3"/>
      <c r="B432" s="3"/>
      <c r="C432" s="3"/>
      <c r="D432" s="3"/>
      <c r="E432" s="3"/>
      <c r="F432" s="30" t="str">
        <f t="array" ref="F432">IF(C432&lt;&gt;"",INDEX(FunctionalValues,MATCH(C432,KanoFunctional,0),2),"")</f>
        <v/>
      </c>
      <c r="G432" s="30" t="str">
        <f t="array" ref="G432">IF(D432&lt;&gt;"",INDEX(DysfunctionalValues,2,MATCH(D432,KanoDysfunctional,0)),"")</f>
        <v/>
      </c>
      <c r="H432" s="30" t="str">
        <f t="array" ref="H432">IF(C432&lt;&gt;"",INDEX(KanoTable,MATCH(C432,KanoFunctional,0),MATCH(D432,KanoDysfunctional,0)),"")</f>
        <v/>
      </c>
      <c r="I432" s="30" t="str">
        <f t="shared" si="8"/>
        <v/>
      </c>
      <c r="J432" s="30" t="e">
        <f>VLOOKUP(B432,Users!$A$2:$C$10000,3,FALSE)</f>
        <v>#N/A</v>
      </c>
    </row>
    <row r="433" spans="1:10" ht="15.75" customHeight="1">
      <c r="A433" s="3"/>
      <c r="B433" s="3"/>
      <c r="C433" s="3"/>
      <c r="D433" s="3"/>
      <c r="E433" s="3"/>
      <c r="F433" s="30" t="str">
        <f t="array" ref="F433">IF(C433&lt;&gt;"",INDEX(FunctionalValues,MATCH(C433,KanoFunctional,0),2),"")</f>
        <v/>
      </c>
      <c r="G433" s="30" t="str">
        <f t="array" ref="G433">IF(D433&lt;&gt;"",INDEX(DysfunctionalValues,2,MATCH(D433,KanoDysfunctional,0)),"")</f>
        <v/>
      </c>
      <c r="H433" s="30" t="str">
        <f t="array" ref="H433">IF(C433&lt;&gt;"",INDEX(KanoTable,MATCH(C433,KanoFunctional,0),MATCH(D433,KanoDysfunctional,0)),"")</f>
        <v/>
      </c>
      <c r="I433" s="30" t="str">
        <f t="shared" si="8"/>
        <v/>
      </c>
      <c r="J433" s="30" t="e">
        <f>VLOOKUP(B433,Users!$A$2:$C$10000,3,FALSE)</f>
        <v>#N/A</v>
      </c>
    </row>
    <row r="434" spans="1:10" ht="15.75" customHeight="1">
      <c r="A434" s="3"/>
      <c r="B434" s="3"/>
      <c r="C434" s="3"/>
      <c r="D434" s="3"/>
      <c r="E434" s="3"/>
      <c r="F434" s="30" t="str">
        <f t="array" ref="F434">IF(C434&lt;&gt;"",INDEX(FunctionalValues,MATCH(C434,KanoFunctional,0),2),"")</f>
        <v/>
      </c>
      <c r="G434" s="30" t="str">
        <f t="array" ref="G434">IF(D434&lt;&gt;"",INDEX(DysfunctionalValues,2,MATCH(D434,KanoDysfunctional,0)),"")</f>
        <v/>
      </c>
      <c r="H434" s="30" t="str">
        <f t="array" ref="H434">IF(C434&lt;&gt;"",INDEX(KanoTable,MATCH(C434,KanoFunctional,0),MATCH(D434,KanoDysfunctional,0)),"")</f>
        <v/>
      </c>
      <c r="I434" s="30" t="str">
        <f t="shared" si="8"/>
        <v/>
      </c>
      <c r="J434" s="30" t="e">
        <f>VLOOKUP(B434,Users!$A$2:$C$10000,3,FALSE)</f>
        <v>#N/A</v>
      </c>
    </row>
    <row r="435" spans="1:10" ht="15.75" customHeight="1">
      <c r="A435" s="3"/>
      <c r="B435" s="3"/>
      <c r="C435" s="3"/>
      <c r="D435" s="3"/>
      <c r="E435" s="3"/>
      <c r="F435" s="30" t="str">
        <f t="array" ref="F435">IF(C435&lt;&gt;"",INDEX(FunctionalValues,MATCH(C435,KanoFunctional,0),2),"")</f>
        <v/>
      </c>
      <c r="G435" s="30" t="str">
        <f t="array" ref="G435">IF(D435&lt;&gt;"",INDEX(DysfunctionalValues,2,MATCH(D435,KanoDysfunctional,0)),"")</f>
        <v/>
      </c>
      <c r="H435" s="30" t="str">
        <f t="array" ref="H435">IF(C435&lt;&gt;"",INDEX(KanoTable,MATCH(C435,KanoFunctional,0),MATCH(D435,KanoDysfunctional,0)),"")</f>
        <v/>
      </c>
      <c r="I435" s="30" t="str">
        <f t="shared" si="8"/>
        <v/>
      </c>
      <c r="J435" s="30" t="e">
        <f>VLOOKUP(B435,Users!$A$2:$C$10000,3,FALSE)</f>
        <v>#N/A</v>
      </c>
    </row>
    <row r="436" spans="1:10" ht="15.75" customHeight="1">
      <c r="A436" s="3"/>
      <c r="B436" s="3"/>
      <c r="C436" s="3"/>
      <c r="D436" s="3"/>
      <c r="E436" s="3"/>
      <c r="F436" s="30" t="str">
        <f t="array" ref="F436">IF(C436&lt;&gt;"",INDEX(FunctionalValues,MATCH(C436,KanoFunctional,0),2),"")</f>
        <v/>
      </c>
      <c r="G436" s="30" t="str">
        <f t="array" ref="G436">IF(D436&lt;&gt;"",INDEX(DysfunctionalValues,2,MATCH(D436,KanoDysfunctional,0)),"")</f>
        <v/>
      </c>
      <c r="H436" s="30" t="str">
        <f t="array" ref="H436">IF(C436&lt;&gt;"",INDEX(KanoTable,MATCH(C436,KanoFunctional,0),MATCH(D436,KanoDysfunctional,0)),"")</f>
        <v/>
      </c>
      <c r="I436" s="30" t="str">
        <f t="shared" si="8"/>
        <v/>
      </c>
      <c r="J436" s="30" t="e">
        <f>VLOOKUP(B436,Users!$A$2:$C$10000,3,FALSE)</f>
        <v>#N/A</v>
      </c>
    </row>
    <row r="437" spans="1:10" ht="15.75" customHeight="1">
      <c r="A437" s="3"/>
      <c r="B437" s="3"/>
      <c r="C437" s="3"/>
      <c r="D437" s="3"/>
      <c r="E437" s="3"/>
      <c r="F437" s="30" t="str">
        <f t="array" ref="F437">IF(C437&lt;&gt;"",INDEX(FunctionalValues,MATCH(C437,KanoFunctional,0),2),"")</f>
        <v/>
      </c>
      <c r="G437" s="30" t="str">
        <f t="array" ref="G437">IF(D437&lt;&gt;"",INDEX(DysfunctionalValues,2,MATCH(D437,KanoDysfunctional,0)),"")</f>
        <v/>
      </c>
      <c r="H437" s="30" t="str">
        <f t="array" ref="H437">IF(C437&lt;&gt;"",INDEX(KanoTable,MATCH(C437,KanoFunctional,0),MATCH(D437,KanoDysfunctional,0)),"")</f>
        <v/>
      </c>
      <c r="I437" s="30" t="str">
        <f t="shared" si="8"/>
        <v/>
      </c>
      <c r="J437" s="30" t="e">
        <f>VLOOKUP(B437,Users!$A$2:$C$10000,3,FALSE)</f>
        <v>#N/A</v>
      </c>
    </row>
    <row r="438" spans="1:10" ht="15.75" customHeight="1">
      <c r="A438" s="3"/>
      <c r="B438" s="3"/>
      <c r="C438" s="3"/>
      <c r="D438" s="3"/>
      <c r="E438" s="3"/>
      <c r="F438" s="30" t="str">
        <f t="array" ref="F438">IF(C438&lt;&gt;"",INDEX(FunctionalValues,MATCH(C438,KanoFunctional,0),2),"")</f>
        <v/>
      </c>
      <c r="G438" s="30" t="str">
        <f t="array" ref="G438">IF(D438&lt;&gt;"",INDEX(DysfunctionalValues,2,MATCH(D438,KanoDysfunctional,0)),"")</f>
        <v/>
      </c>
      <c r="H438" s="30" t="str">
        <f t="array" ref="H438">IF(C438&lt;&gt;"",INDEX(KanoTable,MATCH(C438,KanoFunctional,0),MATCH(D438,KanoDysfunctional,0)),"")</f>
        <v/>
      </c>
      <c r="I438" s="30" t="str">
        <f t="shared" si="8"/>
        <v/>
      </c>
      <c r="J438" s="30" t="e">
        <f>VLOOKUP(B438,Users!$A$2:$C$10000,3,FALSE)</f>
        <v>#N/A</v>
      </c>
    </row>
    <row r="439" spans="1:10" ht="15.75" customHeight="1">
      <c r="A439" s="3"/>
      <c r="B439" s="3"/>
      <c r="C439" s="3"/>
      <c r="D439" s="3"/>
      <c r="E439" s="3"/>
      <c r="F439" s="30" t="str">
        <f t="array" ref="F439">IF(C439&lt;&gt;"",INDEX(FunctionalValues,MATCH(C439,KanoFunctional,0),2),"")</f>
        <v/>
      </c>
      <c r="G439" s="30" t="str">
        <f t="array" ref="G439">IF(D439&lt;&gt;"",INDEX(DysfunctionalValues,2,MATCH(D439,KanoDysfunctional,0)),"")</f>
        <v/>
      </c>
      <c r="H439" s="30" t="str">
        <f t="array" ref="H439">IF(C439&lt;&gt;"",INDEX(KanoTable,MATCH(C439,KanoFunctional,0),MATCH(D439,KanoDysfunctional,0)),"")</f>
        <v/>
      </c>
      <c r="I439" s="30" t="str">
        <f t="shared" si="8"/>
        <v/>
      </c>
      <c r="J439" s="30" t="e">
        <f>VLOOKUP(B439,Users!$A$2:$C$10000,3,FALSE)</f>
        <v>#N/A</v>
      </c>
    </row>
    <row r="440" spans="1:10" ht="15.75" customHeight="1">
      <c r="A440" s="3"/>
      <c r="B440" s="3"/>
      <c r="C440" s="3"/>
      <c r="D440" s="3"/>
      <c r="E440" s="3"/>
      <c r="F440" s="30" t="str">
        <f t="array" ref="F440">IF(C440&lt;&gt;"",INDEX(FunctionalValues,MATCH(C440,KanoFunctional,0),2),"")</f>
        <v/>
      </c>
      <c r="G440" s="30" t="str">
        <f t="array" ref="G440">IF(D440&lt;&gt;"",INDEX(DysfunctionalValues,2,MATCH(D440,KanoDysfunctional,0)),"")</f>
        <v/>
      </c>
      <c r="H440" s="30" t="str">
        <f t="array" ref="H440">IF(C440&lt;&gt;"",INDEX(KanoTable,MATCH(C440,KanoFunctional,0),MATCH(D440,KanoDysfunctional,0)),"")</f>
        <v/>
      </c>
      <c r="I440" s="30" t="str">
        <f t="shared" si="8"/>
        <v/>
      </c>
      <c r="J440" s="30" t="e">
        <f>VLOOKUP(B440,Users!$A$2:$C$10000,3,FALSE)</f>
        <v>#N/A</v>
      </c>
    </row>
    <row r="441" spans="1:10" ht="15.75" customHeight="1">
      <c r="A441" s="3"/>
      <c r="B441" s="3"/>
      <c r="C441" s="3"/>
      <c r="D441" s="3"/>
      <c r="E441" s="3"/>
      <c r="F441" s="30" t="str">
        <f t="array" ref="F441">IF(C441&lt;&gt;"",INDEX(FunctionalValues,MATCH(C441,KanoFunctional,0),2),"")</f>
        <v/>
      </c>
      <c r="G441" s="30" t="str">
        <f t="array" ref="G441">IF(D441&lt;&gt;"",INDEX(DysfunctionalValues,2,MATCH(D441,KanoDysfunctional,0)),"")</f>
        <v/>
      </c>
      <c r="H441" s="30" t="str">
        <f t="array" ref="H441">IF(C441&lt;&gt;"",INDEX(KanoTable,MATCH(C441,KanoFunctional,0),MATCH(D441,KanoDysfunctional,0)),"")</f>
        <v/>
      </c>
      <c r="I441" s="30" t="str">
        <f t="shared" si="8"/>
        <v/>
      </c>
      <c r="J441" s="30" t="e">
        <f>VLOOKUP(B441,Users!$A$2:$C$10000,3,FALSE)</f>
        <v>#N/A</v>
      </c>
    </row>
    <row r="442" spans="1:10" ht="15.75" customHeight="1">
      <c r="A442" s="3"/>
      <c r="B442" s="3"/>
      <c r="C442" s="3"/>
      <c r="D442" s="3"/>
      <c r="E442" s="3"/>
      <c r="F442" s="30" t="str">
        <f t="array" ref="F442">IF(C442&lt;&gt;"",INDEX(FunctionalValues,MATCH(C442,KanoFunctional,0),2),"")</f>
        <v/>
      </c>
      <c r="G442" s="30" t="str">
        <f t="array" ref="G442">IF(D442&lt;&gt;"",INDEX(DysfunctionalValues,2,MATCH(D442,KanoDysfunctional,0)),"")</f>
        <v/>
      </c>
      <c r="H442" s="30" t="str">
        <f t="array" ref="H442">IF(C442&lt;&gt;"",INDEX(KanoTable,MATCH(C442,KanoFunctional,0),MATCH(D442,KanoDysfunctional,0)),"")</f>
        <v/>
      </c>
      <c r="I442" s="30" t="str">
        <f t="shared" si="8"/>
        <v/>
      </c>
      <c r="J442" s="30" t="e">
        <f>VLOOKUP(B442,Users!$A$2:$C$10000,3,FALSE)</f>
        <v>#N/A</v>
      </c>
    </row>
    <row r="443" spans="1:10" ht="15.75" customHeight="1">
      <c r="A443" s="3"/>
      <c r="B443" s="3"/>
      <c r="C443" s="3"/>
      <c r="D443" s="3"/>
      <c r="E443" s="3"/>
      <c r="F443" s="30" t="str">
        <f t="array" ref="F443">IF(C443&lt;&gt;"",INDEX(FunctionalValues,MATCH(C443,KanoFunctional,0),2),"")</f>
        <v/>
      </c>
      <c r="G443" s="30" t="str">
        <f t="array" ref="G443">IF(D443&lt;&gt;"",INDEX(DysfunctionalValues,2,MATCH(D443,KanoDysfunctional,0)),"")</f>
        <v/>
      </c>
      <c r="H443" s="30" t="str">
        <f t="array" ref="H443">IF(C443&lt;&gt;"",INDEX(KanoTable,MATCH(C443,KanoFunctional,0),MATCH(D443,KanoDysfunctional,0)),"")</f>
        <v/>
      </c>
      <c r="I443" s="30" t="str">
        <f t="shared" si="8"/>
        <v/>
      </c>
      <c r="J443" s="30" t="e">
        <f>VLOOKUP(B443,Users!$A$2:$C$10000,3,FALSE)</f>
        <v>#N/A</v>
      </c>
    </row>
    <row r="444" spans="1:10" ht="15.75" customHeight="1">
      <c r="A444" s="3"/>
      <c r="B444" s="3"/>
      <c r="C444" s="3"/>
      <c r="D444" s="3"/>
      <c r="E444" s="3"/>
      <c r="F444" s="30" t="str">
        <f t="array" ref="F444">IF(C444&lt;&gt;"",INDEX(FunctionalValues,MATCH(C444,KanoFunctional,0),2),"")</f>
        <v/>
      </c>
      <c r="G444" s="30" t="str">
        <f t="array" ref="G444">IF(D444&lt;&gt;"",INDEX(DysfunctionalValues,2,MATCH(D444,KanoDysfunctional,0)),"")</f>
        <v/>
      </c>
      <c r="H444" s="30" t="str">
        <f t="array" ref="H444">IF(C444&lt;&gt;"",INDEX(KanoTable,MATCH(C444,KanoFunctional,0),MATCH(D444,KanoDysfunctional,0)),"")</f>
        <v/>
      </c>
      <c r="I444" s="30" t="str">
        <f t="shared" si="8"/>
        <v/>
      </c>
      <c r="J444" s="30" t="e">
        <f>VLOOKUP(B444,Users!$A$2:$C$10000,3,FALSE)</f>
        <v>#N/A</v>
      </c>
    </row>
    <row r="445" spans="1:10" ht="15.75" customHeight="1">
      <c r="A445" s="3"/>
      <c r="B445" s="3"/>
      <c r="C445" s="3"/>
      <c r="D445" s="3"/>
      <c r="E445" s="3"/>
      <c r="F445" s="30" t="str">
        <f t="array" ref="F445">IF(C445&lt;&gt;"",INDEX(FunctionalValues,MATCH(C445,KanoFunctional,0),2),"")</f>
        <v/>
      </c>
      <c r="G445" s="30" t="str">
        <f t="array" ref="G445">IF(D445&lt;&gt;"",INDEX(DysfunctionalValues,2,MATCH(D445,KanoDysfunctional,0)),"")</f>
        <v/>
      </c>
      <c r="H445" s="30" t="str">
        <f t="array" ref="H445">IF(C445&lt;&gt;"",INDEX(KanoTable,MATCH(C445,KanoFunctional,0),MATCH(D445,KanoDysfunctional,0)),"")</f>
        <v/>
      </c>
      <c r="I445" s="30" t="str">
        <f t="shared" si="8"/>
        <v/>
      </c>
      <c r="J445" s="30" t="e">
        <f>VLOOKUP(B445,Users!$A$2:$C$10000,3,FALSE)</f>
        <v>#N/A</v>
      </c>
    </row>
    <row r="446" spans="1:10" ht="15.75" customHeight="1">
      <c r="A446" s="3"/>
      <c r="B446" s="3"/>
      <c r="C446" s="3"/>
      <c r="D446" s="3"/>
      <c r="E446" s="3"/>
      <c r="F446" s="30" t="str">
        <f t="array" ref="F446">IF(C446&lt;&gt;"",INDEX(FunctionalValues,MATCH(C446,KanoFunctional,0),2),"")</f>
        <v/>
      </c>
      <c r="G446" s="30" t="str">
        <f t="array" ref="G446">IF(D446&lt;&gt;"",INDEX(DysfunctionalValues,2,MATCH(D446,KanoDysfunctional,0)),"")</f>
        <v/>
      </c>
      <c r="H446" s="30" t="str">
        <f t="array" ref="H446">IF(C446&lt;&gt;"",INDEX(KanoTable,MATCH(C446,KanoFunctional,0),MATCH(D446,KanoDysfunctional,0)),"")</f>
        <v/>
      </c>
      <c r="I446" s="30" t="str">
        <f t="shared" si="8"/>
        <v/>
      </c>
      <c r="J446" s="30" t="e">
        <f>VLOOKUP(B446,Users!$A$2:$C$10000,3,FALSE)</f>
        <v>#N/A</v>
      </c>
    </row>
    <row r="447" spans="1:10" ht="15.75" customHeight="1">
      <c r="A447" s="3"/>
      <c r="B447" s="3"/>
      <c r="C447" s="3"/>
      <c r="D447" s="3"/>
      <c r="E447" s="3"/>
      <c r="F447" s="30" t="str">
        <f t="array" ref="F447">IF(C447&lt;&gt;"",INDEX(FunctionalValues,MATCH(C447,KanoFunctional,0),2),"")</f>
        <v/>
      </c>
      <c r="G447" s="30" t="str">
        <f t="array" ref="G447">IF(D447&lt;&gt;"",INDEX(DysfunctionalValues,2,MATCH(D447,KanoDysfunctional,0)),"")</f>
        <v/>
      </c>
      <c r="H447" s="30" t="str">
        <f t="array" ref="H447">IF(C447&lt;&gt;"",INDEX(KanoTable,MATCH(C447,KanoFunctional,0),MATCH(D447,KanoDysfunctional,0)),"")</f>
        <v/>
      </c>
      <c r="I447" s="30" t="str">
        <f t="shared" si="8"/>
        <v/>
      </c>
      <c r="J447" s="30" t="e">
        <f>VLOOKUP(B447,Users!$A$2:$C$10000,3,FALSE)</f>
        <v>#N/A</v>
      </c>
    </row>
    <row r="448" spans="1:10" ht="15.75" customHeight="1">
      <c r="A448" s="3"/>
      <c r="B448" s="3"/>
      <c r="C448" s="3"/>
      <c r="D448" s="3"/>
      <c r="E448" s="3"/>
      <c r="F448" s="30" t="str">
        <f t="array" ref="F448">IF(C448&lt;&gt;"",INDEX(FunctionalValues,MATCH(C448,KanoFunctional,0),2),"")</f>
        <v/>
      </c>
      <c r="G448" s="30" t="str">
        <f t="array" ref="G448">IF(D448&lt;&gt;"",INDEX(DysfunctionalValues,2,MATCH(D448,KanoDysfunctional,0)),"")</f>
        <v/>
      </c>
      <c r="H448" s="30" t="str">
        <f t="array" ref="H448">IF(C448&lt;&gt;"",INDEX(KanoTable,MATCH(C448,KanoFunctional,0),MATCH(D448,KanoDysfunctional,0)),"")</f>
        <v/>
      </c>
      <c r="I448" s="30" t="str">
        <f t="shared" si="8"/>
        <v/>
      </c>
      <c r="J448" s="30" t="e">
        <f>VLOOKUP(B448,Users!$A$2:$C$10000,3,FALSE)</f>
        <v>#N/A</v>
      </c>
    </row>
    <row r="449" spans="1:10" ht="15.75" customHeight="1">
      <c r="A449" s="3"/>
      <c r="B449" s="3"/>
      <c r="C449" s="3"/>
      <c r="D449" s="3"/>
      <c r="E449" s="3"/>
      <c r="F449" s="30" t="str">
        <f t="array" ref="F449">IF(C449&lt;&gt;"",INDEX(FunctionalValues,MATCH(C449,KanoFunctional,0),2),"")</f>
        <v/>
      </c>
      <c r="G449" s="30" t="str">
        <f t="array" ref="G449">IF(D449&lt;&gt;"",INDEX(DysfunctionalValues,2,MATCH(D449,KanoDysfunctional,0)),"")</f>
        <v/>
      </c>
      <c r="H449" s="30" t="str">
        <f t="array" ref="H449">IF(C449&lt;&gt;"",INDEX(KanoTable,MATCH(C449,KanoFunctional,0),MATCH(D449,KanoDysfunctional,0)),"")</f>
        <v/>
      </c>
      <c r="I449" s="30" t="str">
        <f t="shared" si="8"/>
        <v/>
      </c>
      <c r="J449" s="30" t="e">
        <f>VLOOKUP(B449,Users!$A$2:$C$10000,3,FALSE)</f>
        <v>#N/A</v>
      </c>
    </row>
    <row r="450" spans="1:10" ht="15.75" customHeight="1">
      <c r="A450" s="3"/>
      <c r="B450" s="3"/>
      <c r="C450" s="3"/>
      <c r="D450" s="3"/>
      <c r="E450" s="3"/>
      <c r="F450" s="30" t="str">
        <f t="array" ref="F450">IF(C450&lt;&gt;"",INDEX(FunctionalValues,MATCH(C450,KanoFunctional,0),2),"")</f>
        <v/>
      </c>
      <c r="G450" s="30" t="str">
        <f t="array" ref="G450">IF(D450&lt;&gt;"",INDEX(DysfunctionalValues,2,MATCH(D450,KanoDysfunctional,0)),"")</f>
        <v/>
      </c>
      <c r="H450" s="30" t="str">
        <f t="array" ref="H450">IF(C450&lt;&gt;"",INDEX(KanoTable,MATCH(C450,KanoFunctional,0),MATCH(D450,KanoDysfunctional,0)),"")</f>
        <v/>
      </c>
      <c r="I450" s="30" t="str">
        <f t="shared" si="8"/>
        <v/>
      </c>
      <c r="J450" s="30" t="e">
        <f>VLOOKUP(B450,Users!$A$2:$C$10000,3,FALSE)</f>
        <v>#N/A</v>
      </c>
    </row>
    <row r="451" spans="1:10" ht="15.75" customHeight="1">
      <c r="A451" s="3"/>
      <c r="B451" s="3"/>
      <c r="C451" s="3"/>
      <c r="D451" s="3"/>
      <c r="E451" s="3"/>
      <c r="F451" s="30" t="str">
        <f t="array" ref="F451">IF(C451&lt;&gt;"",INDEX(FunctionalValues,MATCH(C451,KanoFunctional,0),2),"")</f>
        <v/>
      </c>
      <c r="G451" s="30" t="str">
        <f t="array" ref="G451">IF(D451&lt;&gt;"",INDEX(DysfunctionalValues,2,MATCH(D451,KanoDysfunctional,0)),"")</f>
        <v/>
      </c>
      <c r="H451" s="30" t="str">
        <f t="array" ref="H451">IF(C451&lt;&gt;"",INDEX(KanoTable,MATCH(C451,KanoFunctional,0),MATCH(D451,KanoDysfunctional,0)),"")</f>
        <v/>
      </c>
      <c r="I451" s="30" t="str">
        <f t="shared" si="8"/>
        <v/>
      </c>
      <c r="J451" s="30" t="e">
        <f>VLOOKUP(B451,Users!$A$2:$C$10000,3,FALSE)</f>
        <v>#N/A</v>
      </c>
    </row>
    <row r="452" spans="1:10" ht="15.75" customHeight="1">
      <c r="A452" s="3"/>
      <c r="B452" s="3"/>
      <c r="C452" s="3"/>
      <c r="D452" s="3"/>
      <c r="E452" s="3"/>
      <c r="F452" s="30" t="str">
        <f t="array" ref="F452">IF(C452&lt;&gt;"",INDEX(FunctionalValues,MATCH(C452,KanoFunctional,0),2),"")</f>
        <v/>
      </c>
      <c r="G452" s="30" t="str">
        <f t="array" ref="G452">IF(D452&lt;&gt;"",INDEX(DysfunctionalValues,2,MATCH(D452,KanoDysfunctional,0)),"")</f>
        <v/>
      </c>
      <c r="H452" s="30" t="str">
        <f t="array" ref="H452">IF(C452&lt;&gt;"",INDEX(KanoTable,MATCH(C452,KanoFunctional,0),MATCH(D452,KanoDysfunctional,0)),"")</f>
        <v/>
      </c>
      <c r="I452" s="30" t="str">
        <f t="shared" si="8"/>
        <v/>
      </c>
      <c r="J452" s="30" t="e">
        <f>VLOOKUP(B452,Users!$A$2:$C$10000,3,FALSE)</f>
        <v>#N/A</v>
      </c>
    </row>
    <row r="453" spans="1:10" ht="15.75" customHeight="1">
      <c r="A453" s="3"/>
      <c r="B453" s="3"/>
      <c r="C453" s="3"/>
      <c r="D453" s="3"/>
      <c r="E453" s="3"/>
      <c r="F453" s="30" t="str">
        <f t="array" ref="F453">IF(C453&lt;&gt;"",INDEX(FunctionalValues,MATCH(C453,KanoFunctional,0),2),"")</f>
        <v/>
      </c>
      <c r="G453" s="30" t="str">
        <f t="array" ref="G453">IF(D453&lt;&gt;"",INDEX(DysfunctionalValues,2,MATCH(D453,KanoDysfunctional,0)),"")</f>
        <v/>
      </c>
      <c r="H453" s="30" t="str">
        <f t="array" ref="H453">IF(C453&lt;&gt;"",INDEX(KanoTable,MATCH(C453,KanoFunctional,0),MATCH(D453,KanoDysfunctional,0)),"")</f>
        <v/>
      </c>
      <c r="I453" s="30" t="str">
        <f t="shared" si="8"/>
        <v/>
      </c>
      <c r="J453" s="30" t="e">
        <f>VLOOKUP(B453,Users!$A$2:$C$10000,3,FALSE)</f>
        <v>#N/A</v>
      </c>
    </row>
    <row r="454" spans="1:10" ht="15.75" customHeight="1">
      <c r="A454" s="3"/>
      <c r="B454" s="3"/>
      <c r="C454" s="3"/>
      <c r="D454" s="3"/>
      <c r="E454" s="3"/>
      <c r="F454" s="30" t="str">
        <f t="array" ref="F454">IF(C454&lt;&gt;"",INDEX(FunctionalValues,MATCH(C454,KanoFunctional,0),2),"")</f>
        <v/>
      </c>
      <c r="G454" s="30" t="str">
        <f t="array" ref="G454">IF(D454&lt;&gt;"",INDEX(DysfunctionalValues,2,MATCH(D454,KanoDysfunctional,0)),"")</f>
        <v/>
      </c>
      <c r="H454" s="30" t="str">
        <f t="array" ref="H454">IF(C454&lt;&gt;"",INDEX(KanoTable,MATCH(C454,KanoFunctional,0),MATCH(D454,KanoDysfunctional,0)),"")</f>
        <v/>
      </c>
      <c r="I454" s="30" t="str">
        <f t="shared" si="8"/>
        <v/>
      </c>
      <c r="J454" s="30" t="e">
        <f>VLOOKUP(B454,Users!$A$2:$C$10000,3,FALSE)</f>
        <v>#N/A</v>
      </c>
    </row>
    <row r="455" spans="1:10" ht="15.75" customHeight="1">
      <c r="A455" s="3"/>
      <c r="B455" s="3"/>
      <c r="C455" s="3"/>
      <c r="D455" s="3"/>
      <c r="E455" s="3"/>
      <c r="F455" s="30" t="str">
        <f t="array" ref="F455">IF(C455&lt;&gt;"",INDEX(FunctionalValues,MATCH(C455,KanoFunctional,0),2),"")</f>
        <v/>
      </c>
      <c r="G455" s="30" t="str">
        <f t="array" ref="G455">IF(D455&lt;&gt;"",INDEX(DysfunctionalValues,2,MATCH(D455,KanoDysfunctional,0)),"")</f>
        <v/>
      </c>
      <c r="H455" s="30" t="str">
        <f t="array" ref="H455">IF(C455&lt;&gt;"",INDEX(KanoTable,MATCH(C455,KanoFunctional,0),MATCH(D455,KanoDysfunctional,0)),"")</f>
        <v/>
      </c>
      <c r="I455" s="30" t="str">
        <f t="shared" si="8"/>
        <v/>
      </c>
      <c r="J455" s="30" t="e">
        <f>VLOOKUP(B455,Users!$A$2:$C$10000,3,FALSE)</f>
        <v>#N/A</v>
      </c>
    </row>
    <row r="456" spans="1:10" ht="15.75" customHeight="1">
      <c r="A456" s="3"/>
      <c r="B456" s="3"/>
      <c r="C456" s="3"/>
      <c r="D456" s="3"/>
      <c r="E456" s="3"/>
      <c r="F456" s="30" t="str">
        <f t="array" ref="F456">IF(C456&lt;&gt;"",INDEX(FunctionalValues,MATCH(C456,KanoFunctional,0),2),"")</f>
        <v/>
      </c>
      <c r="G456" s="30" t="str">
        <f t="array" ref="G456">IF(D456&lt;&gt;"",INDEX(DysfunctionalValues,2,MATCH(D456,KanoDysfunctional,0)),"")</f>
        <v/>
      </c>
      <c r="H456" s="30" t="str">
        <f t="array" ref="H456">IF(C456&lt;&gt;"",INDEX(KanoTable,MATCH(C456,KanoFunctional,0),MATCH(D456,KanoDysfunctional,0)),"")</f>
        <v/>
      </c>
      <c r="I456" s="30" t="str">
        <f t="shared" si="8"/>
        <v/>
      </c>
      <c r="J456" s="30" t="e">
        <f>VLOOKUP(B456,Users!$A$2:$C$10000,3,FALSE)</f>
        <v>#N/A</v>
      </c>
    </row>
    <row r="457" spans="1:10" ht="15.75" customHeight="1">
      <c r="A457" s="3"/>
      <c r="B457" s="3"/>
      <c r="C457" s="3"/>
      <c r="D457" s="3"/>
      <c r="E457" s="3"/>
      <c r="F457" s="30" t="str">
        <f t="array" ref="F457">IF(C457&lt;&gt;"",INDEX(FunctionalValues,MATCH(C457,KanoFunctional,0),2),"")</f>
        <v/>
      </c>
      <c r="G457" s="30" t="str">
        <f t="array" ref="G457">IF(D457&lt;&gt;"",INDEX(DysfunctionalValues,2,MATCH(D457,KanoDysfunctional,0)),"")</f>
        <v/>
      </c>
      <c r="H457" s="30" t="str">
        <f t="array" ref="H457">IF(C457&lt;&gt;"",INDEX(KanoTable,MATCH(C457,KanoFunctional,0),MATCH(D457,KanoDysfunctional,0)),"")</f>
        <v/>
      </c>
      <c r="I457" s="30" t="str">
        <f t="shared" si="8"/>
        <v/>
      </c>
      <c r="J457" s="30" t="e">
        <f>VLOOKUP(B457,Users!$A$2:$C$10000,3,FALSE)</f>
        <v>#N/A</v>
      </c>
    </row>
    <row r="458" spans="1:10" ht="15.75" customHeight="1">
      <c r="A458" s="3"/>
      <c r="B458" s="3"/>
      <c r="C458" s="3"/>
      <c r="D458" s="3"/>
      <c r="E458" s="3"/>
      <c r="F458" s="30" t="str">
        <f t="array" ref="F458">IF(C458&lt;&gt;"",INDEX(FunctionalValues,MATCH(C458,KanoFunctional,0),2),"")</f>
        <v/>
      </c>
      <c r="G458" s="30" t="str">
        <f t="array" ref="G458">IF(D458&lt;&gt;"",INDEX(DysfunctionalValues,2,MATCH(D458,KanoDysfunctional,0)),"")</f>
        <v/>
      </c>
      <c r="H458" s="30" t="str">
        <f t="array" ref="H458">IF(C458&lt;&gt;"",INDEX(KanoTable,MATCH(C458,KanoFunctional,0),MATCH(D458,KanoDysfunctional,0)),"")</f>
        <v/>
      </c>
      <c r="I458" s="30" t="str">
        <f t="shared" si="8"/>
        <v/>
      </c>
      <c r="J458" s="30" t="e">
        <f>VLOOKUP(B458,Users!$A$2:$C$10000,3,FALSE)</f>
        <v>#N/A</v>
      </c>
    </row>
    <row r="459" spans="1:10" ht="15.75" customHeight="1">
      <c r="A459" s="3"/>
      <c r="B459" s="3"/>
      <c r="C459" s="3"/>
      <c r="D459" s="3"/>
      <c r="E459" s="3"/>
      <c r="F459" s="30" t="str">
        <f t="array" ref="F459">IF(C459&lt;&gt;"",INDEX(FunctionalValues,MATCH(C459,KanoFunctional,0),2),"")</f>
        <v/>
      </c>
      <c r="G459" s="30" t="str">
        <f t="array" ref="G459">IF(D459&lt;&gt;"",INDEX(DysfunctionalValues,2,MATCH(D459,KanoDysfunctional,0)),"")</f>
        <v/>
      </c>
      <c r="H459" s="30" t="str">
        <f t="array" ref="H459">IF(C459&lt;&gt;"",INDEX(KanoTable,MATCH(C459,KanoFunctional,0),MATCH(D459,KanoDysfunctional,0)),"")</f>
        <v/>
      </c>
      <c r="I459" s="30" t="str">
        <f t="shared" si="8"/>
        <v/>
      </c>
      <c r="J459" s="30" t="e">
        <f>VLOOKUP(B459,Users!$A$2:$C$10000,3,FALSE)</f>
        <v>#N/A</v>
      </c>
    </row>
    <row r="460" spans="1:10" ht="15.75" customHeight="1">
      <c r="A460" s="3"/>
      <c r="B460" s="3"/>
      <c r="C460" s="3"/>
      <c r="D460" s="3"/>
      <c r="E460" s="3"/>
      <c r="F460" s="30" t="str">
        <f t="array" ref="F460">IF(C460&lt;&gt;"",INDEX(FunctionalValues,MATCH(C460,KanoFunctional,0),2),"")</f>
        <v/>
      </c>
      <c r="G460" s="30" t="str">
        <f t="array" ref="G460">IF(D460&lt;&gt;"",INDEX(DysfunctionalValues,2,MATCH(D460,KanoDysfunctional,0)),"")</f>
        <v/>
      </c>
      <c r="H460" s="30" t="str">
        <f t="array" ref="H460">IF(C460&lt;&gt;"",INDEX(KanoTable,MATCH(C460,KanoFunctional,0),MATCH(D460,KanoDysfunctional,0)),"")</f>
        <v/>
      </c>
      <c r="I460" s="30" t="str">
        <f t="shared" si="8"/>
        <v/>
      </c>
      <c r="J460" s="30" t="e">
        <f>VLOOKUP(B460,Users!$A$2:$C$10000,3,FALSE)</f>
        <v>#N/A</v>
      </c>
    </row>
    <row r="461" spans="1:10" ht="15.75" customHeight="1">
      <c r="A461" s="3"/>
      <c r="B461" s="3"/>
      <c r="C461" s="3"/>
      <c r="D461" s="3"/>
      <c r="E461" s="3"/>
      <c r="F461" s="30" t="str">
        <f t="array" ref="F461">IF(C461&lt;&gt;"",INDEX(FunctionalValues,MATCH(C461,KanoFunctional,0),2),"")</f>
        <v/>
      </c>
      <c r="G461" s="30" t="str">
        <f t="array" ref="G461">IF(D461&lt;&gt;"",INDEX(DysfunctionalValues,2,MATCH(D461,KanoDysfunctional,0)),"")</f>
        <v/>
      </c>
      <c r="H461" s="30" t="str">
        <f t="array" ref="H461">IF(C461&lt;&gt;"",INDEX(KanoTable,MATCH(C461,KanoFunctional,0),MATCH(D461,KanoDysfunctional,0)),"")</f>
        <v/>
      </c>
      <c r="I461" s="30" t="str">
        <f t="shared" si="8"/>
        <v/>
      </c>
      <c r="J461" s="30" t="e">
        <f>VLOOKUP(B461,Users!$A$2:$C$10000,3,FALSE)</f>
        <v>#N/A</v>
      </c>
    </row>
    <row r="462" spans="1:10" ht="15.75" customHeight="1">
      <c r="A462" s="3"/>
      <c r="B462" s="3"/>
      <c r="C462" s="3"/>
      <c r="D462" s="3"/>
      <c r="E462" s="3"/>
      <c r="F462" s="30" t="str">
        <f t="array" ref="F462">IF(C462&lt;&gt;"",INDEX(FunctionalValues,MATCH(C462,KanoFunctional,0),2),"")</f>
        <v/>
      </c>
      <c r="G462" s="30" t="str">
        <f t="array" ref="G462">IF(D462&lt;&gt;"",INDEX(DysfunctionalValues,2,MATCH(D462,KanoDysfunctional,0)),"")</f>
        <v/>
      </c>
      <c r="H462" s="30" t="str">
        <f t="array" ref="H462">IF(C462&lt;&gt;"",INDEX(KanoTable,MATCH(C462,KanoFunctional,0),MATCH(D462,KanoDysfunctional,0)),"")</f>
        <v/>
      </c>
      <c r="I462" s="30" t="str">
        <f t="shared" si="8"/>
        <v/>
      </c>
      <c r="J462" s="30" t="e">
        <f>VLOOKUP(B462,Users!$A$2:$C$10000,3,FALSE)</f>
        <v>#N/A</v>
      </c>
    </row>
    <row r="463" spans="1:10" ht="15.75" customHeight="1">
      <c r="A463" s="3"/>
      <c r="B463" s="3"/>
      <c r="C463" s="3"/>
      <c r="D463" s="3"/>
      <c r="E463" s="3"/>
      <c r="F463" s="30" t="str">
        <f t="array" ref="F463">IF(C463&lt;&gt;"",INDEX(FunctionalValues,MATCH(C463,KanoFunctional,0),2),"")</f>
        <v/>
      </c>
      <c r="G463" s="30" t="str">
        <f t="array" ref="G463">IF(D463&lt;&gt;"",INDEX(DysfunctionalValues,2,MATCH(D463,KanoDysfunctional,0)),"")</f>
        <v/>
      </c>
      <c r="H463" s="30" t="str">
        <f t="array" ref="H463">IF(C463&lt;&gt;"",INDEX(KanoTable,MATCH(C463,KanoFunctional,0),MATCH(D463,KanoDysfunctional,0)),"")</f>
        <v/>
      </c>
      <c r="I463" s="30" t="str">
        <f t="shared" si="8"/>
        <v/>
      </c>
      <c r="J463" s="30" t="e">
        <f>VLOOKUP(B463,Users!$A$2:$C$10000,3,FALSE)</f>
        <v>#N/A</v>
      </c>
    </row>
    <row r="464" spans="1:10" ht="15.75" customHeight="1">
      <c r="A464" s="3"/>
      <c r="B464" s="3"/>
      <c r="C464" s="3"/>
      <c r="D464" s="3"/>
      <c r="E464" s="3"/>
      <c r="F464" s="30" t="str">
        <f t="array" ref="F464">IF(C464&lt;&gt;"",INDEX(FunctionalValues,MATCH(C464,KanoFunctional,0),2),"")</f>
        <v/>
      </c>
      <c r="G464" s="30" t="str">
        <f t="array" ref="G464">IF(D464&lt;&gt;"",INDEX(DysfunctionalValues,2,MATCH(D464,KanoDysfunctional,0)),"")</f>
        <v/>
      </c>
      <c r="H464" s="30" t="str">
        <f t="array" ref="H464">IF(C464&lt;&gt;"",INDEX(KanoTable,MATCH(C464,KanoFunctional,0),MATCH(D464,KanoDysfunctional,0)),"")</f>
        <v/>
      </c>
      <c r="I464" s="30" t="str">
        <f t="shared" si="8"/>
        <v/>
      </c>
      <c r="J464" s="30" t="e">
        <f>VLOOKUP(B464,Users!$A$2:$C$10000,3,FALSE)</f>
        <v>#N/A</v>
      </c>
    </row>
    <row r="465" spans="1:10" ht="15.75" customHeight="1">
      <c r="A465" s="3"/>
      <c r="B465" s="3"/>
      <c r="C465" s="3"/>
      <c r="D465" s="3"/>
      <c r="E465" s="3"/>
      <c r="F465" s="30" t="str">
        <f t="array" ref="F465">IF(C465&lt;&gt;"",INDEX(FunctionalValues,MATCH(C465,KanoFunctional,0),2),"")</f>
        <v/>
      </c>
      <c r="G465" s="30" t="str">
        <f t="array" ref="G465">IF(D465&lt;&gt;"",INDEX(DysfunctionalValues,2,MATCH(D465,KanoDysfunctional,0)),"")</f>
        <v/>
      </c>
      <c r="H465" s="30" t="str">
        <f t="array" ref="H465">IF(C465&lt;&gt;"",INDEX(KanoTable,MATCH(C465,KanoFunctional,0),MATCH(D465,KanoDysfunctional,0)),"")</f>
        <v/>
      </c>
      <c r="I465" s="30" t="str">
        <f t="shared" si="8"/>
        <v/>
      </c>
      <c r="J465" s="30" t="e">
        <f>VLOOKUP(B465,Users!$A$2:$C$10000,3,FALSE)</f>
        <v>#N/A</v>
      </c>
    </row>
    <row r="466" spans="1:10" ht="15.75" customHeight="1">
      <c r="A466" s="3"/>
      <c r="B466" s="3"/>
      <c r="C466" s="3"/>
      <c r="D466" s="3"/>
      <c r="E466" s="3"/>
      <c r="F466" s="30" t="str">
        <f t="array" ref="F466">IF(C466&lt;&gt;"",INDEX(FunctionalValues,MATCH(C466,KanoFunctional,0),2),"")</f>
        <v/>
      </c>
      <c r="G466" s="30" t="str">
        <f t="array" ref="G466">IF(D466&lt;&gt;"",INDEX(DysfunctionalValues,2,MATCH(D466,KanoDysfunctional,0)),"")</f>
        <v/>
      </c>
      <c r="H466" s="30" t="str">
        <f t="array" ref="H466">IF(C466&lt;&gt;"",INDEX(KanoTable,MATCH(C466,KanoFunctional,0),MATCH(D466,KanoDysfunctional,0)),"")</f>
        <v/>
      </c>
      <c r="I466" s="30" t="str">
        <f t="shared" si="8"/>
        <v/>
      </c>
      <c r="J466" s="30" t="e">
        <f>VLOOKUP(B466,Users!$A$2:$C$10000,3,FALSE)</f>
        <v>#N/A</v>
      </c>
    </row>
    <row r="467" spans="1:10" ht="15.75" customHeight="1">
      <c r="A467" s="3"/>
      <c r="B467" s="3"/>
      <c r="C467" s="3"/>
      <c r="D467" s="3"/>
      <c r="E467" s="3"/>
      <c r="F467" s="30" t="str">
        <f t="array" ref="F467">IF(C467&lt;&gt;"",INDEX(FunctionalValues,MATCH(C467,KanoFunctional,0),2),"")</f>
        <v/>
      </c>
      <c r="G467" s="30" t="str">
        <f t="array" ref="G467">IF(D467&lt;&gt;"",INDEX(DysfunctionalValues,2,MATCH(D467,KanoDysfunctional,0)),"")</f>
        <v/>
      </c>
      <c r="H467" s="30" t="str">
        <f t="array" ref="H467">IF(C467&lt;&gt;"",INDEX(KanoTable,MATCH(C467,KanoFunctional,0),MATCH(D467,KanoDysfunctional,0)),"")</f>
        <v/>
      </c>
      <c r="I467" s="30" t="str">
        <f t="shared" si="8"/>
        <v/>
      </c>
      <c r="J467" s="30" t="e">
        <f>VLOOKUP(B467,Users!$A$2:$C$10000,3,FALSE)</f>
        <v>#N/A</v>
      </c>
    </row>
    <row r="468" spans="1:10" ht="15.75" customHeight="1">
      <c r="A468" s="3"/>
      <c r="B468" s="3"/>
      <c r="C468" s="3"/>
      <c r="D468" s="3"/>
      <c r="E468" s="3"/>
      <c r="F468" s="30" t="str">
        <f t="array" ref="F468">IF(C468&lt;&gt;"",INDEX(FunctionalValues,MATCH(C468,KanoFunctional,0),2),"")</f>
        <v/>
      </c>
      <c r="G468" s="30" t="str">
        <f t="array" ref="G468">IF(D468&lt;&gt;"",INDEX(DysfunctionalValues,2,MATCH(D468,KanoDysfunctional,0)),"")</f>
        <v/>
      </c>
      <c r="H468" s="30" t="str">
        <f t="array" ref="H468">IF(C468&lt;&gt;"",INDEX(KanoTable,MATCH(C468,KanoFunctional,0),MATCH(D468,KanoDysfunctional,0)),"")</f>
        <v/>
      </c>
      <c r="I468" s="30" t="str">
        <f t="shared" si="8"/>
        <v/>
      </c>
      <c r="J468" s="30" t="e">
        <f>VLOOKUP(B468,Users!$A$2:$C$10000,3,FALSE)</f>
        <v>#N/A</v>
      </c>
    </row>
    <row r="469" spans="1:10" ht="15.75" customHeight="1">
      <c r="A469" s="3"/>
      <c r="B469" s="3"/>
      <c r="C469" s="3"/>
      <c r="D469" s="3"/>
      <c r="E469" s="3"/>
      <c r="F469" s="30" t="str">
        <f t="array" ref="F469">IF(C469&lt;&gt;"",INDEX(FunctionalValues,MATCH(C469,KanoFunctional,0),2),"")</f>
        <v/>
      </c>
      <c r="G469" s="30" t="str">
        <f t="array" ref="G469">IF(D469&lt;&gt;"",INDEX(DysfunctionalValues,2,MATCH(D469,KanoDysfunctional,0)),"")</f>
        <v/>
      </c>
      <c r="H469" s="30" t="str">
        <f t="array" ref="H469">IF(C469&lt;&gt;"",INDEX(KanoTable,MATCH(C469,KanoFunctional,0),MATCH(D469,KanoDysfunctional,0)),"")</f>
        <v/>
      </c>
      <c r="I469" s="30" t="str">
        <f t="shared" si="8"/>
        <v/>
      </c>
      <c r="J469" s="30" t="e">
        <f>VLOOKUP(B469,Users!$A$2:$C$10000,3,FALSE)</f>
        <v>#N/A</v>
      </c>
    </row>
    <row r="470" spans="1:10" ht="15.75" customHeight="1">
      <c r="A470" s="3"/>
      <c r="B470" s="3"/>
      <c r="C470" s="3"/>
      <c r="D470" s="3"/>
      <c r="E470" s="3"/>
      <c r="F470" s="30" t="str">
        <f t="array" ref="F470">IF(C470&lt;&gt;"",INDEX(FunctionalValues,MATCH(C470,KanoFunctional,0),2),"")</f>
        <v/>
      </c>
      <c r="G470" s="30" t="str">
        <f t="array" ref="G470">IF(D470&lt;&gt;"",INDEX(DysfunctionalValues,2,MATCH(D470,KanoDysfunctional,0)),"")</f>
        <v/>
      </c>
      <c r="H470" s="30" t="str">
        <f t="array" ref="H470">IF(C470&lt;&gt;"",INDEX(KanoTable,MATCH(C470,KanoFunctional,0),MATCH(D470,KanoDysfunctional,0)),"")</f>
        <v/>
      </c>
      <c r="I470" s="30" t="str">
        <f t="shared" ref="I470:I533" si="9">IF(C470&lt;&gt;"",MATCH(H470,KanoResultCodes,0),"")</f>
        <v/>
      </c>
      <c r="J470" s="30" t="e">
        <f>VLOOKUP(B470,Users!$A$2:$C$10000,3,FALSE)</f>
        <v>#N/A</v>
      </c>
    </row>
    <row r="471" spans="1:10" ht="15.75" customHeight="1">
      <c r="A471" s="3"/>
      <c r="B471" s="3"/>
      <c r="C471" s="3"/>
      <c r="D471" s="3"/>
      <c r="E471" s="3"/>
      <c r="F471" s="30" t="str">
        <f t="array" ref="F471">IF(C471&lt;&gt;"",INDEX(FunctionalValues,MATCH(C471,KanoFunctional,0),2),"")</f>
        <v/>
      </c>
      <c r="G471" s="30" t="str">
        <f t="array" ref="G471">IF(D471&lt;&gt;"",INDEX(DysfunctionalValues,2,MATCH(D471,KanoDysfunctional,0)),"")</f>
        <v/>
      </c>
      <c r="H471" s="30" t="str">
        <f t="array" ref="H471">IF(C471&lt;&gt;"",INDEX(KanoTable,MATCH(C471,KanoFunctional,0),MATCH(D471,KanoDysfunctional,0)),"")</f>
        <v/>
      </c>
      <c r="I471" s="30" t="str">
        <f t="shared" si="9"/>
        <v/>
      </c>
      <c r="J471" s="30" t="e">
        <f>VLOOKUP(B471,Users!$A$2:$C$10000,3,FALSE)</f>
        <v>#N/A</v>
      </c>
    </row>
    <row r="472" spans="1:10" ht="15.75" customHeight="1">
      <c r="A472" s="3"/>
      <c r="B472" s="3"/>
      <c r="C472" s="3"/>
      <c r="D472" s="3"/>
      <c r="E472" s="3"/>
      <c r="F472" s="30" t="str">
        <f t="array" ref="F472">IF(C472&lt;&gt;"",INDEX(FunctionalValues,MATCH(C472,KanoFunctional,0),2),"")</f>
        <v/>
      </c>
      <c r="G472" s="30" t="str">
        <f t="array" ref="G472">IF(D472&lt;&gt;"",INDEX(DysfunctionalValues,2,MATCH(D472,KanoDysfunctional,0)),"")</f>
        <v/>
      </c>
      <c r="H472" s="30" t="str">
        <f t="array" ref="H472">IF(C472&lt;&gt;"",INDEX(KanoTable,MATCH(C472,KanoFunctional,0),MATCH(D472,KanoDysfunctional,0)),"")</f>
        <v/>
      </c>
      <c r="I472" s="30" t="str">
        <f t="shared" si="9"/>
        <v/>
      </c>
      <c r="J472" s="30" t="e">
        <f>VLOOKUP(B472,Users!$A$2:$C$10000,3,FALSE)</f>
        <v>#N/A</v>
      </c>
    </row>
    <row r="473" spans="1:10" ht="15.75" customHeight="1">
      <c r="A473" s="3"/>
      <c r="B473" s="3"/>
      <c r="C473" s="3"/>
      <c r="D473" s="3"/>
      <c r="E473" s="3"/>
      <c r="F473" s="30" t="str">
        <f t="array" ref="F473">IF(C473&lt;&gt;"",INDEX(FunctionalValues,MATCH(C473,KanoFunctional,0),2),"")</f>
        <v/>
      </c>
      <c r="G473" s="30" t="str">
        <f t="array" ref="G473">IF(D473&lt;&gt;"",INDEX(DysfunctionalValues,2,MATCH(D473,KanoDysfunctional,0)),"")</f>
        <v/>
      </c>
      <c r="H473" s="30" t="str">
        <f t="array" ref="H473">IF(C473&lt;&gt;"",INDEX(KanoTable,MATCH(C473,KanoFunctional,0),MATCH(D473,KanoDysfunctional,0)),"")</f>
        <v/>
      </c>
      <c r="I473" s="30" t="str">
        <f t="shared" si="9"/>
        <v/>
      </c>
      <c r="J473" s="30" t="e">
        <f>VLOOKUP(B473,Users!$A$2:$C$10000,3,FALSE)</f>
        <v>#N/A</v>
      </c>
    </row>
    <row r="474" spans="1:10" ht="15.75" customHeight="1">
      <c r="A474" s="3"/>
      <c r="B474" s="3"/>
      <c r="C474" s="3"/>
      <c r="D474" s="3"/>
      <c r="E474" s="3"/>
      <c r="F474" s="30" t="str">
        <f t="array" ref="F474">IF(C474&lt;&gt;"",INDEX(FunctionalValues,MATCH(C474,KanoFunctional,0),2),"")</f>
        <v/>
      </c>
      <c r="G474" s="30" t="str">
        <f t="array" ref="G474">IF(D474&lt;&gt;"",INDEX(DysfunctionalValues,2,MATCH(D474,KanoDysfunctional,0)),"")</f>
        <v/>
      </c>
      <c r="H474" s="30" t="str">
        <f t="array" ref="H474">IF(C474&lt;&gt;"",INDEX(KanoTable,MATCH(C474,KanoFunctional,0),MATCH(D474,KanoDysfunctional,0)),"")</f>
        <v/>
      </c>
      <c r="I474" s="30" t="str">
        <f t="shared" si="9"/>
        <v/>
      </c>
      <c r="J474" s="30" t="e">
        <f>VLOOKUP(B474,Users!$A$2:$C$10000,3,FALSE)</f>
        <v>#N/A</v>
      </c>
    </row>
    <row r="475" spans="1:10" ht="15.75" customHeight="1">
      <c r="A475" s="3"/>
      <c r="B475" s="3"/>
      <c r="C475" s="3"/>
      <c r="D475" s="3"/>
      <c r="E475" s="3"/>
      <c r="F475" s="30" t="str">
        <f t="array" ref="F475">IF(C475&lt;&gt;"",INDEX(FunctionalValues,MATCH(C475,KanoFunctional,0),2),"")</f>
        <v/>
      </c>
      <c r="G475" s="30" t="str">
        <f t="array" ref="G475">IF(D475&lt;&gt;"",INDEX(DysfunctionalValues,2,MATCH(D475,KanoDysfunctional,0)),"")</f>
        <v/>
      </c>
      <c r="H475" s="30" t="str">
        <f t="array" ref="H475">IF(C475&lt;&gt;"",INDEX(KanoTable,MATCH(C475,KanoFunctional,0),MATCH(D475,KanoDysfunctional,0)),"")</f>
        <v/>
      </c>
      <c r="I475" s="30" t="str">
        <f t="shared" si="9"/>
        <v/>
      </c>
      <c r="J475" s="30" t="e">
        <f>VLOOKUP(B475,Users!$A$2:$C$10000,3,FALSE)</f>
        <v>#N/A</v>
      </c>
    </row>
    <row r="476" spans="1:10" ht="15.75" customHeight="1">
      <c r="A476" s="3"/>
      <c r="B476" s="3"/>
      <c r="C476" s="3"/>
      <c r="D476" s="3"/>
      <c r="E476" s="3"/>
      <c r="F476" s="30" t="str">
        <f t="array" ref="F476">IF(C476&lt;&gt;"",INDEX(FunctionalValues,MATCH(C476,KanoFunctional,0),2),"")</f>
        <v/>
      </c>
      <c r="G476" s="30" t="str">
        <f t="array" ref="G476">IF(D476&lt;&gt;"",INDEX(DysfunctionalValues,2,MATCH(D476,KanoDysfunctional,0)),"")</f>
        <v/>
      </c>
      <c r="H476" s="30" t="str">
        <f t="array" ref="H476">IF(C476&lt;&gt;"",INDEX(KanoTable,MATCH(C476,KanoFunctional,0),MATCH(D476,KanoDysfunctional,0)),"")</f>
        <v/>
      </c>
      <c r="I476" s="30" t="str">
        <f t="shared" si="9"/>
        <v/>
      </c>
      <c r="J476" s="30" t="e">
        <f>VLOOKUP(B476,Users!$A$2:$C$10000,3,FALSE)</f>
        <v>#N/A</v>
      </c>
    </row>
    <row r="477" spans="1:10" ht="15.75" customHeight="1">
      <c r="A477" s="3"/>
      <c r="B477" s="3"/>
      <c r="C477" s="3"/>
      <c r="D477" s="3"/>
      <c r="E477" s="3"/>
      <c r="F477" s="30" t="str">
        <f t="array" ref="F477">IF(C477&lt;&gt;"",INDEX(FunctionalValues,MATCH(C477,KanoFunctional,0),2),"")</f>
        <v/>
      </c>
      <c r="G477" s="30" t="str">
        <f t="array" ref="G477">IF(D477&lt;&gt;"",INDEX(DysfunctionalValues,2,MATCH(D477,KanoDysfunctional,0)),"")</f>
        <v/>
      </c>
      <c r="H477" s="30" t="str">
        <f t="array" ref="H477">IF(C477&lt;&gt;"",INDEX(KanoTable,MATCH(C477,KanoFunctional,0),MATCH(D477,KanoDysfunctional,0)),"")</f>
        <v/>
      </c>
      <c r="I477" s="30" t="str">
        <f t="shared" si="9"/>
        <v/>
      </c>
      <c r="J477" s="30" t="e">
        <f>VLOOKUP(B477,Users!$A$2:$C$10000,3,FALSE)</f>
        <v>#N/A</v>
      </c>
    </row>
    <row r="478" spans="1:10" ht="15.75" customHeight="1">
      <c r="A478" s="3"/>
      <c r="B478" s="3"/>
      <c r="C478" s="3"/>
      <c r="D478" s="3"/>
      <c r="E478" s="3"/>
      <c r="F478" s="30" t="str">
        <f t="array" ref="F478">IF(C478&lt;&gt;"",INDEX(FunctionalValues,MATCH(C478,KanoFunctional,0),2),"")</f>
        <v/>
      </c>
      <c r="G478" s="30" t="str">
        <f t="array" ref="G478">IF(D478&lt;&gt;"",INDEX(DysfunctionalValues,2,MATCH(D478,KanoDysfunctional,0)),"")</f>
        <v/>
      </c>
      <c r="H478" s="30" t="str">
        <f t="array" ref="H478">IF(C478&lt;&gt;"",INDEX(KanoTable,MATCH(C478,KanoFunctional,0),MATCH(D478,KanoDysfunctional,0)),"")</f>
        <v/>
      </c>
      <c r="I478" s="30" t="str">
        <f t="shared" si="9"/>
        <v/>
      </c>
      <c r="J478" s="30" t="e">
        <f>VLOOKUP(B478,Users!$A$2:$C$10000,3,FALSE)</f>
        <v>#N/A</v>
      </c>
    </row>
    <row r="479" spans="1:10" ht="15.75" customHeight="1">
      <c r="A479" s="3"/>
      <c r="B479" s="3"/>
      <c r="C479" s="3"/>
      <c r="D479" s="3"/>
      <c r="E479" s="3"/>
      <c r="F479" s="30" t="str">
        <f t="array" ref="F479">IF(C479&lt;&gt;"",INDEX(FunctionalValues,MATCH(C479,KanoFunctional,0),2),"")</f>
        <v/>
      </c>
      <c r="G479" s="30" t="str">
        <f t="array" ref="G479">IF(D479&lt;&gt;"",INDEX(DysfunctionalValues,2,MATCH(D479,KanoDysfunctional,0)),"")</f>
        <v/>
      </c>
      <c r="H479" s="30" t="str">
        <f t="array" ref="H479">IF(C479&lt;&gt;"",INDEX(KanoTable,MATCH(C479,KanoFunctional,0),MATCH(D479,KanoDysfunctional,0)),"")</f>
        <v/>
      </c>
      <c r="I479" s="30" t="str">
        <f t="shared" si="9"/>
        <v/>
      </c>
      <c r="J479" s="30" t="e">
        <f>VLOOKUP(B479,Users!$A$2:$C$10000,3,FALSE)</f>
        <v>#N/A</v>
      </c>
    </row>
    <row r="480" spans="1:10" ht="15.75" customHeight="1">
      <c r="A480" s="3"/>
      <c r="B480" s="3"/>
      <c r="C480" s="3"/>
      <c r="D480" s="3"/>
      <c r="E480" s="3"/>
      <c r="F480" s="30" t="str">
        <f t="array" ref="F480">IF(C480&lt;&gt;"",INDEX(FunctionalValues,MATCH(C480,KanoFunctional,0),2),"")</f>
        <v/>
      </c>
      <c r="G480" s="30" t="str">
        <f t="array" ref="G480">IF(D480&lt;&gt;"",INDEX(DysfunctionalValues,2,MATCH(D480,KanoDysfunctional,0)),"")</f>
        <v/>
      </c>
      <c r="H480" s="30" t="str">
        <f t="array" ref="H480">IF(C480&lt;&gt;"",INDEX(KanoTable,MATCH(C480,KanoFunctional,0),MATCH(D480,KanoDysfunctional,0)),"")</f>
        <v/>
      </c>
      <c r="I480" s="30" t="str">
        <f t="shared" si="9"/>
        <v/>
      </c>
      <c r="J480" s="30" t="e">
        <f>VLOOKUP(B480,Users!$A$2:$C$10000,3,FALSE)</f>
        <v>#N/A</v>
      </c>
    </row>
    <row r="481" spans="1:10" ht="15.75" customHeight="1">
      <c r="A481" s="3"/>
      <c r="B481" s="3"/>
      <c r="C481" s="3"/>
      <c r="D481" s="3"/>
      <c r="E481" s="3"/>
      <c r="F481" s="30" t="str">
        <f t="array" ref="F481">IF(C481&lt;&gt;"",INDEX(FunctionalValues,MATCH(C481,KanoFunctional,0),2),"")</f>
        <v/>
      </c>
      <c r="G481" s="30" t="str">
        <f t="array" ref="G481">IF(D481&lt;&gt;"",INDEX(DysfunctionalValues,2,MATCH(D481,KanoDysfunctional,0)),"")</f>
        <v/>
      </c>
      <c r="H481" s="30" t="str">
        <f t="array" ref="H481">IF(C481&lt;&gt;"",INDEX(KanoTable,MATCH(C481,KanoFunctional,0),MATCH(D481,KanoDysfunctional,0)),"")</f>
        <v/>
      </c>
      <c r="I481" s="30" t="str">
        <f t="shared" si="9"/>
        <v/>
      </c>
      <c r="J481" s="30" t="e">
        <f>VLOOKUP(B481,Users!$A$2:$C$10000,3,FALSE)</f>
        <v>#N/A</v>
      </c>
    </row>
    <row r="482" spans="1:10" ht="15.75" customHeight="1">
      <c r="A482" s="3"/>
      <c r="B482" s="3"/>
      <c r="C482" s="3"/>
      <c r="D482" s="3"/>
      <c r="E482" s="3"/>
      <c r="F482" s="30" t="str">
        <f t="array" ref="F482">IF(C482&lt;&gt;"",INDEX(FunctionalValues,MATCH(C482,KanoFunctional,0),2),"")</f>
        <v/>
      </c>
      <c r="G482" s="30" t="str">
        <f t="array" ref="G482">IF(D482&lt;&gt;"",INDEX(DysfunctionalValues,2,MATCH(D482,KanoDysfunctional,0)),"")</f>
        <v/>
      </c>
      <c r="H482" s="30" t="str">
        <f t="array" ref="H482">IF(C482&lt;&gt;"",INDEX(KanoTable,MATCH(C482,KanoFunctional,0),MATCH(D482,KanoDysfunctional,0)),"")</f>
        <v/>
      </c>
      <c r="I482" s="30" t="str">
        <f t="shared" si="9"/>
        <v/>
      </c>
      <c r="J482" s="30" t="e">
        <f>VLOOKUP(B482,Users!$A$2:$C$10000,3,FALSE)</f>
        <v>#N/A</v>
      </c>
    </row>
    <row r="483" spans="1:10" ht="15.75" customHeight="1">
      <c r="A483" s="3"/>
      <c r="B483" s="3"/>
      <c r="C483" s="3"/>
      <c r="D483" s="3"/>
      <c r="E483" s="3"/>
      <c r="F483" s="30" t="str">
        <f t="array" ref="F483">IF(C483&lt;&gt;"",INDEX(FunctionalValues,MATCH(C483,KanoFunctional,0),2),"")</f>
        <v/>
      </c>
      <c r="G483" s="30" t="str">
        <f t="array" ref="G483">IF(D483&lt;&gt;"",INDEX(DysfunctionalValues,2,MATCH(D483,KanoDysfunctional,0)),"")</f>
        <v/>
      </c>
      <c r="H483" s="30" t="str">
        <f t="array" ref="H483">IF(C483&lt;&gt;"",INDEX(KanoTable,MATCH(C483,KanoFunctional,0),MATCH(D483,KanoDysfunctional,0)),"")</f>
        <v/>
      </c>
      <c r="I483" s="30" t="str">
        <f t="shared" si="9"/>
        <v/>
      </c>
      <c r="J483" s="30" t="e">
        <f>VLOOKUP(B483,Users!$A$2:$C$10000,3,FALSE)</f>
        <v>#N/A</v>
      </c>
    </row>
    <row r="484" spans="1:10" ht="15.75" customHeight="1">
      <c r="A484" s="3"/>
      <c r="B484" s="3"/>
      <c r="C484" s="3"/>
      <c r="D484" s="3"/>
      <c r="E484" s="3"/>
      <c r="F484" s="30" t="str">
        <f t="array" ref="F484">IF(C484&lt;&gt;"",INDEX(FunctionalValues,MATCH(C484,KanoFunctional,0),2),"")</f>
        <v/>
      </c>
      <c r="G484" s="30" t="str">
        <f t="array" ref="G484">IF(D484&lt;&gt;"",INDEX(DysfunctionalValues,2,MATCH(D484,KanoDysfunctional,0)),"")</f>
        <v/>
      </c>
      <c r="H484" s="30" t="str">
        <f t="array" ref="H484">IF(C484&lt;&gt;"",INDEX(KanoTable,MATCH(C484,KanoFunctional,0),MATCH(D484,KanoDysfunctional,0)),"")</f>
        <v/>
      </c>
      <c r="I484" s="30" t="str">
        <f t="shared" si="9"/>
        <v/>
      </c>
      <c r="J484" s="30" t="e">
        <f>VLOOKUP(B484,Users!$A$2:$C$10000,3,FALSE)</f>
        <v>#N/A</v>
      </c>
    </row>
    <row r="485" spans="1:10" ht="15.75" customHeight="1">
      <c r="A485" s="3"/>
      <c r="B485" s="3"/>
      <c r="C485" s="3"/>
      <c r="D485" s="3"/>
      <c r="E485" s="3"/>
      <c r="F485" s="30" t="str">
        <f t="array" ref="F485">IF(C485&lt;&gt;"",INDEX(FunctionalValues,MATCH(C485,KanoFunctional,0),2),"")</f>
        <v/>
      </c>
      <c r="G485" s="30" t="str">
        <f t="array" ref="G485">IF(D485&lt;&gt;"",INDEX(DysfunctionalValues,2,MATCH(D485,KanoDysfunctional,0)),"")</f>
        <v/>
      </c>
      <c r="H485" s="30" t="str">
        <f t="array" ref="H485">IF(C485&lt;&gt;"",INDEX(KanoTable,MATCH(C485,KanoFunctional,0),MATCH(D485,KanoDysfunctional,0)),"")</f>
        <v/>
      </c>
      <c r="I485" s="30" t="str">
        <f t="shared" si="9"/>
        <v/>
      </c>
      <c r="J485" s="30" t="e">
        <f>VLOOKUP(B485,Users!$A$2:$C$10000,3,FALSE)</f>
        <v>#N/A</v>
      </c>
    </row>
    <row r="486" spans="1:10" ht="15.75" customHeight="1">
      <c r="A486" s="3"/>
      <c r="B486" s="3"/>
      <c r="C486" s="3"/>
      <c r="D486" s="3"/>
      <c r="E486" s="3"/>
      <c r="F486" s="30" t="str">
        <f t="array" ref="F486">IF(C486&lt;&gt;"",INDEX(FunctionalValues,MATCH(C486,KanoFunctional,0),2),"")</f>
        <v/>
      </c>
      <c r="G486" s="30" t="str">
        <f t="array" ref="G486">IF(D486&lt;&gt;"",INDEX(DysfunctionalValues,2,MATCH(D486,KanoDysfunctional,0)),"")</f>
        <v/>
      </c>
      <c r="H486" s="30" t="str">
        <f t="array" ref="H486">IF(C486&lt;&gt;"",INDEX(KanoTable,MATCH(C486,KanoFunctional,0),MATCH(D486,KanoDysfunctional,0)),"")</f>
        <v/>
      </c>
      <c r="I486" s="30" t="str">
        <f t="shared" si="9"/>
        <v/>
      </c>
      <c r="J486" s="30" t="e">
        <f>VLOOKUP(B486,Users!$A$2:$C$10000,3,FALSE)</f>
        <v>#N/A</v>
      </c>
    </row>
    <row r="487" spans="1:10" ht="15.75" customHeight="1">
      <c r="A487" s="3"/>
      <c r="B487" s="3"/>
      <c r="C487" s="3"/>
      <c r="D487" s="3"/>
      <c r="E487" s="3"/>
      <c r="F487" s="30" t="str">
        <f t="array" ref="F487">IF(C487&lt;&gt;"",INDEX(FunctionalValues,MATCH(C487,KanoFunctional,0),2),"")</f>
        <v/>
      </c>
      <c r="G487" s="30" t="str">
        <f t="array" ref="G487">IF(D487&lt;&gt;"",INDEX(DysfunctionalValues,2,MATCH(D487,KanoDysfunctional,0)),"")</f>
        <v/>
      </c>
      <c r="H487" s="30" t="str">
        <f t="array" ref="H487">IF(C487&lt;&gt;"",INDEX(KanoTable,MATCH(C487,KanoFunctional,0),MATCH(D487,KanoDysfunctional,0)),"")</f>
        <v/>
      </c>
      <c r="I487" s="30" t="str">
        <f t="shared" si="9"/>
        <v/>
      </c>
      <c r="J487" s="30" t="e">
        <f>VLOOKUP(B487,Users!$A$2:$C$10000,3,FALSE)</f>
        <v>#N/A</v>
      </c>
    </row>
    <row r="488" spans="1:10" ht="15.75" customHeight="1">
      <c r="A488" s="3"/>
      <c r="B488" s="3"/>
      <c r="C488" s="3"/>
      <c r="D488" s="3"/>
      <c r="E488" s="3"/>
      <c r="F488" s="30" t="str">
        <f t="array" ref="F488">IF(C488&lt;&gt;"",INDEX(FunctionalValues,MATCH(C488,KanoFunctional,0),2),"")</f>
        <v/>
      </c>
      <c r="G488" s="30" t="str">
        <f t="array" ref="G488">IF(D488&lt;&gt;"",INDEX(DysfunctionalValues,2,MATCH(D488,KanoDysfunctional,0)),"")</f>
        <v/>
      </c>
      <c r="H488" s="30" t="str">
        <f t="array" ref="H488">IF(C488&lt;&gt;"",INDEX(KanoTable,MATCH(C488,KanoFunctional,0),MATCH(D488,KanoDysfunctional,0)),"")</f>
        <v/>
      </c>
      <c r="I488" s="30" t="str">
        <f t="shared" si="9"/>
        <v/>
      </c>
      <c r="J488" s="30" t="e">
        <f>VLOOKUP(B488,Users!$A$2:$C$10000,3,FALSE)</f>
        <v>#N/A</v>
      </c>
    </row>
    <row r="489" spans="1:10" ht="15.75" customHeight="1">
      <c r="A489" s="3"/>
      <c r="B489" s="3"/>
      <c r="C489" s="3"/>
      <c r="D489" s="3"/>
      <c r="E489" s="3"/>
      <c r="F489" s="30" t="str">
        <f t="array" ref="F489">IF(C489&lt;&gt;"",INDEX(FunctionalValues,MATCH(C489,KanoFunctional,0),2),"")</f>
        <v/>
      </c>
      <c r="G489" s="30" t="str">
        <f t="array" ref="G489">IF(D489&lt;&gt;"",INDEX(DysfunctionalValues,2,MATCH(D489,KanoDysfunctional,0)),"")</f>
        <v/>
      </c>
      <c r="H489" s="30" t="str">
        <f t="array" ref="H489">IF(C489&lt;&gt;"",INDEX(KanoTable,MATCH(C489,KanoFunctional,0),MATCH(D489,KanoDysfunctional,0)),"")</f>
        <v/>
      </c>
      <c r="I489" s="30" t="str">
        <f t="shared" si="9"/>
        <v/>
      </c>
      <c r="J489" s="30" t="e">
        <f>VLOOKUP(B489,Users!$A$2:$C$10000,3,FALSE)</f>
        <v>#N/A</v>
      </c>
    </row>
    <row r="490" spans="1:10" ht="15.75" customHeight="1">
      <c r="A490" s="3"/>
      <c r="B490" s="3"/>
      <c r="C490" s="3"/>
      <c r="D490" s="3"/>
      <c r="E490" s="3"/>
      <c r="F490" s="30" t="str">
        <f t="array" ref="F490">IF(C490&lt;&gt;"",INDEX(FunctionalValues,MATCH(C490,KanoFunctional,0),2),"")</f>
        <v/>
      </c>
      <c r="G490" s="30" t="str">
        <f t="array" ref="G490">IF(D490&lt;&gt;"",INDEX(DysfunctionalValues,2,MATCH(D490,KanoDysfunctional,0)),"")</f>
        <v/>
      </c>
      <c r="H490" s="30" t="str">
        <f t="array" ref="H490">IF(C490&lt;&gt;"",INDEX(KanoTable,MATCH(C490,KanoFunctional,0),MATCH(D490,KanoDysfunctional,0)),"")</f>
        <v/>
      </c>
      <c r="I490" s="30" t="str">
        <f t="shared" si="9"/>
        <v/>
      </c>
      <c r="J490" s="30" t="e">
        <f>VLOOKUP(B490,Users!$A$2:$C$10000,3,FALSE)</f>
        <v>#N/A</v>
      </c>
    </row>
    <row r="491" spans="1:10" ht="15.75" customHeight="1">
      <c r="A491" s="3"/>
      <c r="B491" s="3"/>
      <c r="C491" s="3"/>
      <c r="D491" s="3"/>
      <c r="E491" s="3"/>
      <c r="F491" s="30" t="str">
        <f t="array" ref="F491">IF(C491&lt;&gt;"",INDEX(FunctionalValues,MATCH(C491,KanoFunctional,0),2),"")</f>
        <v/>
      </c>
      <c r="G491" s="30" t="str">
        <f t="array" ref="G491">IF(D491&lt;&gt;"",INDEX(DysfunctionalValues,2,MATCH(D491,KanoDysfunctional,0)),"")</f>
        <v/>
      </c>
      <c r="H491" s="30" t="str">
        <f t="array" ref="H491">IF(C491&lt;&gt;"",INDEX(KanoTable,MATCH(C491,KanoFunctional,0),MATCH(D491,KanoDysfunctional,0)),"")</f>
        <v/>
      </c>
      <c r="I491" s="30" t="str">
        <f t="shared" si="9"/>
        <v/>
      </c>
      <c r="J491" s="30" t="e">
        <f>VLOOKUP(B491,Users!$A$2:$C$10000,3,FALSE)</f>
        <v>#N/A</v>
      </c>
    </row>
    <row r="492" spans="1:10" ht="15.75" customHeight="1">
      <c r="A492" s="3"/>
      <c r="B492" s="3"/>
      <c r="C492" s="3"/>
      <c r="D492" s="3"/>
      <c r="E492" s="3"/>
      <c r="F492" s="30" t="str">
        <f t="array" ref="F492">IF(C492&lt;&gt;"",INDEX(FunctionalValues,MATCH(C492,KanoFunctional,0),2),"")</f>
        <v/>
      </c>
      <c r="G492" s="30" t="str">
        <f t="array" ref="G492">IF(D492&lt;&gt;"",INDEX(DysfunctionalValues,2,MATCH(D492,KanoDysfunctional,0)),"")</f>
        <v/>
      </c>
      <c r="H492" s="30" t="str">
        <f t="array" ref="H492">IF(C492&lt;&gt;"",INDEX(KanoTable,MATCH(C492,KanoFunctional,0),MATCH(D492,KanoDysfunctional,0)),"")</f>
        <v/>
      </c>
      <c r="I492" s="30" t="str">
        <f t="shared" si="9"/>
        <v/>
      </c>
      <c r="J492" s="30" t="e">
        <f>VLOOKUP(B492,Users!$A$2:$C$10000,3,FALSE)</f>
        <v>#N/A</v>
      </c>
    </row>
    <row r="493" spans="1:10" ht="15.75" customHeight="1">
      <c r="A493" s="3"/>
      <c r="B493" s="3"/>
      <c r="C493" s="3"/>
      <c r="D493" s="3"/>
      <c r="E493" s="3"/>
      <c r="F493" s="30" t="str">
        <f t="array" ref="F493">IF(C493&lt;&gt;"",INDEX(FunctionalValues,MATCH(C493,KanoFunctional,0),2),"")</f>
        <v/>
      </c>
      <c r="G493" s="30" t="str">
        <f t="array" ref="G493">IF(D493&lt;&gt;"",INDEX(DysfunctionalValues,2,MATCH(D493,KanoDysfunctional,0)),"")</f>
        <v/>
      </c>
      <c r="H493" s="30" t="str">
        <f t="array" ref="H493">IF(C493&lt;&gt;"",INDEX(KanoTable,MATCH(C493,KanoFunctional,0),MATCH(D493,KanoDysfunctional,0)),"")</f>
        <v/>
      </c>
      <c r="I493" s="30" t="str">
        <f t="shared" si="9"/>
        <v/>
      </c>
      <c r="J493" s="30" t="e">
        <f>VLOOKUP(B493,Users!$A$2:$C$10000,3,FALSE)</f>
        <v>#N/A</v>
      </c>
    </row>
    <row r="494" spans="1:10" ht="15.75" customHeight="1">
      <c r="A494" s="3"/>
      <c r="B494" s="3"/>
      <c r="C494" s="3"/>
      <c r="D494" s="3"/>
      <c r="E494" s="3"/>
      <c r="F494" s="30" t="str">
        <f t="array" ref="F494">IF(C494&lt;&gt;"",INDEX(FunctionalValues,MATCH(C494,KanoFunctional,0),2),"")</f>
        <v/>
      </c>
      <c r="G494" s="30" t="str">
        <f t="array" ref="G494">IF(D494&lt;&gt;"",INDEX(DysfunctionalValues,2,MATCH(D494,KanoDysfunctional,0)),"")</f>
        <v/>
      </c>
      <c r="H494" s="30" t="str">
        <f t="array" ref="H494">IF(C494&lt;&gt;"",INDEX(KanoTable,MATCH(C494,KanoFunctional,0),MATCH(D494,KanoDysfunctional,0)),"")</f>
        <v/>
      </c>
      <c r="I494" s="30" t="str">
        <f t="shared" si="9"/>
        <v/>
      </c>
      <c r="J494" s="30" t="e">
        <f>VLOOKUP(B494,Users!$A$2:$C$10000,3,FALSE)</f>
        <v>#N/A</v>
      </c>
    </row>
    <row r="495" spans="1:10" ht="15.75" customHeight="1">
      <c r="A495" s="3"/>
      <c r="B495" s="3"/>
      <c r="C495" s="3"/>
      <c r="D495" s="3"/>
      <c r="E495" s="3"/>
      <c r="F495" s="30" t="str">
        <f t="array" ref="F495">IF(C495&lt;&gt;"",INDEX(FunctionalValues,MATCH(C495,KanoFunctional,0),2),"")</f>
        <v/>
      </c>
      <c r="G495" s="30" t="str">
        <f t="array" ref="G495">IF(D495&lt;&gt;"",INDEX(DysfunctionalValues,2,MATCH(D495,KanoDysfunctional,0)),"")</f>
        <v/>
      </c>
      <c r="H495" s="30" t="str">
        <f t="array" ref="H495">IF(C495&lt;&gt;"",INDEX(KanoTable,MATCH(C495,KanoFunctional,0),MATCH(D495,KanoDysfunctional,0)),"")</f>
        <v/>
      </c>
      <c r="I495" s="30" t="str">
        <f t="shared" si="9"/>
        <v/>
      </c>
      <c r="J495" s="30" t="e">
        <f>VLOOKUP(B495,Users!$A$2:$C$10000,3,FALSE)</f>
        <v>#N/A</v>
      </c>
    </row>
    <row r="496" spans="1:10" ht="15.75" customHeight="1">
      <c r="A496" s="3"/>
      <c r="B496" s="3"/>
      <c r="C496" s="3"/>
      <c r="D496" s="3"/>
      <c r="E496" s="3"/>
      <c r="F496" s="30" t="str">
        <f t="array" ref="F496">IF(C496&lt;&gt;"",INDEX(FunctionalValues,MATCH(C496,KanoFunctional,0),2),"")</f>
        <v/>
      </c>
      <c r="G496" s="30" t="str">
        <f t="array" ref="G496">IF(D496&lt;&gt;"",INDEX(DysfunctionalValues,2,MATCH(D496,KanoDysfunctional,0)),"")</f>
        <v/>
      </c>
      <c r="H496" s="30" t="str">
        <f t="array" ref="H496">IF(C496&lt;&gt;"",INDEX(KanoTable,MATCH(C496,KanoFunctional,0),MATCH(D496,KanoDysfunctional,0)),"")</f>
        <v/>
      </c>
      <c r="I496" s="30" t="str">
        <f t="shared" si="9"/>
        <v/>
      </c>
      <c r="J496" s="30" t="e">
        <f>VLOOKUP(B496,Users!$A$2:$C$10000,3,FALSE)</f>
        <v>#N/A</v>
      </c>
    </row>
    <row r="497" spans="1:10" ht="15.75" customHeight="1">
      <c r="A497" s="3"/>
      <c r="B497" s="3"/>
      <c r="C497" s="3"/>
      <c r="D497" s="3"/>
      <c r="E497" s="3"/>
      <c r="F497" s="30" t="str">
        <f t="array" ref="F497">IF(C497&lt;&gt;"",INDEX(FunctionalValues,MATCH(C497,KanoFunctional,0),2),"")</f>
        <v/>
      </c>
      <c r="G497" s="30" t="str">
        <f t="array" ref="G497">IF(D497&lt;&gt;"",INDEX(DysfunctionalValues,2,MATCH(D497,KanoDysfunctional,0)),"")</f>
        <v/>
      </c>
      <c r="H497" s="30" t="str">
        <f t="array" ref="H497">IF(C497&lt;&gt;"",INDEX(KanoTable,MATCH(C497,KanoFunctional,0),MATCH(D497,KanoDysfunctional,0)),"")</f>
        <v/>
      </c>
      <c r="I497" s="30" t="str">
        <f t="shared" si="9"/>
        <v/>
      </c>
      <c r="J497" s="30" t="e">
        <f>VLOOKUP(B497,Users!$A$2:$C$10000,3,FALSE)</f>
        <v>#N/A</v>
      </c>
    </row>
    <row r="498" spans="1:10" ht="15.75" customHeight="1">
      <c r="A498" s="3"/>
      <c r="B498" s="3"/>
      <c r="C498" s="3"/>
      <c r="D498" s="3"/>
      <c r="E498" s="3"/>
      <c r="F498" s="30" t="str">
        <f t="array" ref="F498">IF(C498&lt;&gt;"",INDEX(FunctionalValues,MATCH(C498,KanoFunctional,0),2),"")</f>
        <v/>
      </c>
      <c r="G498" s="30" t="str">
        <f t="array" ref="G498">IF(D498&lt;&gt;"",INDEX(DysfunctionalValues,2,MATCH(D498,KanoDysfunctional,0)),"")</f>
        <v/>
      </c>
      <c r="H498" s="30" t="str">
        <f t="array" ref="H498">IF(C498&lt;&gt;"",INDEX(KanoTable,MATCH(C498,KanoFunctional,0),MATCH(D498,KanoDysfunctional,0)),"")</f>
        <v/>
      </c>
      <c r="I498" s="30" t="str">
        <f t="shared" si="9"/>
        <v/>
      </c>
      <c r="J498" s="30" t="e">
        <f>VLOOKUP(B498,Users!$A$2:$C$10000,3,FALSE)</f>
        <v>#N/A</v>
      </c>
    </row>
    <row r="499" spans="1:10" ht="15.75" customHeight="1">
      <c r="A499" s="3"/>
      <c r="B499" s="3"/>
      <c r="C499" s="3"/>
      <c r="D499" s="3"/>
      <c r="E499" s="3"/>
      <c r="F499" s="30" t="str">
        <f t="array" ref="F499">IF(C499&lt;&gt;"",INDEX(FunctionalValues,MATCH(C499,KanoFunctional,0),2),"")</f>
        <v/>
      </c>
      <c r="G499" s="30" t="str">
        <f t="array" ref="G499">IF(D499&lt;&gt;"",INDEX(DysfunctionalValues,2,MATCH(D499,KanoDysfunctional,0)),"")</f>
        <v/>
      </c>
      <c r="H499" s="30" t="str">
        <f t="array" ref="H499">IF(C499&lt;&gt;"",INDEX(KanoTable,MATCH(C499,KanoFunctional,0),MATCH(D499,KanoDysfunctional,0)),"")</f>
        <v/>
      </c>
      <c r="I499" s="30" t="str">
        <f t="shared" si="9"/>
        <v/>
      </c>
      <c r="J499" s="30" t="e">
        <f>VLOOKUP(B499,Users!$A$2:$C$10000,3,FALSE)</f>
        <v>#N/A</v>
      </c>
    </row>
    <row r="500" spans="1:10" ht="15.75" customHeight="1">
      <c r="A500" s="3"/>
      <c r="B500" s="3"/>
      <c r="C500" s="3"/>
      <c r="D500" s="3"/>
      <c r="E500" s="3"/>
      <c r="F500" s="30" t="str">
        <f t="array" ref="F500">IF(C500&lt;&gt;"",INDEX(FunctionalValues,MATCH(C500,KanoFunctional,0),2),"")</f>
        <v/>
      </c>
      <c r="G500" s="30" t="str">
        <f t="array" ref="G500">IF(D500&lt;&gt;"",INDEX(DysfunctionalValues,2,MATCH(D500,KanoDysfunctional,0)),"")</f>
        <v/>
      </c>
      <c r="H500" s="30" t="str">
        <f t="array" ref="H500">IF(C500&lt;&gt;"",INDEX(KanoTable,MATCH(C500,KanoFunctional,0),MATCH(D500,KanoDysfunctional,0)),"")</f>
        <v/>
      </c>
      <c r="I500" s="30" t="str">
        <f t="shared" si="9"/>
        <v/>
      </c>
      <c r="J500" s="30" t="e">
        <f>VLOOKUP(B500,Users!$A$2:$C$10000,3,FALSE)</f>
        <v>#N/A</v>
      </c>
    </row>
    <row r="501" spans="1:10" ht="15.75" customHeight="1">
      <c r="A501" s="3"/>
      <c r="B501" s="3"/>
      <c r="C501" s="3"/>
      <c r="D501" s="3"/>
      <c r="E501" s="3"/>
      <c r="F501" s="30" t="str">
        <f t="array" ref="F501">IF(C501&lt;&gt;"",INDEX(FunctionalValues,MATCH(C501,KanoFunctional,0),2),"")</f>
        <v/>
      </c>
      <c r="G501" s="30" t="str">
        <f t="array" ref="G501">IF(D501&lt;&gt;"",INDEX(DysfunctionalValues,2,MATCH(D501,KanoDysfunctional,0)),"")</f>
        <v/>
      </c>
      <c r="H501" s="30" t="str">
        <f t="array" ref="H501">IF(C501&lt;&gt;"",INDEX(KanoTable,MATCH(C501,KanoFunctional,0),MATCH(D501,KanoDysfunctional,0)),"")</f>
        <v/>
      </c>
      <c r="I501" s="30" t="str">
        <f t="shared" si="9"/>
        <v/>
      </c>
      <c r="J501" s="30" t="e">
        <f>VLOOKUP(B501,Users!$A$2:$C$10000,3,FALSE)</f>
        <v>#N/A</v>
      </c>
    </row>
    <row r="502" spans="1:10" ht="15.75" customHeight="1">
      <c r="A502" s="3"/>
      <c r="B502" s="3"/>
      <c r="C502" s="3"/>
      <c r="D502" s="3"/>
      <c r="E502" s="3"/>
      <c r="F502" s="30" t="str">
        <f t="array" ref="F502">IF(C502&lt;&gt;"",INDEX(FunctionalValues,MATCH(C502,KanoFunctional,0),2),"")</f>
        <v/>
      </c>
      <c r="G502" s="30" t="str">
        <f t="array" ref="G502">IF(D502&lt;&gt;"",INDEX(DysfunctionalValues,2,MATCH(D502,KanoDysfunctional,0)),"")</f>
        <v/>
      </c>
      <c r="H502" s="30" t="str">
        <f t="array" ref="H502">IF(C502&lt;&gt;"",INDEX(KanoTable,MATCH(C502,KanoFunctional,0),MATCH(D502,KanoDysfunctional,0)),"")</f>
        <v/>
      </c>
      <c r="I502" s="30" t="str">
        <f t="shared" si="9"/>
        <v/>
      </c>
      <c r="J502" s="30" t="e">
        <f>VLOOKUP(B502,Users!$A$2:$C$10000,3,FALSE)</f>
        <v>#N/A</v>
      </c>
    </row>
    <row r="503" spans="1:10" ht="15.75" customHeight="1">
      <c r="A503" s="3"/>
      <c r="B503" s="3"/>
      <c r="C503" s="3"/>
      <c r="D503" s="3"/>
      <c r="E503" s="3"/>
      <c r="F503" s="30" t="str">
        <f t="array" ref="F503">IF(C503&lt;&gt;"",INDEX(FunctionalValues,MATCH(C503,KanoFunctional,0),2),"")</f>
        <v/>
      </c>
      <c r="G503" s="30" t="str">
        <f t="array" ref="G503">IF(D503&lt;&gt;"",INDEX(DysfunctionalValues,2,MATCH(D503,KanoDysfunctional,0)),"")</f>
        <v/>
      </c>
      <c r="H503" s="30" t="str">
        <f t="array" ref="H503">IF(C503&lt;&gt;"",INDEX(KanoTable,MATCH(C503,KanoFunctional,0),MATCH(D503,KanoDysfunctional,0)),"")</f>
        <v/>
      </c>
      <c r="I503" s="30" t="str">
        <f t="shared" si="9"/>
        <v/>
      </c>
      <c r="J503" s="30" t="e">
        <f>VLOOKUP(B503,Users!$A$2:$C$10000,3,FALSE)</f>
        <v>#N/A</v>
      </c>
    </row>
    <row r="504" spans="1:10" ht="15.75" customHeight="1">
      <c r="A504" s="3"/>
      <c r="B504" s="3"/>
      <c r="C504" s="3"/>
      <c r="D504" s="3"/>
      <c r="E504" s="3"/>
      <c r="F504" s="30" t="str">
        <f t="array" ref="F504">IF(C504&lt;&gt;"",INDEX(FunctionalValues,MATCH(C504,KanoFunctional,0),2),"")</f>
        <v/>
      </c>
      <c r="G504" s="30" t="str">
        <f t="array" ref="G504">IF(D504&lt;&gt;"",INDEX(DysfunctionalValues,2,MATCH(D504,KanoDysfunctional,0)),"")</f>
        <v/>
      </c>
      <c r="H504" s="30" t="str">
        <f t="array" ref="H504">IF(C504&lt;&gt;"",INDEX(KanoTable,MATCH(C504,KanoFunctional,0),MATCH(D504,KanoDysfunctional,0)),"")</f>
        <v/>
      </c>
      <c r="I504" s="30" t="str">
        <f t="shared" si="9"/>
        <v/>
      </c>
      <c r="J504" s="30" t="e">
        <f>VLOOKUP(B504,Users!$A$2:$C$10000,3,FALSE)</f>
        <v>#N/A</v>
      </c>
    </row>
    <row r="505" spans="1:10" ht="15.75" customHeight="1">
      <c r="A505" s="3"/>
      <c r="B505" s="3"/>
      <c r="C505" s="3"/>
      <c r="D505" s="3"/>
      <c r="E505" s="3"/>
      <c r="F505" s="30" t="str">
        <f t="array" ref="F505">IF(C505&lt;&gt;"",INDEX(FunctionalValues,MATCH(C505,KanoFunctional,0),2),"")</f>
        <v/>
      </c>
      <c r="G505" s="30" t="str">
        <f t="array" ref="G505">IF(D505&lt;&gt;"",INDEX(DysfunctionalValues,2,MATCH(D505,KanoDysfunctional,0)),"")</f>
        <v/>
      </c>
      <c r="H505" s="30" t="str">
        <f t="array" ref="H505">IF(C505&lt;&gt;"",INDEX(KanoTable,MATCH(C505,KanoFunctional,0),MATCH(D505,KanoDysfunctional,0)),"")</f>
        <v/>
      </c>
      <c r="I505" s="30" t="str">
        <f t="shared" si="9"/>
        <v/>
      </c>
      <c r="J505" s="30" t="e">
        <f>VLOOKUP(B505,Users!$A$2:$C$10000,3,FALSE)</f>
        <v>#N/A</v>
      </c>
    </row>
    <row r="506" spans="1:10" ht="15.75" customHeight="1">
      <c r="A506" s="3"/>
      <c r="B506" s="3"/>
      <c r="C506" s="3"/>
      <c r="D506" s="3"/>
      <c r="E506" s="3"/>
      <c r="F506" s="30" t="str">
        <f t="array" ref="F506">IF(C506&lt;&gt;"",INDEX(FunctionalValues,MATCH(C506,KanoFunctional,0),2),"")</f>
        <v/>
      </c>
      <c r="G506" s="30" t="str">
        <f t="array" ref="G506">IF(D506&lt;&gt;"",INDEX(DysfunctionalValues,2,MATCH(D506,KanoDysfunctional,0)),"")</f>
        <v/>
      </c>
      <c r="H506" s="30" t="str">
        <f t="array" ref="H506">IF(C506&lt;&gt;"",INDEX(KanoTable,MATCH(C506,KanoFunctional,0),MATCH(D506,KanoDysfunctional,0)),"")</f>
        <v/>
      </c>
      <c r="I506" s="30" t="str">
        <f t="shared" si="9"/>
        <v/>
      </c>
      <c r="J506" s="30" t="e">
        <f>VLOOKUP(B506,Users!$A$2:$C$10000,3,FALSE)</f>
        <v>#N/A</v>
      </c>
    </row>
    <row r="507" spans="1:10" ht="15.75" customHeight="1">
      <c r="A507" s="3"/>
      <c r="B507" s="3"/>
      <c r="C507" s="3"/>
      <c r="D507" s="3"/>
      <c r="E507" s="3"/>
      <c r="F507" s="30" t="str">
        <f t="array" ref="F507">IF(C507&lt;&gt;"",INDEX(FunctionalValues,MATCH(C507,KanoFunctional,0),2),"")</f>
        <v/>
      </c>
      <c r="G507" s="30" t="str">
        <f t="array" ref="G507">IF(D507&lt;&gt;"",INDEX(DysfunctionalValues,2,MATCH(D507,KanoDysfunctional,0)),"")</f>
        <v/>
      </c>
      <c r="H507" s="30" t="str">
        <f t="array" ref="H507">IF(C507&lt;&gt;"",INDEX(KanoTable,MATCH(C507,KanoFunctional,0),MATCH(D507,KanoDysfunctional,0)),"")</f>
        <v/>
      </c>
      <c r="I507" s="30" t="str">
        <f t="shared" si="9"/>
        <v/>
      </c>
      <c r="J507" s="30" t="e">
        <f>VLOOKUP(B507,Users!$A$2:$C$10000,3,FALSE)</f>
        <v>#N/A</v>
      </c>
    </row>
    <row r="508" spans="1:10" ht="15.75" customHeight="1">
      <c r="A508" s="3"/>
      <c r="B508" s="3"/>
      <c r="C508" s="3"/>
      <c r="D508" s="3"/>
      <c r="E508" s="3"/>
      <c r="F508" s="30" t="str">
        <f t="array" ref="F508">IF(C508&lt;&gt;"",INDEX(FunctionalValues,MATCH(C508,KanoFunctional,0),2),"")</f>
        <v/>
      </c>
      <c r="G508" s="30" t="str">
        <f t="array" ref="G508">IF(D508&lt;&gt;"",INDEX(DysfunctionalValues,2,MATCH(D508,KanoDysfunctional,0)),"")</f>
        <v/>
      </c>
      <c r="H508" s="30" t="str">
        <f t="array" ref="H508">IF(C508&lt;&gt;"",INDEX(KanoTable,MATCH(C508,KanoFunctional,0),MATCH(D508,KanoDysfunctional,0)),"")</f>
        <v/>
      </c>
      <c r="I508" s="30" t="str">
        <f t="shared" si="9"/>
        <v/>
      </c>
      <c r="J508" s="30" t="e">
        <f>VLOOKUP(B508,Users!$A$2:$C$10000,3,FALSE)</f>
        <v>#N/A</v>
      </c>
    </row>
    <row r="509" spans="1:10" ht="15.75" customHeight="1">
      <c r="A509" s="3"/>
      <c r="B509" s="3"/>
      <c r="C509" s="3"/>
      <c r="D509" s="3"/>
      <c r="E509" s="3"/>
      <c r="F509" s="30" t="str">
        <f t="array" ref="F509">IF(C509&lt;&gt;"",INDEX(FunctionalValues,MATCH(C509,KanoFunctional,0),2),"")</f>
        <v/>
      </c>
      <c r="G509" s="30" t="str">
        <f t="array" ref="G509">IF(D509&lt;&gt;"",INDEX(DysfunctionalValues,2,MATCH(D509,KanoDysfunctional,0)),"")</f>
        <v/>
      </c>
      <c r="H509" s="30" t="str">
        <f t="array" ref="H509">IF(C509&lt;&gt;"",INDEX(KanoTable,MATCH(C509,KanoFunctional,0),MATCH(D509,KanoDysfunctional,0)),"")</f>
        <v/>
      </c>
      <c r="I509" s="30" t="str">
        <f t="shared" si="9"/>
        <v/>
      </c>
      <c r="J509" s="30" t="e">
        <f>VLOOKUP(B509,Users!$A$2:$C$10000,3,FALSE)</f>
        <v>#N/A</v>
      </c>
    </row>
    <row r="510" spans="1:10" ht="15.75" customHeight="1">
      <c r="A510" s="3"/>
      <c r="B510" s="3"/>
      <c r="C510" s="3"/>
      <c r="D510" s="3"/>
      <c r="E510" s="3"/>
      <c r="F510" s="30" t="str">
        <f t="array" ref="F510">IF(C510&lt;&gt;"",INDEX(FunctionalValues,MATCH(C510,KanoFunctional,0),2),"")</f>
        <v/>
      </c>
      <c r="G510" s="30" t="str">
        <f t="array" ref="G510">IF(D510&lt;&gt;"",INDEX(DysfunctionalValues,2,MATCH(D510,KanoDysfunctional,0)),"")</f>
        <v/>
      </c>
      <c r="H510" s="30" t="str">
        <f t="array" ref="H510">IF(C510&lt;&gt;"",INDEX(KanoTable,MATCH(C510,KanoFunctional,0),MATCH(D510,KanoDysfunctional,0)),"")</f>
        <v/>
      </c>
      <c r="I510" s="30" t="str">
        <f t="shared" si="9"/>
        <v/>
      </c>
      <c r="J510" s="30" t="e">
        <f>VLOOKUP(B510,Users!$A$2:$C$10000,3,FALSE)</f>
        <v>#N/A</v>
      </c>
    </row>
    <row r="511" spans="1:10" ht="15.75" customHeight="1">
      <c r="A511" s="3"/>
      <c r="B511" s="3"/>
      <c r="C511" s="3"/>
      <c r="D511" s="3"/>
      <c r="E511" s="3"/>
      <c r="F511" s="30" t="str">
        <f t="array" ref="F511">IF(C511&lt;&gt;"",INDEX(FunctionalValues,MATCH(C511,KanoFunctional,0),2),"")</f>
        <v/>
      </c>
      <c r="G511" s="30" t="str">
        <f t="array" ref="G511">IF(D511&lt;&gt;"",INDEX(DysfunctionalValues,2,MATCH(D511,KanoDysfunctional,0)),"")</f>
        <v/>
      </c>
      <c r="H511" s="30" t="str">
        <f t="array" ref="H511">IF(C511&lt;&gt;"",INDEX(KanoTable,MATCH(C511,KanoFunctional,0),MATCH(D511,KanoDysfunctional,0)),"")</f>
        <v/>
      </c>
      <c r="I511" s="30" t="str">
        <f t="shared" si="9"/>
        <v/>
      </c>
      <c r="J511" s="30" t="e">
        <f>VLOOKUP(B511,Users!$A$2:$C$10000,3,FALSE)</f>
        <v>#N/A</v>
      </c>
    </row>
    <row r="512" spans="1:10" ht="15.75" customHeight="1">
      <c r="A512" s="3"/>
      <c r="B512" s="3"/>
      <c r="C512" s="3"/>
      <c r="D512" s="3"/>
      <c r="E512" s="3"/>
      <c r="F512" s="30" t="str">
        <f t="array" ref="F512">IF(C512&lt;&gt;"",INDEX(FunctionalValues,MATCH(C512,KanoFunctional,0),2),"")</f>
        <v/>
      </c>
      <c r="G512" s="30" t="str">
        <f t="array" ref="G512">IF(D512&lt;&gt;"",INDEX(DysfunctionalValues,2,MATCH(D512,KanoDysfunctional,0)),"")</f>
        <v/>
      </c>
      <c r="H512" s="30" t="str">
        <f t="array" ref="H512">IF(C512&lt;&gt;"",INDEX(KanoTable,MATCH(C512,KanoFunctional,0),MATCH(D512,KanoDysfunctional,0)),"")</f>
        <v/>
      </c>
      <c r="I512" s="30" t="str">
        <f t="shared" si="9"/>
        <v/>
      </c>
      <c r="J512" s="30" t="e">
        <f>VLOOKUP(B512,Users!$A$2:$C$10000,3,FALSE)</f>
        <v>#N/A</v>
      </c>
    </row>
    <row r="513" spans="1:10" ht="15.75" customHeight="1">
      <c r="A513" s="3"/>
      <c r="B513" s="3"/>
      <c r="C513" s="3"/>
      <c r="D513" s="3"/>
      <c r="E513" s="3"/>
      <c r="F513" s="30" t="str">
        <f t="array" ref="F513">IF(C513&lt;&gt;"",INDEX(FunctionalValues,MATCH(C513,KanoFunctional,0),2),"")</f>
        <v/>
      </c>
      <c r="G513" s="30" t="str">
        <f t="array" ref="G513">IF(D513&lt;&gt;"",INDEX(DysfunctionalValues,2,MATCH(D513,KanoDysfunctional,0)),"")</f>
        <v/>
      </c>
      <c r="H513" s="30" t="str">
        <f t="array" ref="H513">IF(C513&lt;&gt;"",INDEX(KanoTable,MATCH(C513,KanoFunctional,0),MATCH(D513,KanoDysfunctional,0)),"")</f>
        <v/>
      </c>
      <c r="I513" s="30" t="str">
        <f t="shared" si="9"/>
        <v/>
      </c>
      <c r="J513" s="30" t="e">
        <f>VLOOKUP(B513,Users!$A$2:$C$10000,3,FALSE)</f>
        <v>#N/A</v>
      </c>
    </row>
    <row r="514" spans="1:10" ht="15.75" customHeight="1">
      <c r="A514" s="3"/>
      <c r="B514" s="3"/>
      <c r="C514" s="3"/>
      <c r="D514" s="3"/>
      <c r="E514" s="3"/>
      <c r="F514" s="30" t="str">
        <f t="array" ref="F514">IF(C514&lt;&gt;"",INDEX(FunctionalValues,MATCH(C514,KanoFunctional,0),2),"")</f>
        <v/>
      </c>
      <c r="G514" s="30" t="str">
        <f t="array" ref="G514">IF(D514&lt;&gt;"",INDEX(DysfunctionalValues,2,MATCH(D514,KanoDysfunctional,0)),"")</f>
        <v/>
      </c>
      <c r="H514" s="30" t="str">
        <f t="array" ref="H514">IF(C514&lt;&gt;"",INDEX(KanoTable,MATCH(C514,KanoFunctional,0),MATCH(D514,KanoDysfunctional,0)),"")</f>
        <v/>
      </c>
      <c r="I514" s="30" t="str">
        <f t="shared" si="9"/>
        <v/>
      </c>
      <c r="J514" s="30" t="e">
        <f>VLOOKUP(B514,Users!$A$2:$C$10000,3,FALSE)</f>
        <v>#N/A</v>
      </c>
    </row>
    <row r="515" spans="1:10" ht="15.75" customHeight="1">
      <c r="A515" s="3"/>
      <c r="B515" s="3"/>
      <c r="C515" s="3"/>
      <c r="D515" s="3"/>
      <c r="E515" s="3"/>
      <c r="F515" s="30" t="str">
        <f t="array" ref="F515">IF(C515&lt;&gt;"",INDEX(FunctionalValues,MATCH(C515,KanoFunctional,0),2),"")</f>
        <v/>
      </c>
      <c r="G515" s="30" t="str">
        <f t="array" ref="G515">IF(D515&lt;&gt;"",INDEX(DysfunctionalValues,2,MATCH(D515,KanoDysfunctional,0)),"")</f>
        <v/>
      </c>
      <c r="H515" s="30" t="str">
        <f t="array" ref="H515">IF(C515&lt;&gt;"",INDEX(KanoTable,MATCH(C515,KanoFunctional,0),MATCH(D515,KanoDysfunctional,0)),"")</f>
        <v/>
      </c>
      <c r="I515" s="30" t="str">
        <f t="shared" si="9"/>
        <v/>
      </c>
      <c r="J515" s="30" t="e">
        <f>VLOOKUP(B515,Users!$A$2:$C$10000,3,FALSE)</f>
        <v>#N/A</v>
      </c>
    </row>
    <row r="516" spans="1:10" ht="15.75" customHeight="1">
      <c r="A516" s="3"/>
      <c r="B516" s="3"/>
      <c r="C516" s="3"/>
      <c r="D516" s="3"/>
      <c r="E516" s="3"/>
      <c r="F516" s="30" t="str">
        <f t="array" ref="F516">IF(C516&lt;&gt;"",INDEX(FunctionalValues,MATCH(C516,KanoFunctional,0),2),"")</f>
        <v/>
      </c>
      <c r="G516" s="30" t="str">
        <f t="array" ref="G516">IF(D516&lt;&gt;"",INDEX(DysfunctionalValues,2,MATCH(D516,KanoDysfunctional,0)),"")</f>
        <v/>
      </c>
      <c r="H516" s="30" t="str">
        <f t="array" ref="H516">IF(C516&lt;&gt;"",INDEX(KanoTable,MATCH(C516,KanoFunctional,0),MATCH(D516,KanoDysfunctional,0)),"")</f>
        <v/>
      </c>
      <c r="I516" s="30" t="str">
        <f t="shared" si="9"/>
        <v/>
      </c>
      <c r="J516" s="30" t="e">
        <f>VLOOKUP(B516,Users!$A$2:$C$10000,3,FALSE)</f>
        <v>#N/A</v>
      </c>
    </row>
    <row r="517" spans="1:10" ht="15.75" customHeight="1">
      <c r="A517" s="3"/>
      <c r="B517" s="3"/>
      <c r="C517" s="3"/>
      <c r="D517" s="3"/>
      <c r="E517" s="3"/>
      <c r="F517" s="30" t="str">
        <f t="array" ref="F517">IF(C517&lt;&gt;"",INDEX(FunctionalValues,MATCH(C517,KanoFunctional,0),2),"")</f>
        <v/>
      </c>
      <c r="G517" s="30" t="str">
        <f t="array" ref="G517">IF(D517&lt;&gt;"",INDEX(DysfunctionalValues,2,MATCH(D517,KanoDysfunctional,0)),"")</f>
        <v/>
      </c>
      <c r="H517" s="30" t="str">
        <f t="array" ref="H517">IF(C517&lt;&gt;"",INDEX(KanoTable,MATCH(C517,KanoFunctional,0),MATCH(D517,KanoDysfunctional,0)),"")</f>
        <v/>
      </c>
      <c r="I517" s="30" t="str">
        <f t="shared" si="9"/>
        <v/>
      </c>
      <c r="J517" s="30" t="e">
        <f>VLOOKUP(B517,Users!$A$2:$C$10000,3,FALSE)</f>
        <v>#N/A</v>
      </c>
    </row>
    <row r="518" spans="1:10" ht="15.75" customHeight="1">
      <c r="A518" s="3"/>
      <c r="B518" s="3"/>
      <c r="C518" s="3"/>
      <c r="D518" s="3"/>
      <c r="E518" s="3"/>
      <c r="F518" s="30" t="str">
        <f t="array" ref="F518">IF(C518&lt;&gt;"",INDEX(FunctionalValues,MATCH(C518,KanoFunctional,0),2),"")</f>
        <v/>
      </c>
      <c r="G518" s="30" t="str">
        <f t="array" ref="G518">IF(D518&lt;&gt;"",INDEX(DysfunctionalValues,2,MATCH(D518,KanoDysfunctional,0)),"")</f>
        <v/>
      </c>
      <c r="H518" s="30" t="str">
        <f t="array" ref="H518">IF(C518&lt;&gt;"",INDEX(KanoTable,MATCH(C518,KanoFunctional,0),MATCH(D518,KanoDysfunctional,0)),"")</f>
        <v/>
      </c>
      <c r="I518" s="30" t="str">
        <f t="shared" si="9"/>
        <v/>
      </c>
      <c r="J518" s="30" t="e">
        <f>VLOOKUP(B518,Users!$A$2:$C$10000,3,FALSE)</f>
        <v>#N/A</v>
      </c>
    </row>
    <row r="519" spans="1:10" ht="15.75" customHeight="1">
      <c r="A519" s="3"/>
      <c r="B519" s="3"/>
      <c r="C519" s="3"/>
      <c r="D519" s="3"/>
      <c r="E519" s="3"/>
      <c r="F519" s="30" t="str">
        <f t="array" ref="F519">IF(C519&lt;&gt;"",INDEX(FunctionalValues,MATCH(C519,KanoFunctional,0),2),"")</f>
        <v/>
      </c>
      <c r="G519" s="30" t="str">
        <f t="array" ref="G519">IF(D519&lt;&gt;"",INDEX(DysfunctionalValues,2,MATCH(D519,KanoDysfunctional,0)),"")</f>
        <v/>
      </c>
      <c r="H519" s="30" t="str">
        <f t="array" ref="H519">IF(C519&lt;&gt;"",INDEX(KanoTable,MATCH(C519,KanoFunctional,0),MATCH(D519,KanoDysfunctional,0)),"")</f>
        <v/>
      </c>
      <c r="I519" s="30" t="str">
        <f t="shared" si="9"/>
        <v/>
      </c>
      <c r="J519" s="30" t="e">
        <f>VLOOKUP(B519,Users!$A$2:$C$10000,3,FALSE)</f>
        <v>#N/A</v>
      </c>
    </row>
    <row r="520" spans="1:10" ht="15.75" customHeight="1">
      <c r="A520" s="3"/>
      <c r="B520" s="3"/>
      <c r="C520" s="3"/>
      <c r="D520" s="3"/>
      <c r="E520" s="3"/>
      <c r="F520" s="30" t="str">
        <f t="array" ref="F520">IF(C520&lt;&gt;"",INDEX(FunctionalValues,MATCH(C520,KanoFunctional,0),2),"")</f>
        <v/>
      </c>
      <c r="G520" s="30" t="str">
        <f t="array" ref="G520">IF(D520&lt;&gt;"",INDEX(DysfunctionalValues,2,MATCH(D520,KanoDysfunctional,0)),"")</f>
        <v/>
      </c>
      <c r="H520" s="30" t="str">
        <f t="array" ref="H520">IF(C520&lt;&gt;"",INDEX(KanoTable,MATCH(C520,KanoFunctional,0),MATCH(D520,KanoDysfunctional,0)),"")</f>
        <v/>
      </c>
      <c r="I520" s="30" t="str">
        <f t="shared" si="9"/>
        <v/>
      </c>
      <c r="J520" s="30" t="e">
        <f>VLOOKUP(B520,Users!$A$2:$C$10000,3,FALSE)</f>
        <v>#N/A</v>
      </c>
    </row>
    <row r="521" spans="1:10" ht="15.75" customHeight="1">
      <c r="A521" s="3"/>
      <c r="B521" s="3"/>
      <c r="C521" s="3"/>
      <c r="D521" s="3"/>
      <c r="E521" s="3"/>
      <c r="F521" s="30" t="str">
        <f t="array" ref="F521">IF(C521&lt;&gt;"",INDEX(FunctionalValues,MATCH(C521,KanoFunctional,0),2),"")</f>
        <v/>
      </c>
      <c r="G521" s="30" t="str">
        <f t="array" ref="G521">IF(D521&lt;&gt;"",INDEX(DysfunctionalValues,2,MATCH(D521,KanoDysfunctional,0)),"")</f>
        <v/>
      </c>
      <c r="H521" s="30" t="str">
        <f t="array" ref="H521">IF(C521&lt;&gt;"",INDEX(KanoTable,MATCH(C521,KanoFunctional,0),MATCH(D521,KanoDysfunctional,0)),"")</f>
        <v/>
      </c>
      <c r="I521" s="30" t="str">
        <f t="shared" si="9"/>
        <v/>
      </c>
      <c r="J521" s="30" t="e">
        <f>VLOOKUP(B521,Users!$A$2:$C$10000,3,FALSE)</f>
        <v>#N/A</v>
      </c>
    </row>
    <row r="522" spans="1:10" ht="15.75" customHeight="1">
      <c r="A522" s="3"/>
      <c r="B522" s="3"/>
      <c r="C522" s="3"/>
      <c r="D522" s="3"/>
      <c r="E522" s="3"/>
      <c r="F522" s="30" t="str">
        <f t="array" ref="F522">IF(C522&lt;&gt;"",INDEX(FunctionalValues,MATCH(C522,KanoFunctional,0),2),"")</f>
        <v/>
      </c>
      <c r="G522" s="30" t="str">
        <f t="array" ref="G522">IF(D522&lt;&gt;"",INDEX(DysfunctionalValues,2,MATCH(D522,KanoDysfunctional,0)),"")</f>
        <v/>
      </c>
      <c r="H522" s="30" t="str">
        <f t="array" ref="H522">IF(C522&lt;&gt;"",INDEX(KanoTable,MATCH(C522,KanoFunctional,0),MATCH(D522,KanoDysfunctional,0)),"")</f>
        <v/>
      </c>
      <c r="I522" s="30" t="str">
        <f t="shared" si="9"/>
        <v/>
      </c>
      <c r="J522" s="30" t="e">
        <f>VLOOKUP(B522,Users!$A$2:$C$10000,3,FALSE)</f>
        <v>#N/A</v>
      </c>
    </row>
    <row r="523" spans="1:10" ht="15.75" customHeight="1">
      <c r="A523" s="3"/>
      <c r="B523" s="3"/>
      <c r="C523" s="3"/>
      <c r="D523" s="3"/>
      <c r="E523" s="3"/>
      <c r="F523" s="30" t="str">
        <f t="array" ref="F523">IF(C523&lt;&gt;"",INDEX(FunctionalValues,MATCH(C523,KanoFunctional,0),2),"")</f>
        <v/>
      </c>
      <c r="G523" s="30" t="str">
        <f t="array" ref="G523">IF(D523&lt;&gt;"",INDEX(DysfunctionalValues,2,MATCH(D523,KanoDysfunctional,0)),"")</f>
        <v/>
      </c>
      <c r="H523" s="30" t="str">
        <f t="array" ref="H523">IF(C523&lt;&gt;"",INDEX(KanoTable,MATCH(C523,KanoFunctional,0),MATCH(D523,KanoDysfunctional,0)),"")</f>
        <v/>
      </c>
      <c r="I523" s="30" t="str">
        <f t="shared" si="9"/>
        <v/>
      </c>
      <c r="J523" s="30" t="e">
        <f>VLOOKUP(B523,Users!$A$2:$C$10000,3,FALSE)</f>
        <v>#N/A</v>
      </c>
    </row>
    <row r="524" spans="1:10" ht="15.75" customHeight="1">
      <c r="A524" s="3"/>
      <c r="B524" s="3"/>
      <c r="C524" s="3"/>
      <c r="D524" s="3"/>
      <c r="E524" s="3"/>
      <c r="F524" s="30" t="str">
        <f t="array" ref="F524">IF(C524&lt;&gt;"",INDEX(FunctionalValues,MATCH(C524,KanoFunctional,0),2),"")</f>
        <v/>
      </c>
      <c r="G524" s="30" t="str">
        <f t="array" ref="G524">IF(D524&lt;&gt;"",INDEX(DysfunctionalValues,2,MATCH(D524,KanoDysfunctional,0)),"")</f>
        <v/>
      </c>
      <c r="H524" s="30" t="str">
        <f t="array" ref="H524">IF(C524&lt;&gt;"",INDEX(KanoTable,MATCH(C524,KanoFunctional,0),MATCH(D524,KanoDysfunctional,0)),"")</f>
        <v/>
      </c>
      <c r="I524" s="30" t="str">
        <f t="shared" si="9"/>
        <v/>
      </c>
      <c r="J524" s="30" t="e">
        <f>VLOOKUP(B524,Users!$A$2:$C$10000,3,FALSE)</f>
        <v>#N/A</v>
      </c>
    </row>
    <row r="525" spans="1:10" ht="15.75" customHeight="1">
      <c r="A525" s="3"/>
      <c r="B525" s="3"/>
      <c r="C525" s="3"/>
      <c r="D525" s="3"/>
      <c r="E525" s="3"/>
      <c r="F525" s="30" t="str">
        <f t="array" ref="F525">IF(C525&lt;&gt;"",INDEX(FunctionalValues,MATCH(C525,KanoFunctional,0),2),"")</f>
        <v/>
      </c>
      <c r="G525" s="30" t="str">
        <f t="array" ref="G525">IF(D525&lt;&gt;"",INDEX(DysfunctionalValues,2,MATCH(D525,KanoDysfunctional,0)),"")</f>
        <v/>
      </c>
      <c r="H525" s="30" t="str">
        <f t="array" ref="H525">IF(C525&lt;&gt;"",INDEX(KanoTable,MATCH(C525,KanoFunctional,0),MATCH(D525,KanoDysfunctional,0)),"")</f>
        <v/>
      </c>
      <c r="I525" s="30" t="str">
        <f t="shared" si="9"/>
        <v/>
      </c>
      <c r="J525" s="30" t="e">
        <f>VLOOKUP(B525,Users!$A$2:$C$10000,3,FALSE)</f>
        <v>#N/A</v>
      </c>
    </row>
    <row r="526" spans="1:10" ht="15.75" customHeight="1">
      <c r="A526" s="3"/>
      <c r="B526" s="3"/>
      <c r="C526" s="3"/>
      <c r="D526" s="3"/>
      <c r="E526" s="3"/>
      <c r="F526" s="30" t="str">
        <f t="array" ref="F526">IF(C526&lt;&gt;"",INDEX(FunctionalValues,MATCH(C526,KanoFunctional,0),2),"")</f>
        <v/>
      </c>
      <c r="G526" s="30" t="str">
        <f t="array" ref="G526">IF(D526&lt;&gt;"",INDEX(DysfunctionalValues,2,MATCH(D526,KanoDysfunctional,0)),"")</f>
        <v/>
      </c>
      <c r="H526" s="30" t="str">
        <f t="array" ref="H526">IF(C526&lt;&gt;"",INDEX(KanoTable,MATCH(C526,KanoFunctional,0),MATCH(D526,KanoDysfunctional,0)),"")</f>
        <v/>
      </c>
      <c r="I526" s="30" t="str">
        <f t="shared" si="9"/>
        <v/>
      </c>
      <c r="J526" s="30" t="e">
        <f>VLOOKUP(B526,Users!$A$2:$C$10000,3,FALSE)</f>
        <v>#N/A</v>
      </c>
    </row>
    <row r="527" spans="1:10" ht="15.75" customHeight="1">
      <c r="A527" s="3"/>
      <c r="B527" s="3"/>
      <c r="C527" s="3"/>
      <c r="D527" s="3"/>
      <c r="E527" s="3"/>
      <c r="F527" s="30" t="str">
        <f t="array" ref="F527">IF(C527&lt;&gt;"",INDEX(FunctionalValues,MATCH(C527,KanoFunctional,0),2),"")</f>
        <v/>
      </c>
      <c r="G527" s="30" t="str">
        <f t="array" ref="G527">IF(D527&lt;&gt;"",INDEX(DysfunctionalValues,2,MATCH(D527,KanoDysfunctional,0)),"")</f>
        <v/>
      </c>
      <c r="H527" s="30" t="str">
        <f t="array" ref="H527">IF(C527&lt;&gt;"",INDEX(KanoTable,MATCH(C527,KanoFunctional,0),MATCH(D527,KanoDysfunctional,0)),"")</f>
        <v/>
      </c>
      <c r="I527" s="30" t="str">
        <f t="shared" si="9"/>
        <v/>
      </c>
      <c r="J527" s="30" t="e">
        <f>VLOOKUP(B527,Users!$A$2:$C$10000,3,FALSE)</f>
        <v>#N/A</v>
      </c>
    </row>
    <row r="528" spans="1:10" ht="15.75" customHeight="1">
      <c r="A528" s="3"/>
      <c r="B528" s="3"/>
      <c r="C528" s="3"/>
      <c r="D528" s="3"/>
      <c r="E528" s="3"/>
      <c r="F528" s="30" t="str">
        <f t="array" ref="F528">IF(C528&lt;&gt;"",INDEX(FunctionalValues,MATCH(C528,KanoFunctional,0),2),"")</f>
        <v/>
      </c>
      <c r="G528" s="30" t="str">
        <f t="array" ref="G528">IF(D528&lt;&gt;"",INDEX(DysfunctionalValues,2,MATCH(D528,KanoDysfunctional,0)),"")</f>
        <v/>
      </c>
      <c r="H528" s="30" t="str">
        <f t="array" ref="H528">IF(C528&lt;&gt;"",INDEX(KanoTable,MATCH(C528,KanoFunctional,0),MATCH(D528,KanoDysfunctional,0)),"")</f>
        <v/>
      </c>
      <c r="I528" s="30" t="str">
        <f t="shared" si="9"/>
        <v/>
      </c>
      <c r="J528" s="30" t="e">
        <f>VLOOKUP(B528,Users!$A$2:$C$10000,3,FALSE)</f>
        <v>#N/A</v>
      </c>
    </row>
    <row r="529" spans="1:10" ht="15.75" customHeight="1">
      <c r="A529" s="3"/>
      <c r="B529" s="3"/>
      <c r="C529" s="3"/>
      <c r="D529" s="3"/>
      <c r="E529" s="3"/>
      <c r="F529" s="30" t="str">
        <f t="array" ref="F529">IF(C529&lt;&gt;"",INDEX(FunctionalValues,MATCH(C529,KanoFunctional,0),2),"")</f>
        <v/>
      </c>
      <c r="G529" s="30" t="str">
        <f t="array" ref="G529">IF(D529&lt;&gt;"",INDEX(DysfunctionalValues,2,MATCH(D529,KanoDysfunctional,0)),"")</f>
        <v/>
      </c>
      <c r="H529" s="30" t="str">
        <f t="array" ref="H529">IF(C529&lt;&gt;"",INDEX(KanoTable,MATCH(C529,KanoFunctional,0),MATCH(D529,KanoDysfunctional,0)),"")</f>
        <v/>
      </c>
      <c r="I529" s="30" t="str">
        <f t="shared" si="9"/>
        <v/>
      </c>
      <c r="J529" s="30" t="e">
        <f>VLOOKUP(B529,Users!$A$2:$C$10000,3,FALSE)</f>
        <v>#N/A</v>
      </c>
    </row>
    <row r="530" spans="1:10" ht="15.75" customHeight="1">
      <c r="A530" s="3"/>
      <c r="B530" s="3"/>
      <c r="C530" s="3"/>
      <c r="D530" s="3"/>
      <c r="E530" s="3"/>
      <c r="F530" s="30" t="str">
        <f t="array" ref="F530">IF(C530&lt;&gt;"",INDEX(FunctionalValues,MATCH(C530,KanoFunctional,0),2),"")</f>
        <v/>
      </c>
      <c r="G530" s="30" t="str">
        <f t="array" ref="G530">IF(D530&lt;&gt;"",INDEX(DysfunctionalValues,2,MATCH(D530,KanoDysfunctional,0)),"")</f>
        <v/>
      </c>
      <c r="H530" s="30" t="str">
        <f t="array" ref="H530">IF(C530&lt;&gt;"",INDEX(KanoTable,MATCH(C530,KanoFunctional,0),MATCH(D530,KanoDysfunctional,0)),"")</f>
        <v/>
      </c>
      <c r="I530" s="30" t="str">
        <f t="shared" si="9"/>
        <v/>
      </c>
      <c r="J530" s="30" t="e">
        <f>VLOOKUP(B530,Users!$A$2:$C$10000,3,FALSE)</f>
        <v>#N/A</v>
      </c>
    </row>
    <row r="531" spans="1:10" ht="15.75" customHeight="1">
      <c r="A531" s="3"/>
      <c r="B531" s="3"/>
      <c r="C531" s="3"/>
      <c r="D531" s="3"/>
      <c r="E531" s="3"/>
      <c r="F531" s="30" t="str">
        <f t="array" ref="F531">IF(C531&lt;&gt;"",INDEX(FunctionalValues,MATCH(C531,KanoFunctional,0),2),"")</f>
        <v/>
      </c>
      <c r="G531" s="30" t="str">
        <f t="array" ref="G531">IF(D531&lt;&gt;"",INDEX(DysfunctionalValues,2,MATCH(D531,KanoDysfunctional,0)),"")</f>
        <v/>
      </c>
      <c r="H531" s="30" t="str">
        <f t="array" ref="H531">IF(C531&lt;&gt;"",INDEX(KanoTable,MATCH(C531,KanoFunctional,0),MATCH(D531,KanoDysfunctional,0)),"")</f>
        <v/>
      </c>
      <c r="I531" s="30" t="str">
        <f t="shared" si="9"/>
        <v/>
      </c>
      <c r="J531" s="30" t="e">
        <f>VLOOKUP(B531,Users!$A$2:$C$10000,3,FALSE)</f>
        <v>#N/A</v>
      </c>
    </row>
    <row r="532" spans="1:10" ht="15.75" customHeight="1">
      <c r="A532" s="3"/>
      <c r="B532" s="3"/>
      <c r="C532" s="3"/>
      <c r="D532" s="3"/>
      <c r="E532" s="3"/>
      <c r="F532" s="30" t="str">
        <f t="array" ref="F532">IF(C532&lt;&gt;"",INDEX(FunctionalValues,MATCH(C532,KanoFunctional,0),2),"")</f>
        <v/>
      </c>
      <c r="G532" s="30" t="str">
        <f t="array" ref="G532">IF(D532&lt;&gt;"",INDEX(DysfunctionalValues,2,MATCH(D532,KanoDysfunctional,0)),"")</f>
        <v/>
      </c>
      <c r="H532" s="30" t="str">
        <f t="array" ref="H532">IF(C532&lt;&gt;"",INDEX(KanoTable,MATCH(C532,KanoFunctional,0),MATCH(D532,KanoDysfunctional,0)),"")</f>
        <v/>
      </c>
      <c r="I532" s="30" t="str">
        <f t="shared" si="9"/>
        <v/>
      </c>
      <c r="J532" s="30" t="e">
        <f>VLOOKUP(B532,Users!$A$2:$C$10000,3,FALSE)</f>
        <v>#N/A</v>
      </c>
    </row>
    <row r="533" spans="1:10" ht="15.75" customHeight="1">
      <c r="A533" s="3"/>
      <c r="B533" s="3"/>
      <c r="C533" s="3"/>
      <c r="D533" s="3"/>
      <c r="E533" s="3"/>
      <c r="F533" s="30" t="str">
        <f t="array" ref="F533">IF(C533&lt;&gt;"",INDEX(FunctionalValues,MATCH(C533,KanoFunctional,0),2),"")</f>
        <v/>
      </c>
      <c r="G533" s="30" t="str">
        <f t="array" ref="G533">IF(D533&lt;&gt;"",INDEX(DysfunctionalValues,2,MATCH(D533,KanoDysfunctional,0)),"")</f>
        <v/>
      </c>
      <c r="H533" s="30" t="str">
        <f t="array" ref="H533">IF(C533&lt;&gt;"",INDEX(KanoTable,MATCH(C533,KanoFunctional,0),MATCH(D533,KanoDysfunctional,0)),"")</f>
        <v/>
      </c>
      <c r="I533" s="30" t="str">
        <f t="shared" si="9"/>
        <v/>
      </c>
      <c r="J533" s="30" t="e">
        <f>VLOOKUP(B533,Users!$A$2:$C$10000,3,FALSE)</f>
        <v>#N/A</v>
      </c>
    </row>
    <row r="534" spans="1:10" ht="15.75" customHeight="1">
      <c r="A534" s="3"/>
      <c r="B534" s="3"/>
      <c r="C534" s="3"/>
      <c r="D534" s="3"/>
      <c r="E534" s="3"/>
      <c r="F534" s="30" t="str">
        <f t="array" ref="F534">IF(C534&lt;&gt;"",INDEX(FunctionalValues,MATCH(C534,KanoFunctional,0),2),"")</f>
        <v/>
      </c>
      <c r="G534" s="30" t="str">
        <f t="array" ref="G534">IF(D534&lt;&gt;"",INDEX(DysfunctionalValues,2,MATCH(D534,KanoDysfunctional,0)),"")</f>
        <v/>
      </c>
      <c r="H534" s="30" t="str">
        <f t="array" ref="H534">IF(C534&lt;&gt;"",INDEX(KanoTable,MATCH(C534,KanoFunctional,0),MATCH(D534,KanoDysfunctional,0)),"")</f>
        <v/>
      </c>
      <c r="I534" s="30" t="str">
        <f t="shared" ref="I534:I597" si="10">IF(C534&lt;&gt;"",MATCH(H534,KanoResultCodes,0),"")</f>
        <v/>
      </c>
      <c r="J534" s="30" t="e">
        <f>VLOOKUP(B534,Users!$A$2:$C$10000,3,FALSE)</f>
        <v>#N/A</v>
      </c>
    </row>
    <row r="535" spans="1:10" ht="15.75" customHeight="1">
      <c r="A535" s="3"/>
      <c r="B535" s="3"/>
      <c r="C535" s="3"/>
      <c r="D535" s="3"/>
      <c r="E535" s="3"/>
      <c r="F535" s="30" t="str">
        <f t="array" ref="F535">IF(C535&lt;&gt;"",INDEX(FunctionalValues,MATCH(C535,KanoFunctional,0),2),"")</f>
        <v/>
      </c>
      <c r="G535" s="30" t="str">
        <f t="array" ref="G535">IF(D535&lt;&gt;"",INDEX(DysfunctionalValues,2,MATCH(D535,KanoDysfunctional,0)),"")</f>
        <v/>
      </c>
      <c r="H535" s="30" t="str">
        <f t="array" ref="H535">IF(C535&lt;&gt;"",INDEX(KanoTable,MATCH(C535,KanoFunctional,0),MATCH(D535,KanoDysfunctional,0)),"")</f>
        <v/>
      </c>
      <c r="I535" s="30" t="str">
        <f t="shared" si="10"/>
        <v/>
      </c>
      <c r="J535" s="30" t="e">
        <f>VLOOKUP(B535,Users!$A$2:$C$10000,3,FALSE)</f>
        <v>#N/A</v>
      </c>
    </row>
    <row r="536" spans="1:10" ht="15.75" customHeight="1">
      <c r="A536" s="3"/>
      <c r="B536" s="3"/>
      <c r="C536" s="3"/>
      <c r="D536" s="3"/>
      <c r="E536" s="3"/>
      <c r="F536" s="30" t="str">
        <f t="array" ref="F536">IF(C536&lt;&gt;"",INDEX(FunctionalValues,MATCH(C536,KanoFunctional,0),2),"")</f>
        <v/>
      </c>
      <c r="G536" s="30" t="str">
        <f t="array" ref="G536">IF(D536&lt;&gt;"",INDEX(DysfunctionalValues,2,MATCH(D536,KanoDysfunctional,0)),"")</f>
        <v/>
      </c>
      <c r="H536" s="30" t="str">
        <f t="array" ref="H536">IF(C536&lt;&gt;"",INDEX(KanoTable,MATCH(C536,KanoFunctional,0),MATCH(D536,KanoDysfunctional,0)),"")</f>
        <v/>
      </c>
      <c r="I536" s="30" t="str">
        <f t="shared" si="10"/>
        <v/>
      </c>
      <c r="J536" s="30" t="e">
        <f>VLOOKUP(B536,Users!$A$2:$C$10000,3,FALSE)</f>
        <v>#N/A</v>
      </c>
    </row>
    <row r="537" spans="1:10" ht="15.75" customHeight="1">
      <c r="A537" s="3"/>
      <c r="B537" s="3"/>
      <c r="C537" s="3"/>
      <c r="D537" s="3"/>
      <c r="E537" s="3"/>
      <c r="F537" s="30" t="str">
        <f t="array" ref="F537">IF(C537&lt;&gt;"",INDEX(FunctionalValues,MATCH(C537,KanoFunctional,0),2),"")</f>
        <v/>
      </c>
      <c r="G537" s="30" t="str">
        <f t="array" ref="G537">IF(D537&lt;&gt;"",INDEX(DysfunctionalValues,2,MATCH(D537,KanoDysfunctional,0)),"")</f>
        <v/>
      </c>
      <c r="H537" s="30" t="str">
        <f t="array" ref="H537">IF(C537&lt;&gt;"",INDEX(KanoTable,MATCH(C537,KanoFunctional,0),MATCH(D537,KanoDysfunctional,0)),"")</f>
        <v/>
      </c>
      <c r="I537" s="30" t="str">
        <f t="shared" si="10"/>
        <v/>
      </c>
      <c r="J537" s="30" t="e">
        <f>VLOOKUP(B537,Users!$A$2:$C$10000,3,FALSE)</f>
        <v>#N/A</v>
      </c>
    </row>
    <row r="538" spans="1:10" ht="15.75" customHeight="1">
      <c r="A538" s="3"/>
      <c r="B538" s="3"/>
      <c r="C538" s="3"/>
      <c r="D538" s="3"/>
      <c r="E538" s="3"/>
      <c r="F538" s="30" t="str">
        <f t="array" ref="F538">IF(C538&lt;&gt;"",INDEX(FunctionalValues,MATCH(C538,KanoFunctional,0),2),"")</f>
        <v/>
      </c>
      <c r="G538" s="30" t="str">
        <f t="array" ref="G538">IF(D538&lt;&gt;"",INDEX(DysfunctionalValues,2,MATCH(D538,KanoDysfunctional,0)),"")</f>
        <v/>
      </c>
      <c r="H538" s="30" t="str">
        <f t="array" ref="H538">IF(C538&lt;&gt;"",INDEX(KanoTable,MATCH(C538,KanoFunctional,0),MATCH(D538,KanoDysfunctional,0)),"")</f>
        <v/>
      </c>
      <c r="I538" s="30" t="str">
        <f t="shared" si="10"/>
        <v/>
      </c>
      <c r="J538" s="30" t="e">
        <f>VLOOKUP(B538,Users!$A$2:$C$10000,3,FALSE)</f>
        <v>#N/A</v>
      </c>
    </row>
    <row r="539" spans="1:10" ht="15.75" customHeight="1">
      <c r="A539" s="3"/>
      <c r="B539" s="3"/>
      <c r="C539" s="3"/>
      <c r="D539" s="3"/>
      <c r="E539" s="3"/>
      <c r="F539" s="30" t="str">
        <f t="array" ref="F539">IF(C539&lt;&gt;"",INDEX(FunctionalValues,MATCH(C539,KanoFunctional,0),2),"")</f>
        <v/>
      </c>
      <c r="G539" s="30" t="str">
        <f t="array" ref="G539">IF(D539&lt;&gt;"",INDEX(DysfunctionalValues,2,MATCH(D539,KanoDysfunctional,0)),"")</f>
        <v/>
      </c>
      <c r="H539" s="30" t="str">
        <f t="array" ref="H539">IF(C539&lt;&gt;"",INDEX(KanoTable,MATCH(C539,KanoFunctional,0),MATCH(D539,KanoDysfunctional,0)),"")</f>
        <v/>
      </c>
      <c r="I539" s="30" t="str">
        <f t="shared" si="10"/>
        <v/>
      </c>
      <c r="J539" s="30" t="e">
        <f>VLOOKUP(B539,Users!$A$2:$C$10000,3,FALSE)</f>
        <v>#N/A</v>
      </c>
    </row>
    <row r="540" spans="1:10" ht="15.75" customHeight="1">
      <c r="A540" s="3"/>
      <c r="B540" s="3"/>
      <c r="C540" s="3"/>
      <c r="D540" s="3"/>
      <c r="E540" s="3"/>
      <c r="F540" s="30" t="str">
        <f t="array" ref="F540">IF(C540&lt;&gt;"",INDEX(FunctionalValues,MATCH(C540,KanoFunctional,0),2),"")</f>
        <v/>
      </c>
      <c r="G540" s="30" t="str">
        <f t="array" ref="G540">IF(D540&lt;&gt;"",INDEX(DysfunctionalValues,2,MATCH(D540,KanoDysfunctional,0)),"")</f>
        <v/>
      </c>
      <c r="H540" s="30" t="str">
        <f t="array" ref="H540">IF(C540&lt;&gt;"",INDEX(KanoTable,MATCH(C540,KanoFunctional,0),MATCH(D540,KanoDysfunctional,0)),"")</f>
        <v/>
      </c>
      <c r="I540" s="30" t="str">
        <f t="shared" si="10"/>
        <v/>
      </c>
      <c r="J540" s="30" t="e">
        <f>VLOOKUP(B540,Users!$A$2:$C$10000,3,FALSE)</f>
        <v>#N/A</v>
      </c>
    </row>
    <row r="541" spans="1:10" ht="15.75" customHeight="1">
      <c r="A541" s="3"/>
      <c r="B541" s="3"/>
      <c r="C541" s="3"/>
      <c r="D541" s="3"/>
      <c r="E541" s="3"/>
      <c r="F541" s="30" t="str">
        <f t="array" ref="F541">IF(C541&lt;&gt;"",INDEX(FunctionalValues,MATCH(C541,KanoFunctional,0),2),"")</f>
        <v/>
      </c>
      <c r="G541" s="30" t="str">
        <f t="array" ref="G541">IF(D541&lt;&gt;"",INDEX(DysfunctionalValues,2,MATCH(D541,KanoDysfunctional,0)),"")</f>
        <v/>
      </c>
      <c r="H541" s="30" t="str">
        <f t="array" ref="H541">IF(C541&lt;&gt;"",INDEX(KanoTable,MATCH(C541,KanoFunctional,0),MATCH(D541,KanoDysfunctional,0)),"")</f>
        <v/>
      </c>
      <c r="I541" s="30" t="str">
        <f t="shared" si="10"/>
        <v/>
      </c>
      <c r="J541" s="30" t="e">
        <f>VLOOKUP(B541,Users!$A$2:$C$10000,3,FALSE)</f>
        <v>#N/A</v>
      </c>
    </row>
    <row r="542" spans="1:10" ht="15.75" customHeight="1">
      <c r="A542" s="3"/>
      <c r="B542" s="3"/>
      <c r="C542" s="3"/>
      <c r="D542" s="3"/>
      <c r="E542" s="3"/>
      <c r="F542" s="30" t="str">
        <f t="array" ref="F542">IF(C542&lt;&gt;"",INDEX(FunctionalValues,MATCH(C542,KanoFunctional,0),2),"")</f>
        <v/>
      </c>
      <c r="G542" s="30" t="str">
        <f t="array" ref="G542">IF(D542&lt;&gt;"",INDEX(DysfunctionalValues,2,MATCH(D542,KanoDysfunctional,0)),"")</f>
        <v/>
      </c>
      <c r="H542" s="30" t="str">
        <f t="array" ref="H542">IF(C542&lt;&gt;"",INDEX(KanoTable,MATCH(C542,KanoFunctional,0),MATCH(D542,KanoDysfunctional,0)),"")</f>
        <v/>
      </c>
      <c r="I542" s="30" t="str">
        <f t="shared" si="10"/>
        <v/>
      </c>
      <c r="J542" s="30" t="e">
        <f>VLOOKUP(B542,Users!$A$2:$C$10000,3,FALSE)</f>
        <v>#N/A</v>
      </c>
    </row>
    <row r="543" spans="1:10" ht="15.75" customHeight="1">
      <c r="A543" s="3"/>
      <c r="B543" s="3"/>
      <c r="C543" s="3"/>
      <c r="D543" s="3"/>
      <c r="E543" s="3"/>
      <c r="F543" s="30" t="str">
        <f t="array" ref="F543">IF(C543&lt;&gt;"",INDEX(FunctionalValues,MATCH(C543,KanoFunctional,0),2),"")</f>
        <v/>
      </c>
      <c r="G543" s="30" t="str">
        <f t="array" ref="G543">IF(D543&lt;&gt;"",INDEX(DysfunctionalValues,2,MATCH(D543,KanoDysfunctional,0)),"")</f>
        <v/>
      </c>
      <c r="H543" s="30" t="str">
        <f t="array" ref="H543">IF(C543&lt;&gt;"",INDEX(KanoTable,MATCH(C543,KanoFunctional,0),MATCH(D543,KanoDysfunctional,0)),"")</f>
        <v/>
      </c>
      <c r="I543" s="30" t="str">
        <f t="shared" si="10"/>
        <v/>
      </c>
      <c r="J543" s="30" t="e">
        <f>VLOOKUP(B543,Users!$A$2:$C$10000,3,FALSE)</f>
        <v>#N/A</v>
      </c>
    </row>
    <row r="544" spans="1:10" ht="15.75" customHeight="1">
      <c r="A544" s="3"/>
      <c r="B544" s="3"/>
      <c r="C544" s="3"/>
      <c r="D544" s="3"/>
      <c r="E544" s="3"/>
      <c r="F544" s="30" t="str">
        <f t="array" ref="F544">IF(C544&lt;&gt;"",INDEX(FunctionalValues,MATCH(C544,KanoFunctional,0),2),"")</f>
        <v/>
      </c>
      <c r="G544" s="30" t="str">
        <f t="array" ref="G544">IF(D544&lt;&gt;"",INDEX(DysfunctionalValues,2,MATCH(D544,KanoDysfunctional,0)),"")</f>
        <v/>
      </c>
      <c r="H544" s="30" t="str">
        <f t="array" ref="H544">IF(C544&lt;&gt;"",INDEX(KanoTable,MATCH(C544,KanoFunctional,0),MATCH(D544,KanoDysfunctional,0)),"")</f>
        <v/>
      </c>
      <c r="I544" s="30" t="str">
        <f t="shared" si="10"/>
        <v/>
      </c>
      <c r="J544" s="30" t="e">
        <f>VLOOKUP(B544,Users!$A$2:$C$10000,3,FALSE)</f>
        <v>#N/A</v>
      </c>
    </row>
    <row r="545" spans="1:10" ht="15.75" customHeight="1">
      <c r="A545" s="3"/>
      <c r="B545" s="3"/>
      <c r="C545" s="3"/>
      <c r="D545" s="3"/>
      <c r="E545" s="3"/>
      <c r="F545" s="30" t="str">
        <f t="array" ref="F545">IF(C545&lt;&gt;"",INDEX(FunctionalValues,MATCH(C545,KanoFunctional,0),2),"")</f>
        <v/>
      </c>
      <c r="G545" s="30" t="str">
        <f t="array" ref="G545">IF(D545&lt;&gt;"",INDEX(DysfunctionalValues,2,MATCH(D545,KanoDysfunctional,0)),"")</f>
        <v/>
      </c>
      <c r="H545" s="30" t="str">
        <f t="array" ref="H545">IF(C545&lt;&gt;"",INDEX(KanoTable,MATCH(C545,KanoFunctional,0),MATCH(D545,KanoDysfunctional,0)),"")</f>
        <v/>
      </c>
      <c r="I545" s="30" t="str">
        <f t="shared" si="10"/>
        <v/>
      </c>
      <c r="J545" s="30" t="e">
        <f>VLOOKUP(B545,Users!$A$2:$C$10000,3,FALSE)</f>
        <v>#N/A</v>
      </c>
    </row>
    <row r="546" spans="1:10" ht="15.75" customHeight="1">
      <c r="A546" s="3"/>
      <c r="B546" s="3"/>
      <c r="C546" s="3"/>
      <c r="D546" s="3"/>
      <c r="E546" s="3"/>
      <c r="F546" s="30" t="str">
        <f t="array" ref="F546">IF(C546&lt;&gt;"",INDEX(FunctionalValues,MATCH(C546,KanoFunctional,0),2),"")</f>
        <v/>
      </c>
      <c r="G546" s="30" t="str">
        <f t="array" ref="G546">IF(D546&lt;&gt;"",INDEX(DysfunctionalValues,2,MATCH(D546,KanoDysfunctional,0)),"")</f>
        <v/>
      </c>
      <c r="H546" s="30" t="str">
        <f t="array" ref="H546">IF(C546&lt;&gt;"",INDEX(KanoTable,MATCH(C546,KanoFunctional,0),MATCH(D546,KanoDysfunctional,0)),"")</f>
        <v/>
      </c>
      <c r="I546" s="30" t="str">
        <f t="shared" si="10"/>
        <v/>
      </c>
      <c r="J546" s="30" t="e">
        <f>VLOOKUP(B546,Users!$A$2:$C$10000,3,FALSE)</f>
        <v>#N/A</v>
      </c>
    </row>
    <row r="547" spans="1:10" ht="15.75" customHeight="1">
      <c r="A547" s="3"/>
      <c r="B547" s="3"/>
      <c r="C547" s="3"/>
      <c r="D547" s="3"/>
      <c r="E547" s="3"/>
      <c r="F547" s="30" t="str">
        <f t="array" ref="F547">IF(C547&lt;&gt;"",INDEX(FunctionalValues,MATCH(C547,KanoFunctional,0),2),"")</f>
        <v/>
      </c>
      <c r="G547" s="30" t="str">
        <f t="array" ref="G547">IF(D547&lt;&gt;"",INDEX(DysfunctionalValues,2,MATCH(D547,KanoDysfunctional,0)),"")</f>
        <v/>
      </c>
      <c r="H547" s="30" t="str">
        <f t="array" ref="H547">IF(C547&lt;&gt;"",INDEX(KanoTable,MATCH(C547,KanoFunctional,0),MATCH(D547,KanoDysfunctional,0)),"")</f>
        <v/>
      </c>
      <c r="I547" s="30" t="str">
        <f t="shared" si="10"/>
        <v/>
      </c>
      <c r="J547" s="30" t="e">
        <f>VLOOKUP(B547,Users!$A$2:$C$10000,3,FALSE)</f>
        <v>#N/A</v>
      </c>
    </row>
    <row r="548" spans="1:10" ht="15.75" customHeight="1">
      <c r="A548" s="3"/>
      <c r="B548" s="3"/>
      <c r="C548" s="3"/>
      <c r="D548" s="3"/>
      <c r="E548" s="3"/>
      <c r="F548" s="30" t="str">
        <f t="array" ref="F548">IF(C548&lt;&gt;"",INDEX(FunctionalValues,MATCH(C548,KanoFunctional,0),2),"")</f>
        <v/>
      </c>
      <c r="G548" s="30" t="str">
        <f t="array" ref="G548">IF(D548&lt;&gt;"",INDEX(DysfunctionalValues,2,MATCH(D548,KanoDysfunctional,0)),"")</f>
        <v/>
      </c>
      <c r="H548" s="30" t="str">
        <f t="array" ref="H548">IF(C548&lt;&gt;"",INDEX(KanoTable,MATCH(C548,KanoFunctional,0),MATCH(D548,KanoDysfunctional,0)),"")</f>
        <v/>
      </c>
      <c r="I548" s="30" t="str">
        <f t="shared" si="10"/>
        <v/>
      </c>
      <c r="J548" s="30" t="e">
        <f>VLOOKUP(B548,Users!$A$2:$C$10000,3,FALSE)</f>
        <v>#N/A</v>
      </c>
    </row>
    <row r="549" spans="1:10" ht="15.75" customHeight="1">
      <c r="A549" s="3"/>
      <c r="B549" s="3"/>
      <c r="C549" s="3"/>
      <c r="D549" s="3"/>
      <c r="E549" s="3"/>
      <c r="F549" s="30" t="str">
        <f t="array" ref="F549">IF(C549&lt;&gt;"",INDEX(FunctionalValues,MATCH(C549,KanoFunctional,0),2),"")</f>
        <v/>
      </c>
      <c r="G549" s="30" t="str">
        <f t="array" ref="G549">IF(D549&lt;&gt;"",INDEX(DysfunctionalValues,2,MATCH(D549,KanoDysfunctional,0)),"")</f>
        <v/>
      </c>
      <c r="H549" s="30" t="str">
        <f t="array" ref="H549">IF(C549&lt;&gt;"",INDEX(KanoTable,MATCH(C549,KanoFunctional,0),MATCH(D549,KanoDysfunctional,0)),"")</f>
        <v/>
      </c>
      <c r="I549" s="30" t="str">
        <f t="shared" si="10"/>
        <v/>
      </c>
      <c r="J549" s="30" t="e">
        <f>VLOOKUP(B549,Users!$A$2:$C$10000,3,FALSE)</f>
        <v>#N/A</v>
      </c>
    </row>
    <row r="550" spans="1:10" ht="15.75" customHeight="1">
      <c r="A550" s="3"/>
      <c r="B550" s="3"/>
      <c r="C550" s="3"/>
      <c r="D550" s="3"/>
      <c r="E550" s="3"/>
      <c r="F550" s="30" t="str">
        <f t="array" ref="F550">IF(C550&lt;&gt;"",INDEX(FunctionalValues,MATCH(C550,KanoFunctional,0),2),"")</f>
        <v/>
      </c>
      <c r="G550" s="30" t="str">
        <f t="array" ref="G550">IF(D550&lt;&gt;"",INDEX(DysfunctionalValues,2,MATCH(D550,KanoDysfunctional,0)),"")</f>
        <v/>
      </c>
      <c r="H550" s="30" t="str">
        <f t="array" ref="H550">IF(C550&lt;&gt;"",INDEX(KanoTable,MATCH(C550,KanoFunctional,0),MATCH(D550,KanoDysfunctional,0)),"")</f>
        <v/>
      </c>
      <c r="I550" s="30" t="str">
        <f t="shared" si="10"/>
        <v/>
      </c>
      <c r="J550" s="30" t="e">
        <f>VLOOKUP(B550,Users!$A$2:$C$10000,3,FALSE)</f>
        <v>#N/A</v>
      </c>
    </row>
    <row r="551" spans="1:10" ht="15.75" customHeight="1">
      <c r="A551" s="3"/>
      <c r="B551" s="3"/>
      <c r="C551" s="3"/>
      <c r="D551" s="3"/>
      <c r="E551" s="3"/>
      <c r="F551" s="30" t="str">
        <f t="array" ref="F551">IF(C551&lt;&gt;"",INDEX(FunctionalValues,MATCH(C551,KanoFunctional,0),2),"")</f>
        <v/>
      </c>
      <c r="G551" s="30" t="str">
        <f t="array" ref="G551">IF(D551&lt;&gt;"",INDEX(DysfunctionalValues,2,MATCH(D551,KanoDysfunctional,0)),"")</f>
        <v/>
      </c>
      <c r="H551" s="30" t="str">
        <f t="array" ref="H551">IF(C551&lt;&gt;"",INDEX(KanoTable,MATCH(C551,KanoFunctional,0),MATCH(D551,KanoDysfunctional,0)),"")</f>
        <v/>
      </c>
      <c r="I551" s="30" t="str">
        <f t="shared" si="10"/>
        <v/>
      </c>
      <c r="J551" s="30" t="e">
        <f>VLOOKUP(B551,Users!$A$2:$C$10000,3,FALSE)</f>
        <v>#N/A</v>
      </c>
    </row>
    <row r="552" spans="1:10" ht="15.75" customHeight="1">
      <c r="A552" s="3"/>
      <c r="B552" s="3"/>
      <c r="C552" s="3"/>
      <c r="D552" s="3"/>
      <c r="E552" s="3"/>
      <c r="F552" s="30" t="str">
        <f t="array" ref="F552">IF(C552&lt;&gt;"",INDEX(FunctionalValues,MATCH(C552,KanoFunctional,0),2),"")</f>
        <v/>
      </c>
      <c r="G552" s="30" t="str">
        <f t="array" ref="G552">IF(D552&lt;&gt;"",INDEX(DysfunctionalValues,2,MATCH(D552,KanoDysfunctional,0)),"")</f>
        <v/>
      </c>
      <c r="H552" s="30" t="str">
        <f t="array" ref="H552">IF(C552&lt;&gt;"",INDEX(KanoTable,MATCH(C552,KanoFunctional,0),MATCH(D552,KanoDysfunctional,0)),"")</f>
        <v/>
      </c>
      <c r="I552" s="30" t="str">
        <f t="shared" si="10"/>
        <v/>
      </c>
      <c r="J552" s="30" t="e">
        <f>VLOOKUP(B552,Users!$A$2:$C$10000,3,FALSE)</f>
        <v>#N/A</v>
      </c>
    </row>
    <row r="553" spans="1:10" ht="15.75" customHeight="1">
      <c r="A553" s="3"/>
      <c r="B553" s="3"/>
      <c r="C553" s="3"/>
      <c r="D553" s="3"/>
      <c r="E553" s="3"/>
      <c r="F553" s="30" t="str">
        <f t="array" ref="F553">IF(C553&lt;&gt;"",INDEX(FunctionalValues,MATCH(C553,KanoFunctional,0),2),"")</f>
        <v/>
      </c>
      <c r="G553" s="30" t="str">
        <f t="array" ref="G553">IF(D553&lt;&gt;"",INDEX(DysfunctionalValues,2,MATCH(D553,KanoDysfunctional,0)),"")</f>
        <v/>
      </c>
      <c r="H553" s="30" t="str">
        <f t="array" ref="H553">IF(C553&lt;&gt;"",INDEX(KanoTable,MATCH(C553,KanoFunctional,0),MATCH(D553,KanoDysfunctional,0)),"")</f>
        <v/>
      </c>
      <c r="I553" s="30" t="str">
        <f t="shared" si="10"/>
        <v/>
      </c>
      <c r="J553" s="30" t="e">
        <f>VLOOKUP(B553,Users!$A$2:$C$10000,3,FALSE)</f>
        <v>#N/A</v>
      </c>
    </row>
    <row r="554" spans="1:10" ht="15.75" customHeight="1">
      <c r="A554" s="3"/>
      <c r="B554" s="3"/>
      <c r="C554" s="3"/>
      <c r="D554" s="3"/>
      <c r="E554" s="3"/>
      <c r="F554" s="30" t="str">
        <f t="array" ref="F554">IF(C554&lt;&gt;"",INDEX(FunctionalValues,MATCH(C554,KanoFunctional,0),2),"")</f>
        <v/>
      </c>
      <c r="G554" s="30" t="str">
        <f t="array" ref="G554">IF(D554&lt;&gt;"",INDEX(DysfunctionalValues,2,MATCH(D554,KanoDysfunctional,0)),"")</f>
        <v/>
      </c>
      <c r="H554" s="30" t="str">
        <f t="array" ref="H554">IF(C554&lt;&gt;"",INDEX(KanoTable,MATCH(C554,KanoFunctional,0),MATCH(D554,KanoDysfunctional,0)),"")</f>
        <v/>
      </c>
      <c r="I554" s="30" t="str">
        <f t="shared" si="10"/>
        <v/>
      </c>
      <c r="J554" s="30" t="e">
        <f>VLOOKUP(B554,Users!$A$2:$C$10000,3,FALSE)</f>
        <v>#N/A</v>
      </c>
    </row>
    <row r="555" spans="1:10" ht="15.75" customHeight="1">
      <c r="A555" s="3"/>
      <c r="B555" s="3"/>
      <c r="C555" s="3"/>
      <c r="D555" s="3"/>
      <c r="E555" s="3"/>
      <c r="F555" s="30" t="str">
        <f t="array" ref="F555">IF(C555&lt;&gt;"",INDEX(FunctionalValues,MATCH(C555,KanoFunctional,0),2),"")</f>
        <v/>
      </c>
      <c r="G555" s="30" t="str">
        <f t="array" ref="G555">IF(D555&lt;&gt;"",INDEX(DysfunctionalValues,2,MATCH(D555,KanoDysfunctional,0)),"")</f>
        <v/>
      </c>
      <c r="H555" s="30" t="str">
        <f t="array" ref="H555">IF(C555&lt;&gt;"",INDEX(KanoTable,MATCH(C555,KanoFunctional,0),MATCH(D555,KanoDysfunctional,0)),"")</f>
        <v/>
      </c>
      <c r="I555" s="30" t="str">
        <f t="shared" si="10"/>
        <v/>
      </c>
      <c r="J555" s="30" t="e">
        <f>VLOOKUP(B555,Users!$A$2:$C$10000,3,FALSE)</f>
        <v>#N/A</v>
      </c>
    </row>
    <row r="556" spans="1:10" ht="15.75" customHeight="1">
      <c r="A556" s="3"/>
      <c r="B556" s="3"/>
      <c r="C556" s="3"/>
      <c r="D556" s="3"/>
      <c r="E556" s="3"/>
      <c r="F556" s="30" t="str">
        <f t="array" ref="F556">IF(C556&lt;&gt;"",INDEX(FunctionalValues,MATCH(C556,KanoFunctional,0),2),"")</f>
        <v/>
      </c>
      <c r="G556" s="30" t="str">
        <f t="array" ref="G556">IF(D556&lt;&gt;"",INDEX(DysfunctionalValues,2,MATCH(D556,KanoDysfunctional,0)),"")</f>
        <v/>
      </c>
      <c r="H556" s="30" t="str">
        <f t="array" ref="H556">IF(C556&lt;&gt;"",INDEX(KanoTable,MATCH(C556,KanoFunctional,0),MATCH(D556,KanoDysfunctional,0)),"")</f>
        <v/>
      </c>
      <c r="I556" s="30" t="str">
        <f t="shared" si="10"/>
        <v/>
      </c>
      <c r="J556" s="30" t="e">
        <f>VLOOKUP(B556,Users!$A$2:$C$10000,3,FALSE)</f>
        <v>#N/A</v>
      </c>
    </row>
    <row r="557" spans="1:10" ht="15.75" customHeight="1">
      <c r="A557" s="3"/>
      <c r="B557" s="3"/>
      <c r="C557" s="3"/>
      <c r="D557" s="3"/>
      <c r="E557" s="3"/>
      <c r="F557" s="30" t="str">
        <f t="array" ref="F557">IF(C557&lt;&gt;"",INDEX(FunctionalValues,MATCH(C557,KanoFunctional,0),2),"")</f>
        <v/>
      </c>
      <c r="G557" s="30" t="str">
        <f t="array" ref="G557">IF(D557&lt;&gt;"",INDEX(DysfunctionalValues,2,MATCH(D557,KanoDysfunctional,0)),"")</f>
        <v/>
      </c>
      <c r="H557" s="30" t="str">
        <f t="array" ref="H557">IF(C557&lt;&gt;"",INDEX(KanoTable,MATCH(C557,KanoFunctional,0),MATCH(D557,KanoDysfunctional,0)),"")</f>
        <v/>
      </c>
      <c r="I557" s="30" t="str">
        <f t="shared" si="10"/>
        <v/>
      </c>
      <c r="J557" s="30" t="e">
        <f>VLOOKUP(B557,Users!$A$2:$C$10000,3,FALSE)</f>
        <v>#N/A</v>
      </c>
    </row>
    <row r="558" spans="1:10" ht="15.75" customHeight="1">
      <c r="A558" s="3"/>
      <c r="B558" s="3"/>
      <c r="C558" s="3"/>
      <c r="D558" s="3"/>
      <c r="E558" s="3"/>
      <c r="F558" s="30" t="str">
        <f t="array" ref="F558">IF(C558&lt;&gt;"",INDEX(FunctionalValues,MATCH(C558,KanoFunctional,0),2),"")</f>
        <v/>
      </c>
      <c r="G558" s="30" t="str">
        <f t="array" ref="G558">IF(D558&lt;&gt;"",INDEX(DysfunctionalValues,2,MATCH(D558,KanoDysfunctional,0)),"")</f>
        <v/>
      </c>
      <c r="H558" s="30" t="str">
        <f t="array" ref="H558">IF(C558&lt;&gt;"",INDEX(KanoTable,MATCH(C558,KanoFunctional,0),MATCH(D558,KanoDysfunctional,0)),"")</f>
        <v/>
      </c>
      <c r="I558" s="30" t="str">
        <f t="shared" si="10"/>
        <v/>
      </c>
      <c r="J558" s="30" t="e">
        <f>VLOOKUP(B558,Users!$A$2:$C$10000,3,FALSE)</f>
        <v>#N/A</v>
      </c>
    </row>
    <row r="559" spans="1:10" ht="15.75" customHeight="1">
      <c r="A559" s="3"/>
      <c r="B559" s="3"/>
      <c r="C559" s="3"/>
      <c r="D559" s="3"/>
      <c r="E559" s="3"/>
      <c r="F559" s="30" t="str">
        <f t="array" ref="F559">IF(C559&lt;&gt;"",INDEX(FunctionalValues,MATCH(C559,KanoFunctional,0),2),"")</f>
        <v/>
      </c>
      <c r="G559" s="30" t="str">
        <f t="array" ref="G559">IF(D559&lt;&gt;"",INDEX(DysfunctionalValues,2,MATCH(D559,KanoDysfunctional,0)),"")</f>
        <v/>
      </c>
      <c r="H559" s="30" t="str">
        <f t="array" ref="H559">IF(C559&lt;&gt;"",INDEX(KanoTable,MATCH(C559,KanoFunctional,0),MATCH(D559,KanoDysfunctional,0)),"")</f>
        <v/>
      </c>
      <c r="I559" s="30" t="str">
        <f t="shared" si="10"/>
        <v/>
      </c>
      <c r="J559" s="30" t="e">
        <f>VLOOKUP(B559,Users!$A$2:$C$10000,3,FALSE)</f>
        <v>#N/A</v>
      </c>
    </row>
    <row r="560" spans="1:10" ht="15.75" customHeight="1">
      <c r="A560" s="3"/>
      <c r="B560" s="3"/>
      <c r="C560" s="3"/>
      <c r="D560" s="3"/>
      <c r="E560" s="3"/>
      <c r="F560" s="30" t="str">
        <f t="array" ref="F560">IF(C560&lt;&gt;"",INDEX(FunctionalValues,MATCH(C560,KanoFunctional,0),2),"")</f>
        <v/>
      </c>
      <c r="G560" s="30" t="str">
        <f t="array" ref="G560">IF(D560&lt;&gt;"",INDEX(DysfunctionalValues,2,MATCH(D560,KanoDysfunctional,0)),"")</f>
        <v/>
      </c>
      <c r="H560" s="30" t="str">
        <f t="array" ref="H560">IF(C560&lt;&gt;"",INDEX(KanoTable,MATCH(C560,KanoFunctional,0),MATCH(D560,KanoDysfunctional,0)),"")</f>
        <v/>
      </c>
      <c r="I560" s="30" t="str">
        <f t="shared" si="10"/>
        <v/>
      </c>
      <c r="J560" s="30" t="e">
        <f>VLOOKUP(B560,Users!$A$2:$C$10000,3,FALSE)</f>
        <v>#N/A</v>
      </c>
    </row>
    <row r="561" spans="1:10" ht="15.75" customHeight="1">
      <c r="A561" s="3"/>
      <c r="B561" s="3"/>
      <c r="C561" s="3"/>
      <c r="D561" s="3"/>
      <c r="E561" s="3"/>
      <c r="F561" s="30" t="str">
        <f t="array" ref="F561">IF(C561&lt;&gt;"",INDEX(FunctionalValues,MATCH(C561,KanoFunctional,0),2),"")</f>
        <v/>
      </c>
      <c r="G561" s="30" t="str">
        <f t="array" ref="G561">IF(D561&lt;&gt;"",INDEX(DysfunctionalValues,2,MATCH(D561,KanoDysfunctional,0)),"")</f>
        <v/>
      </c>
      <c r="H561" s="30" t="str">
        <f t="array" ref="H561">IF(C561&lt;&gt;"",INDEX(KanoTable,MATCH(C561,KanoFunctional,0),MATCH(D561,KanoDysfunctional,0)),"")</f>
        <v/>
      </c>
      <c r="I561" s="30" t="str">
        <f t="shared" si="10"/>
        <v/>
      </c>
      <c r="J561" s="30" t="e">
        <f>VLOOKUP(B561,Users!$A$2:$C$10000,3,FALSE)</f>
        <v>#N/A</v>
      </c>
    </row>
    <row r="562" spans="1:10" ht="15.75" customHeight="1">
      <c r="A562" s="3"/>
      <c r="B562" s="3"/>
      <c r="C562" s="3"/>
      <c r="D562" s="3"/>
      <c r="E562" s="3"/>
      <c r="F562" s="30" t="str">
        <f t="array" ref="F562">IF(C562&lt;&gt;"",INDEX(FunctionalValues,MATCH(C562,KanoFunctional,0),2),"")</f>
        <v/>
      </c>
      <c r="G562" s="30" t="str">
        <f t="array" ref="G562">IF(D562&lt;&gt;"",INDEX(DysfunctionalValues,2,MATCH(D562,KanoDysfunctional,0)),"")</f>
        <v/>
      </c>
      <c r="H562" s="30" t="str">
        <f t="array" ref="H562">IF(C562&lt;&gt;"",INDEX(KanoTable,MATCH(C562,KanoFunctional,0),MATCH(D562,KanoDysfunctional,0)),"")</f>
        <v/>
      </c>
      <c r="I562" s="30" t="str">
        <f t="shared" si="10"/>
        <v/>
      </c>
      <c r="J562" s="30" t="e">
        <f>VLOOKUP(B562,Users!$A$2:$C$10000,3,FALSE)</f>
        <v>#N/A</v>
      </c>
    </row>
    <row r="563" spans="1:10" ht="15.75" customHeight="1">
      <c r="A563" s="3"/>
      <c r="B563" s="3"/>
      <c r="C563" s="3"/>
      <c r="D563" s="3"/>
      <c r="E563" s="3"/>
      <c r="F563" s="30" t="str">
        <f t="array" ref="F563">IF(C563&lt;&gt;"",INDEX(FunctionalValues,MATCH(C563,KanoFunctional,0),2),"")</f>
        <v/>
      </c>
      <c r="G563" s="30" t="str">
        <f t="array" ref="G563">IF(D563&lt;&gt;"",INDEX(DysfunctionalValues,2,MATCH(D563,KanoDysfunctional,0)),"")</f>
        <v/>
      </c>
      <c r="H563" s="30" t="str">
        <f t="array" ref="H563">IF(C563&lt;&gt;"",INDEX(KanoTable,MATCH(C563,KanoFunctional,0),MATCH(D563,KanoDysfunctional,0)),"")</f>
        <v/>
      </c>
      <c r="I563" s="30" t="str">
        <f t="shared" si="10"/>
        <v/>
      </c>
      <c r="J563" s="30" t="e">
        <f>VLOOKUP(B563,Users!$A$2:$C$10000,3,FALSE)</f>
        <v>#N/A</v>
      </c>
    </row>
    <row r="564" spans="1:10" ht="15.75" customHeight="1">
      <c r="A564" s="3"/>
      <c r="B564" s="3"/>
      <c r="C564" s="3"/>
      <c r="D564" s="3"/>
      <c r="E564" s="3"/>
      <c r="F564" s="30" t="str">
        <f t="array" ref="F564">IF(C564&lt;&gt;"",INDEX(FunctionalValues,MATCH(C564,KanoFunctional,0),2),"")</f>
        <v/>
      </c>
      <c r="G564" s="30" t="str">
        <f t="array" ref="G564">IF(D564&lt;&gt;"",INDEX(DysfunctionalValues,2,MATCH(D564,KanoDysfunctional,0)),"")</f>
        <v/>
      </c>
      <c r="H564" s="30" t="str">
        <f t="array" ref="H564">IF(C564&lt;&gt;"",INDEX(KanoTable,MATCH(C564,KanoFunctional,0),MATCH(D564,KanoDysfunctional,0)),"")</f>
        <v/>
      </c>
      <c r="I564" s="30" t="str">
        <f t="shared" si="10"/>
        <v/>
      </c>
      <c r="J564" s="30" t="e">
        <f>VLOOKUP(B564,Users!$A$2:$C$10000,3,FALSE)</f>
        <v>#N/A</v>
      </c>
    </row>
    <row r="565" spans="1:10" ht="15.75" customHeight="1">
      <c r="A565" s="3"/>
      <c r="B565" s="3"/>
      <c r="C565" s="3"/>
      <c r="D565" s="3"/>
      <c r="E565" s="3"/>
      <c r="F565" s="30" t="str">
        <f t="array" ref="F565">IF(C565&lt;&gt;"",INDEX(FunctionalValues,MATCH(C565,KanoFunctional,0),2),"")</f>
        <v/>
      </c>
      <c r="G565" s="30" t="str">
        <f t="array" ref="G565">IF(D565&lt;&gt;"",INDEX(DysfunctionalValues,2,MATCH(D565,KanoDysfunctional,0)),"")</f>
        <v/>
      </c>
      <c r="H565" s="30" t="str">
        <f t="array" ref="H565">IF(C565&lt;&gt;"",INDEX(KanoTable,MATCH(C565,KanoFunctional,0),MATCH(D565,KanoDysfunctional,0)),"")</f>
        <v/>
      </c>
      <c r="I565" s="30" t="str">
        <f t="shared" si="10"/>
        <v/>
      </c>
      <c r="J565" s="30" t="e">
        <f>VLOOKUP(B565,Users!$A$2:$C$10000,3,FALSE)</f>
        <v>#N/A</v>
      </c>
    </row>
    <row r="566" spans="1:10" ht="15.75" customHeight="1">
      <c r="A566" s="3"/>
      <c r="B566" s="3"/>
      <c r="C566" s="3"/>
      <c r="D566" s="3"/>
      <c r="E566" s="3"/>
      <c r="F566" s="30" t="str">
        <f t="array" ref="F566">IF(C566&lt;&gt;"",INDEX(FunctionalValues,MATCH(C566,KanoFunctional,0),2),"")</f>
        <v/>
      </c>
      <c r="G566" s="30" t="str">
        <f t="array" ref="G566">IF(D566&lt;&gt;"",INDEX(DysfunctionalValues,2,MATCH(D566,KanoDysfunctional,0)),"")</f>
        <v/>
      </c>
      <c r="H566" s="30" t="str">
        <f t="array" ref="H566">IF(C566&lt;&gt;"",INDEX(KanoTable,MATCH(C566,KanoFunctional,0),MATCH(D566,KanoDysfunctional,0)),"")</f>
        <v/>
      </c>
      <c r="I566" s="30" t="str">
        <f t="shared" si="10"/>
        <v/>
      </c>
      <c r="J566" s="30" t="e">
        <f>VLOOKUP(B566,Users!$A$2:$C$10000,3,FALSE)</f>
        <v>#N/A</v>
      </c>
    </row>
    <row r="567" spans="1:10" ht="15.75" customHeight="1">
      <c r="A567" s="3"/>
      <c r="B567" s="3"/>
      <c r="C567" s="3"/>
      <c r="D567" s="3"/>
      <c r="E567" s="3"/>
      <c r="F567" s="30" t="str">
        <f t="array" ref="F567">IF(C567&lt;&gt;"",INDEX(FunctionalValues,MATCH(C567,KanoFunctional,0),2),"")</f>
        <v/>
      </c>
      <c r="G567" s="30" t="str">
        <f t="array" ref="G567">IF(D567&lt;&gt;"",INDEX(DysfunctionalValues,2,MATCH(D567,KanoDysfunctional,0)),"")</f>
        <v/>
      </c>
      <c r="H567" s="30" t="str">
        <f t="array" ref="H567">IF(C567&lt;&gt;"",INDEX(KanoTable,MATCH(C567,KanoFunctional,0),MATCH(D567,KanoDysfunctional,0)),"")</f>
        <v/>
      </c>
      <c r="I567" s="30" t="str">
        <f t="shared" si="10"/>
        <v/>
      </c>
      <c r="J567" s="30" t="e">
        <f>VLOOKUP(B567,Users!$A$2:$C$10000,3,FALSE)</f>
        <v>#N/A</v>
      </c>
    </row>
    <row r="568" spans="1:10" ht="15.75" customHeight="1">
      <c r="A568" s="3"/>
      <c r="B568" s="3"/>
      <c r="C568" s="3"/>
      <c r="D568" s="3"/>
      <c r="E568" s="3"/>
      <c r="F568" s="30" t="str">
        <f t="array" ref="F568">IF(C568&lt;&gt;"",INDEX(FunctionalValues,MATCH(C568,KanoFunctional,0),2),"")</f>
        <v/>
      </c>
      <c r="G568" s="30" t="str">
        <f t="array" ref="G568">IF(D568&lt;&gt;"",INDEX(DysfunctionalValues,2,MATCH(D568,KanoDysfunctional,0)),"")</f>
        <v/>
      </c>
      <c r="H568" s="30" t="str">
        <f t="array" ref="H568">IF(C568&lt;&gt;"",INDEX(KanoTable,MATCH(C568,KanoFunctional,0),MATCH(D568,KanoDysfunctional,0)),"")</f>
        <v/>
      </c>
      <c r="I568" s="30" t="str">
        <f t="shared" si="10"/>
        <v/>
      </c>
      <c r="J568" s="30" t="e">
        <f>VLOOKUP(B568,Users!$A$2:$C$10000,3,FALSE)</f>
        <v>#N/A</v>
      </c>
    </row>
    <row r="569" spans="1:10" ht="15.75" customHeight="1">
      <c r="A569" s="3"/>
      <c r="B569" s="3"/>
      <c r="C569" s="3"/>
      <c r="D569" s="3"/>
      <c r="E569" s="3"/>
      <c r="F569" s="30" t="str">
        <f t="array" ref="F569">IF(C569&lt;&gt;"",INDEX(FunctionalValues,MATCH(C569,KanoFunctional,0),2),"")</f>
        <v/>
      </c>
      <c r="G569" s="30" t="str">
        <f t="array" ref="G569">IF(D569&lt;&gt;"",INDEX(DysfunctionalValues,2,MATCH(D569,KanoDysfunctional,0)),"")</f>
        <v/>
      </c>
      <c r="H569" s="30" t="str">
        <f t="array" ref="H569">IF(C569&lt;&gt;"",INDEX(KanoTable,MATCH(C569,KanoFunctional,0),MATCH(D569,KanoDysfunctional,0)),"")</f>
        <v/>
      </c>
      <c r="I569" s="30" t="str">
        <f t="shared" si="10"/>
        <v/>
      </c>
      <c r="J569" s="30" t="e">
        <f>VLOOKUP(B569,Users!$A$2:$C$10000,3,FALSE)</f>
        <v>#N/A</v>
      </c>
    </row>
    <row r="570" spans="1:10" ht="15.75" customHeight="1">
      <c r="A570" s="3"/>
      <c r="B570" s="3"/>
      <c r="C570" s="3"/>
      <c r="D570" s="3"/>
      <c r="E570" s="3"/>
      <c r="F570" s="30" t="str">
        <f t="array" ref="F570">IF(C570&lt;&gt;"",INDEX(FunctionalValues,MATCH(C570,KanoFunctional,0),2),"")</f>
        <v/>
      </c>
      <c r="G570" s="30" t="str">
        <f t="array" ref="G570">IF(D570&lt;&gt;"",INDEX(DysfunctionalValues,2,MATCH(D570,KanoDysfunctional,0)),"")</f>
        <v/>
      </c>
      <c r="H570" s="30" t="str">
        <f t="array" ref="H570">IF(C570&lt;&gt;"",INDEX(KanoTable,MATCH(C570,KanoFunctional,0),MATCH(D570,KanoDysfunctional,0)),"")</f>
        <v/>
      </c>
      <c r="I570" s="30" t="str">
        <f t="shared" si="10"/>
        <v/>
      </c>
      <c r="J570" s="30" t="e">
        <f>VLOOKUP(B570,Users!$A$2:$C$10000,3,FALSE)</f>
        <v>#N/A</v>
      </c>
    </row>
    <row r="571" spans="1:10" ht="15.75" customHeight="1">
      <c r="A571" s="3"/>
      <c r="B571" s="3"/>
      <c r="C571" s="3"/>
      <c r="D571" s="3"/>
      <c r="E571" s="3"/>
      <c r="F571" s="30" t="str">
        <f t="array" ref="F571">IF(C571&lt;&gt;"",INDEX(FunctionalValues,MATCH(C571,KanoFunctional,0),2),"")</f>
        <v/>
      </c>
      <c r="G571" s="30" t="str">
        <f t="array" ref="G571">IF(D571&lt;&gt;"",INDEX(DysfunctionalValues,2,MATCH(D571,KanoDysfunctional,0)),"")</f>
        <v/>
      </c>
      <c r="H571" s="30" t="str">
        <f t="array" ref="H571">IF(C571&lt;&gt;"",INDEX(KanoTable,MATCH(C571,KanoFunctional,0),MATCH(D571,KanoDysfunctional,0)),"")</f>
        <v/>
      </c>
      <c r="I571" s="30" t="str">
        <f t="shared" si="10"/>
        <v/>
      </c>
      <c r="J571" s="30" t="e">
        <f>VLOOKUP(B571,Users!$A$2:$C$10000,3,FALSE)</f>
        <v>#N/A</v>
      </c>
    </row>
    <row r="572" spans="1:10" ht="15.75" customHeight="1">
      <c r="A572" s="3"/>
      <c r="B572" s="3"/>
      <c r="C572" s="3"/>
      <c r="D572" s="3"/>
      <c r="E572" s="3"/>
      <c r="F572" s="30" t="str">
        <f t="array" ref="F572">IF(C572&lt;&gt;"",INDEX(FunctionalValues,MATCH(C572,KanoFunctional,0),2),"")</f>
        <v/>
      </c>
      <c r="G572" s="30" t="str">
        <f t="array" ref="G572">IF(D572&lt;&gt;"",INDEX(DysfunctionalValues,2,MATCH(D572,KanoDysfunctional,0)),"")</f>
        <v/>
      </c>
      <c r="H572" s="30" t="str">
        <f t="array" ref="H572">IF(C572&lt;&gt;"",INDEX(KanoTable,MATCH(C572,KanoFunctional,0),MATCH(D572,KanoDysfunctional,0)),"")</f>
        <v/>
      </c>
      <c r="I572" s="30" t="str">
        <f t="shared" si="10"/>
        <v/>
      </c>
      <c r="J572" s="30" t="e">
        <f>VLOOKUP(B572,Users!$A$2:$C$10000,3,FALSE)</f>
        <v>#N/A</v>
      </c>
    </row>
    <row r="573" spans="1:10" ht="15.75" customHeight="1">
      <c r="A573" s="3"/>
      <c r="B573" s="3"/>
      <c r="C573" s="3"/>
      <c r="D573" s="3"/>
      <c r="E573" s="3"/>
      <c r="F573" s="30" t="str">
        <f t="array" ref="F573">IF(C573&lt;&gt;"",INDEX(FunctionalValues,MATCH(C573,KanoFunctional,0),2),"")</f>
        <v/>
      </c>
      <c r="G573" s="30" t="str">
        <f t="array" ref="G573">IF(D573&lt;&gt;"",INDEX(DysfunctionalValues,2,MATCH(D573,KanoDysfunctional,0)),"")</f>
        <v/>
      </c>
      <c r="H573" s="30" t="str">
        <f t="array" ref="H573">IF(C573&lt;&gt;"",INDEX(KanoTable,MATCH(C573,KanoFunctional,0),MATCH(D573,KanoDysfunctional,0)),"")</f>
        <v/>
      </c>
      <c r="I573" s="30" t="str">
        <f t="shared" si="10"/>
        <v/>
      </c>
      <c r="J573" s="30" t="e">
        <f>VLOOKUP(B573,Users!$A$2:$C$10000,3,FALSE)</f>
        <v>#N/A</v>
      </c>
    </row>
    <row r="574" spans="1:10" ht="15.75" customHeight="1">
      <c r="A574" s="3"/>
      <c r="B574" s="3"/>
      <c r="C574" s="3"/>
      <c r="D574" s="3"/>
      <c r="E574" s="3"/>
      <c r="F574" s="30" t="str">
        <f t="array" ref="F574">IF(C574&lt;&gt;"",INDEX(FunctionalValues,MATCH(C574,KanoFunctional,0),2),"")</f>
        <v/>
      </c>
      <c r="G574" s="30" t="str">
        <f t="array" ref="G574">IF(D574&lt;&gt;"",INDEX(DysfunctionalValues,2,MATCH(D574,KanoDysfunctional,0)),"")</f>
        <v/>
      </c>
      <c r="H574" s="30" t="str">
        <f t="array" ref="H574">IF(C574&lt;&gt;"",INDEX(KanoTable,MATCH(C574,KanoFunctional,0),MATCH(D574,KanoDysfunctional,0)),"")</f>
        <v/>
      </c>
      <c r="I574" s="30" t="str">
        <f t="shared" si="10"/>
        <v/>
      </c>
      <c r="J574" s="30" t="e">
        <f>VLOOKUP(B574,Users!$A$2:$C$10000,3,FALSE)</f>
        <v>#N/A</v>
      </c>
    </row>
    <row r="575" spans="1:10" ht="15.75" customHeight="1">
      <c r="A575" s="3"/>
      <c r="B575" s="3"/>
      <c r="C575" s="3"/>
      <c r="D575" s="3"/>
      <c r="E575" s="3"/>
      <c r="F575" s="30" t="str">
        <f t="array" ref="F575">IF(C575&lt;&gt;"",INDEX(FunctionalValues,MATCH(C575,KanoFunctional,0),2),"")</f>
        <v/>
      </c>
      <c r="G575" s="30" t="str">
        <f t="array" ref="G575">IF(D575&lt;&gt;"",INDEX(DysfunctionalValues,2,MATCH(D575,KanoDysfunctional,0)),"")</f>
        <v/>
      </c>
      <c r="H575" s="30" t="str">
        <f t="array" ref="H575">IF(C575&lt;&gt;"",INDEX(KanoTable,MATCH(C575,KanoFunctional,0),MATCH(D575,KanoDysfunctional,0)),"")</f>
        <v/>
      </c>
      <c r="I575" s="30" t="str">
        <f t="shared" si="10"/>
        <v/>
      </c>
      <c r="J575" s="30" t="e">
        <f>VLOOKUP(B575,Users!$A$2:$C$10000,3,FALSE)</f>
        <v>#N/A</v>
      </c>
    </row>
    <row r="576" spans="1:10" ht="15.75" customHeight="1">
      <c r="A576" s="3"/>
      <c r="B576" s="3"/>
      <c r="C576" s="3"/>
      <c r="D576" s="3"/>
      <c r="E576" s="3"/>
      <c r="F576" s="30" t="str">
        <f t="array" ref="F576">IF(C576&lt;&gt;"",INDEX(FunctionalValues,MATCH(C576,KanoFunctional,0),2),"")</f>
        <v/>
      </c>
      <c r="G576" s="30" t="str">
        <f t="array" ref="G576">IF(D576&lt;&gt;"",INDEX(DysfunctionalValues,2,MATCH(D576,KanoDysfunctional,0)),"")</f>
        <v/>
      </c>
      <c r="H576" s="30" t="str">
        <f t="array" ref="H576">IF(C576&lt;&gt;"",INDEX(KanoTable,MATCH(C576,KanoFunctional,0),MATCH(D576,KanoDysfunctional,0)),"")</f>
        <v/>
      </c>
      <c r="I576" s="30" t="str">
        <f t="shared" si="10"/>
        <v/>
      </c>
      <c r="J576" s="30" t="e">
        <f>VLOOKUP(B576,Users!$A$2:$C$10000,3,FALSE)</f>
        <v>#N/A</v>
      </c>
    </row>
    <row r="577" spans="1:10" ht="15.75" customHeight="1">
      <c r="A577" s="3"/>
      <c r="B577" s="3"/>
      <c r="C577" s="3"/>
      <c r="D577" s="3"/>
      <c r="E577" s="3"/>
      <c r="F577" s="30" t="str">
        <f t="array" ref="F577">IF(C577&lt;&gt;"",INDEX(FunctionalValues,MATCH(C577,KanoFunctional,0),2),"")</f>
        <v/>
      </c>
      <c r="G577" s="30" t="str">
        <f t="array" ref="G577">IF(D577&lt;&gt;"",INDEX(DysfunctionalValues,2,MATCH(D577,KanoDysfunctional,0)),"")</f>
        <v/>
      </c>
      <c r="H577" s="30" t="str">
        <f t="array" ref="H577">IF(C577&lt;&gt;"",INDEX(KanoTable,MATCH(C577,KanoFunctional,0),MATCH(D577,KanoDysfunctional,0)),"")</f>
        <v/>
      </c>
      <c r="I577" s="30" t="str">
        <f t="shared" si="10"/>
        <v/>
      </c>
      <c r="J577" s="30" t="e">
        <f>VLOOKUP(B577,Users!$A$2:$C$10000,3,FALSE)</f>
        <v>#N/A</v>
      </c>
    </row>
    <row r="578" spans="1:10" ht="15.75" customHeight="1">
      <c r="A578" s="3"/>
      <c r="B578" s="3"/>
      <c r="C578" s="3"/>
      <c r="D578" s="3"/>
      <c r="E578" s="3"/>
      <c r="F578" s="30" t="str">
        <f t="array" ref="F578">IF(C578&lt;&gt;"",INDEX(FunctionalValues,MATCH(C578,KanoFunctional,0),2),"")</f>
        <v/>
      </c>
      <c r="G578" s="30" t="str">
        <f t="array" ref="G578">IF(D578&lt;&gt;"",INDEX(DysfunctionalValues,2,MATCH(D578,KanoDysfunctional,0)),"")</f>
        <v/>
      </c>
      <c r="H578" s="30" t="str">
        <f t="array" ref="H578">IF(C578&lt;&gt;"",INDEX(KanoTable,MATCH(C578,KanoFunctional,0),MATCH(D578,KanoDysfunctional,0)),"")</f>
        <v/>
      </c>
      <c r="I578" s="30" t="str">
        <f t="shared" si="10"/>
        <v/>
      </c>
      <c r="J578" s="30" t="e">
        <f>VLOOKUP(B578,Users!$A$2:$C$10000,3,FALSE)</f>
        <v>#N/A</v>
      </c>
    </row>
    <row r="579" spans="1:10" ht="15.75" customHeight="1">
      <c r="A579" s="3"/>
      <c r="B579" s="3"/>
      <c r="C579" s="3"/>
      <c r="D579" s="3"/>
      <c r="E579" s="3"/>
      <c r="F579" s="30" t="str">
        <f t="array" ref="F579">IF(C579&lt;&gt;"",INDEX(FunctionalValues,MATCH(C579,KanoFunctional,0),2),"")</f>
        <v/>
      </c>
      <c r="G579" s="30" t="str">
        <f t="array" ref="G579">IF(D579&lt;&gt;"",INDEX(DysfunctionalValues,2,MATCH(D579,KanoDysfunctional,0)),"")</f>
        <v/>
      </c>
      <c r="H579" s="30" t="str">
        <f t="array" ref="H579">IF(C579&lt;&gt;"",INDEX(KanoTable,MATCH(C579,KanoFunctional,0),MATCH(D579,KanoDysfunctional,0)),"")</f>
        <v/>
      </c>
      <c r="I579" s="30" t="str">
        <f t="shared" si="10"/>
        <v/>
      </c>
      <c r="J579" s="30" t="e">
        <f>VLOOKUP(B579,Users!$A$2:$C$10000,3,FALSE)</f>
        <v>#N/A</v>
      </c>
    </row>
    <row r="580" spans="1:10" ht="15.75" customHeight="1">
      <c r="A580" s="3"/>
      <c r="B580" s="3"/>
      <c r="C580" s="3"/>
      <c r="D580" s="3"/>
      <c r="E580" s="3"/>
      <c r="F580" s="30" t="str">
        <f t="array" ref="F580">IF(C580&lt;&gt;"",INDEX(FunctionalValues,MATCH(C580,KanoFunctional,0),2),"")</f>
        <v/>
      </c>
      <c r="G580" s="30" t="str">
        <f t="array" ref="G580">IF(D580&lt;&gt;"",INDEX(DysfunctionalValues,2,MATCH(D580,KanoDysfunctional,0)),"")</f>
        <v/>
      </c>
      <c r="H580" s="30" t="str">
        <f t="array" ref="H580">IF(C580&lt;&gt;"",INDEX(KanoTable,MATCH(C580,KanoFunctional,0),MATCH(D580,KanoDysfunctional,0)),"")</f>
        <v/>
      </c>
      <c r="I580" s="30" t="str">
        <f t="shared" si="10"/>
        <v/>
      </c>
      <c r="J580" s="30" t="e">
        <f>VLOOKUP(B580,Users!$A$2:$C$10000,3,FALSE)</f>
        <v>#N/A</v>
      </c>
    </row>
    <row r="581" spans="1:10" ht="15.75" customHeight="1">
      <c r="A581" s="3"/>
      <c r="B581" s="3"/>
      <c r="C581" s="3"/>
      <c r="D581" s="3"/>
      <c r="E581" s="3"/>
      <c r="F581" s="30" t="str">
        <f t="array" ref="F581">IF(C581&lt;&gt;"",INDEX(FunctionalValues,MATCH(C581,KanoFunctional,0),2),"")</f>
        <v/>
      </c>
      <c r="G581" s="30" t="str">
        <f t="array" ref="G581">IF(D581&lt;&gt;"",INDEX(DysfunctionalValues,2,MATCH(D581,KanoDysfunctional,0)),"")</f>
        <v/>
      </c>
      <c r="H581" s="30" t="str">
        <f t="array" ref="H581">IF(C581&lt;&gt;"",INDEX(KanoTable,MATCH(C581,KanoFunctional,0),MATCH(D581,KanoDysfunctional,0)),"")</f>
        <v/>
      </c>
      <c r="I581" s="30" t="str">
        <f t="shared" si="10"/>
        <v/>
      </c>
      <c r="J581" s="30" t="e">
        <f>VLOOKUP(B581,Users!$A$2:$C$10000,3,FALSE)</f>
        <v>#N/A</v>
      </c>
    </row>
    <row r="582" spans="1:10" ht="15.75" customHeight="1">
      <c r="A582" s="3"/>
      <c r="B582" s="3"/>
      <c r="C582" s="3"/>
      <c r="D582" s="3"/>
      <c r="E582" s="3"/>
      <c r="F582" s="30" t="str">
        <f t="array" ref="F582">IF(C582&lt;&gt;"",INDEX(FunctionalValues,MATCH(C582,KanoFunctional,0),2),"")</f>
        <v/>
      </c>
      <c r="G582" s="30" t="str">
        <f t="array" ref="G582">IF(D582&lt;&gt;"",INDEX(DysfunctionalValues,2,MATCH(D582,KanoDysfunctional,0)),"")</f>
        <v/>
      </c>
      <c r="H582" s="30" t="str">
        <f t="array" ref="H582">IF(C582&lt;&gt;"",INDEX(KanoTable,MATCH(C582,KanoFunctional,0),MATCH(D582,KanoDysfunctional,0)),"")</f>
        <v/>
      </c>
      <c r="I582" s="30" t="str">
        <f t="shared" si="10"/>
        <v/>
      </c>
      <c r="J582" s="30" t="e">
        <f>VLOOKUP(B582,Users!$A$2:$C$10000,3,FALSE)</f>
        <v>#N/A</v>
      </c>
    </row>
    <row r="583" spans="1:10" ht="15.75" customHeight="1">
      <c r="A583" s="3"/>
      <c r="B583" s="3"/>
      <c r="C583" s="3"/>
      <c r="D583" s="3"/>
      <c r="E583" s="3"/>
      <c r="F583" s="30" t="str">
        <f t="array" ref="F583">IF(C583&lt;&gt;"",INDEX(FunctionalValues,MATCH(C583,KanoFunctional,0),2),"")</f>
        <v/>
      </c>
      <c r="G583" s="30" t="str">
        <f t="array" ref="G583">IF(D583&lt;&gt;"",INDEX(DysfunctionalValues,2,MATCH(D583,KanoDysfunctional,0)),"")</f>
        <v/>
      </c>
      <c r="H583" s="30" t="str">
        <f t="array" ref="H583">IF(C583&lt;&gt;"",INDEX(KanoTable,MATCH(C583,KanoFunctional,0),MATCH(D583,KanoDysfunctional,0)),"")</f>
        <v/>
      </c>
      <c r="I583" s="30" t="str">
        <f t="shared" si="10"/>
        <v/>
      </c>
      <c r="J583" s="30" t="e">
        <f>VLOOKUP(B583,Users!$A$2:$C$10000,3,FALSE)</f>
        <v>#N/A</v>
      </c>
    </row>
    <row r="584" spans="1:10" ht="15.75" customHeight="1">
      <c r="A584" s="3"/>
      <c r="B584" s="3"/>
      <c r="C584" s="3"/>
      <c r="D584" s="3"/>
      <c r="E584" s="3"/>
      <c r="F584" s="30" t="str">
        <f t="array" ref="F584">IF(C584&lt;&gt;"",INDEX(FunctionalValues,MATCH(C584,KanoFunctional,0),2),"")</f>
        <v/>
      </c>
      <c r="G584" s="30" t="str">
        <f t="array" ref="G584">IF(D584&lt;&gt;"",INDEX(DysfunctionalValues,2,MATCH(D584,KanoDysfunctional,0)),"")</f>
        <v/>
      </c>
      <c r="H584" s="30" t="str">
        <f t="array" ref="H584">IF(C584&lt;&gt;"",INDEX(KanoTable,MATCH(C584,KanoFunctional,0),MATCH(D584,KanoDysfunctional,0)),"")</f>
        <v/>
      </c>
      <c r="I584" s="30" t="str">
        <f t="shared" si="10"/>
        <v/>
      </c>
      <c r="J584" s="30" t="e">
        <f>VLOOKUP(B584,Users!$A$2:$C$10000,3,FALSE)</f>
        <v>#N/A</v>
      </c>
    </row>
    <row r="585" spans="1:10" ht="15.75" customHeight="1">
      <c r="A585" s="3"/>
      <c r="B585" s="3"/>
      <c r="C585" s="3"/>
      <c r="D585" s="3"/>
      <c r="E585" s="3"/>
      <c r="F585" s="30" t="str">
        <f t="array" ref="F585">IF(C585&lt;&gt;"",INDEX(FunctionalValues,MATCH(C585,KanoFunctional,0),2),"")</f>
        <v/>
      </c>
      <c r="G585" s="30" t="str">
        <f t="array" ref="G585">IF(D585&lt;&gt;"",INDEX(DysfunctionalValues,2,MATCH(D585,KanoDysfunctional,0)),"")</f>
        <v/>
      </c>
      <c r="H585" s="30" t="str">
        <f t="array" ref="H585">IF(C585&lt;&gt;"",INDEX(KanoTable,MATCH(C585,KanoFunctional,0),MATCH(D585,KanoDysfunctional,0)),"")</f>
        <v/>
      </c>
      <c r="I585" s="30" t="str">
        <f t="shared" si="10"/>
        <v/>
      </c>
      <c r="J585" s="30" t="e">
        <f>VLOOKUP(B585,Users!$A$2:$C$10000,3,FALSE)</f>
        <v>#N/A</v>
      </c>
    </row>
    <row r="586" spans="1:10" ht="15.75" customHeight="1">
      <c r="A586" s="3"/>
      <c r="B586" s="3"/>
      <c r="C586" s="3"/>
      <c r="D586" s="3"/>
      <c r="E586" s="3"/>
      <c r="F586" s="30" t="str">
        <f t="array" ref="F586">IF(C586&lt;&gt;"",INDEX(FunctionalValues,MATCH(C586,KanoFunctional,0),2),"")</f>
        <v/>
      </c>
      <c r="G586" s="30" t="str">
        <f t="array" ref="G586">IF(D586&lt;&gt;"",INDEX(DysfunctionalValues,2,MATCH(D586,KanoDysfunctional,0)),"")</f>
        <v/>
      </c>
      <c r="H586" s="30" t="str">
        <f t="array" ref="H586">IF(C586&lt;&gt;"",INDEX(KanoTable,MATCH(C586,KanoFunctional,0),MATCH(D586,KanoDysfunctional,0)),"")</f>
        <v/>
      </c>
      <c r="I586" s="30" t="str">
        <f t="shared" si="10"/>
        <v/>
      </c>
      <c r="J586" s="30" t="e">
        <f>VLOOKUP(B586,Users!$A$2:$C$10000,3,FALSE)</f>
        <v>#N/A</v>
      </c>
    </row>
    <row r="587" spans="1:10" ht="15.75" customHeight="1">
      <c r="A587" s="3"/>
      <c r="B587" s="3"/>
      <c r="C587" s="3"/>
      <c r="D587" s="3"/>
      <c r="E587" s="3"/>
      <c r="F587" s="30" t="str">
        <f t="array" ref="F587">IF(C587&lt;&gt;"",INDEX(FunctionalValues,MATCH(C587,KanoFunctional,0),2),"")</f>
        <v/>
      </c>
      <c r="G587" s="30" t="str">
        <f t="array" ref="G587">IF(D587&lt;&gt;"",INDEX(DysfunctionalValues,2,MATCH(D587,KanoDysfunctional,0)),"")</f>
        <v/>
      </c>
      <c r="H587" s="30" t="str">
        <f t="array" ref="H587">IF(C587&lt;&gt;"",INDEX(KanoTable,MATCH(C587,KanoFunctional,0),MATCH(D587,KanoDysfunctional,0)),"")</f>
        <v/>
      </c>
      <c r="I587" s="30" t="str">
        <f t="shared" si="10"/>
        <v/>
      </c>
      <c r="J587" s="30" t="e">
        <f>VLOOKUP(B587,Users!$A$2:$C$10000,3,FALSE)</f>
        <v>#N/A</v>
      </c>
    </row>
    <row r="588" spans="1:10" ht="15.75" customHeight="1">
      <c r="A588" s="3"/>
      <c r="B588" s="3"/>
      <c r="C588" s="3"/>
      <c r="D588" s="3"/>
      <c r="E588" s="3"/>
      <c r="F588" s="30" t="str">
        <f t="array" ref="F588">IF(C588&lt;&gt;"",INDEX(FunctionalValues,MATCH(C588,KanoFunctional,0),2),"")</f>
        <v/>
      </c>
      <c r="G588" s="30" t="str">
        <f t="array" ref="G588">IF(D588&lt;&gt;"",INDEX(DysfunctionalValues,2,MATCH(D588,KanoDysfunctional,0)),"")</f>
        <v/>
      </c>
      <c r="H588" s="30" t="str">
        <f t="array" ref="H588">IF(C588&lt;&gt;"",INDEX(KanoTable,MATCH(C588,KanoFunctional,0),MATCH(D588,KanoDysfunctional,0)),"")</f>
        <v/>
      </c>
      <c r="I588" s="30" t="str">
        <f t="shared" si="10"/>
        <v/>
      </c>
      <c r="J588" s="30" t="e">
        <f>VLOOKUP(B588,Users!$A$2:$C$10000,3,FALSE)</f>
        <v>#N/A</v>
      </c>
    </row>
    <row r="589" spans="1:10" ht="15.75" customHeight="1">
      <c r="A589" s="3"/>
      <c r="B589" s="3"/>
      <c r="C589" s="3"/>
      <c r="D589" s="3"/>
      <c r="E589" s="3"/>
      <c r="F589" s="30" t="str">
        <f t="array" ref="F589">IF(C589&lt;&gt;"",INDEX(FunctionalValues,MATCH(C589,KanoFunctional,0),2),"")</f>
        <v/>
      </c>
      <c r="G589" s="30" t="str">
        <f t="array" ref="G589">IF(D589&lt;&gt;"",INDEX(DysfunctionalValues,2,MATCH(D589,KanoDysfunctional,0)),"")</f>
        <v/>
      </c>
      <c r="H589" s="30" t="str">
        <f t="array" ref="H589">IF(C589&lt;&gt;"",INDEX(KanoTable,MATCH(C589,KanoFunctional,0),MATCH(D589,KanoDysfunctional,0)),"")</f>
        <v/>
      </c>
      <c r="I589" s="30" t="str">
        <f t="shared" si="10"/>
        <v/>
      </c>
      <c r="J589" s="30" t="e">
        <f>VLOOKUP(B589,Users!$A$2:$C$10000,3,FALSE)</f>
        <v>#N/A</v>
      </c>
    </row>
    <row r="590" spans="1:10" ht="15.75" customHeight="1">
      <c r="A590" s="3"/>
      <c r="B590" s="3"/>
      <c r="C590" s="3"/>
      <c r="D590" s="3"/>
      <c r="E590" s="3"/>
      <c r="F590" s="30" t="str">
        <f t="array" ref="F590">IF(C590&lt;&gt;"",INDEX(FunctionalValues,MATCH(C590,KanoFunctional,0),2),"")</f>
        <v/>
      </c>
      <c r="G590" s="30" t="str">
        <f t="array" ref="G590">IF(D590&lt;&gt;"",INDEX(DysfunctionalValues,2,MATCH(D590,KanoDysfunctional,0)),"")</f>
        <v/>
      </c>
      <c r="H590" s="30" t="str">
        <f t="array" ref="H590">IF(C590&lt;&gt;"",INDEX(KanoTable,MATCH(C590,KanoFunctional,0),MATCH(D590,KanoDysfunctional,0)),"")</f>
        <v/>
      </c>
      <c r="I590" s="30" t="str">
        <f t="shared" si="10"/>
        <v/>
      </c>
      <c r="J590" s="30" t="e">
        <f>VLOOKUP(B590,Users!$A$2:$C$10000,3,FALSE)</f>
        <v>#N/A</v>
      </c>
    </row>
    <row r="591" spans="1:10" ht="15.75" customHeight="1">
      <c r="A591" s="3"/>
      <c r="B591" s="3"/>
      <c r="C591" s="3"/>
      <c r="D591" s="3"/>
      <c r="E591" s="3"/>
      <c r="F591" s="30" t="str">
        <f t="array" ref="F591">IF(C591&lt;&gt;"",INDEX(FunctionalValues,MATCH(C591,KanoFunctional,0),2),"")</f>
        <v/>
      </c>
      <c r="G591" s="30" t="str">
        <f t="array" ref="G591">IF(D591&lt;&gt;"",INDEX(DysfunctionalValues,2,MATCH(D591,KanoDysfunctional,0)),"")</f>
        <v/>
      </c>
      <c r="H591" s="30" t="str">
        <f t="array" ref="H591">IF(C591&lt;&gt;"",INDEX(KanoTable,MATCH(C591,KanoFunctional,0),MATCH(D591,KanoDysfunctional,0)),"")</f>
        <v/>
      </c>
      <c r="I591" s="30" t="str">
        <f t="shared" si="10"/>
        <v/>
      </c>
      <c r="J591" s="30" t="e">
        <f>VLOOKUP(B591,Users!$A$2:$C$10000,3,FALSE)</f>
        <v>#N/A</v>
      </c>
    </row>
    <row r="592" spans="1:10" ht="15.75" customHeight="1">
      <c r="A592" s="3"/>
      <c r="B592" s="3"/>
      <c r="C592" s="3"/>
      <c r="D592" s="3"/>
      <c r="E592" s="3"/>
      <c r="F592" s="30" t="str">
        <f t="array" ref="F592">IF(C592&lt;&gt;"",INDEX(FunctionalValues,MATCH(C592,KanoFunctional,0),2),"")</f>
        <v/>
      </c>
      <c r="G592" s="30" t="str">
        <f t="array" ref="G592">IF(D592&lt;&gt;"",INDEX(DysfunctionalValues,2,MATCH(D592,KanoDysfunctional,0)),"")</f>
        <v/>
      </c>
      <c r="H592" s="30" t="str">
        <f t="array" ref="H592">IF(C592&lt;&gt;"",INDEX(KanoTable,MATCH(C592,KanoFunctional,0),MATCH(D592,KanoDysfunctional,0)),"")</f>
        <v/>
      </c>
      <c r="I592" s="30" t="str">
        <f t="shared" si="10"/>
        <v/>
      </c>
      <c r="J592" s="30" t="e">
        <f>VLOOKUP(B592,Users!$A$2:$C$10000,3,FALSE)</f>
        <v>#N/A</v>
      </c>
    </row>
    <row r="593" spans="1:10" ht="15.75" customHeight="1">
      <c r="A593" s="3"/>
      <c r="B593" s="3"/>
      <c r="C593" s="3"/>
      <c r="D593" s="3"/>
      <c r="E593" s="3"/>
      <c r="F593" s="30" t="str">
        <f t="array" ref="F593">IF(C593&lt;&gt;"",INDEX(FunctionalValues,MATCH(C593,KanoFunctional,0),2),"")</f>
        <v/>
      </c>
      <c r="G593" s="30" t="str">
        <f t="array" ref="G593">IF(D593&lt;&gt;"",INDEX(DysfunctionalValues,2,MATCH(D593,KanoDysfunctional,0)),"")</f>
        <v/>
      </c>
      <c r="H593" s="30" t="str">
        <f t="array" ref="H593">IF(C593&lt;&gt;"",INDEX(KanoTable,MATCH(C593,KanoFunctional,0),MATCH(D593,KanoDysfunctional,0)),"")</f>
        <v/>
      </c>
      <c r="I593" s="30" t="str">
        <f t="shared" si="10"/>
        <v/>
      </c>
      <c r="J593" s="30" t="e">
        <f>VLOOKUP(B593,Users!$A$2:$C$10000,3,FALSE)</f>
        <v>#N/A</v>
      </c>
    </row>
    <row r="594" spans="1:10" ht="15.75" customHeight="1">
      <c r="A594" s="3"/>
      <c r="B594" s="3"/>
      <c r="C594" s="3"/>
      <c r="D594" s="3"/>
      <c r="E594" s="3"/>
      <c r="F594" s="30" t="str">
        <f t="array" ref="F594">IF(C594&lt;&gt;"",INDEX(FunctionalValues,MATCH(C594,KanoFunctional,0),2),"")</f>
        <v/>
      </c>
      <c r="G594" s="30" t="str">
        <f t="array" ref="G594">IF(D594&lt;&gt;"",INDEX(DysfunctionalValues,2,MATCH(D594,KanoDysfunctional,0)),"")</f>
        <v/>
      </c>
      <c r="H594" s="30" t="str">
        <f t="array" ref="H594">IF(C594&lt;&gt;"",INDEX(KanoTable,MATCH(C594,KanoFunctional,0),MATCH(D594,KanoDysfunctional,0)),"")</f>
        <v/>
      </c>
      <c r="I594" s="30" t="str">
        <f t="shared" si="10"/>
        <v/>
      </c>
      <c r="J594" s="30" t="e">
        <f>VLOOKUP(B594,Users!$A$2:$C$10000,3,FALSE)</f>
        <v>#N/A</v>
      </c>
    </row>
    <row r="595" spans="1:10" ht="15.75" customHeight="1">
      <c r="A595" s="3"/>
      <c r="B595" s="3"/>
      <c r="C595" s="3"/>
      <c r="D595" s="3"/>
      <c r="E595" s="3"/>
      <c r="F595" s="30" t="str">
        <f t="array" ref="F595">IF(C595&lt;&gt;"",INDEX(FunctionalValues,MATCH(C595,KanoFunctional,0),2),"")</f>
        <v/>
      </c>
      <c r="G595" s="30" t="str">
        <f t="array" ref="G595">IF(D595&lt;&gt;"",INDEX(DysfunctionalValues,2,MATCH(D595,KanoDysfunctional,0)),"")</f>
        <v/>
      </c>
      <c r="H595" s="30" t="str">
        <f t="array" ref="H595">IF(C595&lt;&gt;"",INDEX(KanoTable,MATCH(C595,KanoFunctional,0),MATCH(D595,KanoDysfunctional,0)),"")</f>
        <v/>
      </c>
      <c r="I595" s="30" t="str">
        <f t="shared" si="10"/>
        <v/>
      </c>
      <c r="J595" s="30" t="e">
        <f>VLOOKUP(B595,Users!$A$2:$C$10000,3,FALSE)</f>
        <v>#N/A</v>
      </c>
    </row>
    <row r="596" spans="1:10" ht="15.75" customHeight="1">
      <c r="A596" s="3"/>
      <c r="B596" s="3"/>
      <c r="C596" s="3"/>
      <c r="D596" s="3"/>
      <c r="E596" s="3"/>
      <c r="F596" s="30" t="str">
        <f t="array" ref="F596">IF(C596&lt;&gt;"",INDEX(FunctionalValues,MATCH(C596,KanoFunctional,0),2),"")</f>
        <v/>
      </c>
      <c r="G596" s="30" t="str">
        <f t="array" ref="G596">IF(D596&lt;&gt;"",INDEX(DysfunctionalValues,2,MATCH(D596,KanoDysfunctional,0)),"")</f>
        <v/>
      </c>
      <c r="H596" s="30" t="str">
        <f t="array" ref="H596">IF(C596&lt;&gt;"",INDEX(KanoTable,MATCH(C596,KanoFunctional,0),MATCH(D596,KanoDysfunctional,0)),"")</f>
        <v/>
      </c>
      <c r="I596" s="30" t="str">
        <f t="shared" si="10"/>
        <v/>
      </c>
      <c r="J596" s="30" t="e">
        <f>VLOOKUP(B596,Users!$A$2:$C$10000,3,FALSE)</f>
        <v>#N/A</v>
      </c>
    </row>
    <row r="597" spans="1:10" ht="15.75" customHeight="1">
      <c r="A597" s="3"/>
      <c r="B597" s="3"/>
      <c r="C597" s="3"/>
      <c r="D597" s="3"/>
      <c r="E597" s="3"/>
      <c r="F597" s="30" t="str">
        <f t="array" ref="F597">IF(C597&lt;&gt;"",INDEX(FunctionalValues,MATCH(C597,KanoFunctional,0),2),"")</f>
        <v/>
      </c>
      <c r="G597" s="30" t="str">
        <f t="array" ref="G597">IF(D597&lt;&gt;"",INDEX(DysfunctionalValues,2,MATCH(D597,KanoDysfunctional,0)),"")</f>
        <v/>
      </c>
      <c r="H597" s="30" t="str">
        <f t="array" ref="H597">IF(C597&lt;&gt;"",INDEX(KanoTable,MATCH(C597,KanoFunctional,0),MATCH(D597,KanoDysfunctional,0)),"")</f>
        <v/>
      </c>
      <c r="I597" s="30" t="str">
        <f t="shared" si="10"/>
        <v/>
      </c>
      <c r="J597" s="30" t="e">
        <f>VLOOKUP(B597,Users!$A$2:$C$10000,3,FALSE)</f>
        <v>#N/A</v>
      </c>
    </row>
    <row r="598" spans="1:10" ht="15.75" customHeight="1">
      <c r="A598" s="3"/>
      <c r="B598" s="3"/>
      <c r="C598" s="3"/>
      <c r="D598" s="3"/>
      <c r="E598" s="3"/>
      <c r="F598" s="30" t="str">
        <f t="array" ref="F598">IF(C598&lt;&gt;"",INDEX(FunctionalValues,MATCH(C598,KanoFunctional,0),2),"")</f>
        <v/>
      </c>
      <c r="G598" s="30" t="str">
        <f t="array" ref="G598">IF(D598&lt;&gt;"",INDEX(DysfunctionalValues,2,MATCH(D598,KanoDysfunctional,0)),"")</f>
        <v/>
      </c>
      <c r="H598" s="30" t="str">
        <f t="array" ref="H598">IF(C598&lt;&gt;"",INDEX(KanoTable,MATCH(C598,KanoFunctional,0),MATCH(D598,KanoDysfunctional,0)),"")</f>
        <v/>
      </c>
      <c r="I598" s="30" t="str">
        <f t="shared" ref="I598:I661" si="11">IF(C598&lt;&gt;"",MATCH(H598,KanoResultCodes,0),"")</f>
        <v/>
      </c>
      <c r="J598" s="30" t="e">
        <f>VLOOKUP(B598,Users!$A$2:$C$10000,3,FALSE)</f>
        <v>#N/A</v>
      </c>
    </row>
    <row r="599" spans="1:10" ht="15.75" customHeight="1">
      <c r="A599" s="3"/>
      <c r="B599" s="3"/>
      <c r="C599" s="3"/>
      <c r="D599" s="3"/>
      <c r="E599" s="3"/>
      <c r="F599" s="30" t="str">
        <f t="array" ref="F599">IF(C599&lt;&gt;"",INDEX(FunctionalValues,MATCH(C599,KanoFunctional,0),2),"")</f>
        <v/>
      </c>
      <c r="G599" s="30" t="str">
        <f t="array" ref="G599">IF(D599&lt;&gt;"",INDEX(DysfunctionalValues,2,MATCH(D599,KanoDysfunctional,0)),"")</f>
        <v/>
      </c>
      <c r="H599" s="30" t="str">
        <f t="array" ref="H599">IF(C599&lt;&gt;"",INDEX(KanoTable,MATCH(C599,KanoFunctional,0),MATCH(D599,KanoDysfunctional,0)),"")</f>
        <v/>
      </c>
      <c r="I599" s="30" t="str">
        <f t="shared" si="11"/>
        <v/>
      </c>
      <c r="J599" s="30" t="e">
        <f>VLOOKUP(B599,Users!$A$2:$C$10000,3,FALSE)</f>
        <v>#N/A</v>
      </c>
    </row>
    <row r="600" spans="1:10" ht="15.75" customHeight="1">
      <c r="A600" s="3"/>
      <c r="B600" s="3"/>
      <c r="C600" s="3"/>
      <c r="D600" s="3"/>
      <c r="E600" s="3"/>
      <c r="F600" s="30" t="str">
        <f t="array" ref="F600">IF(C600&lt;&gt;"",INDEX(FunctionalValues,MATCH(C600,KanoFunctional,0),2),"")</f>
        <v/>
      </c>
      <c r="G600" s="30" t="str">
        <f t="array" ref="G600">IF(D600&lt;&gt;"",INDEX(DysfunctionalValues,2,MATCH(D600,KanoDysfunctional,0)),"")</f>
        <v/>
      </c>
      <c r="H600" s="30" t="str">
        <f t="array" ref="H600">IF(C600&lt;&gt;"",INDEX(KanoTable,MATCH(C600,KanoFunctional,0),MATCH(D600,KanoDysfunctional,0)),"")</f>
        <v/>
      </c>
      <c r="I600" s="30" t="str">
        <f t="shared" si="11"/>
        <v/>
      </c>
      <c r="J600" s="30" t="e">
        <f>VLOOKUP(B600,Users!$A$2:$C$10000,3,FALSE)</f>
        <v>#N/A</v>
      </c>
    </row>
    <row r="601" spans="1:10" ht="15.75" customHeight="1">
      <c r="A601" s="3"/>
      <c r="B601" s="3"/>
      <c r="C601" s="3"/>
      <c r="D601" s="3"/>
      <c r="E601" s="3"/>
      <c r="F601" s="30" t="str">
        <f t="array" ref="F601">IF(C601&lt;&gt;"",INDEX(FunctionalValues,MATCH(C601,KanoFunctional,0),2),"")</f>
        <v/>
      </c>
      <c r="G601" s="30" t="str">
        <f t="array" ref="G601">IF(D601&lt;&gt;"",INDEX(DysfunctionalValues,2,MATCH(D601,KanoDysfunctional,0)),"")</f>
        <v/>
      </c>
      <c r="H601" s="30" t="str">
        <f t="array" ref="H601">IF(C601&lt;&gt;"",INDEX(KanoTable,MATCH(C601,KanoFunctional,0),MATCH(D601,KanoDysfunctional,0)),"")</f>
        <v/>
      </c>
      <c r="I601" s="30" t="str">
        <f t="shared" si="11"/>
        <v/>
      </c>
      <c r="J601" s="30" t="e">
        <f>VLOOKUP(B601,Users!$A$2:$C$10000,3,FALSE)</f>
        <v>#N/A</v>
      </c>
    </row>
    <row r="602" spans="1:10" ht="15.75" customHeight="1">
      <c r="A602" s="3"/>
      <c r="B602" s="3"/>
      <c r="C602" s="3"/>
      <c r="D602" s="3"/>
      <c r="E602" s="3"/>
      <c r="F602" s="30" t="str">
        <f t="array" ref="F602">IF(C602&lt;&gt;"",INDEX(FunctionalValues,MATCH(C602,KanoFunctional,0),2),"")</f>
        <v/>
      </c>
      <c r="G602" s="30" t="str">
        <f t="array" ref="G602">IF(D602&lt;&gt;"",INDEX(DysfunctionalValues,2,MATCH(D602,KanoDysfunctional,0)),"")</f>
        <v/>
      </c>
      <c r="H602" s="30" t="str">
        <f t="array" ref="H602">IF(C602&lt;&gt;"",INDEX(KanoTable,MATCH(C602,KanoFunctional,0),MATCH(D602,KanoDysfunctional,0)),"")</f>
        <v/>
      </c>
      <c r="I602" s="30" t="str">
        <f t="shared" si="11"/>
        <v/>
      </c>
      <c r="J602" s="30" t="e">
        <f>VLOOKUP(B602,Users!$A$2:$C$10000,3,FALSE)</f>
        <v>#N/A</v>
      </c>
    </row>
    <row r="603" spans="1:10" ht="15.75" customHeight="1">
      <c r="A603" s="3"/>
      <c r="B603" s="3"/>
      <c r="C603" s="3"/>
      <c r="D603" s="3"/>
      <c r="E603" s="3"/>
      <c r="F603" s="30" t="str">
        <f t="array" ref="F603">IF(C603&lt;&gt;"",INDEX(FunctionalValues,MATCH(C603,KanoFunctional,0),2),"")</f>
        <v/>
      </c>
      <c r="G603" s="30" t="str">
        <f t="array" ref="G603">IF(D603&lt;&gt;"",INDEX(DysfunctionalValues,2,MATCH(D603,KanoDysfunctional,0)),"")</f>
        <v/>
      </c>
      <c r="H603" s="30" t="str">
        <f t="array" ref="H603">IF(C603&lt;&gt;"",INDEX(KanoTable,MATCH(C603,KanoFunctional,0),MATCH(D603,KanoDysfunctional,0)),"")</f>
        <v/>
      </c>
      <c r="I603" s="30" t="str">
        <f t="shared" si="11"/>
        <v/>
      </c>
      <c r="J603" s="30" t="e">
        <f>VLOOKUP(B603,Users!$A$2:$C$10000,3,FALSE)</f>
        <v>#N/A</v>
      </c>
    </row>
    <row r="604" spans="1:10" ht="15.75" customHeight="1">
      <c r="A604" s="3"/>
      <c r="B604" s="3"/>
      <c r="C604" s="3"/>
      <c r="D604" s="3"/>
      <c r="E604" s="3"/>
      <c r="F604" s="30" t="str">
        <f t="array" ref="F604">IF(C604&lt;&gt;"",INDEX(FunctionalValues,MATCH(C604,KanoFunctional,0),2),"")</f>
        <v/>
      </c>
      <c r="G604" s="30" t="str">
        <f t="array" ref="G604">IF(D604&lt;&gt;"",INDEX(DysfunctionalValues,2,MATCH(D604,KanoDysfunctional,0)),"")</f>
        <v/>
      </c>
      <c r="H604" s="30" t="str">
        <f t="array" ref="H604">IF(C604&lt;&gt;"",INDEX(KanoTable,MATCH(C604,KanoFunctional,0),MATCH(D604,KanoDysfunctional,0)),"")</f>
        <v/>
      </c>
      <c r="I604" s="30" t="str">
        <f t="shared" si="11"/>
        <v/>
      </c>
      <c r="J604" s="30" t="e">
        <f>VLOOKUP(B604,Users!$A$2:$C$10000,3,FALSE)</f>
        <v>#N/A</v>
      </c>
    </row>
    <row r="605" spans="1:10" ht="15.75" customHeight="1">
      <c r="A605" s="3"/>
      <c r="B605" s="3"/>
      <c r="C605" s="3"/>
      <c r="D605" s="3"/>
      <c r="E605" s="3"/>
      <c r="F605" s="30" t="str">
        <f t="array" ref="F605">IF(C605&lt;&gt;"",INDEX(FunctionalValues,MATCH(C605,KanoFunctional,0),2),"")</f>
        <v/>
      </c>
      <c r="G605" s="30" t="str">
        <f t="array" ref="G605">IF(D605&lt;&gt;"",INDEX(DysfunctionalValues,2,MATCH(D605,KanoDysfunctional,0)),"")</f>
        <v/>
      </c>
      <c r="H605" s="30" t="str">
        <f t="array" ref="H605">IF(C605&lt;&gt;"",INDEX(KanoTable,MATCH(C605,KanoFunctional,0),MATCH(D605,KanoDysfunctional,0)),"")</f>
        <v/>
      </c>
      <c r="I605" s="30" t="str">
        <f t="shared" si="11"/>
        <v/>
      </c>
      <c r="J605" s="30" t="e">
        <f>VLOOKUP(B605,Users!$A$2:$C$10000,3,FALSE)</f>
        <v>#N/A</v>
      </c>
    </row>
    <row r="606" spans="1:10" ht="15.75" customHeight="1">
      <c r="A606" s="3"/>
      <c r="B606" s="3"/>
      <c r="C606" s="3"/>
      <c r="D606" s="3"/>
      <c r="E606" s="3"/>
      <c r="F606" s="30" t="str">
        <f t="array" ref="F606">IF(C606&lt;&gt;"",INDEX(FunctionalValues,MATCH(C606,KanoFunctional,0),2),"")</f>
        <v/>
      </c>
      <c r="G606" s="30" t="str">
        <f t="array" ref="G606">IF(D606&lt;&gt;"",INDEX(DysfunctionalValues,2,MATCH(D606,KanoDysfunctional,0)),"")</f>
        <v/>
      </c>
      <c r="H606" s="30" t="str">
        <f t="array" ref="H606">IF(C606&lt;&gt;"",INDEX(KanoTable,MATCH(C606,KanoFunctional,0),MATCH(D606,KanoDysfunctional,0)),"")</f>
        <v/>
      </c>
      <c r="I606" s="30" t="str">
        <f t="shared" si="11"/>
        <v/>
      </c>
      <c r="J606" s="30" t="e">
        <f>VLOOKUP(B606,Users!$A$2:$C$10000,3,FALSE)</f>
        <v>#N/A</v>
      </c>
    </row>
    <row r="607" spans="1:10" ht="15.75" customHeight="1">
      <c r="A607" s="3"/>
      <c r="B607" s="3"/>
      <c r="C607" s="3"/>
      <c r="D607" s="3"/>
      <c r="E607" s="3"/>
      <c r="F607" s="30" t="str">
        <f t="array" ref="F607">IF(C607&lt;&gt;"",INDEX(FunctionalValues,MATCH(C607,KanoFunctional,0),2),"")</f>
        <v/>
      </c>
      <c r="G607" s="30" t="str">
        <f t="array" ref="G607">IF(D607&lt;&gt;"",INDEX(DysfunctionalValues,2,MATCH(D607,KanoDysfunctional,0)),"")</f>
        <v/>
      </c>
      <c r="H607" s="30" t="str">
        <f t="array" ref="H607">IF(C607&lt;&gt;"",INDEX(KanoTable,MATCH(C607,KanoFunctional,0),MATCH(D607,KanoDysfunctional,0)),"")</f>
        <v/>
      </c>
      <c r="I607" s="30" t="str">
        <f t="shared" si="11"/>
        <v/>
      </c>
      <c r="J607" s="30" t="e">
        <f>VLOOKUP(B607,Users!$A$2:$C$10000,3,FALSE)</f>
        <v>#N/A</v>
      </c>
    </row>
    <row r="608" spans="1:10" ht="15.75" customHeight="1">
      <c r="A608" s="3"/>
      <c r="B608" s="3"/>
      <c r="C608" s="3"/>
      <c r="D608" s="3"/>
      <c r="E608" s="3"/>
      <c r="F608" s="30" t="str">
        <f t="array" ref="F608">IF(C608&lt;&gt;"",INDEX(FunctionalValues,MATCH(C608,KanoFunctional,0),2),"")</f>
        <v/>
      </c>
      <c r="G608" s="30" t="str">
        <f t="array" ref="G608">IF(D608&lt;&gt;"",INDEX(DysfunctionalValues,2,MATCH(D608,KanoDysfunctional,0)),"")</f>
        <v/>
      </c>
      <c r="H608" s="30" t="str">
        <f t="array" ref="H608">IF(C608&lt;&gt;"",INDEX(KanoTable,MATCH(C608,KanoFunctional,0),MATCH(D608,KanoDysfunctional,0)),"")</f>
        <v/>
      </c>
      <c r="I608" s="30" t="str">
        <f t="shared" si="11"/>
        <v/>
      </c>
      <c r="J608" s="30" t="e">
        <f>VLOOKUP(B608,Users!$A$2:$C$10000,3,FALSE)</f>
        <v>#N/A</v>
      </c>
    </row>
    <row r="609" spans="1:10" ht="15.75" customHeight="1">
      <c r="A609" s="3"/>
      <c r="B609" s="3"/>
      <c r="C609" s="3"/>
      <c r="D609" s="3"/>
      <c r="E609" s="3"/>
      <c r="F609" s="30" t="str">
        <f t="array" ref="F609">IF(C609&lt;&gt;"",INDEX(FunctionalValues,MATCH(C609,KanoFunctional,0),2),"")</f>
        <v/>
      </c>
      <c r="G609" s="30" t="str">
        <f t="array" ref="G609">IF(D609&lt;&gt;"",INDEX(DysfunctionalValues,2,MATCH(D609,KanoDysfunctional,0)),"")</f>
        <v/>
      </c>
      <c r="H609" s="30" t="str">
        <f t="array" ref="H609">IF(C609&lt;&gt;"",INDEX(KanoTable,MATCH(C609,KanoFunctional,0),MATCH(D609,KanoDysfunctional,0)),"")</f>
        <v/>
      </c>
      <c r="I609" s="30" t="str">
        <f t="shared" si="11"/>
        <v/>
      </c>
      <c r="J609" s="30" t="e">
        <f>VLOOKUP(B609,Users!$A$2:$C$10000,3,FALSE)</f>
        <v>#N/A</v>
      </c>
    </row>
    <row r="610" spans="1:10" ht="15.75" customHeight="1">
      <c r="A610" s="3"/>
      <c r="B610" s="3"/>
      <c r="C610" s="3"/>
      <c r="D610" s="3"/>
      <c r="E610" s="3"/>
      <c r="F610" s="30" t="str">
        <f t="array" ref="F610">IF(C610&lt;&gt;"",INDEX(FunctionalValues,MATCH(C610,KanoFunctional,0),2),"")</f>
        <v/>
      </c>
      <c r="G610" s="30" t="str">
        <f t="array" ref="G610">IF(D610&lt;&gt;"",INDEX(DysfunctionalValues,2,MATCH(D610,KanoDysfunctional,0)),"")</f>
        <v/>
      </c>
      <c r="H610" s="30" t="str">
        <f t="array" ref="H610">IF(C610&lt;&gt;"",INDEX(KanoTable,MATCH(C610,KanoFunctional,0),MATCH(D610,KanoDysfunctional,0)),"")</f>
        <v/>
      </c>
      <c r="I610" s="30" t="str">
        <f t="shared" si="11"/>
        <v/>
      </c>
      <c r="J610" s="30" t="e">
        <f>VLOOKUP(B610,Users!$A$2:$C$10000,3,FALSE)</f>
        <v>#N/A</v>
      </c>
    </row>
    <row r="611" spans="1:10" ht="15.75" customHeight="1">
      <c r="A611" s="3"/>
      <c r="B611" s="3"/>
      <c r="C611" s="3"/>
      <c r="D611" s="3"/>
      <c r="E611" s="3"/>
      <c r="F611" s="30" t="str">
        <f t="array" ref="F611">IF(C611&lt;&gt;"",INDEX(FunctionalValues,MATCH(C611,KanoFunctional,0),2),"")</f>
        <v/>
      </c>
      <c r="G611" s="30" t="str">
        <f t="array" ref="G611">IF(D611&lt;&gt;"",INDEX(DysfunctionalValues,2,MATCH(D611,KanoDysfunctional,0)),"")</f>
        <v/>
      </c>
      <c r="H611" s="30" t="str">
        <f t="array" ref="H611">IF(C611&lt;&gt;"",INDEX(KanoTable,MATCH(C611,KanoFunctional,0),MATCH(D611,KanoDysfunctional,0)),"")</f>
        <v/>
      </c>
      <c r="I611" s="30" t="str">
        <f t="shared" si="11"/>
        <v/>
      </c>
      <c r="J611" s="30" t="e">
        <f>VLOOKUP(B611,Users!$A$2:$C$10000,3,FALSE)</f>
        <v>#N/A</v>
      </c>
    </row>
    <row r="612" spans="1:10" ht="15.75" customHeight="1">
      <c r="A612" s="3"/>
      <c r="B612" s="3"/>
      <c r="C612" s="3"/>
      <c r="D612" s="3"/>
      <c r="E612" s="3"/>
      <c r="F612" s="30" t="str">
        <f t="array" ref="F612">IF(C612&lt;&gt;"",INDEX(FunctionalValues,MATCH(C612,KanoFunctional,0),2),"")</f>
        <v/>
      </c>
      <c r="G612" s="30" t="str">
        <f t="array" ref="G612">IF(D612&lt;&gt;"",INDEX(DysfunctionalValues,2,MATCH(D612,KanoDysfunctional,0)),"")</f>
        <v/>
      </c>
      <c r="H612" s="30" t="str">
        <f t="array" ref="H612">IF(C612&lt;&gt;"",INDEX(KanoTable,MATCH(C612,KanoFunctional,0),MATCH(D612,KanoDysfunctional,0)),"")</f>
        <v/>
      </c>
      <c r="I612" s="30" t="str">
        <f t="shared" si="11"/>
        <v/>
      </c>
      <c r="J612" s="30" t="e">
        <f>VLOOKUP(B612,Users!$A$2:$C$10000,3,FALSE)</f>
        <v>#N/A</v>
      </c>
    </row>
    <row r="613" spans="1:10" ht="15.75" customHeight="1">
      <c r="A613" s="3"/>
      <c r="B613" s="3"/>
      <c r="C613" s="3"/>
      <c r="D613" s="3"/>
      <c r="E613" s="3"/>
      <c r="F613" s="30" t="str">
        <f t="array" ref="F613">IF(C613&lt;&gt;"",INDEX(FunctionalValues,MATCH(C613,KanoFunctional,0),2),"")</f>
        <v/>
      </c>
      <c r="G613" s="30" t="str">
        <f t="array" ref="G613">IF(D613&lt;&gt;"",INDEX(DysfunctionalValues,2,MATCH(D613,KanoDysfunctional,0)),"")</f>
        <v/>
      </c>
      <c r="H613" s="30" t="str">
        <f t="array" ref="H613">IF(C613&lt;&gt;"",INDEX(KanoTable,MATCH(C613,KanoFunctional,0),MATCH(D613,KanoDysfunctional,0)),"")</f>
        <v/>
      </c>
      <c r="I613" s="30" t="str">
        <f t="shared" si="11"/>
        <v/>
      </c>
      <c r="J613" s="30" t="e">
        <f>VLOOKUP(B613,Users!$A$2:$C$10000,3,FALSE)</f>
        <v>#N/A</v>
      </c>
    </row>
    <row r="614" spans="1:10" ht="15.75" customHeight="1">
      <c r="A614" s="3"/>
      <c r="B614" s="3"/>
      <c r="C614" s="3"/>
      <c r="D614" s="3"/>
      <c r="E614" s="3"/>
      <c r="F614" s="30" t="str">
        <f t="array" ref="F614">IF(C614&lt;&gt;"",INDEX(FunctionalValues,MATCH(C614,KanoFunctional,0),2),"")</f>
        <v/>
      </c>
      <c r="G614" s="30" t="str">
        <f t="array" ref="G614">IF(D614&lt;&gt;"",INDEX(DysfunctionalValues,2,MATCH(D614,KanoDysfunctional,0)),"")</f>
        <v/>
      </c>
      <c r="H614" s="30" t="str">
        <f t="array" ref="H614">IF(C614&lt;&gt;"",INDEX(KanoTable,MATCH(C614,KanoFunctional,0),MATCH(D614,KanoDysfunctional,0)),"")</f>
        <v/>
      </c>
      <c r="I614" s="30" t="str">
        <f t="shared" si="11"/>
        <v/>
      </c>
      <c r="J614" s="30" t="e">
        <f>VLOOKUP(B614,Users!$A$2:$C$10000,3,FALSE)</f>
        <v>#N/A</v>
      </c>
    </row>
    <row r="615" spans="1:10" ht="15.75" customHeight="1">
      <c r="A615" s="3"/>
      <c r="B615" s="3"/>
      <c r="C615" s="3"/>
      <c r="D615" s="3"/>
      <c r="E615" s="3"/>
      <c r="F615" s="30" t="str">
        <f t="array" ref="F615">IF(C615&lt;&gt;"",INDEX(FunctionalValues,MATCH(C615,KanoFunctional,0),2),"")</f>
        <v/>
      </c>
      <c r="G615" s="30" t="str">
        <f t="array" ref="G615">IF(D615&lt;&gt;"",INDEX(DysfunctionalValues,2,MATCH(D615,KanoDysfunctional,0)),"")</f>
        <v/>
      </c>
      <c r="H615" s="30" t="str">
        <f t="array" ref="H615">IF(C615&lt;&gt;"",INDEX(KanoTable,MATCH(C615,KanoFunctional,0),MATCH(D615,KanoDysfunctional,0)),"")</f>
        <v/>
      </c>
      <c r="I615" s="30" t="str">
        <f t="shared" si="11"/>
        <v/>
      </c>
      <c r="J615" s="30" t="e">
        <f>VLOOKUP(B615,Users!$A$2:$C$10000,3,FALSE)</f>
        <v>#N/A</v>
      </c>
    </row>
    <row r="616" spans="1:10" ht="15.75" customHeight="1">
      <c r="A616" s="3"/>
      <c r="B616" s="3"/>
      <c r="C616" s="3"/>
      <c r="D616" s="3"/>
      <c r="E616" s="3"/>
      <c r="F616" s="30" t="str">
        <f t="array" ref="F616">IF(C616&lt;&gt;"",INDEX(FunctionalValues,MATCH(C616,KanoFunctional,0),2),"")</f>
        <v/>
      </c>
      <c r="G616" s="30" t="str">
        <f t="array" ref="G616">IF(D616&lt;&gt;"",INDEX(DysfunctionalValues,2,MATCH(D616,KanoDysfunctional,0)),"")</f>
        <v/>
      </c>
      <c r="H616" s="30" t="str">
        <f t="array" ref="H616">IF(C616&lt;&gt;"",INDEX(KanoTable,MATCH(C616,KanoFunctional,0),MATCH(D616,KanoDysfunctional,0)),"")</f>
        <v/>
      </c>
      <c r="I616" s="30" t="str">
        <f t="shared" si="11"/>
        <v/>
      </c>
      <c r="J616" s="30" t="e">
        <f>VLOOKUP(B616,Users!$A$2:$C$10000,3,FALSE)</f>
        <v>#N/A</v>
      </c>
    </row>
    <row r="617" spans="1:10" ht="15.75" customHeight="1">
      <c r="A617" s="3"/>
      <c r="B617" s="3"/>
      <c r="C617" s="3"/>
      <c r="D617" s="3"/>
      <c r="E617" s="3"/>
      <c r="F617" s="30" t="str">
        <f t="array" ref="F617">IF(C617&lt;&gt;"",INDEX(FunctionalValues,MATCH(C617,KanoFunctional,0),2),"")</f>
        <v/>
      </c>
      <c r="G617" s="30" t="str">
        <f t="array" ref="G617">IF(D617&lt;&gt;"",INDEX(DysfunctionalValues,2,MATCH(D617,KanoDysfunctional,0)),"")</f>
        <v/>
      </c>
      <c r="H617" s="30" t="str">
        <f t="array" ref="H617">IF(C617&lt;&gt;"",INDEX(KanoTable,MATCH(C617,KanoFunctional,0),MATCH(D617,KanoDysfunctional,0)),"")</f>
        <v/>
      </c>
      <c r="I617" s="30" t="str">
        <f t="shared" si="11"/>
        <v/>
      </c>
      <c r="J617" s="30" t="e">
        <f>VLOOKUP(B617,Users!$A$2:$C$10000,3,FALSE)</f>
        <v>#N/A</v>
      </c>
    </row>
    <row r="618" spans="1:10" ht="15.75" customHeight="1">
      <c r="A618" s="3"/>
      <c r="B618" s="3"/>
      <c r="C618" s="3"/>
      <c r="D618" s="3"/>
      <c r="E618" s="3"/>
      <c r="F618" s="30" t="str">
        <f t="array" ref="F618">IF(C618&lt;&gt;"",INDEX(FunctionalValues,MATCH(C618,KanoFunctional,0),2),"")</f>
        <v/>
      </c>
      <c r="G618" s="30" t="str">
        <f t="array" ref="G618">IF(D618&lt;&gt;"",INDEX(DysfunctionalValues,2,MATCH(D618,KanoDysfunctional,0)),"")</f>
        <v/>
      </c>
      <c r="H618" s="30" t="str">
        <f t="array" ref="H618">IF(C618&lt;&gt;"",INDEX(KanoTable,MATCH(C618,KanoFunctional,0),MATCH(D618,KanoDysfunctional,0)),"")</f>
        <v/>
      </c>
      <c r="I618" s="30" t="str">
        <f t="shared" si="11"/>
        <v/>
      </c>
      <c r="J618" s="30" t="e">
        <f>VLOOKUP(B618,Users!$A$2:$C$10000,3,FALSE)</f>
        <v>#N/A</v>
      </c>
    </row>
    <row r="619" spans="1:10" ht="15.75" customHeight="1">
      <c r="A619" s="3"/>
      <c r="B619" s="3"/>
      <c r="C619" s="3"/>
      <c r="D619" s="3"/>
      <c r="E619" s="3"/>
      <c r="F619" s="30" t="str">
        <f t="array" ref="F619">IF(C619&lt;&gt;"",INDEX(FunctionalValues,MATCH(C619,KanoFunctional,0),2),"")</f>
        <v/>
      </c>
      <c r="G619" s="30" t="str">
        <f t="array" ref="G619">IF(D619&lt;&gt;"",INDEX(DysfunctionalValues,2,MATCH(D619,KanoDysfunctional,0)),"")</f>
        <v/>
      </c>
      <c r="H619" s="30" t="str">
        <f t="array" ref="H619">IF(C619&lt;&gt;"",INDEX(KanoTable,MATCH(C619,KanoFunctional,0),MATCH(D619,KanoDysfunctional,0)),"")</f>
        <v/>
      </c>
      <c r="I619" s="30" t="str">
        <f t="shared" si="11"/>
        <v/>
      </c>
      <c r="J619" s="30" t="e">
        <f>VLOOKUP(B619,Users!$A$2:$C$10000,3,FALSE)</f>
        <v>#N/A</v>
      </c>
    </row>
    <row r="620" spans="1:10" ht="15.75" customHeight="1">
      <c r="A620" s="3"/>
      <c r="B620" s="3"/>
      <c r="C620" s="3"/>
      <c r="D620" s="3"/>
      <c r="E620" s="3"/>
      <c r="F620" s="30" t="str">
        <f t="array" ref="F620">IF(C620&lt;&gt;"",INDEX(FunctionalValues,MATCH(C620,KanoFunctional,0),2),"")</f>
        <v/>
      </c>
      <c r="G620" s="30" t="str">
        <f t="array" ref="G620">IF(D620&lt;&gt;"",INDEX(DysfunctionalValues,2,MATCH(D620,KanoDysfunctional,0)),"")</f>
        <v/>
      </c>
      <c r="H620" s="30" t="str">
        <f t="array" ref="H620">IF(C620&lt;&gt;"",INDEX(KanoTable,MATCH(C620,KanoFunctional,0),MATCH(D620,KanoDysfunctional,0)),"")</f>
        <v/>
      </c>
      <c r="I620" s="30" t="str">
        <f t="shared" si="11"/>
        <v/>
      </c>
      <c r="J620" s="30" t="e">
        <f>VLOOKUP(B620,Users!$A$2:$C$10000,3,FALSE)</f>
        <v>#N/A</v>
      </c>
    </row>
    <row r="621" spans="1:10" ht="15.75" customHeight="1">
      <c r="A621" s="3"/>
      <c r="B621" s="3"/>
      <c r="C621" s="3"/>
      <c r="D621" s="3"/>
      <c r="E621" s="3"/>
      <c r="F621" s="30" t="str">
        <f t="array" ref="F621">IF(C621&lt;&gt;"",INDEX(FunctionalValues,MATCH(C621,KanoFunctional,0),2),"")</f>
        <v/>
      </c>
      <c r="G621" s="30" t="str">
        <f t="array" ref="G621">IF(D621&lt;&gt;"",INDEX(DysfunctionalValues,2,MATCH(D621,KanoDysfunctional,0)),"")</f>
        <v/>
      </c>
      <c r="H621" s="30" t="str">
        <f t="array" ref="H621">IF(C621&lt;&gt;"",INDEX(KanoTable,MATCH(C621,KanoFunctional,0),MATCH(D621,KanoDysfunctional,0)),"")</f>
        <v/>
      </c>
      <c r="I621" s="30" t="str">
        <f t="shared" si="11"/>
        <v/>
      </c>
      <c r="J621" s="30" t="e">
        <f>VLOOKUP(B621,Users!$A$2:$C$10000,3,FALSE)</f>
        <v>#N/A</v>
      </c>
    </row>
    <row r="622" spans="1:10" ht="15.75" customHeight="1">
      <c r="A622" s="3"/>
      <c r="B622" s="3"/>
      <c r="C622" s="3"/>
      <c r="D622" s="3"/>
      <c r="E622" s="3"/>
      <c r="F622" s="30" t="str">
        <f t="array" ref="F622">IF(C622&lt;&gt;"",INDEX(FunctionalValues,MATCH(C622,KanoFunctional,0),2),"")</f>
        <v/>
      </c>
      <c r="G622" s="30" t="str">
        <f t="array" ref="G622">IF(D622&lt;&gt;"",INDEX(DysfunctionalValues,2,MATCH(D622,KanoDysfunctional,0)),"")</f>
        <v/>
      </c>
      <c r="H622" s="30" t="str">
        <f t="array" ref="H622">IF(C622&lt;&gt;"",INDEX(KanoTable,MATCH(C622,KanoFunctional,0),MATCH(D622,KanoDysfunctional,0)),"")</f>
        <v/>
      </c>
      <c r="I622" s="30" t="str">
        <f t="shared" si="11"/>
        <v/>
      </c>
      <c r="J622" s="30" t="e">
        <f>VLOOKUP(B622,Users!$A$2:$C$10000,3,FALSE)</f>
        <v>#N/A</v>
      </c>
    </row>
    <row r="623" spans="1:10" ht="15.75" customHeight="1">
      <c r="A623" s="3"/>
      <c r="B623" s="3"/>
      <c r="C623" s="3"/>
      <c r="D623" s="3"/>
      <c r="E623" s="3"/>
      <c r="F623" s="30" t="str">
        <f t="array" ref="F623">IF(C623&lt;&gt;"",INDEX(FunctionalValues,MATCH(C623,KanoFunctional,0),2),"")</f>
        <v/>
      </c>
      <c r="G623" s="30" t="str">
        <f t="array" ref="G623">IF(D623&lt;&gt;"",INDEX(DysfunctionalValues,2,MATCH(D623,KanoDysfunctional,0)),"")</f>
        <v/>
      </c>
      <c r="H623" s="30" t="str">
        <f t="array" ref="H623">IF(C623&lt;&gt;"",INDEX(KanoTable,MATCH(C623,KanoFunctional,0),MATCH(D623,KanoDysfunctional,0)),"")</f>
        <v/>
      </c>
      <c r="I623" s="30" t="str">
        <f t="shared" si="11"/>
        <v/>
      </c>
      <c r="J623" s="30" t="e">
        <f>VLOOKUP(B623,Users!$A$2:$C$10000,3,FALSE)</f>
        <v>#N/A</v>
      </c>
    </row>
    <row r="624" spans="1:10" ht="15.75" customHeight="1">
      <c r="A624" s="3"/>
      <c r="B624" s="3"/>
      <c r="C624" s="3"/>
      <c r="D624" s="3"/>
      <c r="E624" s="3"/>
      <c r="F624" s="30" t="str">
        <f t="array" ref="F624">IF(C624&lt;&gt;"",INDEX(FunctionalValues,MATCH(C624,KanoFunctional,0),2),"")</f>
        <v/>
      </c>
      <c r="G624" s="30" t="str">
        <f t="array" ref="G624">IF(D624&lt;&gt;"",INDEX(DysfunctionalValues,2,MATCH(D624,KanoDysfunctional,0)),"")</f>
        <v/>
      </c>
      <c r="H624" s="30" t="str">
        <f t="array" ref="H624">IF(C624&lt;&gt;"",INDEX(KanoTable,MATCH(C624,KanoFunctional,0),MATCH(D624,KanoDysfunctional,0)),"")</f>
        <v/>
      </c>
      <c r="I624" s="30" t="str">
        <f t="shared" si="11"/>
        <v/>
      </c>
      <c r="J624" s="30" t="e">
        <f>VLOOKUP(B624,Users!$A$2:$C$10000,3,FALSE)</f>
        <v>#N/A</v>
      </c>
    </row>
    <row r="625" spans="1:10" ht="15.75" customHeight="1">
      <c r="A625" s="3"/>
      <c r="B625" s="3"/>
      <c r="C625" s="3"/>
      <c r="D625" s="3"/>
      <c r="E625" s="3"/>
      <c r="F625" s="30" t="str">
        <f t="array" ref="F625">IF(C625&lt;&gt;"",INDEX(FunctionalValues,MATCH(C625,KanoFunctional,0),2),"")</f>
        <v/>
      </c>
      <c r="G625" s="30" t="str">
        <f t="array" ref="G625">IF(D625&lt;&gt;"",INDEX(DysfunctionalValues,2,MATCH(D625,KanoDysfunctional,0)),"")</f>
        <v/>
      </c>
      <c r="H625" s="30" t="str">
        <f t="array" ref="H625">IF(C625&lt;&gt;"",INDEX(KanoTable,MATCH(C625,KanoFunctional,0),MATCH(D625,KanoDysfunctional,0)),"")</f>
        <v/>
      </c>
      <c r="I625" s="30" t="str">
        <f t="shared" si="11"/>
        <v/>
      </c>
      <c r="J625" s="30" t="e">
        <f>VLOOKUP(B625,Users!$A$2:$C$10000,3,FALSE)</f>
        <v>#N/A</v>
      </c>
    </row>
    <row r="626" spans="1:10" ht="15.75" customHeight="1">
      <c r="A626" s="3"/>
      <c r="B626" s="3"/>
      <c r="C626" s="3"/>
      <c r="D626" s="3"/>
      <c r="E626" s="3"/>
      <c r="F626" s="30" t="str">
        <f t="array" ref="F626">IF(C626&lt;&gt;"",INDEX(FunctionalValues,MATCH(C626,KanoFunctional,0),2),"")</f>
        <v/>
      </c>
      <c r="G626" s="30" t="str">
        <f t="array" ref="G626">IF(D626&lt;&gt;"",INDEX(DysfunctionalValues,2,MATCH(D626,KanoDysfunctional,0)),"")</f>
        <v/>
      </c>
      <c r="H626" s="30" t="str">
        <f t="array" ref="H626">IF(C626&lt;&gt;"",INDEX(KanoTable,MATCH(C626,KanoFunctional,0),MATCH(D626,KanoDysfunctional,0)),"")</f>
        <v/>
      </c>
      <c r="I626" s="30" t="str">
        <f t="shared" si="11"/>
        <v/>
      </c>
      <c r="J626" s="30" t="e">
        <f>VLOOKUP(B626,Users!$A$2:$C$10000,3,FALSE)</f>
        <v>#N/A</v>
      </c>
    </row>
    <row r="627" spans="1:10" ht="15.75" customHeight="1">
      <c r="A627" s="3"/>
      <c r="B627" s="3"/>
      <c r="C627" s="3"/>
      <c r="D627" s="3"/>
      <c r="E627" s="3"/>
      <c r="F627" s="30" t="str">
        <f t="array" ref="F627">IF(C627&lt;&gt;"",INDEX(FunctionalValues,MATCH(C627,KanoFunctional,0),2),"")</f>
        <v/>
      </c>
      <c r="G627" s="30" t="str">
        <f t="array" ref="G627">IF(D627&lt;&gt;"",INDEX(DysfunctionalValues,2,MATCH(D627,KanoDysfunctional,0)),"")</f>
        <v/>
      </c>
      <c r="H627" s="30" t="str">
        <f t="array" ref="H627">IF(C627&lt;&gt;"",INDEX(KanoTable,MATCH(C627,KanoFunctional,0),MATCH(D627,KanoDysfunctional,0)),"")</f>
        <v/>
      </c>
      <c r="I627" s="30" t="str">
        <f t="shared" si="11"/>
        <v/>
      </c>
      <c r="J627" s="30" t="e">
        <f>VLOOKUP(B627,Users!$A$2:$C$10000,3,FALSE)</f>
        <v>#N/A</v>
      </c>
    </row>
    <row r="628" spans="1:10" ht="15.75" customHeight="1">
      <c r="A628" s="3"/>
      <c r="B628" s="3"/>
      <c r="C628" s="3"/>
      <c r="D628" s="3"/>
      <c r="E628" s="3"/>
      <c r="F628" s="30" t="str">
        <f t="array" ref="F628">IF(C628&lt;&gt;"",INDEX(FunctionalValues,MATCH(C628,KanoFunctional,0),2),"")</f>
        <v/>
      </c>
      <c r="G628" s="30" t="str">
        <f t="array" ref="G628">IF(D628&lt;&gt;"",INDEX(DysfunctionalValues,2,MATCH(D628,KanoDysfunctional,0)),"")</f>
        <v/>
      </c>
      <c r="H628" s="30" t="str">
        <f t="array" ref="H628">IF(C628&lt;&gt;"",INDEX(KanoTable,MATCH(C628,KanoFunctional,0),MATCH(D628,KanoDysfunctional,0)),"")</f>
        <v/>
      </c>
      <c r="I628" s="30" t="str">
        <f t="shared" si="11"/>
        <v/>
      </c>
      <c r="J628" s="30" t="e">
        <f>VLOOKUP(B628,Users!$A$2:$C$10000,3,FALSE)</f>
        <v>#N/A</v>
      </c>
    </row>
    <row r="629" spans="1:10" ht="15.75" customHeight="1">
      <c r="A629" s="3"/>
      <c r="B629" s="3"/>
      <c r="C629" s="3"/>
      <c r="D629" s="3"/>
      <c r="E629" s="3"/>
      <c r="F629" s="30" t="str">
        <f t="array" ref="F629">IF(C629&lt;&gt;"",INDEX(FunctionalValues,MATCH(C629,KanoFunctional,0),2),"")</f>
        <v/>
      </c>
      <c r="G629" s="30" t="str">
        <f t="array" ref="G629">IF(D629&lt;&gt;"",INDEX(DysfunctionalValues,2,MATCH(D629,KanoDysfunctional,0)),"")</f>
        <v/>
      </c>
      <c r="H629" s="30" t="str">
        <f t="array" ref="H629">IF(C629&lt;&gt;"",INDEX(KanoTable,MATCH(C629,KanoFunctional,0),MATCH(D629,KanoDysfunctional,0)),"")</f>
        <v/>
      </c>
      <c r="I629" s="30" t="str">
        <f t="shared" si="11"/>
        <v/>
      </c>
      <c r="J629" s="30" t="e">
        <f>VLOOKUP(B629,Users!$A$2:$C$10000,3,FALSE)</f>
        <v>#N/A</v>
      </c>
    </row>
    <row r="630" spans="1:10" ht="15.75" customHeight="1">
      <c r="A630" s="3"/>
      <c r="B630" s="3"/>
      <c r="C630" s="3"/>
      <c r="D630" s="3"/>
      <c r="E630" s="3"/>
      <c r="F630" s="30" t="str">
        <f t="array" ref="F630">IF(C630&lt;&gt;"",INDEX(FunctionalValues,MATCH(C630,KanoFunctional,0),2),"")</f>
        <v/>
      </c>
      <c r="G630" s="30" t="str">
        <f t="array" ref="G630">IF(D630&lt;&gt;"",INDEX(DysfunctionalValues,2,MATCH(D630,KanoDysfunctional,0)),"")</f>
        <v/>
      </c>
      <c r="H630" s="30" t="str">
        <f t="array" ref="H630">IF(C630&lt;&gt;"",INDEX(KanoTable,MATCH(C630,KanoFunctional,0),MATCH(D630,KanoDysfunctional,0)),"")</f>
        <v/>
      </c>
      <c r="I630" s="30" t="str">
        <f t="shared" si="11"/>
        <v/>
      </c>
      <c r="J630" s="30" t="e">
        <f>VLOOKUP(B630,Users!$A$2:$C$10000,3,FALSE)</f>
        <v>#N/A</v>
      </c>
    </row>
    <row r="631" spans="1:10" ht="15.75" customHeight="1">
      <c r="A631" s="3"/>
      <c r="B631" s="3"/>
      <c r="C631" s="3"/>
      <c r="D631" s="3"/>
      <c r="E631" s="3"/>
      <c r="F631" s="30" t="str">
        <f t="array" ref="F631">IF(C631&lt;&gt;"",INDEX(FunctionalValues,MATCH(C631,KanoFunctional,0),2),"")</f>
        <v/>
      </c>
      <c r="G631" s="30" t="str">
        <f t="array" ref="G631">IF(D631&lt;&gt;"",INDEX(DysfunctionalValues,2,MATCH(D631,KanoDysfunctional,0)),"")</f>
        <v/>
      </c>
      <c r="H631" s="30" t="str">
        <f t="array" ref="H631">IF(C631&lt;&gt;"",INDEX(KanoTable,MATCH(C631,KanoFunctional,0),MATCH(D631,KanoDysfunctional,0)),"")</f>
        <v/>
      </c>
      <c r="I631" s="30" t="str">
        <f t="shared" si="11"/>
        <v/>
      </c>
      <c r="J631" s="30" t="e">
        <f>VLOOKUP(B631,Users!$A$2:$C$10000,3,FALSE)</f>
        <v>#N/A</v>
      </c>
    </row>
    <row r="632" spans="1:10" ht="15.75" customHeight="1">
      <c r="A632" s="3"/>
      <c r="B632" s="3"/>
      <c r="C632" s="3"/>
      <c r="D632" s="3"/>
      <c r="E632" s="3"/>
      <c r="F632" s="30" t="str">
        <f t="array" ref="F632">IF(C632&lt;&gt;"",INDEX(FunctionalValues,MATCH(C632,KanoFunctional,0),2),"")</f>
        <v/>
      </c>
      <c r="G632" s="30" t="str">
        <f t="array" ref="G632">IF(D632&lt;&gt;"",INDEX(DysfunctionalValues,2,MATCH(D632,KanoDysfunctional,0)),"")</f>
        <v/>
      </c>
      <c r="H632" s="30" t="str">
        <f t="array" ref="H632">IF(C632&lt;&gt;"",INDEX(KanoTable,MATCH(C632,KanoFunctional,0),MATCH(D632,KanoDysfunctional,0)),"")</f>
        <v/>
      </c>
      <c r="I632" s="30" t="str">
        <f t="shared" si="11"/>
        <v/>
      </c>
      <c r="J632" s="30" t="e">
        <f>VLOOKUP(B632,Users!$A$2:$C$10000,3,FALSE)</f>
        <v>#N/A</v>
      </c>
    </row>
    <row r="633" spans="1:10" ht="15.75" customHeight="1">
      <c r="A633" s="3"/>
      <c r="B633" s="3"/>
      <c r="C633" s="3"/>
      <c r="D633" s="3"/>
      <c r="E633" s="3"/>
      <c r="F633" s="30" t="str">
        <f t="array" ref="F633">IF(C633&lt;&gt;"",INDEX(FunctionalValues,MATCH(C633,KanoFunctional,0),2),"")</f>
        <v/>
      </c>
      <c r="G633" s="30" t="str">
        <f t="array" ref="G633">IF(D633&lt;&gt;"",INDEX(DysfunctionalValues,2,MATCH(D633,KanoDysfunctional,0)),"")</f>
        <v/>
      </c>
      <c r="H633" s="30" t="str">
        <f t="array" ref="H633">IF(C633&lt;&gt;"",INDEX(KanoTable,MATCH(C633,KanoFunctional,0),MATCH(D633,KanoDysfunctional,0)),"")</f>
        <v/>
      </c>
      <c r="I633" s="30" t="str">
        <f t="shared" si="11"/>
        <v/>
      </c>
      <c r="J633" s="30" t="e">
        <f>VLOOKUP(B633,Users!$A$2:$C$10000,3,FALSE)</f>
        <v>#N/A</v>
      </c>
    </row>
    <row r="634" spans="1:10" ht="15.75" customHeight="1">
      <c r="A634" s="3"/>
      <c r="B634" s="3"/>
      <c r="C634" s="3"/>
      <c r="D634" s="3"/>
      <c r="E634" s="3"/>
      <c r="F634" s="30" t="str">
        <f t="array" ref="F634">IF(C634&lt;&gt;"",INDEX(FunctionalValues,MATCH(C634,KanoFunctional,0),2),"")</f>
        <v/>
      </c>
      <c r="G634" s="30" t="str">
        <f t="array" ref="G634">IF(D634&lt;&gt;"",INDEX(DysfunctionalValues,2,MATCH(D634,KanoDysfunctional,0)),"")</f>
        <v/>
      </c>
      <c r="H634" s="30" t="str">
        <f t="array" ref="H634">IF(C634&lt;&gt;"",INDEX(KanoTable,MATCH(C634,KanoFunctional,0),MATCH(D634,KanoDysfunctional,0)),"")</f>
        <v/>
      </c>
      <c r="I634" s="30" t="str">
        <f t="shared" si="11"/>
        <v/>
      </c>
      <c r="J634" s="30" t="e">
        <f>VLOOKUP(B634,Users!$A$2:$C$10000,3,FALSE)</f>
        <v>#N/A</v>
      </c>
    </row>
    <row r="635" spans="1:10" ht="15.75" customHeight="1">
      <c r="A635" s="3"/>
      <c r="B635" s="3"/>
      <c r="C635" s="3"/>
      <c r="D635" s="3"/>
      <c r="E635" s="3"/>
      <c r="F635" s="30" t="str">
        <f t="array" ref="F635">IF(C635&lt;&gt;"",INDEX(FunctionalValues,MATCH(C635,KanoFunctional,0),2),"")</f>
        <v/>
      </c>
      <c r="G635" s="30" t="str">
        <f t="array" ref="G635">IF(D635&lt;&gt;"",INDEX(DysfunctionalValues,2,MATCH(D635,KanoDysfunctional,0)),"")</f>
        <v/>
      </c>
      <c r="H635" s="30" t="str">
        <f t="array" ref="H635">IF(C635&lt;&gt;"",INDEX(KanoTable,MATCH(C635,KanoFunctional,0),MATCH(D635,KanoDysfunctional,0)),"")</f>
        <v/>
      </c>
      <c r="I635" s="30" t="str">
        <f t="shared" si="11"/>
        <v/>
      </c>
      <c r="J635" s="30" t="e">
        <f>VLOOKUP(B635,Users!$A$2:$C$10000,3,FALSE)</f>
        <v>#N/A</v>
      </c>
    </row>
    <row r="636" spans="1:10" ht="15.75" customHeight="1">
      <c r="A636" s="3"/>
      <c r="B636" s="3"/>
      <c r="C636" s="3"/>
      <c r="D636" s="3"/>
      <c r="E636" s="3"/>
      <c r="F636" s="30" t="str">
        <f t="array" ref="F636">IF(C636&lt;&gt;"",INDEX(FunctionalValues,MATCH(C636,KanoFunctional,0),2),"")</f>
        <v/>
      </c>
      <c r="G636" s="30" t="str">
        <f t="array" ref="G636">IF(D636&lt;&gt;"",INDEX(DysfunctionalValues,2,MATCH(D636,KanoDysfunctional,0)),"")</f>
        <v/>
      </c>
      <c r="H636" s="30" t="str">
        <f t="array" ref="H636">IF(C636&lt;&gt;"",INDEX(KanoTable,MATCH(C636,KanoFunctional,0),MATCH(D636,KanoDysfunctional,0)),"")</f>
        <v/>
      </c>
      <c r="I636" s="30" t="str">
        <f t="shared" si="11"/>
        <v/>
      </c>
      <c r="J636" s="30" t="e">
        <f>VLOOKUP(B636,Users!$A$2:$C$10000,3,FALSE)</f>
        <v>#N/A</v>
      </c>
    </row>
    <row r="637" spans="1:10" ht="15.75" customHeight="1">
      <c r="A637" s="3"/>
      <c r="B637" s="3"/>
      <c r="C637" s="3"/>
      <c r="D637" s="3"/>
      <c r="E637" s="3"/>
      <c r="F637" s="30" t="str">
        <f t="array" ref="F637">IF(C637&lt;&gt;"",INDEX(FunctionalValues,MATCH(C637,KanoFunctional,0),2),"")</f>
        <v/>
      </c>
      <c r="G637" s="30" t="str">
        <f t="array" ref="G637">IF(D637&lt;&gt;"",INDEX(DysfunctionalValues,2,MATCH(D637,KanoDysfunctional,0)),"")</f>
        <v/>
      </c>
      <c r="H637" s="30" t="str">
        <f t="array" ref="H637">IF(C637&lt;&gt;"",INDEX(KanoTable,MATCH(C637,KanoFunctional,0),MATCH(D637,KanoDysfunctional,0)),"")</f>
        <v/>
      </c>
      <c r="I637" s="30" t="str">
        <f t="shared" si="11"/>
        <v/>
      </c>
      <c r="J637" s="30" t="e">
        <f>VLOOKUP(B637,Users!$A$2:$C$10000,3,FALSE)</f>
        <v>#N/A</v>
      </c>
    </row>
    <row r="638" spans="1:10" ht="15.75" customHeight="1">
      <c r="A638" s="3"/>
      <c r="B638" s="3"/>
      <c r="C638" s="3"/>
      <c r="D638" s="3"/>
      <c r="E638" s="3"/>
      <c r="F638" s="30" t="str">
        <f t="array" ref="F638">IF(C638&lt;&gt;"",INDEX(FunctionalValues,MATCH(C638,KanoFunctional,0),2),"")</f>
        <v/>
      </c>
      <c r="G638" s="30" t="str">
        <f t="array" ref="G638">IF(D638&lt;&gt;"",INDEX(DysfunctionalValues,2,MATCH(D638,KanoDysfunctional,0)),"")</f>
        <v/>
      </c>
      <c r="H638" s="30" t="str">
        <f t="array" ref="H638">IF(C638&lt;&gt;"",INDEX(KanoTable,MATCH(C638,KanoFunctional,0),MATCH(D638,KanoDysfunctional,0)),"")</f>
        <v/>
      </c>
      <c r="I638" s="30" t="str">
        <f t="shared" si="11"/>
        <v/>
      </c>
      <c r="J638" s="30" t="e">
        <f>VLOOKUP(B638,Users!$A$2:$C$10000,3,FALSE)</f>
        <v>#N/A</v>
      </c>
    </row>
    <row r="639" spans="1:10" ht="15.75" customHeight="1">
      <c r="A639" s="3"/>
      <c r="B639" s="3"/>
      <c r="C639" s="3"/>
      <c r="D639" s="3"/>
      <c r="E639" s="3"/>
      <c r="F639" s="30" t="str">
        <f t="array" ref="F639">IF(C639&lt;&gt;"",INDEX(FunctionalValues,MATCH(C639,KanoFunctional,0),2),"")</f>
        <v/>
      </c>
      <c r="G639" s="30" t="str">
        <f t="array" ref="G639">IF(D639&lt;&gt;"",INDEX(DysfunctionalValues,2,MATCH(D639,KanoDysfunctional,0)),"")</f>
        <v/>
      </c>
      <c r="H639" s="30" t="str">
        <f t="array" ref="H639">IF(C639&lt;&gt;"",INDEX(KanoTable,MATCH(C639,KanoFunctional,0),MATCH(D639,KanoDysfunctional,0)),"")</f>
        <v/>
      </c>
      <c r="I639" s="30" t="str">
        <f t="shared" si="11"/>
        <v/>
      </c>
      <c r="J639" s="30" t="e">
        <f>VLOOKUP(B639,Users!$A$2:$C$10000,3,FALSE)</f>
        <v>#N/A</v>
      </c>
    </row>
    <row r="640" spans="1:10" ht="15.75" customHeight="1">
      <c r="A640" s="3"/>
      <c r="B640" s="3"/>
      <c r="C640" s="3"/>
      <c r="D640" s="3"/>
      <c r="E640" s="3"/>
      <c r="F640" s="30" t="str">
        <f t="array" ref="F640">IF(C640&lt;&gt;"",INDEX(FunctionalValues,MATCH(C640,KanoFunctional,0),2),"")</f>
        <v/>
      </c>
      <c r="G640" s="30" t="str">
        <f t="array" ref="G640">IF(D640&lt;&gt;"",INDEX(DysfunctionalValues,2,MATCH(D640,KanoDysfunctional,0)),"")</f>
        <v/>
      </c>
      <c r="H640" s="30" t="str">
        <f t="array" ref="H640">IF(C640&lt;&gt;"",INDEX(KanoTable,MATCH(C640,KanoFunctional,0),MATCH(D640,KanoDysfunctional,0)),"")</f>
        <v/>
      </c>
      <c r="I640" s="30" t="str">
        <f t="shared" si="11"/>
        <v/>
      </c>
      <c r="J640" s="30" t="e">
        <f>VLOOKUP(B640,Users!$A$2:$C$10000,3,FALSE)</f>
        <v>#N/A</v>
      </c>
    </row>
    <row r="641" spans="1:10" ht="15.75" customHeight="1">
      <c r="A641" s="3"/>
      <c r="B641" s="3"/>
      <c r="C641" s="3"/>
      <c r="D641" s="3"/>
      <c r="E641" s="3"/>
      <c r="F641" s="30" t="str">
        <f t="array" ref="F641">IF(C641&lt;&gt;"",INDEX(FunctionalValues,MATCH(C641,KanoFunctional,0),2),"")</f>
        <v/>
      </c>
      <c r="G641" s="30" t="str">
        <f t="array" ref="G641">IF(D641&lt;&gt;"",INDEX(DysfunctionalValues,2,MATCH(D641,KanoDysfunctional,0)),"")</f>
        <v/>
      </c>
      <c r="H641" s="30" t="str">
        <f t="array" ref="H641">IF(C641&lt;&gt;"",INDEX(KanoTable,MATCH(C641,KanoFunctional,0),MATCH(D641,KanoDysfunctional,0)),"")</f>
        <v/>
      </c>
      <c r="I641" s="30" t="str">
        <f t="shared" si="11"/>
        <v/>
      </c>
      <c r="J641" s="30" t="e">
        <f>VLOOKUP(B641,Users!$A$2:$C$10000,3,FALSE)</f>
        <v>#N/A</v>
      </c>
    </row>
    <row r="642" spans="1:10" ht="15.75" customHeight="1">
      <c r="A642" s="3"/>
      <c r="B642" s="3"/>
      <c r="C642" s="3"/>
      <c r="D642" s="3"/>
      <c r="E642" s="3"/>
      <c r="F642" s="30" t="str">
        <f t="array" ref="F642">IF(C642&lt;&gt;"",INDEX(FunctionalValues,MATCH(C642,KanoFunctional,0),2),"")</f>
        <v/>
      </c>
      <c r="G642" s="30" t="str">
        <f t="array" ref="G642">IF(D642&lt;&gt;"",INDEX(DysfunctionalValues,2,MATCH(D642,KanoDysfunctional,0)),"")</f>
        <v/>
      </c>
      <c r="H642" s="30" t="str">
        <f t="array" ref="H642">IF(C642&lt;&gt;"",INDEX(KanoTable,MATCH(C642,KanoFunctional,0),MATCH(D642,KanoDysfunctional,0)),"")</f>
        <v/>
      </c>
      <c r="I642" s="30" t="str">
        <f t="shared" si="11"/>
        <v/>
      </c>
      <c r="J642" s="30" t="e">
        <f>VLOOKUP(B642,Users!$A$2:$C$10000,3,FALSE)</f>
        <v>#N/A</v>
      </c>
    </row>
    <row r="643" spans="1:10" ht="15.75" customHeight="1">
      <c r="A643" s="3"/>
      <c r="B643" s="3"/>
      <c r="C643" s="3"/>
      <c r="D643" s="3"/>
      <c r="E643" s="3"/>
      <c r="F643" s="30" t="str">
        <f t="array" ref="F643">IF(C643&lt;&gt;"",INDEX(FunctionalValues,MATCH(C643,KanoFunctional,0),2),"")</f>
        <v/>
      </c>
      <c r="G643" s="30" t="str">
        <f t="array" ref="G643">IF(D643&lt;&gt;"",INDEX(DysfunctionalValues,2,MATCH(D643,KanoDysfunctional,0)),"")</f>
        <v/>
      </c>
      <c r="H643" s="30" t="str">
        <f t="array" ref="H643">IF(C643&lt;&gt;"",INDEX(KanoTable,MATCH(C643,KanoFunctional,0),MATCH(D643,KanoDysfunctional,0)),"")</f>
        <v/>
      </c>
      <c r="I643" s="30" t="str">
        <f t="shared" si="11"/>
        <v/>
      </c>
      <c r="J643" s="30" t="e">
        <f>VLOOKUP(B643,Users!$A$2:$C$10000,3,FALSE)</f>
        <v>#N/A</v>
      </c>
    </row>
    <row r="644" spans="1:10" ht="15.75" customHeight="1">
      <c r="A644" s="3"/>
      <c r="B644" s="3"/>
      <c r="C644" s="3"/>
      <c r="D644" s="3"/>
      <c r="E644" s="3"/>
      <c r="F644" s="30" t="str">
        <f t="array" ref="F644">IF(C644&lt;&gt;"",INDEX(FunctionalValues,MATCH(C644,KanoFunctional,0),2),"")</f>
        <v/>
      </c>
      <c r="G644" s="30" t="str">
        <f t="array" ref="G644">IF(D644&lt;&gt;"",INDEX(DysfunctionalValues,2,MATCH(D644,KanoDysfunctional,0)),"")</f>
        <v/>
      </c>
      <c r="H644" s="30" t="str">
        <f t="array" ref="H644">IF(C644&lt;&gt;"",INDEX(KanoTable,MATCH(C644,KanoFunctional,0),MATCH(D644,KanoDysfunctional,0)),"")</f>
        <v/>
      </c>
      <c r="I644" s="30" t="str">
        <f t="shared" si="11"/>
        <v/>
      </c>
      <c r="J644" s="30" t="e">
        <f>VLOOKUP(B644,Users!$A$2:$C$10000,3,FALSE)</f>
        <v>#N/A</v>
      </c>
    </row>
    <row r="645" spans="1:10" ht="15.75" customHeight="1">
      <c r="A645" s="3"/>
      <c r="B645" s="3"/>
      <c r="C645" s="3"/>
      <c r="D645" s="3"/>
      <c r="E645" s="3"/>
      <c r="F645" s="30" t="str">
        <f t="array" ref="F645">IF(C645&lt;&gt;"",INDEX(FunctionalValues,MATCH(C645,KanoFunctional,0),2),"")</f>
        <v/>
      </c>
      <c r="G645" s="30" t="str">
        <f t="array" ref="G645">IF(D645&lt;&gt;"",INDEX(DysfunctionalValues,2,MATCH(D645,KanoDysfunctional,0)),"")</f>
        <v/>
      </c>
      <c r="H645" s="30" t="str">
        <f t="array" ref="H645">IF(C645&lt;&gt;"",INDEX(KanoTable,MATCH(C645,KanoFunctional,0),MATCH(D645,KanoDysfunctional,0)),"")</f>
        <v/>
      </c>
      <c r="I645" s="30" t="str">
        <f t="shared" si="11"/>
        <v/>
      </c>
      <c r="J645" s="30" t="e">
        <f>VLOOKUP(B645,Users!$A$2:$C$10000,3,FALSE)</f>
        <v>#N/A</v>
      </c>
    </row>
    <row r="646" spans="1:10" ht="15.75" customHeight="1">
      <c r="A646" s="3"/>
      <c r="B646" s="3"/>
      <c r="C646" s="3"/>
      <c r="D646" s="3"/>
      <c r="E646" s="3"/>
      <c r="F646" s="30" t="str">
        <f t="array" ref="F646">IF(C646&lt;&gt;"",INDEX(FunctionalValues,MATCH(C646,KanoFunctional,0),2),"")</f>
        <v/>
      </c>
      <c r="G646" s="30" t="str">
        <f t="array" ref="G646">IF(D646&lt;&gt;"",INDEX(DysfunctionalValues,2,MATCH(D646,KanoDysfunctional,0)),"")</f>
        <v/>
      </c>
      <c r="H646" s="30" t="str">
        <f t="array" ref="H646">IF(C646&lt;&gt;"",INDEX(KanoTable,MATCH(C646,KanoFunctional,0),MATCH(D646,KanoDysfunctional,0)),"")</f>
        <v/>
      </c>
      <c r="I646" s="30" t="str">
        <f t="shared" si="11"/>
        <v/>
      </c>
      <c r="J646" s="30" t="e">
        <f>VLOOKUP(B646,Users!$A$2:$C$10000,3,FALSE)</f>
        <v>#N/A</v>
      </c>
    </row>
    <row r="647" spans="1:10" ht="15.75" customHeight="1">
      <c r="A647" s="3"/>
      <c r="B647" s="3"/>
      <c r="C647" s="3"/>
      <c r="D647" s="3"/>
      <c r="E647" s="3"/>
      <c r="F647" s="30" t="str">
        <f t="array" ref="F647">IF(C647&lt;&gt;"",INDEX(FunctionalValues,MATCH(C647,KanoFunctional,0),2),"")</f>
        <v/>
      </c>
      <c r="G647" s="30" t="str">
        <f t="array" ref="G647">IF(D647&lt;&gt;"",INDEX(DysfunctionalValues,2,MATCH(D647,KanoDysfunctional,0)),"")</f>
        <v/>
      </c>
      <c r="H647" s="30" t="str">
        <f t="array" ref="H647">IF(C647&lt;&gt;"",INDEX(KanoTable,MATCH(C647,KanoFunctional,0),MATCH(D647,KanoDysfunctional,0)),"")</f>
        <v/>
      </c>
      <c r="I647" s="30" t="str">
        <f t="shared" si="11"/>
        <v/>
      </c>
      <c r="J647" s="30" t="e">
        <f>VLOOKUP(B647,Users!$A$2:$C$10000,3,FALSE)</f>
        <v>#N/A</v>
      </c>
    </row>
    <row r="648" spans="1:10" ht="15.75" customHeight="1">
      <c r="A648" s="3"/>
      <c r="B648" s="3"/>
      <c r="C648" s="3"/>
      <c r="D648" s="3"/>
      <c r="E648" s="3"/>
      <c r="F648" s="30" t="str">
        <f t="array" ref="F648">IF(C648&lt;&gt;"",INDEX(FunctionalValues,MATCH(C648,KanoFunctional,0),2),"")</f>
        <v/>
      </c>
      <c r="G648" s="30" t="str">
        <f t="array" ref="G648">IF(D648&lt;&gt;"",INDEX(DysfunctionalValues,2,MATCH(D648,KanoDysfunctional,0)),"")</f>
        <v/>
      </c>
      <c r="H648" s="30" t="str">
        <f t="array" ref="H648">IF(C648&lt;&gt;"",INDEX(KanoTable,MATCH(C648,KanoFunctional,0),MATCH(D648,KanoDysfunctional,0)),"")</f>
        <v/>
      </c>
      <c r="I648" s="30" t="str">
        <f t="shared" si="11"/>
        <v/>
      </c>
      <c r="J648" s="30" t="e">
        <f>VLOOKUP(B648,Users!$A$2:$C$10000,3,FALSE)</f>
        <v>#N/A</v>
      </c>
    </row>
    <row r="649" spans="1:10" ht="15.75" customHeight="1">
      <c r="A649" s="3"/>
      <c r="B649" s="3"/>
      <c r="C649" s="3"/>
      <c r="D649" s="3"/>
      <c r="E649" s="3"/>
      <c r="F649" s="30" t="str">
        <f t="array" ref="F649">IF(C649&lt;&gt;"",INDEX(FunctionalValues,MATCH(C649,KanoFunctional,0),2),"")</f>
        <v/>
      </c>
      <c r="G649" s="30" t="str">
        <f t="array" ref="G649">IF(D649&lt;&gt;"",INDEX(DysfunctionalValues,2,MATCH(D649,KanoDysfunctional,0)),"")</f>
        <v/>
      </c>
      <c r="H649" s="30" t="str">
        <f t="array" ref="H649">IF(C649&lt;&gt;"",INDEX(KanoTable,MATCH(C649,KanoFunctional,0),MATCH(D649,KanoDysfunctional,0)),"")</f>
        <v/>
      </c>
      <c r="I649" s="30" t="str">
        <f t="shared" si="11"/>
        <v/>
      </c>
      <c r="J649" s="30" t="e">
        <f>VLOOKUP(B649,Users!$A$2:$C$10000,3,FALSE)</f>
        <v>#N/A</v>
      </c>
    </row>
    <row r="650" spans="1:10" ht="15.75" customHeight="1">
      <c r="A650" s="3"/>
      <c r="B650" s="3"/>
      <c r="C650" s="3"/>
      <c r="D650" s="3"/>
      <c r="E650" s="3"/>
      <c r="F650" s="30" t="str">
        <f t="array" ref="F650">IF(C650&lt;&gt;"",INDEX(FunctionalValues,MATCH(C650,KanoFunctional,0),2),"")</f>
        <v/>
      </c>
      <c r="G650" s="30" t="str">
        <f t="array" ref="G650">IF(D650&lt;&gt;"",INDEX(DysfunctionalValues,2,MATCH(D650,KanoDysfunctional,0)),"")</f>
        <v/>
      </c>
      <c r="H650" s="30" t="str">
        <f t="array" ref="H650">IF(C650&lt;&gt;"",INDEX(KanoTable,MATCH(C650,KanoFunctional,0),MATCH(D650,KanoDysfunctional,0)),"")</f>
        <v/>
      </c>
      <c r="I650" s="30" t="str">
        <f t="shared" si="11"/>
        <v/>
      </c>
      <c r="J650" s="30" t="e">
        <f>VLOOKUP(B650,Users!$A$2:$C$10000,3,FALSE)</f>
        <v>#N/A</v>
      </c>
    </row>
    <row r="651" spans="1:10" ht="15.75" customHeight="1">
      <c r="A651" s="3"/>
      <c r="B651" s="3"/>
      <c r="C651" s="3"/>
      <c r="D651" s="3"/>
      <c r="E651" s="3"/>
      <c r="F651" s="30" t="str">
        <f t="array" ref="F651">IF(C651&lt;&gt;"",INDEX(FunctionalValues,MATCH(C651,KanoFunctional,0),2),"")</f>
        <v/>
      </c>
      <c r="G651" s="30" t="str">
        <f t="array" ref="G651">IF(D651&lt;&gt;"",INDEX(DysfunctionalValues,2,MATCH(D651,KanoDysfunctional,0)),"")</f>
        <v/>
      </c>
      <c r="H651" s="30" t="str">
        <f t="array" ref="H651">IF(C651&lt;&gt;"",INDEX(KanoTable,MATCH(C651,KanoFunctional,0),MATCH(D651,KanoDysfunctional,0)),"")</f>
        <v/>
      </c>
      <c r="I651" s="30" t="str">
        <f t="shared" si="11"/>
        <v/>
      </c>
      <c r="J651" s="30" t="e">
        <f>VLOOKUP(B651,Users!$A$2:$C$10000,3,FALSE)</f>
        <v>#N/A</v>
      </c>
    </row>
    <row r="652" spans="1:10" ht="15.75" customHeight="1">
      <c r="A652" s="3"/>
      <c r="B652" s="3"/>
      <c r="C652" s="3"/>
      <c r="D652" s="3"/>
      <c r="E652" s="3"/>
      <c r="F652" s="30" t="str">
        <f t="array" ref="F652">IF(C652&lt;&gt;"",INDEX(FunctionalValues,MATCH(C652,KanoFunctional,0),2),"")</f>
        <v/>
      </c>
      <c r="G652" s="30" t="str">
        <f t="array" ref="G652">IF(D652&lt;&gt;"",INDEX(DysfunctionalValues,2,MATCH(D652,KanoDysfunctional,0)),"")</f>
        <v/>
      </c>
      <c r="H652" s="30" t="str">
        <f t="array" ref="H652">IF(C652&lt;&gt;"",INDEX(KanoTable,MATCH(C652,KanoFunctional,0),MATCH(D652,KanoDysfunctional,0)),"")</f>
        <v/>
      </c>
      <c r="I652" s="30" t="str">
        <f t="shared" si="11"/>
        <v/>
      </c>
      <c r="J652" s="30" t="e">
        <f>VLOOKUP(B652,Users!$A$2:$C$10000,3,FALSE)</f>
        <v>#N/A</v>
      </c>
    </row>
    <row r="653" spans="1:10" ht="15.75" customHeight="1">
      <c r="A653" s="3"/>
      <c r="B653" s="3"/>
      <c r="C653" s="3"/>
      <c r="D653" s="3"/>
      <c r="E653" s="3"/>
      <c r="F653" s="30" t="str">
        <f t="array" ref="F653">IF(C653&lt;&gt;"",INDEX(FunctionalValues,MATCH(C653,KanoFunctional,0),2),"")</f>
        <v/>
      </c>
      <c r="G653" s="30" t="str">
        <f t="array" ref="G653">IF(D653&lt;&gt;"",INDEX(DysfunctionalValues,2,MATCH(D653,KanoDysfunctional,0)),"")</f>
        <v/>
      </c>
      <c r="H653" s="30" t="str">
        <f t="array" ref="H653">IF(C653&lt;&gt;"",INDEX(KanoTable,MATCH(C653,KanoFunctional,0),MATCH(D653,KanoDysfunctional,0)),"")</f>
        <v/>
      </c>
      <c r="I653" s="30" t="str">
        <f t="shared" si="11"/>
        <v/>
      </c>
      <c r="J653" s="30" t="e">
        <f>VLOOKUP(B653,Users!$A$2:$C$10000,3,FALSE)</f>
        <v>#N/A</v>
      </c>
    </row>
    <row r="654" spans="1:10" ht="15.75" customHeight="1">
      <c r="A654" s="3"/>
      <c r="B654" s="3"/>
      <c r="C654" s="3"/>
      <c r="D654" s="3"/>
      <c r="E654" s="3"/>
      <c r="F654" s="30" t="str">
        <f t="array" ref="F654">IF(C654&lt;&gt;"",INDEX(FunctionalValues,MATCH(C654,KanoFunctional,0),2),"")</f>
        <v/>
      </c>
      <c r="G654" s="30" t="str">
        <f t="array" ref="G654">IF(D654&lt;&gt;"",INDEX(DysfunctionalValues,2,MATCH(D654,KanoDysfunctional,0)),"")</f>
        <v/>
      </c>
      <c r="H654" s="30" t="str">
        <f t="array" ref="H654">IF(C654&lt;&gt;"",INDEX(KanoTable,MATCH(C654,KanoFunctional,0),MATCH(D654,KanoDysfunctional,0)),"")</f>
        <v/>
      </c>
      <c r="I654" s="30" t="str">
        <f t="shared" si="11"/>
        <v/>
      </c>
      <c r="J654" s="30" t="e">
        <f>VLOOKUP(B654,Users!$A$2:$C$10000,3,FALSE)</f>
        <v>#N/A</v>
      </c>
    </row>
    <row r="655" spans="1:10" ht="15.75" customHeight="1">
      <c r="A655" s="3"/>
      <c r="B655" s="3"/>
      <c r="C655" s="3"/>
      <c r="D655" s="3"/>
      <c r="E655" s="3"/>
      <c r="F655" s="30" t="str">
        <f t="array" ref="F655">IF(C655&lt;&gt;"",INDEX(FunctionalValues,MATCH(C655,KanoFunctional,0),2),"")</f>
        <v/>
      </c>
      <c r="G655" s="30" t="str">
        <f t="array" ref="G655">IF(D655&lt;&gt;"",INDEX(DysfunctionalValues,2,MATCH(D655,KanoDysfunctional,0)),"")</f>
        <v/>
      </c>
      <c r="H655" s="30" t="str">
        <f t="array" ref="H655">IF(C655&lt;&gt;"",INDEX(KanoTable,MATCH(C655,KanoFunctional,0),MATCH(D655,KanoDysfunctional,0)),"")</f>
        <v/>
      </c>
      <c r="I655" s="30" t="str">
        <f t="shared" si="11"/>
        <v/>
      </c>
      <c r="J655" s="30" t="e">
        <f>VLOOKUP(B655,Users!$A$2:$C$10000,3,FALSE)</f>
        <v>#N/A</v>
      </c>
    </row>
    <row r="656" spans="1:10" ht="15.75" customHeight="1">
      <c r="A656" s="3"/>
      <c r="B656" s="3"/>
      <c r="C656" s="3"/>
      <c r="D656" s="3"/>
      <c r="E656" s="3"/>
      <c r="F656" s="30" t="str">
        <f t="array" ref="F656">IF(C656&lt;&gt;"",INDEX(FunctionalValues,MATCH(C656,KanoFunctional,0),2),"")</f>
        <v/>
      </c>
      <c r="G656" s="30" t="str">
        <f t="array" ref="G656">IF(D656&lt;&gt;"",INDEX(DysfunctionalValues,2,MATCH(D656,KanoDysfunctional,0)),"")</f>
        <v/>
      </c>
      <c r="H656" s="30" t="str">
        <f t="array" ref="H656">IF(C656&lt;&gt;"",INDEX(KanoTable,MATCH(C656,KanoFunctional,0),MATCH(D656,KanoDysfunctional,0)),"")</f>
        <v/>
      </c>
      <c r="I656" s="30" t="str">
        <f t="shared" si="11"/>
        <v/>
      </c>
      <c r="J656" s="30" t="e">
        <f>VLOOKUP(B656,Users!$A$2:$C$10000,3,FALSE)</f>
        <v>#N/A</v>
      </c>
    </row>
    <row r="657" spans="1:10" ht="15.75" customHeight="1">
      <c r="A657" s="3"/>
      <c r="B657" s="3"/>
      <c r="C657" s="3"/>
      <c r="D657" s="3"/>
      <c r="E657" s="3"/>
      <c r="F657" s="30" t="str">
        <f t="array" ref="F657">IF(C657&lt;&gt;"",INDEX(FunctionalValues,MATCH(C657,KanoFunctional,0),2),"")</f>
        <v/>
      </c>
      <c r="G657" s="30" t="str">
        <f t="array" ref="G657">IF(D657&lt;&gt;"",INDEX(DysfunctionalValues,2,MATCH(D657,KanoDysfunctional,0)),"")</f>
        <v/>
      </c>
      <c r="H657" s="30" t="str">
        <f t="array" ref="H657">IF(C657&lt;&gt;"",INDEX(KanoTable,MATCH(C657,KanoFunctional,0),MATCH(D657,KanoDysfunctional,0)),"")</f>
        <v/>
      </c>
      <c r="I657" s="30" t="str">
        <f t="shared" si="11"/>
        <v/>
      </c>
      <c r="J657" s="30" t="e">
        <f>VLOOKUP(B657,Users!$A$2:$C$10000,3,FALSE)</f>
        <v>#N/A</v>
      </c>
    </row>
    <row r="658" spans="1:10" ht="15.75" customHeight="1">
      <c r="A658" s="3"/>
      <c r="B658" s="3"/>
      <c r="C658" s="3"/>
      <c r="D658" s="3"/>
      <c r="E658" s="3"/>
      <c r="F658" s="30" t="str">
        <f t="array" ref="F658">IF(C658&lt;&gt;"",INDEX(FunctionalValues,MATCH(C658,KanoFunctional,0),2),"")</f>
        <v/>
      </c>
      <c r="G658" s="30" t="str">
        <f t="array" ref="G658">IF(D658&lt;&gt;"",INDEX(DysfunctionalValues,2,MATCH(D658,KanoDysfunctional,0)),"")</f>
        <v/>
      </c>
      <c r="H658" s="30" t="str">
        <f t="array" ref="H658">IF(C658&lt;&gt;"",INDEX(KanoTable,MATCH(C658,KanoFunctional,0),MATCH(D658,KanoDysfunctional,0)),"")</f>
        <v/>
      </c>
      <c r="I658" s="30" t="str">
        <f t="shared" si="11"/>
        <v/>
      </c>
      <c r="J658" s="30" t="e">
        <f>VLOOKUP(B658,Users!$A$2:$C$10000,3,FALSE)</f>
        <v>#N/A</v>
      </c>
    </row>
    <row r="659" spans="1:10" ht="15.75" customHeight="1">
      <c r="A659" s="3"/>
      <c r="B659" s="3"/>
      <c r="C659" s="3"/>
      <c r="D659" s="3"/>
      <c r="E659" s="3"/>
      <c r="F659" s="30" t="str">
        <f t="array" ref="F659">IF(C659&lt;&gt;"",INDEX(FunctionalValues,MATCH(C659,KanoFunctional,0),2),"")</f>
        <v/>
      </c>
      <c r="G659" s="30" t="str">
        <f t="array" ref="G659">IF(D659&lt;&gt;"",INDEX(DysfunctionalValues,2,MATCH(D659,KanoDysfunctional,0)),"")</f>
        <v/>
      </c>
      <c r="H659" s="30" t="str">
        <f t="array" ref="H659">IF(C659&lt;&gt;"",INDEX(KanoTable,MATCH(C659,KanoFunctional,0),MATCH(D659,KanoDysfunctional,0)),"")</f>
        <v/>
      </c>
      <c r="I659" s="30" t="str">
        <f t="shared" si="11"/>
        <v/>
      </c>
      <c r="J659" s="30" t="e">
        <f>VLOOKUP(B659,Users!$A$2:$C$10000,3,FALSE)</f>
        <v>#N/A</v>
      </c>
    </row>
    <row r="660" spans="1:10" ht="15.75" customHeight="1">
      <c r="A660" s="3"/>
      <c r="B660" s="3"/>
      <c r="C660" s="3"/>
      <c r="D660" s="3"/>
      <c r="E660" s="3"/>
      <c r="F660" s="30" t="str">
        <f t="array" ref="F660">IF(C660&lt;&gt;"",INDEX(FunctionalValues,MATCH(C660,KanoFunctional,0),2),"")</f>
        <v/>
      </c>
      <c r="G660" s="30" t="str">
        <f t="array" ref="G660">IF(D660&lt;&gt;"",INDEX(DysfunctionalValues,2,MATCH(D660,KanoDysfunctional,0)),"")</f>
        <v/>
      </c>
      <c r="H660" s="30" t="str">
        <f t="array" ref="H660">IF(C660&lt;&gt;"",INDEX(KanoTable,MATCH(C660,KanoFunctional,0),MATCH(D660,KanoDysfunctional,0)),"")</f>
        <v/>
      </c>
      <c r="I660" s="30" t="str">
        <f t="shared" si="11"/>
        <v/>
      </c>
      <c r="J660" s="30" t="e">
        <f>VLOOKUP(B660,Users!$A$2:$C$10000,3,FALSE)</f>
        <v>#N/A</v>
      </c>
    </row>
    <row r="661" spans="1:10" ht="15.75" customHeight="1">
      <c r="A661" s="3"/>
      <c r="B661" s="3"/>
      <c r="C661" s="3"/>
      <c r="D661" s="3"/>
      <c r="E661" s="3"/>
      <c r="F661" s="30" t="str">
        <f t="array" ref="F661">IF(C661&lt;&gt;"",INDEX(FunctionalValues,MATCH(C661,KanoFunctional,0),2),"")</f>
        <v/>
      </c>
      <c r="G661" s="30" t="str">
        <f t="array" ref="G661">IF(D661&lt;&gt;"",INDEX(DysfunctionalValues,2,MATCH(D661,KanoDysfunctional,0)),"")</f>
        <v/>
      </c>
      <c r="H661" s="30" t="str">
        <f t="array" ref="H661">IF(C661&lt;&gt;"",INDEX(KanoTable,MATCH(C661,KanoFunctional,0),MATCH(D661,KanoDysfunctional,0)),"")</f>
        <v/>
      </c>
      <c r="I661" s="30" t="str">
        <f t="shared" si="11"/>
        <v/>
      </c>
      <c r="J661" s="30" t="e">
        <f>VLOOKUP(B661,Users!$A$2:$C$10000,3,FALSE)</f>
        <v>#N/A</v>
      </c>
    </row>
    <row r="662" spans="1:10" ht="15.75" customHeight="1">
      <c r="A662" s="3"/>
      <c r="B662" s="3"/>
      <c r="C662" s="3"/>
      <c r="D662" s="3"/>
      <c r="E662" s="3"/>
      <c r="F662" s="30" t="str">
        <f t="array" ref="F662">IF(C662&lt;&gt;"",INDEX(FunctionalValues,MATCH(C662,KanoFunctional,0),2),"")</f>
        <v/>
      </c>
      <c r="G662" s="30" t="str">
        <f t="array" ref="G662">IF(D662&lt;&gt;"",INDEX(DysfunctionalValues,2,MATCH(D662,KanoDysfunctional,0)),"")</f>
        <v/>
      </c>
      <c r="H662" s="30" t="str">
        <f t="array" ref="H662">IF(C662&lt;&gt;"",INDEX(KanoTable,MATCH(C662,KanoFunctional,0),MATCH(D662,KanoDysfunctional,0)),"")</f>
        <v/>
      </c>
      <c r="I662" s="30" t="str">
        <f t="shared" ref="I662:I725" si="12">IF(C662&lt;&gt;"",MATCH(H662,KanoResultCodes,0),"")</f>
        <v/>
      </c>
      <c r="J662" s="30" t="e">
        <f>VLOOKUP(B662,Users!$A$2:$C$10000,3,FALSE)</f>
        <v>#N/A</v>
      </c>
    </row>
    <row r="663" spans="1:10" ht="15.75" customHeight="1">
      <c r="A663" s="3"/>
      <c r="B663" s="3"/>
      <c r="C663" s="3"/>
      <c r="D663" s="3"/>
      <c r="E663" s="3"/>
      <c r="F663" s="30" t="str">
        <f t="array" ref="F663">IF(C663&lt;&gt;"",INDEX(FunctionalValues,MATCH(C663,KanoFunctional,0),2),"")</f>
        <v/>
      </c>
      <c r="G663" s="30" t="str">
        <f t="array" ref="G663">IF(D663&lt;&gt;"",INDEX(DysfunctionalValues,2,MATCH(D663,KanoDysfunctional,0)),"")</f>
        <v/>
      </c>
      <c r="H663" s="30" t="str">
        <f t="array" ref="H663">IF(C663&lt;&gt;"",INDEX(KanoTable,MATCH(C663,KanoFunctional,0),MATCH(D663,KanoDysfunctional,0)),"")</f>
        <v/>
      </c>
      <c r="I663" s="30" t="str">
        <f t="shared" si="12"/>
        <v/>
      </c>
      <c r="J663" s="30" t="e">
        <f>VLOOKUP(B663,Users!$A$2:$C$10000,3,FALSE)</f>
        <v>#N/A</v>
      </c>
    </row>
    <row r="664" spans="1:10" ht="15.75" customHeight="1">
      <c r="A664" s="3"/>
      <c r="B664" s="3"/>
      <c r="C664" s="3"/>
      <c r="D664" s="3"/>
      <c r="E664" s="3"/>
      <c r="F664" s="30" t="str">
        <f t="array" ref="F664">IF(C664&lt;&gt;"",INDEX(FunctionalValues,MATCH(C664,KanoFunctional,0),2),"")</f>
        <v/>
      </c>
      <c r="G664" s="30" t="str">
        <f t="array" ref="G664">IF(D664&lt;&gt;"",INDEX(DysfunctionalValues,2,MATCH(D664,KanoDysfunctional,0)),"")</f>
        <v/>
      </c>
      <c r="H664" s="30" t="str">
        <f t="array" ref="H664">IF(C664&lt;&gt;"",INDEX(KanoTable,MATCH(C664,KanoFunctional,0),MATCH(D664,KanoDysfunctional,0)),"")</f>
        <v/>
      </c>
      <c r="I664" s="30" t="str">
        <f t="shared" si="12"/>
        <v/>
      </c>
      <c r="J664" s="30" t="e">
        <f>VLOOKUP(B664,Users!$A$2:$C$10000,3,FALSE)</f>
        <v>#N/A</v>
      </c>
    </row>
    <row r="665" spans="1:10" ht="15.75" customHeight="1">
      <c r="A665" s="3"/>
      <c r="B665" s="3"/>
      <c r="C665" s="3"/>
      <c r="D665" s="3"/>
      <c r="E665" s="3"/>
      <c r="F665" s="30" t="str">
        <f t="array" ref="F665">IF(C665&lt;&gt;"",INDEX(FunctionalValues,MATCH(C665,KanoFunctional,0),2),"")</f>
        <v/>
      </c>
      <c r="G665" s="30" t="str">
        <f t="array" ref="G665">IF(D665&lt;&gt;"",INDEX(DysfunctionalValues,2,MATCH(D665,KanoDysfunctional,0)),"")</f>
        <v/>
      </c>
      <c r="H665" s="30" t="str">
        <f t="array" ref="H665">IF(C665&lt;&gt;"",INDEX(KanoTable,MATCH(C665,KanoFunctional,0),MATCH(D665,KanoDysfunctional,0)),"")</f>
        <v/>
      </c>
      <c r="I665" s="30" t="str">
        <f t="shared" si="12"/>
        <v/>
      </c>
      <c r="J665" s="30" t="e">
        <f>VLOOKUP(B665,Users!$A$2:$C$10000,3,FALSE)</f>
        <v>#N/A</v>
      </c>
    </row>
    <row r="666" spans="1:10" ht="15.75" customHeight="1">
      <c r="A666" s="3"/>
      <c r="B666" s="3"/>
      <c r="C666" s="3"/>
      <c r="D666" s="3"/>
      <c r="E666" s="3"/>
      <c r="F666" s="30" t="str">
        <f t="array" ref="F666">IF(C666&lt;&gt;"",INDEX(FunctionalValues,MATCH(C666,KanoFunctional,0),2),"")</f>
        <v/>
      </c>
      <c r="G666" s="30" t="str">
        <f t="array" ref="G666">IF(D666&lt;&gt;"",INDEX(DysfunctionalValues,2,MATCH(D666,KanoDysfunctional,0)),"")</f>
        <v/>
      </c>
      <c r="H666" s="30" t="str">
        <f t="array" ref="H666">IF(C666&lt;&gt;"",INDEX(KanoTable,MATCH(C666,KanoFunctional,0),MATCH(D666,KanoDysfunctional,0)),"")</f>
        <v/>
      </c>
      <c r="I666" s="30" t="str">
        <f t="shared" si="12"/>
        <v/>
      </c>
      <c r="J666" s="30" t="e">
        <f>VLOOKUP(B666,Users!$A$2:$C$10000,3,FALSE)</f>
        <v>#N/A</v>
      </c>
    </row>
    <row r="667" spans="1:10" ht="15.75" customHeight="1">
      <c r="A667" s="3"/>
      <c r="B667" s="3"/>
      <c r="C667" s="3"/>
      <c r="D667" s="3"/>
      <c r="E667" s="3"/>
      <c r="F667" s="30" t="str">
        <f t="array" ref="F667">IF(C667&lt;&gt;"",INDEX(FunctionalValues,MATCH(C667,KanoFunctional,0),2),"")</f>
        <v/>
      </c>
      <c r="G667" s="30" t="str">
        <f t="array" ref="G667">IF(D667&lt;&gt;"",INDEX(DysfunctionalValues,2,MATCH(D667,KanoDysfunctional,0)),"")</f>
        <v/>
      </c>
      <c r="H667" s="30" t="str">
        <f t="array" ref="H667">IF(C667&lt;&gt;"",INDEX(KanoTable,MATCH(C667,KanoFunctional,0),MATCH(D667,KanoDysfunctional,0)),"")</f>
        <v/>
      </c>
      <c r="I667" s="30" t="str">
        <f t="shared" si="12"/>
        <v/>
      </c>
      <c r="J667" s="30" t="e">
        <f>VLOOKUP(B667,Users!$A$2:$C$10000,3,FALSE)</f>
        <v>#N/A</v>
      </c>
    </row>
    <row r="668" spans="1:10" ht="15.75" customHeight="1">
      <c r="A668" s="3"/>
      <c r="B668" s="3"/>
      <c r="C668" s="3"/>
      <c r="D668" s="3"/>
      <c r="E668" s="3"/>
      <c r="F668" s="30" t="str">
        <f t="array" ref="F668">IF(C668&lt;&gt;"",INDEX(FunctionalValues,MATCH(C668,KanoFunctional,0),2),"")</f>
        <v/>
      </c>
      <c r="G668" s="30" t="str">
        <f t="array" ref="G668">IF(D668&lt;&gt;"",INDEX(DysfunctionalValues,2,MATCH(D668,KanoDysfunctional,0)),"")</f>
        <v/>
      </c>
      <c r="H668" s="30" t="str">
        <f t="array" ref="H668">IF(C668&lt;&gt;"",INDEX(KanoTable,MATCH(C668,KanoFunctional,0),MATCH(D668,KanoDysfunctional,0)),"")</f>
        <v/>
      </c>
      <c r="I668" s="30" t="str">
        <f t="shared" si="12"/>
        <v/>
      </c>
      <c r="J668" s="30" t="e">
        <f>VLOOKUP(B668,Users!$A$2:$C$10000,3,FALSE)</f>
        <v>#N/A</v>
      </c>
    </row>
    <row r="669" spans="1:10" ht="15.75" customHeight="1">
      <c r="A669" s="3"/>
      <c r="B669" s="3"/>
      <c r="C669" s="3"/>
      <c r="D669" s="3"/>
      <c r="E669" s="3"/>
      <c r="F669" s="30" t="str">
        <f t="array" ref="F669">IF(C669&lt;&gt;"",INDEX(FunctionalValues,MATCH(C669,KanoFunctional,0),2),"")</f>
        <v/>
      </c>
      <c r="G669" s="30" t="str">
        <f t="array" ref="G669">IF(D669&lt;&gt;"",INDEX(DysfunctionalValues,2,MATCH(D669,KanoDysfunctional,0)),"")</f>
        <v/>
      </c>
      <c r="H669" s="30" t="str">
        <f t="array" ref="H669">IF(C669&lt;&gt;"",INDEX(KanoTable,MATCH(C669,KanoFunctional,0),MATCH(D669,KanoDysfunctional,0)),"")</f>
        <v/>
      </c>
      <c r="I669" s="30" t="str">
        <f t="shared" si="12"/>
        <v/>
      </c>
      <c r="J669" s="30" t="e">
        <f>VLOOKUP(B669,Users!$A$2:$C$10000,3,FALSE)</f>
        <v>#N/A</v>
      </c>
    </row>
    <row r="670" spans="1:10" ht="15.75" customHeight="1">
      <c r="A670" s="3"/>
      <c r="B670" s="3"/>
      <c r="C670" s="3"/>
      <c r="D670" s="3"/>
      <c r="E670" s="3"/>
      <c r="F670" s="30" t="str">
        <f t="array" ref="F670">IF(C670&lt;&gt;"",INDEX(FunctionalValues,MATCH(C670,KanoFunctional,0),2),"")</f>
        <v/>
      </c>
      <c r="G670" s="30" t="str">
        <f t="array" ref="G670">IF(D670&lt;&gt;"",INDEX(DysfunctionalValues,2,MATCH(D670,KanoDysfunctional,0)),"")</f>
        <v/>
      </c>
      <c r="H670" s="30" t="str">
        <f t="array" ref="H670">IF(C670&lt;&gt;"",INDEX(KanoTable,MATCH(C670,KanoFunctional,0),MATCH(D670,KanoDysfunctional,0)),"")</f>
        <v/>
      </c>
      <c r="I670" s="30" t="str">
        <f t="shared" si="12"/>
        <v/>
      </c>
      <c r="J670" s="30" t="e">
        <f>VLOOKUP(B670,Users!$A$2:$C$10000,3,FALSE)</f>
        <v>#N/A</v>
      </c>
    </row>
    <row r="671" spans="1:10" ht="15.75" customHeight="1">
      <c r="A671" s="3"/>
      <c r="B671" s="3"/>
      <c r="C671" s="3"/>
      <c r="D671" s="3"/>
      <c r="E671" s="3"/>
      <c r="F671" s="30" t="str">
        <f t="array" ref="F671">IF(C671&lt;&gt;"",INDEX(FunctionalValues,MATCH(C671,KanoFunctional,0),2),"")</f>
        <v/>
      </c>
      <c r="G671" s="30" t="str">
        <f t="array" ref="G671">IF(D671&lt;&gt;"",INDEX(DysfunctionalValues,2,MATCH(D671,KanoDysfunctional,0)),"")</f>
        <v/>
      </c>
      <c r="H671" s="30" t="str">
        <f t="array" ref="H671">IF(C671&lt;&gt;"",INDEX(KanoTable,MATCH(C671,KanoFunctional,0),MATCH(D671,KanoDysfunctional,0)),"")</f>
        <v/>
      </c>
      <c r="I671" s="30" t="str">
        <f t="shared" si="12"/>
        <v/>
      </c>
      <c r="J671" s="30" t="e">
        <f>VLOOKUP(B671,Users!$A$2:$C$10000,3,FALSE)</f>
        <v>#N/A</v>
      </c>
    </row>
    <row r="672" spans="1:10" ht="15.75" customHeight="1">
      <c r="A672" s="3"/>
      <c r="B672" s="3"/>
      <c r="C672" s="3"/>
      <c r="D672" s="3"/>
      <c r="E672" s="3"/>
      <c r="F672" s="30" t="str">
        <f t="array" ref="F672">IF(C672&lt;&gt;"",INDEX(FunctionalValues,MATCH(C672,KanoFunctional,0),2),"")</f>
        <v/>
      </c>
      <c r="G672" s="30" t="str">
        <f t="array" ref="G672">IF(D672&lt;&gt;"",INDEX(DysfunctionalValues,2,MATCH(D672,KanoDysfunctional,0)),"")</f>
        <v/>
      </c>
      <c r="H672" s="30" t="str">
        <f t="array" ref="H672">IF(C672&lt;&gt;"",INDEX(KanoTable,MATCH(C672,KanoFunctional,0),MATCH(D672,KanoDysfunctional,0)),"")</f>
        <v/>
      </c>
      <c r="I672" s="30" t="str">
        <f t="shared" si="12"/>
        <v/>
      </c>
      <c r="J672" s="30" t="e">
        <f>VLOOKUP(B672,Users!$A$2:$C$10000,3,FALSE)</f>
        <v>#N/A</v>
      </c>
    </row>
    <row r="673" spans="1:10" ht="15.75" customHeight="1">
      <c r="A673" s="3"/>
      <c r="B673" s="3"/>
      <c r="C673" s="3"/>
      <c r="D673" s="3"/>
      <c r="E673" s="3"/>
      <c r="F673" s="30" t="str">
        <f t="array" ref="F673">IF(C673&lt;&gt;"",INDEX(FunctionalValues,MATCH(C673,KanoFunctional,0),2),"")</f>
        <v/>
      </c>
      <c r="G673" s="30" t="str">
        <f t="array" ref="G673">IF(D673&lt;&gt;"",INDEX(DysfunctionalValues,2,MATCH(D673,KanoDysfunctional,0)),"")</f>
        <v/>
      </c>
      <c r="H673" s="30" t="str">
        <f t="array" ref="H673">IF(C673&lt;&gt;"",INDEX(KanoTable,MATCH(C673,KanoFunctional,0),MATCH(D673,KanoDysfunctional,0)),"")</f>
        <v/>
      </c>
      <c r="I673" s="30" t="str">
        <f t="shared" si="12"/>
        <v/>
      </c>
      <c r="J673" s="30" t="e">
        <f>VLOOKUP(B673,Users!$A$2:$C$10000,3,FALSE)</f>
        <v>#N/A</v>
      </c>
    </row>
    <row r="674" spans="1:10" ht="15.75" customHeight="1">
      <c r="A674" s="3"/>
      <c r="B674" s="3"/>
      <c r="C674" s="3"/>
      <c r="D674" s="3"/>
      <c r="E674" s="3"/>
      <c r="F674" s="30" t="str">
        <f t="array" ref="F674">IF(C674&lt;&gt;"",INDEX(FunctionalValues,MATCH(C674,KanoFunctional,0),2),"")</f>
        <v/>
      </c>
      <c r="G674" s="30" t="str">
        <f t="array" ref="G674">IF(D674&lt;&gt;"",INDEX(DysfunctionalValues,2,MATCH(D674,KanoDysfunctional,0)),"")</f>
        <v/>
      </c>
      <c r="H674" s="30" t="str">
        <f t="array" ref="H674">IF(C674&lt;&gt;"",INDEX(KanoTable,MATCH(C674,KanoFunctional,0),MATCH(D674,KanoDysfunctional,0)),"")</f>
        <v/>
      </c>
      <c r="I674" s="30" t="str">
        <f t="shared" si="12"/>
        <v/>
      </c>
      <c r="J674" s="30" t="e">
        <f>VLOOKUP(B674,Users!$A$2:$C$10000,3,FALSE)</f>
        <v>#N/A</v>
      </c>
    </row>
    <row r="675" spans="1:10" ht="15.75" customHeight="1">
      <c r="A675" s="3"/>
      <c r="B675" s="3"/>
      <c r="C675" s="3"/>
      <c r="D675" s="3"/>
      <c r="E675" s="3"/>
      <c r="F675" s="30" t="str">
        <f t="array" ref="F675">IF(C675&lt;&gt;"",INDEX(FunctionalValues,MATCH(C675,KanoFunctional,0),2),"")</f>
        <v/>
      </c>
      <c r="G675" s="30" t="str">
        <f t="array" ref="G675">IF(D675&lt;&gt;"",INDEX(DysfunctionalValues,2,MATCH(D675,KanoDysfunctional,0)),"")</f>
        <v/>
      </c>
      <c r="H675" s="30" t="str">
        <f t="array" ref="H675">IF(C675&lt;&gt;"",INDEX(KanoTable,MATCH(C675,KanoFunctional,0),MATCH(D675,KanoDysfunctional,0)),"")</f>
        <v/>
      </c>
      <c r="I675" s="30" t="str">
        <f t="shared" si="12"/>
        <v/>
      </c>
      <c r="J675" s="30" t="e">
        <f>VLOOKUP(B675,Users!$A$2:$C$10000,3,FALSE)</f>
        <v>#N/A</v>
      </c>
    </row>
    <row r="676" spans="1:10" ht="15.75" customHeight="1">
      <c r="A676" s="3"/>
      <c r="B676" s="3"/>
      <c r="C676" s="3"/>
      <c r="D676" s="3"/>
      <c r="E676" s="3"/>
      <c r="F676" s="30" t="str">
        <f t="array" ref="F676">IF(C676&lt;&gt;"",INDEX(FunctionalValues,MATCH(C676,KanoFunctional,0),2),"")</f>
        <v/>
      </c>
      <c r="G676" s="30" t="str">
        <f t="array" ref="G676">IF(D676&lt;&gt;"",INDEX(DysfunctionalValues,2,MATCH(D676,KanoDysfunctional,0)),"")</f>
        <v/>
      </c>
      <c r="H676" s="30" t="str">
        <f t="array" ref="H676">IF(C676&lt;&gt;"",INDEX(KanoTable,MATCH(C676,KanoFunctional,0),MATCH(D676,KanoDysfunctional,0)),"")</f>
        <v/>
      </c>
      <c r="I676" s="30" t="str">
        <f t="shared" si="12"/>
        <v/>
      </c>
      <c r="J676" s="30" t="e">
        <f>VLOOKUP(B676,Users!$A$2:$C$10000,3,FALSE)</f>
        <v>#N/A</v>
      </c>
    </row>
    <row r="677" spans="1:10" ht="15.75" customHeight="1">
      <c r="A677" s="3"/>
      <c r="B677" s="3"/>
      <c r="C677" s="3"/>
      <c r="D677" s="3"/>
      <c r="E677" s="3"/>
      <c r="F677" s="30" t="str">
        <f t="array" ref="F677">IF(C677&lt;&gt;"",INDEX(FunctionalValues,MATCH(C677,KanoFunctional,0),2),"")</f>
        <v/>
      </c>
      <c r="G677" s="30" t="str">
        <f t="array" ref="G677">IF(D677&lt;&gt;"",INDEX(DysfunctionalValues,2,MATCH(D677,KanoDysfunctional,0)),"")</f>
        <v/>
      </c>
      <c r="H677" s="30" t="str">
        <f t="array" ref="H677">IF(C677&lt;&gt;"",INDEX(KanoTable,MATCH(C677,KanoFunctional,0),MATCH(D677,KanoDysfunctional,0)),"")</f>
        <v/>
      </c>
      <c r="I677" s="30" t="str">
        <f t="shared" si="12"/>
        <v/>
      </c>
      <c r="J677" s="30" t="e">
        <f>VLOOKUP(B677,Users!$A$2:$C$10000,3,FALSE)</f>
        <v>#N/A</v>
      </c>
    </row>
    <row r="678" spans="1:10" ht="15.75" customHeight="1">
      <c r="A678" s="3"/>
      <c r="B678" s="3"/>
      <c r="C678" s="3"/>
      <c r="D678" s="3"/>
      <c r="E678" s="3"/>
      <c r="F678" s="30" t="str">
        <f t="array" ref="F678">IF(C678&lt;&gt;"",INDEX(FunctionalValues,MATCH(C678,KanoFunctional,0),2),"")</f>
        <v/>
      </c>
      <c r="G678" s="30" t="str">
        <f t="array" ref="G678">IF(D678&lt;&gt;"",INDEX(DysfunctionalValues,2,MATCH(D678,KanoDysfunctional,0)),"")</f>
        <v/>
      </c>
      <c r="H678" s="30" t="str">
        <f t="array" ref="H678">IF(C678&lt;&gt;"",INDEX(KanoTable,MATCH(C678,KanoFunctional,0),MATCH(D678,KanoDysfunctional,0)),"")</f>
        <v/>
      </c>
      <c r="I678" s="30" t="str">
        <f t="shared" si="12"/>
        <v/>
      </c>
      <c r="J678" s="30" t="e">
        <f>VLOOKUP(B678,Users!$A$2:$C$10000,3,FALSE)</f>
        <v>#N/A</v>
      </c>
    </row>
    <row r="679" spans="1:10" ht="15.75" customHeight="1">
      <c r="A679" s="3"/>
      <c r="B679" s="3"/>
      <c r="C679" s="3"/>
      <c r="D679" s="3"/>
      <c r="E679" s="3"/>
      <c r="F679" s="30" t="str">
        <f t="array" ref="F679">IF(C679&lt;&gt;"",INDEX(FunctionalValues,MATCH(C679,KanoFunctional,0),2),"")</f>
        <v/>
      </c>
      <c r="G679" s="30" t="str">
        <f t="array" ref="G679">IF(D679&lt;&gt;"",INDEX(DysfunctionalValues,2,MATCH(D679,KanoDysfunctional,0)),"")</f>
        <v/>
      </c>
      <c r="H679" s="30" t="str">
        <f t="array" ref="H679">IF(C679&lt;&gt;"",INDEX(KanoTable,MATCH(C679,KanoFunctional,0),MATCH(D679,KanoDysfunctional,0)),"")</f>
        <v/>
      </c>
      <c r="I679" s="30" t="str">
        <f t="shared" si="12"/>
        <v/>
      </c>
      <c r="J679" s="30" t="e">
        <f>VLOOKUP(B679,Users!$A$2:$C$10000,3,FALSE)</f>
        <v>#N/A</v>
      </c>
    </row>
    <row r="680" spans="1:10" ht="15.75" customHeight="1">
      <c r="A680" s="3"/>
      <c r="B680" s="3"/>
      <c r="C680" s="3"/>
      <c r="D680" s="3"/>
      <c r="E680" s="3"/>
      <c r="F680" s="30" t="str">
        <f t="array" ref="F680">IF(C680&lt;&gt;"",INDEX(FunctionalValues,MATCH(C680,KanoFunctional,0),2),"")</f>
        <v/>
      </c>
      <c r="G680" s="30" t="str">
        <f t="array" ref="G680">IF(D680&lt;&gt;"",INDEX(DysfunctionalValues,2,MATCH(D680,KanoDysfunctional,0)),"")</f>
        <v/>
      </c>
      <c r="H680" s="30" t="str">
        <f t="array" ref="H680">IF(C680&lt;&gt;"",INDEX(KanoTable,MATCH(C680,KanoFunctional,0),MATCH(D680,KanoDysfunctional,0)),"")</f>
        <v/>
      </c>
      <c r="I680" s="30" t="str">
        <f t="shared" si="12"/>
        <v/>
      </c>
      <c r="J680" s="30" t="e">
        <f>VLOOKUP(B680,Users!$A$2:$C$10000,3,FALSE)</f>
        <v>#N/A</v>
      </c>
    </row>
    <row r="681" spans="1:10" ht="15.75" customHeight="1">
      <c r="A681" s="3"/>
      <c r="B681" s="3"/>
      <c r="C681" s="3"/>
      <c r="D681" s="3"/>
      <c r="E681" s="3"/>
      <c r="F681" s="30" t="str">
        <f t="array" ref="F681">IF(C681&lt;&gt;"",INDEX(FunctionalValues,MATCH(C681,KanoFunctional,0),2),"")</f>
        <v/>
      </c>
      <c r="G681" s="30" t="str">
        <f t="array" ref="G681">IF(D681&lt;&gt;"",INDEX(DysfunctionalValues,2,MATCH(D681,KanoDysfunctional,0)),"")</f>
        <v/>
      </c>
      <c r="H681" s="30" t="str">
        <f t="array" ref="H681">IF(C681&lt;&gt;"",INDEX(KanoTable,MATCH(C681,KanoFunctional,0),MATCH(D681,KanoDysfunctional,0)),"")</f>
        <v/>
      </c>
      <c r="I681" s="30" t="str">
        <f t="shared" si="12"/>
        <v/>
      </c>
      <c r="J681" s="30" t="e">
        <f>VLOOKUP(B681,Users!$A$2:$C$10000,3,FALSE)</f>
        <v>#N/A</v>
      </c>
    </row>
    <row r="682" spans="1:10" ht="15.75" customHeight="1">
      <c r="A682" s="3"/>
      <c r="B682" s="3"/>
      <c r="C682" s="3"/>
      <c r="D682" s="3"/>
      <c r="E682" s="3"/>
      <c r="F682" s="30" t="str">
        <f t="array" ref="F682">IF(C682&lt;&gt;"",INDEX(FunctionalValues,MATCH(C682,KanoFunctional,0),2),"")</f>
        <v/>
      </c>
      <c r="G682" s="30" t="str">
        <f t="array" ref="G682">IF(D682&lt;&gt;"",INDEX(DysfunctionalValues,2,MATCH(D682,KanoDysfunctional,0)),"")</f>
        <v/>
      </c>
      <c r="H682" s="30" t="str">
        <f t="array" ref="H682">IF(C682&lt;&gt;"",INDEX(KanoTable,MATCH(C682,KanoFunctional,0),MATCH(D682,KanoDysfunctional,0)),"")</f>
        <v/>
      </c>
      <c r="I682" s="30" t="str">
        <f t="shared" si="12"/>
        <v/>
      </c>
      <c r="J682" s="30" t="e">
        <f>VLOOKUP(B682,Users!$A$2:$C$10000,3,FALSE)</f>
        <v>#N/A</v>
      </c>
    </row>
    <row r="683" spans="1:10" ht="15.75" customHeight="1">
      <c r="A683" s="3"/>
      <c r="B683" s="3"/>
      <c r="C683" s="3"/>
      <c r="D683" s="3"/>
      <c r="E683" s="3"/>
      <c r="F683" s="30" t="str">
        <f t="array" ref="F683">IF(C683&lt;&gt;"",INDEX(FunctionalValues,MATCH(C683,KanoFunctional,0),2),"")</f>
        <v/>
      </c>
      <c r="G683" s="30" t="str">
        <f t="array" ref="G683">IF(D683&lt;&gt;"",INDEX(DysfunctionalValues,2,MATCH(D683,KanoDysfunctional,0)),"")</f>
        <v/>
      </c>
      <c r="H683" s="30" t="str">
        <f t="array" ref="H683">IF(C683&lt;&gt;"",INDEX(KanoTable,MATCH(C683,KanoFunctional,0),MATCH(D683,KanoDysfunctional,0)),"")</f>
        <v/>
      </c>
      <c r="I683" s="30" t="str">
        <f t="shared" si="12"/>
        <v/>
      </c>
      <c r="J683" s="30" t="e">
        <f>VLOOKUP(B683,Users!$A$2:$C$10000,3,FALSE)</f>
        <v>#N/A</v>
      </c>
    </row>
    <row r="684" spans="1:10" ht="15.75" customHeight="1">
      <c r="A684" s="3"/>
      <c r="B684" s="3"/>
      <c r="C684" s="3"/>
      <c r="D684" s="3"/>
      <c r="E684" s="3"/>
      <c r="F684" s="30" t="str">
        <f t="array" ref="F684">IF(C684&lt;&gt;"",INDEX(FunctionalValues,MATCH(C684,KanoFunctional,0),2),"")</f>
        <v/>
      </c>
      <c r="G684" s="30" t="str">
        <f t="array" ref="G684">IF(D684&lt;&gt;"",INDEX(DysfunctionalValues,2,MATCH(D684,KanoDysfunctional,0)),"")</f>
        <v/>
      </c>
      <c r="H684" s="30" t="str">
        <f t="array" ref="H684">IF(C684&lt;&gt;"",INDEX(KanoTable,MATCH(C684,KanoFunctional,0),MATCH(D684,KanoDysfunctional,0)),"")</f>
        <v/>
      </c>
      <c r="I684" s="30" t="str">
        <f t="shared" si="12"/>
        <v/>
      </c>
      <c r="J684" s="30" t="e">
        <f>VLOOKUP(B684,Users!$A$2:$C$10000,3,FALSE)</f>
        <v>#N/A</v>
      </c>
    </row>
    <row r="685" spans="1:10" ht="15.75" customHeight="1">
      <c r="A685" s="3"/>
      <c r="B685" s="3"/>
      <c r="C685" s="3"/>
      <c r="D685" s="3"/>
      <c r="E685" s="3"/>
      <c r="F685" s="30" t="str">
        <f t="array" ref="F685">IF(C685&lt;&gt;"",INDEX(FunctionalValues,MATCH(C685,KanoFunctional,0),2),"")</f>
        <v/>
      </c>
      <c r="G685" s="30" t="str">
        <f t="array" ref="G685">IF(D685&lt;&gt;"",INDEX(DysfunctionalValues,2,MATCH(D685,KanoDysfunctional,0)),"")</f>
        <v/>
      </c>
      <c r="H685" s="30" t="str">
        <f t="array" ref="H685">IF(C685&lt;&gt;"",INDEX(KanoTable,MATCH(C685,KanoFunctional,0),MATCH(D685,KanoDysfunctional,0)),"")</f>
        <v/>
      </c>
      <c r="I685" s="30" t="str">
        <f t="shared" si="12"/>
        <v/>
      </c>
      <c r="J685" s="30" t="e">
        <f>VLOOKUP(B685,Users!$A$2:$C$10000,3,FALSE)</f>
        <v>#N/A</v>
      </c>
    </row>
    <row r="686" spans="1:10" ht="15.75" customHeight="1">
      <c r="A686" s="3"/>
      <c r="B686" s="3"/>
      <c r="C686" s="3"/>
      <c r="D686" s="3"/>
      <c r="E686" s="3"/>
      <c r="F686" s="30" t="str">
        <f t="array" ref="F686">IF(C686&lt;&gt;"",INDEX(FunctionalValues,MATCH(C686,KanoFunctional,0),2),"")</f>
        <v/>
      </c>
      <c r="G686" s="30" t="str">
        <f t="array" ref="G686">IF(D686&lt;&gt;"",INDEX(DysfunctionalValues,2,MATCH(D686,KanoDysfunctional,0)),"")</f>
        <v/>
      </c>
      <c r="H686" s="30" t="str">
        <f t="array" ref="H686">IF(C686&lt;&gt;"",INDEX(KanoTable,MATCH(C686,KanoFunctional,0),MATCH(D686,KanoDysfunctional,0)),"")</f>
        <v/>
      </c>
      <c r="I686" s="30" t="str">
        <f t="shared" si="12"/>
        <v/>
      </c>
      <c r="J686" s="30" t="e">
        <f>VLOOKUP(B686,Users!$A$2:$C$10000,3,FALSE)</f>
        <v>#N/A</v>
      </c>
    </row>
    <row r="687" spans="1:10" ht="15.75" customHeight="1">
      <c r="A687" s="3"/>
      <c r="B687" s="3"/>
      <c r="C687" s="3"/>
      <c r="D687" s="3"/>
      <c r="E687" s="3"/>
      <c r="F687" s="30" t="str">
        <f t="array" ref="F687">IF(C687&lt;&gt;"",INDEX(FunctionalValues,MATCH(C687,KanoFunctional,0),2),"")</f>
        <v/>
      </c>
      <c r="G687" s="30" t="str">
        <f t="array" ref="G687">IF(D687&lt;&gt;"",INDEX(DysfunctionalValues,2,MATCH(D687,KanoDysfunctional,0)),"")</f>
        <v/>
      </c>
      <c r="H687" s="30" t="str">
        <f t="array" ref="H687">IF(C687&lt;&gt;"",INDEX(KanoTable,MATCH(C687,KanoFunctional,0),MATCH(D687,KanoDysfunctional,0)),"")</f>
        <v/>
      </c>
      <c r="I687" s="30" t="str">
        <f t="shared" si="12"/>
        <v/>
      </c>
      <c r="J687" s="30" t="e">
        <f>VLOOKUP(B687,Users!$A$2:$C$10000,3,FALSE)</f>
        <v>#N/A</v>
      </c>
    </row>
    <row r="688" spans="1:10" ht="15.75" customHeight="1">
      <c r="A688" s="3"/>
      <c r="B688" s="3"/>
      <c r="C688" s="3"/>
      <c r="D688" s="3"/>
      <c r="E688" s="3"/>
      <c r="F688" s="30" t="str">
        <f t="array" ref="F688">IF(C688&lt;&gt;"",INDEX(FunctionalValues,MATCH(C688,KanoFunctional,0),2),"")</f>
        <v/>
      </c>
      <c r="G688" s="30" t="str">
        <f t="array" ref="G688">IF(D688&lt;&gt;"",INDEX(DysfunctionalValues,2,MATCH(D688,KanoDysfunctional,0)),"")</f>
        <v/>
      </c>
      <c r="H688" s="30" t="str">
        <f t="array" ref="H688">IF(C688&lt;&gt;"",INDEX(KanoTable,MATCH(C688,KanoFunctional,0),MATCH(D688,KanoDysfunctional,0)),"")</f>
        <v/>
      </c>
      <c r="I688" s="30" t="str">
        <f t="shared" si="12"/>
        <v/>
      </c>
      <c r="J688" s="30" t="e">
        <f>VLOOKUP(B688,Users!$A$2:$C$10000,3,FALSE)</f>
        <v>#N/A</v>
      </c>
    </row>
    <row r="689" spans="1:10" ht="15.75" customHeight="1">
      <c r="A689" s="3"/>
      <c r="B689" s="3"/>
      <c r="C689" s="3"/>
      <c r="D689" s="3"/>
      <c r="E689" s="3"/>
      <c r="F689" s="30" t="str">
        <f t="array" ref="F689">IF(C689&lt;&gt;"",INDEX(FunctionalValues,MATCH(C689,KanoFunctional,0),2),"")</f>
        <v/>
      </c>
      <c r="G689" s="30" t="str">
        <f t="array" ref="G689">IF(D689&lt;&gt;"",INDEX(DysfunctionalValues,2,MATCH(D689,KanoDysfunctional,0)),"")</f>
        <v/>
      </c>
      <c r="H689" s="30" t="str">
        <f t="array" ref="H689">IF(C689&lt;&gt;"",INDEX(KanoTable,MATCH(C689,KanoFunctional,0),MATCH(D689,KanoDysfunctional,0)),"")</f>
        <v/>
      </c>
      <c r="I689" s="30" t="str">
        <f t="shared" si="12"/>
        <v/>
      </c>
      <c r="J689" s="30" t="e">
        <f>VLOOKUP(B689,Users!$A$2:$C$10000,3,FALSE)</f>
        <v>#N/A</v>
      </c>
    </row>
    <row r="690" spans="1:10" ht="15.75" customHeight="1">
      <c r="A690" s="3"/>
      <c r="B690" s="3"/>
      <c r="C690" s="3"/>
      <c r="D690" s="3"/>
      <c r="E690" s="3"/>
      <c r="F690" s="30" t="str">
        <f t="array" ref="F690">IF(C690&lt;&gt;"",INDEX(FunctionalValues,MATCH(C690,KanoFunctional,0),2),"")</f>
        <v/>
      </c>
      <c r="G690" s="30" t="str">
        <f t="array" ref="G690">IF(D690&lt;&gt;"",INDEX(DysfunctionalValues,2,MATCH(D690,KanoDysfunctional,0)),"")</f>
        <v/>
      </c>
      <c r="H690" s="30" t="str">
        <f t="array" ref="H690">IF(C690&lt;&gt;"",INDEX(KanoTable,MATCH(C690,KanoFunctional,0),MATCH(D690,KanoDysfunctional,0)),"")</f>
        <v/>
      </c>
      <c r="I690" s="30" t="str">
        <f t="shared" si="12"/>
        <v/>
      </c>
      <c r="J690" s="30" t="e">
        <f>VLOOKUP(B690,Users!$A$2:$C$10000,3,FALSE)</f>
        <v>#N/A</v>
      </c>
    </row>
    <row r="691" spans="1:10" ht="15.75" customHeight="1">
      <c r="A691" s="3"/>
      <c r="B691" s="3"/>
      <c r="C691" s="3"/>
      <c r="D691" s="3"/>
      <c r="E691" s="3"/>
      <c r="F691" s="30" t="str">
        <f t="array" ref="F691">IF(C691&lt;&gt;"",INDEX(FunctionalValues,MATCH(C691,KanoFunctional,0),2),"")</f>
        <v/>
      </c>
      <c r="G691" s="30" t="str">
        <f t="array" ref="G691">IF(D691&lt;&gt;"",INDEX(DysfunctionalValues,2,MATCH(D691,KanoDysfunctional,0)),"")</f>
        <v/>
      </c>
      <c r="H691" s="30" t="str">
        <f t="array" ref="H691">IF(C691&lt;&gt;"",INDEX(KanoTable,MATCH(C691,KanoFunctional,0),MATCH(D691,KanoDysfunctional,0)),"")</f>
        <v/>
      </c>
      <c r="I691" s="30" t="str">
        <f t="shared" si="12"/>
        <v/>
      </c>
      <c r="J691" s="30" t="e">
        <f>VLOOKUP(B691,Users!$A$2:$C$10000,3,FALSE)</f>
        <v>#N/A</v>
      </c>
    </row>
    <row r="692" spans="1:10" ht="15.75" customHeight="1">
      <c r="A692" s="3"/>
      <c r="B692" s="3"/>
      <c r="C692" s="3"/>
      <c r="D692" s="3"/>
      <c r="E692" s="3"/>
      <c r="F692" s="30" t="str">
        <f t="array" ref="F692">IF(C692&lt;&gt;"",INDEX(FunctionalValues,MATCH(C692,KanoFunctional,0),2),"")</f>
        <v/>
      </c>
      <c r="G692" s="30" t="str">
        <f t="array" ref="G692">IF(D692&lt;&gt;"",INDEX(DysfunctionalValues,2,MATCH(D692,KanoDysfunctional,0)),"")</f>
        <v/>
      </c>
      <c r="H692" s="30" t="str">
        <f t="array" ref="H692">IF(C692&lt;&gt;"",INDEX(KanoTable,MATCH(C692,KanoFunctional,0),MATCH(D692,KanoDysfunctional,0)),"")</f>
        <v/>
      </c>
      <c r="I692" s="30" t="str">
        <f t="shared" si="12"/>
        <v/>
      </c>
      <c r="J692" s="30" t="e">
        <f>VLOOKUP(B692,Users!$A$2:$C$10000,3,FALSE)</f>
        <v>#N/A</v>
      </c>
    </row>
    <row r="693" spans="1:10" ht="15.75" customHeight="1">
      <c r="A693" s="3"/>
      <c r="B693" s="3"/>
      <c r="C693" s="3"/>
      <c r="D693" s="3"/>
      <c r="E693" s="3"/>
      <c r="F693" s="30" t="str">
        <f t="array" ref="F693">IF(C693&lt;&gt;"",INDEX(FunctionalValues,MATCH(C693,KanoFunctional,0),2),"")</f>
        <v/>
      </c>
      <c r="G693" s="30" t="str">
        <f t="array" ref="G693">IF(D693&lt;&gt;"",INDEX(DysfunctionalValues,2,MATCH(D693,KanoDysfunctional,0)),"")</f>
        <v/>
      </c>
      <c r="H693" s="30" t="str">
        <f t="array" ref="H693">IF(C693&lt;&gt;"",INDEX(KanoTable,MATCH(C693,KanoFunctional,0),MATCH(D693,KanoDysfunctional,0)),"")</f>
        <v/>
      </c>
      <c r="I693" s="30" t="str">
        <f t="shared" si="12"/>
        <v/>
      </c>
      <c r="J693" s="30" t="e">
        <f>VLOOKUP(B693,Users!$A$2:$C$10000,3,FALSE)</f>
        <v>#N/A</v>
      </c>
    </row>
    <row r="694" spans="1:10" ht="15.75" customHeight="1">
      <c r="A694" s="3"/>
      <c r="B694" s="3"/>
      <c r="C694" s="3"/>
      <c r="D694" s="3"/>
      <c r="E694" s="3"/>
      <c r="F694" s="30" t="str">
        <f t="array" ref="F694">IF(C694&lt;&gt;"",INDEX(FunctionalValues,MATCH(C694,KanoFunctional,0),2),"")</f>
        <v/>
      </c>
      <c r="G694" s="30" t="str">
        <f t="array" ref="G694">IF(D694&lt;&gt;"",INDEX(DysfunctionalValues,2,MATCH(D694,KanoDysfunctional,0)),"")</f>
        <v/>
      </c>
      <c r="H694" s="30" t="str">
        <f t="array" ref="H694">IF(C694&lt;&gt;"",INDEX(KanoTable,MATCH(C694,KanoFunctional,0),MATCH(D694,KanoDysfunctional,0)),"")</f>
        <v/>
      </c>
      <c r="I694" s="30" t="str">
        <f t="shared" si="12"/>
        <v/>
      </c>
      <c r="J694" s="30" t="e">
        <f>VLOOKUP(B694,Users!$A$2:$C$10000,3,FALSE)</f>
        <v>#N/A</v>
      </c>
    </row>
    <row r="695" spans="1:10" ht="15.75" customHeight="1">
      <c r="A695" s="3"/>
      <c r="B695" s="3"/>
      <c r="C695" s="3"/>
      <c r="D695" s="3"/>
      <c r="E695" s="3"/>
      <c r="F695" s="30" t="str">
        <f t="array" ref="F695">IF(C695&lt;&gt;"",INDEX(FunctionalValues,MATCH(C695,KanoFunctional,0),2),"")</f>
        <v/>
      </c>
      <c r="G695" s="30" t="str">
        <f t="array" ref="G695">IF(D695&lt;&gt;"",INDEX(DysfunctionalValues,2,MATCH(D695,KanoDysfunctional,0)),"")</f>
        <v/>
      </c>
      <c r="H695" s="30" t="str">
        <f t="array" ref="H695">IF(C695&lt;&gt;"",INDEX(KanoTable,MATCH(C695,KanoFunctional,0),MATCH(D695,KanoDysfunctional,0)),"")</f>
        <v/>
      </c>
      <c r="I695" s="30" t="str">
        <f t="shared" si="12"/>
        <v/>
      </c>
      <c r="J695" s="30" t="e">
        <f>VLOOKUP(B695,Users!$A$2:$C$10000,3,FALSE)</f>
        <v>#N/A</v>
      </c>
    </row>
    <row r="696" spans="1:10" ht="15.75" customHeight="1">
      <c r="A696" s="3"/>
      <c r="B696" s="3"/>
      <c r="C696" s="3"/>
      <c r="D696" s="3"/>
      <c r="E696" s="3"/>
      <c r="F696" s="30" t="str">
        <f t="array" ref="F696">IF(C696&lt;&gt;"",INDEX(FunctionalValues,MATCH(C696,KanoFunctional,0),2),"")</f>
        <v/>
      </c>
      <c r="G696" s="30" t="str">
        <f t="array" ref="G696">IF(D696&lt;&gt;"",INDEX(DysfunctionalValues,2,MATCH(D696,KanoDysfunctional,0)),"")</f>
        <v/>
      </c>
      <c r="H696" s="30" t="str">
        <f t="array" ref="H696">IF(C696&lt;&gt;"",INDEX(KanoTable,MATCH(C696,KanoFunctional,0),MATCH(D696,KanoDysfunctional,0)),"")</f>
        <v/>
      </c>
      <c r="I696" s="30" t="str">
        <f t="shared" si="12"/>
        <v/>
      </c>
      <c r="J696" s="30" t="e">
        <f>VLOOKUP(B696,Users!$A$2:$C$10000,3,FALSE)</f>
        <v>#N/A</v>
      </c>
    </row>
    <row r="697" spans="1:10" ht="15.75" customHeight="1">
      <c r="A697" s="3"/>
      <c r="B697" s="3"/>
      <c r="C697" s="3"/>
      <c r="D697" s="3"/>
      <c r="E697" s="3"/>
      <c r="F697" s="30" t="str">
        <f t="array" ref="F697">IF(C697&lt;&gt;"",INDEX(FunctionalValues,MATCH(C697,KanoFunctional,0),2),"")</f>
        <v/>
      </c>
      <c r="G697" s="30" t="str">
        <f t="array" ref="G697">IF(D697&lt;&gt;"",INDEX(DysfunctionalValues,2,MATCH(D697,KanoDysfunctional,0)),"")</f>
        <v/>
      </c>
      <c r="H697" s="30" t="str">
        <f t="array" ref="H697">IF(C697&lt;&gt;"",INDEX(KanoTable,MATCH(C697,KanoFunctional,0),MATCH(D697,KanoDysfunctional,0)),"")</f>
        <v/>
      </c>
      <c r="I697" s="30" t="str">
        <f t="shared" si="12"/>
        <v/>
      </c>
      <c r="J697" s="30" t="e">
        <f>VLOOKUP(B697,Users!$A$2:$C$10000,3,FALSE)</f>
        <v>#N/A</v>
      </c>
    </row>
    <row r="698" spans="1:10" ht="15.75" customHeight="1">
      <c r="A698" s="3"/>
      <c r="B698" s="3"/>
      <c r="C698" s="3"/>
      <c r="D698" s="3"/>
      <c r="E698" s="3"/>
      <c r="F698" s="30" t="str">
        <f t="array" ref="F698">IF(C698&lt;&gt;"",INDEX(FunctionalValues,MATCH(C698,KanoFunctional,0),2),"")</f>
        <v/>
      </c>
      <c r="G698" s="30" t="str">
        <f t="array" ref="G698">IF(D698&lt;&gt;"",INDEX(DysfunctionalValues,2,MATCH(D698,KanoDysfunctional,0)),"")</f>
        <v/>
      </c>
      <c r="H698" s="30" t="str">
        <f t="array" ref="H698">IF(C698&lt;&gt;"",INDEX(KanoTable,MATCH(C698,KanoFunctional,0),MATCH(D698,KanoDysfunctional,0)),"")</f>
        <v/>
      </c>
      <c r="I698" s="30" t="str">
        <f t="shared" si="12"/>
        <v/>
      </c>
      <c r="J698" s="30" t="e">
        <f>VLOOKUP(B698,Users!$A$2:$C$10000,3,FALSE)</f>
        <v>#N/A</v>
      </c>
    </row>
    <row r="699" spans="1:10" ht="15.75" customHeight="1">
      <c r="A699" s="3"/>
      <c r="B699" s="3"/>
      <c r="C699" s="3"/>
      <c r="D699" s="3"/>
      <c r="E699" s="3"/>
      <c r="F699" s="30" t="str">
        <f t="array" ref="F699">IF(C699&lt;&gt;"",INDEX(FunctionalValues,MATCH(C699,KanoFunctional,0),2),"")</f>
        <v/>
      </c>
      <c r="G699" s="30" t="str">
        <f t="array" ref="G699">IF(D699&lt;&gt;"",INDEX(DysfunctionalValues,2,MATCH(D699,KanoDysfunctional,0)),"")</f>
        <v/>
      </c>
      <c r="H699" s="30" t="str">
        <f t="array" ref="H699">IF(C699&lt;&gt;"",INDEX(KanoTable,MATCH(C699,KanoFunctional,0),MATCH(D699,KanoDysfunctional,0)),"")</f>
        <v/>
      </c>
      <c r="I699" s="30" t="str">
        <f t="shared" si="12"/>
        <v/>
      </c>
      <c r="J699" s="30" t="e">
        <f>VLOOKUP(B699,Users!$A$2:$C$10000,3,FALSE)</f>
        <v>#N/A</v>
      </c>
    </row>
    <row r="700" spans="1:10" ht="15.75" customHeight="1">
      <c r="A700" s="3"/>
      <c r="B700" s="3"/>
      <c r="C700" s="3"/>
      <c r="D700" s="3"/>
      <c r="E700" s="3"/>
      <c r="F700" s="30" t="str">
        <f t="array" ref="F700">IF(C700&lt;&gt;"",INDEX(FunctionalValues,MATCH(C700,KanoFunctional,0),2),"")</f>
        <v/>
      </c>
      <c r="G700" s="30" t="str">
        <f t="array" ref="G700">IF(D700&lt;&gt;"",INDEX(DysfunctionalValues,2,MATCH(D700,KanoDysfunctional,0)),"")</f>
        <v/>
      </c>
      <c r="H700" s="30" t="str">
        <f t="array" ref="H700">IF(C700&lt;&gt;"",INDEX(KanoTable,MATCH(C700,KanoFunctional,0),MATCH(D700,KanoDysfunctional,0)),"")</f>
        <v/>
      </c>
      <c r="I700" s="30" t="str">
        <f t="shared" si="12"/>
        <v/>
      </c>
      <c r="J700" s="30" t="e">
        <f>VLOOKUP(B700,Users!$A$2:$C$10000,3,FALSE)</f>
        <v>#N/A</v>
      </c>
    </row>
    <row r="701" spans="1:10" ht="15.75" customHeight="1">
      <c r="A701" s="3"/>
      <c r="B701" s="3"/>
      <c r="C701" s="3"/>
      <c r="D701" s="3"/>
      <c r="E701" s="3"/>
      <c r="F701" s="30" t="str">
        <f t="array" ref="F701">IF(C701&lt;&gt;"",INDEX(FunctionalValues,MATCH(C701,KanoFunctional,0),2),"")</f>
        <v/>
      </c>
      <c r="G701" s="30" t="str">
        <f t="array" ref="G701">IF(D701&lt;&gt;"",INDEX(DysfunctionalValues,2,MATCH(D701,KanoDysfunctional,0)),"")</f>
        <v/>
      </c>
      <c r="H701" s="30" t="str">
        <f t="array" ref="H701">IF(C701&lt;&gt;"",INDEX(KanoTable,MATCH(C701,KanoFunctional,0),MATCH(D701,KanoDysfunctional,0)),"")</f>
        <v/>
      </c>
      <c r="I701" s="30" t="str">
        <f t="shared" si="12"/>
        <v/>
      </c>
      <c r="J701" s="30" t="e">
        <f>VLOOKUP(B701,Users!$A$2:$C$10000,3,FALSE)</f>
        <v>#N/A</v>
      </c>
    </row>
    <row r="702" spans="1:10" ht="15.75" customHeight="1">
      <c r="A702" s="3"/>
      <c r="B702" s="3"/>
      <c r="C702" s="3"/>
      <c r="D702" s="3"/>
      <c r="E702" s="3"/>
      <c r="F702" s="30" t="str">
        <f t="array" ref="F702">IF(C702&lt;&gt;"",INDEX(FunctionalValues,MATCH(C702,KanoFunctional,0),2),"")</f>
        <v/>
      </c>
      <c r="G702" s="30" t="str">
        <f t="array" ref="G702">IF(D702&lt;&gt;"",INDEX(DysfunctionalValues,2,MATCH(D702,KanoDysfunctional,0)),"")</f>
        <v/>
      </c>
      <c r="H702" s="30" t="str">
        <f t="array" ref="H702">IF(C702&lt;&gt;"",INDEX(KanoTable,MATCH(C702,KanoFunctional,0),MATCH(D702,KanoDysfunctional,0)),"")</f>
        <v/>
      </c>
      <c r="I702" s="30" t="str">
        <f t="shared" si="12"/>
        <v/>
      </c>
      <c r="J702" s="30" t="e">
        <f>VLOOKUP(B702,Users!$A$2:$C$10000,3,FALSE)</f>
        <v>#N/A</v>
      </c>
    </row>
    <row r="703" spans="1:10" ht="15.75" customHeight="1">
      <c r="A703" s="3"/>
      <c r="B703" s="3"/>
      <c r="C703" s="3"/>
      <c r="D703" s="3"/>
      <c r="E703" s="3"/>
      <c r="F703" s="30" t="str">
        <f t="array" ref="F703">IF(C703&lt;&gt;"",INDEX(FunctionalValues,MATCH(C703,KanoFunctional,0),2),"")</f>
        <v/>
      </c>
      <c r="G703" s="30" t="str">
        <f t="array" ref="G703">IF(D703&lt;&gt;"",INDEX(DysfunctionalValues,2,MATCH(D703,KanoDysfunctional,0)),"")</f>
        <v/>
      </c>
      <c r="H703" s="30" t="str">
        <f t="array" ref="H703">IF(C703&lt;&gt;"",INDEX(KanoTable,MATCH(C703,KanoFunctional,0),MATCH(D703,KanoDysfunctional,0)),"")</f>
        <v/>
      </c>
      <c r="I703" s="30" t="str">
        <f t="shared" si="12"/>
        <v/>
      </c>
      <c r="J703" s="30" t="e">
        <f>VLOOKUP(B703,Users!$A$2:$C$10000,3,FALSE)</f>
        <v>#N/A</v>
      </c>
    </row>
    <row r="704" spans="1:10" ht="15.75" customHeight="1">
      <c r="A704" s="3"/>
      <c r="B704" s="3"/>
      <c r="C704" s="3"/>
      <c r="D704" s="3"/>
      <c r="E704" s="3"/>
      <c r="F704" s="30" t="str">
        <f t="array" ref="F704">IF(C704&lt;&gt;"",INDEX(FunctionalValues,MATCH(C704,KanoFunctional,0),2),"")</f>
        <v/>
      </c>
      <c r="G704" s="30" t="str">
        <f t="array" ref="G704">IF(D704&lt;&gt;"",INDEX(DysfunctionalValues,2,MATCH(D704,KanoDysfunctional,0)),"")</f>
        <v/>
      </c>
      <c r="H704" s="30" t="str">
        <f t="array" ref="H704">IF(C704&lt;&gt;"",INDEX(KanoTable,MATCH(C704,KanoFunctional,0),MATCH(D704,KanoDysfunctional,0)),"")</f>
        <v/>
      </c>
      <c r="I704" s="30" t="str">
        <f t="shared" si="12"/>
        <v/>
      </c>
      <c r="J704" s="30" t="e">
        <f>VLOOKUP(B704,Users!$A$2:$C$10000,3,FALSE)</f>
        <v>#N/A</v>
      </c>
    </row>
    <row r="705" spans="1:10" ht="15.75" customHeight="1">
      <c r="A705" s="3"/>
      <c r="B705" s="3"/>
      <c r="C705" s="3"/>
      <c r="D705" s="3"/>
      <c r="E705" s="3"/>
      <c r="F705" s="30" t="str">
        <f t="array" ref="F705">IF(C705&lt;&gt;"",INDEX(FunctionalValues,MATCH(C705,KanoFunctional,0),2),"")</f>
        <v/>
      </c>
      <c r="G705" s="30" t="str">
        <f t="array" ref="G705">IF(D705&lt;&gt;"",INDEX(DysfunctionalValues,2,MATCH(D705,KanoDysfunctional,0)),"")</f>
        <v/>
      </c>
      <c r="H705" s="30" t="str">
        <f t="array" ref="H705">IF(C705&lt;&gt;"",INDEX(KanoTable,MATCH(C705,KanoFunctional,0),MATCH(D705,KanoDysfunctional,0)),"")</f>
        <v/>
      </c>
      <c r="I705" s="30" t="str">
        <f t="shared" si="12"/>
        <v/>
      </c>
      <c r="J705" s="30" t="e">
        <f>VLOOKUP(B705,Users!$A$2:$C$10000,3,FALSE)</f>
        <v>#N/A</v>
      </c>
    </row>
    <row r="706" spans="1:10" ht="15.75" customHeight="1">
      <c r="A706" s="3"/>
      <c r="B706" s="3"/>
      <c r="C706" s="3"/>
      <c r="D706" s="3"/>
      <c r="E706" s="3"/>
      <c r="F706" s="30" t="str">
        <f t="array" ref="F706">IF(C706&lt;&gt;"",INDEX(FunctionalValues,MATCH(C706,KanoFunctional,0),2),"")</f>
        <v/>
      </c>
      <c r="G706" s="30" t="str">
        <f t="array" ref="G706">IF(D706&lt;&gt;"",INDEX(DysfunctionalValues,2,MATCH(D706,KanoDysfunctional,0)),"")</f>
        <v/>
      </c>
      <c r="H706" s="30" t="str">
        <f t="array" ref="H706">IF(C706&lt;&gt;"",INDEX(KanoTable,MATCH(C706,KanoFunctional,0),MATCH(D706,KanoDysfunctional,0)),"")</f>
        <v/>
      </c>
      <c r="I706" s="30" t="str">
        <f t="shared" si="12"/>
        <v/>
      </c>
      <c r="J706" s="30" t="e">
        <f>VLOOKUP(B706,Users!$A$2:$C$10000,3,FALSE)</f>
        <v>#N/A</v>
      </c>
    </row>
    <row r="707" spans="1:10" ht="15.75" customHeight="1">
      <c r="A707" s="3"/>
      <c r="B707" s="3"/>
      <c r="C707" s="3"/>
      <c r="D707" s="3"/>
      <c r="E707" s="3"/>
      <c r="F707" s="30" t="str">
        <f t="array" ref="F707">IF(C707&lt;&gt;"",INDEX(FunctionalValues,MATCH(C707,KanoFunctional,0),2),"")</f>
        <v/>
      </c>
      <c r="G707" s="30" t="str">
        <f t="array" ref="G707">IF(D707&lt;&gt;"",INDEX(DysfunctionalValues,2,MATCH(D707,KanoDysfunctional,0)),"")</f>
        <v/>
      </c>
      <c r="H707" s="30" t="str">
        <f t="array" ref="H707">IF(C707&lt;&gt;"",INDEX(KanoTable,MATCH(C707,KanoFunctional,0),MATCH(D707,KanoDysfunctional,0)),"")</f>
        <v/>
      </c>
      <c r="I707" s="30" t="str">
        <f t="shared" si="12"/>
        <v/>
      </c>
      <c r="J707" s="30" t="e">
        <f>VLOOKUP(B707,Users!$A$2:$C$10000,3,FALSE)</f>
        <v>#N/A</v>
      </c>
    </row>
    <row r="708" spans="1:10" ht="15.75" customHeight="1">
      <c r="A708" s="3"/>
      <c r="B708" s="3"/>
      <c r="C708" s="3"/>
      <c r="D708" s="3"/>
      <c r="E708" s="3"/>
      <c r="F708" s="30" t="str">
        <f t="array" ref="F708">IF(C708&lt;&gt;"",INDEX(FunctionalValues,MATCH(C708,KanoFunctional,0),2),"")</f>
        <v/>
      </c>
      <c r="G708" s="30" t="str">
        <f t="array" ref="G708">IF(D708&lt;&gt;"",INDEX(DysfunctionalValues,2,MATCH(D708,KanoDysfunctional,0)),"")</f>
        <v/>
      </c>
      <c r="H708" s="30" t="str">
        <f t="array" ref="H708">IF(C708&lt;&gt;"",INDEX(KanoTable,MATCH(C708,KanoFunctional,0),MATCH(D708,KanoDysfunctional,0)),"")</f>
        <v/>
      </c>
      <c r="I708" s="30" t="str">
        <f t="shared" si="12"/>
        <v/>
      </c>
      <c r="J708" s="30" t="e">
        <f>VLOOKUP(B708,Users!$A$2:$C$10000,3,FALSE)</f>
        <v>#N/A</v>
      </c>
    </row>
    <row r="709" spans="1:10" ht="15.75" customHeight="1">
      <c r="A709" s="3"/>
      <c r="B709" s="3"/>
      <c r="C709" s="3"/>
      <c r="D709" s="3"/>
      <c r="E709" s="3"/>
      <c r="F709" s="30" t="str">
        <f t="array" ref="F709">IF(C709&lt;&gt;"",INDEX(FunctionalValues,MATCH(C709,KanoFunctional,0),2),"")</f>
        <v/>
      </c>
      <c r="G709" s="30" t="str">
        <f t="array" ref="G709">IF(D709&lt;&gt;"",INDEX(DysfunctionalValues,2,MATCH(D709,KanoDysfunctional,0)),"")</f>
        <v/>
      </c>
      <c r="H709" s="30" t="str">
        <f t="array" ref="H709">IF(C709&lt;&gt;"",INDEX(KanoTable,MATCH(C709,KanoFunctional,0),MATCH(D709,KanoDysfunctional,0)),"")</f>
        <v/>
      </c>
      <c r="I709" s="30" t="str">
        <f t="shared" si="12"/>
        <v/>
      </c>
      <c r="J709" s="30" t="e">
        <f>VLOOKUP(B709,Users!$A$2:$C$10000,3,FALSE)</f>
        <v>#N/A</v>
      </c>
    </row>
    <row r="710" spans="1:10" ht="15.75" customHeight="1">
      <c r="A710" s="3"/>
      <c r="B710" s="3"/>
      <c r="C710" s="3"/>
      <c r="D710" s="3"/>
      <c r="E710" s="3"/>
      <c r="F710" s="30" t="str">
        <f t="array" ref="F710">IF(C710&lt;&gt;"",INDEX(FunctionalValues,MATCH(C710,KanoFunctional,0),2),"")</f>
        <v/>
      </c>
      <c r="G710" s="30" t="str">
        <f t="array" ref="G710">IF(D710&lt;&gt;"",INDEX(DysfunctionalValues,2,MATCH(D710,KanoDysfunctional,0)),"")</f>
        <v/>
      </c>
      <c r="H710" s="30" t="str">
        <f t="array" ref="H710">IF(C710&lt;&gt;"",INDEX(KanoTable,MATCH(C710,KanoFunctional,0),MATCH(D710,KanoDysfunctional,0)),"")</f>
        <v/>
      </c>
      <c r="I710" s="30" t="str">
        <f t="shared" si="12"/>
        <v/>
      </c>
      <c r="J710" s="30" t="e">
        <f>VLOOKUP(B710,Users!$A$2:$C$10000,3,FALSE)</f>
        <v>#N/A</v>
      </c>
    </row>
    <row r="711" spans="1:10" ht="15.75" customHeight="1">
      <c r="A711" s="3"/>
      <c r="B711" s="3"/>
      <c r="C711" s="3"/>
      <c r="D711" s="3"/>
      <c r="E711" s="3"/>
      <c r="F711" s="30" t="str">
        <f t="array" ref="F711">IF(C711&lt;&gt;"",INDEX(FunctionalValues,MATCH(C711,KanoFunctional,0),2),"")</f>
        <v/>
      </c>
      <c r="G711" s="30" t="str">
        <f t="array" ref="G711">IF(D711&lt;&gt;"",INDEX(DysfunctionalValues,2,MATCH(D711,KanoDysfunctional,0)),"")</f>
        <v/>
      </c>
      <c r="H711" s="30" t="str">
        <f t="array" ref="H711">IF(C711&lt;&gt;"",INDEX(KanoTable,MATCH(C711,KanoFunctional,0),MATCH(D711,KanoDysfunctional,0)),"")</f>
        <v/>
      </c>
      <c r="I711" s="30" t="str">
        <f t="shared" si="12"/>
        <v/>
      </c>
      <c r="J711" s="30" t="e">
        <f>VLOOKUP(B711,Users!$A$2:$C$10000,3,FALSE)</f>
        <v>#N/A</v>
      </c>
    </row>
    <row r="712" spans="1:10" ht="15.75" customHeight="1">
      <c r="A712" s="3"/>
      <c r="B712" s="3"/>
      <c r="C712" s="3"/>
      <c r="D712" s="3"/>
      <c r="E712" s="3"/>
      <c r="F712" s="30" t="str">
        <f t="array" ref="F712">IF(C712&lt;&gt;"",INDEX(FunctionalValues,MATCH(C712,KanoFunctional,0),2),"")</f>
        <v/>
      </c>
      <c r="G712" s="30" t="str">
        <f t="array" ref="G712">IF(D712&lt;&gt;"",INDEX(DysfunctionalValues,2,MATCH(D712,KanoDysfunctional,0)),"")</f>
        <v/>
      </c>
      <c r="H712" s="30" t="str">
        <f t="array" ref="H712">IF(C712&lt;&gt;"",INDEX(KanoTable,MATCH(C712,KanoFunctional,0),MATCH(D712,KanoDysfunctional,0)),"")</f>
        <v/>
      </c>
      <c r="I712" s="30" t="str">
        <f t="shared" si="12"/>
        <v/>
      </c>
      <c r="J712" s="30" t="e">
        <f>VLOOKUP(B712,Users!$A$2:$C$10000,3,FALSE)</f>
        <v>#N/A</v>
      </c>
    </row>
    <row r="713" spans="1:10" ht="15.75" customHeight="1">
      <c r="A713" s="3"/>
      <c r="B713" s="3"/>
      <c r="C713" s="3"/>
      <c r="D713" s="3"/>
      <c r="E713" s="3"/>
      <c r="F713" s="30" t="str">
        <f t="array" ref="F713">IF(C713&lt;&gt;"",INDEX(FunctionalValues,MATCH(C713,KanoFunctional,0),2),"")</f>
        <v/>
      </c>
      <c r="G713" s="30" t="str">
        <f t="array" ref="G713">IF(D713&lt;&gt;"",INDEX(DysfunctionalValues,2,MATCH(D713,KanoDysfunctional,0)),"")</f>
        <v/>
      </c>
      <c r="H713" s="30" t="str">
        <f t="array" ref="H713">IF(C713&lt;&gt;"",INDEX(KanoTable,MATCH(C713,KanoFunctional,0),MATCH(D713,KanoDysfunctional,0)),"")</f>
        <v/>
      </c>
      <c r="I713" s="30" t="str">
        <f t="shared" si="12"/>
        <v/>
      </c>
      <c r="J713" s="30" t="e">
        <f>VLOOKUP(B713,Users!$A$2:$C$10000,3,FALSE)</f>
        <v>#N/A</v>
      </c>
    </row>
    <row r="714" spans="1:10" ht="15.75" customHeight="1">
      <c r="A714" s="3"/>
      <c r="B714" s="3"/>
      <c r="C714" s="3"/>
      <c r="D714" s="3"/>
      <c r="E714" s="3"/>
      <c r="F714" s="30" t="str">
        <f t="array" ref="F714">IF(C714&lt;&gt;"",INDEX(FunctionalValues,MATCH(C714,KanoFunctional,0),2),"")</f>
        <v/>
      </c>
      <c r="G714" s="30" t="str">
        <f t="array" ref="G714">IF(D714&lt;&gt;"",INDEX(DysfunctionalValues,2,MATCH(D714,KanoDysfunctional,0)),"")</f>
        <v/>
      </c>
      <c r="H714" s="30" t="str">
        <f t="array" ref="H714">IF(C714&lt;&gt;"",INDEX(KanoTable,MATCH(C714,KanoFunctional,0),MATCH(D714,KanoDysfunctional,0)),"")</f>
        <v/>
      </c>
      <c r="I714" s="30" t="str">
        <f t="shared" si="12"/>
        <v/>
      </c>
      <c r="J714" s="30" t="e">
        <f>VLOOKUP(B714,Users!$A$2:$C$10000,3,FALSE)</f>
        <v>#N/A</v>
      </c>
    </row>
    <row r="715" spans="1:10" ht="15.75" customHeight="1">
      <c r="A715" s="3"/>
      <c r="B715" s="3"/>
      <c r="C715" s="3"/>
      <c r="D715" s="3"/>
      <c r="E715" s="3"/>
      <c r="F715" s="30" t="str">
        <f t="array" ref="F715">IF(C715&lt;&gt;"",INDEX(FunctionalValues,MATCH(C715,KanoFunctional,0),2),"")</f>
        <v/>
      </c>
      <c r="G715" s="30" t="str">
        <f t="array" ref="G715">IF(D715&lt;&gt;"",INDEX(DysfunctionalValues,2,MATCH(D715,KanoDysfunctional,0)),"")</f>
        <v/>
      </c>
      <c r="H715" s="30" t="str">
        <f t="array" ref="H715">IF(C715&lt;&gt;"",INDEX(KanoTable,MATCH(C715,KanoFunctional,0),MATCH(D715,KanoDysfunctional,0)),"")</f>
        <v/>
      </c>
      <c r="I715" s="30" t="str">
        <f t="shared" si="12"/>
        <v/>
      </c>
      <c r="J715" s="30" t="e">
        <f>VLOOKUP(B715,Users!$A$2:$C$10000,3,FALSE)</f>
        <v>#N/A</v>
      </c>
    </row>
    <row r="716" spans="1:10" ht="15.75" customHeight="1">
      <c r="A716" s="3"/>
      <c r="B716" s="3"/>
      <c r="C716" s="3"/>
      <c r="D716" s="3"/>
      <c r="E716" s="3"/>
      <c r="F716" s="30" t="str">
        <f t="array" ref="F716">IF(C716&lt;&gt;"",INDEX(FunctionalValues,MATCH(C716,KanoFunctional,0),2),"")</f>
        <v/>
      </c>
      <c r="G716" s="30" t="str">
        <f t="array" ref="G716">IF(D716&lt;&gt;"",INDEX(DysfunctionalValues,2,MATCH(D716,KanoDysfunctional,0)),"")</f>
        <v/>
      </c>
      <c r="H716" s="30" t="str">
        <f t="array" ref="H716">IF(C716&lt;&gt;"",INDEX(KanoTable,MATCH(C716,KanoFunctional,0),MATCH(D716,KanoDysfunctional,0)),"")</f>
        <v/>
      </c>
      <c r="I716" s="30" t="str">
        <f t="shared" si="12"/>
        <v/>
      </c>
      <c r="J716" s="30" t="e">
        <f>VLOOKUP(B716,Users!$A$2:$C$10000,3,FALSE)</f>
        <v>#N/A</v>
      </c>
    </row>
    <row r="717" spans="1:10" ht="15.75" customHeight="1">
      <c r="A717" s="3"/>
      <c r="B717" s="3"/>
      <c r="C717" s="3"/>
      <c r="D717" s="3"/>
      <c r="E717" s="3"/>
      <c r="F717" s="30" t="str">
        <f t="array" ref="F717">IF(C717&lt;&gt;"",INDEX(FunctionalValues,MATCH(C717,KanoFunctional,0),2),"")</f>
        <v/>
      </c>
      <c r="G717" s="30" t="str">
        <f t="array" ref="G717">IF(D717&lt;&gt;"",INDEX(DysfunctionalValues,2,MATCH(D717,KanoDysfunctional,0)),"")</f>
        <v/>
      </c>
      <c r="H717" s="30" t="str">
        <f t="array" ref="H717">IF(C717&lt;&gt;"",INDEX(KanoTable,MATCH(C717,KanoFunctional,0),MATCH(D717,KanoDysfunctional,0)),"")</f>
        <v/>
      </c>
      <c r="I717" s="30" t="str">
        <f t="shared" si="12"/>
        <v/>
      </c>
      <c r="J717" s="30" t="e">
        <f>VLOOKUP(B717,Users!$A$2:$C$10000,3,FALSE)</f>
        <v>#N/A</v>
      </c>
    </row>
    <row r="718" spans="1:10" ht="15.75" customHeight="1">
      <c r="A718" s="3"/>
      <c r="B718" s="3"/>
      <c r="C718" s="3"/>
      <c r="D718" s="3"/>
      <c r="E718" s="3"/>
      <c r="F718" s="30" t="str">
        <f t="array" ref="F718">IF(C718&lt;&gt;"",INDEX(FunctionalValues,MATCH(C718,KanoFunctional,0),2),"")</f>
        <v/>
      </c>
      <c r="G718" s="30" t="str">
        <f t="array" ref="G718">IF(D718&lt;&gt;"",INDEX(DysfunctionalValues,2,MATCH(D718,KanoDysfunctional,0)),"")</f>
        <v/>
      </c>
      <c r="H718" s="30" t="str">
        <f t="array" ref="H718">IF(C718&lt;&gt;"",INDEX(KanoTable,MATCH(C718,KanoFunctional,0),MATCH(D718,KanoDysfunctional,0)),"")</f>
        <v/>
      </c>
      <c r="I718" s="30" t="str">
        <f t="shared" si="12"/>
        <v/>
      </c>
      <c r="J718" s="30" t="e">
        <f>VLOOKUP(B718,Users!$A$2:$C$10000,3,FALSE)</f>
        <v>#N/A</v>
      </c>
    </row>
    <row r="719" spans="1:10" ht="15.75" customHeight="1">
      <c r="A719" s="3"/>
      <c r="B719" s="3"/>
      <c r="C719" s="3"/>
      <c r="D719" s="3"/>
      <c r="E719" s="3"/>
      <c r="F719" s="30" t="str">
        <f t="array" ref="F719">IF(C719&lt;&gt;"",INDEX(FunctionalValues,MATCH(C719,KanoFunctional,0),2),"")</f>
        <v/>
      </c>
      <c r="G719" s="30" t="str">
        <f t="array" ref="G719">IF(D719&lt;&gt;"",INDEX(DysfunctionalValues,2,MATCH(D719,KanoDysfunctional,0)),"")</f>
        <v/>
      </c>
      <c r="H719" s="30" t="str">
        <f t="array" ref="H719">IF(C719&lt;&gt;"",INDEX(KanoTable,MATCH(C719,KanoFunctional,0),MATCH(D719,KanoDysfunctional,0)),"")</f>
        <v/>
      </c>
      <c r="I719" s="30" t="str">
        <f t="shared" si="12"/>
        <v/>
      </c>
      <c r="J719" s="30" t="e">
        <f>VLOOKUP(B719,Users!$A$2:$C$10000,3,FALSE)</f>
        <v>#N/A</v>
      </c>
    </row>
    <row r="720" spans="1:10" ht="15.75" customHeight="1">
      <c r="A720" s="3"/>
      <c r="B720" s="3"/>
      <c r="C720" s="3"/>
      <c r="D720" s="3"/>
      <c r="E720" s="3"/>
      <c r="F720" s="30" t="str">
        <f t="array" ref="F720">IF(C720&lt;&gt;"",INDEX(FunctionalValues,MATCH(C720,KanoFunctional,0),2),"")</f>
        <v/>
      </c>
      <c r="G720" s="30" t="str">
        <f t="array" ref="G720">IF(D720&lt;&gt;"",INDEX(DysfunctionalValues,2,MATCH(D720,KanoDysfunctional,0)),"")</f>
        <v/>
      </c>
      <c r="H720" s="30" t="str">
        <f t="array" ref="H720">IF(C720&lt;&gt;"",INDEX(KanoTable,MATCH(C720,KanoFunctional,0),MATCH(D720,KanoDysfunctional,0)),"")</f>
        <v/>
      </c>
      <c r="I720" s="30" t="str">
        <f t="shared" si="12"/>
        <v/>
      </c>
      <c r="J720" s="30" t="e">
        <f>VLOOKUP(B720,Users!$A$2:$C$10000,3,FALSE)</f>
        <v>#N/A</v>
      </c>
    </row>
    <row r="721" spans="1:10" ht="15.75" customHeight="1">
      <c r="A721" s="3"/>
      <c r="B721" s="3"/>
      <c r="C721" s="3"/>
      <c r="D721" s="3"/>
      <c r="E721" s="3"/>
      <c r="F721" s="30" t="str">
        <f t="array" ref="F721">IF(C721&lt;&gt;"",INDEX(FunctionalValues,MATCH(C721,KanoFunctional,0),2),"")</f>
        <v/>
      </c>
      <c r="G721" s="30" t="str">
        <f t="array" ref="G721">IF(D721&lt;&gt;"",INDEX(DysfunctionalValues,2,MATCH(D721,KanoDysfunctional,0)),"")</f>
        <v/>
      </c>
      <c r="H721" s="30" t="str">
        <f t="array" ref="H721">IF(C721&lt;&gt;"",INDEX(KanoTable,MATCH(C721,KanoFunctional,0),MATCH(D721,KanoDysfunctional,0)),"")</f>
        <v/>
      </c>
      <c r="I721" s="30" t="str">
        <f t="shared" si="12"/>
        <v/>
      </c>
      <c r="J721" s="30" t="e">
        <f>VLOOKUP(B721,Users!$A$2:$C$10000,3,FALSE)</f>
        <v>#N/A</v>
      </c>
    </row>
    <row r="722" spans="1:10" ht="15.75" customHeight="1">
      <c r="A722" s="3"/>
      <c r="B722" s="3"/>
      <c r="C722" s="3"/>
      <c r="D722" s="3"/>
      <c r="E722" s="3"/>
      <c r="F722" s="30" t="str">
        <f t="array" ref="F722">IF(C722&lt;&gt;"",INDEX(FunctionalValues,MATCH(C722,KanoFunctional,0),2),"")</f>
        <v/>
      </c>
      <c r="G722" s="30" t="str">
        <f t="array" ref="G722">IF(D722&lt;&gt;"",INDEX(DysfunctionalValues,2,MATCH(D722,KanoDysfunctional,0)),"")</f>
        <v/>
      </c>
      <c r="H722" s="30" t="str">
        <f t="array" ref="H722">IF(C722&lt;&gt;"",INDEX(KanoTable,MATCH(C722,KanoFunctional,0),MATCH(D722,KanoDysfunctional,0)),"")</f>
        <v/>
      </c>
      <c r="I722" s="30" t="str">
        <f t="shared" si="12"/>
        <v/>
      </c>
      <c r="J722" s="30" t="e">
        <f>VLOOKUP(B722,Users!$A$2:$C$10000,3,FALSE)</f>
        <v>#N/A</v>
      </c>
    </row>
    <row r="723" spans="1:10" ht="15.75" customHeight="1">
      <c r="A723" s="3"/>
      <c r="B723" s="3"/>
      <c r="C723" s="3"/>
      <c r="D723" s="3"/>
      <c r="E723" s="3"/>
      <c r="F723" s="30" t="str">
        <f t="array" ref="F723">IF(C723&lt;&gt;"",INDEX(FunctionalValues,MATCH(C723,KanoFunctional,0),2),"")</f>
        <v/>
      </c>
      <c r="G723" s="30" t="str">
        <f t="array" ref="G723">IF(D723&lt;&gt;"",INDEX(DysfunctionalValues,2,MATCH(D723,KanoDysfunctional,0)),"")</f>
        <v/>
      </c>
      <c r="H723" s="30" t="str">
        <f t="array" ref="H723">IF(C723&lt;&gt;"",INDEX(KanoTable,MATCH(C723,KanoFunctional,0),MATCH(D723,KanoDysfunctional,0)),"")</f>
        <v/>
      </c>
      <c r="I723" s="30" t="str">
        <f t="shared" si="12"/>
        <v/>
      </c>
      <c r="J723" s="30" t="e">
        <f>VLOOKUP(B723,Users!$A$2:$C$10000,3,FALSE)</f>
        <v>#N/A</v>
      </c>
    </row>
    <row r="724" spans="1:10" ht="15.75" customHeight="1">
      <c r="A724" s="3"/>
      <c r="B724" s="3"/>
      <c r="C724" s="3"/>
      <c r="D724" s="3"/>
      <c r="E724" s="3"/>
      <c r="F724" s="30" t="str">
        <f t="array" ref="F724">IF(C724&lt;&gt;"",INDEX(FunctionalValues,MATCH(C724,KanoFunctional,0),2),"")</f>
        <v/>
      </c>
      <c r="G724" s="30" t="str">
        <f t="array" ref="G724">IF(D724&lt;&gt;"",INDEX(DysfunctionalValues,2,MATCH(D724,KanoDysfunctional,0)),"")</f>
        <v/>
      </c>
      <c r="H724" s="30" t="str">
        <f t="array" ref="H724">IF(C724&lt;&gt;"",INDEX(KanoTable,MATCH(C724,KanoFunctional,0),MATCH(D724,KanoDysfunctional,0)),"")</f>
        <v/>
      </c>
      <c r="I724" s="30" t="str">
        <f t="shared" si="12"/>
        <v/>
      </c>
      <c r="J724" s="30" t="e">
        <f>VLOOKUP(B724,Users!$A$2:$C$10000,3,FALSE)</f>
        <v>#N/A</v>
      </c>
    </row>
    <row r="725" spans="1:10" ht="15.75" customHeight="1">
      <c r="A725" s="3"/>
      <c r="B725" s="3"/>
      <c r="C725" s="3"/>
      <c r="D725" s="3"/>
      <c r="E725" s="3"/>
      <c r="F725" s="30" t="str">
        <f t="array" ref="F725">IF(C725&lt;&gt;"",INDEX(FunctionalValues,MATCH(C725,KanoFunctional,0),2),"")</f>
        <v/>
      </c>
      <c r="G725" s="30" t="str">
        <f t="array" ref="G725">IF(D725&lt;&gt;"",INDEX(DysfunctionalValues,2,MATCH(D725,KanoDysfunctional,0)),"")</f>
        <v/>
      </c>
      <c r="H725" s="30" t="str">
        <f t="array" ref="H725">IF(C725&lt;&gt;"",INDEX(KanoTable,MATCH(C725,KanoFunctional,0),MATCH(D725,KanoDysfunctional,0)),"")</f>
        <v/>
      </c>
      <c r="I725" s="30" t="str">
        <f t="shared" si="12"/>
        <v/>
      </c>
      <c r="J725" s="30" t="e">
        <f>VLOOKUP(B725,Users!$A$2:$C$10000,3,FALSE)</f>
        <v>#N/A</v>
      </c>
    </row>
    <row r="726" spans="1:10" ht="15.75" customHeight="1">
      <c r="A726" s="3"/>
      <c r="B726" s="3"/>
      <c r="C726" s="3"/>
      <c r="D726" s="3"/>
      <c r="E726" s="3"/>
      <c r="F726" s="30" t="str">
        <f t="array" ref="F726">IF(C726&lt;&gt;"",INDEX(FunctionalValues,MATCH(C726,KanoFunctional,0),2),"")</f>
        <v/>
      </c>
      <c r="G726" s="30" t="str">
        <f t="array" ref="G726">IF(D726&lt;&gt;"",INDEX(DysfunctionalValues,2,MATCH(D726,KanoDysfunctional,0)),"")</f>
        <v/>
      </c>
      <c r="H726" s="30" t="str">
        <f t="array" ref="H726">IF(C726&lt;&gt;"",INDEX(KanoTable,MATCH(C726,KanoFunctional,0),MATCH(D726,KanoDysfunctional,0)),"")</f>
        <v/>
      </c>
      <c r="I726" s="30" t="str">
        <f t="shared" ref="I726:I789" si="13">IF(C726&lt;&gt;"",MATCH(H726,KanoResultCodes,0),"")</f>
        <v/>
      </c>
      <c r="J726" s="30" t="e">
        <f>VLOOKUP(B726,Users!$A$2:$C$10000,3,FALSE)</f>
        <v>#N/A</v>
      </c>
    </row>
    <row r="727" spans="1:10" ht="15.75" customHeight="1">
      <c r="A727" s="3"/>
      <c r="B727" s="3"/>
      <c r="C727" s="3"/>
      <c r="D727" s="3"/>
      <c r="E727" s="3"/>
      <c r="F727" s="30" t="str">
        <f t="array" ref="F727">IF(C727&lt;&gt;"",INDEX(FunctionalValues,MATCH(C727,KanoFunctional,0),2),"")</f>
        <v/>
      </c>
      <c r="G727" s="30" t="str">
        <f t="array" ref="G727">IF(D727&lt;&gt;"",INDEX(DysfunctionalValues,2,MATCH(D727,KanoDysfunctional,0)),"")</f>
        <v/>
      </c>
      <c r="H727" s="30" t="str">
        <f t="array" ref="H727">IF(C727&lt;&gt;"",INDEX(KanoTable,MATCH(C727,KanoFunctional,0),MATCH(D727,KanoDysfunctional,0)),"")</f>
        <v/>
      </c>
      <c r="I727" s="30" t="str">
        <f t="shared" si="13"/>
        <v/>
      </c>
      <c r="J727" s="30" t="e">
        <f>VLOOKUP(B727,Users!$A$2:$C$10000,3,FALSE)</f>
        <v>#N/A</v>
      </c>
    </row>
    <row r="728" spans="1:10" ht="15.75" customHeight="1">
      <c r="A728" s="3"/>
      <c r="B728" s="3"/>
      <c r="C728" s="3"/>
      <c r="D728" s="3"/>
      <c r="E728" s="3"/>
      <c r="F728" s="30" t="str">
        <f t="array" ref="F728">IF(C728&lt;&gt;"",INDEX(FunctionalValues,MATCH(C728,KanoFunctional,0),2),"")</f>
        <v/>
      </c>
      <c r="G728" s="30" t="str">
        <f t="array" ref="G728">IF(D728&lt;&gt;"",INDEX(DysfunctionalValues,2,MATCH(D728,KanoDysfunctional,0)),"")</f>
        <v/>
      </c>
      <c r="H728" s="30" t="str">
        <f t="array" ref="H728">IF(C728&lt;&gt;"",INDEX(KanoTable,MATCH(C728,KanoFunctional,0),MATCH(D728,KanoDysfunctional,0)),"")</f>
        <v/>
      </c>
      <c r="I728" s="30" t="str">
        <f t="shared" si="13"/>
        <v/>
      </c>
      <c r="J728" s="30" t="e">
        <f>VLOOKUP(B728,Users!$A$2:$C$10000,3,FALSE)</f>
        <v>#N/A</v>
      </c>
    </row>
    <row r="729" spans="1:10" ht="15.75" customHeight="1">
      <c r="A729" s="3"/>
      <c r="B729" s="3"/>
      <c r="C729" s="3"/>
      <c r="D729" s="3"/>
      <c r="E729" s="3"/>
      <c r="F729" s="30" t="str">
        <f t="array" ref="F729">IF(C729&lt;&gt;"",INDEX(FunctionalValues,MATCH(C729,KanoFunctional,0),2),"")</f>
        <v/>
      </c>
      <c r="G729" s="30" t="str">
        <f t="array" ref="G729">IF(D729&lt;&gt;"",INDEX(DysfunctionalValues,2,MATCH(D729,KanoDysfunctional,0)),"")</f>
        <v/>
      </c>
      <c r="H729" s="30" t="str">
        <f t="array" ref="H729">IF(C729&lt;&gt;"",INDEX(KanoTable,MATCH(C729,KanoFunctional,0),MATCH(D729,KanoDysfunctional,0)),"")</f>
        <v/>
      </c>
      <c r="I729" s="30" t="str">
        <f t="shared" si="13"/>
        <v/>
      </c>
      <c r="J729" s="30" t="e">
        <f>VLOOKUP(B729,Users!$A$2:$C$10000,3,FALSE)</f>
        <v>#N/A</v>
      </c>
    </row>
    <row r="730" spans="1:10" ht="15.75" customHeight="1">
      <c r="A730" s="3"/>
      <c r="B730" s="3"/>
      <c r="C730" s="3"/>
      <c r="D730" s="3"/>
      <c r="E730" s="3"/>
      <c r="F730" s="30" t="str">
        <f t="array" ref="F730">IF(C730&lt;&gt;"",INDEX(FunctionalValues,MATCH(C730,KanoFunctional,0),2),"")</f>
        <v/>
      </c>
      <c r="G730" s="30" t="str">
        <f t="array" ref="G730">IF(D730&lt;&gt;"",INDEX(DysfunctionalValues,2,MATCH(D730,KanoDysfunctional,0)),"")</f>
        <v/>
      </c>
      <c r="H730" s="30" t="str">
        <f t="array" ref="H730">IF(C730&lt;&gt;"",INDEX(KanoTable,MATCH(C730,KanoFunctional,0),MATCH(D730,KanoDysfunctional,0)),"")</f>
        <v/>
      </c>
      <c r="I730" s="30" t="str">
        <f t="shared" si="13"/>
        <v/>
      </c>
      <c r="J730" s="30" t="e">
        <f>VLOOKUP(B730,Users!$A$2:$C$10000,3,FALSE)</f>
        <v>#N/A</v>
      </c>
    </row>
    <row r="731" spans="1:10" ht="15.75" customHeight="1">
      <c r="A731" s="3"/>
      <c r="B731" s="3"/>
      <c r="C731" s="3"/>
      <c r="D731" s="3"/>
      <c r="E731" s="3"/>
      <c r="F731" s="30" t="str">
        <f t="array" ref="F731">IF(C731&lt;&gt;"",INDEX(FunctionalValues,MATCH(C731,KanoFunctional,0),2),"")</f>
        <v/>
      </c>
      <c r="G731" s="30" t="str">
        <f t="array" ref="G731">IF(D731&lt;&gt;"",INDEX(DysfunctionalValues,2,MATCH(D731,KanoDysfunctional,0)),"")</f>
        <v/>
      </c>
      <c r="H731" s="30" t="str">
        <f t="array" ref="H731">IF(C731&lt;&gt;"",INDEX(KanoTable,MATCH(C731,KanoFunctional,0),MATCH(D731,KanoDysfunctional,0)),"")</f>
        <v/>
      </c>
      <c r="I731" s="30" t="str">
        <f t="shared" si="13"/>
        <v/>
      </c>
      <c r="J731" s="30" t="e">
        <f>VLOOKUP(B731,Users!$A$2:$C$10000,3,FALSE)</f>
        <v>#N/A</v>
      </c>
    </row>
    <row r="732" spans="1:10" ht="15.75" customHeight="1">
      <c r="A732" s="3"/>
      <c r="B732" s="3"/>
      <c r="C732" s="3"/>
      <c r="D732" s="3"/>
      <c r="E732" s="3"/>
      <c r="F732" s="30" t="str">
        <f t="array" ref="F732">IF(C732&lt;&gt;"",INDEX(FunctionalValues,MATCH(C732,KanoFunctional,0),2),"")</f>
        <v/>
      </c>
      <c r="G732" s="30" t="str">
        <f t="array" ref="G732">IF(D732&lt;&gt;"",INDEX(DysfunctionalValues,2,MATCH(D732,KanoDysfunctional,0)),"")</f>
        <v/>
      </c>
      <c r="H732" s="30" t="str">
        <f t="array" ref="H732">IF(C732&lt;&gt;"",INDEX(KanoTable,MATCH(C732,KanoFunctional,0),MATCH(D732,KanoDysfunctional,0)),"")</f>
        <v/>
      </c>
      <c r="I732" s="30" t="str">
        <f t="shared" si="13"/>
        <v/>
      </c>
      <c r="J732" s="30" t="e">
        <f>VLOOKUP(B732,Users!$A$2:$C$10000,3,FALSE)</f>
        <v>#N/A</v>
      </c>
    </row>
    <row r="733" spans="1:10" ht="15.75" customHeight="1">
      <c r="A733" s="3"/>
      <c r="B733" s="3"/>
      <c r="C733" s="3"/>
      <c r="D733" s="3"/>
      <c r="E733" s="3"/>
      <c r="F733" s="30" t="str">
        <f t="array" ref="F733">IF(C733&lt;&gt;"",INDEX(FunctionalValues,MATCH(C733,KanoFunctional,0),2),"")</f>
        <v/>
      </c>
      <c r="G733" s="30" t="str">
        <f t="array" ref="G733">IF(D733&lt;&gt;"",INDEX(DysfunctionalValues,2,MATCH(D733,KanoDysfunctional,0)),"")</f>
        <v/>
      </c>
      <c r="H733" s="30" t="str">
        <f t="array" ref="H733">IF(C733&lt;&gt;"",INDEX(KanoTable,MATCH(C733,KanoFunctional,0),MATCH(D733,KanoDysfunctional,0)),"")</f>
        <v/>
      </c>
      <c r="I733" s="30" t="str">
        <f t="shared" si="13"/>
        <v/>
      </c>
      <c r="J733" s="30" t="e">
        <f>VLOOKUP(B733,Users!$A$2:$C$10000,3,FALSE)</f>
        <v>#N/A</v>
      </c>
    </row>
    <row r="734" spans="1:10" ht="15.75" customHeight="1">
      <c r="A734" s="3"/>
      <c r="B734" s="3"/>
      <c r="C734" s="3"/>
      <c r="D734" s="3"/>
      <c r="E734" s="3"/>
      <c r="F734" s="30" t="str">
        <f t="array" ref="F734">IF(C734&lt;&gt;"",INDEX(FunctionalValues,MATCH(C734,KanoFunctional,0),2),"")</f>
        <v/>
      </c>
      <c r="G734" s="30" t="str">
        <f t="array" ref="G734">IF(D734&lt;&gt;"",INDEX(DysfunctionalValues,2,MATCH(D734,KanoDysfunctional,0)),"")</f>
        <v/>
      </c>
      <c r="H734" s="30" t="str">
        <f t="array" ref="H734">IF(C734&lt;&gt;"",INDEX(KanoTable,MATCH(C734,KanoFunctional,0),MATCH(D734,KanoDysfunctional,0)),"")</f>
        <v/>
      </c>
      <c r="I734" s="30" t="str">
        <f t="shared" si="13"/>
        <v/>
      </c>
      <c r="J734" s="30" t="e">
        <f>VLOOKUP(B734,Users!$A$2:$C$10000,3,FALSE)</f>
        <v>#N/A</v>
      </c>
    </row>
    <row r="735" spans="1:10" ht="15.75" customHeight="1">
      <c r="A735" s="3"/>
      <c r="B735" s="3"/>
      <c r="C735" s="3"/>
      <c r="D735" s="3"/>
      <c r="E735" s="3"/>
      <c r="F735" s="30" t="str">
        <f t="array" ref="F735">IF(C735&lt;&gt;"",INDEX(FunctionalValues,MATCH(C735,KanoFunctional,0),2),"")</f>
        <v/>
      </c>
      <c r="G735" s="30" t="str">
        <f t="array" ref="G735">IF(D735&lt;&gt;"",INDEX(DysfunctionalValues,2,MATCH(D735,KanoDysfunctional,0)),"")</f>
        <v/>
      </c>
      <c r="H735" s="30" t="str">
        <f t="array" ref="H735">IF(C735&lt;&gt;"",INDEX(KanoTable,MATCH(C735,KanoFunctional,0),MATCH(D735,KanoDysfunctional,0)),"")</f>
        <v/>
      </c>
      <c r="I735" s="30" t="str">
        <f t="shared" si="13"/>
        <v/>
      </c>
      <c r="J735" s="30" t="e">
        <f>VLOOKUP(B735,Users!$A$2:$C$10000,3,FALSE)</f>
        <v>#N/A</v>
      </c>
    </row>
    <row r="736" spans="1:10" ht="15.75" customHeight="1">
      <c r="A736" s="3"/>
      <c r="B736" s="3"/>
      <c r="C736" s="3"/>
      <c r="D736" s="3"/>
      <c r="E736" s="3"/>
      <c r="F736" s="30" t="str">
        <f t="array" ref="F736">IF(C736&lt;&gt;"",INDEX(FunctionalValues,MATCH(C736,KanoFunctional,0),2),"")</f>
        <v/>
      </c>
      <c r="G736" s="30" t="str">
        <f t="array" ref="G736">IF(D736&lt;&gt;"",INDEX(DysfunctionalValues,2,MATCH(D736,KanoDysfunctional,0)),"")</f>
        <v/>
      </c>
      <c r="H736" s="30" t="str">
        <f t="array" ref="H736">IF(C736&lt;&gt;"",INDEX(KanoTable,MATCH(C736,KanoFunctional,0),MATCH(D736,KanoDysfunctional,0)),"")</f>
        <v/>
      </c>
      <c r="I736" s="30" t="str">
        <f t="shared" si="13"/>
        <v/>
      </c>
      <c r="J736" s="30" t="e">
        <f>VLOOKUP(B736,Users!$A$2:$C$10000,3,FALSE)</f>
        <v>#N/A</v>
      </c>
    </row>
    <row r="737" spans="1:10" ht="15.75" customHeight="1">
      <c r="A737" s="3"/>
      <c r="B737" s="3"/>
      <c r="C737" s="3"/>
      <c r="D737" s="3"/>
      <c r="E737" s="3"/>
      <c r="F737" s="30" t="str">
        <f t="array" ref="F737">IF(C737&lt;&gt;"",INDEX(FunctionalValues,MATCH(C737,KanoFunctional,0),2),"")</f>
        <v/>
      </c>
      <c r="G737" s="30" t="str">
        <f t="array" ref="G737">IF(D737&lt;&gt;"",INDEX(DysfunctionalValues,2,MATCH(D737,KanoDysfunctional,0)),"")</f>
        <v/>
      </c>
      <c r="H737" s="30" t="str">
        <f t="array" ref="H737">IF(C737&lt;&gt;"",INDEX(KanoTable,MATCH(C737,KanoFunctional,0),MATCH(D737,KanoDysfunctional,0)),"")</f>
        <v/>
      </c>
      <c r="I737" s="30" t="str">
        <f t="shared" si="13"/>
        <v/>
      </c>
      <c r="J737" s="30" t="e">
        <f>VLOOKUP(B737,Users!$A$2:$C$10000,3,FALSE)</f>
        <v>#N/A</v>
      </c>
    </row>
    <row r="738" spans="1:10" ht="15.75" customHeight="1">
      <c r="A738" s="3"/>
      <c r="B738" s="3"/>
      <c r="C738" s="3"/>
      <c r="D738" s="3"/>
      <c r="E738" s="3"/>
      <c r="F738" s="30" t="str">
        <f t="array" ref="F738">IF(C738&lt;&gt;"",INDEX(FunctionalValues,MATCH(C738,KanoFunctional,0),2),"")</f>
        <v/>
      </c>
      <c r="G738" s="30" t="str">
        <f t="array" ref="G738">IF(D738&lt;&gt;"",INDEX(DysfunctionalValues,2,MATCH(D738,KanoDysfunctional,0)),"")</f>
        <v/>
      </c>
      <c r="H738" s="30" t="str">
        <f t="array" ref="H738">IF(C738&lt;&gt;"",INDEX(KanoTable,MATCH(C738,KanoFunctional,0),MATCH(D738,KanoDysfunctional,0)),"")</f>
        <v/>
      </c>
      <c r="I738" s="30" t="str">
        <f t="shared" si="13"/>
        <v/>
      </c>
      <c r="J738" s="30" t="e">
        <f>VLOOKUP(B738,Users!$A$2:$C$10000,3,FALSE)</f>
        <v>#N/A</v>
      </c>
    </row>
    <row r="739" spans="1:10" ht="15.75" customHeight="1">
      <c r="A739" s="3"/>
      <c r="B739" s="3"/>
      <c r="C739" s="3"/>
      <c r="D739" s="3"/>
      <c r="E739" s="3"/>
      <c r="F739" s="30" t="str">
        <f t="array" ref="F739">IF(C739&lt;&gt;"",INDEX(FunctionalValues,MATCH(C739,KanoFunctional,0),2),"")</f>
        <v/>
      </c>
      <c r="G739" s="30" t="str">
        <f t="array" ref="G739">IF(D739&lt;&gt;"",INDEX(DysfunctionalValues,2,MATCH(D739,KanoDysfunctional,0)),"")</f>
        <v/>
      </c>
      <c r="H739" s="30" t="str">
        <f t="array" ref="H739">IF(C739&lt;&gt;"",INDEX(KanoTable,MATCH(C739,KanoFunctional,0),MATCH(D739,KanoDysfunctional,0)),"")</f>
        <v/>
      </c>
      <c r="I739" s="30" t="str">
        <f t="shared" si="13"/>
        <v/>
      </c>
      <c r="J739" s="30" t="e">
        <f>VLOOKUP(B739,Users!$A$2:$C$10000,3,FALSE)</f>
        <v>#N/A</v>
      </c>
    </row>
    <row r="740" spans="1:10" ht="15.75" customHeight="1">
      <c r="A740" s="3"/>
      <c r="B740" s="3"/>
      <c r="C740" s="3"/>
      <c r="D740" s="3"/>
      <c r="E740" s="3"/>
      <c r="F740" s="30" t="str">
        <f t="array" ref="F740">IF(C740&lt;&gt;"",INDEX(FunctionalValues,MATCH(C740,KanoFunctional,0),2),"")</f>
        <v/>
      </c>
      <c r="G740" s="30" t="str">
        <f t="array" ref="G740">IF(D740&lt;&gt;"",INDEX(DysfunctionalValues,2,MATCH(D740,KanoDysfunctional,0)),"")</f>
        <v/>
      </c>
      <c r="H740" s="30" t="str">
        <f t="array" ref="H740">IF(C740&lt;&gt;"",INDEX(KanoTable,MATCH(C740,KanoFunctional,0),MATCH(D740,KanoDysfunctional,0)),"")</f>
        <v/>
      </c>
      <c r="I740" s="30" t="str">
        <f t="shared" si="13"/>
        <v/>
      </c>
      <c r="J740" s="30" t="e">
        <f>VLOOKUP(B740,Users!$A$2:$C$10000,3,FALSE)</f>
        <v>#N/A</v>
      </c>
    </row>
    <row r="741" spans="1:10" ht="15.75" customHeight="1">
      <c r="A741" s="3"/>
      <c r="B741" s="3"/>
      <c r="C741" s="3"/>
      <c r="D741" s="3"/>
      <c r="E741" s="3"/>
      <c r="F741" s="30" t="str">
        <f t="array" ref="F741">IF(C741&lt;&gt;"",INDEX(FunctionalValues,MATCH(C741,KanoFunctional,0),2),"")</f>
        <v/>
      </c>
      <c r="G741" s="30" t="str">
        <f t="array" ref="G741">IF(D741&lt;&gt;"",INDEX(DysfunctionalValues,2,MATCH(D741,KanoDysfunctional,0)),"")</f>
        <v/>
      </c>
      <c r="H741" s="30" t="str">
        <f t="array" ref="H741">IF(C741&lt;&gt;"",INDEX(KanoTable,MATCH(C741,KanoFunctional,0),MATCH(D741,KanoDysfunctional,0)),"")</f>
        <v/>
      </c>
      <c r="I741" s="30" t="str">
        <f t="shared" si="13"/>
        <v/>
      </c>
      <c r="J741" s="30" t="e">
        <f>VLOOKUP(B741,Users!$A$2:$C$10000,3,FALSE)</f>
        <v>#N/A</v>
      </c>
    </row>
    <row r="742" spans="1:10" ht="15.75" customHeight="1">
      <c r="A742" s="3"/>
      <c r="B742" s="3"/>
      <c r="C742" s="3"/>
      <c r="D742" s="3"/>
      <c r="E742" s="3"/>
      <c r="F742" s="30" t="str">
        <f t="array" ref="F742">IF(C742&lt;&gt;"",INDEX(FunctionalValues,MATCH(C742,KanoFunctional,0),2),"")</f>
        <v/>
      </c>
      <c r="G742" s="30" t="str">
        <f t="array" ref="G742">IF(D742&lt;&gt;"",INDEX(DysfunctionalValues,2,MATCH(D742,KanoDysfunctional,0)),"")</f>
        <v/>
      </c>
      <c r="H742" s="30" t="str">
        <f t="array" ref="H742">IF(C742&lt;&gt;"",INDEX(KanoTable,MATCH(C742,KanoFunctional,0),MATCH(D742,KanoDysfunctional,0)),"")</f>
        <v/>
      </c>
      <c r="I742" s="30" t="str">
        <f t="shared" si="13"/>
        <v/>
      </c>
      <c r="J742" s="30" t="e">
        <f>VLOOKUP(B742,Users!$A$2:$C$10000,3,FALSE)</f>
        <v>#N/A</v>
      </c>
    </row>
    <row r="743" spans="1:10" ht="15.75" customHeight="1">
      <c r="A743" s="3"/>
      <c r="B743" s="3"/>
      <c r="C743" s="3"/>
      <c r="D743" s="3"/>
      <c r="E743" s="3"/>
      <c r="F743" s="30" t="str">
        <f t="array" ref="F743">IF(C743&lt;&gt;"",INDEX(FunctionalValues,MATCH(C743,KanoFunctional,0),2),"")</f>
        <v/>
      </c>
      <c r="G743" s="30" t="str">
        <f t="array" ref="G743">IF(D743&lt;&gt;"",INDEX(DysfunctionalValues,2,MATCH(D743,KanoDysfunctional,0)),"")</f>
        <v/>
      </c>
      <c r="H743" s="30" t="str">
        <f t="array" ref="H743">IF(C743&lt;&gt;"",INDEX(KanoTable,MATCH(C743,KanoFunctional,0),MATCH(D743,KanoDysfunctional,0)),"")</f>
        <v/>
      </c>
      <c r="I743" s="30" t="str">
        <f t="shared" si="13"/>
        <v/>
      </c>
      <c r="J743" s="30" t="e">
        <f>VLOOKUP(B743,Users!$A$2:$C$10000,3,FALSE)</f>
        <v>#N/A</v>
      </c>
    </row>
    <row r="744" spans="1:10" ht="15.75" customHeight="1">
      <c r="A744" s="3"/>
      <c r="B744" s="3"/>
      <c r="C744" s="3"/>
      <c r="D744" s="3"/>
      <c r="E744" s="3"/>
      <c r="F744" s="30" t="str">
        <f t="array" ref="F744">IF(C744&lt;&gt;"",INDEX(FunctionalValues,MATCH(C744,KanoFunctional,0),2),"")</f>
        <v/>
      </c>
      <c r="G744" s="30" t="str">
        <f t="array" ref="G744">IF(D744&lt;&gt;"",INDEX(DysfunctionalValues,2,MATCH(D744,KanoDysfunctional,0)),"")</f>
        <v/>
      </c>
      <c r="H744" s="30" t="str">
        <f t="array" ref="H744">IF(C744&lt;&gt;"",INDEX(KanoTable,MATCH(C744,KanoFunctional,0),MATCH(D744,KanoDysfunctional,0)),"")</f>
        <v/>
      </c>
      <c r="I744" s="30" t="str">
        <f t="shared" si="13"/>
        <v/>
      </c>
      <c r="J744" s="30" t="e">
        <f>VLOOKUP(B744,Users!$A$2:$C$10000,3,FALSE)</f>
        <v>#N/A</v>
      </c>
    </row>
    <row r="745" spans="1:10" ht="15.75" customHeight="1">
      <c r="A745" s="3"/>
      <c r="B745" s="3"/>
      <c r="C745" s="3"/>
      <c r="D745" s="3"/>
      <c r="E745" s="3"/>
      <c r="F745" s="30" t="str">
        <f t="array" ref="F745">IF(C745&lt;&gt;"",INDEX(FunctionalValues,MATCH(C745,KanoFunctional,0),2),"")</f>
        <v/>
      </c>
      <c r="G745" s="30" t="str">
        <f t="array" ref="G745">IF(D745&lt;&gt;"",INDEX(DysfunctionalValues,2,MATCH(D745,KanoDysfunctional,0)),"")</f>
        <v/>
      </c>
      <c r="H745" s="30" t="str">
        <f t="array" ref="H745">IF(C745&lt;&gt;"",INDEX(KanoTable,MATCH(C745,KanoFunctional,0),MATCH(D745,KanoDysfunctional,0)),"")</f>
        <v/>
      </c>
      <c r="I745" s="30" t="str">
        <f t="shared" si="13"/>
        <v/>
      </c>
      <c r="J745" s="30" t="e">
        <f>VLOOKUP(B745,Users!$A$2:$C$10000,3,FALSE)</f>
        <v>#N/A</v>
      </c>
    </row>
    <row r="746" spans="1:10" ht="15.75" customHeight="1">
      <c r="A746" s="3"/>
      <c r="B746" s="3"/>
      <c r="C746" s="3"/>
      <c r="D746" s="3"/>
      <c r="E746" s="3"/>
      <c r="F746" s="30" t="str">
        <f t="array" ref="F746">IF(C746&lt;&gt;"",INDEX(FunctionalValues,MATCH(C746,KanoFunctional,0),2),"")</f>
        <v/>
      </c>
      <c r="G746" s="30" t="str">
        <f t="array" ref="G746">IF(D746&lt;&gt;"",INDEX(DysfunctionalValues,2,MATCH(D746,KanoDysfunctional,0)),"")</f>
        <v/>
      </c>
      <c r="H746" s="30" t="str">
        <f t="array" ref="H746">IF(C746&lt;&gt;"",INDEX(KanoTable,MATCH(C746,KanoFunctional,0),MATCH(D746,KanoDysfunctional,0)),"")</f>
        <v/>
      </c>
      <c r="I746" s="30" t="str">
        <f t="shared" si="13"/>
        <v/>
      </c>
      <c r="J746" s="30" t="e">
        <f>VLOOKUP(B746,Users!$A$2:$C$10000,3,FALSE)</f>
        <v>#N/A</v>
      </c>
    </row>
    <row r="747" spans="1:10" ht="15.75" customHeight="1">
      <c r="A747" s="3"/>
      <c r="B747" s="3"/>
      <c r="C747" s="3"/>
      <c r="D747" s="3"/>
      <c r="E747" s="3"/>
      <c r="F747" s="30" t="str">
        <f t="array" ref="F747">IF(C747&lt;&gt;"",INDEX(FunctionalValues,MATCH(C747,KanoFunctional,0),2),"")</f>
        <v/>
      </c>
      <c r="G747" s="30" t="str">
        <f t="array" ref="G747">IF(D747&lt;&gt;"",INDEX(DysfunctionalValues,2,MATCH(D747,KanoDysfunctional,0)),"")</f>
        <v/>
      </c>
      <c r="H747" s="30" t="str">
        <f t="array" ref="H747">IF(C747&lt;&gt;"",INDEX(KanoTable,MATCH(C747,KanoFunctional,0),MATCH(D747,KanoDysfunctional,0)),"")</f>
        <v/>
      </c>
      <c r="I747" s="30" t="str">
        <f t="shared" si="13"/>
        <v/>
      </c>
      <c r="J747" s="30" t="e">
        <f>VLOOKUP(B747,Users!$A$2:$C$10000,3,FALSE)</f>
        <v>#N/A</v>
      </c>
    </row>
    <row r="748" spans="1:10" ht="15.75" customHeight="1">
      <c r="A748" s="3"/>
      <c r="B748" s="3"/>
      <c r="C748" s="3"/>
      <c r="D748" s="3"/>
      <c r="E748" s="3"/>
      <c r="F748" s="30" t="str">
        <f t="array" ref="F748">IF(C748&lt;&gt;"",INDEX(FunctionalValues,MATCH(C748,KanoFunctional,0),2),"")</f>
        <v/>
      </c>
      <c r="G748" s="30" t="str">
        <f t="array" ref="G748">IF(D748&lt;&gt;"",INDEX(DysfunctionalValues,2,MATCH(D748,KanoDysfunctional,0)),"")</f>
        <v/>
      </c>
      <c r="H748" s="30" t="str">
        <f t="array" ref="H748">IF(C748&lt;&gt;"",INDEX(KanoTable,MATCH(C748,KanoFunctional,0),MATCH(D748,KanoDysfunctional,0)),"")</f>
        <v/>
      </c>
      <c r="I748" s="30" t="str">
        <f t="shared" si="13"/>
        <v/>
      </c>
      <c r="J748" s="30" t="e">
        <f>VLOOKUP(B748,Users!$A$2:$C$10000,3,FALSE)</f>
        <v>#N/A</v>
      </c>
    </row>
    <row r="749" spans="1:10" ht="15.75" customHeight="1">
      <c r="A749" s="3"/>
      <c r="B749" s="3"/>
      <c r="C749" s="3"/>
      <c r="D749" s="3"/>
      <c r="E749" s="3"/>
      <c r="F749" s="30" t="str">
        <f t="array" ref="F749">IF(C749&lt;&gt;"",INDEX(FunctionalValues,MATCH(C749,KanoFunctional,0),2),"")</f>
        <v/>
      </c>
      <c r="G749" s="30" t="str">
        <f t="array" ref="G749">IF(D749&lt;&gt;"",INDEX(DysfunctionalValues,2,MATCH(D749,KanoDysfunctional,0)),"")</f>
        <v/>
      </c>
      <c r="H749" s="30" t="str">
        <f t="array" ref="H749">IF(C749&lt;&gt;"",INDEX(KanoTable,MATCH(C749,KanoFunctional,0),MATCH(D749,KanoDysfunctional,0)),"")</f>
        <v/>
      </c>
      <c r="I749" s="30" t="str">
        <f t="shared" si="13"/>
        <v/>
      </c>
      <c r="J749" s="30" t="e">
        <f>VLOOKUP(B749,Users!$A$2:$C$10000,3,FALSE)</f>
        <v>#N/A</v>
      </c>
    </row>
    <row r="750" spans="1:10" ht="15.75" customHeight="1">
      <c r="A750" s="3"/>
      <c r="B750" s="3"/>
      <c r="C750" s="3"/>
      <c r="D750" s="3"/>
      <c r="E750" s="3"/>
      <c r="F750" s="30" t="str">
        <f t="array" ref="F750">IF(C750&lt;&gt;"",INDEX(FunctionalValues,MATCH(C750,KanoFunctional,0),2),"")</f>
        <v/>
      </c>
      <c r="G750" s="30" t="str">
        <f t="array" ref="G750">IF(D750&lt;&gt;"",INDEX(DysfunctionalValues,2,MATCH(D750,KanoDysfunctional,0)),"")</f>
        <v/>
      </c>
      <c r="H750" s="30" t="str">
        <f t="array" ref="H750">IF(C750&lt;&gt;"",INDEX(KanoTable,MATCH(C750,KanoFunctional,0),MATCH(D750,KanoDysfunctional,0)),"")</f>
        <v/>
      </c>
      <c r="I750" s="30" t="str">
        <f t="shared" si="13"/>
        <v/>
      </c>
      <c r="J750" s="30" t="e">
        <f>VLOOKUP(B750,Users!$A$2:$C$10000,3,FALSE)</f>
        <v>#N/A</v>
      </c>
    </row>
    <row r="751" spans="1:10" ht="15.75" customHeight="1">
      <c r="A751" s="3"/>
      <c r="B751" s="3"/>
      <c r="C751" s="3"/>
      <c r="D751" s="3"/>
      <c r="E751" s="3"/>
      <c r="F751" s="30" t="str">
        <f t="array" ref="F751">IF(C751&lt;&gt;"",INDEX(FunctionalValues,MATCH(C751,KanoFunctional,0),2),"")</f>
        <v/>
      </c>
      <c r="G751" s="30" t="str">
        <f t="array" ref="G751">IF(D751&lt;&gt;"",INDEX(DysfunctionalValues,2,MATCH(D751,KanoDysfunctional,0)),"")</f>
        <v/>
      </c>
      <c r="H751" s="30" t="str">
        <f t="array" ref="H751">IF(C751&lt;&gt;"",INDEX(KanoTable,MATCH(C751,KanoFunctional,0),MATCH(D751,KanoDysfunctional,0)),"")</f>
        <v/>
      </c>
      <c r="I751" s="30" t="str">
        <f t="shared" si="13"/>
        <v/>
      </c>
      <c r="J751" s="30" t="e">
        <f>VLOOKUP(B751,Users!$A$2:$C$10000,3,FALSE)</f>
        <v>#N/A</v>
      </c>
    </row>
    <row r="752" spans="1:10" ht="15.75" customHeight="1">
      <c r="A752" s="3"/>
      <c r="B752" s="3"/>
      <c r="C752" s="3"/>
      <c r="D752" s="3"/>
      <c r="E752" s="3"/>
      <c r="F752" s="30" t="str">
        <f t="array" ref="F752">IF(C752&lt;&gt;"",INDEX(FunctionalValues,MATCH(C752,KanoFunctional,0),2),"")</f>
        <v/>
      </c>
      <c r="G752" s="30" t="str">
        <f t="array" ref="G752">IF(D752&lt;&gt;"",INDEX(DysfunctionalValues,2,MATCH(D752,KanoDysfunctional,0)),"")</f>
        <v/>
      </c>
      <c r="H752" s="30" t="str">
        <f t="array" ref="H752">IF(C752&lt;&gt;"",INDEX(KanoTable,MATCH(C752,KanoFunctional,0),MATCH(D752,KanoDysfunctional,0)),"")</f>
        <v/>
      </c>
      <c r="I752" s="30" t="str">
        <f t="shared" si="13"/>
        <v/>
      </c>
      <c r="J752" s="30" t="e">
        <f>VLOOKUP(B752,Users!$A$2:$C$10000,3,FALSE)</f>
        <v>#N/A</v>
      </c>
    </row>
    <row r="753" spans="1:10" ht="15.75" customHeight="1">
      <c r="A753" s="3"/>
      <c r="B753" s="3"/>
      <c r="C753" s="3"/>
      <c r="D753" s="3"/>
      <c r="E753" s="3"/>
      <c r="F753" s="30" t="str">
        <f t="array" ref="F753">IF(C753&lt;&gt;"",INDEX(FunctionalValues,MATCH(C753,KanoFunctional,0),2),"")</f>
        <v/>
      </c>
      <c r="G753" s="30" t="str">
        <f t="array" ref="G753">IF(D753&lt;&gt;"",INDEX(DysfunctionalValues,2,MATCH(D753,KanoDysfunctional,0)),"")</f>
        <v/>
      </c>
      <c r="H753" s="30" t="str">
        <f t="array" ref="H753">IF(C753&lt;&gt;"",INDEX(KanoTable,MATCH(C753,KanoFunctional,0),MATCH(D753,KanoDysfunctional,0)),"")</f>
        <v/>
      </c>
      <c r="I753" s="30" t="str">
        <f t="shared" si="13"/>
        <v/>
      </c>
      <c r="J753" s="30" t="e">
        <f>VLOOKUP(B753,Users!$A$2:$C$10000,3,FALSE)</f>
        <v>#N/A</v>
      </c>
    </row>
    <row r="754" spans="1:10" ht="15.75" customHeight="1">
      <c r="A754" s="3"/>
      <c r="B754" s="3"/>
      <c r="C754" s="3"/>
      <c r="D754" s="3"/>
      <c r="E754" s="3"/>
      <c r="F754" s="30" t="str">
        <f t="array" ref="F754">IF(C754&lt;&gt;"",INDEX(FunctionalValues,MATCH(C754,KanoFunctional,0),2),"")</f>
        <v/>
      </c>
      <c r="G754" s="30" t="str">
        <f t="array" ref="G754">IF(D754&lt;&gt;"",INDEX(DysfunctionalValues,2,MATCH(D754,KanoDysfunctional,0)),"")</f>
        <v/>
      </c>
      <c r="H754" s="30" t="str">
        <f t="array" ref="H754">IF(C754&lt;&gt;"",INDEX(KanoTable,MATCH(C754,KanoFunctional,0),MATCH(D754,KanoDysfunctional,0)),"")</f>
        <v/>
      </c>
      <c r="I754" s="30" t="str">
        <f t="shared" si="13"/>
        <v/>
      </c>
      <c r="J754" s="30" t="e">
        <f>VLOOKUP(B754,Users!$A$2:$C$10000,3,FALSE)</f>
        <v>#N/A</v>
      </c>
    </row>
    <row r="755" spans="1:10" ht="15.75" customHeight="1">
      <c r="A755" s="3"/>
      <c r="B755" s="3"/>
      <c r="C755" s="3"/>
      <c r="D755" s="3"/>
      <c r="E755" s="3"/>
      <c r="F755" s="30" t="str">
        <f t="array" ref="F755">IF(C755&lt;&gt;"",INDEX(FunctionalValues,MATCH(C755,KanoFunctional,0),2),"")</f>
        <v/>
      </c>
      <c r="G755" s="30" t="str">
        <f t="array" ref="G755">IF(D755&lt;&gt;"",INDEX(DysfunctionalValues,2,MATCH(D755,KanoDysfunctional,0)),"")</f>
        <v/>
      </c>
      <c r="H755" s="30" t="str">
        <f t="array" ref="H755">IF(C755&lt;&gt;"",INDEX(KanoTable,MATCH(C755,KanoFunctional,0),MATCH(D755,KanoDysfunctional,0)),"")</f>
        <v/>
      </c>
      <c r="I755" s="30" t="str">
        <f t="shared" si="13"/>
        <v/>
      </c>
      <c r="J755" s="30" t="e">
        <f>VLOOKUP(B755,Users!$A$2:$C$10000,3,FALSE)</f>
        <v>#N/A</v>
      </c>
    </row>
    <row r="756" spans="1:10" ht="15.75" customHeight="1">
      <c r="A756" s="3"/>
      <c r="B756" s="3"/>
      <c r="C756" s="3"/>
      <c r="D756" s="3"/>
      <c r="E756" s="3"/>
      <c r="F756" s="30" t="str">
        <f t="array" ref="F756">IF(C756&lt;&gt;"",INDEX(FunctionalValues,MATCH(C756,KanoFunctional,0),2),"")</f>
        <v/>
      </c>
      <c r="G756" s="30" t="str">
        <f t="array" ref="G756">IF(D756&lt;&gt;"",INDEX(DysfunctionalValues,2,MATCH(D756,KanoDysfunctional,0)),"")</f>
        <v/>
      </c>
      <c r="H756" s="30" t="str">
        <f t="array" ref="H756">IF(C756&lt;&gt;"",INDEX(KanoTable,MATCH(C756,KanoFunctional,0),MATCH(D756,KanoDysfunctional,0)),"")</f>
        <v/>
      </c>
      <c r="I756" s="30" t="str">
        <f t="shared" si="13"/>
        <v/>
      </c>
      <c r="J756" s="30" t="e">
        <f>VLOOKUP(B756,Users!$A$2:$C$10000,3,FALSE)</f>
        <v>#N/A</v>
      </c>
    </row>
    <row r="757" spans="1:10" ht="15.75" customHeight="1">
      <c r="A757" s="3"/>
      <c r="B757" s="3"/>
      <c r="C757" s="3"/>
      <c r="D757" s="3"/>
      <c r="E757" s="3"/>
      <c r="F757" s="30" t="str">
        <f t="array" ref="F757">IF(C757&lt;&gt;"",INDEX(FunctionalValues,MATCH(C757,KanoFunctional,0),2),"")</f>
        <v/>
      </c>
      <c r="G757" s="30" t="str">
        <f t="array" ref="G757">IF(D757&lt;&gt;"",INDEX(DysfunctionalValues,2,MATCH(D757,KanoDysfunctional,0)),"")</f>
        <v/>
      </c>
      <c r="H757" s="30" t="str">
        <f t="array" ref="H757">IF(C757&lt;&gt;"",INDEX(KanoTable,MATCH(C757,KanoFunctional,0),MATCH(D757,KanoDysfunctional,0)),"")</f>
        <v/>
      </c>
      <c r="I757" s="30" t="str">
        <f t="shared" si="13"/>
        <v/>
      </c>
      <c r="J757" s="30" t="e">
        <f>VLOOKUP(B757,Users!$A$2:$C$10000,3,FALSE)</f>
        <v>#N/A</v>
      </c>
    </row>
    <row r="758" spans="1:10" ht="15.75" customHeight="1">
      <c r="A758" s="3"/>
      <c r="B758" s="3"/>
      <c r="C758" s="3"/>
      <c r="D758" s="3"/>
      <c r="E758" s="3"/>
      <c r="F758" s="30" t="str">
        <f t="array" ref="F758">IF(C758&lt;&gt;"",INDEX(FunctionalValues,MATCH(C758,KanoFunctional,0),2),"")</f>
        <v/>
      </c>
      <c r="G758" s="30" t="str">
        <f t="array" ref="G758">IF(D758&lt;&gt;"",INDEX(DysfunctionalValues,2,MATCH(D758,KanoDysfunctional,0)),"")</f>
        <v/>
      </c>
      <c r="H758" s="30" t="str">
        <f t="array" ref="H758">IF(C758&lt;&gt;"",INDEX(KanoTable,MATCH(C758,KanoFunctional,0),MATCH(D758,KanoDysfunctional,0)),"")</f>
        <v/>
      </c>
      <c r="I758" s="30" t="str">
        <f t="shared" si="13"/>
        <v/>
      </c>
      <c r="J758" s="30" t="e">
        <f>VLOOKUP(B758,Users!$A$2:$C$10000,3,FALSE)</f>
        <v>#N/A</v>
      </c>
    </row>
    <row r="759" spans="1:10" ht="15.75" customHeight="1">
      <c r="A759" s="3"/>
      <c r="B759" s="3"/>
      <c r="C759" s="3"/>
      <c r="D759" s="3"/>
      <c r="E759" s="3"/>
      <c r="F759" s="30" t="str">
        <f t="array" ref="F759">IF(C759&lt;&gt;"",INDEX(FunctionalValues,MATCH(C759,KanoFunctional,0),2),"")</f>
        <v/>
      </c>
      <c r="G759" s="30" t="str">
        <f t="array" ref="G759">IF(D759&lt;&gt;"",INDEX(DysfunctionalValues,2,MATCH(D759,KanoDysfunctional,0)),"")</f>
        <v/>
      </c>
      <c r="H759" s="30" t="str">
        <f t="array" ref="H759">IF(C759&lt;&gt;"",INDEX(KanoTable,MATCH(C759,KanoFunctional,0),MATCH(D759,KanoDysfunctional,0)),"")</f>
        <v/>
      </c>
      <c r="I759" s="30" t="str">
        <f t="shared" si="13"/>
        <v/>
      </c>
      <c r="J759" s="30" t="e">
        <f>VLOOKUP(B759,Users!$A$2:$C$10000,3,FALSE)</f>
        <v>#N/A</v>
      </c>
    </row>
    <row r="760" spans="1:10" ht="15.75" customHeight="1">
      <c r="A760" s="3"/>
      <c r="B760" s="3"/>
      <c r="C760" s="3"/>
      <c r="D760" s="3"/>
      <c r="E760" s="3"/>
      <c r="F760" s="30" t="str">
        <f t="array" ref="F760">IF(C760&lt;&gt;"",INDEX(FunctionalValues,MATCH(C760,KanoFunctional,0),2),"")</f>
        <v/>
      </c>
      <c r="G760" s="30" t="str">
        <f t="array" ref="G760">IF(D760&lt;&gt;"",INDEX(DysfunctionalValues,2,MATCH(D760,KanoDysfunctional,0)),"")</f>
        <v/>
      </c>
      <c r="H760" s="30" t="str">
        <f t="array" ref="H760">IF(C760&lt;&gt;"",INDEX(KanoTable,MATCH(C760,KanoFunctional,0),MATCH(D760,KanoDysfunctional,0)),"")</f>
        <v/>
      </c>
      <c r="I760" s="30" t="str">
        <f t="shared" si="13"/>
        <v/>
      </c>
      <c r="J760" s="30" t="e">
        <f>VLOOKUP(B760,Users!$A$2:$C$10000,3,FALSE)</f>
        <v>#N/A</v>
      </c>
    </row>
    <row r="761" spans="1:10" ht="15.75" customHeight="1">
      <c r="A761" s="3"/>
      <c r="B761" s="3"/>
      <c r="C761" s="3"/>
      <c r="D761" s="3"/>
      <c r="E761" s="3"/>
      <c r="F761" s="30" t="str">
        <f t="array" ref="F761">IF(C761&lt;&gt;"",INDEX(FunctionalValues,MATCH(C761,KanoFunctional,0),2),"")</f>
        <v/>
      </c>
      <c r="G761" s="30" t="str">
        <f t="array" ref="G761">IF(D761&lt;&gt;"",INDEX(DysfunctionalValues,2,MATCH(D761,KanoDysfunctional,0)),"")</f>
        <v/>
      </c>
      <c r="H761" s="30" t="str">
        <f t="array" ref="H761">IF(C761&lt;&gt;"",INDEX(KanoTable,MATCH(C761,KanoFunctional,0),MATCH(D761,KanoDysfunctional,0)),"")</f>
        <v/>
      </c>
      <c r="I761" s="30" t="str">
        <f t="shared" si="13"/>
        <v/>
      </c>
      <c r="J761" s="30" t="e">
        <f>VLOOKUP(B761,Users!$A$2:$C$10000,3,FALSE)</f>
        <v>#N/A</v>
      </c>
    </row>
    <row r="762" spans="1:10" ht="15.75" customHeight="1">
      <c r="A762" s="3"/>
      <c r="B762" s="3"/>
      <c r="C762" s="3"/>
      <c r="D762" s="3"/>
      <c r="E762" s="3"/>
      <c r="F762" s="30" t="str">
        <f t="array" ref="F762">IF(C762&lt;&gt;"",INDEX(FunctionalValues,MATCH(C762,KanoFunctional,0),2),"")</f>
        <v/>
      </c>
      <c r="G762" s="30" t="str">
        <f t="array" ref="G762">IF(D762&lt;&gt;"",INDEX(DysfunctionalValues,2,MATCH(D762,KanoDysfunctional,0)),"")</f>
        <v/>
      </c>
      <c r="H762" s="30" t="str">
        <f t="array" ref="H762">IF(C762&lt;&gt;"",INDEX(KanoTable,MATCH(C762,KanoFunctional,0),MATCH(D762,KanoDysfunctional,0)),"")</f>
        <v/>
      </c>
      <c r="I762" s="30" t="str">
        <f t="shared" si="13"/>
        <v/>
      </c>
      <c r="J762" s="30" t="e">
        <f>VLOOKUP(B762,Users!$A$2:$C$10000,3,FALSE)</f>
        <v>#N/A</v>
      </c>
    </row>
    <row r="763" spans="1:10" ht="15.75" customHeight="1">
      <c r="A763" s="3"/>
      <c r="B763" s="3"/>
      <c r="C763" s="3"/>
      <c r="D763" s="3"/>
      <c r="E763" s="3"/>
      <c r="F763" s="30" t="str">
        <f t="array" ref="F763">IF(C763&lt;&gt;"",INDEX(FunctionalValues,MATCH(C763,KanoFunctional,0),2),"")</f>
        <v/>
      </c>
      <c r="G763" s="30" t="str">
        <f t="array" ref="G763">IF(D763&lt;&gt;"",INDEX(DysfunctionalValues,2,MATCH(D763,KanoDysfunctional,0)),"")</f>
        <v/>
      </c>
      <c r="H763" s="30" t="str">
        <f t="array" ref="H763">IF(C763&lt;&gt;"",INDEX(KanoTable,MATCH(C763,KanoFunctional,0),MATCH(D763,KanoDysfunctional,0)),"")</f>
        <v/>
      </c>
      <c r="I763" s="30" t="str">
        <f t="shared" si="13"/>
        <v/>
      </c>
      <c r="J763" s="30" t="e">
        <f>VLOOKUP(B763,Users!$A$2:$C$10000,3,FALSE)</f>
        <v>#N/A</v>
      </c>
    </row>
    <row r="764" spans="1:10" ht="15.75" customHeight="1">
      <c r="A764" s="3"/>
      <c r="B764" s="3"/>
      <c r="C764" s="3"/>
      <c r="D764" s="3"/>
      <c r="E764" s="3"/>
      <c r="F764" s="30" t="str">
        <f t="array" ref="F764">IF(C764&lt;&gt;"",INDEX(FunctionalValues,MATCH(C764,KanoFunctional,0),2),"")</f>
        <v/>
      </c>
      <c r="G764" s="30" t="str">
        <f t="array" ref="G764">IF(D764&lt;&gt;"",INDEX(DysfunctionalValues,2,MATCH(D764,KanoDysfunctional,0)),"")</f>
        <v/>
      </c>
      <c r="H764" s="30" t="str">
        <f t="array" ref="H764">IF(C764&lt;&gt;"",INDEX(KanoTable,MATCH(C764,KanoFunctional,0),MATCH(D764,KanoDysfunctional,0)),"")</f>
        <v/>
      </c>
      <c r="I764" s="30" t="str">
        <f t="shared" si="13"/>
        <v/>
      </c>
      <c r="J764" s="30" t="e">
        <f>VLOOKUP(B764,Users!$A$2:$C$10000,3,FALSE)</f>
        <v>#N/A</v>
      </c>
    </row>
    <row r="765" spans="1:10" ht="15.75" customHeight="1">
      <c r="A765" s="3"/>
      <c r="B765" s="3"/>
      <c r="C765" s="3"/>
      <c r="D765" s="3"/>
      <c r="E765" s="3"/>
      <c r="F765" s="30" t="str">
        <f t="array" ref="F765">IF(C765&lt;&gt;"",INDEX(FunctionalValues,MATCH(C765,KanoFunctional,0),2),"")</f>
        <v/>
      </c>
      <c r="G765" s="30" t="str">
        <f t="array" ref="G765">IF(D765&lt;&gt;"",INDEX(DysfunctionalValues,2,MATCH(D765,KanoDysfunctional,0)),"")</f>
        <v/>
      </c>
      <c r="H765" s="30" t="str">
        <f t="array" ref="H765">IF(C765&lt;&gt;"",INDEX(KanoTable,MATCH(C765,KanoFunctional,0),MATCH(D765,KanoDysfunctional,0)),"")</f>
        <v/>
      </c>
      <c r="I765" s="30" t="str">
        <f t="shared" si="13"/>
        <v/>
      </c>
      <c r="J765" s="30" t="e">
        <f>VLOOKUP(B765,Users!$A$2:$C$10000,3,FALSE)</f>
        <v>#N/A</v>
      </c>
    </row>
    <row r="766" spans="1:10" ht="15.75" customHeight="1">
      <c r="A766" s="3"/>
      <c r="B766" s="3"/>
      <c r="C766" s="3"/>
      <c r="D766" s="3"/>
      <c r="E766" s="3"/>
      <c r="F766" s="30" t="str">
        <f t="array" ref="F766">IF(C766&lt;&gt;"",INDEX(FunctionalValues,MATCH(C766,KanoFunctional,0),2),"")</f>
        <v/>
      </c>
      <c r="G766" s="30" t="str">
        <f t="array" ref="G766">IF(D766&lt;&gt;"",INDEX(DysfunctionalValues,2,MATCH(D766,KanoDysfunctional,0)),"")</f>
        <v/>
      </c>
      <c r="H766" s="30" t="str">
        <f t="array" ref="H766">IF(C766&lt;&gt;"",INDEX(KanoTable,MATCH(C766,KanoFunctional,0),MATCH(D766,KanoDysfunctional,0)),"")</f>
        <v/>
      </c>
      <c r="I766" s="30" t="str">
        <f t="shared" si="13"/>
        <v/>
      </c>
      <c r="J766" s="30" t="e">
        <f>VLOOKUP(B766,Users!$A$2:$C$10000,3,FALSE)</f>
        <v>#N/A</v>
      </c>
    </row>
    <row r="767" spans="1:10" ht="15.75" customHeight="1">
      <c r="A767" s="3"/>
      <c r="B767" s="3"/>
      <c r="C767" s="3"/>
      <c r="D767" s="3"/>
      <c r="E767" s="3"/>
      <c r="F767" s="30" t="str">
        <f t="array" ref="F767">IF(C767&lt;&gt;"",INDEX(FunctionalValues,MATCH(C767,KanoFunctional,0),2),"")</f>
        <v/>
      </c>
      <c r="G767" s="30" t="str">
        <f t="array" ref="G767">IF(D767&lt;&gt;"",INDEX(DysfunctionalValues,2,MATCH(D767,KanoDysfunctional,0)),"")</f>
        <v/>
      </c>
      <c r="H767" s="30" t="str">
        <f t="array" ref="H767">IF(C767&lt;&gt;"",INDEX(KanoTable,MATCH(C767,KanoFunctional,0),MATCH(D767,KanoDysfunctional,0)),"")</f>
        <v/>
      </c>
      <c r="I767" s="30" t="str">
        <f t="shared" si="13"/>
        <v/>
      </c>
      <c r="J767" s="30" t="e">
        <f>VLOOKUP(B767,Users!$A$2:$C$10000,3,FALSE)</f>
        <v>#N/A</v>
      </c>
    </row>
    <row r="768" spans="1:10" ht="15.75" customHeight="1">
      <c r="A768" s="3"/>
      <c r="B768" s="3"/>
      <c r="C768" s="3"/>
      <c r="D768" s="3"/>
      <c r="E768" s="3"/>
      <c r="F768" s="30" t="str">
        <f t="array" ref="F768">IF(C768&lt;&gt;"",INDEX(FunctionalValues,MATCH(C768,KanoFunctional,0),2),"")</f>
        <v/>
      </c>
      <c r="G768" s="30" t="str">
        <f t="array" ref="G768">IF(D768&lt;&gt;"",INDEX(DysfunctionalValues,2,MATCH(D768,KanoDysfunctional,0)),"")</f>
        <v/>
      </c>
      <c r="H768" s="30" t="str">
        <f t="array" ref="H768">IF(C768&lt;&gt;"",INDEX(KanoTable,MATCH(C768,KanoFunctional,0),MATCH(D768,KanoDysfunctional,0)),"")</f>
        <v/>
      </c>
      <c r="I768" s="30" t="str">
        <f t="shared" si="13"/>
        <v/>
      </c>
      <c r="J768" s="30" t="e">
        <f>VLOOKUP(B768,Users!$A$2:$C$10000,3,FALSE)</f>
        <v>#N/A</v>
      </c>
    </row>
    <row r="769" spans="1:10" ht="15.75" customHeight="1">
      <c r="A769" s="3"/>
      <c r="B769" s="3"/>
      <c r="C769" s="3"/>
      <c r="D769" s="3"/>
      <c r="E769" s="3"/>
      <c r="F769" s="30" t="str">
        <f t="array" ref="F769">IF(C769&lt;&gt;"",INDEX(FunctionalValues,MATCH(C769,KanoFunctional,0),2),"")</f>
        <v/>
      </c>
      <c r="G769" s="30" t="str">
        <f t="array" ref="G769">IF(D769&lt;&gt;"",INDEX(DysfunctionalValues,2,MATCH(D769,KanoDysfunctional,0)),"")</f>
        <v/>
      </c>
      <c r="H769" s="30" t="str">
        <f t="array" ref="H769">IF(C769&lt;&gt;"",INDEX(KanoTable,MATCH(C769,KanoFunctional,0),MATCH(D769,KanoDysfunctional,0)),"")</f>
        <v/>
      </c>
      <c r="I769" s="30" t="str">
        <f t="shared" si="13"/>
        <v/>
      </c>
      <c r="J769" s="30" t="e">
        <f>VLOOKUP(B769,Users!$A$2:$C$10000,3,FALSE)</f>
        <v>#N/A</v>
      </c>
    </row>
    <row r="770" spans="1:10" ht="15.75" customHeight="1">
      <c r="A770" s="3"/>
      <c r="B770" s="3"/>
      <c r="C770" s="3"/>
      <c r="D770" s="3"/>
      <c r="E770" s="3"/>
      <c r="F770" s="30" t="str">
        <f t="array" ref="F770">IF(C770&lt;&gt;"",INDEX(FunctionalValues,MATCH(C770,KanoFunctional,0),2),"")</f>
        <v/>
      </c>
      <c r="G770" s="30" t="str">
        <f t="array" ref="G770">IF(D770&lt;&gt;"",INDEX(DysfunctionalValues,2,MATCH(D770,KanoDysfunctional,0)),"")</f>
        <v/>
      </c>
      <c r="H770" s="30" t="str">
        <f t="array" ref="H770">IF(C770&lt;&gt;"",INDEX(KanoTable,MATCH(C770,KanoFunctional,0),MATCH(D770,KanoDysfunctional,0)),"")</f>
        <v/>
      </c>
      <c r="I770" s="30" t="str">
        <f t="shared" si="13"/>
        <v/>
      </c>
      <c r="J770" s="30" t="e">
        <f>VLOOKUP(B770,Users!$A$2:$C$10000,3,FALSE)</f>
        <v>#N/A</v>
      </c>
    </row>
    <row r="771" spans="1:10" ht="15.75" customHeight="1">
      <c r="A771" s="3"/>
      <c r="B771" s="3"/>
      <c r="C771" s="3"/>
      <c r="D771" s="3"/>
      <c r="E771" s="3"/>
      <c r="F771" s="30" t="str">
        <f t="array" ref="F771">IF(C771&lt;&gt;"",INDEX(FunctionalValues,MATCH(C771,KanoFunctional,0),2),"")</f>
        <v/>
      </c>
      <c r="G771" s="30" t="str">
        <f t="array" ref="G771">IF(D771&lt;&gt;"",INDEX(DysfunctionalValues,2,MATCH(D771,KanoDysfunctional,0)),"")</f>
        <v/>
      </c>
      <c r="H771" s="30" t="str">
        <f t="array" ref="H771">IF(C771&lt;&gt;"",INDEX(KanoTable,MATCH(C771,KanoFunctional,0),MATCH(D771,KanoDysfunctional,0)),"")</f>
        <v/>
      </c>
      <c r="I771" s="30" t="str">
        <f t="shared" si="13"/>
        <v/>
      </c>
      <c r="J771" s="30" t="e">
        <f>VLOOKUP(B771,Users!$A$2:$C$10000,3,FALSE)</f>
        <v>#N/A</v>
      </c>
    </row>
    <row r="772" spans="1:10" ht="15.75" customHeight="1">
      <c r="A772" s="3"/>
      <c r="B772" s="3"/>
      <c r="C772" s="3"/>
      <c r="D772" s="3"/>
      <c r="E772" s="3"/>
      <c r="F772" s="30" t="str">
        <f t="array" ref="F772">IF(C772&lt;&gt;"",INDEX(FunctionalValues,MATCH(C772,KanoFunctional,0),2),"")</f>
        <v/>
      </c>
      <c r="G772" s="30" t="str">
        <f t="array" ref="G772">IF(D772&lt;&gt;"",INDEX(DysfunctionalValues,2,MATCH(D772,KanoDysfunctional,0)),"")</f>
        <v/>
      </c>
      <c r="H772" s="30" t="str">
        <f t="array" ref="H772">IF(C772&lt;&gt;"",INDEX(KanoTable,MATCH(C772,KanoFunctional,0),MATCH(D772,KanoDysfunctional,0)),"")</f>
        <v/>
      </c>
      <c r="I772" s="30" t="str">
        <f t="shared" si="13"/>
        <v/>
      </c>
      <c r="J772" s="30" t="e">
        <f>VLOOKUP(B772,Users!$A$2:$C$10000,3,FALSE)</f>
        <v>#N/A</v>
      </c>
    </row>
    <row r="773" spans="1:10" ht="15.75" customHeight="1">
      <c r="A773" s="3"/>
      <c r="B773" s="3"/>
      <c r="C773" s="3"/>
      <c r="D773" s="3"/>
      <c r="E773" s="3"/>
      <c r="F773" s="30" t="str">
        <f t="array" ref="F773">IF(C773&lt;&gt;"",INDEX(FunctionalValues,MATCH(C773,KanoFunctional,0),2),"")</f>
        <v/>
      </c>
      <c r="G773" s="30" t="str">
        <f t="array" ref="G773">IF(D773&lt;&gt;"",INDEX(DysfunctionalValues,2,MATCH(D773,KanoDysfunctional,0)),"")</f>
        <v/>
      </c>
      <c r="H773" s="30" t="str">
        <f t="array" ref="H773">IF(C773&lt;&gt;"",INDEX(KanoTable,MATCH(C773,KanoFunctional,0),MATCH(D773,KanoDysfunctional,0)),"")</f>
        <v/>
      </c>
      <c r="I773" s="30" t="str">
        <f t="shared" si="13"/>
        <v/>
      </c>
      <c r="J773" s="30" t="e">
        <f>VLOOKUP(B773,Users!$A$2:$C$10000,3,FALSE)</f>
        <v>#N/A</v>
      </c>
    </row>
    <row r="774" spans="1:10" ht="15.75" customHeight="1">
      <c r="A774" s="3"/>
      <c r="B774" s="3"/>
      <c r="C774" s="3"/>
      <c r="D774" s="3"/>
      <c r="E774" s="3"/>
      <c r="F774" s="30" t="str">
        <f t="array" ref="F774">IF(C774&lt;&gt;"",INDEX(FunctionalValues,MATCH(C774,KanoFunctional,0),2),"")</f>
        <v/>
      </c>
      <c r="G774" s="30" t="str">
        <f t="array" ref="G774">IF(D774&lt;&gt;"",INDEX(DysfunctionalValues,2,MATCH(D774,KanoDysfunctional,0)),"")</f>
        <v/>
      </c>
      <c r="H774" s="30" t="str">
        <f t="array" ref="H774">IF(C774&lt;&gt;"",INDEX(KanoTable,MATCH(C774,KanoFunctional,0),MATCH(D774,KanoDysfunctional,0)),"")</f>
        <v/>
      </c>
      <c r="I774" s="30" t="str">
        <f t="shared" si="13"/>
        <v/>
      </c>
      <c r="J774" s="30" t="e">
        <f>VLOOKUP(B774,Users!$A$2:$C$10000,3,FALSE)</f>
        <v>#N/A</v>
      </c>
    </row>
    <row r="775" spans="1:10" ht="15.75" customHeight="1">
      <c r="A775" s="3"/>
      <c r="B775" s="3"/>
      <c r="C775" s="3"/>
      <c r="D775" s="3"/>
      <c r="E775" s="3"/>
      <c r="F775" s="30" t="str">
        <f t="array" ref="F775">IF(C775&lt;&gt;"",INDEX(FunctionalValues,MATCH(C775,KanoFunctional,0),2),"")</f>
        <v/>
      </c>
      <c r="G775" s="30" t="str">
        <f t="array" ref="G775">IF(D775&lt;&gt;"",INDEX(DysfunctionalValues,2,MATCH(D775,KanoDysfunctional,0)),"")</f>
        <v/>
      </c>
      <c r="H775" s="30" t="str">
        <f t="array" ref="H775">IF(C775&lt;&gt;"",INDEX(KanoTable,MATCH(C775,KanoFunctional,0),MATCH(D775,KanoDysfunctional,0)),"")</f>
        <v/>
      </c>
      <c r="I775" s="30" t="str">
        <f t="shared" si="13"/>
        <v/>
      </c>
      <c r="J775" s="30" t="e">
        <f>VLOOKUP(B775,Users!$A$2:$C$10000,3,FALSE)</f>
        <v>#N/A</v>
      </c>
    </row>
    <row r="776" spans="1:10" ht="15.75" customHeight="1">
      <c r="A776" s="3"/>
      <c r="B776" s="3"/>
      <c r="C776" s="3"/>
      <c r="D776" s="3"/>
      <c r="E776" s="3"/>
      <c r="F776" s="30" t="str">
        <f t="array" ref="F776">IF(C776&lt;&gt;"",INDEX(FunctionalValues,MATCH(C776,KanoFunctional,0),2),"")</f>
        <v/>
      </c>
      <c r="G776" s="30" t="str">
        <f t="array" ref="G776">IF(D776&lt;&gt;"",INDEX(DysfunctionalValues,2,MATCH(D776,KanoDysfunctional,0)),"")</f>
        <v/>
      </c>
      <c r="H776" s="30" t="str">
        <f t="array" ref="H776">IF(C776&lt;&gt;"",INDEX(KanoTable,MATCH(C776,KanoFunctional,0),MATCH(D776,KanoDysfunctional,0)),"")</f>
        <v/>
      </c>
      <c r="I776" s="30" t="str">
        <f t="shared" si="13"/>
        <v/>
      </c>
      <c r="J776" s="30" t="e">
        <f>VLOOKUP(B776,Users!$A$2:$C$10000,3,FALSE)</f>
        <v>#N/A</v>
      </c>
    </row>
    <row r="777" spans="1:10" ht="15.75" customHeight="1">
      <c r="A777" s="3"/>
      <c r="B777" s="3"/>
      <c r="C777" s="3"/>
      <c r="D777" s="3"/>
      <c r="E777" s="3"/>
      <c r="F777" s="30" t="str">
        <f t="array" ref="F777">IF(C777&lt;&gt;"",INDEX(FunctionalValues,MATCH(C777,KanoFunctional,0),2),"")</f>
        <v/>
      </c>
      <c r="G777" s="30" t="str">
        <f t="array" ref="G777">IF(D777&lt;&gt;"",INDEX(DysfunctionalValues,2,MATCH(D777,KanoDysfunctional,0)),"")</f>
        <v/>
      </c>
      <c r="H777" s="30" t="str">
        <f t="array" ref="H777">IF(C777&lt;&gt;"",INDEX(KanoTable,MATCH(C777,KanoFunctional,0),MATCH(D777,KanoDysfunctional,0)),"")</f>
        <v/>
      </c>
      <c r="I777" s="30" t="str">
        <f t="shared" si="13"/>
        <v/>
      </c>
      <c r="J777" s="30" t="e">
        <f>VLOOKUP(B777,Users!$A$2:$C$10000,3,FALSE)</f>
        <v>#N/A</v>
      </c>
    </row>
    <row r="778" spans="1:10" ht="15.75" customHeight="1">
      <c r="A778" s="3"/>
      <c r="B778" s="3"/>
      <c r="C778" s="3"/>
      <c r="D778" s="3"/>
      <c r="E778" s="3"/>
      <c r="F778" s="30" t="str">
        <f t="array" ref="F778">IF(C778&lt;&gt;"",INDEX(FunctionalValues,MATCH(C778,KanoFunctional,0),2),"")</f>
        <v/>
      </c>
      <c r="G778" s="30" t="str">
        <f t="array" ref="G778">IF(D778&lt;&gt;"",INDEX(DysfunctionalValues,2,MATCH(D778,KanoDysfunctional,0)),"")</f>
        <v/>
      </c>
      <c r="H778" s="30" t="str">
        <f t="array" ref="H778">IF(C778&lt;&gt;"",INDEX(KanoTable,MATCH(C778,KanoFunctional,0),MATCH(D778,KanoDysfunctional,0)),"")</f>
        <v/>
      </c>
      <c r="I778" s="30" t="str">
        <f t="shared" si="13"/>
        <v/>
      </c>
      <c r="J778" s="30" t="e">
        <f>VLOOKUP(B778,Users!$A$2:$C$10000,3,FALSE)</f>
        <v>#N/A</v>
      </c>
    </row>
    <row r="779" spans="1:10" ht="15.75" customHeight="1">
      <c r="A779" s="3"/>
      <c r="B779" s="3"/>
      <c r="C779" s="3"/>
      <c r="D779" s="3"/>
      <c r="E779" s="3"/>
      <c r="F779" s="30" t="str">
        <f t="array" ref="F779">IF(C779&lt;&gt;"",INDEX(FunctionalValues,MATCH(C779,KanoFunctional,0),2),"")</f>
        <v/>
      </c>
      <c r="G779" s="30" t="str">
        <f t="array" ref="G779">IF(D779&lt;&gt;"",INDEX(DysfunctionalValues,2,MATCH(D779,KanoDysfunctional,0)),"")</f>
        <v/>
      </c>
      <c r="H779" s="30" t="str">
        <f t="array" ref="H779">IF(C779&lt;&gt;"",INDEX(KanoTable,MATCH(C779,KanoFunctional,0),MATCH(D779,KanoDysfunctional,0)),"")</f>
        <v/>
      </c>
      <c r="I779" s="30" t="str">
        <f t="shared" si="13"/>
        <v/>
      </c>
      <c r="J779" s="30" t="e">
        <f>VLOOKUP(B779,Users!$A$2:$C$10000,3,FALSE)</f>
        <v>#N/A</v>
      </c>
    </row>
    <row r="780" spans="1:10" ht="15.75" customHeight="1">
      <c r="A780" s="3"/>
      <c r="B780" s="3"/>
      <c r="C780" s="3"/>
      <c r="D780" s="3"/>
      <c r="E780" s="3"/>
      <c r="F780" s="30" t="str">
        <f t="array" ref="F780">IF(C780&lt;&gt;"",INDEX(FunctionalValues,MATCH(C780,KanoFunctional,0),2),"")</f>
        <v/>
      </c>
      <c r="G780" s="30" t="str">
        <f t="array" ref="G780">IF(D780&lt;&gt;"",INDEX(DysfunctionalValues,2,MATCH(D780,KanoDysfunctional,0)),"")</f>
        <v/>
      </c>
      <c r="H780" s="30" t="str">
        <f t="array" ref="H780">IF(C780&lt;&gt;"",INDEX(KanoTable,MATCH(C780,KanoFunctional,0),MATCH(D780,KanoDysfunctional,0)),"")</f>
        <v/>
      </c>
      <c r="I780" s="30" t="str">
        <f t="shared" si="13"/>
        <v/>
      </c>
      <c r="J780" s="30" t="e">
        <f>VLOOKUP(B780,Users!$A$2:$C$10000,3,FALSE)</f>
        <v>#N/A</v>
      </c>
    </row>
    <row r="781" spans="1:10" ht="15.75" customHeight="1">
      <c r="A781" s="3"/>
      <c r="B781" s="3"/>
      <c r="C781" s="3"/>
      <c r="D781" s="3"/>
      <c r="E781" s="3"/>
      <c r="F781" s="30" t="str">
        <f t="array" ref="F781">IF(C781&lt;&gt;"",INDEX(FunctionalValues,MATCH(C781,KanoFunctional,0),2),"")</f>
        <v/>
      </c>
      <c r="G781" s="30" t="str">
        <f t="array" ref="G781">IF(D781&lt;&gt;"",INDEX(DysfunctionalValues,2,MATCH(D781,KanoDysfunctional,0)),"")</f>
        <v/>
      </c>
      <c r="H781" s="30" t="str">
        <f t="array" ref="H781">IF(C781&lt;&gt;"",INDEX(KanoTable,MATCH(C781,KanoFunctional,0),MATCH(D781,KanoDysfunctional,0)),"")</f>
        <v/>
      </c>
      <c r="I781" s="30" t="str">
        <f t="shared" si="13"/>
        <v/>
      </c>
      <c r="J781" s="30" t="e">
        <f>VLOOKUP(B781,Users!$A$2:$C$10000,3,FALSE)</f>
        <v>#N/A</v>
      </c>
    </row>
    <row r="782" spans="1:10" ht="15.75" customHeight="1">
      <c r="A782" s="3"/>
      <c r="B782" s="3"/>
      <c r="C782" s="3"/>
      <c r="D782" s="3"/>
      <c r="E782" s="3"/>
      <c r="F782" s="30" t="str">
        <f t="array" ref="F782">IF(C782&lt;&gt;"",INDEX(FunctionalValues,MATCH(C782,KanoFunctional,0),2),"")</f>
        <v/>
      </c>
      <c r="G782" s="30" t="str">
        <f t="array" ref="G782">IF(D782&lt;&gt;"",INDEX(DysfunctionalValues,2,MATCH(D782,KanoDysfunctional,0)),"")</f>
        <v/>
      </c>
      <c r="H782" s="30" t="str">
        <f t="array" ref="H782">IF(C782&lt;&gt;"",INDEX(KanoTable,MATCH(C782,KanoFunctional,0),MATCH(D782,KanoDysfunctional,0)),"")</f>
        <v/>
      </c>
      <c r="I782" s="30" t="str">
        <f t="shared" si="13"/>
        <v/>
      </c>
      <c r="J782" s="30" t="e">
        <f>VLOOKUP(B782,Users!$A$2:$C$10000,3,FALSE)</f>
        <v>#N/A</v>
      </c>
    </row>
    <row r="783" spans="1:10" ht="15.75" customHeight="1">
      <c r="A783" s="3"/>
      <c r="B783" s="3"/>
      <c r="C783" s="3"/>
      <c r="D783" s="3"/>
      <c r="E783" s="3"/>
      <c r="F783" s="30" t="str">
        <f t="array" ref="F783">IF(C783&lt;&gt;"",INDEX(FunctionalValues,MATCH(C783,KanoFunctional,0),2),"")</f>
        <v/>
      </c>
      <c r="G783" s="30" t="str">
        <f t="array" ref="G783">IF(D783&lt;&gt;"",INDEX(DysfunctionalValues,2,MATCH(D783,KanoDysfunctional,0)),"")</f>
        <v/>
      </c>
      <c r="H783" s="30" t="str">
        <f t="array" ref="H783">IF(C783&lt;&gt;"",INDEX(KanoTable,MATCH(C783,KanoFunctional,0),MATCH(D783,KanoDysfunctional,0)),"")</f>
        <v/>
      </c>
      <c r="I783" s="30" t="str">
        <f t="shared" si="13"/>
        <v/>
      </c>
      <c r="J783" s="30" t="e">
        <f>VLOOKUP(B783,Users!$A$2:$C$10000,3,FALSE)</f>
        <v>#N/A</v>
      </c>
    </row>
    <row r="784" spans="1:10" ht="15.75" customHeight="1">
      <c r="A784" s="3"/>
      <c r="B784" s="3"/>
      <c r="C784" s="3"/>
      <c r="D784" s="3"/>
      <c r="E784" s="3"/>
      <c r="F784" s="30" t="str">
        <f t="array" ref="F784">IF(C784&lt;&gt;"",INDEX(FunctionalValues,MATCH(C784,KanoFunctional,0),2),"")</f>
        <v/>
      </c>
      <c r="G784" s="30" t="str">
        <f t="array" ref="G784">IF(D784&lt;&gt;"",INDEX(DysfunctionalValues,2,MATCH(D784,KanoDysfunctional,0)),"")</f>
        <v/>
      </c>
      <c r="H784" s="30" t="str">
        <f t="array" ref="H784">IF(C784&lt;&gt;"",INDEX(KanoTable,MATCH(C784,KanoFunctional,0),MATCH(D784,KanoDysfunctional,0)),"")</f>
        <v/>
      </c>
      <c r="I784" s="30" t="str">
        <f t="shared" si="13"/>
        <v/>
      </c>
      <c r="J784" s="30" t="e">
        <f>VLOOKUP(B784,Users!$A$2:$C$10000,3,FALSE)</f>
        <v>#N/A</v>
      </c>
    </row>
    <row r="785" spans="1:10" ht="15.75" customHeight="1">
      <c r="A785" s="3"/>
      <c r="B785" s="3"/>
      <c r="C785" s="3"/>
      <c r="D785" s="3"/>
      <c r="E785" s="3"/>
      <c r="F785" s="30" t="str">
        <f t="array" ref="F785">IF(C785&lt;&gt;"",INDEX(FunctionalValues,MATCH(C785,KanoFunctional,0),2),"")</f>
        <v/>
      </c>
      <c r="G785" s="30" t="str">
        <f t="array" ref="G785">IF(D785&lt;&gt;"",INDEX(DysfunctionalValues,2,MATCH(D785,KanoDysfunctional,0)),"")</f>
        <v/>
      </c>
      <c r="H785" s="30" t="str">
        <f t="array" ref="H785">IF(C785&lt;&gt;"",INDEX(KanoTable,MATCH(C785,KanoFunctional,0),MATCH(D785,KanoDysfunctional,0)),"")</f>
        <v/>
      </c>
      <c r="I785" s="30" t="str">
        <f t="shared" si="13"/>
        <v/>
      </c>
      <c r="J785" s="30" t="e">
        <f>VLOOKUP(B785,Users!$A$2:$C$10000,3,FALSE)</f>
        <v>#N/A</v>
      </c>
    </row>
    <row r="786" spans="1:10" ht="15.75" customHeight="1">
      <c r="A786" s="3"/>
      <c r="B786" s="3"/>
      <c r="C786" s="3"/>
      <c r="D786" s="3"/>
      <c r="E786" s="3"/>
      <c r="F786" s="30" t="str">
        <f t="array" ref="F786">IF(C786&lt;&gt;"",INDEX(FunctionalValues,MATCH(C786,KanoFunctional,0),2),"")</f>
        <v/>
      </c>
      <c r="G786" s="30" t="str">
        <f t="array" ref="G786">IF(D786&lt;&gt;"",INDEX(DysfunctionalValues,2,MATCH(D786,KanoDysfunctional,0)),"")</f>
        <v/>
      </c>
      <c r="H786" s="30" t="str">
        <f t="array" ref="H786">IF(C786&lt;&gt;"",INDEX(KanoTable,MATCH(C786,KanoFunctional,0),MATCH(D786,KanoDysfunctional,0)),"")</f>
        <v/>
      </c>
      <c r="I786" s="30" t="str">
        <f t="shared" si="13"/>
        <v/>
      </c>
      <c r="J786" s="30" t="e">
        <f>VLOOKUP(B786,Users!$A$2:$C$10000,3,FALSE)</f>
        <v>#N/A</v>
      </c>
    </row>
    <row r="787" spans="1:10" ht="15.75" customHeight="1">
      <c r="A787" s="3"/>
      <c r="B787" s="3"/>
      <c r="C787" s="3"/>
      <c r="D787" s="3"/>
      <c r="E787" s="3"/>
      <c r="F787" s="30" t="str">
        <f t="array" ref="F787">IF(C787&lt;&gt;"",INDEX(FunctionalValues,MATCH(C787,KanoFunctional,0),2),"")</f>
        <v/>
      </c>
      <c r="G787" s="30" t="str">
        <f t="array" ref="G787">IF(D787&lt;&gt;"",INDEX(DysfunctionalValues,2,MATCH(D787,KanoDysfunctional,0)),"")</f>
        <v/>
      </c>
      <c r="H787" s="30" t="str">
        <f t="array" ref="H787">IF(C787&lt;&gt;"",INDEX(KanoTable,MATCH(C787,KanoFunctional,0),MATCH(D787,KanoDysfunctional,0)),"")</f>
        <v/>
      </c>
      <c r="I787" s="30" t="str">
        <f t="shared" si="13"/>
        <v/>
      </c>
      <c r="J787" s="30" t="e">
        <f>VLOOKUP(B787,Users!$A$2:$C$10000,3,FALSE)</f>
        <v>#N/A</v>
      </c>
    </row>
    <row r="788" spans="1:10" ht="15.75" customHeight="1">
      <c r="A788" s="3"/>
      <c r="B788" s="3"/>
      <c r="C788" s="3"/>
      <c r="D788" s="3"/>
      <c r="E788" s="3"/>
      <c r="F788" s="30" t="str">
        <f t="array" ref="F788">IF(C788&lt;&gt;"",INDEX(FunctionalValues,MATCH(C788,KanoFunctional,0),2),"")</f>
        <v/>
      </c>
      <c r="G788" s="30" t="str">
        <f t="array" ref="G788">IF(D788&lt;&gt;"",INDEX(DysfunctionalValues,2,MATCH(D788,KanoDysfunctional,0)),"")</f>
        <v/>
      </c>
      <c r="H788" s="30" t="str">
        <f t="array" ref="H788">IF(C788&lt;&gt;"",INDEX(KanoTable,MATCH(C788,KanoFunctional,0),MATCH(D788,KanoDysfunctional,0)),"")</f>
        <v/>
      </c>
      <c r="I788" s="30" t="str">
        <f t="shared" si="13"/>
        <v/>
      </c>
      <c r="J788" s="30" t="e">
        <f>VLOOKUP(B788,Users!$A$2:$C$10000,3,FALSE)</f>
        <v>#N/A</v>
      </c>
    </row>
    <row r="789" spans="1:10" ht="15.75" customHeight="1">
      <c r="A789" s="3"/>
      <c r="B789" s="3"/>
      <c r="C789" s="3"/>
      <c r="D789" s="3"/>
      <c r="E789" s="3"/>
      <c r="F789" s="30" t="str">
        <f t="array" ref="F789">IF(C789&lt;&gt;"",INDEX(FunctionalValues,MATCH(C789,KanoFunctional,0),2),"")</f>
        <v/>
      </c>
      <c r="G789" s="30" t="str">
        <f t="array" ref="G789">IF(D789&lt;&gt;"",INDEX(DysfunctionalValues,2,MATCH(D789,KanoDysfunctional,0)),"")</f>
        <v/>
      </c>
      <c r="H789" s="30" t="str">
        <f t="array" ref="H789">IF(C789&lt;&gt;"",INDEX(KanoTable,MATCH(C789,KanoFunctional,0),MATCH(D789,KanoDysfunctional,0)),"")</f>
        <v/>
      </c>
      <c r="I789" s="30" t="str">
        <f t="shared" si="13"/>
        <v/>
      </c>
      <c r="J789" s="30" t="e">
        <f>VLOOKUP(B789,Users!$A$2:$C$10000,3,FALSE)</f>
        <v>#N/A</v>
      </c>
    </row>
    <row r="790" spans="1:10" ht="15.75" customHeight="1">
      <c r="A790" s="3"/>
      <c r="B790" s="3"/>
      <c r="C790" s="3"/>
      <c r="D790" s="3"/>
      <c r="E790" s="3"/>
      <c r="F790" s="30" t="str">
        <f t="array" ref="F790">IF(C790&lt;&gt;"",INDEX(FunctionalValues,MATCH(C790,KanoFunctional,0),2),"")</f>
        <v/>
      </c>
      <c r="G790" s="30" t="str">
        <f t="array" ref="G790">IF(D790&lt;&gt;"",INDEX(DysfunctionalValues,2,MATCH(D790,KanoDysfunctional,0)),"")</f>
        <v/>
      </c>
      <c r="H790" s="30" t="str">
        <f t="array" ref="H790">IF(C790&lt;&gt;"",INDEX(KanoTable,MATCH(C790,KanoFunctional,0),MATCH(D790,KanoDysfunctional,0)),"")</f>
        <v/>
      </c>
      <c r="I790" s="30" t="str">
        <f t="shared" ref="I790:I853" si="14">IF(C790&lt;&gt;"",MATCH(H790,KanoResultCodes,0),"")</f>
        <v/>
      </c>
      <c r="J790" s="30" t="e">
        <f>VLOOKUP(B790,Users!$A$2:$C$10000,3,FALSE)</f>
        <v>#N/A</v>
      </c>
    </row>
    <row r="791" spans="1:10" ht="15.75" customHeight="1">
      <c r="A791" s="3"/>
      <c r="B791" s="3"/>
      <c r="C791" s="3"/>
      <c r="D791" s="3"/>
      <c r="E791" s="3"/>
      <c r="F791" s="30" t="str">
        <f t="array" ref="F791">IF(C791&lt;&gt;"",INDEX(FunctionalValues,MATCH(C791,KanoFunctional,0),2),"")</f>
        <v/>
      </c>
      <c r="G791" s="30" t="str">
        <f t="array" ref="G791">IF(D791&lt;&gt;"",INDEX(DysfunctionalValues,2,MATCH(D791,KanoDysfunctional,0)),"")</f>
        <v/>
      </c>
      <c r="H791" s="30" t="str">
        <f t="array" ref="H791">IF(C791&lt;&gt;"",INDEX(KanoTable,MATCH(C791,KanoFunctional,0),MATCH(D791,KanoDysfunctional,0)),"")</f>
        <v/>
      </c>
      <c r="I791" s="30" t="str">
        <f t="shared" si="14"/>
        <v/>
      </c>
      <c r="J791" s="30" t="e">
        <f>VLOOKUP(B791,Users!$A$2:$C$10000,3,FALSE)</f>
        <v>#N/A</v>
      </c>
    </row>
    <row r="792" spans="1:10" ht="15.75" customHeight="1">
      <c r="A792" s="3"/>
      <c r="B792" s="3"/>
      <c r="C792" s="3"/>
      <c r="D792" s="3"/>
      <c r="E792" s="3"/>
      <c r="F792" s="30" t="str">
        <f t="array" ref="F792">IF(C792&lt;&gt;"",INDEX(FunctionalValues,MATCH(C792,KanoFunctional,0),2),"")</f>
        <v/>
      </c>
      <c r="G792" s="30" t="str">
        <f t="array" ref="G792">IF(D792&lt;&gt;"",INDEX(DysfunctionalValues,2,MATCH(D792,KanoDysfunctional,0)),"")</f>
        <v/>
      </c>
      <c r="H792" s="30" t="str">
        <f t="array" ref="H792">IF(C792&lt;&gt;"",INDEX(KanoTable,MATCH(C792,KanoFunctional,0),MATCH(D792,KanoDysfunctional,0)),"")</f>
        <v/>
      </c>
      <c r="I792" s="30" t="str">
        <f t="shared" si="14"/>
        <v/>
      </c>
      <c r="J792" s="30" t="e">
        <f>VLOOKUP(B792,Users!$A$2:$C$10000,3,FALSE)</f>
        <v>#N/A</v>
      </c>
    </row>
    <row r="793" spans="1:10" ht="15.75" customHeight="1">
      <c r="A793" s="3"/>
      <c r="B793" s="3"/>
      <c r="C793" s="3"/>
      <c r="D793" s="3"/>
      <c r="E793" s="3"/>
      <c r="F793" s="30" t="str">
        <f t="array" ref="F793">IF(C793&lt;&gt;"",INDEX(FunctionalValues,MATCH(C793,KanoFunctional,0),2),"")</f>
        <v/>
      </c>
      <c r="G793" s="30" t="str">
        <f t="array" ref="G793">IF(D793&lt;&gt;"",INDEX(DysfunctionalValues,2,MATCH(D793,KanoDysfunctional,0)),"")</f>
        <v/>
      </c>
      <c r="H793" s="30" t="str">
        <f t="array" ref="H793">IF(C793&lt;&gt;"",INDEX(KanoTable,MATCH(C793,KanoFunctional,0),MATCH(D793,KanoDysfunctional,0)),"")</f>
        <v/>
      </c>
      <c r="I793" s="30" t="str">
        <f t="shared" si="14"/>
        <v/>
      </c>
      <c r="J793" s="30" t="e">
        <f>VLOOKUP(B793,Users!$A$2:$C$10000,3,FALSE)</f>
        <v>#N/A</v>
      </c>
    </row>
    <row r="794" spans="1:10" ht="15.75" customHeight="1">
      <c r="A794" s="3"/>
      <c r="B794" s="3"/>
      <c r="C794" s="3"/>
      <c r="D794" s="3"/>
      <c r="E794" s="3"/>
      <c r="F794" s="30" t="str">
        <f t="array" ref="F794">IF(C794&lt;&gt;"",INDEX(FunctionalValues,MATCH(C794,KanoFunctional,0),2),"")</f>
        <v/>
      </c>
      <c r="G794" s="30" t="str">
        <f t="array" ref="G794">IF(D794&lt;&gt;"",INDEX(DysfunctionalValues,2,MATCH(D794,KanoDysfunctional,0)),"")</f>
        <v/>
      </c>
      <c r="H794" s="30" t="str">
        <f t="array" ref="H794">IF(C794&lt;&gt;"",INDEX(KanoTable,MATCH(C794,KanoFunctional,0),MATCH(D794,KanoDysfunctional,0)),"")</f>
        <v/>
      </c>
      <c r="I794" s="30" t="str">
        <f t="shared" si="14"/>
        <v/>
      </c>
      <c r="J794" s="30" t="e">
        <f>VLOOKUP(B794,Users!$A$2:$C$10000,3,FALSE)</f>
        <v>#N/A</v>
      </c>
    </row>
    <row r="795" spans="1:10" ht="15.75" customHeight="1">
      <c r="A795" s="3"/>
      <c r="B795" s="3"/>
      <c r="C795" s="3"/>
      <c r="D795" s="3"/>
      <c r="E795" s="3"/>
      <c r="F795" s="30" t="str">
        <f t="array" ref="F795">IF(C795&lt;&gt;"",INDEX(FunctionalValues,MATCH(C795,KanoFunctional,0),2),"")</f>
        <v/>
      </c>
      <c r="G795" s="30" t="str">
        <f t="array" ref="G795">IF(D795&lt;&gt;"",INDEX(DysfunctionalValues,2,MATCH(D795,KanoDysfunctional,0)),"")</f>
        <v/>
      </c>
      <c r="H795" s="30" t="str">
        <f t="array" ref="H795">IF(C795&lt;&gt;"",INDEX(KanoTable,MATCH(C795,KanoFunctional,0),MATCH(D795,KanoDysfunctional,0)),"")</f>
        <v/>
      </c>
      <c r="I795" s="30" t="str">
        <f t="shared" si="14"/>
        <v/>
      </c>
      <c r="J795" s="30" t="e">
        <f>VLOOKUP(B795,Users!$A$2:$C$10000,3,FALSE)</f>
        <v>#N/A</v>
      </c>
    </row>
    <row r="796" spans="1:10" ht="15.75" customHeight="1">
      <c r="A796" s="3"/>
      <c r="B796" s="3"/>
      <c r="C796" s="3"/>
      <c r="D796" s="3"/>
      <c r="E796" s="3"/>
      <c r="F796" s="30" t="str">
        <f t="array" ref="F796">IF(C796&lt;&gt;"",INDEX(FunctionalValues,MATCH(C796,KanoFunctional,0),2),"")</f>
        <v/>
      </c>
      <c r="G796" s="30" t="str">
        <f t="array" ref="G796">IF(D796&lt;&gt;"",INDEX(DysfunctionalValues,2,MATCH(D796,KanoDysfunctional,0)),"")</f>
        <v/>
      </c>
      <c r="H796" s="30" t="str">
        <f t="array" ref="H796">IF(C796&lt;&gt;"",INDEX(KanoTable,MATCH(C796,KanoFunctional,0),MATCH(D796,KanoDysfunctional,0)),"")</f>
        <v/>
      </c>
      <c r="I796" s="30" t="str">
        <f t="shared" si="14"/>
        <v/>
      </c>
      <c r="J796" s="30" t="e">
        <f>VLOOKUP(B796,Users!$A$2:$C$10000,3,FALSE)</f>
        <v>#N/A</v>
      </c>
    </row>
    <row r="797" spans="1:10" ht="15.75" customHeight="1">
      <c r="A797" s="3"/>
      <c r="B797" s="3"/>
      <c r="C797" s="3"/>
      <c r="D797" s="3"/>
      <c r="E797" s="3"/>
      <c r="F797" s="30" t="str">
        <f t="array" ref="F797">IF(C797&lt;&gt;"",INDEX(FunctionalValues,MATCH(C797,KanoFunctional,0),2),"")</f>
        <v/>
      </c>
      <c r="G797" s="30" t="str">
        <f t="array" ref="G797">IF(D797&lt;&gt;"",INDEX(DysfunctionalValues,2,MATCH(D797,KanoDysfunctional,0)),"")</f>
        <v/>
      </c>
      <c r="H797" s="30" t="str">
        <f t="array" ref="H797">IF(C797&lt;&gt;"",INDEX(KanoTable,MATCH(C797,KanoFunctional,0),MATCH(D797,KanoDysfunctional,0)),"")</f>
        <v/>
      </c>
      <c r="I797" s="30" t="str">
        <f t="shared" si="14"/>
        <v/>
      </c>
      <c r="J797" s="30" t="e">
        <f>VLOOKUP(B797,Users!$A$2:$C$10000,3,FALSE)</f>
        <v>#N/A</v>
      </c>
    </row>
    <row r="798" spans="1:10" ht="15.75" customHeight="1">
      <c r="A798" s="3"/>
      <c r="B798" s="3"/>
      <c r="C798" s="3"/>
      <c r="D798" s="3"/>
      <c r="E798" s="3"/>
      <c r="F798" s="30" t="str">
        <f t="array" ref="F798">IF(C798&lt;&gt;"",INDEX(FunctionalValues,MATCH(C798,KanoFunctional,0),2),"")</f>
        <v/>
      </c>
      <c r="G798" s="30" t="str">
        <f t="array" ref="G798">IF(D798&lt;&gt;"",INDEX(DysfunctionalValues,2,MATCH(D798,KanoDysfunctional,0)),"")</f>
        <v/>
      </c>
      <c r="H798" s="30" t="str">
        <f t="array" ref="H798">IF(C798&lt;&gt;"",INDEX(KanoTable,MATCH(C798,KanoFunctional,0),MATCH(D798,KanoDysfunctional,0)),"")</f>
        <v/>
      </c>
      <c r="I798" s="30" t="str">
        <f t="shared" si="14"/>
        <v/>
      </c>
      <c r="J798" s="30" t="e">
        <f>VLOOKUP(B798,Users!$A$2:$C$10000,3,FALSE)</f>
        <v>#N/A</v>
      </c>
    </row>
    <row r="799" spans="1:10" ht="15.75" customHeight="1">
      <c r="A799" s="3"/>
      <c r="B799" s="3"/>
      <c r="C799" s="3"/>
      <c r="D799" s="3"/>
      <c r="E799" s="3"/>
      <c r="F799" s="30" t="str">
        <f t="array" ref="F799">IF(C799&lt;&gt;"",INDEX(FunctionalValues,MATCH(C799,KanoFunctional,0),2),"")</f>
        <v/>
      </c>
      <c r="G799" s="30" t="str">
        <f t="array" ref="G799">IF(D799&lt;&gt;"",INDEX(DysfunctionalValues,2,MATCH(D799,KanoDysfunctional,0)),"")</f>
        <v/>
      </c>
      <c r="H799" s="30" t="str">
        <f t="array" ref="H799">IF(C799&lt;&gt;"",INDEX(KanoTable,MATCH(C799,KanoFunctional,0),MATCH(D799,KanoDysfunctional,0)),"")</f>
        <v/>
      </c>
      <c r="I799" s="30" t="str">
        <f t="shared" si="14"/>
        <v/>
      </c>
      <c r="J799" s="30" t="e">
        <f>VLOOKUP(B799,Users!$A$2:$C$10000,3,FALSE)</f>
        <v>#N/A</v>
      </c>
    </row>
    <row r="800" spans="1:10" ht="15.75" customHeight="1">
      <c r="A800" s="3"/>
      <c r="B800" s="3"/>
      <c r="C800" s="3"/>
      <c r="D800" s="3"/>
      <c r="E800" s="3"/>
      <c r="F800" s="30" t="str">
        <f t="array" ref="F800">IF(C800&lt;&gt;"",INDEX(FunctionalValues,MATCH(C800,KanoFunctional,0),2),"")</f>
        <v/>
      </c>
      <c r="G800" s="30" t="str">
        <f t="array" ref="G800">IF(D800&lt;&gt;"",INDEX(DysfunctionalValues,2,MATCH(D800,KanoDysfunctional,0)),"")</f>
        <v/>
      </c>
      <c r="H800" s="30" t="str">
        <f t="array" ref="H800">IF(C800&lt;&gt;"",INDEX(KanoTable,MATCH(C800,KanoFunctional,0),MATCH(D800,KanoDysfunctional,0)),"")</f>
        <v/>
      </c>
      <c r="I800" s="30" t="str">
        <f t="shared" si="14"/>
        <v/>
      </c>
      <c r="J800" s="30" t="e">
        <f>VLOOKUP(B800,Users!$A$2:$C$10000,3,FALSE)</f>
        <v>#N/A</v>
      </c>
    </row>
    <row r="801" spans="1:10" ht="15.75" customHeight="1">
      <c r="A801" s="3"/>
      <c r="B801" s="3"/>
      <c r="C801" s="3"/>
      <c r="D801" s="3"/>
      <c r="E801" s="3"/>
      <c r="F801" s="30" t="str">
        <f t="array" ref="F801">IF(C801&lt;&gt;"",INDEX(FunctionalValues,MATCH(C801,KanoFunctional,0),2),"")</f>
        <v/>
      </c>
      <c r="G801" s="30" t="str">
        <f t="array" ref="G801">IF(D801&lt;&gt;"",INDEX(DysfunctionalValues,2,MATCH(D801,KanoDysfunctional,0)),"")</f>
        <v/>
      </c>
      <c r="H801" s="30" t="str">
        <f t="array" ref="H801">IF(C801&lt;&gt;"",INDEX(KanoTable,MATCH(C801,KanoFunctional,0),MATCH(D801,KanoDysfunctional,0)),"")</f>
        <v/>
      </c>
      <c r="I801" s="30" t="str">
        <f t="shared" si="14"/>
        <v/>
      </c>
      <c r="J801" s="30" t="e">
        <f>VLOOKUP(B801,Users!$A$2:$C$10000,3,FALSE)</f>
        <v>#N/A</v>
      </c>
    </row>
    <row r="802" spans="1:10" ht="15.75" customHeight="1">
      <c r="A802" s="3"/>
      <c r="B802" s="3"/>
      <c r="C802" s="3"/>
      <c r="D802" s="3"/>
      <c r="E802" s="3"/>
      <c r="F802" s="30" t="str">
        <f t="array" ref="F802">IF(C802&lt;&gt;"",INDEX(FunctionalValues,MATCH(C802,KanoFunctional,0),2),"")</f>
        <v/>
      </c>
      <c r="G802" s="30" t="str">
        <f t="array" ref="G802">IF(D802&lt;&gt;"",INDEX(DysfunctionalValues,2,MATCH(D802,KanoDysfunctional,0)),"")</f>
        <v/>
      </c>
      <c r="H802" s="30" t="str">
        <f t="array" ref="H802">IF(C802&lt;&gt;"",INDEX(KanoTable,MATCH(C802,KanoFunctional,0),MATCH(D802,KanoDysfunctional,0)),"")</f>
        <v/>
      </c>
      <c r="I802" s="30" t="str">
        <f t="shared" si="14"/>
        <v/>
      </c>
      <c r="J802" s="30" t="e">
        <f>VLOOKUP(B802,Users!$A$2:$C$10000,3,FALSE)</f>
        <v>#N/A</v>
      </c>
    </row>
    <row r="803" spans="1:10" ht="15.75" customHeight="1">
      <c r="A803" s="3"/>
      <c r="B803" s="3"/>
      <c r="C803" s="3"/>
      <c r="D803" s="3"/>
      <c r="E803" s="3"/>
      <c r="F803" s="30" t="str">
        <f t="array" ref="F803">IF(C803&lt;&gt;"",INDEX(FunctionalValues,MATCH(C803,KanoFunctional,0),2),"")</f>
        <v/>
      </c>
      <c r="G803" s="30" t="str">
        <f t="array" ref="G803">IF(D803&lt;&gt;"",INDEX(DysfunctionalValues,2,MATCH(D803,KanoDysfunctional,0)),"")</f>
        <v/>
      </c>
      <c r="H803" s="30" t="str">
        <f t="array" ref="H803">IF(C803&lt;&gt;"",INDEX(KanoTable,MATCH(C803,KanoFunctional,0),MATCH(D803,KanoDysfunctional,0)),"")</f>
        <v/>
      </c>
      <c r="I803" s="30" t="str">
        <f t="shared" si="14"/>
        <v/>
      </c>
      <c r="J803" s="30" t="e">
        <f>VLOOKUP(B803,Users!$A$2:$C$10000,3,FALSE)</f>
        <v>#N/A</v>
      </c>
    </row>
    <row r="804" spans="1:10" ht="15.75" customHeight="1">
      <c r="A804" s="3"/>
      <c r="B804" s="3"/>
      <c r="C804" s="3"/>
      <c r="D804" s="3"/>
      <c r="E804" s="3"/>
      <c r="F804" s="30" t="str">
        <f t="array" ref="F804">IF(C804&lt;&gt;"",INDEX(FunctionalValues,MATCH(C804,KanoFunctional,0),2),"")</f>
        <v/>
      </c>
      <c r="G804" s="30" t="str">
        <f t="array" ref="G804">IF(D804&lt;&gt;"",INDEX(DysfunctionalValues,2,MATCH(D804,KanoDysfunctional,0)),"")</f>
        <v/>
      </c>
      <c r="H804" s="30" t="str">
        <f t="array" ref="H804">IF(C804&lt;&gt;"",INDEX(KanoTable,MATCH(C804,KanoFunctional,0),MATCH(D804,KanoDysfunctional,0)),"")</f>
        <v/>
      </c>
      <c r="I804" s="30" t="str">
        <f t="shared" si="14"/>
        <v/>
      </c>
      <c r="J804" s="30" t="e">
        <f>VLOOKUP(B804,Users!$A$2:$C$10000,3,FALSE)</f>
        <v>#N/A</v>
      </c>
    </row>
    <row r="805" spans="1:10" ht="15.75" customHeight="1">
      <c r="A805" s="3"/>
      <c r="B805" s="3"/>
      <c r="C805" s="3"/>
      <c r="D805" s="3"/>
      <c r="E805" s="3"/>
      <c r="F805" s="30" t="str">
        <f t="array" ref="F805">IF(C805&lt;&gt;"",INDEX(FunctionalValues,MATCH(C805,KanoFunctional,0),2),"")</f>
        <v/>
      </c>
      <c r="G805" s="30" t="str">
        <f t="array" ref="G805">IF(D805&lt;&gt;"",INDEX(DysfunctionalValues,2,MATCH(D805,KanoDysfunctional,0)),"")</f>
        <v/>
      </c>
      <c r="H805" s="30" t="str">
        <f t="array" ref="H805">IF(C805&lt;&gt;"",INDEX(KanoTable,MATCH(C805,KanoFunctional,0),MATCH(D805,KanoDysfunctional,0)),"")</f>
        <v/>
      </c>
      <c r="I805" s="30" t="str">
        <f t="shared" si="14"/>
        <v/>
      </c>
      <c r="J805" s="30" t="e">
        <f>VLOOKUP(B805,Users!$A$2:$C$10000,3,FALSE)</f>
        <v>#N/A</v>
      </c>
    </row>
    <row r="806" spans="1:10" ht="15.75" customHeight="1">
      <c r="A806" s="3"/>
      <c r="B806" s="3"/>
      <c r="C806" s="3"/>
      <c r="D806" s="3"/>
      <c r="E806" s="3"/>
      <c r="F806" s="30" t="str">
        <f t="array" ref="F806">IF(C806&lt;&gt;"",INDEX(FunctionalValues,MATCH(C806,KanoFunctional,0),2),"")</f>
        <v/>
      </c>
      <c r="G806" s="30" t="str">
        <f t="array" ref="G806">IF(D806&lt;&gt;"",INDEX(DysfunctionalValues,2,MATCH(D806,KanoDysfunctional,0)),"")</f>
        <v/>
      </c>
      <c r="H806" s="30" t="str">
        <f t="array" ref="H806">IF(C806&lt;&gt;"",INDEX(KanoTable,MATCH(C806,KanoFunctional,0),MATCH(D806,KanoDysfunctional,0)),"")</f>
        <v/>
      </c>
      <c r="I806" s="30" t="str">
        <f t="shared" si="14"/>
        <v/>
      </c>
      <c r="J806" s="30" t="e">
        <f>VLOOKUP(B806,Users!$A$2:$C$10000,3,FALSE)</f>
        <v>#N/A</v>
      </c>
    </row>
    <row r="807" spans="1:10" ht="15.75" customHeight="1">
      <c r="A807" s="3"/>
      <c r="B807" s="3"/>
      <c r="C807" s="3"/>
      <c r="D807" s="3"/>
      <c r="E807" s="3"/>
      <c r="F807" s="30" t="str">
        <f t="array" ref="F807">IF(C807&lt;&gt;"",INDEX(FunctionalValues,MATCH(C807,KanoFunctional,0),2),"")</f>
        <v/>
      </c>
      <c r="G807" s="30" t="str">
        <f t="array" ref="G807">IF(D807&lt;&gt;"",INDEX(DysfunctionalValues,2,MATCH(D807,KanoDysfunctional,0)),"")</f>
        <v/>
      </c>
      <c r="H807" s="30" t="str">
        <f t="array" ref="H807">IF(C807&lt;&gt;"",INDEX(KanoTable,MATCH(C807,KanoFunctional,0),MATCH(D807,KanoDysfunctional,0)),"")</f>
        <v/>
      </c>
      <c r="I807" s="30" t="str">
        <f t="shared" si="14"/>
        <v/>
      </c>
      <c r="J807" s="30" t="e">
        <f>VLOOKUP(B807,Users!$A$2:$C$10000,3,FALSE)</f>
        <v>#N/A</v>
      </c>
    </row>
    <row r="808" spans="1:10" ht="15.75" customHeight="1">
      <c r="A808" s="3"/>
      <c r="B808" s="3"/>
      <c r="C808" s="3"/>
      <c r="D808" s="3"/>
      <c r="E808" s="3"/>
      <c r="F808" s="30" t="str">
        <f t="array" ref="F808">IF(C808&lt;&gt;"",INDEX(FunctionalValues,MATCH(C808,KanoFunctional,0),2),"")</f>
        <v/>
      </c>
      <c r="G808" s="30" t="str">
        <f t="array" ref="G808">IF(D808&lt;&gt;"",INDEX(DysfunctionalValues,2,MATCH(D808,KanoDysfunctional,0)),"")</f>
        <v/>
      </c>
      <c r="H808" s="30" t="str">
        <f t="array" ref="H808">IF(C808&lt;&gt;"",INDEX(KanoTable,MATCH(C808,KanoFunctional,0),MATCH(D808,KanoDysfunctional,0)),"")</f>
        <v/>
      </c>
      <c r="I808" s="30" t="str">
        <f t="shared" si="14"/>
        <v/>
      </c>
      <c r="J808" s="30" t="e">
        <f>VLOOKUP(B808,Users!$A$2:$C$10000,3,FALSE)</f>
        <v>#N/A</v>
      </c>
    </row>
    <row r="809" spans="1:10" ht="15.75" customHeight="1">
      <c r="A809" s="3"/>
      <c r="B809" s="3"/>
      <c r="C809" s="3"/>
      <c r="D809" s="3"/>
      <c r="E809" s="3"/>
      <c r="F809" s="30" t="str">
        <f t="array" ref="F809">IF(C809&lt;&gt;"",INDEX(FunctionalValues,MATCH(C809,KanoFunctional,0),2),"")</f>
        <v/>
      </c>
      <c r="G809" s="30" t="str">
        <f t="array" ref="G809">IF(D809&lt;&gt;"",INDEX(DysfunctionalValues,2,MATCH(D809,KanoDysfunctional,0)),"")</f>
        <v/>
      </c>
      <c r="H809" s="30" t="str">
        <f t="array" ref="H809">IF(C809&lt;&gt;"",INDEX(KanoTable,MATCH(C809,KanoFunctional,0),MATCH(D809,KanoDysfunctional,0)),"")</f>
        <v/>
      </c>
      <c r="I809" s="30" t="str">
        <f t="shared" si="14"/>
        <v/>
      </c>
      <c r="J809" s="30" t="e">
        <f>VLOOKUP(B809,Users!$A$2:$C$10000,3,FALSE)</f>
        <v>#N/A</v>
      </c>
    </row>
    <row r="810" spans="1:10" ht="15.75" customHeight="1">
      <c r="A810" s="3"/>
      <c r="B810" s="3"/>
      <c r="C810" s="3"/>
      <c r="D810" s="3"/>
      <c r="E810" s="3"/>
      <c r="F810" s="30" t="str">
        <f t="array" ref="F810">IF(C810&lt;&gt;"",INDEX(FunctionalValues,MATCH(C810,KanoFunctional,0),2),"")</f>
        <v/>
      </c>
      <c r="G810" s="30" t="str">
        <f t="array" ref="G810">IF(D810&lt;&gt;"",INDEX(DysfunctionalValues,2,MATCH(D810,KanoDysfunctional,0)),"")</f>
        <v/>
      </c>
      <c r="H810" s="30" t="str">
        <f t="array" ref="H810">IF(C810&lt;&gt;"",INDEX(KanoTable,MATCH(C810,KanoFunctional,0),MATCH(D810,KanoDysfunctional,0)),"")</f>
        <v/>
      </c>
      <c r="I810" s="30" t="str">
        <f t="shared" si="14"/>
        <v/>
      </c>
      <c r="J810" s="30" t="e">
        <f>VLOOKUP(B810,Users!$A$2:$C$10000,3,FALSE)</f>
        <v>#N/A</v>
      </c>
    </row>
    <row r="811" spans="1:10" ht="15.75" customHeight="1">
      <c r="A811" s="3"/>
      <c r="B811" s="3"/>
      <c r="C811" s="3"/>
      <c r="D811" s="3"/>
      <c r="E811" s="3"/>
      <c r="F811" s="30" t="str">
        <f t="array" ref="F811">IF(C811&lt;&gt;"",INDEX(FunctionalValues,MATCH(C811,KanoFunctional,0),2),"")</f>
        <v/>
      </c>
      <c r="G811" s="30" t="str">
        <f t="array" ref="G811">IF(D811&lt;&gt;"",INDEX(DysfunctionalValues,2,MATCH(D811,KanoDysfunctional,0)),"")</f>
        <v/>
      </c>
      <c r="H811" s="30" t="str">
        <f t="array" ref="H811">IF(C811&lt;&gt;"",INDEX(KanoTable,MATCH(C811,KanoFunctional,0),MATCH(D811,KanoDysfunctional,0)),"")</f>
        <v/>
      </c>
      <c r="I811" s="30" t="str">
        <f t="shared" si="14"/>
        <v/>
      </c>
      <c r="J811" s="30" t="e">
        <f>VLOOKUP(B811,Users!$A$2:$C$10000,3,FALSE)</f>
        <v>#N/A</v>
      </c>
    </row>
    <row r="812" spans="1:10" ht="15.75" customHeight="1">
      <c r="A812" s="3"/>
      <c r="B812" s="3"/>
      <c r="C812" s="3"/>
      <c r="D812" s="3"/>
      <c r="E812" s="3"/>
      <c r="F812" s="30" t="str">
        <f t="array" ref="F812">IF(C812&lt;&gt;"",INDEX(FunctionalValues,MATCH(C812,KanoFunctional,0),2),"")</f>
        <v/>
      </c>
      <c r="G812" s="30" t="str">
        <f t="array" ref="G812">IF(D812&lt;&gt;"",INDEX(DysfunctionalValues,2,MATCH(D812,KanoDysfunctional,0)),"")</f>
        <v/>
      </c>
      <c r="H812" s="30" t="str">
        <f t="array" ref="H812">IF(C812&lt;&gt;"",INDEX(KanoTable,MATCH(C812,KanoFunctional,0),MATCH(D812,KanoDysfunctional,0)),"")</f>
        <v/>
      </c>
      <c r="I812" s="30" t="str">
        <f t="shared" si="14"/>
        <v/>
      </c>
      <c r="J812" s="30" t="e">
        <f>VLOOKUP(B812,Users!$A$2:$C$10000,3,FALSE)</f>
        <v>#N/A</v>
      </c>
    </row>
    <row r="813" spans="1:10" ht="15.75" customHeight="1">
      <c r="A813" s="3"/>
      <c r="B813" s="3"/>
      <c r="C813" s="3"/>
      <c r="D813" s="3"/>
      <c r="E813" s="3"/>
      <c r="F813" s="30" t="str">
        <f t="array" ref="F813">IF(C813&lt;&gt;"",INDEX(FunctionalValues,MATCH(C813,KanoFunctional,0),2),"")</f>
        <v/>
      </c>
      <c r="G813" s="30" t="str">
        <f t="array" ref="G813">IF(D813&lt;&gt;"",INDEX(DysfunctionalValues,2,MATCH(D813,KanoDysfunctional,0)),"")</f>
        <v/>
      </c>
      <c r="H813" s="30" t="str">
        <f t="array" ref="H813">IF(C813&lt;&gt;"",INDEX(KanoTable,MATCH(C813,KanoFunctional,0),MATCH(D813,KanoDysfunctional,0)),"")</f>
        <v/>
      </c>
      <c r="I813" s="30" t="str">
        <f t="shared" si="14"/>
        <v/>
      </c>
      <c r="J813" s="30" t="e">
        <f>VLOOKUP(B813,Users!$A$2:$C$10000,3,FALSE)</f>
        <v>#N/A</v>
      </c>
    </row>
    <row r="814" spans="1:10" ht="15.75" customHeight="1">
      <c r="A814" s="3"/>
      <c r="B814" s="3"/>
      <c r="C814" s="3"/>
      <c r="D814" s="3"/>
      <c r="E814" s="3"/>
      <c r="F814" s="30" t="str">
        <f t="array" ref="F814">IF(C814&lt;&gt;"",INDEX(FunctionalValues,MATCH(C814,KanoFunctional,0),2),"")</f>
        <v/>
      </c>
      <c r="G814" s="30" t="str">
        <f t="array" ref="G814">IF(D814&lt;&gt;"",INDEX(DysfunctionalValues,2,MATCH(D814,KanoDysfunctional,0)),"")</f>
        <v/>
      </c>
      <c r="H814" s="30" t="str">
        <f t="array" ref="H814">IF(C814&lt;&gt;"",INDEX(KanoTable,MATCH(C814,KanoFunctional,0),MATCH(D814,KanoDysfunctional,0)),"")</f>
        <v/>
      </c>
      <c r="I814" s="30" t="str">
        <f t="shared" si="14"/>
        <v/>
      </c>
      <c r="J814" s="30" t="e">
        <f>VLOOKUP(B814,Users!$A$2:$C$10000,3,FALSE)</f>
        <v>#N/A</v>
      </c>
    </row>
    <row r="815" spans="1:10" ht="15.75" customHeight="1">
      <c r="A815" s="3"/>
      <c r="B815" s="3"/>
      <c r="C815" s="3"/>
      <c r="D815" s="3"/>
      <c r="E815" s="3"/>
      <c r="F815" s="30" t="str">
        <f t="array" ref="F815">IF(C815&lt;&gt;"",INDEX(FunctionalValues,MATCH(C815,KanoFunctional,0),2),"")</f>
        <v/>
      </c>
      <c r="G815" s="30" t="str">
        <f t="array" ref="G815">IF(D815&lt;&gt;"",INDEX(DysfunctionalValues,2,MATCH(D815,KanoDysfunctional,0)),"")</f>
        <v/>
      </c>
      <c r="H815" s="30" t="str">
        <f t="array" ref="H815">IF(C815&lt;&gt;"",INDEX(KanoTable,MATCH(C815,KanoFunctional,0),MATCH(D815,KanoDysfunctional,0)),"")</f>
        <v/>
      </c>
      <c r="I815" s="30" t="str">
        <f t="shared" si="14"/>
        <v/>
      </c>
      <c r="J815" s="30" t="e">
        <f>VLOOKUP(B815,Users!$A$2:$C$10000,3,FALSE)</f>
        <v>#N/A</v>
      </c>
    </row>
    <row r="816" spans="1:10" ht="15.75" customHeight="1">
      <c r="A816" s="3"/>
      <c r="B816" s="3"/>
      <c r="C816" s="3"/>
      <c r="D816" s="3"/>
      <c r="E816" s="3"/>
      <c r="F816" s="30" t="str">
        <f t="array" ref="F816">IF(C816&lt;&gt;"",INDEX(FunctionalValues,MATCH(C816,KanoFunctional,0),2),"")</f>
        <v/>
      </c>
      <c r="G816" s="30" t="str">
        <f t="array" ref="G816">IF(D816&lt;&gt;"",INDEX(DysfunctionalValues,2,MATCH(D816,KanoDysfunctional,0)),"")</f>
        <v/>
      </c>
      <c r="H816" s="30" t="str">
        <f t="array" ref="H816">IF(C816&lt;&gt;"",INDEX(KanoTable,MATCH(C816,KanoFunctional,0),MATCH(D816,KanoDysfunctional,0)),"")</f>
        <v/>
      </c>
      <c r="I816" s="30" t="str">
        <f t="shared" si="14"/>
        <v/>
      </c>
      <c r="J816" s="30" t="e">
        <f>VLOOKUP(B816,Users!$A$2:$C$10000,3,FALSE)</f>
        <v>#N/A</v>
      </c>
    </row>
    <row r="817" spans="1:10" ht="15.75" customHeight="1">
      <c r="A817" s="3"/>
      <c r="B817" s="3"/>
      <c r="C817" s="3"/>
      <c r="D817" s="3"/>
      <c r="E817" s="3"/>
      <c r="F817" s="30" t="str">
        <f t="array" ref="F817">IF(C817&lt;&gt;"",INDEX(FunctionalValues,MATCH(C817,KanoFunctional,0),2),"")</f>
        <v/>
      </c>
      <c r="G817" s="30" t="str">
        <f t="array" ref="G817">IF(D817&lt;&gt;"",INDEX(DysfunctionalValues,2,MATCH(D817,KanoDysfunctional,0)),"")</f>
        <v/>
      </c>
      <c r="H817" s="30" t="str">
        <f t="array" ref="H817">IF(C817&lt;&gt;"",INDEX(KanoTable,MATCH(C817,KanoFunctional,0),MATCH(D817,KanoDysfunctional,0)),"")</f>
        <v/>
      </c>
      <c r="I817" s="30" t="str">
        <f t="shared" si="14"/>
        <v/>
      </c>
      <c r="J817" s="30" t="e">
        <f>VLOOKUP(B817,Users!$A$2:$C$10000,3,FALSE)</f>
        <v>#N/A</v>
      </c>
    </row>
    <row r="818" spans="1:10" ht="15.75" customHeight="1">
      <c r="A818" s="3"/>
      <c r="B818" s="3"/>
      <c r="C818" s="3"/>
      <c r="D818" s="3"/>
      <c r="E818" s="3"/>
      <c r="F818" s="30" t="str">
        <f t="array" ref="F818">IF(C818&lt;&gt;"",INDEX(FunctionalValues,MATCH(C818,KanoFunctional,0),2),"")</f>
        <v/>
      </c>
      <c r="G818" s="30" t="str">
        <f t="array" ref="G818">IF(D818&lt;&gt;"",INDEX(DysfunctionalValues,2,MATCH(D818,KanoDysfunctional,0)),"")</f>
        <v/>
      </c>
      <c r="H818" s="30" t="str">
        <f t="array" ref="H818">IF(C818&lt;&gt;"",INDEX(KanoTable,MATCH(C818,KanoFunctional,0),MATCH(D818,KanoDysfunctional,0)),"")</f>
        <v/>
      </c>
      <c r="I818" s="30" t="str">
        <f t="shared" si="14"/>
        <v/>
      </c>
      <c r="J818" s="30" t="e">
        <f>VLOOKUP(B818,Users!$A$2:$C$10000,3,FALSE)</f>
        <v>#N/A</v>
      </c>
    </row>
    <row r="819" spans="1:10" ht="15.75" customHeight="1">
      <c r="A819" s="3"/>
      <c r="B819" s="3"/>
      <c r="C819" s="3"/>
      <c r="D819" s="3"/>
      <c r="E819" s="3"/>
      <c r="F819" s="30" t="str">
        <f t="array" ref="F819">IF(C819&lt;&gt;"",INDEX(FunctionalValues,MATCH(C819,KanoFunctional,0),2),"")</f>
        <v/>
      </c>
      <c r="G819" s="30" t="str">
        <f t="array" ref="G819">IF(D819&lt;&gt;"",INDEX(DysfunctionalValues,2,MATCH(D819,KanoDysfunctional,0)),"")</f>
        <v/>
      </c>
      <c r="H819" s="30" t="str">
        <f t="array" ref="H819">IF(C819&lt;&gt;"",INDEX(KanoTable,MATCH(C819,KanoFunctional,0),MATCH(D819,KanoDysfunctional,0)),"")</f>
        <v/>
      </c>
      <c r="I819" s="30" t="str">
        <f t="shared" si="14"/>
        <v/>
      </c>
      <c r="J819" s="30" t="e">
        <f>VLOOKUP(B819,Users!$A$2:$C$10000,3,FALSE)</f>
        <v>#N/A</v>
      </c>
    </row>
    <row r="820" spans="1:10" ht="15.75" customHeight="1">
      <c r="A820" s="3"/>
      <c r="B820" s="3"/>
      <c r="C820" s="3"/>
      <c r="D820" s="3"/>
      <c r="E820" s="3"/>
      <c r="F820" s="30" t="str">
        <f t="array" ref="F820">IF(C820&lt;&gt;"",INDEX(FunctionalValues,MATCH(C820,KanoFunctional,0),2),"")</f>
        <v/>
      </c>
      <c r="G820" s="30" t="str">
        <f t="array" ref="G820">IF(D820&lt;&gt;"",INDEX(DysfunctionalValues,2,MATCH(D820,KanoDysfunctional,0)),"")</f>
        <v/>
      </c>
      <c r="H820" s="30" t="str">
        <f t="array" ref="H820">IF(C820&lt;&gt;"",INDEX(KanoTable,MATCH(C820,KanoFunctional,0),MATCH(D820,KanoDysfunctional,0)),"")</f>
        <v/>
      </c>
      <c r="I820" s="30" t="str">
        <f t="shared" si="14"/>
        <v/>
      </c>
      <c r="J820" s="30" t="e">
        <f>VLOOKUP(B820,Users!$A$2:$C$10000,3,FALSE)</f>
        <v>#N/A</v>
      </c>
    </row>
    <row r="821" spans="1:10" ht="15.75" customHeight="1">
      <c r="A821" s="3"/>
      <c r="B821" s="3"/>
      <c r="C821" s="3"/>
      <c r="D821" s="3"/>
      <c r="E821" s="3"/>
      <c r="F821" s="30" t="str">
        <f t="array" ref="F821">IF(C821&lt;&gt;"",INDEX(FunctionalValues,MATCH(C821,KanoFunctional,0),2),"")</f>
        <v/>
      </c>
      <c r="G821" s="30" t="str">
        <f t="array" ref="G821">IF(D821&lt;&gt;"",INDEX(DysfunctionalValues,2,MATCH(D821,KanoDysfunctional,0)),"")</f>
        <v/>
      </c>
      <c r="H821" s="30" t="str">
        <f t="array" ref="H821">IF(C821&lt;&gt;"",INDEX(KanoTable,MATCH(C821,KanoFunctional,0),MATCH(D821,KanoDysfunctional,0)),"")</f>
        <v/>
      </c>
      <c r="I821" s="30" t="str">
        <f t="shared" si="14"/>
        <v/>
      </c>
      <c r="J821" s="30" t="e">
        <f>VLOOKUP(B821,Users!$A$2:$C$10000,3,FALSE)</f>
        <v>#N/A</v>
      </c>
    </row>
    <row r="822" spans="1:10" ht="15.75" customHeight="1">
      <c r="A822" s="3"/>
      <c r="B822" s="3"/>
      <c r="C822" s="3"/>
      <c r="D822" s="3"/>
      <c r="E822" s="3"/>
      <c r="F822" s="30" t="str">
        <f t="array" ref="F822">IF(C822&lt;&gt;"",INDEX(FunctionalValues,MATCH(C822,KanoFunctional,0),2),"")</f>
        <v/>
      </c>
      <c r="G822" s="30" t="str">
        <f t="array" ref="G822">IF(D822&lt;&gt;"",INDEX(DysfunctionalValues,2,MATCH(D822,KanoDysfunctional,0)),"")</f>
        <v/>
      </c>
      <c r="H822" s="30" t="str">
        <f t="array" ref="H822">IF(C822&lt;&gt;"",INDEX(KanoTable,MATCH(C822,KanoFunctional,0),MATCH(D822,KanoDysfunctional,0)),"")</f>
        <v/>
      </c>
      <c r="I822" s="30" t="str">
        <f t="shared" si="14"/>
        <v/>
      </c>
      <c r="J822" s="30" t="e">
        <f>VLOOKUP(B822,Users!$A$2:$C$10000,3,FALSE)</f>
        <v>#N/A</v>
      </c>
    </row>
    <row r="823" spans="1:10" ht="15.75" customHeight="1">
      <c r="A823" s="3"/>
      <c r="B823" s="3"/>
      <c r="C823" s="3"/>
      <c r="D823" s="3"/>
      <c r="E823" s="3"/>
      <c r="F823" s="30" t="str">
        <f t="array" ref="F823">IF(C823&lt;&gt;"",INDEX(FunctionalValues,MATCH(C823,KanoFunctional,0),2),"")</f>
        <v/>
      </c>
      <c r="G823" s="30" t="str">
        <f t="array" ref="G823">IF(D823&lt;&gt;"",INDEX(DysfunctionalValues,2,MATCH(D823,KanoDysfunctional,0)),"")</f>
        <v/>
      </c>
      <c r="H823" s="30" t="str">
        <f t="array" ref="H823">IF(C823&lt;&gt;"",INDEX(KanoTable,MATCH(C823,KanoFunctional,0),MATCH(D823,KanoDysfunctional,0)),"")</f>
        <v/>
      </c>
      <c r="I823" s="30" t="str">
        <f t="shared" si="14"/>
        <v/>
      </c>
      <c r="J823" s="30" t="e">
        <f>VLOOKUP(B823,Users!$A$2:$C$10000,3,FALSE)</f>
        <v>#N/A</v>
      </c>
    </row>
    <row r="824" spans="1:10" ht="15.75" customHeight="1">
      <c r="A824" s="3"/>
      <c r="B824" s="3"/>
      <c r="C824" s="3"/>
      <c r="D824" s="3"/>
      <c r="E824" s="3"/>
      <c r="F824" s="30" t="str">
        <f t="array" ref="F824">IF(C824&lt;&gt;"",INDEX(FunctionalValues,MATCH(C824,KanoFunctional,0),2),"")</f>
        <v/>
      </c>
      <c r="G824" s="30" t="str">
        <f t="array" ref="G824">IF(D824&lt;&gt;"",INDEX(DysfunctionalValues,2,MATCH(D824,KanoDysfunctional,0)),"")</f>
        <v/>
      </c>
      <c r="H824" s="30" t="str">
        <f t="array" ref="H824">IF(C824&lt;&gt;"",INDEX(KanoTable,MATCH(C824,KanoFunctional,0),MATCH(D824,KanoDysfunctional,0)),"")</f>
        <v/>
      </c>
      <c r="I824" s="30" t="str">
        <f t="shared" si="14"/>
        <v/>
      </c>
      <c r="J824" s="30" t="e">
        <f>VLOOKUP(B824,Users!$A$2:$C$10000,3,FALSE)</f>
        <v>#N/A</v>
      </c>
    </row>
    <row r="825" spans="1:10" ht="15.75" customHeight="1">
      <c r="A825" s="3"/>
      <c r="B825" s="3"/>
      <c r="C825" s="3"/>
      <c r="D825" s="3"/>
      <c r="E825" s="3"/>
      <c r="F825" s="30" t="str">
        <f t="array" ref="F825">IF(C825&lt;&gt;"",INDEX(FunctionalValues,MATCH(C825,KanoFunctional,0),2),"")</f>
        <v/>
      </c>
      <c r="G825" s="30" t="str">
        <f t="array" ref="G825">IF(D825&lt;&gt;"",INDEX(DysfunctionalValues,2,MATCH(D825,KanoDysfunctional,0)),"")</f>
        <v/>
      </c>
      <c r="H825" s="30" t="str">
        <f t="array" ref="H825">IF(C825&lt;&gt;"",INDEX(KanoTable,MATCH(C825,KanoFunctional,0),MATCH(D825,KanoDysfunctional,0)),"")</f>
        <v/>
      </c>
      <c r="I825" s="30" t="str">
        <f t="shared" si="14"/>
        <v/>
      </c>
      <c r="J825" s="30" t="e">
        <f>VLOOKUP(B825,Users!$A$2:$C$10000,3,FALSE)</f>
        <v>#N/A</v>
      </c>
    </row>
    <row r="826" spans="1:10" ht="15.75" customHeight="1">
      <c r="A826" s="3"/>
      <c r="B826" s="3"/>
      <c r="C826" s="3"/>
      <c r="D826" s="3"/>
      <c r="E826" s="3"/>
      <c r="F826" s="30" t="str">
        <f t="array" ref="F826">IF(C826&lt;&gt;"",INDEX(FunctionalValues,MATCH(C826,KanoFunctional,0),2),"")</f>
        <v/>
      </c>
      <c r="G826" s="30" t="str">
        <f t="array" ref="G826">IF(D826&lt;&gt;"",INDEX(DysfunctionalValues,2,MATCH(D826,KanoDysfunctional,0)),"")</f>
        <v/>
      </c>
      <c r="H826" s="30" t="str">
        <f t="array" ref="H826">IF(C826&lt;&gt;"",INDEX(KanoTable,MATCH(C826,KanoFunctional,0),MATCH(D826,KanoDysfunctional,0)),"")</f>
        <v/>
      </c>
      <c r="I826" s="30" t="str">
        <f t="shared" si="14"/>
        <v/>
      </c>
      <c r="J826" s="30" t="e">
        <f>VLOOKUP(B826,Users!$A$2:$C$10000,3,FALSE)</f>
        <v>#N/A</v>
      </c>
    </row>
    <row r="827" spans="1:10" ht="15.75" customHeight="1">
      <c r="A827" s="3"/>
      <c r="B827" s="3"/>
      <c r="C827" s="3"/>
      <c r="D827" s="3"/>
      <c r="E827" s="3"/>
      <c r="F827" s="30" t="str">
        <f t="array" ref="F827">IF(C827&lt;&gt;"",INDEX(FunctionalValues,MATCH(C827,KanoFunctional,0),2),"")</f>
        <v/>
      </c>
      <c r="G827" s="30" t="str">
        <f t="array" ref="G827">IF(D827&lt;&gt;"",INDEX(DysfunctionalValues,2,MATCH(D827,KanoDysfunctional,0)),"")</f>
        <v/>
      </c>
      <c r="H827" s="30" t="str">
        <f t="array" ref="H827">IF(C827&lt;&gt;"",INDEX(KanoTable,MATCH(C827,KanoFunctional,0),MATCH(D827,KanoDysfunctional,0)),"")</f>
        <v/>
      </c>
      <c r="I827" s="30" t="str">
        <f t="shared" si="14"/>
        <v/>
      </c>
      <c r="J827" s="30" t="e">
        <f>VLOOKUP(B827,Users!$A$2:$C$10000,3,FALSE)</f>
        <v>#N/A</v>
      </c>
    </row>
    <row r="828" spans="1:10" ht="15.75" customHeight="1">
      <c r="A828" s="3"/>
      <c r="B828" s="3"/>
      <c r="C828" s="3"/>
      <c r="D828" s="3"/>
      <c r="E828" s="3"/>
      <c r="F828" s="30" t="str">
        <f t="array" ref="F828">IF(C828&lt;&gt;"",INDEX(FunctionalValues,MATCH(C828,KanoFunctional,0),2),"")</f>
        <v/>
      </c>
      <c r="G828" s="30" t="str">
        <f t="array" ref="G828">IF(D828&lt;&gt;"",INDEX(DysfunctionalValues,2,MATCH(D828,KanoDysfunctional,0)),"")</f>
        <v/>
      </c>
      <c r="H828" s="30" t="str">
        <f t="array" ref="H828">IF(C828&lt;&gt;"",INDEX(KanoTable,MATCH(C828,KanoFunctional,0),MATCH(D828,KanoDysfunctional,0)),"")</f>
        <v/>
      </c>
      <c r="I828" s="30" t="str">
        <f t="shared" si="14"/>
        <v/>
      </c>
      <c r="J828" s="30" t="e">
        <f>VLOOKUP(B828,Users!$A$2:$C$10000,3,FALSE)</f>
        <v>#N/A</v>
      </c>
    </row>
    <row r="829" spans="1:10" ht="15.75" customHeight="1">
      <c r="A829" s="3"/>
      <c r="B829" s="3"/>
      <c r="C829" s="3"/>
      <c r="D829" s="3"/>
      <c r="E829" s="3"/>
      <c r="F829" s="30" t="str">
        <f t="array" ref="F829">IF(C829&lt;&gt;"",INDEX(FunctionalValues,MATCH(C829,KanoFunctional,0),2),"")</f>
        <v/>
      </c>
      <c r="G829" s="30" t="str">
        <f t="array" ref="G829">IF(D829&lt;&gt;"",INDEX(DysfunctionalValues,2,MATCH(D829,KanoDysfunctional,0)),"")</f>
        <v/>
      </c>
      <c r="H829" s="30" t="str">
        <f t="array" ref="H829">IF(C829&lt;&gt;"",INDEX(KanoTable,MATCH(C829,KanoFunctional,0),MATCH(D829,KanoDysfunctional,0)),"")</f>
        <v/>
      </c>
      <c r="I829" s="30" t="str">
        <f t="shared" si="14"/>
        <v/>
      </c>
      <c r="J829" s="30" t="e">
        <f>VLOOKUP(B829,Users!$A$2:$C$10000,3,FALSE)</f>
        <v>#N/A</v>
      </c>
    </row>
    <row r="830" spans="1:10" ht="15.75" customHeight="1">
      <c r="A830" s="3"/>
      <c r="B830" s="3"/>
      <c r="C830" s="3"/>
      <c r="D830" s="3"/>
      <c r="E830" s="3"/>
      <c r="F830" s="30" t="str">
        <f t="array" ref="F830">IF(C830&lt;&gt;"",INDEX(FunctionalValues,MATCH(C830,KanoFunctional,0),2),"")</f>
        <v/>
      </c>
      <c r="G830" s="30" t="str">
        <f t="array" ref="G830">IF(D830&lt;&gt;"",INDEX(DysfunctionalValues,2,MATCH(D830,KanoDysfunctional,0)),"")</f>
        <v/>
      </c>
      <c r="H830" s="30" t="str">
        <f t="array" ref="H830">IF(C830&lt;&gt;"",INDEX(KanoTable,MATCH(C830,KanoFunctional,0),MATCH(D830,KanoDysfunctional,0)),"")</f>
        <v/>
      </c>
      <c r="I830" s="30" t="str">
        <f t="shared" si="14"/>
        <v/>
      </c>
      <c r="J830" s="30" t="e">
        <f>VLOOKUP(B830,Users!$A$2:$C$10000,3,FALSE)</f>
        <v>#N/A</v>
      </c>
    </row>
    <row r="831" spans="1:10" ht="15.75" customHeight="1">
      <c r="A831" s="3"/>
      <c r="B831" s="3"/>
      <c r="C831" s="3"/>
      <c r="D831" s="3"/>
      <c r="E831" s="3"/>
      <c r="F831" s="30" t="str">
        <f t="array" ref="F831">IF(C831&lt;&gt;"",INDEX(FunctionalValues,MATCH(C831,KanoFunctional,0),2),"")</f>
        <v/>
      </c>
      <c r="G831" s="30" t="str">
        <f t="array" ref="G831">IF(D831&lt;&gt;"",INDEX(DysfunctionalValues,2,MATCH(D831,KanoDysfunctional,0)),"")</f>
        <v/>
      </c>
      <c r="H831" s="30" t="str">
        <f t="array" ref="H831">IF(C831&lt;&gt;"",INDEX(KanoTable,MATCH(C831,KanoFunctional,0),MATCH(D831,KanoDysfunctional,0)),"")</f>
        <v/>
      </c>
      <c r="I831" s="30" t="str">
        <f t="shared" si="14"/>
        <v/>
      </c>
      <c r="J831" s="30" t="e">
        <f>VLOOKUP(B831,Users!$A$2:$C$10000,3,FALSE)</f>
        <v>#N/A</v>
      </c>
    </row>
    <row r="832" spans="1:10" ht="15.75" customHeight="1">
      <c r="A832" s="3"/>
      <c r="B832" s="3"/>
      <c r="C832" s="3"/>
      <c r="D832" s="3"/>
      <c r="E832" s="3"/>
      <c r="F832" s="30" t="str">
        <f t="array" ref="F832">IF(C832&lt;&gt;"",INDEX(FunctionalValues,MATCH(C832,KanoFunctional,0),2),"")</f>
        <v/>
      </c>
      <c r="G832" s="30" t="str">
        <f t="array" ref="G832">IF(D832&lt;&gt;"",INDEX(DysfunctionalValues,2,MATCH(D832,KanoDysfunctional,0)),"")</f>
        <v/>
      </c>
      <c r="H832" s="30" t="str">
        <f t="array" ref="H832">IF(C832&lt;&gt;"",INDEX(KanoTable,MATCH(C832,KanoFunctional,0),MATCH(D832,KanoDysfunctional,0)),"")</f>
        <v/>
      </c>
      <c r="I832" s="30" t="str">
        <f t="shared" si="14"/>
        <v/>
      </c>
      <c r="J832" s="30" t="e">
        <f>VLOOKUP(B832,Users!$A$2:$C$10000,3,FALSE)</f>
        <v>#N/A</v>
      </c>
    </row>
    <row r="833" spans="1:10" ht="15.75" customHeight="1">
      <c r="A833" s="3"/>
      <c r="B833" s="3"/>
      <c r="C833" s="3"/>
      <c r="D833" s="3"/>
      <c r="E833" s="3"/>
      <c r="F833" s="30" t="str">
        <f t="array" ref="F833">IF(C833&lt;&gt;"",INDEX(FunctionalValues,MATCH(C833,KanoFunctional,0),2),"")</f>
        <v/>
      </c>
      <c r="G833" s="30" t="str">
        <f t="array" ref="G833">IF(D833&lt;&gt;"",INDEX(DysfunctionalValues,2,MATCH(D833,KanoDysfunctional,0)),"")</f>
        <v/>
      </c>
      <c r="H833" s="30" t="str">
        <f t="array" ref="H833">IF(C833&lt;&gt;"",INDEX(KanoTable,MATCH(C833,KanoFunctional,0),MATCH(D833,KanoDysfunctional,0)),"")</f>
        <v/>
      </c>
      <c r="I833" s="30" t="str">
        <f t="shared" si="14"/>
        <v/>
      </c>
      <c r="J833" s="30" t="e">
        <f>VLOOKUP(B833,Users!$A$2:$C$10000,3,FALSE)</f>
        <v>#N/A</v>
      </c>
    </row>
    <row r="834" spans="1:10" ht="15.75" customHeight="1">
      <c r="A834" s="3"/>
      <c r="B834" s="3"/>
      <c r="C834" s="3"/>
      <c r="D834" s="3"/>
      <c r="E834" s="3"/>
      <c r="F834" s="30" t="str">
        <f t="array" ref="F834">IF(C834&lt;&gt;"",INDEX(FunctionalValues,MATCH(C834,KanoFunctional,0),2),"")</f>
        <v/>
      </c>
      <c r="G834" s="30" t="str">
        <f t="array" ref="G834">IF(D834&lt;&gt;"",INDEX(DysfunctionalValues,2,MATCH(D834,KanoDysfunctional,0)),"")</f>
        <v/>
      </c>
      <c r="H834" s="30" t="str">
        <f t="array" ref="H834">IF(C834&lt;&gt;"",INDEX(KanoTable,MATCH(C834,KanoFunctional,0),MATCH(D834,KanoDysfunctional,0)),"")</f>
        <v/>
      </c>
      <c r="I834" s="30" t="str">
        <f t="shared" si="14"/>
        <v/>
      </c>
      <c r="J834" s="30" t="e">
        <f>VLOOKUP(B834,Users!$A$2:$C$10000,3,FALSE)</f>
        <v>#N/A</v>
      </c>
    </row>
    <row r="835" spans="1:10" ht="15.75" customHeight="1">
      <c r="A835" s="3"/>
      <c r="B835" s="3"/>
      <c r="C835" s="3"/>
      <c r="D835" s="3"/>
      <c r="E835" s="3"/>
      <c r="F835" s="30" t="str">
        <f t="array" ref="F835">IF(C835&lt;&gt;"",INDEX(FunctionalValues,MATCH(C835,KanoFunctional,0),2),"")</f>
        <v/>
      </c>
      <c r="G835" s="30" t="str">
        <f t="array" ref="G835">IF(D835&lt;&gt;"",INDEX(DysfunctionalValues,2,MATCH(D835,KanoDysfunctional,0)),"")</f>
        <v/>
      </c>
      <c r="H835" s="30" t="str">
        <f t="array" ref="H835">IF(C835&lt;&gt;"",INDEX(KanoTable,MATCH(C835,KanoFunctional,0),MATCH(D835,KanoDysfunctional,0)),"")</f>
        <v/>
      </c>
      <c r="I835" s="30" t="str">
        <f t="shared" si="14"/>
        <v/>
      </c>
      <c r="J835" s="30" t="e">
        <f>VLOOKUP(B835,Users!$A$2:$C$10000,3,FALSE)</f>
        <v>#N/A</v>
      </c>
    </row>
    <row r="836" spans="1:10" ht="15.75" customHeight="1">
      <c r="A836" s="3"/>
      <c r="B836" s="3"/>
      <c r="C836" s="3"/>
      <c r="D836" s="3"/>
      <c r="E836" s="3"/>
      <c r="F836" s="30" t="str">
        <f t="array" ref="F836">IF(C836&lt;&gt;"",INDEX(FunctionalValues,MATCH(C836,KanoFunctional,0),2),"")</f>
        <v/>
      </c>
      <c r="G836" s="30" t="str">
        <f t="array" ref="G836">IF(D836&lt;&gt;"",INDEX(DysfunctionalValues,2,MATCH(D836,KanoDysfunctional,0)),"")</f>
        <v/>
      </c>
      <c r="H836" s="30" t="str">
        <f t="array" ref="H836">IF(C836&lt;&gt;"",INDEX(KanoTable,MATCH(C836,KanoFunctional,0),MATCH(D836,KanoDysfunctional,0)),"")</f>
        <v/>
      </c>
      <c r="I836" s="30" t="str">
        <f t="shared" si="14"/>
        <v/>
      </c>
      <c r="J836" s="30" t="e">
        <f>VLOOKUP(B836,Users!$A$2:$C$10000,3,FALSE)</f>
        <v>#N/A</v>
      </c>
    </row>
    <row r="837" spans="1:10" ht="15.75" customHeight="1">
      <c r="A837" s="3"/>
      <c r="B837" s="3"/>
      <c r="C837" s="3"/>
      <c r="D837" s="3"/>
      <c r="E837" s="3"/>
      <c r="F837" s="30" t="str">
        <f t="array" ref="F837">IF(C837&lt;&gt;"",INDEX(FunctionalValues,MATCH(C837,KanoFunctional,0),2),"")</f>
        <v/>
      </c>
      <c r="G837" s="30" t="str">
        <f t="array" ref="G837">IF(D837&lt;&gt;"",INDEX(DysfunctionalValues,2,MATCH(D837,KanoDysfunctional,0)),"")</f>
        <v/>
      </c>
      <c r="H837" s="30" t="str">
        <f t="array" ref="H837">IF(C837&lt;&gt;"",INDEX(KanoTable,MATCH(C837,KanoFunctional,0),MATCH(D837,KanoDysfunctional,0)),"")</f>
        <v/>
      </c>
      <c r="I837" s="30" t="str">
        <f t="shared" si="14"/>
        <v/>
      </c>
      <c r="J837" s="30" t="e">
        <f>VLOOKUP(B837,Users!$A$2:$C$10000,3,FALSE)</f>
        <v>#N/A</v>
      </c>
    </row>
    <row r="838" spans="1:10" ht="15.75" customHeight="1">
      <c r="A838" s="3"/>
      <c r="B838" s="3"/>
      <c r="C838" s="3"/>
      <c r="D838" s="3"/>
      <c r="E838" s="3"/>
      <c r="F838" s="30" t="str">
        <f t="array" ref="F838">IF(C838&lt;&gt;"",INDEX(FunctionalValues,MATCH(C838,KanoFunctional,0),2),"")</f>
        <v/>
      </c>
      <c r="G838" s="30" t="str">
        <f t="array" ref="G838">IF(D838&lt;&gt;"",INDEX(DysfunctionalValues,2,MATCH(D838,KanoDysfunctional,0)),"")</f>
        <v/>
      </c>
      <c r="H838" s="30" t="str">
        <f t="array" ref="H838">IF(C838&lt;&gt;"",INDEX(KanoTable,MATCH(C838,KanoFunctional,0),MATCH(D838,KanoDysfunctional,0)),"")</f>
        <v/>
      </c>
      <c r="I838" s="30" t="str">
        <f t="shared" si="14"/>
        <v/>
      </c>
      <c r="J838" s="30" t="e">
        <f>VLOOKUP(B838,Users!$A$2:$C$10000,3,FALSE)</f>
        <v>#N/A</v>
      </c>
    </row>
    <row r="839" spans="1:10" ht="15.75" customHeight="1">
      <c r="A839" s="3"/>
      <c r="B839" s="3"/>
      <c r="C839" s="3"/>
      <c r="D839" s="3"/>
      <c r="E839" s="3"/>
      <c r="F839" s="30" t="str">
        <f t="array" ref="F839">IF(C839&lt;&gt;"",INDEX(FunctionalValues,MATCH(C839,KanoFunctional,0),2),"")</f>
        <v/>
      </c>
      <c r="G839" s="30" t="str">
        <f t="array" ref="G839">IF(D839&lt;&gt;"",INDEX(DysfunctionalValues,2,MATCH(D839,KanoDysfunctional,0)),"")</f>
        <v/>
      </c>
      <c r="H839" s="30" t="str">
        <f t="array" ref="H839">IF(C839&lt;&gt;"",INDEX(KanoTable,MATCH(C839,KanoFunctional,0),MATCH(D839,KanoDysfunctional,0)),"")</f>
        <v/>
      </c>
      <c r="I839" s="30" t="str">
        <f t="shared" si="14"/>
        <v/>
      </c>
      <c r="J839" s="30" t="e">
        <f>VLOOKUP(B839,Users!$A$2:$C$10000,3,FALSE)</f>
        <v>#N/A</v>
      </c>
    </row>
    <row r="840" spans="1:10" ht="15.75" customHeight="1">
      <c r="A840" s="3"/>
      <c r="B840" s="3"/>
      <c r="C840" s="3"/>
      <c r="D840" s="3"/>
      <c r="E840" s="3"/>
      <c r="F840" s="30" t="str">
        <f t="array" ref="F840">IF(C840&lt;&gt;"",INDEX(FunctionalValues,MATCH(C840,KanoFunctional,0),2),"")</f>
        <v/>
      </c>
      <c r="G840" s="30" t="str">
        <f t="array" ref="G840">IF(D840&lt;&gt;"",INDEX(DysfunctionalValues,2,MATCH(D840,KanoDysfunctional,0)),"")</f>
        <v/>
      </c>
      <c r="H840" s="30" t="str">
        <f t="array" ref="H840">IF(C840&lt;&gt;"",INDEX(KanoTable,MATCH(C840,KanoFunctional,0),MATCH(D840,KanoDysfunctional,0)),"")</f>
        <v/>
      </c>
      <c r="I840" s="30" t="str">
        <f t="shared" si="14"/>
        <v/>
      </c>
      <c r="J840" s="30" t="e">
        <f>VLOOKUP(B840,Users!$A$2:$C$10000,3,FALSE)</f>
        <v>#N/A</v>
      </c>
    </row>
    <row r="841" spans="1:10" ht="15.75" customHeight="1">
      <c r="A841" s="3"/>
      <c r="B841" s="3"/>
      <c r="C841" s="3"/>
      <c r="D841" s="3"/>
      <c r="E841" s="3"/>
      <c r="F841" s="30" t="str">
        <f t="array" ref="F841">IF(C841&lt;&gt;"",INDEX(FunctionalValues,MATCH(C841,KanoFunctional,0),2),"")</f>
        <v/>
      </c>
      <c r="G841" s="30" t="str">
        <f t="array" ref="G841">IF(D841&lt;&gt;"",INDEX(DysfunctionalValues,2,MATCH(D841,KanoDysfunctional,0)),"")</f>
        <v/>
      </c>
      <c r="H841" s="30" t="str">
        <f t="array" ref="H841">IF(C841&lt;&gt;"",INDEX(KanoTable,MATCH(C841,KanoFunctional,0),MATCH(D841,KanoDysfunctional,0)),"")</f>
        <v/>
      </c>
      <c r="I841" s="30" t="str">
        <f t="shared" si="14"/>
        <v/>
      </c>
      <c r="J841" s="30" t="e">
        <f>VLOOKUP(B841,Users!$A$2:$C$10000,3,FALSE)</f>
        <v>#N/A</v>
      </c>
    </row>
    <row r="842" spans="1:10" ht="15.75" customHeight="1">
      <c r="A842" s="3"/>
      <c r="B842" s="3"/>
      <c r="C842" s="3"/>
      <c r="D842" s="3"/>
      <c r="E842" s="3"/>
      <c r="F842" s="30" t="str">
        <f t="array" ref="F842">IF(C842&lt;&gt;"",INDEX(FunctionalValues,MATCH(C842,KanoFunctional,0),2),"")</f>
        <v/>
      </c>
      <c r="G842" s="30" t="str">
        <f t="array" ref="G842">IF(D842&lt;&gt;"",INDEX(DysfunctionalValues,2,MATCH(D842,KanoDysfunctional,0)),"")</f>
        <v/>
      </c>
      <c r="H842" s="30" t="str">
        <f t="array" ref="H842">IF(C842&lt;&gt;"",INDEX(KanoTable,MATCH(C842,KanoFunctional,0),MATCH(D842,KanoDysfunctional,0)),"")</f>
        <v/>
      </c>
      <c r="I842" s="30" t="str">
        <f t="shared" si="14"/>
        <v/>
      </c>
      <c r="J842" s="30" t="e">
        <f>VLOOKUP(B842,Users!$A$2:$C$10000,3,FALSE)</f>
        <v>#N/A</v>
      </c>
    </row>
    <row r="843" spans="1:10" ht="15.75" customHeight="1">
      <c r="A843" s="3"/>
      <c r="B843" s="3"/>
      <c r="C843" s="3"/>
      <c r="D843" s="3"/>
      <c r="E843" s="3"/>
      <c r="F843" s="30" t="str">
        <f t="array" ref="F843">IF(C843&lt;&gt;"",INDEX(FunctionalValues,MATCH(C843,KanoFunctional,0),2),"")</f>
        <v/>
      </c>
      <c r="G843" s="30" t="str">
        <f t="array" ref="G843">IF(D843&lt;&gt;"",INDEX(DysfunctionalValues,2,MATCH(D843,KanoDysfunctional,0)),"")</f>
        <v/>
      </c>
      <c r="H843" s="30" t="str">
        <f t="array" ref="H843">IF(C843&lt;&gt;"",INDEX(KanoTable,MATCH(C843,KanoFunctional,0),MATCH(D843,KanoDysfunctional,0)),"")</f>
        <v/>
      </c>
      <c r="I843" s="30" t="str">
        <f t="shared" si="14"/>
        <v/>
      </c>
      <c r="J843" s="30" t="e">
        <f>VLOOKUP(B843,Users!$A$2:$C$10000,3,FALSE)</f>
        <v>#N/A</v>
      </c>
    </row>
    <row r="844" spans="1:10" ht="15.75" customHeight="1">
      <c r="A844" s="3"/>
      <c r="B844" s="3"/>
      <c r="C844" s="3"/>
      <c r="D844" s="3"/>
      <c r="E844" s="3"/>
      <c r="F844" s="30" t="str">
        <f t="array" ref="F844">IF(C844&lt;&gt;"",INDEX(FunctionalValues,MATCH(C844,KanoFunctional,0),2),"")</f>
        <v/>
      </c>
      <c r="G844" s="30" t="str">
        <f t="array" ref="G844">IF(D844&lt;&gt;"",INDEX(DysfunctionalValues,2,MATCH(D844,KanoDysfunctional,0)),"")</f>
        <v/>
      </c>
      <c r="H844" s="30" t="str">
        <f t="array" ref="H844">IF(C844&lt;&gt;"",INDEX(KanoTable,MATCH(C844,KanoFunctional,0),MATCH(D844,KanoDysfunctional,0)),"")</f>
        <v/>
      </c>
      <c r="I844" s="30" t="str">
        <f t="shared" si="14"/>
        <v/>
      </c>
      <c r="J844" s="30" t="e">
        <f>VLOOKUP(B844,Users!$A$2:$C$10000,3,FALSE)</f>
        <v>#N/A</v>
      </c>
    </row>
    <row r="845" spans="1:10" ht="15.75" customHeight="1">
      <c r="A845" s="3"/>
      <c r="B845" s="3"/>
      <c r="C845" s="3"/>
      <c r="D845" s="3"/>
      <c r="E845" s="3"/>
      <c r="F845" s="30" t="str">
        <f t="array" ref="F845">IF(C845&lt;&gt;"",INDEX(FunctionalValues,MATCH(C845,KanoFunctional,0),2),"")</f>
        <v/>
      </c>
      <c r="G845" s="30" t="str">
        <f t="array" ref="G845">IF(D845&lt;&gt;"",INDEX(DysfunctionalValues,2,MATCH(D845,KanoDysfunctional,0)),"")</f>
        <v/>
      </c>
      <c r="H845" s="30" t="str">
        <f t="array" ref="H845">IF(C845&lt;&gt;"",INDEX(KanoTable,MATCH(C845,KanoFunctional,0),MATCH(D845,KanoDysfunctional,0)),"")</f>
        <v/>
      </c>
      <c r="I845" s="30" t="str">
        <f t="shared" si="14"/>
        <v/>
      </c>
      <c r="J845" s="30" t="e">
        <f>VLOOKUP(B845,Users!$A$2:$C$10000,3,FALSE)</f>
        <v>#N/A</v>
      </c>
    </row>
    <row r="846" spans="1:10" ht="15.75" customHeight="1">
      <c r="A846" s="3"/>
      <c r="B846" s="3"/>
      <c r="C846" s="3"/>
      <c r="D846" s="3"/>
      <c r="E846" s="3"/>
      <c r="F846" s="30" t="str">
        <f t="array" ref="F846">IF(C846&lt;&gt;"",INDEX(FunctionalValues,MATCH(C846,KanoFunctional,0),2),"")</f>
        <v/>
      </c>
      <c r="G846" s="30" t="str">
        <f t="array" ref="G846">IF(D846&lt;&gt;"",INDEX(DysfunctionalValues,2,MATCH(D846,KanoDysfunctional,0)),"")</f>
        <v/>
      </c>
      <c r="H846" s="30" t="str">
        <f t="array" ref="H846">IF(C846&lt;&gt;"",INDEX(KanoTable,MATCH(C846,KanoFunctional,0),MATCH(D846,KanoDysfunctional,0)),"")</f>
        <v/>
      </c>
      <c r="I846" s="30" t="str">
        <f t="shared" si="14"/>
        <v/>
      </c>
      <c r="J846" s="30" t="e">
        <f>VLOOKUP(B846,Users!$A$2:$C$10000,3,FALSE)</f>
        <v>#N/A</v>
      </c>
    </row>
    <row r="847" spans="1:10" ht="15.75" customHeight="1">
      <c r="A847" s="3"/>
      <c r="B847" s="3"/>
      <c r="C847" s="3"/>
      <c r="D847" s="3"/>
      <c r="E847" s="3"/>
      <c r="F847" s="30" t="str">
        <f t="array" ref="F847">IF(C847&lt;&gt;"",INDEX(FunctionalValues,MATCH(C847,KanoFunctional,0),2),"")</f>
        <v/>
      </c>
      <c r="G847" s="30" t="str">
        <f t="array" ref="G847">IF(D847&lt;&gt;"",INDEX(DysfunctionalValues,2,MATCH(D847,KanoDysfunctional,0)),"")</f>
        <v/>
      </c>
      <c r="H847" s="30" t="str">
        <f t="array" ref="H847">IF(C847&lt;&gt;"",INDEX(KanoTable,MATCH(C847,KanoFunctional,0),MATCH(D847,KanoDysfunctional,0)),"")</f>
        <v/>
      </c>
      <c r="I847" s="30" t="str">
        <f t="shared" si="14"/>
        <v/>
      </c>
      <c r="J847" s="30" t="e">
        <f>VLOOKUP(B847,Users!$A$2:$C$10000,3,FALSE)</f>
        <v>#N/A</v>
      </c>
    </row>
    <row r="848" spans="1:10" ht="15.75" customHeight="1">
      <c r="A848" s="3"/>
      <c r="B848" s="3"/>
      <c r="C848" s="3"/>
      <c r="D848" s="3"/>
      <c r="E848" s="3"/>
      <c r="F848" s="30" t="str">
        <f t="array" ref="F848">IF(C848&lt;&gt;"",INDEX(FunctionalValues,MATCH(C848,KanoFunctional,0),2),"")</f>
        <v/>
      </c>
      <c r="G848" s="30" t="str">
        <f t="array" ref="G848">IF(D848&lt;&gt;"",INDEX(DysfunctionalValues,2,MATCH(D848,KanoDysfunctional,0)),"")</f>
        <v/>
      </c>
      <c r="H848" s="30" t="str">
        <f t="array" ref="H848">IF(C848&lt;&gt;"",INDEX(KanoTable,MATCH(C848,KanoFunctional,0),MATCH(D848,KanoDysfunctional,0)),"")</f>
        <v/>
      </c>
      <c r="I848" s="30" t="str">
        <f t="shared" si="14"/>
        <v/>
      </c>
      <c r="J848" s="30" t="e">
        <f>VLOOKUP(B848,Users!$A$2:$C$10000,3,FALSE)</f>
        <v>#N/A</v>
      </c>
    </row>
    <row r="849" spans="1:10" ht="15.75" customHeight="1">
      <c r="A849" s="3"/>
      <c r="B849" s="3"/>
      <c r="C849" s="3"/>
      <c r="D849" s="3"/>
      <c r="E849" s="3"/>
      <c r="F849" s="30" t="str">
        <f t="array" ref="F849">IF(C849&lt;&gt;"",INDEX(FunctionalValues,MATCH(C849,KanoFunctional,0),2),"")</f>
        <v/>
      </c>
      <c r="G849" s="30" t="str">
        <f t="array" ref="G849">IF(D849&lt;&gt;"",INDEX(DysfunctionalValues,2,MATCH(D849,KanoDysfunctional,0)),"")</f>
        <v/>
      </c>
      <c r="H849" s="30" t="str">
        <f t="array" ref="H849">IF(C849&lt;&gt;"",INDEX(KanoTable,MATCH(C849,KanoFunctional,0),MATCH(D849,KanoDysfunctional,0)),"")</f>
        <v/>
      </c>
      <c r="I849" s="30" t="str">
        <f t="shared" si="14"/>
        <v/>
      </c>
      <c r="J849" s="30" t="e">
        <f>VLOOKUP(B849,Users!$A$2:$C$10000,3,FALSE)</f>
        <v>#N/A</v>
      </c>
    </row>
    <row r="850" spans="1:10" ht="15.75" customHeight="1">
      <c r="A850" s="3"/>
      <c r="B850" s="3"/>
      <c r="C850" s="3"/>
      <c r="D850" s="3"/>
      <c r="E850" s="3"/>
      <c r="F850" s="30" t="str">
        <f t="array" ref="F850">IF(C850&lt;&gt;"",INDEX(FunctionalValues,MATCH(C850,KanoFunctional,0),2),"")</f>
        <v/>
      </c>
      <c r="G850" s="30" t="str">
        <f t="array" ref="G850">IF(D850&lt;&gt;"",INDEX(DysfunctionalValues,2,MATCH(D850,KanoDysfunctional,0)),"")</f>
        <v/>
      </c>
      <c r="H850" s="30" t="str">
        <f t="array" ref="H850">IF(C850&lt;&gt;"",INDEX(KanoTable,MATCH(C850,KanoFunctional,0),MATCH(D850,KanoDysfunctional,0)),"")</f>
        <v/>
      </c>
      <c r="I850" s="30" t="str">
        <f t="shared" si="14"/>
        <v/>
      </c>
      <c r="J850" s="30" t="e">
        <f>VLOOKUP(B850,Users!$A$2:$C$10000,3,FALSE)</f>
        <v>#N/A</v>
      </c>
    </row>
    <row r="851" spans="1:10" ht="15.75" customHeight="1">
      <c r="A851" s="3"/>
      <c r="B851" s="3"/>
      <c r="C851" s="3"/>
      <c r="D851" s="3"/>
      <c r="E851" s="3"/>
      <c r="F851" s="30" t="str">
        <f t="array" ref="F851">IF(C851&lt;&gt;"",INDEX(FunctionalValues,MATCH(C851,KanoFunctional,0),2),"")</f>
        <v/>
      </c>
      <c r="G851" s="30" t="str">
        <f t="array" ref="G851">IF(D851&lt;&gt;"",INDEX(DysfunctionalValues,2,MATCH(D851,KanoDysfunctional,0)),"")</f>
        <v/>
      </c>
      <c r="H851" s="30" t="str">
        <f t="array" ref="H851">IF(C851&lt;&gt;"",INDEX(KanoTable,MATCH(C851,KanoFunctional,0),MATCH(D851,KanoDysfunctional,0)),"")</f>
        <v/>
      </c>
      <c r="I851" s="30" t="str">
        <f t="shared" si="14"/>
        <v/>
      </c>
      <c r="J851" s="30" t="e">
        <f>VLOOKUP(B851,Users!$A$2:$C$10000,3,FALSE)</f>
        <v>#N/A</v>
      </c>
    </row>
    <row r="852" spans="1:10" ht="15.75" customHeight="1">
      <c r="A852" s="3"/>
      <c r="B852" s="3"/>
      <c r="C852" s="3"/>
      <c r="D852" s="3"/>
      <c r="E852" s="3"/>
      <c r="F852" s="30" t="str">
        <f t="array" ref="F852">IF(C852&lt;&gt;"",INDEX(FunctionalValues,MATCH(C852,KanoFunctional,0),2),"")</f>
        <v/>
      </c>
      <c r="G852" s="30" t="str">
        <f t="array" ref="G852">IF(D852&lt;&gt;"",INDEX(DysfunctionalValues,2,MATCH(D852,KanoDysfunctional,0)),"")</f>
        <v/>
      </c>
      <c r="H852" s="30" t="str">
        <f t="array" ref="H852">IF(C852&lt;&gt;"",INDEX(KanoTable,MATCH(C852,KanoFunctional,0),MATCH(D852,KanoDysfunctional,0)),"")</f>
        <v/>
      </c>
      <c r="I852" s="30" t="str">
        <f t="shared" si="14"/>
        <v/>
      </c>
      <c r="J852" s="30" t="e">
        <f>VLOOKUP(B852,Users!$A$2:$C$10000,3,FALSE)</f>
        <v>#N/A</v>
      </c>
    </row>
    <row r="853" spans="1:10" ht="15.75" customHeight="1">
      <c r="A853" s="3"/>
      <c r="B853" s="3"/>
      <c r="C853" s="3"/>
      <c r="D853" s="3"/>
      <c r="E853" s="3"/>
      <c r="F853" s="30" t="str">
        <f t="array" ref="F853">IF(C853&lt;&gt;"",INDEX(FunctionalValues,MATCH(C853,KanoFunctional,0),2),"")</f>
        <v/>
      </c>
      <c r="G853" s="30" t="str">
        <f t="array" ref="G853">IF(D853&lt;&gt;"",INDEX(DysfunctionalValues,2,MATCH(D853,KanoDysfunctional,0)),"")</f>
        <v/>
      </c>
      <c r="H853" s="30" t="str">
        <f t="array" ref="H853">IF(C853&lt;&gt;"",INDEX(KanoTable,MATCH(C853,KanoFunctional,0),MATCH(D853,KanoDysfunctional,0)),"")</f>
        <v/>
      </c>
      <c r="I853" s="30" t="str">
        <f t="shared" si="14"/>
        <v/>
      </c>
      <c r="J853" s="30" t="e">
        <f>VLOOKUP(B853,Users!$A$2:$C$10000,3,FALSE)</f>
        <v>#N/A</v>
      </c>
    </row>
    <row r="854" spans="1:10" ht="15.75" customHeight="1">
      <c r="A854" s="3"/>
      <c r="B854" s="3"/>
      <c r="C854" s="3"/>
      <c r="D854" s="3"/>
      <c r="E854" s="3"/>
      <c r="F854" s="30" t="str">
        <f t="array" ref="F854">IF(C854&lt;&gt;"",INDEX(FunctionalValues,MATCH(C854,KanoFunctional,0),2),"")</f>
        <v/>
      </c>
      <c r="G854" s="30" t="str">
        <f t="array" ref="G854">IF(D854&lt;&gt;"",INDEX(DysfunctionalValues,2,MATCH(D854,KanoDysfunctional,0)),"")</f>
        <v/>
      </c>
      <c r="H854" s="30" t="str">
        <f t="array" ref="H854">IF(C854&lt;&gt;"",INDEX(KanoTable,MATCH(C854,KanoFunctional,0),MATCH(D854,KanoDysfunctional,0)),"")</f>
        <v/>
      </c>
      <c r="I854" s="30" t="str">
        <f t="shared" ref="I854:I917" si="15">IF(C854&lt;&gt;"",MATCH(H854,KanoResultCodes,0),"")</f>
        <v/>
      </c>
      <c r="J854" s="30" t="e">
        <f>VLOOKUP(B854,Users!$A$2:$C$10000,3,FALSE)</f>
        <v>#N/A</v>
      </c>
    </row>
    <row r="855" spans="1:10" ht="15.75" customHeight="1">
      <c r="A855" s="3"/>
      <c r="B855" s="3"/>
      <c r="C855" s="3"/>
      <c r="D855" s="3"/>
      <c r="E855" s="3"/>
      <c r="F855" s="30" t="str">
        <f t="array" ref="F855">IF(C855&lt;&gt;"",INDEX(FunctionalValues,MATCH(C855,KanoFunctional,0),2),"")</f>
        <v/>
      </c>
      <c r="G855" s="30" t="str">
        <f t="array" ref="G855">IF(D855&lt;&gt;"",INDEX(DysfunctionalValues,2,MATCH(D855,KanoDysfunctional,0)),"")</f>
        <v/>
      </c>
      <c r="H855" s="30" t="str">
        <f t="array" ref="H855">IF(C855&lt;&gt;"",INDEX(KanoTable,MATCH(C855,KanoFunctional,0),MATCH(D855,KanoDysfunctional,0)),"")</f>
        <v/>
      </c>
      <c r="I855" s="30" t="str">
        <f t="shared" si="15"/>
        <v/>
      </c>
      <c r="J855" s="30" t="e">
        <f>VLOOKUP(B855,Users!$A$2:$C$10000,3,FALSE)</f>
        <v>#N/A</v>
      </c>
    </row>
    <row r="856" spans="1:10" ht="15.75" customHeight="1">
      <c r="A856" s="3"/>
      <c r="B856" s="3"/>
      <c r="C856" s="3"/>
      <c r="D856" s="3"/>
      <c r="E856" s="3"/>
      <c r="F856" s="30" t="str">
        <f t="array" ref="F856">IF(C856&lt;&gt;"",INDEX(FunctionalValues,MATCH(C856,KanoFunctional,0),2),"")</f>
        <v/>
      </c>
      <c r="G856" s="30" t="str">
        <f t="array" ref="G856">IF(D856&lt;&gt;"",INDEX(DysfunctionalValues,2,MATCH(D856,KanoDysfunctional,0)),"")</f>
        <v/>
      </c>
      <c r="H856" s="30" t="str">
        <f t="array" ref="H856">IF(C856&lt;&gt;"",INDEX(KanoTable,MATCH(C856,KanoFunctional,0),MATCH(D856,KanoDysfunctional,0)),"")</f>
        <v/>
      </c>
      <c r="I856" s="30" t="str">
        <f t="shared" si="15"/>
        <v/>
      </c>
      <c r="J856" s="30" t="e">
        <f>VLOOKUP(B856,Users!$A$2:$C$10000,3,FALSE)</f>
        <v>#N/A</v>
      </c>
    </row>
    <row r="857" spans="1:10" ht="15.75" customHeight="1">
      <c r="A857" s="3"/>
      <c r="B857" s="3"/>
      <c r="C857" s="3"/>
      <c r="D857" s="3"/>
      <c r="E857" s="3"/>
      <c r="F857" s="30" t="str">
        <f t="array" ref="F857">IF(C857&lt;&gt;"",INDEX(FunctionalValues,MATCH(C857,KanoFunctional,0),2),"")</f>
        <v/>
      </c>
      <c r="G857" s="30" t="str">
        <f t="array" ref="G857">IF(D857&lt;&gt;"",INDEX(DysfunctionalValues,2,MATCH(D857,KanoDysfunctional,0)),"")</f>
        <v/>
      </c>
      <c r="H857" s="30" t="str">
        <f t="array" ref="H857">IF(C857&lt;&gt;"",INDEX(KanoTable,MATCH(C857,KanoFunctional,0),MATCH(D857,KanoDysfunctional,0)),"")</f>
        <v/>
      </c>
      <c r="I857" s="30" t="str">
        <f t="shared" si="15"/>
        <v/>
      </c>
      <c r="J857" s="30" t="e">
        <f>VLOOKUP(B857,Users!$A$2:$C$10000,3,FALSE)</f>
        <v>#N/A</v>
      </c>
    </row>
    <row r="858" spans="1:10" ht="15.75" customHeight="1">
      <c r="A858" s="3"/>
      <c r="B858" s="3"/>
      <c r="C858" s="3"/>
      <c r="D858" s="3"/>
      <c r="E858" s="3"/>
      <c r="F858" s="30" t="str">
        <f t="array" ref="F858">IF(C858&lt;&gt;"",INDEX(FunctionalValues,MATCH(C858,KanoFunctional,0),2),"")</f>
        <v/>
      </c>
      <c r="G858" s="30" t="str">
        <f t="array" ref="G858">IF(D858&lt;&gt;"",INDEX(DysfunctionalValues,2,MATCH(D858,KanoDysfunctional,0)),"")</f>
        <v/>
      </c>
      <c r="H858" s="30" t="str">
        <f t="array" ref="H858">IF(C858&lt;&gt;"",INDEX(KanoTable,MATCH(C858,KanoFunctional,0),MATCH(D858,KanoDysfunctional,0)),"")</f>
        <v/>
      </c>
      <c r="I858" s="30" t="str">
        <f t="shared" si="15"/>
        <v/>
      </c>
      <c r="J858" s="30" t="e">
        <f>VLOOKUP(B858,Users!$A$2:$C$10000,3,FALSE)</f>
        <v>#N/A</v>
      </c>
    </row>
    <row r="859" spans="1:10" ht="15.75" customHeight="1">
      <c r="A859" s="3"/>
      <c r="B859" s="3"/>
      <c r="C859" s="3"/>
      <c r="D859" s="3"/>
      <c r="E859" s="3"/>
      <c r="F859" s="30" t="str">
        <f t="array" ref="F859">IF(C859&lt;&gt;"",INDEX(FunctionalValues,MATCH(C859,KanoFunctional,0),2),"")</f>
        <v/>
      </c>
      <c r="G859" s="30" t="str">
        <f t="array" ref="G859">IF(D859&lt;&gt;"",INDEX(DysfunctionalValues,2,MATCH(D859,KanoDysfunctional,0)),"")</f>
        <v/>
      </c>
      <c r="H859" s="30" t="str">
        <f t="array" ref="H859">IF(C859&lt;&gt;"",INDEX(KanoTable,MATCH(C859,KanoFunctional,0),MATCH(D859,KanoDysfunctional,0)),"")</f>
        <v/>
      </c>
      <c r="I859" s="30" t="str">
        <f t="shared" si="15"/>
        <v/>
      </c>
      <c r="J859" s="30" t="e">
        <f>VLOOKUP(B859,Users!$A$2:$C$10000,3,FALSE)</f>
        <v>#N/A</v>
      </c>
    </row>
    <row r="860" spans="1:10" ht="15.75" customHeight="1">
      <c r="A860" s="3"/>
      <c r="B860" s="3"/>
      <c r="C860" s="3"/>
      <c r="D860" s="3"/>
      <c r="E860" s="3"/>
      <c r="F860" s="30" t="str">
        <f t="array" ref="F860">IF(C860&lt;&gt;"",INDEX(FunctionalValues,MATCH(C860,KanoFunctional,0),2),"")</f>
        <v/>
      </c>
      <c r="G860" s="30" t="str">
        <f t="array" ref="G860">IF(D860&lt;&gt;"",INDEX(DysfunctionalValues,2,MATCH(D860,KanoDysfunctional,0)),"")</f>
        <v/>
      </c>
      <c r="H860" s="30" t="str">
        <f t="array" ref="H860">IF(C860&lt;&gt;"",INDEX(KanoTable,MATCH(C860,KanoFunctional,0),MATCH(D860,KanoDysfunctional,0)),"")</f>
        <v/>
      </c>
      <c r="I860" s="30" t="str">
        <f t="shared" si="15"/>
        <v/>
      </c>
      <c r="J860" s="30" t="e">
        <f>VLOOKUP(B860,Users!$A$2:$C$10000,3,FALSE)</f>
        <v>#N/A</v>
      </c>
    </row>
    <row r="861" spans="1:10" ht="15.75" customHeight="1">
      <c r="A861" s="3"/>
      <c r="B861" s="3"/>
      <c r="C861" s="3"/>
      <c r="D861" s="3"/>
      <c r="E861" s="3"/>
      <c r="F861" s="30" t="str">
        <f t="array" ref="F861">IF(C861&lt;&gt;"",INDEX(FunctionalValues,MATCH(C861,KanoFunctional,0),2),"")</f>
        <v/>
      </c>
      <c r="G861" s="30" t="str">
        <f t="array" ref="G861">IF(D861&lt;&gt;"",INDEX(DysfunctionalValues,2,MATCH(D861,KanoDysfunctional,0)),"")</f>
        <v/>
      </c>
      <c r="H861" s="30" t="str">
        <f t="array" ref="H861">IF(C861&lt;&gt;"",INDEX(KanoTable,MATCH(C861,KanoFunctional,0),MATCH(D861,KanoDysfunctional,0)),"")</f>
        <v/>
      </c>
      <c r="I861" s="30" t="str">
        <f t="shared" si="15"/>
        <v/>
      </c>
      <c r="J861" s="30" t="e">
        <f>VLOOKUP(B861,Users!$A$2:$C$10000,3,FALSE)</f>
        <v>#N/A</v>
      </c>
    </row>
    <row r="862" spans="1:10" ht="15.75" customHeight="1">
      <c r="A862" s="3"/>
      <c r="B862" s="3"/>
      <c r="C862" s="3"/>
      <c r="D862" s="3"/>
      <c r="E862" s="3"/>
      <c r="F862" s="30" t="str">
        <f t="array" ref="F862">IF(C862&lt;&gt;"",INDEX(FunctionalValues,MATCH(C862,KanoFunctional,0),2),"")</f>
        <v/>
      </c>
      <c r="G862" s="30" t="str">
        <f t="array" ref="G862">IF(D862&lt;&gt;"",INDEX(DysfunctionalValues,2,MATCH(D862,KanoDysfunctional,0)),"")</f>
        <v/>
      </c>
      <c r="H862" s="30" t="str">
        <f t="array" ref="H862">IF(C862&lt;&gt;"",INDEX(KanoTable,MATCH(C862,KanoFunctional,0),MATCH(D862,KanoDysfunctional,0)),"")</f>
        <v/>
      </c>
      <c r="I862" s="30" t="str">
        <f t="shared" si="15"/>
        <v/>
      </c>
      <c r="J862" s="30" t="e">
        <f>VLOOKUP(B862,Users!$A$2:$C$10000,3,FALSE)</f>
        <v>#N/A</v>
      </c>
    </row>
    <row r="863" spans="1:10" ht="15.75" customHeight="1">
      <c r="A863" s="3"/>
      <c r="B863" s="3"/>
      <c r="C863" s="3"/>
      <c r="D863" s="3"/>
      <c r="E863" s="3"/>
      <c r="F863" s="30" t="str">
        <f t="array" ref="F863">IF(C863&lt;&gt;"",INDEX(FunctionalValues,MATCH(C863,KanoFunctional,0),2),"")</f>
        <v/>
      </c>
      <c r="G863" s="30" t="str">
        <f t="array" ref="G863">IF(D863&lt;&gt;"",INDEX(DysfunctionalValues,2,MATCH(D863,KanoDysfunctional,0)),"")</f>
        <v/>
      </c>
      <c r="H863" s="30" t="str">
        <f t="array" ref="H863">IF(C863&lt;&gt;"",INDEX(KanoTable,MATCH(C863,KanoFunctional,0),MATCH(D863,KanoDysfunctional,0)),"")</f>
        <v/>
      </c>
      <c r="I863" s="30" t="str">
        <f t="shared" si="15"/>
        <v/>
      </c>
      <c r="J863" s="30" t="e">
        <f>VLOOKUP(B863,Users!$A$2:$C$10000,3,FALSE)</f>
        <v>#N/A</v>
      </c>
    </row>
    <row r="864" spans="1:10" ht="15.75" customHeight="1">
      <c r="A864" s="3"/>
      <c r="B864" s="3"/>
      <c r="C864" s="3"/>
      <c r="D864" s="3"/>
      <c r="E864" s="3"/>
      <c r="F864" s="30" t="str">
        <f t="array" ref="F864">IF(C864&lt;&gt;"",INDEX(FunctionalValues,MATCH(C864,KanoFunctional,0),2),"")</f>
        <v/>
      </c>
      <c r="G864" s="30" t="str">
        <f t="array" ref="G864">IF(D864&lt;&gt;"",INDEX(DysfunctionalValues,2,MATCH(D864,KanoDysfunctional,0)),"")</f>
        <v/>
      </c>
      <c r="H864" s="30" t="str">
        <f t="array" ref="H864">IF(C864&lt;&gt;"",INDEX(KanoTable,MATCH(C864,KanoFunctional,0),MATCH(D864,KanoDysfunctional,0)),"")</f>
        <v/>
      </c>
      <c r="I864" s="30" t="str">
        <f t="shared" si="15"/>
        <v/>
      </c>
      <c r="J864" s="30" t="e">
        <f>VLOOKUP(B864,Users!$A$2:$C$10000,3,FALSE)</f>
        <v>#N/A</v>
      </c>
    </row>
    <row r="865" spans="1:10" ht="15.75" customHeight="1">
      <c r="A865" s="3"/>
      <c r="B865" s="3"/>
      <c r="C865" s="3"/>
      <c r="D865" s="3"/>
      <c r="E865" s="3"/>
      <c r="F865" s="30" t="str">
        <f t="array" ref="F865">IF(C865&lt;&gt;"",INDEX(FunctionalValues,MATCH(C865,KanoFunctional,0),2),"")</f>
        <v/>
      </c>
      <c r="G865" s="30" t="str">
        <f t="array" ref="G865">IF(D865&lt;&gt;"",INDEX(DysfunctionalValues,2,MATCH(D865,KanoDysfunctional,0)),"")</f>
        <v/>
      </c>
      <c r="H865" s="30" t="str">
        <f t="array" ref="H865">IF(C865&lt;&gt;"",INDEX(KanoTable,MATCH(C865,KanoFunctional,0),MATCH(D865,KanoDysfunctional,0)),"")</f>
        <v/>
      </c>
      <c r="I865" s="30" t="str">
        <f t="shared" si="15"/>
        <v/>
      </c>
      <c r="J865" s="30" t="e">
        <f>VLOOKUP(B865,Users!$A$2:$C$10000,3,FALSE)</f>
        <v>#N/A</v>
      </c>
    </row>
    <row r="866" spans="1:10" ht="15.75" customHeight="1">
      <c r="A866" s="3"/>
      <c r="B866" s="3"/>
      <c r="C866" s="3"/>
      <c r="D866" s="3"/>
      <c r="E866" s="3"/>
      <c r="F866" s="30" t="str">
        <f t="array" ref="F866">IF(C866&lt;&gt;"",INDEX(FunctionalValues,MATCH(C866,KanoFunctional,0),2),"")</f>
        <v/>
      </c>
      <c r="G866" s="30" t="str">
        <f t="array" ref="G866">IF(D866&lt;&gt;"",INDEX(DysfunctionalValues,2,MATCH(D866,KanoDysfunctional,0)),"")</f>
        <v/>
      </c>
      <c r="H866" s="30" t="str">
        <f t="array" ref="H866">IF(C866&lt;&gt;"",INDEX(KanoTable,MATCH(C866,KanoFunctional,0),MATCH(D866,KanoDysfunctional,0)),"")</f>
        <v/>
      </c>
      <c r="I866" s="30" t="str">
        <f t="shared" si="15"/>
        <v/>
      </c>
      <c r="J866" s="30" t="e">
        <f>VLOOKUP(B866,Users!$A$2:$C$10000,3,FALSE)</f>
        <v>#N/A</v>
      </c>
    </row>
    <row r="867" spans="1:10" ht="15.75" customHeight="1">
      <c r="A867" s="3"/>
      <c r="B867" s="3"/>
      <c r="C867" s="3"/>
      <c r="D867" s="3"/>
      <c r="E867" s="3"/>
      <c r="F867" s="30" t="str">
        <f t="array" ref="F867">IF(C867&lt;&gt;"",INDEX(FunctionalValues,MATCH(C867,KanoFunctional,0),2),"")</f>
        <v/>
      </c>
      <c r="G867" s="30" t="str">
        <f t="array" ref="G867">IF(D867&lt;&gt;"",INDEX(DysfunctionalValues,2,MATCH(D867,KanoDysfunctional,0)),"")</f>
        <v/>
      </c>
      <c r="H867" s="30" t="str">
        <f t="array" ref="H867">IF(C867&lt;&gt;"",INDEX(KanoTable,MATCH(C867,KanoFunctional,0),MATCH(D867,KanoDysfunctional,0)),"")</f>
        <v/>
      </c>
      <c r="I867" s="30" t="str">
        <f t="shared" si="15"/>
        <v/>
      </c>
      <c r="J867" s="30" t="e">
        <f>VLOOKUP(B867,Users!$A$2:$C$10000,3,FALSE)</f>
        <v>#N/A</v>
      </c>
    </row>
    <row r="868" spans="1:10" ht="15.75" customHeight="1">
      <c r="A868" s="3"/>
      <c r="B868" s="3"/>
      <c r="C868" s="3"/>
      <c r="D868" s="3"/>
      <c r="E868" s="3"/>
      <c r="F868" s="30" t="str">
        <f t="array" ref="F868">IF(C868&lt;&gt;"",INDEX(FunctionalValues,MATCH(C868,KanoFunctional,0),2),"")</f>
        <v/>
      </c>
      <c r="G868" s="30" t="str">
        <f t="array" ref="G868">IF(D868&lt;&gt;"",INDEX(DysfunctionalValues,2,MATCH(D868,KanoDysfunctional,0)),"")</f>
        <v/>
      </c>
      <c r="H868" s="30" t="str">
        <f t="array" ref="H868">IF(C868&lt;&gt;"",INDEX(KanoTable,MATCH(C868,KanoFunctional,0),MATCH(D868,KanoDysfunctional,0)),"")</f>
        <v/>
      </c>
      <c r="I868" s="30" t="str">
        <f t="shared" si="15"/>
        <v/>
      </c>
      <c r="J868" s="30" t="e">
        <f>VLOOKUP(B868,Users!$A$2:$C$10000,3,FALSE)</f>
        <v>#N/A</v>
      </c>
    </row>
    <row r="869" spans="1:10" ht="15.75" customHeight="1">
      <c r="A869" s="3"/>
      <c r="B869" s="3"/>
      <c r="C869" s="3"/>
      <c r="D869" s="3"/>
      <c r="E869" s="3"/>
      <c r="F869" s="30" t="str">
        <f t="array" ref="F869">IF(C869&lt;&gt;"",INDEX(FunctionalValues,MATCH(C869,KanoFunctional,0),2),"")</f>
        <v/>
      </c>
      <c r="G869" s="30" t="str">
        <f t="array" ref="G869">IF(D869&lt;&gt;"",INDEX(DysfunctionalValues,2,MATCH(D869,KanoDysfunctional,0)),"")</f>
        <v/>
      </c>
      <c r="H869" s="30" t="str">
        <f t="array" ref="H869">IF(C869&lt;&gt;"",INDEX(KanoTable,MATCH(C869,KanoFunctional,0),MATCH(D869,KanoDysfunctional,0)),"")</f>
        <v/>
      </c>
      <c r="I869" s="30" t="str">
        <f t="shared" si="15"/>
        <v/>
      </c>
      <c r="J869" s="30" t="e">
        <f>VLOOKUP(B869,Users!$A$2:$C$10000,3,FALSE)</f>
        <v>#N/A</v>
      </c>
    </row>
    <row r="870" spans="1:10" ht="15.75" customHeight="1">
      <c r="A870" s="3"/>
      <c r="B870" s="3"/>
      <c r="C870" s="3"/>
      <c r="D870" s="3"/>
      <c r="E870" s="3"/>
      <c r="F870" s="30" t="str">
        <f t="array" ref="F870">IF(C870&lt;&gt;"",INDEX(FunctionalValues,MATCH(C870,KanoFunctional,0),2),"")</f>
        <v/>
      </c>
      <c r="G870" s="30" t="str">
        <f t="array" ref="G870">IF(D870&lt;&gt;"",INDEX(DysfunctionalValues,2,MATCH(D870,KanoDysfunctional,0)),"")</f>
        <v/>
      </c>
      <c r="H870" s="30" t="str">
        <f t="array" ref="H870">IF(C870&lt;&gt;"",INDEX(KanoTable,MATCH(C870,KanoFunctional,0),MATCH(D870,KanoDysfunctional,0)),"")</f>
        <v/>
      </c>
      <c r="I870" s="30" t="str">
        <f t="shared" si="15"/>
        <v/>
      </c>
      <c r="J870" s="30" t="e">
        <f>VLOOKUP(B870,Users!$A$2:$C$10000,3,FALSE)</f>
        <v>#N/A</v>
      </c>
    </row>
    <row r="871" spans="1:10" ht="15.75" customHeight="1">
      <c r="A871" s="3"/>
      <c r="B871" s="3"/>
      <c r="C871" s="3"/>
      <c r="D871" s="3"/>
      <c r="E871" s="3"/>
      <c r="F871" s="30" t="str">
        <f t="array" ref="F871">IF(C871&lt;&gt;"",INDEX(FunctionalValues,MATCH(C871,KanoFunctional,0),2),"")</f>
        <v/>
      </c>
      <c r="G871" s="30" t="str">
        <f t="array" ref="G871">IF(D871&lt;&gt;"",INDEX(DysfunctionalValues,2,MATCH(D871,KanoDysfunctional,0)),"")</f>
        <v/>
      </c>
      <c r="H871" s="30" t="str">
        <f t="array" ref="H871">IF(C871&lt;&gt;"",INDEX(KanoTable,MATCH(C871,KanoFunctional,0),MATCH(D871,KanoDysfunctional,0)),"")</f>
        <v/>
      </c>
      <c r="I871" s="30" t="str">
        <f t="shared" si="15"/>
        <v/>
      </c>
      <c r="J871" s="30" t="e">
        <f>VLOOKUP(B871,Users!$A$2:$C$10000,3,FALSE)</f>
        <v>#N/A</v>
      </c>
    </row>
    <row r="872" spans="1:10" ht="15.75" customHeight="1">
      <c r="A872" s="3"/>
      <c r="B872" s="3"/>
      <c r="C872" s="3"/>
      <c r="D872" s="3"/>
      <c r="E872" s="3"/>
      <c r="F872" s="30" t="str">
        <f t="array" ref="F872">IF(C872&lt;&gt;"",INDEX(FunctionalValues,MATCH(C872,KanoFunctional,0),2),"")</f>
        <v/>
      </c>
      <c r="G872" s="30" t="str">
        <f t="array" ref="G872">IF(D872&lt;&gt;"",INDEX(DysfunctionalValues,2,MATCH(D872,KanoDysfunctional,0)),"")</f>
        <v/>
      </c>
      <c r="H872" s="30" t="str">
        <f t="array" ref="H872">IF(C872&lt;&gt;"",INDEX(KanoTable,MATCH(C872,KanoFunctional,0),MATCH(D872,KanoDysfunctional,0)),"")</f>
        <v/>
      </c>
      <c r="I872" s="30" t="str">
        <f t="shared" si="15"/>
        <v/>
      </c>
      <c r="J872" s="30" t="e">
        <f>VLOOKUP(B872,Users!$A$2:$C$10000,3,FALSE)</f>
        <v>#N/A</v>
      </c>
    </row>
    <row r="873" spans="1:10" ht="15.75" customHeight="1">
      <c r="A873" s="3"/>
      <c r="B873" s="3"/>
      <c r="C873" s="3"/>
      <c r="D873" s="3"/>
      <c r="E873" s="3"/>
      <c r="F873" s="30" t="str">
        <f t="array" ref="F873">IF(C873&lt;&gt;"",INDEX(FunctionalValues,MATCH(C873,KanoFunctional,0),2),"")</f>
        <v/>
      </c>
      <c r="G873" s="30" t="str">
        <f t="array" ref="G873">IF(D873&lt;&gt;"",INDEX(DysfunctionalValues,2,MATCH(D873,KanoDysfunctional,0)),"")</f>
        <v/>
      </c>
      <c r="H873" s="30" t="str">
        <f t="array" ref="H873">IF(C873&lt;&gt;"",INDEX(KanoTable,MATCH(C873,KanoFunctional,0),MATCH(D873,KanoDysfunctional,0)),"")</f>
        <v/>
      </c>
      <c r="I873" s="30" t="str">
        <f t="shared" si="15"/>
        <v/>
      </c>
      <c r="J873" s="30" t="e">
        <f>VLOOKUP(B873,Users!$A$2:$C$10000,3,FALSE)</f>
        <v>#N/A</v>
      </c>
    </row>
    <row r="874" spans="1:10" ht="15.75" customHeight="1">
      <c r="A874" s="3"/>
      <c r="B874" s="3"/>
      <c r="C874" s="3"/>
      <c r="D874" s="3"/>
      <c r="E874" s="3"/>
      <c r="F874" s="30" t="str">
        <f t="array" ref="F874">IF(C874&lt;&gt;"",INDEX(FunctionalValues,MATCH(C874,KanoFunctional,0),2),"")</f>
        <v/>
      </c>
      <c r="G874" s="30" t="str">
        <f t="array" ref="G874">IF(D874&lt;&gt;"",INDEX(DysfunctionalValues,2,MATCH(D874,KanoDysfunctional,0)),"")</f>
        <v/>
      </c>
      <c r="H874" s="30" t="str">
        <f t="array" ref="H874">IF(C874&lt;&gt;"",INDEX(KanoTable,MATCH(C874,KanoFunctional,0),MATCH(D874,KanoDysfunctional,0)),"")</f>
        <v/>
      </c>
      <c r="I874" s="30" t="str">
        <f t="shared" si="15"/>
        <v/>
      </c>
      <c r="J874" s="30" t="e">
        <f>VLOOKUP(B874,Users!$A$2:$C$10000,3,FALSE)</f>
        <v>#N/A</v>
      </c>
    </row>
    <row r="875" spans="1:10" ht="15.75" customHeight="1">
      <c r="A875" s="3"/>
      <c r="B875" s="3"/>
      <c r="C875" s="3"/>
      <c r="D875" s="3"/>
      <c r="E875" s="3"/>
      <c r="F875" s="30" t="str">
        <f t="array" ref="F875">IF(C875&lt;&gt;"",INDEX(FunctionalValues,MATCH(C875,KanoFunctional,0),2),"")</f>
        <v/>
      </c>
      <c r="G875" s="30" t="str">
        <f t="array" ref="G875">IF(D875&lt;&gt;"",INDEX(DysfunctionalValues,2,MATCH(D875,KanoDysfunctional,0)),"")</f>
        <v/>
      </c>
      <c r="H875" s="30" t="str">
        <f t="array" ref="H875">IF(C875&lt;&gt;"",INDEX(KanoTable,MATCH(C875,KanoFunctional,0),MATCH(D875,KanoDysfunctional,0)),"")</f>
        <v/>
      </c>
      <c r="I875" s="30" t="str">
        <f t="shared" si="15"/>
        <v/>
      </c>
      <c r="J875" s="30" t="e">
        <f>VLOOKUP(B875,Users!$A$2:$C$10000,3,FALSE)</f>
        <v>#N/A</v>
      </c>
    </row>
    <row r="876" spans="1:10" ht="15.75" customHeight="1">
      <c r="A876" s="3"/>
      <c r="B876" s="3"/>
      <c r="C876" s="3"/>
      <c r="D876" s="3"/>
      <c r="E876" s="3"/>
      <c r="F876" s="30" t="str">
        <f t="array" ref="F876">IF(C876&lt;&gt;"",INDEX(FunctionalValues,MATCH(C876,KanoFunctional,0),2),"")</f>
        <v/>
      </c>
      <c r="G876" s="30" t="str">
        <f t="array" ref="G876">IF(D876&lt;&gt;"",INDEX(DysfunctionalValues,2,MATCH(D876,KanoDysfunctional,0)),"")</f>
        <v/>
      </c>
      <c r="H876" s="30" t="str">
        <f t="array" ref="H876">IF(C876&lt;&gt;"",INDEX(KanoTable,MATCH(C876,KanoFunctional,0),MATCH(D876,KanoDysfunctional,0)),"")</f>
        <v/>
      </c>
      <c r="I876" s="30" t="str">
        <f t="shared" si="15"/>
        <v/>
      </c>
      <c r="J876" s="30" t="e">
        <f>VLOOKUP(B876,Users!$A$2:$C$10000,3,FALSE)</f>
        <v>#N/A</v>
      </c>
    </row>
    <row r="877" spans="1:10" ht="15.75" customHeight="1">
      <c r="A877" s="3"/>
      <c r="B877" s="3"/>
      <c r="C877" s="3"/>
      <c r="D877" s="3"/>
      <c r="E877" s="3"/>
      <c r="F877" s="30" t="str">
        <f t="array" ref="F877">IF(C877&lt;&gt;"",INDEX(FunctionalValues,MATCH(C877,KanoFunctional,0),2),"")</f>
        <v/>
      </c>
      <c r="G877" s="30" t="str">
        <f t="array" ref="G877">IF(D877&lt;&gt;"",INDEX(DysfunctionalValues,2,MATCH(D877,KanoDysfunctional,0)),"")</f>
        <v/>
      </c>
      <c r="H877" s="30" t="str">
        <f t="array" ref="H877">IF(C877&lt;&gt;"",INDEX(KanoTable,MATCH(C877,KanoFunctional,0),MATCH(D877,KanoDysfunctional,0)),"")</f>
        <v/>
      </c>
      <c r="I877" s="30" t="str">
        <f t="shared" si="15"/>
        <v/>
      </c>
      <c r="J877" s="30" t="e">
        <f>VLOOKUP(B877,Users!$A$2:$C$10000,3,FALSE)</f>
        <v>#N/A</v>
      </c>
    </row>
    <row r="878" spans="1:10" ht="15.75" customHeight="1">
      <c r="A878" s="3"/>
      <c r="B878" s="3"/>
      <c r="C878" s="3"/>
      <c r="D878" s="3"/>
      <c r="E878" s="3"/>
      <c r="F878" s="30" t="str">
        <f t="array" ref="F878">IF(C878&lt;&gt;"",INDEX(FunctionalValues,MATCH(C878,KanoFunctional,0),2),"")</f>
        <v/>
      </c>
      <c r="G878" s="30" t="str">
        <f t="array" ref="G878">IF(D878&lt;&gt;"",INDEX(DysfunctionalValues,2,MATCH(D878,KanoDysfunctional,0)),"")</f>
        <v/>
      </c>
      <c r="H878" s="30" t="str">
        <f t="array" ref="H878">IF(C878&lt;&gt;"",INDEX(KanoTable,MATCH(C878,KanoFunctional,0),MATCH(D878,KanoDysfunctional,0)),"")</f>
        <v/>
      </c>
      <c r="I878" s="30" t="str">
        <f t="shared" si="15"/>
        <v/>
      </c>
      <c r="J878" s="30" t="e">
        <f>VLOOKUP(B878,Users!$A$2:$C$10000,3,FALSE)</f>
        <v>#N/A</v>
      </c>
    </row>
    <row r="879" spans="1:10" ht="15.75" customHeight="1">
      <c r="A879" s="3"/>
      <c r="B879" s="3"/>
      <c r="C879" s="3"/>
      <c r="D879" s="3"/>
      <c r="E879" s="3"/>
      <c r="F879" s="30" t="str">
        <f t="array" ref="F879">IF(C879&lt;&gt;"",INDEX(FunctionalValues,MATCH(C879,KanoFunctional,0),2),"")</f>
        <v/>
      </c>
      <c r="G879" s="30" t="str">
        <f t="array" ref="G879">IF(D879&lt;&gt;"",INDEX(DysfunctionalValues,2,MATCH(D879,KanoDysfunctional,0)),"")</f>
        <v/>
      </c>
      <c r="H879" s="30" t="str">
        <f t="array" ref="H879">IF(C879&lt;&gt;"",INDEX(KanoTable,MATCH(C879,KanoFunctional,0),MATCH(D879,KanoDysfunctional,0)),"")</f>
        <v/>
      </c>
      <c r="I879" s="30" t="str">
        <f t="shared" si="15"/>
        <v/>
      </c>
      <c r="J879" s="30" t="e">
        <f>VLOOKUP(B879,Users!$A$2:$C$10000,3,FALSE)</f>
        <v>#N/A</v>
      </c>
    </row>
    <row r="880" spans="1:10" ht="15.75" customHeight="1">
      <c r="A880" s="3"/>
      <c r="B880" s="3"/>
      <c r="C880" s="3"/>
      <c r="D880" s="3"/>
      <c r="E880" s="3"/>
      <c r="F880" s="30" t="str">
        <f t="array" ref="F880">IF(C880&lt;&gt;"",INDEX(FunctionalValues,MATCH(C880,KanoFunctional,0),2),"")</f>
        <v/>
      </c>
      <c r="G880" s="30" t="str">
        <f t="array" ref="G880">IF(D880&lt;&gt;"",INDEX(DysfunctionalValues,2,MATCH(D880,KanoDysfunctional,0)),"")</f>
        <v/>
      </c>
      <c r="H880" s="30" t="str">
        <f t="array" ref="H880">IF(C880&lt;&gt;"",INDEX(KanoTable,MATCH(C880,KanoFunctional,0),MATCH(D880,KanoDysfunctional,0)),"")</f>
        <v/>
      </c>
      <c r="I880" s="30" t="str">
        <f t="shared" si="15"/>
        <v/>
      </c>
      <c r="J880" s="30" t="e">
        <f>VLOOKUP(B880,Users!$A$2:$C$10000,3,FALSE)</f>
        <v>#N/A</v>
      </c>
    </row>
    <row r="881" spans="1:10" ht="15.75" customHeight="1">
      <c r="A881" s="3"/>
      <c r="B881" s="3"/>
      <c r="C881" s="3"/>
      <c r="D881" s="3"/>
      <c r="E881" s="3"/>
      <c r="F881" s="30" t="str">
        <f t="array" ref="F881">IF(C881&lt;&gt;"",INDEX(FunctionalValues,MATCH(C881,KanoFunctional,0),2),"")</f>
        <v/>
      </c>
      <c r="G881" s="30" t="str">
        <f t="array" ref="G881">IF(D881&lt;&gt;"",INDEX(DysfunctionalValues,2,MATCH(D881,KanoDysfunctional,0)),"")</f>
        <v/>
      </c>
      <c r="H881" s="30" t="str">
        <f t="array" ref="H881">IF(C881&lt;&gt;"",INDEX(KanoTable,MATCH(C881,KanoFunctional,0),MATCH(D881,KanoDysfunctional,0)),"")</f>
        <v/>
      </c>
      <c r="I881" s="30" t="str">
        <f t="shared" si="15"/>
        <v/>
      </c>
      <c r="J881" s="30" t="e">
        <f>VLOOKUP(B881,Users!$A$2:$C$10000,3,FALSE)</f>
        <v>#N/A</v>
      </c>
    </row>
    <row r="882" spans="1:10" ht="15.75" customHeight="1">
      <c r="A882" s="3"/>
      <c r="B882" s="3"/>
      <c r="C882" s="3"/>
      <c r="D882" s="3"/>
      <c r="E882" s="3"/>
      <c r="F882" s="30" t="str">
        <f t="array" ref="F882">IF(C882&lt;&gt;"",INDEX(FunctionalValues,MATCH(C882,KanoFunctional,0),2),"")</f>
        <v/>
      </c>
      <c r="G882" s="30" t="str">
        <f t="array" ref="G882">IF(D882&lt;&gt;"",INDEX(DysfunctionalValues,2,MATCH(D882,KanoDysfunctional,0)),"")</f>
        <v/>
      </c>
      <c r="H882" s="30" t="str">
        <f t="array" ref="H882">IF(C882&lt;&gt;"",INDEX(KanoTable,MATCH(C882,KanoFunctional,0),MATCH(D882,KanoDysfunctional,0)),"")</f>
        <v/>
      </c>
      <c r="I882" s="30" t="str">
        <f t="shared" si="15"/>
        <v/>
      </c>
      <c r="J882" s="30" t="e">
        <f>VLOOKUP(B882,Users!$A$2:$C$10000,3,FALSE)</f>
        <v>#N/A</v>
      </c>
    </row>
    <row r="883" spans="1:10" ht="15.75" customHeight="1">
      <c r="A883" s="3"/>
      <c r="B883" s="3"/>
      <c r="C883" s="3"/>
      <c r="D883" s="3"/>
      <c r="E883" s="3"/>
      <c r="F883" s="30" t="str">
        <f t="array" ref="F883">IF(C883&lt;&gt;"",INDEX(FunctionalValues,MATCH(C883,KanoFunctional,0),2),"")</f>
        <v/>
      </c>
      <c r="G883" s="30" t="str">
        <f t="array" ref="G883">IF(D883&lt;&gt;"",INDEX(DysfunctionalValues,2,MATCH(D883,KanoDysfunctional,0)),"")</f>
        <v/>
      </c>
      <c r="H883" s="30" t="str">
        <f t="array" ref="H883">IF(C883&lt;&gt;"",INDEX(KanoTable,MATCH(C883,KanoFunctional,0),MATCH(D883,KanoDysfunctional,0)),"")</f>
        <v/>
      </c>
      <c r="I883" s="30" t="str">
        <f t="shared" si="15"/>
        <v/>
      </c>
      <c r="J883" s="30" t="e">
        <f>VLOOKUP(B883,Users!$A$2:$C$10000,3,FALSE)</f>
        <v>#N/A</v>
      </c>
    </row>
    <row r="884" spans="1:10" ht="15.75" customHeight="1">
      <c r="A884" s="3"/>
      <c r="B884" s="3"/>
      <c r="C884" s="3"/>
      <c r="D884" s="3"/>
      <c r="E884" s="3"/>
      <c r="F884" s="30" t="str">
        <f t="array" ref="F884">IF(C884&lt;&gt;"",INDEX(FunctionalValues,MATCH(C884,KanoFunctional,0),2),"")</f>
        <v/>
      </c>
      <c r="G884" s="30" t="str">
        <f t="array" ref="G884">IF(D884&lt;&gt;"",INDEX(DysfunctionalValues,2,MATCH(D884,KanoDysfunctional,0)),"")</f>
        <v/>
      </c>
      <c r="H884" s="30" t="str">
        <f t="array" ref="H884">IF(C884&lt;&gt;"",INDEX(KanoTable,MATCH(C884,KanoFunctional,0),MATCH(D884,KanoDysfunctional,0)),"")</f>
        <v/>
      </c>
      <c r="I884" s="30" t="str">
        <f t="shared" si="15"/>
        <v/>
      </c>
      <c r="J884" s="30" t="e">
        <f>VLOOKUP(B884,Users!$A$2:$C$10000,3,FALSE)</f>
        <v>#N/A</v>
      </c>
    </row>
    <row r="885" spans="1:10" ht="15.75" customHeight="1">
      <c r="A885" s="3"/>
      <c r="B885" s="3"/>
      <c r="C885" s="3"/>
      <c r="D885" s="3"/>
      <c r="E885" s="3"/>
      <c r="F885" s="30" t="str">
        <f t="array" ref="F885">IF(C885&lt;&gt;"",INDEX(FunctionalValues,MATCH(C885,KanoFunctional,0),2),"")</f>
        <v/>
      </c>
      <c r="G885" s="30" t="str">
        <f t="array" ref="G885">IF(D885&lt;&gt;"",INDEX(DysfunctionalValues,2,MATCH(D885,KanoDysfunctional,0)),"")</f>
        <v/>
      </c>
      <c r="H885" s="30" t="str">
        <f t="array" ref="H885">IF(C885&lt;&gt;"",INDEX(KanoTable,MATCH(C885,KanoFunctional,0),MATCH(D885,KanoDysfunctional,0)),"")</f>
        <v/>
      </c>
      <c r="I885" s="30" t="str">
        <f t="shared" si="15"/>
        <v/>
      </c>
      <c r="J885" s="30" t="e">
        <f>VLOOKUP(B885,Users!$A$2:$C$10000,3,FALSE)</f>
        <v>#N/A</v>
      </c>
    </row>
    <row r="886" spans="1:10" ht="15.75" customHeight="1">
      <c r="A886" s="3"/>
      <c r="B886" s="3"/>
      <c r="C886" s="3"/>
      <c r="D886" s="3"/>
      <c r="E886" s="3"/>
      <c r="F886" s="30" t="str">
        <f t="array" ref="F886">IF(C886&lt;&gt;"",INDEX(FunctionalValues,MATCH(C886,KanoFunctional,0),2),"")</f>
        <v/>
      </c>
      <c r="G886" s="30" t="str">
        <f t="array" ref="G886">IF(D886&lt;&gt;"",INDEX(DysfunctionalValues,2,MATCH(D886,KanoDysfunctional,0)),"")</f>
        <v/>
      </c>
      <c r="H886" s="30" t="str">
        <f t="array" ref="H886">IF(C886&lt;&gt;"",INDEX(KanoTable,MATCH(C886,KanoFunctional,0),MATCH(D886,KanoDysfunctional,0)),"")</f>
        <v/>
      </c>
      <c r="I886" s="30" t="str">
        <f t="shared" si="15"/>
        <v/>
      </c>
      <c r="J886" s="30" t="e">
        <f>VLOOKUP(B886,Users!$A$2:$C$10000,3,FALSE)</f>
        <v>#N/A</v>
      </c>
    </row>
    <row r="887" spans="1:10" ht="15.75" customHeight="1">
      <c r="A887" s="3"/>
      <c r="B887" s="3"/>
      <c r="C887" s="3"/>
      <c r="D887" s="3"/>
      <c r="E887" s="3"/>
      <c r="F887" s="30" t="str">
        <f t="array" ref="F887">IF(C887&lt;&gt;"",INDEX(FunctionalValues,MATCH(C887,KanoFunctional,0),2),"")</f>
        <v/>
      </c>
      <c r="G887" s="30" t="str">
        <f t="array" ref="G887">IF(D887&lt;&gt;"",INDEX(DysfunctionalValues,2,MATCH(D887,KanoDysfunctional,0)),"")</f>
        <v/>
      </c>
      <c r="H887" s="30" t="str">
        <f t="array" ref="H887">IF(C887&lt;&gt;"",INDEX(KanoTable,MATCH(C887,KanoFunctional,0),MATCH(D887,KanoDysfunctional,0)),"")</f>
        <v/>
      </c>
      <c r="I887" s="30" t="str">
        <f t="shared" si="15"/>
        <v/>
      </c>
      <c r="J887" s="30" t="e">
        <f>VLOOKUP(B887,Users!$A$2:$C$10000,3,FALSE)</f>
        <v>#N/A</v>
      </c>
    </row>
    <row r="888" spans="1:10" ht="15.75" customHeight="1">
      <c r="A888" s="3"/>
      <c r="B888" s="3"/>
      <c r="C888" s="3"/>
      <c r="D888" s="3"/>
      <c r="E888" s="3"/>
      <c r="F888" s="30" t="str">
        <f t="array" ref="F888">IF(C888&lt;&gt;"",INDEX(FunctionalValues,MATCH(C888,KanoFunctional,0),2),"")</f>
        <v/>
      </c>
      <c r="G888" s="30" t="str">
        <f t="array" ref="G888">IF(D888&lt;&gt;"",INDEX(DysfunctionalValues,2,MATCH(D888,KanoDysfunctional,0)),"")</f>
        <v/>
      </c>
      <c r="H888" s="30" t="str">
        <f t="array" ref="H888">IF(C888&lt;&gt;"",INDEX(KanoTable,MATCH(C888,KanoFunctional,0),MATCH(D888,KanoDysfunctional,0)),"")</f>
        <v/>
      </c>
      <c r="I888" s="30" t="str">
        <f t="shared" si="15"/>
        <v/>
      </c>
      <c r="J888" s="30" t="e">
        <f>VLOOKUP(B888,Users!$A$2:$C$10000,3,FALSE)</f>
        <v>#N/A</v>
      </c>
    </row>
    <row r="889" spans="1:10" ht="15.75" customHeight="1">
      <c r="A889" s="3"/>
      <c r="B889" s="3"/>
      <c r="C889" s="3"/>
      <c r="D889" s="3"/>
      <c r="E889" s="3"/>
      <c r="F889" s="30" t="str">
        <f t="array" ref="F889">IF(C889&lt;&gt;"",INDEX(FunctionalValues,MATCH(C889,KanoFunctional,0),2),"")</f>
        <v/>
      </c>
      <c r="G889" s="30" t="str">
        <f t="array" ref="G889">IF(D889&lt;&gt;"",INDEX(DysfunctionalValues,2,MATCH(D889,KanoDysfunctional,0)),"")</f>
        <v/>
      </c>
      <c r="H889" s="30" t="str">
        <f t="array" ref="H889">IF(C889&lt;&gt;"",INDEX(KanoTable,MATCH(C889,KanoFunctional,0),MATCH(D889,KanoDysfunctional,0)),"")</f>
        <v/>
      </c>
      <c r="I889" s="30" t="str">
        <f t="shared" si="15"/>
        <v/>
      </c>
      <c r="J889" s="30" t="e">
        <f>VLOOKUP(B889,Users!$A$2:$C$10000,3,FALSE)</f>
        <v>#N/A</v>
      </c>
    </row>
    <row r="890" spans="1:10" ht="15.75" customHeight="1">
      <c r="A890" s="3"/>
      <c r="B890" s="3"/>
      <c r="C890" s="3"/>
      <c r="D890" s="3"/>
      <c r="E890" s="3"/>
      <c r="F890" s="30" t="str">
        <f t="array" ref="F890">IF(C890&lt;&gt;"",INDEX(FunctionalValues,MATCH(C890,KanoFunctional,0),2),"")</f>
        <v/>
      </c>
      <c r="G890" s="30" t="str">
        <f t="array" ref="G890">IF(D890&lt;&gt;"",INDEX(DysfunctionalValues,2,MATCH(D890,KanoDysfunctional,0)),"")</f>
        <v/>
      </c>
      <c r="H890" s="30" t="str">
        <f t="array" ref="H890">IF(C890&lt;&gt;"",INDEX(KanoTable,MATCH(C890,KanoFunctional,0),MATCH(D890,KanoDysfunctional,0)),"")</f>
        <v/>
      </c>
      <c r="I890" s="30" t="str">
        <f t="shared" si="15"/>
        <v/>
      </c>
      <c r="J890" s="30" t="e">
        <f>VLOOKUP(B890,Users!$A$2:$C$10000,3,FALSE)</f>
        <v>#N/A</v>
      </c>
    </row>
    <row r="891" spans="1:10" ht="15.75" customHeight="1">
      <c r="A891" s="3"/>
      <c r="B891" s="3"/>
      <c r="C891" s="3"/>
      <c r="D891" s="3"/>
      <c r="E891" s="3"/>
      <c r="F891" s="30" t="str">
        <f t="array" ref="F891">IF(C891&lt;&gt;"",INDEX(FunctionalValues,MATCH(C891,KanoFunctional,0),2),"")</f>
        <v/>
      </c>
      <c r="G891" s="30" t="str">
        <f t="array" ref="G891">IF(D891&lt;&gt;"",INDEX(DysfunctionalValues,2,MATCH(D891,KanoDysfunctional,0)),"")</f>
        <v/>
      </c>
      <c r="H891" s="30" t="str">
        <f t="array" ref="H891">IF(C891&lt;&gt;"",INDEX(KanoTable,MATCH(C891,KanoFunctional,0),MATCH(D891,KanoDysfunctional,0)),"")</f>
        <v/>
      </c>
      <c r="I891" s="30" t="str">
        <f t="shared" si="15"/>
        <v/>
      </c>
      <c r="J891" s="30" t="e">
        <f>VLOOKUP(B891,Users!$A$2:$C$10000,3,FALSE)</f>
        <v>#N/A</v>
      </c>
    </row>
    <row r="892" spans="1:10" ht="15.75" customHeight="1">
      <c r="A892" s="3"/>
      <c r="B892" s="3"/>
      <c r="C892" s="3"/>
      <c r="D892" s="3"/>
      <c r="E892" s="3"/>
      <c r="F892" s="30" t="str">
        <f t="array" ref="F892">IF(C892&lt;&gt;"",INDEX(FunctionalValues,MATCH(C892,KanoFunctional,0),2),"")</f>
        <v/>
      </c>
      <c r="G892" s="30" t="str">
        <f t="array" ref="G892">IF(D892&lt;&gt;"",INDEX(DysfunctionalValues,2,MATCH(D892,KanoDysfunctional,0)),"")</f>
        <v/>
      </c>
      <c r="H892" s="30" t="str">
        <f t="array" ref="H892">IF(C892&lt;&gt;"",INDEX(KanoTable,MATCH(C892,KanoFunctional,0),MATCH(D892,KanoDysfunctional,0)),"")</f>
        <v/>
      </c>
      <c r="I892" s="30" t="str">
        <f t="shared" si="15"/>
        <v/>
      </c>
      <c r="J892" s="30" t="e">
        <f>VLOOKUP(B892,Users!$A$2:$C$10000,3,FALSE)</f>
        <v>#N/A</v>
      </c>
    </row>
    <row r="893" spans="1:10" ht="15.75" customHeight="1">
      <c r="A893" s="3"/>
      <c r="B893" s="3"/>
      <c r="C893" s="3"/>
      <c r="D893" s="3"/>
      <c r="E893" s="3"/>
      <c r="F893" s="30" t="str">
        <f t="array" ref="F893">IF(C893&lt;&gt;"",INDEX(FunctionalValues,MATCH(C893,KanoFunctional,0),2),"")</f>
        <v/>
      </c>
      <c r="G893" s="30" t="str">
        <f t="array" ref="G893">IF(D893&lt;&gt;"",INDEX(DysfunctionalValues,2,MATCH(D893,KanoDysfunctional,0)),"")</f>
        <v/>
      </c>
      <c r="H893" s="30" t="str">
        <f t="array" ref="H893">IF(C893&lt;&gt;"",INDEX(KanoTable,MATCH(C893,KanoFunctional,0),MATCH(D893,KanoDysfunctional,0)),"")</f>
        <v/>
      </c>
      <c r="I893" s="30" t="str">
        <f t="shared" si="15"/>
        <v/>
      </c>
      <c r="J893" s="30" t="e">
        <f>VLOOKUP(B893,Users!$A$2:$C$10000,3,FALSE)</f>
        <v>#N/A</v>
      </c>
    </row>
    <row r="894" spans="1:10" ht="15.75" customHeight="1">
      <c r="A894" s="3"/>
      <c r="B894" s="3"/>
      <c r="C894" s="3"/>
      <c r="D894" s="3"/>
      <c r="E894" s="3"/>
      <c r="F894" s="30" t="str">
        <f t="array" ref="F894">IF(C894&lt;&gt;"",INDEX(FunctionalValues,MATCH(C894,KanoFunctional,0),2),"")</f>
        <v/>
      </c>
      <c r="G894" s="30" t="str">
        <f t="array" ref="G894">IF(D894&lt;&gt;"",INDEX(DysfunctionalValues,2,MATCH(D894,KanoDysfunctional,0)),"")</f>
        <v/>
      </c>
      <c r="H894" s="30" t="str">
        <f t="array" ref="H894">IF(C894&lt;&gt;"",INDEX(KanoTable,MATCH(C894,KanoFunctional,0),MATCH(D894,KanoDysfunctional,0)),"")</f>
        <v/>
      </c>
      <c r="I894" s="30" t="str">
        <f t="shared" si="15"/>
        <v/>
      </c>
      <c r="J894" s="30" t="e">
        <f>VLOOKUP(B894,Users!$A$2:$C$10000,3,FALSE)</f>
        <v>#N/A</v>
      </c>
    </row>
    <row r="895" spans="1:10" ht="15.75" customHeight="1">
      <c r="A895" s="3"/>
      <c r="B895" s="3"/>
      <c r="C895" s="3"/>
      <c r="D895" s="3"/>
      <c r="E895" s="3"/>
      <c r="F895" s="30" t="str">
        <f t="array" ref="F895">IF(C895&lt;&gt;"",INDEX(FunctionalValues,MATCH(C895,KanoFunctional,0),2),"")</f>
        <v/>
      </c>
      <c r="G895" s="30" t="str">
        <f t="array" ref="G895">IF(D895&lt;&gt;"",INDEX(DysfunctionalValues,2,MATCH(D895,KanoDysfunctional,0)),"")</f>
        <v/>
      </c>
      <c r="H895" s="30" t="str">
        <f t="array" ref="H895">IF(C895&lt;&gt;"",INDEX(KanoTable,MATCH(C895,KanoFunctional,0),MATCH(D895,KanoDysfunctional,0)),"")</f>
        <v/>
      </c>
      <c r="I895" s="30" t="str">
        <f t="shared" si="15"/>
        <v/>
      </c>
      <c r="J895" s="30" t="e">
        <f>VLOOKUP(B895,Users!$A$2:$C$10000,3,FALSE)</f>
        <v>#N/A</v>
      </c>
    </row>
    <row r="896" spans="1:10" ht="15.75" customHeight="1">
      <c r="A896" s="3"/>
      <c r="B896" s="3"/>
      <c r="C896" s="3"/>
      <c r="D896" s="3"/>
      <c r="E896" s="3"/>
      <c r="F896" s="30" t="str">
        <f t="array" ref="F896">IF(C896&lt;&gt;"",INDEX(FunctionalValues,MATCH(C896,KanoFunctional,0),2),"")</f>
        <v/>
      </c>
      <c r="G896" s="30" t="str">
        <f t="array" ref="G896">IF(D896&lt;&gt;"",INDEX(DysfunctionalValues,2,MATCH(D896,KanoDysfunctional,0)),"")</f>
        <v/>
      </c>
      <c r="H896" s="30" t="str">
        <f t="array" ref="H896">IF(C896&lt;&gt;"",INDEX(KanoTable,MATCH(C896,KanoFunctional,0),MATCH(D896,KanoDysfunctional,0)),"")</f>
        <v/>
      </c>
      <c r="I896" s="30" t="str">
        <f t="shared" si="15"/>
        <v/>
      </c>
      <c r="J896" s="30" t="e">
        <f>VLOOKUP(B896,Users!$A$2:$C$10000,3,FALSE)</f>
        <v>#N/A</v>
      </c>
    </row>
    <row r="897" spans="1:10" ht="15.75" customHeight="1">
      <c r="A897" s="3"/>
      <c r="B897" s="3"/>
      <c r="C897" s="3"/>
      <c r="D897" s="3"/>
      <c r="E897" s="3"/>
      <c r="F897" s="30" t="str">
        <f t="array" ref="F897">IF(C897&lt;&gt;"",INDEX(FunctionalValues,MATCH(C897,KanoFunctional,0),2),"")</f>
        <v/>
      </c>
      <c r="G897" s="30" t="str">
        <f t="array" ref="G897">IF(D897&lt;&gt;"",INDEX(DysfunctionalValues,2,MATCH(D897,KanoDysfunctional,0)),"")</f>
        <v/>
      </c>
      <c r="H897" s="30" t="str">
        <f t="array" ref="H897">IF(C897&lt;&gt;"",INDEX(KanoTable,MATCH(C897,KanoFunctional,0),MATCH(D897,KanoDysfunctional,0)),"")</f>
        <v/>
      </c>
      <c r="I897" s="30" t="str">
        <f t="shared" si="15"/>
        <v/>
      </c>
      <c r="J897" s="30" t="e">
        <f>VLOOKUP(B897,Users!$A$2:$C$10000,3,FALSE)</f>
        <v>#N/A</v>
      </c>
    </row>
    <row r="898" spans="1:10" ht="15.75" customHeight="1">
      <c r="A898" s="3"/>
      <c r="B898" s="3"/>
      <c r="C898" s="3"/>
      <c r="D898" s="3"/>
      <c r="E898" s="3"/>
      <c r="F898" s="30" t="str">
        <f t="array" ref="F898">IF(C898&lt;&gt;"",INDEX(FunctionalValues,MATCH(C898,KanoFunctional,0),2),"")</f>
        <v/>
      </c>
      <c r="G898" s="30" t="str">
        <f t="array" ref="G898">IF(D898&lt;&gt;"",INDEX(DysfunctionalValues,2,MATCH(D898,KanoDysfunctional,0)),"")</f>
        <v/>
      </c>
      <c r="H898" s="30" t="str">
        <f t="array" ref="H898">IF(C898&lt;&gt;"",INDEX(KanoTable,MATCH(C898,KanoFunctional,0),MATCH(D898,KanoDysfunctional,0)),"")</f>
        <v/>
      </c>
      <c r="I898" s="30" t="str">
        <f t="shared" si="15"/>
        <v/>
      </c>
      <c r="J898" s="30" t="e">
        <f>VLOOKUP(B898,Users!$A$2:$C$10000,3,FALSE)</f>
        <v>#N/A</v>
      </c>
    </row>
    <row r="899" spans="1:10" ht="15.75" customHeight="1">
      <c r="A899" s="3"/>
      <c r="B899" s="3"/>
      <c r="C899" s="3"/>
      <c r="D899" s="3"/>
      <c r="E899" s="3"/>
      <c r="F899" s="30" t="str">
        <f t="array" ref="F899">IF(C899&lt;&gt;"",INDEX(FunctionalValues,MATCH(C899,KanoFunctional,0),2),"")</f>
        <v/>
      </c>
      <c r="G899" s="30" t="str">
        <f t="array" ref="G899">IF(D899&lt;&gt;"",INDEX(DysfunctionalValues,2,MATCH(D899,KanoDysfunctional,0)),"")</f>
        <v/>
      </c>
      <c r="H899" s="30" t="str">
        <f t="array" ref="H899">IF(C899&lt;&gt;"",INDEX(KanoTable,MATCH(C899,KanoFunctional,0),MATCH(D899,KanoDysfunctional,0)),"")</f>
        <v/>
      </c>
      <c r="I899" s="30" t="str">
        <f t="shared" si="15"/>
        <v/>
      </c>
      <c r="J899" s="30" t="e">
        <f>VLOOKUP(B899,Users!$A$2:$C$10000,3,FALSE)</f>
        <v>#N/A</v>
      </c>
    </row>
    <row r="900" spans="1:10" ht="15.75" customHeight="1">
      <c r="A900" s="3"/>
      <c r="B900" s="3"/>
      <c r="C900" s="3"/>
      <c r="D900" s="3"/>
      <c r="E900" s="3"/>
      <c r="F900" s="30" t="str">
        <f t="array" ref="F900">IF(C900&lt;&gt;"",INDEX(FunctionalValues,MATCH(C900,KanoFunctional,0),2),"")</f>
        <v/>
      </c>
      <c r="G900" s="30" t="str">
        <f t="array" ref="G900">IF(D900&lt;&gt;"",INDEX(DysfunctionalValues,2,MATCH(D900,KanoDysfunctional,0)),"")</f>
        <v/>
      </c>
      <c r="H900" s="30" t="str">
        <f t="array" ref="H900">IF(C900&lt;&gt;"",INDEX(KanoTable,MATCH(C900,KanoFunctional,0),MATCH(D900,KanoDysfunctional,0)),"")</f>
        <v/>
      </c>
      <c r="I900" s="30" t="str">
        <f t="shared" si="15"/>
        <v/>
      </c>
      <c r="J900" s="30" t="e">
        <f>VLOOKUP(B900,Users!$A$2:$C$10000,3,FALSE)</f>
        <v>#N/A</v>
      </c>
    </row>
    <row r="901" spans="1:10" ht="15.75" customHeight="1">
      <c r="A901" s="3"/>
      <c r="B901" s="3"/>
      <c r="C901" s="3"/>
      <c r="D901" s="3"/>
      <c r="E901" s="3"/>
      <c r="F901" s="30" t="str">
        <f t="array" ref="F901">IF(C901&lt;&gt;"",INDEX(FunctionalValues,MATCH(C901,KanoFunctional,0),2),"")</f>
        <v/>
      </c>
      <c r="G901" s="30" t="str">
        <f t="array" ref="G901">IF(D901&lt;&gt;"",INDEX(DysfunctionalValues,2,MATCH(D901,KanoDysfunctional,0)),"")</f>
        <v/>
      </c>
      <c r="H901" s="30" t="str">
        <f t="array" ref="H901">IF(C901&lt;&gt;"",INDEX(KanoTable,MATCH(C901,KanoFunctional,0),MATCH(D901,KanoDysfunctional,0)),"")</f>
        <v/>
      </c>
      <c r="I901" s="30" t="str">
        <f t="shared" si="15"/>
        <v/>
      </c>
      <c r="J901" s="30" t="e">
        <f>VLOOKUP(B901,Users!$A$2:$C$10000,3,FALSE)</f>
        <v>#N/A</v>
      </c>
    </row>
    <row r="902" spans="1:10" ht="15.75" customHeight="1">
      <c r="A902" s="3"/>
      <c r="B902" s="3"/>
      <c r="C902" s="3"/>
      <c r="D902" s="3"/>
      <c r="E902" s="3"/>
      <c r="F902" s="30" t="str">
        <f t="array" ref="F902">IF(C902&lt;&gt;"",INDEX(FunctionalValues,MATCH(C902,KanoFunctional,0),2),"")</f>
        <v/>
      </c>
      <c r="G902" s="30" t="str">
        <f t="array" ref="G902">IF(D902&lt;&gt;"",INDEX(DysfunctionalValues,2,MATCH(D902,KanoDysfunctional,0)),"")</f>
        <v/>
      </c>
      <c r="H902" s="30" t="str">
        <f t="array" ref="H902">IF(C902&lt;&gt;"",INDEX(KanoTable,MATCH(C902,KanoFunctional,0),MATCH(D902,KanoDysfunctional,0)),"")</f>
        <v/>
      </c>
      <c r="I902" s="30" t="str">
        <f t="shared" si="15"/>
        <v/>
      </c>
      <c r="J902" s="30" t="e">
        <f>VLOOKUP(B902,Users!$A$2:$C$10000,3,FALSE)</f>
        <v>#N/A</v>
      </c>
    </row>
    <row r="903" spans="1:10" ht="15.75" customHeight="1">
      <c r="A903" s="3"/>
      <c r="B903" s="3"/>
      <c r="C903" s="3"/>
      <c r="D903" s="3"/>
      <c r="E903" s="3"/>
      <c r="F903" s="30" t="str">
        <f t="array" ref="F903">IF(C903&lt;&gt;"",INDEX(FunctionalValues,MATCH(C903,KanoFunctional,0),2),"")</f>
        <v/>
      </c>
      <c r="G903" s="30" t="str">
        <f t="array" ref="G903">IF(D903&lt;&gt;"",INDEX(DysfunctionalValues,2,MATCH(D903,KanoDysfunctional,0)),"")</f>
        <v/>
      </c>
      <c r="H903" s="30" t="str">
        <f t="array" ref="H903">IF(C903&lt;&gt;"",INDEX(KanoTable,MATCH(C903,KanoFunctional,0),MATCH(D903,KanoDysfunctional,0)),"")</f>
        <v/>
      </c>
      <c r="I903" s="30" t="str">
        <f t="shared" si="15"/>
        <v/>
      </c>
      <c r="J903" s="30" t="e">
        <f>VLOOKUP(B903,Users!$A$2:$C$10000,3,FALSE)</f>
        <v>#N/A</v>
      </c>
    </row>
    <row r="904" spans="1:10" ht="15.75" customHeight="1">
      <c r="A904" s="3"/>
      <c r="B904" s="3"/>
      <c r="C904" s="3"/>
      <c r="D904" s="3"/>
      <c r="E904" s="3"/>
      <c r="F904" s="30" t="str">
        <f t="array" ref="F904">IF(C904&lt;&gt;"",INDEX(FunctionalValues,MATCH(C904,KanoFunctional,0),2),"")</f>
        <v/>
      </c>
      <c r="G904" s="30" t="str">
        <f t="array" ref="G904">IF(D904&lt;&gt;"",INDEX(DysfunctionalValues,2,MATCH(D904,KanoDysfunctional,0)),"")</f>
        <v/>
      </c>
      <c r="H904" s="30" t="str">
        <f t="array" ref="H904">IF(C904&lt;&gt;"",INDEX(KanoTable,MATCH(C904,KanoFunctional,0),MATCH(D904,KanoDysfunctional,0)),"")</f>
        <v/>
      </c>
      <c r="I904" s="30" t="str">
        <f t="shared" si="15"/>
        <v/>
      </c>
      <c r="J904" s="30" t="e">
        <f>VLOOKUP(B904,Users!$A$2:$C$10000,3,FALSE)</f>
        <v>#N/A</v>
      </c>
    </row>
    <row r="905" spans="1:10" ht="15.75" customHeight="1">
      <c r="A905" s="3"/>
      <c r="B905" s="3"/>
      <c r="C905" s="3"/>
      <c r="D905" s="3"/>
      <c r="E905" s="3"/>
      <c r="F905" s="30" t="str">
        <f t="array" ref="F905">IF(C905&lt;&gt;"",INDEX(FunctionalValues,MATCH(C905,KanoFunctional,0),2),"")</f>
        <v/>
      </c>
      <c r="G905" s="30" t="str">
        <f t="array" ref="G905">IF(D905&lt;&gt;"",INDEX(DysfunctionalValues,2,MATCH(D905,KanoDysfunctional,0)),"")</f>
        <v/>
      </c>
      <c r="H905" s="30" t="str">
        <f t="array" ref="H905">IF(C905&lt;&gt;"",INDEX(KanoTable,MATCH(C905,KanoFunctional,0),MATCH(D905,KanoDysfunctional,0)),"")</f>
        <v/>
      </c>
      <c r="I905" s="30" t="str">
        <f t="shared" si="15"/>
        <v/>
      </c>
      <c r="J905" s="30" t="e">
        <f>VLOOKUP(B905,Users!$A$2:$C$10000,3,FALSE)</f>
        <v>#N/A</v>
      </c>
    </row>
    <row r="906" spans="1:10" ht="15.75" customHeight="1">
      <c r="A906" s="3"/>
      <c r="B906" s="3"/>
      <c r="C906" s="3"/>
      <c r="D906" s="3"/>
      <c r="E906" s="3"/>
      <c r="F906" s="30" t="str">
        <f t="array" ref="F906">IF(C906&lt;&gt;"",INDEX(FunctionalValues,MATCH(C906,KanoFunctional,0),2),"")</f>
        <v/>
      </c>
      <c r="G906" s="30" t="str">
        <f t="array" ref="G906">IF(D906&lt;&gt;"",INDEX(DysfunctionalValues,2,MATCH(D906,KanoDysfunctional,0)),"")</f>
        <v/>
      </c>
      <c r="H906" s="30" t="str">
        <f t="array" ref="H906">IF(C906&lt;&gt;"",INDEX(KanoTable,MATCH(C906,KanoFunctional,0),MATCH(D906,KanoDysfunctional,0)),"")</f>
        <v/>
      </c>
      <c r="I906" s="30" t="str">
        <f t="shared" si="15"/>
        <v/>
      </c>
      <c r="J906" s="30" t="e">
        <f>VLOOKUP(B906,Users!$A$2:$C$10000,3,FALSE)</f>
        <v>#N/A</v>
      </c>
    </row>
    <row r="907" spans="1:10" ht="15.75" customHeight="1">
      <c r="A907" s="3"/>
      <c r="B907" s="3"/>
      <c r="C907" s="3"/>
      <c r="D907" s="3"/>
      <c r="E907" s="3"/>
      <c r="F907" s="30" t="str">
        <f t="array" ref="F907">IF(C907&lt;&gt;"",INDEX(FunctionalValues,MATCH(C907,KanoFunctional,0),2),"")</f>
        <v/>
      </c>
      <c r="G907" s="30" t="str">
        <f t="array" ref="G907">IF(D907&lt;&gt;"",INDEX(DysfunctionalValues,2,MATCH(D907,KanoDysfunctional,0)),"")</f>
        <v/>
      </c>
      <c r="H907" s="30" t="str">
        <f t="array" ref="H907">IF(C907&lt;&gt;"",INDEX(KanoTable,MATCH(C907,KanoFunctional,0),MATCH(D907,KanoDysfunctional,0)),"")</f>
        <v/>
      </c>
      <c r="I907" s="30" t="str">
        <f t="shared" si="15"/>
        <v/>
      </c>
      <c r="J907" s="30" t="e">
        <f>VLOOKUP(B907,Users!$A$2:$C$10000,3,FALSE)</f>
        <v>#N/A</v>
      </c>
    </row>
    <row r="908" spans="1:10" ht="15.75" customHeight="1">
      <c r="A908" s="3"/>
      <c r="B908" s="3"/>
      <c r="C908" s="3"/>
      <c r="D908" s="3"/>
      <c r="E908" s="3"/>
      <c r="F908" s="30" t="str">
        <f t="array" ref="F908">IF(C908&lt;&gt;"",INDEX(FunctionalValues,MATCH(C908,KanoFunctional,0),2),"")</f>
        <v/>
      </c>
      <c r="G908" s="30" t="str">
        <f t="array" ref="G908">IF(D908&lt;&gt;"",INDEX(DysfunctionalValues,2,MATCH(D908,KanoDysfunctional,0)),"")</f>
        <v/>
      </c>
      <c r="H908" s="30" t="str">
        <f t="array" ref="H908">IF(C908&lt;&gt;"",INDEX(KanoTable,MATCH(C908,KanoFunctional,0),MATCH(D908,KanoDysfunctional,0)),"")</f>
        <v/>
      </c>
      <c r="I908" s="30" t="str">
        <f t="shared" si="15"/>
        <v/>
      </c>
      <c r="J908" s="30" t="e">
        <f>VLOOKUP(B908,Users!$A$2:$C$10000,3,FALSE)</f>
        <v>#N/A</v>
      </c>
    </row>
    <row r="909" spans="1:10" ht="15.75" customHeight="1">
      <c r="A909" s="3"/>
      <c r="B909" s="3"/>
      <c r="C909" s="3"/>
      <c r="D909" s="3"/>
      <c r="E909" s="3"/>
      <c r="F909" s="30" t="str">
        <f t="array" ref="F909">IF(C909&lt;&gt;"",INDEX(FunctionalValues,MATCH(C909,KanoFunctional,0),2),"")</f>
        <v/>
      </c>
      <c r="G909" s="30" t="str">
        <f t="array" ref="G909">IF(D909&lt;&gt;"",INDEX(DysfunctionalValues,2,MATCH(D909,KanoDysfunctional,0)),"")</f>
        <v/>
      </c>
      <c r="H909" s="30" t="str">
        <f t="array" ref="H909">IF(C909&lt;&gt;"",INDEX(KanoTable,MATCH(C909,KanoFunctional,0),MATCH(D909,KanoDysfunctional,0)),"")</f>
        <v/>
      </c>
      <c r="I909" s="30" t="str">
        <f t="shared" si="15"/>
        <v/>
      </c>
      <c r="J909" s="30" t="e">
        <f>VLOOKUP(B909,Users!$A$2:$C$10000,3,FALSE)</f>
        <v>#N/A</v>
      </c>
    </row>
    <row r="910" spans="1:10" ht="15.75" customHeight="1">
      <c r="A910" s="3"/>
      <c r="B910" s="3"/>
      <c r="C910" s="3"/>
      <c r="D910" s="3"/>
      <c r="E910" s="3"/>
      <c r="F910" s="30" t="str">
        <f t="array" ref="F910">IF(C910&lt;&gt;"",INDEX(FunctionalValues,MATCH(C910,KanoFunctional,0),2),"")</f>
        <v/>
      </c>
      <c r="G910" s="30" t="str">
        <f t="array" ref="G910">IF(D910&lt;&gt;"",INDEX(DysfunctionalValues,2,MATCH(D910,KanoDysfunctional,0)),"")</f>
        <v/>
      </c>
      <c r="H910" s="30" t="str">
        <f t="array" ref="H910">IF(C910&lt;&gt;"",INDEX(KanoTable,MATCH(C910,KanoFunctional,0),MATCH(D910,KanoDysfunctional,0)),"")</f>
        <v/>
      </c>
      <c r="I910" s="30" t="str">
        <f t="shared" si="15"/>
        <v/>
      </c>
      <c r="J910" s="30" t="e">
        <f>VLOOKUP(B910,Users!$A$2:$C$10000,3,FALSE)</f>
        <v>#N/A</v>
      </c>
    </row>
    <row r="911" spans="1:10" ht="15.75" customHeight="1">
      <c r="A911" s="3"/>
      <c r="B911" s="3"/>
      <c r="C911" s="3"/>
      <c r="D911" s="3"/>
      <c r="E911" s="3"/>
      <c r="F911" s="30" t="str">
        <f t="array" ref="F911">IF(C911&lt;&gt;"",INDEX(FunctionalValues,MATCH(C911,KanoFunctional,0),2),"")</f>
        <v/>
      </c>
      <c r="G911" s="30" t="str">
        <f t="array" ref="G911">IF(D911&lt;&gt;"",INDEX(DysfunctionalValues,2,MATCH(D911,KanoDysfunctional,0)),"")</f>
        <v/>
      </c>
      <c r="H911" s="30" t="str">
        <f t="array" ref="H911">IF(C911&lt;&gt;"",INDEX(KanoTable,MATCH(C911,KanoFunctional,0),MATCH(D911,KanoDysfunctional,0)),"")</f>
        <v/>
      </c>
      <c r="I911" s="30" t="str">
        <f t="shared" si="15"/>
        <v/>
      </c>
      <c r="J911" s="30" t="e">
        <f>VLOOKUP(B911,Users!$A$2:$C$10000,3,FALSE)</f>
        <v>#N/A</v>
      </c>
    </row>
    <row r="912" spans="1:10" ht="15.75" customHeight="1">
      <c r="A912" s="3"/>
      <c r="B912" s="3"/>
      <c r="C912" s="3"/>
      <c r="D912" s="3"/>
      <c r="E912" s="3"/>
      <c r="F912" s="30" t="str">
        <f t="array" ref="F912">IF(C912&lt;&gt;"",INDEX(FunctionalValues,MATCH(C912,KanoFunctional,0),2),"")</f>
        <v/>
      </c>
      <c r="G912" s="30" t="str">
        <f t="array" ref="G912">IF(D912&lt;&gt;"",INDEX(DysfunctionalValues,2,MATCH(D912,KanoDysfunctional,0)),"")</f>
        <v/>
      </c>
      <c r="H912" s="30" t="str">
        <f t="array" ref="H912">IF(C912&lt;&gt;"",INDEX(KanoTable,MATCH(C912,KanoFunctional,0),MATCH(D912,KanoDysfunctional,0)),"")</f>
        <v/>
      </c>
      <c r="I912" s="30" t="str">
        <f t="shared" si="15"/>
        <v/>
      </c>
      <c r="J912" s="30" t="e">
        <f>VLOOKUP(B912,Users!$A$2:$C$10000,3,FALSE)</f>
        <v>#N/A</v>
      </c>
    </row>
    <row r="913" spans="1:10" ht="15.75" customHeight="1">
      <c r="A913" s="3"/>
      <c r="B913" s="3"/>
      <c r="C913" s="3"/>
      <c r="D913" s="3"/>
      <c r="E913" s="3"/>
      <c r="F913" s="30" t="str">
        <f t="array" ref="F913">IF(C913&lt;&gt;"",INDEX(FunctionalValues,MATCH(C913,KanoFunctional,0),2),"")</f>
        <v/>
      </c>
      <c r="G913" s="30" t="str">
        <f t="array" ref="G913">IF(D913&lt;&gt;"",INDEX(DysfunctionalValues,2,MATCH(D913,KanoDysfunctional,0)),"")</f>
        <v/>
      </c>
      <c r="H913" s="30" t="str">
        <f t="array" ref="H913">IF(C913&lt;&gt;"",INDEX(KanoTable,MATCH(C913,KanoFunctional,0),MATCH(D913,KanoDysfunctional,0)),"")</f>
        <v/>
      </c>
      <c r="I913" s="30" t="str">
        <f t="shared" si="15"/>
        <v/>
      </c>
      <c r="J913" s="30" t="e">
        <f>VLOOKUP(B913,Users!$A$2:$C$10000,3,FALSE)</f>
        <v>#N/A</v>
      </c>
    </row>
    <row r="914" spans="1:10" ht="15.75" customHeight="1">
      <c r="A914" s="3"/>
      <c r="B914" s="3"/>
      <c r="C914" s="3"/>
      <c r="D914" s="3"/>
      <c r="E914" s="3"/>
      <c r="F914" s="30" t="str">
        <f t="array" ref="F914">IF(C914&lt;&gt;"",INDEX(FunctionalValues,MATCH(C914,KanoFunctional,0),2),"")</f>
        <v/>
      </c>
      <c r="G914" s="30" t="str">
        <f t="array" ref="G914">IF(D914&lt;&gt;"",INDEX(DysfunctionalValues,2,MATCH(D914,KanoDysfunctional,0)),"")</f>
        <v/>
      </c>
      <c r="H914" s="30" t="str">
        <f t="array" ref="H914">IF(C914&lt;&gt;"",INDEX(KanoTable,MATCH(C914,KanoFunctional,0),MATCH(D914,KanoDysfunctional,0)),"")</f>
        <v/>
      </c>
      <c r="I914" s="30" t="str">
        <f t="shared" si="15"/>
        <v/>
      </c>
      <c r="J914" s="30" t="e">
        <f>VLOOKUP(B914,Users!$A$2:$C$10000,3,FALSE)</f>
        <v>#N/A</v>
      </c>
    </row>
    <row r="915" spans="1:10" ht="15.75" customHeight="1">
      <c r="A915" s="3"/>
      <c r="B915" s="3"/>
      <c r="C915" s="3"/>
      <c r="D915" s="3"/>
      <c r="E915" s="3"/>
      <c r="F915" s="30" t="str">
        <f t="array" ref="F915">IF(C915&lt;&gt;"",INDEX(FunctionalValues,MATCH(C915,KanoFunctional,0),2),"")</f>
        <v/>
      </c>
      <c r="G915" s="30" t="str">
        <f t="array" ref="G915">IF(D915&lt;&gt;"",INDEX(DysfunctionalValues,2,MATCH(D915,KanoDysfunctional,0)),"")</f>
        <v/>
      </c>
      <c r="H915" s="30" t="str">
        <f t="array" ref="H915">IF(C915&lt;&gt;"",INDEX(KanoTable,MATCH(C915,KanoFunctional,0),MATCH(D915,KanoDysfunctional,0)),"")</f>
        <v/>
      </c>
      <c r="I915" s="30" t="str">
        <f t="shared" si="15"/>
        <v/>
      </c>
      <c r="J915" s="30" t="e">
        <f>VLOOKUP(B915,Users!$A$2:$C$10000,3,FALSE)</f>
        <v>#N/A</v>
      </c>
    </row>
    <row r="916" spans="1:10" ht="15.75" customHeight="1">
      <c r="A916" s="3"/>
      <c r="B916" s="3"/>
      <c r="C916" s="3"/>
      <c r="D916" s="3"/>
      <c r="E916" s="3"/>
      <c r="F916" s="30" t="str">
        <f t="array" ref="F916">IF(C916&lt;&gt;"",INDEX(FunctionalValues,MATCH(C916,KanoFunctional,0),2),"")</f>
        <v/>
      </c>
      <c r="G916" s="30" t="str">
        <f t="array" ref="G916">IF(D916&lt;&gt;"",INDEX(DysfunctionalValues,2,MATCH(D916,KanoDysfunctional,0)),"")</f>
        <v/>
      </c>
      <c r="H916" s="30" t="str">
        <f t="array" ref="H916">IF(C916&lt;&gt;"",INDEX(KanoTable,MATCH(C916,KanoFunctional,0),MATCH(D916,KanoDysfunctional,0)),"")</f>
        <v/>
      </c>
      <c r="I916" s="30" t="str">
        <f t="shared" si="15"/>
        <v/>
      </c>
      <c r="J916" s="30" t="e">
        <f>VLOOKUP(B916,Users!$A$2:$C$10000,3,FALSE)</f>
        <v>#N/A</v>
      </c>
    </row>
    <row r="917" spans="1:10" ht="15.75" customHeight="1">
      <c r="A917" s="3"/>
      <c r="B917" s="3"/>
      <c r="C917" s="3"/>
      <c r="D917" s="3"/>
      <c r="E917" s="3"/>
      <c r="F917" s="30" t="str">
        <f t="array" ref="F917">IF(C917&lt;&gt;"",INDEX(FunctionalValues,MATCH(C917,KanoFunctional,0),2),"")</f>
        <v/>
      </c>
      <c r="G917" s="30" t="str">
        <f t="array" ref="G917">IF(D917&lt;&gt;"",INDEX(DysfunctionalValues,2,MATCH(D917,KanoDysfunctional,0)),"")</f>
        <v/>
      </c>
      <c r="H917" s="30" t="str">
        <f t="array" ref="H917">IF(C917&lt;&gt;"",INDEX(KanoTable,MATCH(C917,KanoFunctional,0),MATCH(D917,KanoDysfunctional,0)),"")</f>
        <v/>
      </c>
      <c r="I917" s="30" t="str">
        <f t="shared" si="15"/>
        <v/>
      </c>
      <c r="J917" s="30" t="e">
        <f>VLOOKUP(B917,Users!$A$2:$C$10000,3,FALSE)</f>
        <v>#N/A</v>
      </c>
    </row>
    <row r="918" spans="1:10" ht="15.75" customHeight="1">
      <c r="A918" s="3"/>
      <c r="B918" s="3"/>
      <c r="C918" s="3"/>
      <c r="D918" s="3"/>
      <c r="E918" s="3"/>
      <c r="F918" s="30" t="str">
        <f t="array" ref="F918">IF(C918&lt;&gt;"",INDEX(FunctionalValues,MATCH(C918,KanoFunctional,0),2),"")</f>
        <v/>
      </c>
      <c r="G918" s="30" t="str">
        <f t="array" ref="G918">IF(D918&lt;&gt;"",INDEX(DysfunctionalValues,2,MATCH(D918,KanoDysfunctional,0)),"")</f>
        <v/>
      </c>
      <c r="H918" s="30" t="str">
        <f t="array" ref="H918">IF(C918&lt;&gt;"",INDEX(KanoTable,MATCH(C918,KanoFunctional,0),MATCH(D918,KanoDysfunctional,0)),"")</f>
        <v/>
      </c>
      <c r="I918" s="30" t="str">
        <f t="shared" ref="I918:I981" si="16">IF(C918&lt;&gt;"",MATCH(H918,KanoResultCodes,0),"")</f>
        <v/>
      </c>
      <c r="J918" s="30" t="e">
        <f>VLOOKUP(B918,Users!$A$2:$C$10000,3,FALSE)</f>
        <v>#N/A</v>
      </c>
    </row>
    <row r="919" spans="1:10" ht="15.75" customHeight="1">
      <c r="A919" s="3"/>
      <c r="B919" s="3"/>
      <c r="C919" s="3"/>
      <c r="D919" s="3"/>
      <c r="E919" s="3"/>
      <c r="F919" s="30" t="str">
        <f t="array" ref="F919">IF(C919&lt;&gt;"",INDEX(FunctionalValues,MATCH(C919,KanoFunctional,0),2),"")</f>
        <v/>
      </c>
      <c r="G919" s="30" t="str">
        <f t="array" ref="G919">IF(D919&lt;&gt;"",INDEX(DysfunctionalValues,2,MATCH(D919,KanoDysfunctional,0)),"")</f>
        <v/>
      </c>
      <c r="H919" s="30" t="str">
        <f t="array" ref="H919">IF(C919&lt;&gt;"",INDEX(KanoTable,MATCH(C919,KanoFunctional,0),MATCH(D919,KanoDysfunctional,0)),"")</f>
        <v/>
      </c>
      <c r="I919" s="30" t="str">
        <f t="shared" si="16"/>
        <v/>
      </c>
      <c r="J919" s="30" t="e">
        <f>VLOOKUP(B919,Users!$A$2:$C$10000,3,FALSE)</f>
        <v>#N/A</v>
      </c>
    </row>
    <row r="920" spans="1:10" ht="15.75" customHeight="1">
      <c r="A920" s="3"/>
      <c r="B920" s="3"/>
      <c r="C920" s="3"/>
      <c r="D920" s="3"/>
      <c r="E920" s="3"/>
      <c r="F920" s="30" t="str">
        <f t="array" ref="F920">IF(C920&lt;&gt;"",INDEX(FunctionalValues,MATCH(C920,KanoFunctional,0),2),"")</f>
        <v/>
      </c>
      <c r="G920" s="30" t="str">
        <f t="array" ref="G920">IF(D920&lt;&gt;"",INDEX(DysfunctionalValues,2,MATCH(D920,KanoDysfunctional,0)),"")</f>
        <v/>
      </c>
      <c r="H920" s="30" t="str">
        <f t="array" ref="H920">IF(C920&lt;&gt;"",INDEX(KanoTable,MATCH(C920,KanoFunctional,0),MATCH(D920,KanoDysfunctional,0)),"")</f>
        <v/>
      </c>
      <c r="I920" s="30" t="str">
        <f t="shared" si="16"/>
        <v/>
      </c>
      <c r="J920" s="30" t="e">
        <f>VLOOKUP(B920,Users!$A$2:$C$10000,3,FALSE)</f>
        <v>#N/A</v>
      </c>
    </row>
    <row r="921" spans="1:10" ht="15.75" customHeight="1">
      <c r="A921" s="3"/>
      <c r="B921" s="3"/>
      <c r="C921" s="3"/>
      <c r="D921" s="3"/>
      <c r="E921" s="3"/>
      <c r="F921" s="30" t="str">
        <f t="array" ref="F921">IF(C921&lt;&gt;"",INDEX(FunctionalValues,MATCH(C921,KanoFunctional,0),2),"")</f>
        <v/>
      </c>
      <c r="G921" s="30" t="str">
        <f t="array" ref="G921">IF(D921&lt;&gt;"",INDEX(DysfunctionalValues,2,MATCH(D921,KanoDysfunctional,0)),"")</f>
        <v/>
      </c>
      <c r="H921" s="30" t="str">
        <f t="array" ref="H921">IF(C921&lt;&gt;"",INDEX(KanoTable,MATCH(C921,KanoFunctional,0),MATCH(D921,KanoDysfunctional,0)),"")</f>
        <v/>
      </c>
      <c r="I921" s="30" t="str">
        <f t="shared" si="16"/>
        <v/>
      </c>
      <c r="J921" s="30" t="e">
        <f>VLOOKUP(B921,Users!$A$2:$C$10000,3,FALSE)</f>
        <v>#N/A</v>
      </c>
    </row>
    <row r="922" spans="1:10" ht="15.75" customHeight="1">
      <c r="A922" s="3"/>
      <c r="B922" s="3"/>
      <c r="C922" s="3"/>
      <c r="D922" s="3"/>
      <c r="E922" s="3"/>
      <c r="F922" s="30" t="str">
        <f t="array" ref="F922">IF(C922&lt;&gt;"",INDEX(FunctionalValues,MATCH(C922,KanoFunctional,0),2),"")</f>
        <v/>
      </c>
      <c r="G922" s="30" t="str">
        <f t="array" ref="G922">IF(D922&lt;&gt;"",INDEX(DysfunctionalValues,2,MATCH(D922,KanoDysfunctional,0)),"")</f>
        <v/>
      </c>
      <c r="H922" s="30" t="str">
        <f t="array" ref="H922">IF(C922&lt;&gt;"",INDEX(KanoTable,MATCH(C922,KanoFunctional,0),MATCH(D922,KanoDysfunctional,0)),"")</f>
        <v/>
      </c>
      <c r="I922" s="30" t="str">
        <f t="shared" si="16"/>
        <v/>
      </c>
      <c r="J922" s="30" t="e">
        <f>VLOOKUP(B922,Users!$A$2:$C$10000,3,FALSE)</f>
        <v>#N/A</v>
      </c>
    </row>
    <row r="923" spans="1:10" ht="15.75" customHeight="1">
      <c r="A923" s="3"/>
      <c r="B923" s="3"/>
      <c r="C923" s="3"/>
      <c r="D923" s="3"/>
      <c r="E923" s="3"/>
      <c r="F923" s="30" t="str">
        <f t="array" ref="F923">IF(C923&lt;&gt;"",INDEX(FunctionalValues,MATCH(C923,KanoFunctional,0),2),"")</f>
        <v/>
      </c>
      <c r="G923" s="30" t="str">
        <f t="array" ref="G923">IF(D923&lt;&gt;"",INDEX(DysfunctionalValues,2,MATCH(D923,KanoDysfunctional,0)),"")</f>
        <v/>
      </c>
      <c r="H923" s="30" t="str">
        <f t="array" ref="H923">IF(C923&lt;&gt;"",INDEX(KanoTable,MATCH(C923,KanoFunctional,0),MATCH(D923,KanoDysfunctional,0)),"")</f>
        <v/>
      </c>
      <c r="I923" s="30" t="str">
        <f t="shared" si="16"/>
        <v/>
      </c>
      <c r="J923" s="30" t="e">
        <f>VLOOKUP(B923,Users!$A$2:$C$10000,3,FALSE)</f>
        <v>#N/A</v>
      </c>
    </row>
    <row r="924" spans="1:10" ht="15.75" customHeight="1">
      <c r="A924" s="3"/>
      <c r="B924" s="3"/>
      <c r="C924" s="3"/>
      <c r="D924" s="3"/>
      <c r="E924" s="3"/>
      <c r="F924" s="30" t="str">
        <f t="array" ref="F924">IF(C924&lt;&gt;"",INDEX(FunctionalValues,MATCH(C924,KanoFunctional,0),2),"")</f>
        <v/>
      </c>
      <c r="G924" s="30" t="str">
        <f t="array" ref="G924">IF(D924&lt;&gt;"",INDEX(DysfunctionalValues,2,MATCH(D924,KanoDysfunctional,0)),"")</f>
        <v/>
      </c>
      <c r="H924" s="30" t="str">
        <f t="array" ref="H924">IF(C924&lt;&gt;"",INDEX(KanoTable,MATCH(C924,KanoFunctional,0),MATCH(D924,KanoDysfunctional,0)),"")</f>
        <v/>
      </c>
      <c r="I924" s="30" t="str">
        <f t="shared" si="16"/>
        <v/>
      </c>
      <c r="J924" s="30" t="e">
        <f>VLOOKUP(B924,Users!$A$2:$C$10000,3,FALSE)</f>
        <v>#N/A</v>
      </c>
    </row>
    <row r="925" spans="1:10" ht="15.75" customHeight="1">
      <c r="A925" s="3"/>
      <c r="B925" s="3"/>
      <c r="C925" s="3"/>
      <c r="D925" s="3"/>
      <c r="E925" s="3"/>
      <c r="F925" s="30" t="str">
        <f t="array" ref="F925">IF(C925&lt;&gt;"",INDEX(FunctionalValues,MATCH(C925,KanoFunctional,0),2),"")</f>
        <v/>
      </c>
      <c r="G925" s="30" t="str">
        <f t="array" ref="G925">IF(D925&lt;&gt;"",INDEX(DysfunctionalValues,2,MATCH(D925,KanoDysfunctional,0)),"")</f>
        <v/>
      </c>
      <c r="H925" s="30" t="str">
        <f t="array" ref="H925">IF(C925&lt;&gt;"",INDEX(KanoTable,MATCH(C925,KanoFunctional,0),MATCH(D925,KanoDysfunctional,0)),"")</f>
        <v/>
      </c>
      <c r="I925" s="30" t="str">
        <f t="shared" si="16"/>
        <v/>
      </c>
      <c r="J925" s="30" t="e">
        <f>VLOOKUP(B925,Users!$A$2:$C$10000,3,FALSE)</f>
        <v>#N/A</v>
      </c>
    </row>
    <row r="926" spans="1:10" ht="15.75" customHeight="1">
      <c r="A926" s="3"/>
      <c r="B926" s="3"/>
      <c r="C926" s="3"/>
      <c r="D926" s="3"/>
      <c r="E926" s="3"/>
      <c r="F926" s="30" t="str">
        <f t="array" ref="F926">IF(C926&lt;&gt;"",INDEX(FunctionalValues,MATCH(C926,KanoFunctional,0),2),"")</f>
        <v/>
      </c>
      <c r="G926" s="30" t="str">
        <f t="array" ref="G926">IF(D926&lt;&gt;"",INDEX(DysfunctionalValues,2,MATCH(D926,KanoDysfunctional,0)),"")</f>
        <v/>
      </c>
      <c r="H926" s="30" t="str">
        <f t="array" ref="H926">IF(C926&lt;&gt;"",INDEX(KanoTable,MATCH(C926,KanoFunctional,0),MATCH(D926,KanoDysfunctional,0)),"")</f>
        <v/>
      </c>
      <c r="I926" s="30" t="str">
        <f t="shared" si="16"/>
        <v/>
      </c>
      <c r="J926" s="30" t="e">
        <f>VLOOKUP(B926,Users!$A$2:$C$10000,3,FALSE)</f>
        <v>#N/A</v>
      </c>
    </row>
    <row r="927" spans="1:10" ht="15.75" customHeight="1">
      <c r="A927" s="3"/>
      <c r="B927" s="3"/>
      <c r="C927" s="3"/>
      <c r="D927" s="3"/>
      <c r="E927" s="3"/>
      <c r="F927" s="30" t="str">
        <f t="array" ref="F927">IF(C927&lt;&gt;"",INDEX(FunctionalValues,MATCH(C927,KanoFunctional,0),2),"")</f>
        <v/>
      </c>
      <c r="G927" s="30" t="str">
        <f t="array" ref="G927">IF(D927&lt;&gt;"",INDEX(DysfunctionalValues,2,MATCH(D927,KanoDysfunctional,0)),"")</f>
        <v/>
      </c>
      <c r="H927" s="30" t="str">
        <f t="array" ref="H927">IF(C927&lt;&gt;"",INDEX(KanoTable,MATCH(C927,KanoFunctional,0),MATCH(D927,KanoDysfunctional,0)),"")</f>
        <v/>
      </c>
      <c r="I927" s="30" t="str">
        <f t="shared" si="16"/>
        <v/>
      </c>
      <c r="J927" s="30" t="e">
        <f>VLOOKUP(B927,Users!$A$2:$C$10000,3,FALSE)</f>
        <v>#N/A</v>
      </c>
    </row>
    <row r="928" spans="1:10" ht="15.75" customHeight="1">
      <c r="A928" s="3"/>
      <c r="B928" s="3"/>
      <c r="C928" s="3"/>
      <c r="D928" s="3"/>
      <c r="E928" s="3"/>
      <c r="F928" s="30" t="str">
        <f t="array" ref="F928">IF(C928&lt;&gt;"",INDEX(FunctionalValues,MATCH(C928,KanoFunctional,0),2),"")</f>
        <v/>
      </c>
      <c r="G928" s="30" t="str">
        <f t="array" ref="G928">IF(D928&lt;&gt;"",INDEX(DysfunctionalValues,2,MATCH(D928,KanoDysfunctional,0)),"")</f>
        <v/>
      </c>
      <c r="H928" s="30" t="str">
        <f t="array" ref="H928">IF(C928&lt;&gt;"",INDEX(KanoTable,MATCH(C928,KanoFunctional,0),MATCH(D928,KanoDysfunctional,0)),"")</f>
        <v/>
      </c>
      <c r="I928" s="30" t="str">
        <f t="shared" si="16"/>
        <v/>
      </c>
      <c r="J928" s="30" t="e">
        <f>VLOOKUP(B928,Users!$A$2:$C$10000,3,FALSE)</f>
        <v>#N/A</v>
      </c>
    </row>
    <row r="929" spans="1:10" ht="15.75" customHeight="1">
      <c r="A929" s="3"/>
      <c r="B929" s="3"/>
      <c r="C929" s="3"/>
      <c r="D929" s="3"/>
      <c r="E929" s="3"/>
      <c r="F929" s="30" t="str">
        <f t="array" ref="F929">IF(C929&lt;&gt;"",INDEX(FunctionalValues,MATCH(C929,KanoFunctional,0),2),"")</f>
        <v/>
      </c>
      <c r="G929" s="30" t="str">
        <f t="array" ref="G929">IF(D929&lt;&gt;"",INDEX(DysfunctionalValues,2,MATCH(D929,KanoDysfunctional,0)),"")</f>
        <v/>
      </c>
      <c r="H929" s="30" t="str">
        <f t="array" ref="H929">IF(C929&lt;&gt;"",INDEX(KanoTable,MATCH(C929,KanoFunctional,0),MATCH(D929,KanoDysfunctional,0)),"")</f>
        <v/>
      </c>
      <c r="I929" s="30" t="str">
        <f t="shared" si="16"/>
        <v/>
      </c>
      <c r="J929" s="30" t="e">
        <f>VLOOKUP(B929,Users!$A$2:$C$10000,3,FALSE)</f>
        <v>#N/A</v>
      </c>
    </row>
    <row r="930" spans="1:10" ht="15.75" customHeight="1">
      <c r="A930" s="3"/>
      <c r="B930" s="3"/>
      <c r="C930" s="3"/>
      <c r="D930" s="3"/>
      <c r="E930" s="3"/>
      <c r="F930" s="30" t="str">
        <f t="array" ref="F930">IF(C930&lt;&gt;"",INDEX(FunctionalValues,MATCH(C930,KanoFunctional,0),2),"")</f>
        <v/>
      </c>
      <c r="G930" s="30" t="str">
        <f t="array" ref="G930">IF(D930&lt;&gt;"",INDEX(DysfunctionalValues,2,MATCH(D930,KanoDysfunctional,0)),"")</f>
        <v/>
      </c>
      <c r="H930" s="30" t="str">
        <f t="array" ref="H930">IF(C930&lt;&gt;"",INDEX(KanoTable,MATCH(C930,KanoFunctional,0),MATCH(D930,KanoDysfunctional,0)),"")</f>
        <v/>
      </c>
      <c r="I930" s="30" t="str">
        <f t="shared" si="16"/>
        <v/>
      </c>
      <c r="J930" s="30" t="e">
        <f>VLOOKUP(B930,Users!$A$2:$C$10000,3,FALSE)</f>
        <v>#N/A</v>
      </c>
    </row>
    <row r="931" spans="1:10" ht="15.75" customHeight="1">
      <c r="A931" s="3"/>
      <c r="B931" s="3"/>
      <c r="C931" s="3"/>
      <c r="D931" s="3"/>
      <c r="E931" s="3"/>
      <c r="F931" s="30" t="str">
        <f t="array" ref="F931">IF(C931&lt;&gt;"",INDEX(FunctionalValues,MATCH(C931,KanoFunctional,0),2),"")</f>
        <v/>
      </c>
      <c r="G931" s="30" t="str">
        <f t="array" ref="G931">IF(D931&lt;&gt;"",INDEX(DysfunctionalValues,2,MATCH(D931,KanoDysfunctional,0)),"")</f>
        <v/>
      </c>
      <c r="H931" s="30" t="str">
        <f t="array" ref="H931">IF(C931&lt;&gt;"",INDEX(KanoTable,MATCH(C931,KanoFunctional,0),MATCH(D931,KanoDysfunctional,0)),"")</f>
        <v/>
      </c>
      <c r="I931" s="30" t="str">
        <f t="shared" si="16"/>
        <v/>
      </c>
      <c r="J931" s="30" t="e">
        <f>VLOOKUP(B931,Users!$A$2:$C$10000,3,FALSE)</f>
        <v>#N/A</v>
      </c>
    </row>
    <row r="932" spans="1:10" ht="15.75" customHeight="1">
      <c r="A932" s="3"/>
      <c r="B932" s="3"/>
      <c r="C932" s="3"/>
      <c r="D932" s="3"/>
      <c r="E932" s="3"/>
      <c r="F932" s="30" t="str">
        <f t="array" ref="F932">IF(C932&lt;&gt;"",INDEX(FunctionalValues,MATCH(C932,KanoFunctional,0),2),"")</f>
        <v/>
      </c>
      <c r="G932" s="30" t="str">
        <f t="array" ref="G932">IF(D932&lt;&gt;"",INDEX(DysfunctionalValues,2,MATCH(D932,KanoDysfunctional,0)),"")</f>
        <v/>
      </c>
      <c r="H932" s="30" t="str">
        <f t="array" ref="H932">IF(C932&lt;&gt;"",INDEX(KanoTable,MATCH(C932,KanoFunctional,0),MATCH(D932,KanoDysfunctional,0)),"")</f>
        <v/>
      </c>
      <c r="I932" s="30" t="str">
        <f t="shared" si="16"/>
        <v/>
      </c>
      <c r="J932" s="30" t="e">
        <f>VLOOKUP(B932,Users!$A$2:$C$10000,3,FALSE)</f>
        <v>#N/A</v>
      </c>
    </row>
    <row r="933" spans="1:10" ht="15.75" customHeight="1">
      <c r="A933" s="3"/>
      <c r="B933" s="3"/>
      <c r="C933" s="3"/>
      <c r="D933" s="3"/>
      <c r="E933" s="3"/>
      <c r="F933" s="30" t="str">
        <f t="array" ref="F933">IF(C933&lt;&gt;"",INDEX(FunctionalValues,MATCH(C933,KanoFunctional,0),2),"")</f>
        <v/>
      </c>
      <c r="G933" s="30" t="str">
        <f t="array" ref="G933">IF(D933&lt;&gt;"",INDEX(DysfunctionalValues,2,MATCH(D933,KanoDysfunctional,0)),"")</f>
        <v/>
      </c>
      <c r="H933" s="30" t="str">
        <f t="array" ref="H933">IF(C933&lt;&gt;"",INDEX(KanoTable,MATCH(C933,KanoFunctional,0),MATCH(D933,KanoDysfunctional,0)),"")</f>
        <v/>
      </c>
      <c r="I933" s="30" t="str">
        <f t="shared" si="16"/>
        <v/>
      </c>
      <c r="J933" s="30" t="e">
        <f>VLOOKUP(B933,Users!$A$2:$C$10000,3,FALSE)</f>
        <v>#N/A</v>
      </c>
    </row>
    <row r="934" spans="1:10" ht="15.75" customHeight="1">
      <c r="A934" s="3"/>
      <c r="B934" s="3"/>
      <c r="C934" s="3"/>
      <c r="D934" s="3"/>
      <c r="E934" s="3"/>
      <c r="F934" s="30" t="str">
        <f t="array" ref="F934">IF(C934&lt;&gt;"",INDEX(FunctionalValues,MATCH(C934,KanoFunctional,0),2),"")</f>
        <v/>
      </c>
      <c r="G934" s="30" t="str">
        <f t="array" ref="G934">IF(D934&lt;&gt;"",INDEX(DysfunctionalValues,2,MATCH(D934,KanoDysfunctional,0)),"")</f>
        <v/>
      </c>
      <c r="H934" s="30" t="str">
        <f t="array" ref="H934">IF(C934&lt;&gt;"",INDEX(KanoTable,MATCH(C934,KanoFunctional,0),MATCH(D934,KanoDysfunctional,0)),"")</f>
        <v/>
      </c>
      <c r="I934" s="30" t="str">
        <f t="shared" si="16"/>
        <v/>
      </c>
      <c r="J934" s="30" t="e">
        <f>VLOOKUP(B934,Users!$A$2:$C$10000,3,FALSE)</f>
        <v>#N/A</v>
      </c>
    </row>
    <row r="935" spans="1:10" ht="15.75" customHeight="1">
      <c r="A935" s="3"/>
      <c r="B935" s="3"/>
      <c r="C935" s="3"/>
      <c r="D935" s="3"/>
      <c r="E935" s="3"/>
      <c r="F935" s="30" t="str">
        <f t="array" ref="F935">IF(C935&lt;&gt;"",INDEX(FunctionalValues,MATCH(C935,KanoFunctional,0),2),"")</f>
        <v/>
      </c>
      <c r="G935" s="30" t="str">
        <f t="array" ref="G935">IF(D935&lt;&gt;"",INDEX(DysfunctionalValues,2,MATCH(D935,KanoDysfunctional,0)),"")</f>
        <v/>
      </c>
      <c r="H935" s="30" t="str">
        <f t="array" ref="H935">IF(C935&lt;&gt;"",INDEX(KanoTable,MATCH(C935,KanoFunctional,0),MATCH(D935,KanoDysfunctional,0)),"")</f>
        <v/>
      </c>
      <c r="I935" s="30" t="str">
        <f t="shared" si="16"/>
        <v/>
      </c>
      <c r="J935" s="30" t="e">
        <f>VLOOKUP(B935,Users!$A$2:$C$10000,3,FALSE)</f>
        <v>#N/A</v>
      </c>
    </row>
    <row r="936" spans="1:10" ht="15.75" customHeight="1">
      <c r="A936" s="3"/>
      <c r="B936" s="3"/>
      <c r="C936" s="3"/>
      <c r="D936" s="3"/>
      <c r="E936" s="3"/>
      <c r="F936" s="30" t="str">
        <f t="array" ref="F936">IF(C936&lt;&gt;"",INDEX(FunctionalValues,MATCH(C936,KanoFunctional,0),2),"")</f>
        <v/>
      </c>
      <c r="G936" s="30" t="str">
        <f t="array" ref="G936">IF(D936&lt;&gt;"",INDEX(DysfunctionalValues,2,MATCH(D936,KanoDysfunctional,0)),"")</f>
        <v/>
      </c>
      <c r="H936" s="30" t="str">
        <f t="array" ref="H936">IF(C936&lt;&gt;"",INDEX(KanoTable,MATCH(C936,KanoFunctional,0),MATCH(D936,KanoDysfunctional,0)),"")</f>
        <v/>
      </c>
      <c r="I936" s="30" t="str">
        <f t="shared" si="16"/>
        <v/>
      </c>
      <c r="J936" s="30" t="e">
        <f>VLOOKUP(B936,Users!$A$2:$C$10000,3,FALSE)</f>
        <v>#N/A</v>
      </c>
    </row>
    <row r="937" spans="1:10" ht="15.75" customHeight="1">
      <c r="A937" s="3"/>
      <c r="B937" s="3"/>
      <c r="C937" s="3"/>
      <c r="D937" s="3"/>
      <c r="E937" s="3"/>
      <c r="F937" s="30" t="str">
        <f t="array" ref="F937">IF(C937&lt;&gt;"",INDEX(FunctionalValues,MATCH(C937,KanoFunctional,0),2),"")</f>
        <v/>
      </c>
      <c r="G937" s="30" t="str">
        <f t="array" ref="G937">IF(D937&lt;&gt;"",INDEX(DysfunctionalValues,2,MATCH(D937,KanoDysfunctional,0)),"")</f>
        <v/>
      </c>
      <c r="H937" s="30" t="str">
        <f t="array" ref="H937">IF(C937&lt;&gt;"",INDEX(KanoTable,MATCH(C937,KanoFunctional,0),MATCH(D937,KanoDysfunctional,0)),"")</f>
        <v/>
      </c>
      <c r="I937" s="30" t="str">
        <f t="shared" si="16"/>
        <v/>
      </c>
      <c r="J937" s="30" t="e">
        <f>VLOOKUP(B937,Users!$A$2:$C$10000,3,FALSE)</f>
        <v>#N/A</v>
      </c>
    </row>
    <row r="938" spans="1:10" ht="15.75" customHeight="1">
      <c r="A938" s="3"/>
      <c r="B938" s="3"/>
      <c r="C938" s="3"/>
      <c r="D938" s="3"/>
      <c r="E938" s="3"/>
      <c r="F938" s="30" t="str">
        <f t="array" ref="F938">IF(C938&lt;&gt;"",INDEX(FunctionalValues,MATCH(C938,KanoFunctional,0),2),"")</f>
        <v/>
      </c>
      <c r="G938" s="30" t="str">
        <f t="array" ref="G938">IF(D938&lt;&gt;"",INDEX(DysfunctionalValues,2,MATCH(D938,KanoDysfunctional,0)),"")</f>
        <v/>
      </c>
      <c r="H938" s="30" t="str">
        <f t="array" ref="H938">IF(C938&lt;&gt;"",INDEX(KanoTable,MATCH(C938,KanoFunctional,0),MATCH(D938,KanoDysfunctional,0)),"")</f>
        <v/>
      </c>
      <c r="I938" s="30" t="str">
        <f t="shared" si="16"/>
        <v/>
      </c>
      <c r="J938" s="30" t="e">
        <f>VLOOKUP(B938,Users!$A$2:$C$10000,3,FALSE)</f>
        <v>#N/A</v>
      </c>
    </row>
    <row r="939" spans="1:10" ht="15.75" customHeight="1">
      <c r="A939" s="3"/>
      <c r="B939" s="3"/>
      <c r="C939" s="3"/>
      <c r="D939" s="3"/>
      <c r="E939" s="3"/>
      <c r="F939" s="30" t="str">
        <f t="array" ref="F939">IF(C939&lt;&gt;"",INDEX(FunctionalValues,MATCH(C939,KanoFunctional,0),2),"")</f>
        <v/>
      </c>
      <c r="G939" s="30" t="str">
        <f t="array" ref="G939">IF(D939&lt;&gt;"",INDEX(DysfunctionalValues,2,MATCH(D939,KanoDysfunctional,0)),"")</f>
        <v/>
      </c>
      <c r="H939" s="30" t="str">
        <f t="array" ref="H939">IF(C939&lt;&gt;"",INDEX(KanoTable,MATCH(C939,KanoFunctional,0),MATCH(D939,KanoDysfunctional,0)),"")</f>
        <v/>
      </c>
      <c r="I939" s="30" t="str">
        <f t="shared" si="16"/>
        <v/>
      </c>
      <c r="J939" s="30" t="e">
        <f>VLOOKUP(B939,Users!$A$2:$C$10000,3,FALSE)</f>
        <v>#N/A</v>
      </c>
    </row>
    <row r="940" spans="1:10" ht="15.75" customHeight="1">
      <c r="A940" s="3"/>
      <c r="B940" s="3"/>
      <c r="C940" s="3"/>
      <c r="D940" s="3"/>
      <c r="E940" s="3"/>
      <c r="F940" s="30" t="str">
        <f t="array" ref="F940">IF(C940&lt;&gt;"",INDEX(FunctionalValues,MATCH(C940,KanoFunctional,0),2),"")</f>
        <v/>
      </c>
      <c r="G940" s="30" t="str">
        <f t="array" ref="G940">IF(D940&lt;&gt;"",INDEX(DysfunctionalValues,2,MATCH(D940,KanoDysfunctional,0)),"")</f>
        <v/>
      </c>
      <c r="H940" s="30" t="str">
        <f t="array" ref="H940">IF(C940&lt;&gt;"",INDEX(KanoTable,MATCH(C940,KanoFunctional,0),MATCH(D940,KanoDysfunctional,0)),"")</f>
        <v/>
      </c>
      <c r="I940" s="30" t="str">
        <f t="shared" si="16"/>
        <v/>
      </c>
      <c r="J940" s="30" t="e">
        <f>VLOOKUP(B940,Users!$A$2:$C$10000,3,FALSE)</f>
        <v>#N/A</v>
      </c>
    </row>
    <row r="941" spans="1:10" ht="15.75" customHeight="1">
      <c r="A941" s="3"/>
      <c r="B941" s="3"/>
      <c r="C941" s="3"/>
      <c r="D941" s="3"/>
      <c r="E941" s="3"/>
      <c r="F941" s="30" t="str">
        <f t="array" ref="F941">IF(C941&lt;&gt;"",INDEX(FunctionalValues,MATCH(C941,KanoFunctional,0),2),"")</f>
        <v/>
      </c>
      <c r="G941" s="30" t="str">
        <f t="array" ref="G941">IF(D941&lt;&gt;"",INDEX(DysfunctionalValues,2,MATCH(D941,KanoDysfunctional,0)),"")</f>
        <v/>
      </c>
      <c r="H941" s="30" t="str">
        <f t="array" ref="H941">IF(C941&lt;&gt;"",INDEX(KanoTable,MATCH(C941,KanoFunctional,0),MATCH(D941,KanoDysfunctional,0)),"")</f>
        <v/>
      </c>
      <c r="I941" s="30" t="str">
        <f t="shared" si="16"/>
        <v/>
      </c>
      <c r="J941" s="30" t="e">
        <f>VLOOKUP(B941,Users!$A$2:$C$10000,3,FALSE)</f>
        <v>#N/A</v>
      </c>
    </row>
    <row r="942" spans="1:10" ht="15.75" customHeight="1">
      <c r="A942" s="3"/>
      <c r="B942" s="3"/>
      <c r="C942" s="3"/>
      <c r="D942" s="3"/>
      <c r="E942" s="3"/>
      <c r="F942" s="30" t="str">
        <f t="array" ref="F942">IF(C942&lt;&gt;"",INDEX(FunctionalValues,MATCH(C942,KanoFunctional,0),2),"")</f>
        <v/>
      </c>
      <c r="G942" s="30" t="str">
        <f t="array" ref="G942">IF(D942&lt;&gt;"",INDEX(DysfunctionalValues,2,MATCH(D942,KanoDysfunctional,0)),"")</f>
        <v/>
      </c>
      <c r="H942" s="30" t="str">
        <f t="array" ref="H942">IF(C942&lt;&gt;"",INDEX(KanoTable,MATCH(C942,KanoFunctional,0),MATCH(D942,KanoDysfunctional,0)),"")</f>
        <v/>
      </c>
      <c r="I942" s="30" t="str">
        <f t="shared" si="16"/>
        <v/>
      </c>
      <c r="J942" s="30" t="e">
        <f>VLOOKUP(B942,Users!$A$2:$C$10000,3,FALSE)</f>
        <v>#N/A</v>
      </c>
    </row>
    <row r="943" spans="1:10" ht="15.75" customHeight="1">
      <c r="A943" s="3"/>
      <c r="B943" s="3"/>
      <c r="C943" s="3"/>
      <c r="D943" s="3"/>
      <c r="E943" s="3"/>
      <c r="F943" s="30" t="str">
        <f t="array" ref="F943">IF(C943&lt;&gt;"",INDEX(FunctionalValues,MATCH(C943,KanoFunctional,0),2),"")</f>
        <v/>
      </c>
      <c r="G943" s="30" t="str">
        <f t="array" ref="G943">IF(D943&lt;&gt;"",INDEX(DysfunctionalValues,2,MATCH(D943,KanoDysfunctional,0)),"")</f>
        <v/>
      </c>
      <c r="H943" s="30" t="str">
        <f t="array" ref="H943">IF(C943&lt;&gt;"",INDEX(KanoTable,MATCH(C943,KanoFunctional,0),MATCH(D943,KanoDysfunctional,0)),"")</f>
        <v/>
      </c>
      <c r="I943" s="30" t="str">
        <f t="shared" si="16"/>
        <v/>
      </c>
      <c r="J943" s="30" t="e">
        <f>VLOOKUP(B943,Users!$A$2:$C$10000,3,FALSE)</f>
        <v>#N/A</v>
      </c>
    </row>
    <row r="944" spans="1:10" ht="15.75" customHeight="1">
      <c r="A944" s="3"/>
      <c r="B944" s="3"/>
      <c r="C944" s="3"/>
      <c r="D944" s="3"/>
      <c r="E944" s="3"/>
      <c r="F944" s="30" t="str">
        <f t="array" ref="F944">IF(C944&lt;&gt;"",INDEX(FunctionalValues,MATCH(C944,KanoFunctional,0),2),"")</f>
        <v/>
      </c>
      <c r="G944" s="30" t="str">
        <f t="array" ref="G944">IF(D944&lt;&gt;"",INDEX(DysfunctionalValues,2,MATCH(D944,KanoDysfunctional,0)),"")</f>
        <v/>
      </c>
      <c r="H944" s="30" t="str">
        <f t="array" ref="H944">IF(C944&lt;&gt;"",INDEX(KanoTable,MATCH(C944,KanoFunctional,0),MATCH(D944,KanoDysfunctional,0)),"")</f>
        <v/>
      </c>
      <c r="I944" s="30" t="str">
        <f t="shared" si="16"/>
        <v/>
      </c>
      <c r="J944" s="30" t="e">
        <f>VLOOKUP(B944,Users!$A$2:$C$10000,3,FALSE)</f>
        <v>#N/A</v>
      </c>
    </row>
    <row r="945" spans="1:10" ht="15.75" customHeight="1">
      <c r="A945" s="3"/>
      <c r="B945" s="3"/>
      <c r="C945" s="3"/>
      <c r="D945" s="3"/>
      <c r="E945" s="3"/>
      <c r="F945" s="30" t="str">
        <f t="array" ref="F945">IF(C945&lt;&gt;"",INDEX(FunctionalValues,MATCH(C945,KanoFunctional,0),2),"")</f>
        <v/>
      </c>
      <c r="G945" s="30" t="str">
        <f t="array" ref="G945">IF(D945&lt;&gt;"",INDEX(DysfunctionalValues,2,MATCH(D945,KanoDysfunctional,0)),"")</f>
        <v/>
      </c>
      <c r="H945" s="30" t="str">
        <f t="array" ref="H945">IF(C945&lt;&gt;"",INDEX(KanoTable,MATCH(C945,KanoFunctional,0),MATCH(D945,KanoDysfunctional,0)),"")</f>
        <v/>
      </c>
      <c r="I945" s="30" t="str">
        <f t="shared" si="16"/>
        <v/>
      </c>
      <c r="J945" s="30" t="e">
        <f>VLOOKUP(B945,Users!$A$2:$C$10000,3,FALSE)</f>
        <v>#N/A</v>
      </c>
    </row>
    <row r="946" spans="1:10" ht="15.75" customHeight="1">
      <c r="A946" s="3"/>
      <c r="B946" s="3"/>
      <c r="C946" s="3"/>
      <c r="D946" s="3"/>
      <c r="E946" s="3"/>
      <c r="F946" s="30" t="str">
        <f t="array" ref="F946">IF(C946&lt;&gt;"",INDEX(FunctionalValues,MATCH(C946,KanoFunctional,0),2),"")</f>
        <v/>
      </c>
      <c r="G946" s="30" t="str">
        <f t="array" ref="G946">IF(D946&lt;&gt;"",INDEX(DysfunctionalValues,2,MATCH(D946,KanoDysfunctional,0)),"")</f>
        <v/>
      </c>
      <c r="H946" s="30" t="str">
        <f t="array" ref="H946">IF(C946&lt;&gt;"",INDEX(KanoTable,MATCH(C946,KanoFunctional,0),MATCH(D946,KanoDysfunctional,0)),"")</f>
        <v/>
      </c>
      <c r="I946" s="30" t="str">
        <f t="shared" si="16"/>
        <v/>
      </c>
      <c r="J946" s="30" t="e">
        <f>VLOOKUP(B946,Users!$A$2:$C$10000,3,FALSE)</f>
        <v>#N/A</v>
      </c>
    </row>
    <row r="947" spans="1:10" ht="15.75" customHeight="1">
      <c r="A947" s="3"/>
      <c r="B947" s="3"/>
      <c r="C947" s="3"/>
      <c r="D947" s="3"/>
      <c r="E947" s="3"/>
      <c r="F947" s="30" t="str">
        <f t="array" ref="F947">IF(C947&lt;&gt;"",INDEX(FunctionalValues,MATCH(C947,KanoFunctional,0),2),"")</f>
        <v/>
      </c>
      <c r="G947" s="30" t="str">
        <f t="array" ref="G947">IF(D947&lt;&gt;"",INDEX(DysfunctionalValues,2,MATCH(D947,KanoDysfunctional,0)),"")</f>
        <v/>
      </c>
      <c r="H947" s="30" t="str">
        <f t="array" ref="H947">IF(C947&lt;&gt;"",INDEX(KanoTable,MATCH(C947,KanoFunctional,0),MATCH(D947,KanoDysfunctional,0)),"")</f>
        <v/>
      </c>
      <c r="I947" s="30" t="str">
        <f t="shared" si="16"/>
        <v/>
      </c>
      <c r="J947" s="30" t="e">
        <f>VLOOKUP(B947,Users!$A$2:$C$10000,3,FALSE)</f>
        <v>#N/A</v>
      </c>
    </row>
    <row r="948" spans="1:10" ht="15.75" customHeight="1">
      <c r="A948" s="3"/>
      <c r="B948" s="3"/>
      <c r="C948" s="3"/>
      <c r="D948" s="3"/>
      <c r="E948" s="3"/>
      <c r="F948" s="30" t="str">
        <f t="array" ref="F948">IF(C948&lt;&gt;"",INDEX(FunctionalValues,MATCH(C948,KanoFunctional,0),2),"")</f>
        <v/>
      </c>
      <c r="G948" s="30" t="str">
        <f t="array" ref="G948">IF(D948&lt;&gt;"",INDEX(DysfunctionalValues,2,MATCH(D948,KanoDysfunctional,0)),"")</f>
        <v/>
      </c>
      <c r="H948" s="30" t="str">
        <f t="array" ref="H948">IF(C948&lt;&gt;"",INDEX(KanoTable,MATCH(C948,KanoFunctional,0),MATCH(D948,KanoDysfunctional,0)),"")</f>
        <v/>
      </c>
      <c r="I948" s="30" t="str">
        <f t="shared" si="16"/>
        <v/>
      </c>
      <c r="J948" s="30" t="e">
        <f>VLOOKUP(B948,Users!$A$2:$C$10000,3,FALSE)</f>
        <v>#N/A</v>
      </c>
    </row>
    <row r="949" spans="1:10" ht="15.75" customHeight="1">
      <c r="A949" s="3"/>
      <c r="B949" s="3"/>
      <c r="C949" s="3"/>
      <c r="D949" s="3"/>
      <c r="E949" s="3"/>
      <c r="F949" s="30" t="str">
        <f t="array" ref="F949">IF(C949&lt;&gt;"",INDEX(FunctionalValues,MATCH(C949,KanoFunctional,0),2),"")</f>
        <v/>
      </c>
      <c r="G949" s="30" t="str">
        <f t="array" ref="G949">IF(D949&lt;&gt;"",INDEX(DysfunctionalValues,2,MATCH(D949,KanoDysfunctional,0)),"")</f>
        <v/>
      </c>
      <c r="H949" s="30" t="str">
        <f t="array" ref="H949">IF(C949&lt;&gt;"",INDEX(KanoTable,MATCH(C949,KanoFunctional,0),MATCH(D949,KanoDysfunctional,0)),"")</f>
        <v/>
      </c>
      <c r="I949" s="30" t="str">
        <f t="shared" si="16"/>
        <v/>
      </c>
      <c r="J949" s="30" t="e">
        <f>VLOOKUP(B949,Users!$A$2:$C$10000,3,FALSE)</f>
        <v>#N/A</v>
      </c>
    </row>
    <row r="950" spans="1:10" ht="15.75" customHeight="1">
      <c r="A950" s="3"/>
      <c r="B950" s="3"/>
      <c r="C950" s="3"/>
      <c r="D950" s="3"/>
      <c r="E950" s="3"/>
      <c r="F950" s="30" t="str">
        <f t="array" ref="F950">IF(C950&lt;&gt;"",INDEX(FunctionalValues,MATCH(C950,KanoFunctional,0),2),"")</f>
        <v/>
      </c>
      <c r="G950" s="30" t="str">
        <f t="array" ref="G950">IF(D950&lt;&gt;"",INDEX(DysfunctionalValues,2,MATCH(D950,KanoDysfunctional,0)),"")</f>
        <v/>
      </c>
      <c r="H950" s="30" t="str">
        <f t="array" ref="H950">IF(C950&lt;&gt;"",INDEX(KanoTable,MATCH(C950,KanoFunctional,0),MATCH(D950,KanoDysfunctional,0)),"")</f>
        <v/>
      </c>
      <c r="I950" s="30" t="str">
        <f t="shared" si="16"/>
        <v/>
      </c>
      <c r="J950" s="30" t="e">
        <f>VLOOKUP(B950,Users!$A$2:$C$10000,3,FALSE)</f>
        <v>#N/A</v>
      </c>
    </row>
    <row r="951" spans="1:10" ht="15.75" customHeight="1">
      <c r="A951" s="3"/>
      <c r="B951" s="3"/>
      <c r="C951" s="3"/>
      <c r="D951" s="3"/>
      <c r="E951" s="3"/>
      <c r="F951" s="30" t="str">
        <f t="array" ref="F951">IF(C951&lt;&gt;"",INDEX(FunctionalValues,MATCH(C951,KanoFunctional,0),2),"")</f>
        <v/>
      </c>
      <c r="G951" s="30" t="str">
        <f t="array" ref="G951">IF(D951&lt;&gt;"",INDEX(DysfunctionalValues,2,MATCH(D951,KanoDysfunctional,0)),"")</f>
        <v/>
      </c>
      <c r="H951" s="30" t="str">
        <f t="array" ref="H951">IF(C951&lt;&gt;"",INDEX(KanoTable,MATCH(C951,KanoFunctional,0),MATCH(D951,KanoDysfunctional,0)),"")</f>
        <v/>
      </c>
      <c r="I951" s="30" t="str">
        <f t="shared" si="16"/>
        <v/>
      </c>
      <c r="J951" s="30" t="e">
        <f>VLOOKUP(B951,Users!$A$2:$C$10000,3,FALSE)</f>
        <v>#N/A</v>
      </c>
    </row>
    <row r="952" spans="1:10" ht="15.75" customHeight="1">
      <c r="A952" s="3"/>
      <c r="B952" s="3"/>
      <c r="C952" s="3"/>
      <c r="D952" s="3"/>
      <c r="E952" s="3"/>
      <c r="F952" s="30" t="str">
        <f t="array" ref="F952">IF(C952&lt;&gt;"",INDEX(FunctionalValues,MATCH(C952,KanoFunctional,0),2),"")</f>
        <v/>
      </c>
      <c r="G952" s="30" t="str">
        <f t="array" ref="G952">IF(D952&lt;&gt;"",INDEX(DysfunctionalValues,2,MATCH(D952,KanoDysfunctional,0)),"")</f>
        <v/>
      </c>
      <c r="H952" s="30" t="str">
        <f t="array" ref="H952">IF(C952&lt;&gt;"",INDEX(KanoTable,MATCH(C952,KanoFunctional,0),MATCH(D952,KanoDysfunctional,0)),"")</f>
        <v/>
      </c>
      <c r="I952" s="30" t="str">
        <f t="shared" si="16"/>
        <v/>
      </c>
      <c r="J952" s="30" t="e">
        <f>VLOOKUP(B952,Users!$A$2:$C$10000,3,FALSE)</f>
        <v>#N/A</v>
      </c>
    </row>
    <row r="953" spans="1:10" ht="15.75" customHeight="1">
      <c r="A953" s="3"/>
      <c r="B953" s="3"/>
      <c r="C953" s="3"/>
      <c r="D953" s="3"/>
      <c r="E953" s="3"/>
      <c r="F953" s="30" t="str">
        <f t="array" ref="F953">IF(C953&lt;&gt;"",INDEX(FunctionalValues,MATCH(C953,KanoFunctional,0),2),"")</f>
        <v/>
      </c>
      <c r="G953" s="30" t="str">
        <f t="array" ref="G953">IF(D953&lt;&gt;"",INDEX(DysfunctionalValues,2,MATCH(D953,KanoDysfunctional,0)),"")</f>
        <v/>
      </c>
      <c r="H953" s="30" t="str">
        <f t="array" ref="H953">IF(C953&lt;&gt;"",INDEX(KanoTable,MATCH(C953,KanoFunctional,0),MATCH(D953,KanoDysfunctional,0)),"")</f>
        <v/>
      </c>
      <c r="I953" s="30" t="str">
        <f t="shared" si="16"/>
        <v/>
      </c>
      <c r="J953" s="30" t="e">
        <f>VLOOKUP(B953,Users!$A$2:$C$10000,3,FALSE)</f>
        <v>#N/A</v>
      </c>
    </row>
    <row r="954" spans="1:10" ht="15.75" customHeight="1">
      <c r="A954" s="3"/>
      <c r="B954" s="3"/>
      <c r="C954" s="3"/>
      <c r="D954" s="3"/>
      <c r="E954" s="3"/>
      <c r="F954" s="30" t="str">
        <f t="array" ref="F954">IF(C954&lt;&gt;"",INDEX(FunctionalValues,MATCH(C954,KanoFunctional,0),2),"")</f>
        <v/>
      </c>
      <c r="G954" s="30" t="str">
        <f t="array" ref="G954">IF(D954&lt;&gt;"",INDEX(DysfunctionalValues,2,MATCH(D954,KanoDysfunctional,0)),"")</f>
        <v/>
      </c>
      <c r="H954" s="30" t="str">
        <f t="array" ref="H954">IF(C954&lt;&gt;"",INDEX(KanoTable,MATCH(C954,KanoFunctional,0),MATCH(D954,KanoDysfunctional,0)),"")</f>
        <v/>
      </c>
      <c r="I954" s="30" t="str">
        <f t="shared" si="16"/>
        <v/>
      </c>
      <c r="J954" s="30" t="e">
        <f>VLOOKUP(B954,Users!$A$2:$C$10000,3,FALSE)</f>
        <v>#N/A</v>
      </c>
    </row>
    <row r="955" spans="1:10" ht="15.75" customHeight="1">
      <c r="A955" s="3"/>
      <c r="B955" s="3"/>
      <c r="C955" s="3"/>
      <c r="D955" s="3"/>
      <c r="E955" s="3"/>
      <c r="F955" s="30" t="str">
        <f t="array" ref="F955">IF(C955&lt;&gt;"",INDEX(FunctionalValues,MATCH(C955,KanoFunctional,0),2),"")</f>
        <v/>
      </c>
      <c r="G955" s="30" t="str">
        <f t="array" ref="G955">IF(D955&lt;&gt;"",INDEX(DysfunctionalValues,2,MATCH(D955,KanoDysfunctional,0)),"")</f>
        <v/>
      </c>
      <c r="H955" s="30" t="str">
        <f t="array" ref="H955">IF(C955&lt;&gt;"",INDEX(KanoTable,MATCH(C955,KanoFunctional,0),MATCH(D955,KanoDysfunctional,0)),"")</f>
        <v/>
      </c>
      <c r="I955" s="30" t="str">
        <f t="shared" si="16"/>
        <v/>
      </c>
      <c r="J955" s="30" t="e">
        <f>VLOOKUP(B955,Users!$A$2:$C$10000,3,FALSE)</f>
        <v>#N/A</v>
      </c>
    </row>
    <row r="956" spans="1:10" ht="15.75" customHeight="1">
      <c r="A956" s="3"/>
      <c r="B956" s="3"/>
      <c r="C956" s="3"/>
      <c r="D956" s="3"/>
      <c r="E956" s="3"/>
      <c r="F956" s="30" t="str">
        <f t="array" ref="F956">IF(C956&lt;&gt;"",INDEX(FunctionalValues,MATCH(C956,KanoFunctional,0),2),"")</f>
        <v/>
      </c>
      <c r="G956" s="30" t="str">
        <f t="array" ref="G956">IF(D956&lt;&gt;"",INDEX(DysfunctionalValues,2,MATCH(D956,KanoDysfunctional,0)),"")</f>
        <v/>
      </c>
      <c r="H956" s="30" t="str">
        <f t="array" ref="H956">IF(C956&lt;&gt;"",INDEX(KanoTable,MATCH(C956,KanoFunctional,0),MATCH(D956,KanoDysfunctional,0)),"")</f>
        <v/>
      </c>
      <c r="I956" s="30" t="str">
        <f t="shared" si="16"/>
        <v/>
      </c>
      <c r="J956" s="30" t="e">
        <f>VLOOKUP(B956,Users!$A$2:$C$10000,3,FALSE)</f>
        <v>#N/A</v>
      </c>
    </row>
    <row r="957" spans="1:10" ht="15.75" customHeight="1">
      <c r="A957" s="3"/>
      <c r="B957" s="3"/>
      <c r="C957" s="3"/>
      <c r="D957" s="3"/>
      <c r="E957" s="3"/>
      <c r="F957" s="30" t="str">
        <f t="array" ref="F957">IF(C957&lt;&gt;"",INDEX(FunctionalValues,MATCH(C957,KanoFunctional,0),2),"")</f>
        <v/>
      </c>
      <c r="G957" s="30" t="str">
        <f t="array" ref="G957">IF(D957&lt;&gt;"",INDEX(DysfunctionalValues,2,MATCH(D957,KanoDysfunctional,0)),"")</f>
        <v/>
      </c>
      <c r="H957" s="30" t="str">
        <f t="array" ref="H957">IF(C957&lt;&gt;"",INDEX(KanoTable,MATCH(C957,KanoFunctional,0),MATCH(D957,KanoDysfunctional,0)),"")</f>
        <v/>
      </c>
      <c r="I957" s="30" t="str">
        <f t="shared" si="16"/>
        <v/>
      </c>
      <c r="J957" s="30" t="e">
        <f>VLOOKUP(B957,Users!$A$2:$C$10000,3,FALSE)</f>
        <v>#N/A</v>
      </c>
    </row>
    <row r="958" spans="1:10" ht="15.75" customHeight="1">
      <c r="A958" s="3"/>
      <c r="B958" s="3"/>
      <c r="C958" s="3"/>
      <c r="D958" s="3"/>
      <c r="E958" s="3"/>
      <c r="F958" s="30" t="str">
        <f t="array" ref="F958">IF(C958&lt;&gt;"",INDEX(FunctionalValues,MATCH(C958,KanoFunctional,0),2),"")</f>
        <v/>
      </c>
      <c r="G958" s="30" t="str">
        <f t="array" ref="G958">IF(D958&lt;&gt;"",INDEX(DysfunctionalValues,2,MATCH(D958,KanoDysfunctional,0)),"")</f>
        <v/>
      </c>
      <c r="H958" s="30" t="str">
        <f t="array" ref="H958">IF(C958&lt;&gt;"",INDEX(KanoTable,MATCH(C958,KanoFunctional,0),MATCH(D958,KanoDysfunctional,0)),"")</f>
        <v/>
      </c>
      <c r="I958" s="30" t="str">
        <f t="shared" si="16"/>
        <v/>
      </c>
      <c r="J958" s="30" t="e">
        <f>VLOOKUP(B958,Users!$A$2:$C$10000,3,FALSE)</f>
        <v>#N/A</v>
      </c>
    </row>
    <row r="959" spans="1:10" ht="15.75" customHeight="1">
      <c r="A959" s="3"/>
      <c r="B959" s="3"/>
      <c r="C959" s="3"/>
      <c r="D959" s="3"/>
      <c r="E959" s="3"/>
      <c r="F959" s="30" t="str">
        <f t="array" ref="F959">IF(C959&lt;&gt;"",INDEX(FunctionalValues,MATCH(C959,KanoFunctional,0),2),"")</f>
        <v/>
      </c>
      <c r="G959" s="30" t="str">
        <f t="array" ref="G959">IF(D959&lt;&gt;"",INDEX(DysfunctionalValues,2,MATCH(D959,KanoDysfunctional,0)),"")</f>
        <v/>
      </c>
      <c r="H959" s="30" t="str">
        <f t="array" ref="H959">IF(C959&lt;&gt;"",INDEX(KanoTable,MATCH(C959,KanoFunctional,0),MATCH(D959,KanoDysfunctional,0)),"")</f>
        <v/>
      </c>
      <c r="I959" s="30" t="str">
        <f t="shared" si="16"/>
        <v/>
      </c>
      <c r="J959" s="30" t="e">
        <f>VLOOKUP(B959,Users!$A$2:$C$10000,3,FALSE)</f>
        <v>#N/A</v>
      </c>
    </row>
    <row r="960" spans="1:10" ht="15.75" customHeight="1">
      <c r="A960" s="3"/>
      <c r="B960" s="3"/>
      <c r="C960" s="3"/>
      <c r="D960" s="3"/>
      <c r="E960" s="3"/>
      <c r="F960" s="30" t="str">
        <f t="array" ref="F960">IF(C960&lt;&gt;"",INDEX(FunctionalValues,MATCH(C960,KanoFunctional,0),2),"")</f>
        <v/>
      </c>
      <c r="G960" s="30" t="str">
        <f t="array" ref="G960">IF(D960&lt;&gt;"",INDEX(DysfunctionalValues,2,MATCH(D960,KanoDysfunctional,0)),"")</f>
        <v/>
      </c>
      <c r="H960" s="30" t="str">
        <f t="array" ref="H960">IF(C960&lt;&gt;"",INDEX(KanoTable,MATCH(C960,KanoFunctional,0),MATCH(D960,KanoDysfunctional,0)),"")</f>
        <v/>
      </c>
      <c r="I960" s="30" t="str">
        <f t="shared" si="16"/>
        <v/>
      </c>
      <c r="J960" s="30" t="e">
        <f>VLOOKUP(B960,Users!$A$2:$C$10000,3,FALSE)</f>
        <v>#N/A</v>
      </c>
    </row>
    <row r="961" spans="1:10" ht="15.75" customHeight="1">
      <c r="A961" s="3"/>
      <c r="B961" s="3"/>
      <c r="C961" s="3"/>
      <c r="D961" s="3"/>
      <c r="E961" s="3"/>
      <c r="F961" s="30" t="str">
        <f t="array" ref="F961">IF(C961&lt;&gt;"",INDEX(FunctionalValues,MATCH(C961,KanoFunctional,0),2),"")</f>
        <v/>
      </c>
      <c r="G961" s="30" t="str">
        <f t="array" ref="G961">IF(D961&lt;&gt;"",INDEX(DysfunctionalValues,2,MATCH(D961,KanoDysfunctional,0)),"")</f>
        <v/>
      </c>
      <c r="H961" s="30" t="str">
        <f t="array" ref="H961">IF(C961&lt;&gt;"",INDEX(KanoTable,MATCH(C961,KanoFunctional,0),MATCH(D961,KanoDysfunctional,0)),"")</f>
        <v/>
      </c>
      <c r="I961" s="30" t="str">
        <f t="shared" si="16"/>
        <v/>
      </c>
      <c r="J961" s="30" t="e">
        <f>VLOOKUP(B961,Users!$A$2:$C$10000,3,FALSE)</f>
        <v>#N/A</v>
      </c>
    </row>
    <row r="962" spans="1:10" ht="15.75" customHeight="1">
      <c r="A962" s="3"/>
      <c r="B962" s="3"/>
      <c r="C962" s="3"/>
      <c r="D962" s="3"/>
      <c r="E962" s="3"/>
      <c r="F962" s="30" t="str">
        <f t="array" ref="F962">IF(C962&lt;&gt;"",INDEX(FunctionalValues,MATCH(C962,KanoFunctional,0),2),"")</f>
        <v/>
      </c>
      <c r="G962" s="30" t="str">
        <f t="array" ref="G962">IF(D962&lt;&gt;"",INDEX(DysfunctionalValues,2,MATCH(D962,KanoDysfunctional,0)),"")</f>
        <v/>
      </c>
      <c r="H962" s="30" t="str">
        <f t="array" ref="H962">IF(C962&lt;&gt;"",INDEX(KanoTable,MATCH(C962,KanoFunctional,0),MATCH(D962,KanoDysfunctional,0)),"")</f>
        <v/>
      </c>
      <c r="I962" s="30" t="str">
        <f t="shared" si="16"/>
        <v/>
      </c>
      <c r="J962" s="30" t="e">
        <f>VLOOKUP(B962,Users!$A$2:$C$10000,3,FALSE)</f>
        <v>#N/A</v>
      </c>
    </row>
    <row r="963" spans="1:10" ht="15.75" customHeight="1">
      <c r="A963" s="3"/>
      <c r="B963" s="3"/>
      <c r="C963" s="3"/>
      <c r="D963" s="3"/>
      <c r="E963" s="3"/>
      <c r="F963" s="30" t="str">
        <f t="array" ref="F963">IF(C963&lt;&gt;"",INDEX(FunctionalValues,MATCH(C963,KanoFunctional,0),2),"")</f>
        <v/>
      </c>
      <c r="G963" s="30" t="str">
        <f t="array" ref="G963">IF(D963&lt;&gt;"",INDEX(DysfunctionalValues,2,MATCH(D963,KanoDysfunctional,0)),"")</f>
        <v/>
      </c>
      <c r="H963" s="30" t="str">
        <f t="array" ref="H963">IF(C963&lt;&gt;"",INDEX(KanoTable,MATCH(C963,KanoFunctional,0),MATCH(D963,KanoDysfunctional,0)),"")</f>
        <v/>
      </c>
      <c r="I963" s="30" t="str">
        <f t="shared" si="16"/>
        <v/>
      </c>
      <c r="J963" s="30" t="e">
        <f>VLOOKUP(B963,Users!$A$2:$C$10000,3,FALSE)</f>
        <v>#N/A</v>
      </c>
    </row>
    <row r="964" spans="1:10" ht="15.75" customHeight="1">
      <c r="A964" s="3"/>
      <c r="B964" s="3"/>
      <c r="C964" s="3"/>
      <c r="D964" s="3"/>
      <c r="E964" s="3"/>
      <c r="F964" s="30" t="str">
        <f t="array" ref="F964">IF(C964&lt;&gt;"",INDEX(FunctionalValues,MATCH(C964,KanoFunctional,0),2),"")</f>
        <v/>
      </c>
      <c r="G964" s="30" t="str">
        <f t="array" ref="G964">IF(D964&lt;&gt;"",INDEX(DysfunctionalValues,2,MATCH(D964,KanoDysfunctional,0)),"")</f>
        <v/>
      </c>
      <c r="H964" s="30" t="str">
        <f t="array" ref="H964">IF(C964&lt;&gt;"",INDEX(KanoTable,MATCH(C964,KanoFunctional,0),MATCH(D964,KanoDysfunctional,0)),"")</f>
        <v/>
      </c>
      <c r="I964" s="30" t="str">
        <f t="shared" si="16"/>
        <v/>
      </c>
      <c r="J964" s="30" t="e">
        <f>VLOOKUP(B964,Users!$A$2:$C$10000,3,FALSE)</f>
        <v>#N/A</v>
      </c>
    </row>
    <row r="965" spans="1:10" ht="15.75" customHeight="1">
      <c r="A965" s="3"/>
      <c r="B965" s="3"/>
      <c r="C965" s="3"/>
      <c r="D965" s="3"/>
      <c r="E965" s="3"/>
      <c r="F965" s="30" t="str">
        <f t="array" ref="F965">IF(C965&lt;&gt;"",INDEX(FunctionalValues,MATCH(C965,KanoFunctional,0),2),"")</f>
        <v/>
      </c>
      <c r="G965" s="30" t="str">
        <f t="array" ref="G965">IF(D965&lt;&gt;"",INDEX(DysfunctionalValues,2,MATCH(D965,KanoDysfunctional,0)),"")</f>
        <v/>
      </c>
      <c r="H965" s="30" t="str">
        <f t="array" ref="H965">IF(C965&lt;&gt;"",INDEX(KanoTable,MATCH(C965,KanoFunctional,0),MATCH(D965,KanoDysfunctional,0)),"")</f>
        <v/>
      </c>
      <c r="I965" s="30" t="str">
        <f t="shared" si="16"/>
        <v/>
      </c>
      <c r="J965" s="30" t="e">
        <f>VLOOKUP(B965,Users!$A$2:$C$10000,3,FALSE)</f>
        <v>#N/A</v>
      </c>
    </row>
    <row r="966" spans="1:10" ht="15.75" customHeight="1">
      <c r="A966" s="3"/>
      <c r="B966" s="3"/>
      <c r="C966" s="3"/>
      <c r="D966" s="3"/>
      <c r="E966" s="3"/>
      <c r="F966" s="30" t="str">
        <f t="array" ref="F966">IF(C966&lt;&gt;"",INDEX(FunctionalValues,MATCH(C966,KanoFunctional,0),2),"")</f>
        <v/>
      </c>
      <c r="G966" s="30" t="str">
        <f t="array" ref="G966">IF(D966&lt;&gt;"",INDEX(DysfunctionalValues,2,MATCH(D966,KanoDysfunctional,0)),"")</f>
        <v/>
      </c>
      <c r="H966" s="30" t="str">
        <f t="array" ref="H966">IF(C966&lt;&gt;"",INDEX(KanoTable,MATCH(C966,KanoFunctional,0),MATCH(D966,KanoDysfunctional,0)),"")</f>
        <v/>
      </c>
      <c r="I966" s="30" t="str">
        <f t="shared" si="16"/>
        <v/>
      </c>
      <c r="J966" s="30" t="e">
        <f>VLOOKUP(B966,Users!$A$2:$C$10000,3,FALSE)</f>
        <v>#N/A</v>
      </c>
    </row>
    <row r="967" spans="1:10" ht="15.75" customHeight="1">
      <c r="A967" s="3"/>
      <c r="B967" s="3"/>
      <c r="C967" s="3"/>
      <c r="D967" s="3"/>
      <c r="E967" s="3"/>
      <c r="F967" s="30" t="str">
        <f t="array" ref="F967">IF(C967&lt;&gt;"",INDEX(FunctionalValues,MATCH(C967,KanoFunctional,0),2),"")</f>
        <v/>
      </c>
      <c r="G967" s="30" t="str">
        <f t="array" ref="G967">IF(D967&lt;&gt;"",INDEX(DysfunctionalValues,2,MATCH(D967,KanoDysfunctional,0)),"")</f>
        <v/>
      </c>
      <c r="H967" s="30" t="str">
        <f t="array" ref="H967">IF(C967&lt;&gt;"",INDEX(KanoTable,MATCH(C967,KanoFunctional,0),MATCH(D967,KanoDysfunctional,0)),"")</f>
        <v/>
      </c>
      <c r="I967" s="30" t="str">
        <f t="shared" si="16"/>
        <v/>
      </c>
      <c r="J967" s="30" t="e">
        <f>VLOOKUP(B967,Users!$A$2:$C$10000,3,FALSE)</f>
        <v>#N/A</v>
      </c>
    </row>
    <row r="968" spans="1:10" ht="15.75" customHeight="1">
      <c r="A968" s="3"/>
      <c r="B968" s="3"/>
      <c r="C968" s="3"/>
      <c r="D968" s="3"/>
      <c r="E968" s="3"/>
      <c r="F968" s="30" t="str">
        <f t="array" ref="F968">IF(C968&lt;&gt;"",INDEX(FunctionalValues,MATCH(C968,KanoFunctional,0),2),"")</f>
        <v/>
      </c>
      <c r="G968" s="30" t="str">
        <f t="array" ref="G968">IF(D968&lt;&gt;"",INDEX(DysfunctionalValues,2,MATCH(D968,KanoDysfunctional,0)),"")</f>
        <v/>
      </c>
      <c r="H968" s="30" t="str">
        <f t="array" ref="H968">IF(C968&lt;&gt;"",INDEX(KanoTable,MATCH(C968,KanoFunctional,0),MATCH(D968,KanoDysfunctional,0)),"")</f>
        <v/>
      </c>
      <c r="I968" s="30" t="str">
        <f t="shared" si="16"/>
        <v/>
      </c>
      <c r="J968" s="30" t="e">
        <f>VLOOKUP(B968,Users!$A$2:$C$10000,3,FALSE)</f>
        <v>#N/A</v>
      </c>
    </row>
    <row r="969" spans="1:10" ht="15.75" customHeight="1">
      <c r="A969" s="3"/>
      <c r="B969" s="3"/>
      <c r="C969" s="3"/>
      <c r="D969" s="3"/>
      <c r="E969" s="3"/>
      <c r="F969" s="30" t="str">
        <f t="array" ref="F969">IF(C969&lt;&gt;"",INDEX(FunctionalValues,MATCH(C969,KanoFunctional,0),2),"")</f>
        <v/>
      </c>
      <c r="G969" s="30" t="str">
        <f t="array" ref="G969">IF(D969&lt;&gt;"",INDEX(DysfunctionalValues,2,MATCH(D969,KanoDysfunctional,0)),"")</f>
        <v/>
      </c>
      <c r="H969" s="30" t="str">
        <f t="array" ref="H969">IF(C969&lt;&gt;"",INDEX(KanoTable,MATCH(C969,KanoFunctional,0),MATCH(D969,KanoDysfunctional,0)),"")</f>
        <v/>
      </c>
      <c r="I969" s="30" t="str">
        <f t="shared" si="16"/>
        <v/>
      </c>
      <c r="J969" s="30" t="e">
        <f>VLOOKUP(B969,Users!$A$2:$C$10000,3,FALSE)</f>
        <v>#N/A</v>
      </c>
    </row>
    <row r="970" spans="1:10" ht="15.75" customHeight="1">
      <c r="A970" s="3"/>
      <c r="B970" s="3"/>
      <c r="C970" s="3"/>
      <c r="D970" s="3"/>
      <c r="E970" s="3"/>
      <c r="F970" s="30" t="str">
        <f t="array" ref="F970">IF(C970&lt;&gt;"",INDEX(FunctionalValues,MATCH(C970,KanoFunctional,0),2),"")</f>
        <v/>
      </c>
      <c r="G970" s="30" t="str">
        <f t="array" ref="G970">IF(D970&lt;&gt;"",INDEX(DysfunctionalValues,2,MATCH(D970,KanoDysfunctional,0)),"")</f>
        <v/>
      </c>
      <c r="H970" s="30" t="str">
        <f t="array" ref="H970">IF(C970&lt;&gt;"",INDEX(KanoTable,MATCH(C970,KanoFunctional,0),MATCH(D970,KanoDysfunctional,0)),"")</f>
        <v/>
      </c>
      <c r="I970" s="30" t="str">
        <f t="shared" si="16"/>
        <v/>
      </c>
      <c r="J970" s="30" t="e">
        <f>VLOOKUP(B970,Users!$A$2:$C$10000,3,FALSE)</f>
        <v>#N/A</v>
      </c>
    </row>
    <row r="971" spans="1:10" ht="15.75" customHeight="1">
      <c r="A971" s="3"/>
      <c r="B971" s="3"/>
      <c r="C971" s="3"/>
      <c r="D971" s="3"/>
      <c r="E971" s="3"/>
      <c r="F971" s="30" t="str">
        <f t="array" ref="F971">IF(C971&lt;&gt;"",INDEX(FunctionalValues,MATCH(C971,KanoFunctional,0),2),"")</f>
        <v/>
      </c>
      <c r="G971" s="30" t="str">
        <f t="array" ref="G971">IF(D971&lt;&gt;"",INDEX(DysfunctionalValues,2,MATCH(D971,KanoDysfunctional,0)),"")</f>
        <v/>
      </c>
      <c r="H971" s="30" t="str">
        <f t="array" ref="H971">IF(C971&lt;&gt;"",INDEX(KanoTable,MATCH(C971,KanoFunctional,0),MATCH(D971,KanoDysfunctional,0)),"")</f>
        <v/>
      </c>
      <c r="I971" s="30" t="str">
        <f t="shared" si="16"/>
        <v/>
      </c>
      <c r="J971" s="30" t="e">
        <f>VLOOKUP(B971,Users!$A$2:$C$10000,3,FALSE)</f>
        <v>#N/A</v>
      </c>
    </row>
    <row r="972" spans="1:10" ht="15.75" customHeight="1">
      <c r="A972" s="3"/>
      <c r="B972" s="3"/>
      <c r="C972" s="3"/>
      <c r="D972" s="3"/>
      <c r="E972" s="3"/>
      <c r="F972" s="30" t="str">
        <f t="array" ref="F972">IF(C972&lt;&gt;"",INDEX(FunctionalValues,MATCH(C972,KanoFunctional,0),2),"")</f>
        <v/>
      </c>
      <c r="G972" s="30" t="str">
        <f t="array" ref="G972">IF(D972&lt;&gt;"",INDEX(DysfunctionalValues,2,MATCH(D972,KanoDysfunctional,0)),"")</f>
        <v/>
      </c>
      <c r="H972" s="30" t="str">
        <f t="array" ref="H972">IF(C972&lt;&gt;"",INDEX(KanoTable,MATCH(C972,KanoFunctional,0),MATCH(D972,KanoDysfunctional,0)),"")</f>
        <v/>
      </c>
      <c r="I972" s="30" t="str">
        <f t="shared" si="16"/>
        <v/>
      </c>
      <c r="J972" s="30" t="e">
        <f>VLOOKUP(B972,Users!$A$2:$C$10000,3,FALSE)</f>
        <v>#N/A</v>
      </c>
    </row>
    <row r="973" spans="1:10" ht="15.75" customHeight="1">
      <c r="A973" s="3"/>
      <c r="B973" s="3"/>
      <c r="C973" s="3"/>
      <c r="D973" s="3"/>
      <c r="E973" s="3"/>
      <c r="F973" s="30" t="str">
        <f t="array" ref="F973">IF(C973&lt;&gt;"",INDEX(FunctionalValues,MATCH(C973,KanoFunctional,0),2),"")</f>
        <v/>
      </c>
      <c r="G973" s="30" t="str">
        <f t="array" ref="G973">IF(D973&lt;&gt;"",INDEX(DysfunctionalValues,2,MATCH(D973,KanoDysfunctional,0)),"")</f>
        <v/>
      </c>
      <c r="H973" s="30" t="str">
        <f t="array" ref="H973">IF(C973&lt;&gt;"",INDEX(KanoTable,MATCH(C973,KanoFunctional,0),MATCH(D973,KanoDysfunctional,0)),"")</f>
        <v/>
      </c>
      <c r="I973" s="30" t="str">
        <f t="shared" si="16"/>
        <v/>
      </c>
      <c r="J973" s="30" t="e">
        <f>VLOOKUP(B973,Users!$A$2:$C$10000,3,FALSE)</f>
        <v>#N/A</v>
      </c>
    </row>
    <row r="974" spans="1:10" ht="15.75" customHeight="1">
      <c r="A974" s="3"/>
      <c r="B974" s="3"/>
      <c r="C974" s="3"/>
      <c r="D974" s="3"/>
      <c r="E974" s="3"/>
      <c r="F974" s="30" t="str">
        <f t="array" ref="F974">IF(C974&lt;&gt;"",INDEX(FunctionalValues,MATCH(C974,KanoFunctional,0),2),"")</f>
        <v/>
      </c>
      <c r="G974" s="30" t="str">
        <f t="array" ref="G974">IF(D974&lt;&gt;"",INDEX(DysfunctionalValues,2,MATCH(D974,KanoDysfunctional,0)),"")</f>
        <v/>
      </c>
      <c r="H974" s="30" t="str">
        <f t="array" ref="H974">IF(C974&lt;&gt;"",INDEX(KanoTable,MATCH(C974,KanoFunctional,0),MATCH(D974,KanoDysfunctional,0)),"")</f>
        <v/>
      </c>
      <c r="I974" s="30" t="str">
        <f t="shared" si="16"/>
        <v/>
      </c>
      <c r="J974" s="30" t="e">
        <f>VLOOKUP(B974,Users!$A$2:$C$10000,3,FALSE)</f>
        <v>#N/A</v>
      </c>
    </row>
    <row r="975" spans="1:10" ht="15.75" customHeight="1">
      <c r="A975" s="3"/>
      <c r="B975" s="3"/>
      <c r="C975" s="3"/>
      <c r="D975" s="3"/>
      <c r="E975" s="3"/>
      <c r="F975" s="30" t="str">
        <f t="array" ref="F975">IF(C975&lt;&gt;"",INDEX(FunctionalValues,MATCH(C975,KanoFunctional,0),2),"")</f>
        <v/>
      </c>
      <c r="G975" s="30" t="str">
        <f t="array" ref="G975">IF(D975&lt;&gt;"",INDEX(DysfunctionalValues,2,MATCH(D975,KanoDysfunctional,0)),"")</f>
        <v/>
      </c>
      <c r="H975" s="30" t="str">
        <f t="array" ref="H975">IF(C975&lt;&gt;"",INDEX(KanoTable,MATCH(C975,KanoFunctional,0),MATCH(D975,KanoDysfunctional,0)),"")</f>
        <v/>
      </c>
      <c r="I975" s="30" t="str">
        <f t="shared" si="16"/>
        <v/>
      </c>
      <c r="J975" s="30" t="e">
        <f>VLOOKUP(B975,Users!$A$2:$C$10000,3,FALSE)</f>
        <v>#N/A</v>
      </c>
    </row>
    <row r="976" spans="1:10" ht="15.75" customHeight="1">
      <c r="A976" s="3"/>
      <c r="B976" s="3"/>
      <c r="C976" s="3"/>
      <c r="D976" s="3"/>
      <c r="E976" s="3"/>
      <c r="F976" s="30" t="str">
        <f t="array" ref="F976">IF(C976&lt;&gt;"",INDEX(FunctionalValues,MATCH(C976,KanoFunctional,0),2),"")</f>
        <v/>
      </c>
      <c r="G976" s="30" t="str">
        <f t="array" ref="G976">IF(D976&lt;&gt;"",INDEX(DysfunctionalValues,2,MATCH(D976,KanoDysfunctional,0)),"")</f>
        <v/>
      </c>
      <c r="H976" s="30" t="str">
        <f t="array" ref="H976">IF(C976&lt;&gt;"",INDEX(KanoTable,MATCH(C976,KanoFunctional,0),MATCH(D976,KanoDysfunctional,0)),"")</f>
        <v/>
      </c>
      <c r="I976" s="30" t="str">
        <f t="shared" si="16"/>
        <v/>
      </c>
      <c r="J976" s="30" t="e">
        <f>VLOOKUP(B976,Users!$A$2:$C$10000,3,FALSE)</f>
        <v>#N/A</v>
      </c>
    </row>
    <row r="977" spans="1:10" ht="15.75" customHeight="1">
      <c r="A977" s="3"/>
      <c r="B977" s="3"/>
      <c r="C977" s="3"/>
      <c r="D977" s="3"/>
      <c r="E977" s="3"/>
      <c r="F977" s="30" t="str">
        <f t="array" ref="F977">IF(C977&lt;&gt;"",INDEX(FunctionalValues,MATCH(C977,KanoFunctional,0),2),"")</f>
        <v/>
      </c>
      <c r="G977" s="30" t="str">
        <f t="array" ref="G977">IF(D977&lt;&gt;"",INDEX(DysfunctionalValues,2,MATCH(D977,KanoDysfunctional,0)),"")</f>
        <v/>
      </c>
      <c r="H977" s="30" t="str">
        <f t="array" ref="H977">IF(C977&lt;&gt;"",INDEX(KanoTable,MATCH(C977,KanoFunctional,0),MATCH(D977,KanoDysfunctional,0)),"")</f>
        <v/>
      </c>
      <c r="I977" s="30" t="str">
        <f t="shared" si="16"/>
        <v/>
      </c>
      <c r="J977" s="30" t="e">
        <f>VLOOKUP(B977,Users!$A$2:$C$10000,3,FALSE)</f>
        <v>#N/A</v>
      </c>
    </row>
    <row r="978" spans="1:10" ht="15.75" customHeight="1">
      <c r="A978" s="3"/>
      <c r="B978" s="3"/>
      <c r="C978" s="3"/>
      <c r="D978" s="3"/>
      <c r="E978" s="3"/>
      <c r="F978" s="30" t="str">
        <f t="array" ref="F978">IF(C978&lt;&gt;"",INDEX(FunctionalValues,MATCH(C978,KanoFunctional,0),2),"")</f>
        <v/>
      </c>
      <c r="G978" s="30" t="str">
        <f t="array" ref="G978">IF(D978&lt;&gt;"",INDEX(DysfunctionalValues,2,MATCH(D978,KanoDysfunctional,0)),"")</f>
        <v/>
      </c>
      <c r="H978" s="30" t="str">
        <f t="array" ref="H978">IF(C978&lt;&gt;"",INDEX(KanoTable,MATCH(C978,KanoFunctional,0),MATCH(D978,KanoDysfunctional,0)),"")</f>
        <v/>
      </c>
      <c r="I978" s="30" t="str">
        <f t="shared" si="16"/>
        <v/>
      </c>
      <c r="J978" s="30" t="e">
        <f>VLOOKUP(B978,Users!$A$2:$C$10000,3,FALSE)</f>
        <v>#N/A</v>
      </c>
    </row>
    <row r="979" spans="1:10" ht="15.75" customHeight="1">
      <c r="A979" s="3"/>
      <c r="B979" s="3"/>
      <c r="C979" s="3"/>
      <c r="D979" s="3"/>
      <c r="E979" s="3"/>
      <c r="F979" s="30" t="str">
        <f t="array" ref="F979">IF(C979&lt;&gt;"",INDEX(FunctionalValues,MATCH(C979,KanoFunctional,0),2),"")</f>
        <v/>
      </c>
      <c r="G979" s="30" t="str">
        <f t="array" ref="G979">IF(D979&lt;&gt;"",INDEX(DysfunctionalValues,2,MATCH(D979,KanoDysfunctional,0)),"")</f>
        <v/>
      </c>
      <c r="H979" s="30" t="str">
        <f t="array" ref="H979">IF(C979&lt;&gt;"",INDEX(KanoTable,MATCH(C979,KanoFunctional,0),MATCH(D979,KanoDysfunctional,0)),"")</f>
        <v/>
      </c>
      <c r="I979" s="30" t="str">
        <f t="shared" si="16"/>
        <v/>
      </c>
      <c r="J979" s="30" t="e">
        <f>VLOOKUP(B979,Users!$A$2:$C$10000,3,FALSE)</f>
        <v>#N/A</v>
      </c>
    </row>
    <row r="980" spans="1:10" ht="15.75" customHeight="1">
      <c r="A980" s="3"/>
      <c r="B980" s="3"/>
      <c r="C980" s="3"/>
      <c r="D980" s="3"/>
      <c r="E980" s="3"/>
      <c r="F980" s="30" t="str">
        <f t="array" ref="F980">IF(C980&lt;&gt;"",INDEX(FunctionalValues,MATCH(C980,KanoFunctional,0),2),"")</f>
        <v/>
      </c>
      <c r="G980" s="30" t="str">
        <f t="array" ref="G980">IF(D980&lt;&gt;"",INDEX(DysfunctionalValues,2,MATCH(D980,KanoDysfunctional,0)),"")</f>
        <v/>
      </c>
      <c r="H980" s="30" t="str">
        <f t="array" ref="H980">IF(C980&lt;&gt;"",INDEX(KanoTable,MATCH(C980,KanoFunctional,0),MATCH(D980,KanoDysfunctional,0)),"")</f>
        <v/>
      </c>
      <c r="I980" s="30" t="str">
        <f t="shared" si="16"/>
        <v/>
      </c>
      <c r="J980" s="30" t="e">
        <f>VLOOKUP(B980,Users!$A$2:$C$10000,3,FALSE)</f>
        <v>#N/A</v>
      </c>
    </row>
    <row r="981" spans="1:10" ht="15.75" customHeight="1">
      <c r="A981" s="3"/>
      <c r="B981" s="3"/>
      <c r="C981" s="3"/>
      <c r="D981" s="3"/>
      <c r="E981" s="3"/>
      <c r="F981" s="30" t="str">
        <f t="array" ref="F981">IF(C981&lt;&gt;"",INDEX(FunctionalValues,MATCH(C981,KanoFunctional,0),2),"")</f>
        <v/>
      </c>
      <c r="G981" s="30" t="str">
        <f t="array" ref="G981">IF(D981&lt;&gt;"",INDEX(DysfunctionalValues,2,MATCH(D981,KanoDysfunctional,0)),"")</f>
        <v/>
      </c>
      <c r="H981" s="30" t="str">
        <f t="array" ref="H981">IF(C981&lt;&gt;"",INDEX(KanoTable,MATCH(C981,KanoFunctional,0),MATCH(D981,KanoDysfunctional,0)),"")</f>
        <v/>
      </c>
      <c r="I981" s="30" t="str">
        <f t="shared" si="16"/>
        <v/>
      </c>
      <c r="J981" s="30" t="e">
        <f>VLOOKUP(B981,Users!$A$2:$C$10000,3,FALSE)</f>
        <v>#N/A</v>
      </c>
    </row>
    <row r="982" spans="1:10" ht="15.75" customHeight="1">
      <c r="A982" s="3"/>
      <c r="B982" s="3"/>
      <c r="C982" s="3"/>
      <c r="D982" s="3"/>
      <c r="E982" s="3"/>
      <c r="F982" s="30" t="str">
        <f t="array" ref="F982">IF(C982&lt;&gt;"",INDEX(FunctionalValues,MATCH(C982,KanoFunctional,0),2),"")</f>
        <v/>
      </c>
      <c r="G982" s="30" t="str">
        <f t="array" ref="G982">IF(D982&lt;&gt;"",INDEX(DysfunctionalValues,2,MATCH(D982,KanoDysfunctional,0)),"")</f>
        <v/>
      </c>
      <c r="H982" s="30" t="str">
        <f t="array" ref="H982">IF(C982&lt;&gt;"",INDEX(KanoTable,MATCH(C982,KanoFunctional,0),MATCH(D982,KanoDysfunctional,0)),"")</f>
        <v/>
      </c>
      <c r="I982" s="30" t="str">
        <f t="shared" ref="I982:I1045" si="17">IF(C982&lt;&gt;"",MATCH(H982,KanoResultCodes,0),"")</f>
        <v/>
      </c>
      <c r="J982" s="30" t="e">
        <f>VLOOKUP(B982,Users!$A$2:$C$10000,3,FALSE)</f>
        <v>#N/A</v>
      </c>
    </row>
    <row r="983" spans="1:10" ht="15.75" customHeight="1">
      <c r="A983" s="3"/>
      <c r="B983" s="3"/>
      <c r="C983" s="3"/>
      <c r="D983" s="3"/>
      <c r="E983" s="3"/>
      <c r="F983" s="30" t="str">
        <f t="array" ref="F983">IF(C983&lt;&gt;"",INDEX(FunctionalValues,MATCH(C983,KanoFunctional,0),2),"")</f>
        <v/>
      </c>
      <c r="G983" s="30" t="str">
        <f t="array" ref="G983">IF(D983&lt;&gt;"",INDEX(DysfunctionalValues,2,MATCH(D983,KanoDysfunctional,0)),"")</f>
        <v/>
      </c>
      <c r="H983" s="30" t="str">
        <f t="array" ref="H983">IF(C983&lt;&gt;"",INDEX(KanoTable,MATCH(C983,KanoFunctional,0),MATCH(D983,KanoDysfunctional,0)),"")</f>
        <v/>
      </c>
      <c r="I983" s="30" t="str">
        <f t="shared" si="17"/>
        <v/>
      </c>
      <c r="J983" s="30" t="e">
        <f>VLOOKUP(B983,Users!$A$2:$C$10000,3,FALSE)</f>
        <v>#N/A</v>
      </c>
    </row>
    <row r="984" spans="1:10" ht="15.75" customHeight="1">
      <c r="A984" s="3"/>
      <c r="B984" s="3"/>
      <c r="C984" s="3"/>
      <c r="D984" s="3"/>
      <c r="E984" s="3"/>
      <c r="F984" s="30" t="str">
        <f t="array" ref="F984">IF(C984&lt;&gt;"",INDEX(FunctionalValues,MATCH(C984,KanoFunctional,0),2),"")</f>
        <v/>
      </c>
      <c r="G984" s="30" t="str">
        <f t="array" ref="G984">IF(D984&lt;&gt;"",INDEX(DysfunctionalValues,2,MATCH(D984,KanoDysfunctional,0)),"")</f>
        <v/>
      </c>
      <c r="H984" s="30" t="str">
        <f t="array" ref="H984">IF(C984&lt;&gt;"",INDEX(KanoTable,MATCH(C984,KanoFunctional,0),MATCH(D984,KanoDysfunctional,0)),"")</f>
        <v/>
      </c>
      <c r="I984" s="30" t="str">
        <f t="shared" si="17"/>
        <v/>
      </c>
      <c r="J984" s="30" t="e">
        <f>VLOOKUP(B984,Users!$A$2:$C$10000,3,FALSE)</f>
        <v>#N/A</v>
      </c>
    </row>
    <row r="985" spans="1:10" ht="15.75" customHeight="1">
      <c r="A985" s="3"/>
      <c r="B985" s="3"/>
      <c r="C985" s="3"/>
      <c r="D985" s="3"/>
      <c r="E985" s="3"/>
      <c r="F985" s="30" t="str">
        <f t="array" ref="F985">IF(C985&lt;&gt;"",INDEX(FunctionalValues,MATCH(C985,KanoFunctional,0),2),"")</f>
        <v/>
      </c>
      <c r="G985" s="30" t="str">
        <f t="array" ref="G985">IF(D985&lt;&gt;"",INDEX(DysfunctionalValues,2,MATCH(D985,KanoDysfunctional,0)),"")</f>
        <v/>
      </c>
      <c r="H985" s="30" t="str">
        <f t="array" ref="H985">IF(C985&lt;&gt;"",INDEX(KanoTable,MATCH(C985,KanoFunctional,0),MATCH(D985,KanoDysfunctional,0)),"")</f>
        <v/>
      </c>
      <c r="I985" s="30" t="str">
        <f t="shared" si="17"/>
        <v/>
      </c>
      <c r="J985" s="30" t="e">
        <f>VLOOKUP(B985,Users!$A$2:$C$10000,3,FALSE)</f>
        <v>#N/A</v>
      </c>
    </row>
    <row r="986" spans="1:10" ht="15.75" customHeight="1">
      <c r="A986" s="3"/>
      <c r="B986" s="3"/>
      <c r="C986" s="3"/>
      <c r="D986" s="3"/>
      <c r="E986" s="3"/>
      <c r="F986" s="30" t="str">
        <f t="array" ref="F986">IF(C986&lt;&gt;"",INDEX(FunctionalValues,MATCH(C986,KanoFunctional,0),2),"")</f>
        <v/>
      </c>
      <c r="G986" s="30" t="str">
        <f t="array" ref="G986">IF(D986&lt;&gt;"",INDEX(DysfunctionalValues,2,MATCH(D986,KanoDysfunctional,0)),"")</f>
        <v/>
      </c>
      <c r="H986" s="30" t="str">
        <f t="array" ref="H986">IF(C986&lt;&gt;"",INDEX(KanoTable,MATCH(C986,KanoFunctional,0),MATCH(D986,KanoDysfunctional,0)),"")</f>
        <v/>
      </c>
      <c r="I986" s="30" t="str">
        <f t="shared" si="17"/>
        <v/>
      </c>
      <c r="J986" s="30" t="e">
        <f>VLOOKUP(B986,Users!$A$2:$C$10000,3,FALSE)</f>
        <v>#N/A</v>
      </c>
    </row>
    <row r="987" spans="1:10" ht="15.75" customHeight="1">
      <c r="A987" s="3"/>
      <c r="B987" s="3"/>
      <c r="C987" s="3"/>
      <c r="D987" s="3"/>
      <c r="E987" s="3"/>
      <c r="F987" s="30" t="str">
        <f t="array" ref="F987">IF(C987&lt;&gt;"",INDEX(FunctionalValues,MATCH(C987,KanoFunctional,0),2),"")</f>
        <v/>
      </c>
      <c r="G987" s="30" t="str">
        <f t="array" ref="G987">IF(D987&lt;&gt;"",INDEX(DysfunctionalValues,2,MATCH(D987,KanoDysfunctional,0)),"")</f>
        <v/>
      </c>
      <c r="H987" s="30" t="str">
        <f t="array" ref="H987">IF(C987&lt;&gt;"",INDEX(KanoTable,MATCH(C987,KanoFunctional,0),MATCH(D987,KanoDysfunctional,0)),"")</f>
        <v/>
      </c>
      <c r="I987" s="30" t="str">
        <f t="shared" si="17"/>
        <v/>
      </c>
      <c r="J987" s="30" t="e">
        <f>VLOOKUP(B987,Users!$A$2:$C$10000,3,FALSE)</f>
        <v>#N/A</v>
      </c>
    </row>
    <row r="988" spans="1:10" ht="15.75" customHeight="1">
      <c r="A988" s="3"/>
      <c r="B988" s="3"/>
      <c r="C988" s="3"/>
      <c r="D988" s="3"/>
      <c r="E988" s="3"/>
      <c r="F988" s="30" t="str">
        <f t="array" ref="F988">IF(C988&lt;&gt;"",INDEX(FunctionalValues,MATCH(C988,KanoFunctional,0),2),"")</f>
        <v/>
      </c>
      <c r="G988" s="30" t="str">
        <f t="array" ref="G988">IF(D988&lt;&gt;"",INDEX(DysfunctionalValues,2,MATCH(D988,KanoDysfunctional,0)),"")</f>
        <v/>
      </c>
      <c r="H988" s="30" t="str">
        <f t="array" ref="H988">IF(C988&lt;&gt;"",INDEX(KanoTable,MATCH(C988,KanoFunctional,0),MATCH(D988,KanoDysfunctional,0)),"")</f>
        <v/>
      </c>
      <c r="I988" s="30" t="str">
        <f t="shared" si="17"/>
        <v/>
      </c>
      <c r="J988" s="30" t="e">
        <f>VLOOKUP(B988,Users!$A$2:$C$10000,3,FALSE)</f>
        <v>#N/A</v>
      </c>
    </row>
    <row r="989" spans="1:10" ht="15.75" customHeight="1">
      <c r="A989" s="3"/>
      <c r="B989" s="3"/>
      <c r="C989" s="3"/>
      <c r="D989" s="3"/>
      <c r="E989" s="3"/>
      <c r="F989" s="30" t="str">
        <f t="array" ref="F989">IF(C989&lt;&gt;"",INDEX(FunctionalValues,MATCH(C989,KanoFunctional,0),2),"")</f>
        <v/>
      </c>
      <c r="G989" s="30" t="str">
        <f t="array" ref="G989">IF(D989&lt;&gt;"",INDEX(DysfunctionalValues,2,MATCH(D989,KanoDysfunctional,0)),"")</f>
        <v/>
      </c>
      <c r="H989" s="30" t="str">
        <f t="array" ref="H989">IF(C989&lt;&gt;"",INDEX(KanoTable,MATCH(C989,KanoFunctional,0),MATCH(D989,KanoDysfunctional,0)),"")</f>
        <v/>
      </c>
      <c r="I989" s="30" t="str">
        <f t="shared" si="17"/>
        <v/>
      </c>
      <c r="J989" s="30" t="e">
        <f>VLOOKUP(B989,Users!$A$2:$C$10000,3,FALSE)</f>
        <v>#N/A</v>
      </c>
    </row>
    <row r="990" spans="1:10" ht="15.75" customHeight="1">
      <c r="A990" s="3"/>
      <c r="B990" s="3"/>
      <c r="C990" s="3"/>
      <c r="D990" s="3"/>
      <c r="E990" s="3"/>
      <c r="F990" s="30" t="str">
        <f t="array" ref="F990">IF(C990&lt;&gt;"",INDEX(FunctionalValues,MATCH(C990,KanoFunctional,0),2),"")</f>
        <v/>
      </c>
      <c r="G990" s="30" t="str">
        <f t="array" ref="G990">IF(D990&lt;&gt;"",INDEX(DysfunctionalValues,2,MATCH(D990,KanoDysfunctional,0)),"")</f>
        <v/>
      </c>
      <c r="H990" s="30" t="str">
        <f t="array" ref="H990">IF(C990&lt;&gt;"",INDEX(KanoTable,MATCH(C990,KanoFunctional,0),MATCH(D990,KanoDysfunctional,0)),"")</f>
        <v/>
      </c>
      <c r="I990" s="30" t="str">
        <f t="shared" si="17"/>
        <v/>
      </c>
      <c r="J990" s="30" t="e">
        <f>VLOOKUP(B990,Users!$A$2:$C$10000,3,FALSE)</f>
        <v>#N/A</v>
      </c>
    </row>
    <row r="991" spans="1:10" ht="15.75" customHeight="1">
      <c r="A991" s="3"/>
      <c r="B991" s="3"/>
      <c r="C991" s="3"/>
      <c r="D991" s="3"/>
      <c r="E991" s="3"/>
      <c r="F991" s="30" t="str">
        <f t="array" ref="F991">IF(C991&lt;&gt;"",INDEX(FunctionalValues,MATCH(C991,KanoFunctional,0),2),"")</f>
        <v/>
      </c>
      <c r="G991" s="30" t="str">
        <f t="array" ref="G991">IF(D991&lt;&gt;"",INDEX(DysfunctionalValues,2,MATCH(D991,KanoDysfunctional,0)),"")</f>
        <v/>
      </c>
      <c r="H991" s="30" t="str">
        <f t="array" ref="H991">IF(C991&lt;&gt;"",INDEX(KanoTable,MATCH(C991,KanoFunctional,0),MATCH(D991,KanoDysfunctional,0)),"")</f>
        <v/>
      </c>
      <c r="I991" s="30" t="str">
        <f t="shared" si="17"/>
        <v/>
      </c>
      <c r="J991" s="30" t="e">
        <f>VLOOKUP(B991,Users!$A$2:$C$10000,3,FALSE)</f>
        <v>#N/A</v>
      </c>
    </row>
    <row r="992" spans="1:10" ht="15.75" customHeight="1">
      <c r="A992" s="3"/>
      <c r="B992" s="3"/>
      <c r="C992" s="3"/>
      <c r="D992" s="3"/>
      <c r="E992" s="3"/>
      <c r="F992" s="30" t="str">
        <f t="array" ref="F992">IF(C992&lt;&gt;"",INDEX(FunctionalValues,MATCH(C992,KanoFunctional,0),2),"")</f>
        <v/>
      </c>
      <c r="G992" s="30" t="str">
        <f t="array" ref="G992">IF(D992&lt;&gt;"",INDEX(DysfunctionalValues,2,MATCH(D992,KanoDysfunctional,0)),"")</f>
        <v/>
      </c>
      <c r="H992" s="30" t="str">
        <f t="array" ref="H992">IF(C992&lt;&gt;"",INDEX(KanoTable,MATCH(C992,KanoFunctional,0),MATCH(D992,KanoDysfunctional,0)),"")</f>
        <v/>
      </c>
      <c r="I992" s="30" t="str">
        <f t="shared" si="17"/>
        <v/>
      </c>
      <c r="J992" s="30" t="e">
        <f>VLOOKUP(B992,Users!$A$2:$C$10000,3,FALSE)</f>
        <v>#N/A</v>
      </c>
    </row>
    <row r="993" spans="1:10" ht="15.75" customHeight="1">
      <c r="A993" s="3"/>
      <c r="B993" s="3"/>
      <c r="C993" s="3"/>
      <c r="D993" s="3"/>
      <c r="E993" s="3"/>
      <c r="F993" s="30" t="str">
        <f t="array" ref="F993">IF(C993&lt;&gt;"",INDEX(FunctionalValues,MATCH(C993,KanoFunctional,0),2),"")</f>
        <v/>
      </c>
      <c r="G993" s="30" t="str">
        <f t="array" ref="G993">IF(D993&lt;&gt;"",INDEX(DysfunctionalValues,2,MATCH(D993,KanoDysfunctional,0)),"")</f>
        <v/>
      </c>
      <c r="H993" s="30" t="str">
        <f t="array" ref="H993">IF(C993&lt;&gt;"",INDEX(KanoTable,MATCH(C993,KanoFunctional,0),MATCH(D993,KanoDysfunctional,0)),"")</f>
        <v/>
      </c>
      <c r="I993" s="30" t="str">
        <f t="shared" si="17"/>
        <v/>
      </c>
      <c r="J993" s="30" t="e">
        <f>VLOOKUP(B993,Users!$A$2:$C$10000,3,FALSE)</f>
        <v>#N/A</v>
      </c>
    </row>
    <row r="994" spans="1:10" ht="15.75" customHeight="1">
      <c r="A994" s="3"/>
      <c r="B994" s="3"/>
      <c r="C994" s="3"/>
      <c r="D994" s="3"/>
      <c r="E994" s="3"/>
      <c r="F994" s="30" t="str">
        <f t="array" ref="F994">IF(C994&lt;&gt;"",INDEX(FunctionalValues,MATCH(C994,KanoFunctional,0),2),"")</f>
        <v/>
      </c>
      <c r="G994" s="30" t="str">
        <f t="array" ref="G994">IF(D994&lt;&gt;"",INDEX(DysfunctionalValues,2,MATCH(D994,KanoDysfunctional,0)),"")</f>
        <v/>
      </c>
      <c r="H994" s="30" t="str">
        <f t="array" ref="H994">IF(C994&lt;&gt;"",INDEX(KanoTable,MATCH(C994,KanoFunctional,0),MATCH(D994,KanoDysfunctional,0)),"")</f>
        <v/>
      </c>
      <c r="I994" s="30" t="str">
        <f t="shared" si="17"/>
        <v/>
      </c>
      <c r="J994" s="30" t="e">
        <f>VLOOKUP(B994,Users!$A$2:$C$10000,3,FALSE)</f>
        <v>#N/A</v>
      </c>
    </row>
    <row r="995" spans="1:10" ht="15.75" customHeight="1">
      <c r="A995" s="3"/>
      <c r="B995" s="3"/>
      <c r="C995" s="3"/>
      <c r="D995" s="3"/>
      <c r="E995" s="3"/>
      <c r="F995" s="30" t="str">
        <f t="array" ref="F995">IF(C995&lt;&gt;"",INDEX(FunctionalValues,MATCH(C995,KanoFunctional,0),2),"")</f>
        <v/>
      </c>
      <c r="G995" s="30" t="str">
        <f t="array" ref="G995">IF(D995&lt;&gt;"",INDEX(DysfunctionalValues,2,MATCH(D995,KanoDysfunctional,0)),"")</f>
        <v/>
      </c>
      <c r="H995" s="30" t="str">
        <f t="array" ref="H995">IF(C995&lt;&gt;"",INDEX(KanoTable,MATCH(C995,KanoFunctional,0),MATCH(D995,KanoDysfunctional,0)),"")</f>
        <v/>
      </c>
      <c r="I995" s="30" t="str">
        <f t="shared" si="17"/>
        <v/>
      </c>
      <c r="J995" s="30" t="e">
        <f>VLOOKUP(B995,Users!$A$2:$C$10000,3,FALSE)</f>
        <v>#N/A</v>
      </c>
    </row>
    <row r="996" spans="1:10" ht="15.75" customHeight="1">
      <c r="A996" s="3"/>
      <c r="B996" s="3"/>
      <c r="C996" s="3"/>
      <c r="D996" s="3"/>
      <c r="E996" s="3"/>
      <c r="F996" s="30" t="str">
        <f t="array" ref="F996">IF(C996&lt;&gt;"",INDEX(FunctionalValues,MATCH(C996,KanoFunctional,0),2),"")</f>
        <v/>
      </c>
      <c r="G996" s="30" t="str">
        <f t="array" ref="G996">IF(D996&lt;&gt;"",INDEX(DysfunctionalValues,2,MATCH(D996,KanoDysfunctional,0)),"")</f>
        <v/>
      </c>
      <c r="H996" s="30" t="str">
        <f t="array" ref="H996">IF(C996&lt;&gt;"",INDEX(KanoTable,MATCH(C996,KanoFunctional,0),MATCH(D996,KanoDysfunctional,0)),"")</f>
        <v/>
      </c>
      <c r="I996" s="30" t="str">
        <f t="shared" si="17"/>
        <v/>
      </c>
      <c r="J996" s="30" t="e">
        <f>VLOOKUP(B996,Users!$A$2:$C$10000,3,FALSE)</f>
        <v>#N/A</v>
      </c>
    </row>
    <row r="997" spans="1:10" ht="15.75" customHeight="1">
      <c r="A997" s="3"/>
      <c r="B997" s="3"/>
      <c r="C997" s="3"/>
      <c r="D997" s="3"/>
      <c r="E997" s="3"/>
      <c r="F997" s="30" t="str">
        <f t="array" ref="F997">IF(C997&lt;&gt;"",INDEX(FunctionalValues,MATCH(C997,KanoFunctional,0),2),"")</f>
        <v/>
      </c>
      <c r="G997" s="30" t="str">
        <f t="array" ref="G997">IF(D997&lt;&gt;"",INDEX(DysfunctionalValues,2,MATCH(D997,KanoDysfunctional,0)),"")</f>
        <v/>
      </c>
      <c r="H997" s="30" t="str">
        <f t="array" ref="H997">IF(C997&lt;&gt;"",INDEX(KanoTable,MATCH(C997,KanoFunctional,0),MATCH(D997,KanoDysfunctional,0)),"")</f>
        <v/>
      </c>
      <c r="I997" s="30" t="str">
        <f t="shared" si="17"/>
        <v/>
      </c>
      <c r="J997" s="30" t="e">
        <f>VLOOKUP(B997,Users!$A$2:$C$10000,3,FALSE)</f>
        <v>#N/A</v>
      </c>
    </row>
    <row r="998" spans="1:10" ht="15.75" customHeight="1">
      <c r="A998" s="3"/>
      <c r="B998" s="3"/>
      <c r="C998" s="3"/>
      <c r="D998" s="3"/>
      <c r="E998" s="3"/>
      <c r="F998" s="30" t="str">
        <f t="array" ref="F998">IF(C998&lt;&gt;"",INDEX(FunctionalValues,MATCH(C998,KanoFunctional,0),2),"")</f>
        <v/>
      </c>
      <c r="G998" s="30" t="str">
        <f t="array" ref="G998">IF(D998&lt;&gt;"",INDEX(DysfunctionalValues,2,MATCH(D998,KanoDysfunctional,0)),"")</f>
        <v/>
      </c>
      <c r="H998" s="30" t="str">
        <f t="array" ref="H998">IF(C998&lt;&gt;"",INDEX(KanoTable,MATCH(C998,KanoFunctional,0),MATCH(D998,KanoDysfunctional,0)),"")</f>
        <v/>
      </c>
      <c r="I998" s="30" t="str">
        <f t="shared" si="17"/>
        <v/>
      </c>
      <c r="J998" s="30" t="e">
        <f>VLOOKUP(B998,Users!$A$2:$C$10000,3,FALSE)</f>
        <v>#N/A</v>
      </c>
    </row>
    <row r="999" spans="1:10" ht="15.75" customHeight="1">
      <c r="A999" s="3"/>
      <c r="B999" s="3"/>
      <c r="C999" s="3"/>
      <c r="D999" s="3"/>
      <c r="E999" s="3"/>
      <c r="F999" s="30" t="str">
        <f t="array" ref="F999">IF(C999&lt;&gt;"",INDEX(FunctionalValues,MATCH(C999,KanoFunctional,0),2),"")</f>
        <v/>
      </c>
      <c r="G999" s="30" t="str">
        <f t="array" ref="G999">IF(D999&lt;&gt;"",INDEX(DysfunctionalValues,2,MATCH(D999,KanoDysfunctional,0)),"")</f>
        <v/>
      </c>
      <c r="H999" s="30" t="str">
        <f t="array" ref="H999">IF(C999&lt;&gt;"",INDEX(KanoTable,MATCH(C999,KanoFunctional,0),MATCH(D999,KanoDysfunctional,0)),"")</f>
        <v/>
      </c>
      <c r="I999" s="30" t="str">
        <f t="shared" si="17"/>
        <v/>
      </c>
      <c r="J999" s="30" t="e">
        <f>VLOOKUP(B999,Users!$A$2:$C$10000,3,FALSE)</f>
        <v>#N/A</v>
      </c>
    </row>
    <row r="1000" spans="1:10" ht="15.75" customHeight="1">
      <c r="A1000" s="3"/>
      <c r="B1000" s="3"/>
      <c r="C1000" s="3"/>
      <c r="D1000" s="3"/>
      <c r="E1000" s="3"/>
      <c r="F1000" s="30" t="str">
        <f t="array" ref="F1000">IF(C1000&lt;&gt;"",INDEX(FunctionalValues,MATCH(C1000,KanoFunctional,0),2),"")</f>
        <v/>
      </c>
      <c r="G1000" s="30" t="str">
        <f t="array" ref="G1000">IF(D1000&lt;&gt;"",INDEX(DysfunctionalValues,2,MATCH(D1000,KanoDysfunctional,0)),"")</f>
        <v/>
      </c>
      <c r="H1000" s="30" t="str">
        <f t="array" ref="H1000">IF(C1000&lt;&gt;"",INDEX(KanoTable,MATCH(C1000,KanoFunctional,0),MATCH(D1000,KanoDysfunctional,0)),"")</f>
        <v/>
      </c>
      <c r="I1000" s="30" t="str">
        <f t="shared" si="17"/>
        <v/>
      </c>
      <c r="J1000" s="30" t="e">
        <f>VLOOKUP(B1000,Users!$A$2:$C$10000,3,FALSE)</f>
        <v>#N/A</v>
      </c>
    </row>
    <row r="1001" spans="1:10" ht="15.75" customHeight="1">
      <c r="A1001" s="3"/>
      <c r="B1001" s="3"/>
      <c r="C1001" s="3"/>
      <c r="D1001" s="3"/>
      <c r="E1001" s="3"/>
      <c r="F1001" s="30" t="str">
        <f t="array" ref="F1001">IF(C1001&lt;&gt;"",INDEX(FunctionalValues,MATCH(C1001,KanoFunctional,0),2),"")</f>
        <v/>
      </c>
      <c r="G1001" s="30" t="str">
        <f t="array" ref="G1001">IF(D1001&lt;&gt;"",INDEX(DysfunctionalValues,2,MATCH(D1001,KanoDysfunctional,0)),"")</f>
        <v/>
      </c>
      <c r="H1001" s="30" t="str">
        <f t="array" ref="H1001">IF(C1001&lt;&gt;"",INDEX(KanoTable,MATCH(C1001,KanoFunctional,0),MATCH(D1001,KanoDysfunctional,0)),"")</f>
        <v/>
      </c>
      <c r="I1001" s="30" t="str">
        <f t="shared" si="17"/>
        <v/>
      </c>
      <c r="J1001" s="30" t="e">
        <f>VLOOKUP(B1001,Users!$A$2:$C$10000,3,FALSE)</f>
        <v>#N/A</v>
      </c>
    </row>
    <row r="1002" spans="1:10" ht="15.75" customHeight="1">
      <c r="A1002" s="3"/>
      <c r="B1002" s="3"/>
      <c r="C1002" s="3"/>
      <c r="D1002" s="3"/>
      <c r="E1002" s="3"/>
      <c r="F1002" s="30" t="str">
        <f t="array" ref="F1002">IF(C1002&lt;&gt;"",INDEX(FunctionalValues,MATCH(C1002,KanoFunctional,0),2),"")</f>
        <v/>
      </c>
      <c r="G1002" s="30" t="str">
        <f t="array" ref="G1002">IF(D1002&lt;&gt;"",INDEX(DysfunctionalValues,2,MATCH(D1002,KanoDysfunctional,0)),"")</f>
        <v/>
      </c>
      <c r="H1002" s="30" t="str">
        <f t="array" ref="H1002">IF(C1002&lt;&gt;"",INDEX(KanoTable,MATCH(C1002,KanoFunctional,0),MATCH(D1002,KanoDysfunctional,0)),"")</f>
        <v/>
      </c>
      <c r="I1002" s="30" t="str">
        <f t="shared" si="17"/>
        <v/>
      </c>
      <c r="J1002" s="30" t="e">
        <f>VLOOKUP(B1002,Users!$A$2:$C$10000,3,FALSE)</f>
        <v>#N/A</v>
      </c>
    </row>
    <row r="1003" spans="1:10" ht="15.75" customHeight="1">
      <c r="A1003" s="3"/>
      <c r="B1003" s="3"/>
      <c r="C1003" s="3"/>
      <c r="D1003" s="3"/>
      <c r="E1003" s="3"/>
      <c r="F1003" s="30" t="str">
        <f t="array" ref="F1003">IF(C1003&lt;&gt;"",INDEX(FunctionalValues,MATCH(C1003,KanoFunctional,0),2),"")</f>
        <v/>
      </c>
      <c r="G1003" s="30" t="str">
        <f t="array" ref="G1003">IF(D1003&lt;&gt;"",INDEX(DysfunctionalValues,2,MATCH(D1003,KanoDysfunctional,0)),"")</f>
        <v/>
      </c>
      <c r="H1003" s="30" t="str">
        <f t="array" ref="H1003">IF(C1003&lt;&gt;"",INDEX(KanoTable,MATCH(C1003,KanoFunctional,0),MATCH(D1003,KanoDysfunctional,0)),"")</f>
        <v/>
      </c>
      <c r="I1003" s="30" t="str">
        <f t="shared" si="17"/>
        <v/>
      </c>
      <c r="J1003" s="30" t="e">
        <f>VLOOKUP(B1003,Users!$A$2:$C$10000,3,FALSE)</f>
        <v>#N/A</v>
      </c>
    </row>
    <row r="1004" spans="1:10" ht="15.75" customHeight="1">
      <c r="A1004" s="3"/>
      <c r="B1004" s="3"/>
      <c r="C1004" s="3"/>
      <c r="D1004" s="3"/>
      <c r="E1004" s="3"/>
      <c r="F1004" s="30" t="str">
        <f t="array" ref="F1004">IF(C1004&lt;&gt;"",INDEX(FunctionalValues,MATCH(C1004,KanoFunctional,0),2),"")</f>
        <v/>
      </c>
      <c r="G1004" s="30" t="str">
        <f t="array" ref="G1004">IF(D1004&lt;&gt;"",INDEX(DysfunctionalValues,2,MATCH(D1004,KanoDysfunctional,0)),"")</f>
        <v/>
      </c>
      <c r="H1004" s="30" t="str">
        <f t="array" ref="H1004">IF(C1004&lt;&gt;"",INDEX(KanoTable,MATCH(C1004,KanoFunctional,0),MATCH(D1004,KanoDysfunctional,0)),"")</f>
        <v/>
      </c>
      <c r="I1004" s="30" t="str">
        <f t="shared" si="17"/>
        <v/>
      </c>
      <c r="J1004" s="30" t="e">
        <f>VLOOKUP(B1004,Users!$A$2:$C$10000,3,FALSE)</f>
        <v>#N/A</v>
      </c>
    </row>
    <row r="1005" spans="1:10" ht="15.75" customHeight="1">
      <c r="A1005" s="3"/>
      <c r="B1005" s="3"/>
      <c r="C1005" s="3"/>
      <c r="D1005" s="3"/>
      <c r="E1005" s="3"/>
      <c r="F1005" s="30" t="str">
        <f t="array" ref="F1005">IF(C1005&lt;&gt;"",INDEX(FunctionalValues,MATCH(C1005,KanoFunctional,0),2),"")</f>
        <v/>
      </c>
      <c r="G1005" s="30" t="str">
        <f t="array" ref="G1005">IF(D1005&lt;&gt;"",INDEX(DysfunctionalValues,2,MATCH(D1005,KanoDysfunctional,0)),"")</f>
        <v/>
      </c>
      <c r="H1005" s="30" t="str">
        <f t="array" ref="H1005">IF(C1005&lt;&gt;"",INDEX(KanoTable,MATCH(C1005,KanoFunctional,0),MATCH(D1005,KanoDysfunctional,0)),"")</f>
        <v/>
      </c>
      <c r="I1005" s="30" t="str">
        <f t="shared" si="17"/>
        <v/>
      </c>
      <c r="J1005" s="30" t="e">
        <f>VLOOKUP(B1005,Users!$A$2:$C$10000,3,FALSE)</f>
        <v>#N/A</v>
      </c>
    </row>
    <row r="1006" spans="1:10" ht="15.75" customHeight="1">
      <c r="A1006" s="3"/>
      <c r="B1006" s="3"/>
      <c r="C1006" s="3"/>
      <c r="D1006" s="3"/>
      <c r="E1006" s="3"/>
      <c r="F1006" s="30" t="str">
        <f t="array" ref="F1006">IF(C1006&lt;&gt;"",INDEX(FunctionalValues,MATCH(C1006,KanoFunctional,0),2),"")</f>
        <v/>
      </c>
      <c r="G1006" s="30" t="str">
        <f t="array" ref="G1006">IF(D1006&lt;&gt;"",INDEX(DysfunctionalValues,2,MATCH(D1006,KanoDysfunctional,0)),"")</f>
        <v/>
      </c>
      <c r="H1006" s="30" t="str">
        <f t="array" ref="H1006">IF(C1006&lt;&gt;"",INDEX(KanoTable,MATCH(C1006,KanoFunctional,0),MATCH(D1006,KanoDysfunctional,0)),"")</f>
        <v/>
      </c>
      <c r="I1006" s="30" t="str">
        <f t="shared" si="17"/>
        <v/>
      </c>
      <c r="J1006" s="30" t="e">
        <f>VLOOKUP(B1006,Users!$A$2:$C$10000,3,FALSE)</f>
        <v>#N/A</v>
      </c>
    </row>
    <row r="1007" spans="1:10" ht="15.75" customHeight="1">
      <c r="A1007" s="3"/>
      <c r="B1007" s="3"/>
      <c r="C1007" s="3"/>
      <c r="D1007" s="3"/>
      <c r="E1007" s="3"/>
      <c r="F1007" s="30" t="str">
        <f t="array" ref="F1007">IF(C1007&lt;&gt;"",INDEX(FunctionalValues,MATCH(C1007,KanoFunctional,0),2),"")</f>
        <v/>
      </c>
      <c r="G1007" s="30" t="str">
        <f t="array" ref="G1007">IF(D1007&lt;&gt;"",INDEX(DysfunctionalValues,2,MATCH(D1007,KanoDysfunctional,0)),"")</f>
        <v/>
      </c>
      <c r="H1007" s="30" t="str">
        <f t="array" ref="H1007">IF(C1007&lt;&gt;"",INDEX(KanoTable,MATCH(C1007,KanoFunctional,0),MATCH(D1007,KanoDysfunctional,0)),"")</f>
        <v/>
      </c>
      <c r="I1007" s="30" t="str">
        <f t="shared" si="17"/>
        <v/>
      </c>
      <c r="J1007" s="30" t="e">
        <f>VLOOKUP(B1007,Users!$A$2:$C$10000,3,FALSE)</f>
        <v>#N/A</v>
      </c>
    </row>
    <row r="1008" spans="1:10" ht="15.75" customHeight="1">
      <c r="A1008" s="3"/>
      <c r="B1008" s="3"/>
      <c r="C1008" s="3"/>
      <c r="D1008" s="3"/>
      <c r="E1008" s="3"/>
      <c r="F1008" s="30" t="str">
        <f t="array" ref="F1008">IF(C1008&lt;&gt;"",INDEX(FunctionalValues,MATCH(C1008,KanoFunctional,0),2),"")</f>
        <v/>
      </c>
      <c r="G1008" s="30" t="str">
        <f t="array" ref="G1008">IF(D1008&lt;&gt;"",INDEX(DysfunctionalValues,2,MATCH(D1008,KanoDysfunctional,0)),"")</f>
        <v/>
      </c>
      <c r="H1008" s="30" t="str">
        <f t="array" ref="H1008">IF(C1008&lt;&gt;"",INDEX(KanoTable,MATCH(C1008,KanoFunctional,0),MATCH(D1008,KanoDysfunctional,0)),"")</f>
        <v/>
      </c>
      <c r="I1008" s="30" t="str">
        <f t="shared" si="17"/>
        <v/>
      </c>
      <c r="J1008" s="30" t="e">
        <f>VLOOKUP(B1008,Users!$A$2:$C$10000,3,FALSE)</f>
        <v>#N/A</v>
      </c>
    </row>
    <row r="1009" spans="1:10" ht="15.75" customHeight="1">
      <c r="A1009" s="3"/>
      <c r="B1009" s="3"/>
      <c r="C1009" s="3"/>
      <c r="D1009" s="3"/>
      <c r="E1009" s="3"/>
      <c r="F1009" s="30" t="str">
        <f t="array" ref="F1009">IF(C1009&lt;&gt;"",INDEX(FunctionalValues,MATCH(C1009,KanoFunctional,0),2),"")</f>
        <v/>
      </c>
      <c r="G1009" s="30" t="str">
        <f t="array" ref="G1009">IF(D1009&lt;&gt;"",INDEX(DysfunctionalValues,2,MATCH(D1009,KanoDysfunctional,0)),"")</f>
        <v/>
      </c>
      <c r="H1009" s="30" t="str">
        <f t="array" ref="H1009">IF(C1009&lt;&gt;"",INDEX(KanoTable,MATCH(C1009,KanoFunctional,0),MATCH(D1009,KanoDysfunctional,0)),"")</f>
        <v/>
      </c>
      <c r="I1009" s="30" t="str">
        <f t="shared" si="17"/>
        <v/>
      </c>
      <c r="J1009" s="30" t="e">
        <f>VLOOKUP(B1009,Users!$A$2:$C$10000,3,FALSE)</f>
        <v>#N/A</v>
      </c>
    </row>
    <row r="1010" spans="1:10" ht="15.75" customHeight="1">
      <c r="A1010" s="3"/>
      <c r="B1010" s="3"/>
      <c r="C1010" s="3"/>
      <c r="D1010" s="3"/>
      <c r="E1010" s="3"/>
      <c r="F1010" s="30" t="str">
        <f t="array" ref="F1010">IF(C1010&lt;&gt;"",INDEX(FunctionalValues,MATCH(C1010,KanoFunctional,0),2),"")</f>
        <v/>
      </c>
      <c r="G1010" s="30" t="str">
        <f t="array" ref="G1010">IF(D1010&lt;&gt;"",INDEX(DysfunctionalValues,2,MATCH(D1010,KanoDysfunctional,0)),"")</f>
        <v/>
      </c>
      <c r="H1010" s="30" t="str">
        <f t="array" ref="H1010">IF(C1010&lt;&gt;"",INDEX(KanoTable,MATCH(C1010,KanoFunctional,0),MATCH(D1010,KanoDysfunctional,0)),"")</f>
        <v/>
      </c>
      <c r="I1010" s="30" t="str">
        <f t="shared" si="17"/>
        <v/>
      </c>
      <c r="J1010" s="30" t="e">
        <f>VLOOKUP(B1010,Users!$A$2:$C$10000,3,FALSE)</f>
        <v>#N/A</v>
      </c>
    </row>
    <row r="1011" spans="1:10" ht="15.75" customHeight="1">
      <c r="A1011" s="3"/>
      <c r="B1011" s="3"/>
      <c r="C1011" s="3"/>
      <c r="D1011" s="3"/>
      <c r="E1011" s="3"/>
      <c r="F1011" s="30" t="str">
        <f t="array" ref="F1011">IF(C1011&lt;&gt;"",INDEX(FunctionalValues,MATCH(C1011,KanoFunctional,0),2),"")</f>
        <v/>
      </c>
      <c r="G1011" s="30" t="str">
        <f t="array" ref="G1011">IF(D1011&lt;&gt;"",INDEX(DysfunctionalValues,2,MATCH(D1011,KanoDysfunctional,0)),"")</f>
        <v/>
      </c>
      <c r="H1011" s="30" t="str">
        <f t="array" ref="H1011">IF(C1011&lt;&gt;"",INDEX(KanoTable,MATCH(C1011,KanoFunctional,0),MATCH(D1011,KanoDysfunctional,0)),"")</f>
        <v/>
      </c>
      <c r="I1011" s="30" t="str">
        <f t="shared" si="17"/>
        <v/>
      </c>
      <c r="J1011" s="30" t="e">
        <f>VLOOKUP(B1011,Users!$A$2:$C$10000,3,FALSE)</f>
        <v>#N/A</v>
      </c>
    </row>
    <row r="1012" spans="1:10" ht="15.75" customHeight="1">
      <c r="A1012" s="3"/>
      <c r="B1012" s="3"/>
      <c r="C1012" s="3"/>
      <c r="D1012" s="3"/>
      <c r="E1012" s="3"/>
      <c r="F1012" s="30" t="str">
        <f t="array" ref="F1012">IF(C1012&lt;&gt;"",INDEX(FunctionalValues,MATCH(C1012,KanoFunctional,0),2),"")</f>
        <v/>
      </c>
      <c r="G1012" s="30" t="str">
        <f t="array" ref="G1012">IF(D1012&lt;&gt;"",INDEX(DysfunctionalValues,2,MATCH(D1012,KanoDysfunctional,0)),"")</f>
        <v/>
      </c>
      <c r="H1012" s="30" t="str">
        <f t="array" ref="H1012">IF(C1012&lt;&gt;"",INDEX(KanoTable,MATCH(C1012,KanoFunctional,0),MATCH(D1012,KanoDysfunctional,0)),"")</f>
        <v/>
      </c>
      <c r="I1012" s="30" t="str">
        <f t="shared" si="17"/>
        <v/>
      </c>
      <c r="J1012" s="30" t="e">
        <f>VLOOKUP(B1012,Users!$A$2:$C$10000,3,FALSE)</f>
        <v>#N/A</v>
      </c>
    </row>
    <row r="1013" spans="1:10" ht="15.75" customHeight="1">
      <c r="A1013" s="3"/>
      <c r="B1013" s="3"/>
      <c r="C1013" s="3"/>
      <c r="D1013" s="3"/>
      <c r="E1013" s="3"/>
      <c r="F1013" s="30" t="str">
        <f t="array" ref="F1013">IF(C1013&lt;&gt;"",INDEX(FunctionalValues,MATCH(C1013,KanoFunctional,0),2),"")</f>
        <v/>
      </c>
      <c r="G1013" s="30" t="str">
        <f t="array" ref="G1013">IF(D1013&lt;&gt;"",INDEX(DysfunctionalValues,2,MATCH(D1013,KanoDysfunctional,0)),"")</f>
        <v/>
      </c>
      <c r="H1013" s="30" t="str">
        <f t="array" ref="H1013">IF(C1013&lt;&gt;"",INDEX(KanoTable,MATCH(C1013,KanoFunctional,0),MATCH(D1013,KanoDysfunctional,0)),"")</f>
        <v/>
      </c>
      <c r="I1013" s="30" t="str">
        <f t="shared" si="17"/>
        <v/>
      </c>
      <c r="J1013" s="30" t="e">
        <f>VLOOKUP(B1013,Users!$A$2:$C$10000,3,FALSE)</f>
        <v>#N/A</v>
      </c>
    </row>
    <row r="1014" spans="1:10" ht="15.75" customHeight="1">
      <c r="A1014" s="3"/>
      <c r="B1014" s="3"/>
      <c r="C1014" s="3"/>
      <c r="D1014" s="3"/>
      <c r="E1014" s="3"/>
      <c r="F1014" s="30" t="str">
        <f t="array" ref="F1014">IF(C1014&lt;&gt;"",INDEX(FunctionalValues,MATCH(C1014,KanoFunctional,0),2),"")</f>
        <v/>
      </c>
      <c r="G1014" s="30" t="str">
        <f t="array" ref="G1014">IF(D1014&lt;&gt;"",INDEX(DysfunctionalValues,2,MATCH(D1014,KanoDysfunctional,0)),"")</f>
        <v/>
      </c>
      <c r="H1014" s="30" t="str">
        <f t="array" ref="H1014">IF(C1014&lt;&gt;"",INDEX(KanoTable,MATCH(C1014,KanoFunctional,0),MATCH(D1014,KanoDysfunctional,0)),"")</f>
        <v/>
      </c>
      <c r="I1014" s="30" t="str">
        <f t="shared" si="17"/>
        <v/>
      </c>
      <c r="J1014" s="30" t="e">
        <f>VLOOKUP(B1014,Users!$A$2:$C$10000,3,FALSE)</f>
        <v>#N/A</v>
      </c>
    </row>
    <row r="1015" spans="1:10" ht="15.75" customHeight="1">
      <c r="A1015" s="3"/>
      <c r="B1015" s="3"/>
      <c r="C1015" s="3"/>
      <c r="D1015" s="3"/>
      <c r="E1015" s="3"/>
      <c r="F1015" s="30" t="str">
        <f t="array" ref="F1015">IF(C1015&lt;&gt;"",INDEX(FunctionalValues,MATCH(C1015,KanoFunctional,0),2),"")</f>
        <v/>
      </c>
      <c r="G1015" s="30" t="str">
        <f t="array" ref="G1015">IF(D1015&lt;&gt;"",INDEX(DysfunctionalValues,2,MATCH(D1015,KanoDysfunctional,0)),"")</f>
        <v/>
      </c>
      <c r="H1015" s="30" t="str">
        <f t="array" ref="H1015">IF(C1015&lt;&gt;"",INDEX(KanoTable,MATCH(C1015,KanoFunctional,0),MATCH(D1015,KanoDysfunctional,0)),"")</f>
        <v/>
      </c>
      <c r="I1015" s="30" t="str">
        <f t="shared" si="17"/>
        <v/>
      </c>
      <c r="J1015" s="30" t="e">
        <f>VLOOKUP(B1015,Users!$A$2:$C$10000,3,FALSE)</f>
        <v>#N/A</v>
      </c>
    </row>
    <row r="1016" spans="1:10" ht="15.75" customHeight="1">
      <c r="A1016" s="3"/>
      <c r="B1016" s="3"/>
      <c r="C1016" s="3"/>
      <c r="D1016" s="3"/>
      <c r="E1016" s="3"/>
      <c r="F1016" s="30" t="str">
        <f t="array" ref="F1016">IF(C1016&lt;&gt;"",INDEX(FunctionalValues,MATCH(C1016,KanoFunctional,0),2),"")</f>
        <v/>
      </c>
      <c r="G1016" s="30" t="str">
        <f t="array" ref="G1016">IF(D1016&lt;&gt;"",INDEX(DysfunctionalValues,2,MATCH(D1016,KanoDysfunctional,0)),"")</f>
        <v/>
      </c>
      <c r="H1016" s="30" t="str">
        <f t="array" ref="H1016">IF(C1016&lt;&gt;"",INDEX(KanoTable,MATCH(C1016,KanoFunctional,0),MATCH(D1016,KanoDysfunctional,0)),"")</f>
        <v/>
      </c>
      <c r="I1016" s="30" t="str">
        <f t="shared" si="17"/>
        <v/>
      </c>
      <c r="J1016" s="30" t="e">
        <f>VLOOKUP(B1016,Users!$A$2:$C$10000,3,FALSE)</f>
        <v>#N/A</v>
      </c>
    </row>
    <row r="1017" spans="1:10" ht="15.75" customHeight="1">
      <c r="A1017" s="3"/>
      <c r="B1017" s="3"/>
      <c r="C1017" s="3"/>
      <c r="D1017" s="3"/>
      <c r="E1017" s="3"/>
      <c r="F1017" s="30" t="str">
        <f t="array" ref="F1017">IF(C1017&lt;&gt;"",INDEX(FunctionalValues,MATCH(C1017,KanoFunctional,0),2),"")</f>
        <v/>
      </c>
      <c r="G1017" s="30" t="str">
        <f t="array" ref="G1017">IF(D1017&lt;&gt;"",INDEX(DysfunctionalValues,2,MATCH(D1017,KanoDysfunctional,0)),"")</f>
        <v/>
      </c>
      <c r="H1017" s="30" t="str">
        <f t="array" ref="H1017">IF(C1017&lt;&gt;"",INDEX(KanoTable,MATCH(C1017,KanoFunctional,0),MATCH(D1017,KanoDysfunctional,0)),"")</f>
        <v/>
      </c>
      <c r="I1017" s="30" t="str">
        <f t="shared" si="17"/>
        <v/>
      </c>
      <c r="J1017" s="30" t="e">
        <f>VLOOKUP(B1017,Users!$A$2:$C$10000,3,FALSE)</f>
        <v>#N/A</v>
      </c>
    </row>
    <row r="1018" spans="1:10" ht="15.75" customHeight="1">
      <c r="A1018" s="3"/>
      <c r="B1018" s="3"/>
      <c r="C1018" s="3"/>
      <c r="D1018" s="3"/>
      <c r="E1018" s="3"/>
      <c r="F1018" s="30" t="str">
        <f t="array" ref="F1018">IF(C1018&lt;&gt;"",INDEX(FunctionalValues,MATCH(C1018,KanoFunctional,0),2),"")</f>
        <v/>
      </c>
      <c r="G1018" s="30" t="str">
        <f t="array" ref="G1018">IF(D1018&lt;&gt;"",INDEX(DysfunctionalValues,2,MATCH(D1018,KanoDysfunctional,0)),"")</f>
        <v/>
      </c>
      <c r="H1018" s="30" t="str">
        <f t="array" ref="H1018">IF(C1018&lt;&gt;"",INDEX(KanoTable,MATCH(C1018,KanoFunctional,0),MATCH(D1018,KanoDysfunctional,0)),"")</f>
        <v/>
      </c>
      <c r="I1018" s="30" t="str">
        <f t="shared" si="17"/>
        <v/>
      </c>
      <c r="J1018" s="30" t="e">
        <f>VLOOKUP(B1018,Users!$A$2:$C$10000,3,FALSE)</f>
        <v>#N/A</v>
      </c>
    </row>
    <row r="1019" spans="1:10" ht="15.75" customHeight="1">
      <c r="A1019" s="3"/>
      <c r="B1019" s="3"/>
      <c r="C1019" s="3"/>
      <c r="D1019" s="3"/>
      <c r="E1019" s="3"/>
      <c r="F1019" s="30" t="str">
        <f t="array" ref="F1019">IF(C1019&lt;&gt;"",INDEX(FunctionalValues,MATCH(C1019,KanoFunctional,0),2),"")</f>
        <v/>
      </c>
      <c r="G1019" s="30" t="str">
        <f t="array" ref="G1019">IF(D1019&lt;&gt;"",INDEX(DysfunctionalValues,2,MATCH(D1019,KanoDysfunctional,0)),"")</f>
        <v/>
      </c>
      <c r="H1019" s="30" t="str">
        <f t="array" ref="H1019">IF(C1019&lt;&gt;"",INDEX(KanoTable,MATCH(C1019,KanoFunctional,0),MATCH(D1019,KanoDysfunctional,0)),"")</f>
        <v/>
      </c>
      <c r="I1019" s="30" t="str">
        <f t="shared" si="17"/>
        <v/>
      </c>
      <c r="J1019" s="30" t="e">
        <f>VLOOKUP(B1019,Users!$A$2:$C$10000,3,FALSE)</f>
        <v>#N/A</v>
      </c>
    </row>
    <row r="1020" spans="1:10" ht="15.75" customHeight="1">
      <c r="A1020" s="3"/>
      <c r="B1020" s="3"/>
      <c r="C1020" s="3"/>
      <c r="D1020" s="3"/>
      <c r="E1020" s="3"/>
      <c r="F1020" s="30" t="str">
        <f t="array" ref="F1020">IF(C1020&lt;&gt;"",INDEX(FunctionalValues,MATCH(C1020,KanoFunctional,0),2),"")</f>
        <v/>
      </c>
      <c r="G1020" s="30" t="str">
        <f t="array" ref="G1020">IF(D1020&lt;&gt;"",INDEX(DysfunctionalValues,2,MATCH(D1020,KanoDysfunctional,0)),"")</f>
        <v/>
      </c>
      <c r="H1020" s="30" t="str">
        <f t="array" ref="H1020">IF(C1020&lt;&gt;"",INDEX(KanoTable,MATCH(C1020,KanoFunctional,0),MATCH(D1020,KanoDysfunctional,0)),"")</f>
        <v/>
      </c>
      <c r="I1020" s="30" t="str">
        <f t="shared" si="17"/>
        <v/>
      </c>
      <c r="J1020" s="30" t="e">
        <f>VLOOKUP(B1020,Users!$A$2:$C$10000,3,FALSE)</f>
        <v>#N/A</v>
      </c>
    </row>
    <row r="1021" spans="1:10" ht="15.75" customHeight="1">
      <c r="A1021" s="3"/>
      <c r="B1021" s="3"/>
      <c r="C1021" s="3"/>
      <c r="D1021" s="3"/>
      <c r="E1021" s="3"/>
      <c r="F1021" s="30" t="str">
        <f t="array" ref="F1021">IF(C1021&lt;&gt;"",INDEX(FunctionalValues,MATCH(C1021,KanoFunctional,0),2),"")</f>
        <v/>
      </c>
      <c r="G1021" s="30" t="str">
        <f t="array" ref="G1021">IF(D1021&lt;&gt;"",INDEX(DysfunctionalValues,2,MATCH(D1021,KanoDysfunctional,0)),"")</f>
        <v/>
      </c>
      <c r="H1021" s="30" t="str">
        <f t="array" ref="H1021">IF(C1021&lt;&gt;"",INDEX(KanoTable,MATCH(C1021,KanoFunctional,0),MATCH(D1021,KanoDysfunctional,0)),"")</f>
        <v/>
      </c>
      <c r="I1021" s="30" t="str">
        <f t="shared" si="17"/>
        <v/>
      </c>
      <c r="J1021" s="30" t="e">
        <f>VLOOKUP(B1021,Users!$A$2:$C$10000,3,FALSE)</f>
        <v>#N/A</v>
      </c>
    </row>
    <row r="1022" spans="1:10" ht="15.75" customHeight="1">
      <c r="A1022" s="3"/>
      <c r="B1022" s="3"/>
      <c r="C1022" s="3"/>
      <c r="D1022" s="3"/>
      <c r="E1022" s="3"/>
      <c r="F1022" s="30" t="str">
        <f t="array" ref="F1022">IF(C1022&lt;&gt;"",INDEX(FunctionalValues,MATCH(C1022,KanoFunctional,0),2),"")</f>
        <v/>
      </c>
      <c r="G1022" s="30" t="str">
        <f t="array" ref="G1022">IF(D1022&lt;&gt;"",INDEX(DysfunctionalValues,2,MATCH(D1022,KanoDysfunctional,0)),"")</f>
        <v/>
      </c>
      <c r="H1022" s="30" t="str">
        <f t="array" ref="H1022">IF(C1022&lt;&gt;"",INDEX(KanoTable,MATCH(C1022,KanoFunctional,0),MATCH(D1022,KanoDysfunctional,0)),"")</f>
        <v/>
      </c>
      <c r="I1022" s="30" t="str">
        <f t="shared" si="17"/>
        <v/>
      </c>
      <c r="J1022" s="30" t="e">
        <f>VLOOKUP(B1022,Users!$A$2:$C$10000,3,FALSE)</f>
        <v>#N/A</v>
      </c>
    </row>
    <row r="1023" spans="1:10" ht="15.75" customHeight="1">
      <c r="A1023" s="3"/>
      <c r="B1023" s="3"/>
      <c r="C1023" s="3"/>
      <c r="D1023" s="3"/>
      <c r="E1023" s="3"/>
      <c r="F1023" s="30" t="str">
        <f t="array" ref="F1023">IF(C1023&lt;&gt;"",INDEX(FunctionalValues,MATCH(C1023,KanoFunctional,0),2),"")</f>
        <v/>
      </c>
      <c r="G1023" s="30" t="str">
        <f t="array" ref="G1023">IF(D1023&lt;&gt;"",INDEX(DysfunctionalValues,2,MATCH(D1023,KanoDysfunctional,0)),"")</f>
        <v/>
      </c>
      <c r="H1023" s="30" t="str">
        <f t="array" ref="H1023">IF(C1023&lt;&gt;"",INDEX(KanoTable,MATCH(C1023,KanoFunctional,0),MATCH(D1023,KanoDysfunctional,0)),"")</f>
        <v/>
      </c>
      <c r="I1023" s="30" t="str">
        <f t="shared" si="17"/>
        <v/>
      </c>
      <c r="J1023" s="30" t="e">
        <f>VLOOKUP(B1023,Users!$A$2:$C$10000,3,FALSE)</f>
        <v>#N/A</v>
      </c>
    </row>
    <row r="1024" spans="1:10" ht="15.75" customHeight="1">
      <c r="A1024" s="3"/>
      <c r="B1024" s="3"/>
      <c r="C1024" s="3"/>
      <c r="D1024" s="3"/>
      <c r="E1024" s="3"/>
      <c r="F1024" s="30" t="str">
        <f t="array" ref="F1024">IF(C1024&lt;&gt;"",INDEX(FunctionalValues,MATCH(C1024,KanoFunctional,0),2),"")</f>
        <v/>
      </c>
      <c r="G1024" s="30" t="str">
        <f t="array" ref="G1024">IF(D1024&lt;&gt;"",INDEX(DysfunctionalValues,2,MATCH(D1024,KanoDysfunctional,0)),"")</f>
        <v/>
      </c>
      <c r="H1024" s="30" t="str">
        <f t="array" ref="H1024">IF(C1024&lt;&gt;"",INDEX(KanoTable,MATCH(C1024,KanoFunctional,0),MATCH(D1024,KanoDysfunctional,0)),"")</f>
        <v/>
      </c>
      <c r="I1024" s="30" t="str">
        <f t="shared" si="17"/>
        <v/>
      </c>
      <c r="J1024" s="30" t="e">
        <f>VLOOKUP(B1024,Users!$A$2:$C$10000,3,FALSE)</f>
        <v>#N/A</v>
      </c>
    </row>
    <row r="1025" spans="1:10" ht="15.75" customHeight="1">
      <c r="A1025" s="3"/>
      <c r="B1025" s="3"/>
      <c r="C1025" s="3"/>
      <c r="D1025" s="3"/>
      <c r="E1025" s="3"/>
      <c r="F1025" s="30" t="str">
        <f t="array" ref="F1025">IF(C1025&lt;&gt;"",INDEX(FunctionalValues,MATCH(C1025,KanoFunctional,0),2),"")</f>
        <v/>
      </c>
      <c r="G1025" s="30" t="str">
        <f t="array" ref="G1025">IF(D1025&lt;&gt;"",INDEX(DysfunctionalValues,2,MATCH(D1025,KanoDysfunctional,0)),"")</f>
        <v/>
      </c>
      <c r="H1025" s="30" t="str">
        <f t="array" ref="H1025">IF(C1025&lt;&gt;"",INDEX(KanoTable,MATCH(C1025,KanoFunctional,0),MATCH(D1025,KanoDysfunctional,0)),"")</f>
        <v/>
      </c>
      <c r="I1025" s="30" t="str">
        <f t="shared" si="17"/>
        <v/>
      </c>
      <c r="J1025" s="30" t="e">
        <f>VLOOKUP(B1025,Users!$A$2:$C$10000,3,FALSE)</f>
        <v>#N/A</v>
      </c>
    </row>
    <row r="1026" spans="1:10" ht="15.75" customHeight="1">
      <c r="A1026" s="3"/>
      <c r="B1026" s="3"/>
      <c r="C1026" s="3"/>
      <c r="D1026" s="3"/>
      <c r="E1026" s="3"/>
      <c r="F1026" s="30" t="str">
        <f t="array" ref="F1026">IF(C1026&lt;&gt;"",INDEX(FunctionalValues,MATCH(C1026,KanoFunctional,0),2),"")</f>
        <v/>
      </c>
      <c r="G1026" s="30" t="str">
        <f t="array" ref="G1026">IF(D1026&lt;&gt;"",INDEX(DysfunctionalValues,2,MATCH(D1026,KanoDysfunctional,0)),"")</f>
        <v/>
      </c>
      <c r="H1026" s="30" t="str">
        <f t="array" ref="H1026">IF(C1026&lt;&gt;"",INDEX(KanoTable,MATCH(C1026,KanoFunctional,0),MATCH(D1026,KanoDysfunctional,0)),"")</f>
        <v/>
      </c>
      <c r="I1026" s="30" t="str">
        <f t="shared" si="17"/>
        <v/>
      </c>
      <c r="J1026" s="30" t="e">
        <f>VLOOKUP(B1026,Users!$A$2:$C$10000,3,FALSE)</f>
        <v>#N/A</v>
      </c>
    </row>
    <row r="1027" spans="1:10" ht="15.75" customHeight="1">
      <c r="A1027" s="3"/>
      <c r="B1027" s="3"/>
      <c r="C1027" s="3"/>
      <c r="D1027" s="3"/>
      <c r="E1027" s="3"/>
      <c r="F1027" s="30" t="str">
        <f t="array" ref="F1027">IF(C1027&lt;&gt;"",INDEX(FunctionalValues,MATCH(C1027,KanoFunctional,0),2),"")</f>
        <v/>
      </c>
      <c r="G1027" s="30" t="str">
        <f t="array" ref="G1027">IF(D1027&lt;&gt;"",INDEX(DysfunctionalValues,2,MATCH(D1027,KanoDysfunctional,0)),"")</f>
        <v/>
      </c>
      <c r="H1027" s="30" t="str">
        <f t="array" ref="H1027">IF(C1027&lt;&gt;"",INDEX(KanoTable,MATCH(C1027,KanoFunctional,0),MATCH(D1027,KanoDysfunctional,0)),"")</f>
        <v/>
      </c>
      <c r="I1027" s="30" t="str">
        <f t="shared" si="17"/>
        <v/>
      </c>
      <c r="J1027" s="30" t="e">
        <f>VLOOKUP(B1027,Users!$A$2:$C$10000,3,FALSE)</f>
        <v>#N/A</v>
      </c>
    </row>
    <row r="1028" spans="1:10" ht="15.75" customHeight="1">
      <c r="A1028" s="3"/>
      <c r="B1028" s="3"/>
      <c r="C1028" s="3"/>
      <c r="D1028" s="3"/>
      <c r="E1028" s="3"/>
      <c r="F1028" s="30" t="str">
        <f t="array" ref="F1028">IF(C1028&lt;&gt;"",INDEX(FunctionalValues,MATCH(C1028,KanoFunctional,0),2),"")</f>
        <v/>
      </c>
      <c r="G1028" s="30" t="str">
        <f t="array" ref="G1028">IF(D1028&lt;&gt;"",INDEX(DysfunctionalValues,2,MATCH(D1028,KanoDysfunctional,0)),"")</f>
        <v/>
      </c>
      <c r="H1028" s="30" t="str">
        <f t="array" ref="H1028">IF(C1028&lt;&gt;"",INDEX(KanoTable,MATCH(C1028,KanoFunctional,0),MATCH(D1028,KanoDysfunctional,0)),"")</f>
        <v/>
      </c>
      <c r="I1028" s="30" t="str">
        <f t="shared" si="17"/>
        <v/>
      </c>
      <c r="J1028" s="30" t="e">
        <f>VLOOKUP(B1028,Users!$A$2:$C$10000,3,FALSE)</f>
        <v>#N/A</v>
      </c>
    </row>
    <row r="1029" spans="1:10" ht="15.75" customHeight="1">
      <c r="A1029" s="3"/>
      <c r="B1029" s="3"/>
      <c r="C1029" s="3"/>
      <c r="D1029" s="3"/>
      <c r="E1029" s="3"/>
      <c r="F1029" s="30" t="str">
        <f t="array" ref="F1029">IF(C1029&lt;&gt;"",INDEX(FunctionalValues,MATCH(C1029,KanoFunctional,0),2),"")</f>
        <v/>
      </c>
      <c r="G1029" s="30" t="str">
        <f t="array" ref="G1029">IF(D1029&lt;&gt;"",INDEX(DysfunctionalValues,2,MATCH(D1029,KanoDysfunctional,0)),"")</f>
        <v/>
      </c>
      <c r="H1029" s="30" t="str">
        <f t="array" ref="H1029">IF(C1029&lt;&gt;"",INDEX(KanoTable,MATCH(C1029,KanoFunctional,0),MATCH(D1029,KanoDysfunctional,0)),"")</f>
        <v/>
      </c>
      <c r="I1029" s="30" t="str">
        <f t="shared" si="17"/>
        <v/>
      </c>
      <c r="J1029" s="30" t="e">
        <f>VLOOKUP(B1029,Users!$A$2:$C$10000,3,FALSE)</f>
        <v>#N/A</v>
      </c>
    </row>
    <row r="1030" spans="1:10" ht="15.75" customHeight="1">
      <c r="A1030" s="3"/>
      <c r="B1030" s="3"/>
      <c r="C1030" s="3"/>
      <c r="D1030" s="3"/>
      <c r="E1030" s="3"/>
      <c r="F1030" s="30" t="str">
        <f t="array" ref="F1030">IF(C1030&lt;&gt;"",INDEX(FunctionalValues,MATCH(C1030,KanoFunctional,0),2),"")</f>
        <v/>
      </c>
      <c r="G1030" s="30" t="str">
        <f t="array" ref="G1030">IF(D1030&lt;&gt;"",INDEX(DysfunctionalValues,2,MATCH(D1030,KanoDysfunctional,0)),"")</f>
        <v/>
      </c>
      <c r="H1030" s="30" t="str">
        <f t="array" ref="H1030">IF(C1030&lt;&gt;"",INDEX(KanoTable,MATCH(C1030,KanoFunctional,0),MATCH(D1030,KanoDysfunctional,0)),"")</f>
        <v/>
      </c>
      <c r="I1030" s="30" t="str">
        <f t="shared" si="17"/>
        <v/>
      </c>
      <c r="J1030" s="30" t="e">
        <f>VLOOKUP(B1030,Users!$A$2:$C$10000,3,FALSE)</f>
        <v>#N/A</v>
      </c>
    </row>
    <row r="1031" spans="1:10" ht="15.75" customHeight="1">
      <c r="A1031" s="3"/>
      <c r="B1031" s="3"/>
      <c r="C1031" s="3"/>
      <c r="D1031" s="3"/>
      <c r="E1031" s="3"/>
      <c r="F1031" s="30" t="str">
        <f t="array" ref="F1031">IF(C1031&lt;&gt;"",INDEX(FunctionalValues,MATCH(C1031,KanoFunctional,0),2),"")</f>
        <v/>
      </c>
      <c r="G1031" s="30" t="str">
        <f t="array" ref="G1031">IF(D1031&lt;&gt;"",INDEX(DysfunctionalValues,2,MATCH(D1031,KanoDysfunctional,0)),"")</f>
        <v/>
      </c>
      <c r="H1031" s="30" t="str">
        <f t="array" ref="H1031">IF(C1031&lt;&gt;"",INDEX(KanoTable,MATCH(C1031,KanoFunctional,0),MATCH(D1031,KanoDysfunctional,0)),"")</f>
        <v/>
      </c>
      <c r="I1031" s="30" t="str">
        <f t="shared" si="17"/>
        <v/>
      </c>
      <c r="J1031" s="30" t="e">
        <f>VLOOKUP(B1031,Users!$A$2:$C$10000,3,FALSE)</f>
        <v>#N/A</v>
      </c>
    </row>
    <row r="1032" spans="1:10" ht="15.75" customHeight="1">
      <c r="A1032" s="3"/>
      <c r="B1032" s="3"/>
      <c r="C1032" s="3"/>
      <c r="D1032" s="3"/>
      <c r="E1032" s="3"/>
      <c r="F1032" s="30" t="str">
        <f t="array" ref="F1032">IF(C1032&lt;&gt;"",INDEX(FunctionalValues,MATCH(C1032,KanoFunctional,0),2),"")</f>
        <v/>
      </c>
      <c r="G1032" s="30" t="str">
        <f t="array" ref="G1032">IF(D1032&lt;&gt;"",INDEX(DysfunctionalValues,2,MATCH(D1032,KanoDysfunctional,0)),"")</f>
        <v/>
      </c>
      <c r="H1032" s="30" t="str">
        <f t="array" ref="H1032">IF(C1032&lt;&gt;"",INDEX(KanoTable,MATCH(C1032,KanoFunctional,0),MATCH(D1032,KanoDysfunctional,0)),"")</f>
        <v/>
      </c>
      <c r="I1032" s="30" t="str">
        <f t="shared" si="17"/>
        <v/>
      </c>
      <c r="J1032" s="30" t="e">
        <f>VLOOKUP(B1032,Users!$A$2:$C$10000,3,FALSE)</f>
        <v>#N/A</v>
      </c>
    </row>
    <row r="1033" spans="1:10" ht="15.75" customHeight="1">
      <c r="A1033" s="3"/>
      <c r="B1033" s="3"/>
      <c r="C1033" s="3"/>
      <c r="D1033" s="3"/>
      <c r="E1033" s="3"/>
      <c r="F1033" s="30" t="str">
        <f t="array" ref="F1033">IF(C1033&lt;&gt;"",INDEX(FunctionalValues,MATCH(C1033,KanoFunctional,0),2),"")</f>
        <v/>
      </c>
      <c r="G1033" s="30" t="str">
        <f t="array" ref="G1033">IF(D1033&lt;&gt;"",INDEX(DysfunctionalValues,2,MATCH(D1033,KanoDysfunctional,0)),"")</f>
        <v/>
      </c>
      <c r="H1033" s="30" t="str">
        <f t="array" ref="H1033">IF(C1033&lt;&gt;"",INDEX(KanoTable,MATCH(C1033,KanoFunctional,0),MATCH(D1033,KanoDysfunctional,0)),"")</f>
        <v/>
      </c>
      <c r="I1033" s="30" t="str">
        <f t="shared" si="17"/>
        <v/>
      </c>
      <c r="J1033" s="30" t="e">
        <f>VLOOKUP(B1033,Users!$A$2:$C$10000,3,FALSE)</f>
        <v>#N/A</v>
      </c>
    </row>
    <row r="1034" spans="1:10" ht="15.75" customHeight="1">
      <c r="A1034" s="3"/>
      <c r="B1034" s="3"/>
      <c r="C1034" s="3"/>
      <c r="D1034" s="3"/>
      <c r="E1034" s="3"/>
      <c r="F1034" s="30" t="str">
        <f t="array" ref="F1034">IF(C1034&lt;&gt;"",INDEX(FunctionalValues,MATCH(C1034,KanoFunctional,0),2),"")</f>
        <v/>
      </c>
      <c r="G1034" s="30" t="str">
        <f t="array" ref="G1034">IF(D1034&lt;&gt;"",INDEX(DysfunctionalValues,2,MATCH(D1034,KanoDysfunctional,0)),"")</f>
        <v/>
      </c>
      <c r="H1034" s="30" t="str">
        <f t="array" ref="H1034">IF(C1034&lt;&gt;"",INDEX(KanoTable,MATCH(C1034,KanoFunctional,0),MATCH(D1034,KanoDysfunctional,0)),"")</f>
        <v/>
      </c>
      <c r="I1034" s="30" t="str">
        <f t="shared" si="17"/>
        <v/>
      </c>
      <c r="J1034" s="30" t="e">
        <f>VLOOKUP(B1034,Users!$A$2:$C$10000,3,FALSE)</f>
        <v>#N/A</v>
      </c>
    </row>
    <row r="1035" spans="1:10" ht="15.75" customHeight="1">
      <c r="A1035" s="3"/>
      <c r="B1035" s="3"/>
      <c r="C1035" s="3"/>
      <c r="D1035" s="3"/>
      <c r="E1035" s="3"/>
      <c r="F1035" s="30" t="str">
        <f t="array" ref="F1035">IF(C1035&lt;&gt;"",INDEX(FunctionalValues,MATCH(C1035,KanoFunctional,0),2),"")</f>
        <v/>
      </c>
      <c r="G1035" s="30" t="str">
        <f t="array" ref="G1035">IF(D1035&lt;&gt;"",INDEX(DysfunctionalValues,2,MATCH(D1035,KanoDysfunctional,0)),"")</f>
        <v/>
      </c>
      <c r="H1035" s="30" t="str">
        <f t="array" ref="H1035">IF(C1035&lt;&gt;"",INDEX(KanoTable,MATCH(C1035,KanoFunctional,0),MATCH(D1035,KanoDysfunctional,0)),"")</f>
        <v/>
      </c>
      <c r="I1035" s="30" t="str">
        <f t="shared" si="17"/>
        <v/>
      </c>
      <c r="J1035" s="30" t="e">
        <f>VLOOKUP(B1035,Users!$A$2:$C$10000,3,FALSE)</f>
        <v>#N/A</v>
      </c>
    </row>
    <row r="1036" spans="1:10" ht="15.75" customHeight="1">
      <c r="A1036" s="3"/>
      <c r="B1036" s="3"/>
      <c r="C1036" s="3"/>
      <c r="D1036" s="3"/>
      <c r="E1036" s="3"/>
      <c r="F1036" s="30" t="str">
        <f t="array" ref="F1036">IF(C1036&lt;&gt;"",INDEX(FunctionalValues,MATCH(C1036,KanoFunctional,0),2),"")</f>
        <v/>
      </c>
      <c r="G1036" s="30" t="str">
        <f t="array" ref="G1036">IF(D1036&lt;&gt;"",INDEX(DysfunctionalValues,2,MATCH(D1036,KanoDysfunctional,0)),"")</f>
        <v/>
      </c>
      <c r="H1036" s="30" t="str">
        <f t="array" ref="H1036">IF(C1036&lt;&gt;"",INDEX(KanoTable,MATCH(C1036,KanoFunctional,0),MATCH(D1036,KanoDysfunctional,0)),"")</f>
        <v/>
      </c>
      <c r="I1036" s="30" t="str">
        <f t="shared" si="17"/>
        <v/>
      </c>
      <c r="J1036" s="30" t="e">
        <f>VLOOKUP(B1036,Users!$A$2:$C$10000,3,FALSE)</f>
        <v>#N/A</v>
      </c>
    </row>
    <row r="1037" spans="1:10" ht="15.75" customHeight="1">
      <c r="A1037" s="3"/>
      <c r="B1037" s="3"/>
      <c r="C1037" s="3"/>
      <c r="D1037" s="3"/>
      <c r="E1037" s="3"/>
      <c r="F1037" s="30" t="str">
        <f t="array" ref="F1037">IF(C1037&lt;&gt;"",INDEX(FunctionalValues,MATCH(C1037,KanoFunctional,0),2),"")</f>
        <v/>
      </c>
      <c r="G1037" s="30" t="str">
        <f t="array" ref="G1037">IF(D1037&lt;&gt;"",INDEX(DysfunctionalValues,2,MATCH(D1037,KanoDysfunctional,0)),"")</f>
        <v/>
      </c>
      <c r="H1037" s="30" t="str">
        <f t="array" ref="H1037">IF(C1037&lt;&gt;"",INDEX(KanoTable,MATCH(C1037,KanoFunctional,0),MATCH(D1037,KanoDysfunctional,0)),"")</f>
        <v/>
      </c>
      <c r="I1037" s="30" t="str">
        <f t="shared" si="17"/>
        <v/>
      </c>
      <c r="J1037" s="30" t="e">
        <f>VLOOKUP(B1037,Users!$A$2:$C$10000,3,FALSE)</f>
        <v>#N/A</v>
      </c>
    </row>
    <row r="1038" spans="1:10" ht="15.75" customHeight="1">
      <c r="A1038" s="3"/>
      <c r="B1038" s="3"/>
      <c r="C1038" s="3"/>
      <c r="D1038" s="3"/>
      <c r="E1038" s="3"/>
      <c r="F1038" s="30" t="str">
        <f t="array" ref="F1038">IF(C1038&lt;&gt;"",INDEX(FunctionalValues,MATCH(C1038,KanoFunctional,0),2),"")</f>
        <v/>
      </c>
      <c r="G1038" s="30" t="str">
        <f t="array" ref="G1038">IF(D1038&lt;&gt;"",INDEX(DysfunctionalValues,2,MATCH(D1038,KanoDysfunctional,0)),"")</f>
        <v/>
      </c>
      <c r="H1038" s="30" t="str">
        <f t="array" ref="H1038">IF(C1038&lt;&gt;"",INDEX(KanoTable,MATCH(C1038,KanoFunctional,0),MATCH(D1038,KanoDysfunctional,0)),"")</f>
        <v/>
      </c>
      <c r="I1038" s="30" t="str">
        <f t="shared" si="17"/>
        <v/>
      </c>
      <c r="J1038" s="30" t="e">
        <f>VLOOKUP(B1038,Users!$A$2:$C$10000,3,FALSE)</f>
        <v>#N/A</v>
      </c>
    </row>
    <row r="1039" spans="1:10" ht="15.75" customHeight="1">
      <c r="A1039" s="3"/>
      <c r="B1039" s="3"/>
      <c r="C1039" s="3"/>
      <c r="D1039" s="3"/>
      <c r="E1039" s="3"/>
      <c r="F1039" s="30" t="str">
        <f t="array" ref="F1039">IF(C1039&lt;&gt;"",INDEX(FunctionalValues,MATCH(C1039,KanoFunctional,0),2),"")</f>
        <v/>
      </c>
      <c r="G1039" s="30" t="str">
        <f t="array" ref="G1039">IF(D1039&lt;&gt;"",INDEX(DysfunctionalValues,2,MATCH(D1039,KanoDysfunctional,0)),"")</f>
        <v/>
      </c>
      <c r="H1039" s="30" t="str">
        <f t="array" ref="H1039">IF(C1039&lt;&gt;"",INDEX(KanoTable,MATCH(C1039,KanoFunctional,0),MATCH(D1039,KanoDysfunctional,0)),"")</f>
        <v/>
      </c>
      <c r="I1039" s="30" t="str">
        <f t="shared" si="17"/>
        <v/>
      </c>
      <c r="J1039" s="30" t="e">
        <f>VLOOKUP(B1039,Users!$A$2:$C$10000,3,FALSE)</f>
        <v>#N/A</v>
      </c>
    </row>
    <row r="1040" spans="1:10" ht="15.75" customHeight="1">
      <c r="A1040" s="3"/>
      <c r="B1040" s="3"/>
      <c r="C1040" s="3"/>
      <c r="D1040" s="3"/>
      <c r="E1040" s="3"/>
      <c r="F1040" s="30" t="str">
        <f t="array" ref="F1040">IF(C1040&lt;&gt;"",INDEX(FunctionalValues,MATCH(C1040,KanoFunctional,0),2),"")</f>
        <v/>
      </c>
      <c r="G1040" s="30" t="str">
        <f t="array" ref="G1040">IF(D1040&lt;&gt;"",INDEX(DysfunctionalValues,2,MATCH(D1040,KanoDysfunctional,0)),"")</f>
        <v/>
      </c>
      <c r="H1040" s="30" t="str">
        <f t="array" ref="H1040">IF(C1040&lt;&gt;"",INDEX(KanoTable,MATCH(C1040,KanoFunctional,0),MATCH(D1040,KanoDysfunctional,0)),"")</f>
        <v/>
      </c>
      <c r="I1040" s="30" t="str">
        <f t="shared" si="17"/>
        <v/>
      </c>
      <c r="J1040" s="30" t="e">
        <f>VLOOKUP(B1040,Users!$A$2:$C$10000,3,FALSE)</f>
        <v>#N/A</v>
      </c>
    </row>
    <row r="1041" spans="1:10" ht="15.75" customHeight="1">
      <c r="A1041" s="3"/>
      <c r="B1041" s="3"/>
      <c r="C1041" s="3"/>
      <c r="D1041" s="3"/>
      <c r="E1041" s="3"/>
      <c r="F1041" s="30" t="str">
        <f t="array" ref="F1041">IF(C1041&lt;&gt;"",INDEX(FunctionalValues,MATCH(C1041,KanoFunctional,0),2),"")</f>
        <v/>
      </c>
      <c r="G1041" s="30" t="str">
        <f t="array" ref="G1041">IF(D1041&lt;&gt;"",INDEX(DysfunctionalValues,2,MATCH(D1041,KanoDysfunctional,0)),"")</f>
        <v/>
      </c>
      <c r="H1041" s="30" t="str">
        <f t="array" ref="H1041">IF(C1041&lt;&gt;"",INDEX(KanoTable,MATCH(C1041,KanoFunctional,0),MATCH(D1041,KanoDysfunctional,0)),"")</f>
        <v/>
      </c>
      <c r="I1041" s="30" t="str">
        <f t="shared" si="17"/>
        <v/>
      </c>
      <c r="J1041" s="30" t="e">
        <f>VLOOKUP(B1041,Users!$A$2:$C$10000,3,FALSE)</f>
        <v>#N/A</v>
      </c>
    </row>
    <row r="1042" spans="1:10" ht="15.75" customHeight="1">
      <c r="A1042" s="3"/>
      <c r="B1042" s="3"/>
      <c r="C1042" s="3"/>
      <c r="D1042" s="3"/>
      <c r="E1042" s="3"/>
      <c r="F1042" s="30" t="str">
        <f t="array" ref="F1042">IF(C1042&lt;&gt;"",INDEX(FunctionalValues,MATCH(C1042,KanoFunctional,0),2),"")</f>
        <v/>
      </c>
      <c r="G1042" s="30" t="str">
        <f t="array" ref="G1042">IF(D1042&lt;&gt;"",INDEX(DysfunctionalValues,2,MATCH(D1042,KanoDysfunctional,0)),"")</f>
        <v/>
      </c>
      <c r="H1042" s="30" t="str">
        <f t="array" ref="H1042">IF(C1042&lt;&gt;"",INDEX(KanoTable,MATCH(C1042,KanoFunctional,0),MATCH(D1042,KanoDysfunctional,0)),"")</f>
        <v/>
      </c>
      <c r="I1042" s="30" t="str">
        <f t="shared" si="17"/>
        <v/>
      </c>
      <c r="J1042" s="30" t="e">
        <f>VLOOKUP(B1042,Users!$A$2:$C$10000,3,FALSE)</f>
        <v>#N/A</v>
      </c>
    </row>
    <row r="1043" spans="1:10" ht="15.75" customHeight="1">
      <c r="A1043" s="3"/>
      <c r="B1043" s="3"/>
      <c r="C1043" s="3"/>
      <c r="D1043" s="3"/>
      <c r="E1043" s="3"/>
      <c r="F1043" s="30" t="str">
        <f t="array" ref="F1043">IF(C1043&lt;&gt;"",INDEX(FunctionalValues,MATCH(C1043,KanoFunctional,0),2),"")</f>
        <v/>
      </c>
      <c r="G1043" s="30" t="str">
        <f t="array" ref="G1043">IF(D1043&lt;&gt;"",INDEX(DysfunctionalValues,2,MATCH(D1043,KanoDysfunctional,0)),"")</f>
        <v/>
      </c>
      <c r="H1043" s="30" t="str">
        <f t="array" ref="H1043">IF(C1043&lt;&gt;"",INDEX(KanoTable,MATCH(C1043,KanoFunctional,0),MATCH(D1043,KanoDysfunctional,0)),"")</f>
        <v/>
      </c>
      <c r="I1043" s="30" t="str">
        <f t="shared" si="17"/>
        <v/>
      </c>
      <c r="J1043" s="30" t="e">
        <f>VLOOKUP(B1043,Users!$A$2:$C$10000,3,FALSE)</f>
        <v>#N/A</v>
      </c>
    </row>
    <row r="1044" spans="1:10" ht="15.75" customHeight="1">
      <c r="A1044" s="3"/>
      <c r="B1044" s="3"/>
      <c r="C1044" s="3"/>
      <c r="D1044" s="3"/>
      <c r="E1044" s="3"/>
      <c r="F1044" s="30" t="str">
        <f t="array" ref="F1044">IF(C1044&lt;&gt;"",INDEX(FunctionalValues,MATCH(C1044,KanoFunctional,0),2),"")</f>
        <v/>
      </c>
      <c r="G1044" s="30" t="str">
        <f t="array" ref="G1044">IF(D1044&lt;&gt;"",INDEX(DysfunctionalValues,2,MATCH(D1044,KanoDysfunctional,0)),"")</f>
        <v/>
      </c>
      <c r="H1044" s="30" t="str">
        <f t="array" ref="H1044">IF(C1044&lt;&gt;"",INDEX(KanoTable,MATCH(C1044,KanoFunctional,0),MATCH(D1044,KanoDysfunctional,0)),"")</f>
        <v/>
      </c>
      <c r="I1044" s="30" t="str">
        <f t="shared" si="17"/>
        <v/>
      </c>
      <c r="J1044" s="30" t="e">
        <f>VLOOKUP(B1044,Users!$A$2:$C$10000,3,FALSE)</f>
        <v>#N/A</v>
      </c>
    </row>
    <row r="1045" spans="1:10" ht="15.75" customHeight="1">
      <c r="A1045" s="3"/>
      <c r="B1045" s="3"/>
      <c r="C1045" s="3"/>
      <c r="D1045" s="3"/>
      <c r="E1045" s="3"/>
      <c r="F1045" s="30" t="str">
        <f t="array" ref="F1045">IF(C1045&lt;&gt;"",INDEX(FunctionalValues,MATCH(C1045,KanoFunctional,0),2),"")</f>
        <v/>
      </c>
      <c r="G1045" s="30" t="str">
        <f t="array" ref="G1045">IF(D1045&lt;&gt;"",INDEX(DysfunctionalValues,2,MATCH(D1045,KanoDysfunctional,0)),"")</f>
        <v/>
      </c>
      <c r="H1045" s="30" t="str">
        <f t="array" ref="H1045">IF(C1045&lt;&gt;"",INDEX(KanoTable,MATCH(C1045,KanoFunctional,0),MATCH(D1045,KanoDysfunctional,0)),"")</f>
        <v/>
      </c>
      <c r="I1045" s="30" t="str">
        <f t="shared" si="17"/>
        <v/>
      </c>
      <c r="J1045" s="30" t="e">
        <f>VLOOKUP(B1045,Users!$A$2:$C$10000,3,FALSE)</f>
        <v>#N/A</v>
      </c>
    </row>
    <row r="1046" spans="1:10" ht="15.75" customHeight="1">
      <c r="A1046" s="3"/>
      <c r="B1046" s="3"/>
      <c r="C1046" s="3"/>
      <c r="D1046" s="3"/>
      <c r="E1046" s="3"/>
      <c r="F1046" s="30" t="str">
        <f t="array" ref="F1046">IF(C1046&lt;&gt;"",INDEX(FunctionalValues,MATCH(C1046,KanoFunctional,0),2),"")</f>
        <v/>
      </c>
      <c r="G1046" s="30" t="str">
        <f t="array" ref="G1046">IF(D1046&lt;&gt;"",INDEX(DysfunctionalValues,2,MATCH(D1046,KanoDysfunctional,0)),"")</f>
        <v/>
      </c>
      <c r="H1046" s="30" t="str">
        <f t="array" ref="H1046">IF(C1046&lt;&gt;"",INDEX(KanoTable,MATCH(C1046,KanoFunctional,0),MATCH(D1046,KanoDysfunctional,0)),"")</f>
        <v/>
      </c>
      <c r="I1046" s="30" t="str">
        <f t="shared" ref="I1046:I1109" si="18">IF(C1046&lt;&gt;"",MATCH(H1046,KanoResultCodes,0),"")</f>
        <v/>
      </c>
      <c r="J1046" s="30" t="e">
        <f>VLOOKUP(B1046,Users!$A$2:$C$10000,3,FALSE)</f>
        <v>#N/A</v>
      </c>
    </row>
    <row r="1047" spans="1:10" ht="15.75" customHeight="1">
      <c r="A1047" s="3"/>
      <c r="B1047" s="3"/>
      <c r="C1047" s="3"/>
      <c r="D1047" s="3"/>
      <c r="E1047" s="3"/>
      <c r="F1047" s="30" t="str">
        <f t="array" ref="F1047">IF(C1047&lt;&gt;"",INDEX(FunctionalValues,MATCH(C1047,KanoFunctional,0),2),"")</f>
        <v/>
      </c>
      <c r="G1047" s="30" t="str">
        <f t="array" ref="G1047">IF(D1047&lt;&gt;"",INDEX(DysfunctionalValues,2,MATCH(D1047,KanoDysfunctional,0)),"")</f>
        <v/>
      </c>
      <c r="H1047" s="30" t="str">
        <f t="array" ref="H1047">IF(C1047&lt;&gt;"",INDEX(KanoTable,MATCH(C1047,KanoFunctional,0),MATCH(D1047,KanoDysfunctional,0)),"")</f>
        <v/>
      </c>
      <c r="I1047" s="30" t="str">
        <f t="shared" si="18"/>
        <v/>
      </c>
      <c r="J1047" s="30" t="e">
        <f>VLOOKUP(B1047,Users!$A$2:$C$10000,3,FALSE)</f>
        <v>#N/A</v>
      </c>
    </row>
    <row r="1048" spans="1:10" ht="15.75" customHeight="1">
      <c r="A1048" s="3"/>
      <c r="B1048" s="3"/>
      <c r="C1048" s="3"/>
      <c r="D1048" s="3"/>
      <c r="E1048" s="3"/>
      <c r="F1048" s="30" t="str">
        <f t="array" ref="F1048">IF(C1048&lt;&gt;"",INDEX(FunctionalValues,MATCH(C1048,KanoFunctional,0),2),"")</f>
        <v/>
      </c>
      <c r="G1048" s="30" t="str">
        <f t="array" ref="G1048">IF(D1048&lt;&gt;"",INDEX(DysfunctionalValues,2,MATCH(D1048,KanoDysfunctional,0)),"")</f>
        <v/>
      </c>
      <c r="H1048" s="30" t="str">
        <f t="array" ref="H1048">IF(C1048&lt;&gt;"",INDEX(KanoTable,MATCH(C1048,KanoFunctional,0),MATCH(D1048,KanoDysfunctional,0)),"")</f>
        <v/>
      </c>
      <c r="I1048" s="30" t="str">
        <f t="shared" si="18"/>
        <v/>
      </c>
      <c r="J1048" s="30" t="e">
        <f>VLOOKUP(B1048,Users!$A$2:$C$10000,3,FALSE)</f>
        <v>#N/A</v>
      </c>
    </row>
    <row r="1049" spans="1:10" ht="15.75" customHeight="1">
      <c r="A1049" s="3"/>
      <c r="B1049" s="3"/>
      <c r="C1049" s="3"/>
      <c r="D1049" s="3"/>
      <c r="E1049" s="3"/>
      <c r="F1049" s="30" t="str">
        <f t="array" ref="F1049">IF(C1049&lt;&gt;"",INDEX(FunctionalValues,MATCH(C1049,KanoFunctional,0),2),"")</f>
        <v/>
      </c>
      <c r="G1049" s="30" t="str">
        <f t="array" ref="G1049">IF(D1049&lt;&gt;"",INDEX(DysfunctionalValues,2,MATCH(D1049,KanoDysfunctional,0)),"")</f>
        <v/>
      </c>
      <c r="H1049" s="30" t="str">
        <f t="array" ref="H1049">IF(C1049&lt;&gt;"",INDEX(KanoTable,MATCH(C1049,KanoFunctional,0),MATCH(D1049,KanoDysfunctional,0)),"")</f>
        <v/>
      </c>
      <c r="I1049" s="30" t="str">
        <f t="shared" si="18"/>
        <v/>
      </c>
      <c r="J1049" s="30" t="e">
        <f>VLOOKUP(B1049,Users!$A$2:$C$10000,3,FALSE)</f>
        <v>#N/A</v>
      </c>
    </row>
    <row r="1050" spans="1:10" ht="15.75" customHeight="1">
      <c r="A1050" s="3"/>
      <c r="B1050" s="3"/>
      <c r="C1050" s="3"/>
      <c r="D1050" s="3"/>
      <c r="E1050" s="3"/>
      <c r="F1050" s="30" t="str">
        <f t="array" ref="F1050">IF(C1050&lt;&gt;"",INDEX(FunctionalValues,MATCH(C1050,KanoFunctional,0),2),"")</f>
        <v/>
      </c>
      <c r="G1050" s="30" t="str">
        <f t="array" ref="G1050">IF(D1050&lt;&gt;"",INDEX(DysfunctionalValues,2,MATCH(D1050,KanoDysfunctional,0)),"")</f>
        <v/>
      </c>
      <c r="H1050" s="30" t="str">
        <f t="array" ref="H1050">IF(C1050&lt;&gt;"",INDEX(KanoTable,MATCH(C1050,KanoFunctional,0),MATCH(D1050,KanoDysfunctional,0)),"")</f>
        <v/>
      </c>
      <c r="I1050" s="30" t="str">
        <f t="shared" si="18"/>
        <v/>
      </c>
      <c r="J1050" s="30" t="e">
        <f>VLOOKUP(B1050,Users!$A$2:$C$10000,3,FALSE)</f>
        <v>#N/A</v>
      </c>
    </row>
    <row r="1051" spans="1:10" ht="15.75" customHeight="1">
      <c r="A1051" s="3"/>
      <c r="B1051" s="3"/>
      <c r="C1051" s="3"/>
      <c r="D1051" s="3"/>
      <c r="E1051" s="3"/>
      <c r="F1051" s="30" t="str">
        <f t="array" ref="F1051">IF(C1051&lt;&gt;"",INDEX(FunctionalValues,MATCH(C1051,KanoFunctional,0),2),"")</f>
        <v/>
      </c>
      <c r="G1051" s="30" t="str">
        <f t="array" ref="G1051">IF(D1051&lt;&gt;"",INDEX(DysfunctionalValues,2,MATCH(D1051,KanoDysfunctional,0)),"")</f>
        <v/>
      </c>
      <c r="H1051" s="30" t="str">
        <f t="array" ref="H1051">IF(C1051&lt;&gt;"",INDEX(KanoTable,MATCH(C1051,KanoFunctional,0),MATCH(D1051,KanoDysfunctional,0)),"")</f>
        <v/>
      </c>
      <c r="I1051" s="30" t="str">
        <f t="shared" si="18"/>
        <v/>
      </c>
      <c r="J1051" s="30" t="e">
        <f>VLOOKUP(B1051,Users!$A$2:$C$10000,3,FALSE)</f>
        <v>#N/A</v>
      </c>
    </row>
    <row r="1052" spans="1:10" ht="15.75" customHeight="1">
      <c r="A1052" s="3"/>
      <c r="B1052" s="3"/>
      <c r="C1052" s="3"/>
      <c r="D1052" s="3"/>
      <c r="E1052" s="3"/>
      <c r="F1052" s="30" t="str">
        <f t="array" ref="F1052">IF(C1052&lt;&gt;"",INDEX(FunctionalValues,MATCH(C1052,KanoFunctional,0),2),"")</f>
        <v/>
      </c>
      <c r="G1052" s="30" t="str">
        <f t="array" ref="G1052">IF(D1052&lt;&gt;"",INDEX(DysfunctionalValues,2,MATCH(D1052,KanoDysfunctional,0)),"")</f>
        <v/>
      </c>
      <c r="H1052" s="30" t="str">
        <f t="array" ref="H1052">IF(C1052&lt;&gt;"",INDEX(KanoTable,MATCH(C1052,KanoFunctional,0),MATCH(D1052,KanoDysfunctional,0)),"")</f>
        <v/>
      </c>
      <c r="I1052" s="30" t="str">
        <f t="shared" si="18"/>
        <v/>
      </c>
      <c r="J1052" s="30" t="e">
        <f>VLOOKUP(B1052,Users!$A$2:$C$10000,3,FALSE)</f>
        <v>#N/A</v>
      </c>
    </row>
    <row r="1053" spans="1:10" ht="15.75" customHeight="1">
      <c r="A1053" s="3"/>
      <c r="B1053" s="3"/>
      <c r="C1053" s="3"/>
      <c r="D1053" s="3"/>
      <c r="E1053" s="3"/>
      <c r="F1053" s="30" t="str">
        <f t="array" ref="F1053">IF(C1053&lt;&gt;"",INDEX(FunctionalValues,MATCH(C1053,KanoFunctional,0),2),"")</f>
        <v/>
      </c>
      <c r="G1053" s="30" t="str">
        <f t="array" ref="G1053">IF(D1053&lt;&gt;"",INDEX(DysfunctionalValues,2,MATCH(D1053,KanoDysfunctional,0)),"")</f>
        <v/>
      </c>
      <c r="H1053" s="30" t="str">
        <f t="array" ref="H1053">IF(C1053&lt;&gt;"",INDEX(KanoTable,MATCH(C1053,KanoFunctional,0),MATCH(D1053,KanoDysfunctional,0)),"")</f>
        <v/>
      </c>
      <c r="I1053" s="30" t="str">
        <f t="shared" si="18"/>
        <v/>
      </c>
      <c r="J1053" s="30" t="e">
        <f>VLOOKUP(B1053,Users!$A$2:$C$10000,3,FALSE)</f>
        <v>#N/A</v>
      </c>
    </row>
    <row r="1054" spans="1:10" ht="15.75" customHeight="1">
      <c r="A1054" s="3"/>
      <c r="B1054" s="3"/>
      <c r="C1054" s="3"/>
      <c r="D1054" s="3"/>
      <c r="E1054" s="3"/>
      <c r="F1054" s="30" t="str">
        <f t="array" ref="F1054">IF(C1054&lt;&gt;"",INDEX(FunctionalValues,MATCH(C1054,KanoFunctional,0),2),"")</f>
        <v/>
      </c>
      <c r="G1054" s="30" t="str">
        <f t="array" ref="G1054">IF(D1054&lt;&gt;"",INDEX(DysfunctionalValues,2,MATCH(D1054,KanoDysfunctional,0)),"")</f>
        <v/>
      </c>
      <c r="H1054" s="30" t="str">
        <f t="array" ref="H1054">IF(C1054&lt;&gt;"",INDEX(KanoTable,MATCH(C1054,KanoFunctional,0),MATCH(D1054,KanoDysfunctional,0)),"")</f>
        <v/>
      </c>
      <c r="I1054" s="30" t="str">
        <f t="shared" si="18"/>
        <v/>
      </c>
      <c r="J1054" s="30" t="e">
        <f>VLOOKUP(B1054,Users!$A$2:$C$10000,3,FALSE)</f>
        <v>#N/A</v>
      </c>
    </row>
    <row r="1055" spans="1:10" ht="15.75" customHeight="1">
      <c r="A1055" s="3"/>
      <c r="B1055" s="3"/>
      <c r="C1055" s="3"/>
      <c r="D1055" s="3"/>
      <c r="E1055" s="3"/>
      <c r="F1055" s="30" t="str">
        <f t="array" ref="F1055">IF(C1055&lt;&gt;"",INDEX(FunctionalValues,MATCH(C1055,KanoFunctional,0),2),"")</f>
        <v/>
      </c>
      <c r="G1055" s="30" t="str">
        <f t="array" ref="G1055">IF(D1055&lt;&gt;"",INDEX(DysfunctionalValues,2,MATCH(D1055,KanoDysfunctional,0)),"")</f>
        <v/>
      </c>
      <c r="H1055" s="30" t="str">
        <f t="array" ref="H1055">IF(C1055&lt;&gt;"",INDEX(KanoTable,MATCH(C1055,KanoFunctional,0),MATCH(D1055,KanoDysfunctional,0)),"")</f>
        <v/>
      </c>
      <c r="I1055" s="30" t="str">
        <f t="shared" si="18"/>
        <v/>
      </c>
      <c r="J1055" s="30" t="e">
        <f>VLOOKUP(B1055,Users!$A$2:$C$10000,3,FALSE)</f>
        <v>#N/A</v>
      </c>
    </row>
    <row r="1056" spans="1:10" ht="15.75" customHeight="1">
      <c r="A1056" s="3"/>
      <c r="B1056" s="3"/>
      <c r="C1056" s="3"/>
      <c r="D1056" s="3"/>
      <c r="E1056" s="3"/>
      <c r="F1056" s="30" t="str">
        <f t="array" ref="F1056">IF(C1056&lt;&gt;"",INDEX(FunctionalValues,MATCH(C1056,KanoFunctional,0),2),"")</f>
        <v/>
      </c>
      <c r="G1056" s="30" t="str">
        <f t="array" ref="G1056">IF(D1056&lt;&gt;"",INDEX(DysfunctionalValues,2,MATCH(D1056,KanoDysfunctional,0)),"")</f>
        <v/>
      </c>
      <c r="H1056" s="30" t="str">
        <f t="array" ref="H1056">IF(C1056&lt;&gt;"",INDEX(KanoTable,MATCH(C1056,KanoFunctional,0),MATCH(D1056,KanoDysfunctional,0)),"")</f>
        <v/>
      </c>
      <c r="I1056" s="30" t="str">
        <f t="shared" si="18"/>
        <v/>
      </c>
      <c r="J1056" s="30" t="e">
        <f>VLOOKUP(B1056,Users!$A$2:$C$10000,3,FALSE)</f>
        <v>#N/A</v>
      </c>
    </row>
    <row r="1057" spans="1:10" ht="15.75" customHeight="1">
      <c r="A1057" s="3"/>
      <c r="B1057" s="3"/>
      <c r="C1057" s="3"/>
      <c r="D1057" s="3"/>
      <c r="E1057" s="3"/>
      <c r="F1057" s="30" t="str">
        <f t="array" ref="F1057">IF(C1057&lt;&gt;"",INDEX(FunctionalValues,MATCH(C1057,KanoFunctional,0),2),"")</f>
        <v/>
      </c>
      <c r="G1057" s="30" t="str">
        <f t="array" ref="G1057">IF(D1057&lt;&gt;"",INDEX(DysfunctionalValues,2,MATCH(D1057,KanoDysfunctional,0)),"")</f>
        <v/>
      </c>
      <c r="H1057" s="30" t="str">
        <f t="array" ref="H1057">IF(C1057&lt;&gt;"",INDEX(KanoTable,MATCH(C1057,KanoFunctional,0),MATCH(D1057,KanoDysfunctional,0)),"")</f>
        <v/>
      </c>
      <c r="I1057" s="30" t="str">
        <f t="shared" si="18"/>
        <v/>
      </c>
      <c r="J1057" s="30" t="e">
        <f>VLOOKUP(B1057,Users!$A$2:$C$10000,3,FALSE)</f>
        <v>#N/A</v>
      </c>
    </row>
    <row r="1058" spans="1:10" ht="15.75" customHeight="1">
      <c r="A1058" s="3"/>
      <c r="B1058" s="3"/>
      <c r="C1058" s="3"/>
      <c r="D1058" s="3"/>
      <c r="E1058" s="3"/>
      <c r="F1058" s="30" t="str">
        <f t="array" ref="F1058">IF(C1058&lt;&gt;"",INDEX(FunctionalValues,MATCH(C1058,KanoFunctional,0),2),"")</f>
        <v/>
      </c>
      <c r="G1058" s="30" t="str">
        <f t="array" ref="G1058">IF(D1058&lt;&gt;"",INDEX(DysfunctionalValues,2,MATCH(D1058,KanoDysfunctional,0)),"")</f>
        <v/>
      </c>
      <c r="H1058" s="30" t="str">
        <f t="array" ref="H1058">IF(C1058&lt;&gt;"",INDEX(KanoTable,MATCH(C1058,KanoFunctional,0),MATCH(D1058,KanoDysfunctional,0)),"")</f>
        <v/>
      </c>
      <c r="I1058" s="30" t="str">
        <f t="shared" si="18"/>
        <v/>
      </c>
      <c r="J1058" s="30" t="e">
        <f>VLOOKUP(B1058,Users!$A$2:$C$10000,3,FALSE)</f>
        <v>#N/A</v>
      </c>
    </row>
    <row r="1059" spans="1:10" ht="15.75" customHeight="1">
      <c r="A1059" s="3"/>
      <c r="B1059" s="3"/>
      <c r="C1059" s="3"/>
      <c r="D1059" s="3"/>
      <c r="E1059" s="3"/>
      <c r="F1059" s="30" t="str">
        <f t="array" ref="F1059">IF(C1059&lt;&gt;"",INDEX(FunctionalValues,MATCH(C1059,KanoFunctional,0),2),"")</f>
        <v/>
      </c>
      <c r="G1059" s="30" t="str">
        <f t="array" ref="G1059">IF(D1059&lt;&gt;"",INDEX(DysfunctionalValues,2,MATCH(D1059,KanoDysfunctional,0)),"")</f>
        <v/>
      </c>
      <c r="H1059" s="30" t="str">
        <f t="array" ref="H1059">IF(C1059&lt;&gt;"",INDEX(KanoTable,MATCH(C1059,KanoFunctional,0),MATCH(D1059,KanoDysfunctional,0)),"")</f>
        <v/>
      </c>
      <c r="I1059" s="30" t="str">
        <f t="shared" si="18"/>
        <v/>
      </c>
      <c r="J1059" s="30" t="e">
        <f>VLOOKUP(B1059,Users!$A$2:$C$10000,3,FALSE)</f>
        <v>#N/A</v>
      </c>
    </row>
    <row r="1060" spans="1:10" ht="15.75" customHeight="1">
      <c r="A1060" s="3"/>
      <c r="B1060" s="3"/>
      <c r="C1060" s="3"/>
      <c r="D1060" s="3"/>
      <c r="E1060" s="3"/>
      <c r="F1060" s="30" t="str">
        <f t="array" ref="F1060">IF(C1060&lt;&gt;"",INDEX(FunctionalValues,MATCH(C1060,KanoFunctional,0),2),"")</f>
        <v/>
      </c>
      <c r="G1060" s="30" t="str">
        <f t="array" ref="G1060">IF(D1060&lt;&gt;"",INDEX(DysfunctionalValues,2,MATCH(D1060,KanoDysfunctional,0)),"")</f>
        <v/>
      </c>
      <c r="H1060" s="30" t="str">
        <f t="array" ref="H1060">IF(C1060&lt;&gt;"",INDEX(KanoTable,MATCH(C1060,KanoFunctional,0),MATCH(D1060,KanoDysfunctional,0)),"")</f>
        <v/>
      </c>
      <c r="I1060" s="30" t="str">
        <f t="shared" si="18"/>
        <v/>
      </c>
      <c r="J1060" s="30" t="e">
        <f>VLOOKUP(B1060,Users!$A$2:$C$10000,3,FALSE)</f>
        <v>#N/A</v>
      </c>
    </row>
    <row r="1061" spans="1:10" ht="15.75" customHeight="1">
      <c r="A1061" s="3"/>
      <c r="B1061" s="3"/>
      <c r="C1061" s="3"/>
      <c r="D1061" s="3"/>
      <c r="E1061" s="3"/>
      <c r="F1061" s="30" t="str">
        <f t="array" ref="F1061">IF(C1061&lt;&gt;"",INDEX(FunctionalValues,MATCH(C1061,KanoFunctional,0),2),"")</f>
        <v/>
      </c>
      <c r="G1061" s="30" t="str">
        <f t="array" ref="G1061">IF(D1061&lt;&gt;"",INDEX(DysfunctionalValues,2,MATCH(D1061,KanoDysfunctional,0)),"")</f>
        <v/>
      </c>
      <c r="H1061" s="30" t="str">
        <f t="array" ref="H1061">IF(C1061&lt;&gt;"",INDEX(KanoTable,MATCH(C1061,KanoFunctional,0),MATCH(D1061,KanoDysfunctional,0)),"")</f>
        <v/>
      </c>
      <c r="I1061" s="30" t="str">
        <f t="shared" si="18"/>
        <v/>
      </c>
      <c r="J1061" s="30" t="e">
        <f>VLOOKUP(B1061,Users!$A$2:$C$10000,3,FALSE)</f>
        <v>#N/A</v>
      </c>
    </row>
    <row r="1062" spans="1:10" ht="15.75" customHeight="1">
      <c r="A1062" s="3"/>
      <c r="B1062" s="3"/>
      <c r="C1062" s="3"/>
      <c r="D1062" s="3"/>
      <c r="E1062" s="3"/>
      <c r="F1062" s="30" t="str">
        <f t="array" ref="F1062">IF(C1062&lt;&gt;"",INDEX(FunctionalValues,MATCH(C1062,KanoFunctional,0),2),"")</f>
        <v/>
      </c>
      <c r="G1062" s="30" t="str">
        <f t="array" ref="G1062">IF(D1062&lt;&gt;"",INDEX(DysfunctionalValues,2,MATCH(D1062,KanoDysfunctional,0)),"")</f>
        <v/>
      </c>
      <c r="H1062" s="30" t="str">
        <f t="array" ref="H1062">IF(C1062&lt;&gt;"",INDEX(KanoTable,MATCH(C1062,KanoFunctional,0),MATCH(D1062,KanoDysfunctional,0)),"")</f>
        <v/>
      </c>
      <c r="I1062" s="30" t="str">
        <f t="shared" si="18"/>
        <v/>
      </c>
      <c r="J1062" s="30" t="e">
        <f>VLOOKUP(B1062,Users!$A$2:$C$10000,3,FALSE)</f>
        <v>#N/A</v>
      </c>
    </row>
    <row r="1063" spans="1:10" ht="15.75" customHeight="1">
      <c r="A1063" s="3"/>
      <c r="B1063" s="3"/>
      <c r="C1063" s="3"/>
      <c r="D1063" s="3"/>
      <c r="E1063" s="3"/>
      <c r="F1063" s="30" t="str">
        <f t="array" ref="F1063">IF(C1063&lt;&gt;"",INDEX(FunctionalValues,MATCH(C1063,KanoFunctional,0),2),"")</f>
        <v/>
      </c>
      <c r="G1063" s="30" t="str">
        <f t="array" ref="G1063">IF(D1063&lt;&gt;"",INDEX(DysfunctionalValues,2,MATCH(D1063,KanoDysfunctional,0)),"")</f>
        <v/>
      </c>
      <c r="H1063" s="30" t="str">
        <f t="array" ref="H1063">IF(C1063&lt;&gt;"",INDEX(KanoTable,MATCH(C1063,KanoFunctional,0),MATCH(D1063,KanoDysfunctional,0)),"")</f>
        <v/>
      </c>
      <c r="I1063" s="30" t="str">
        <f t="shared" si="18"/>
        <v/>
      </c>
      <c r="J1063" s="30" t="e">
        <f>VLOOKUP(B1063,Users!$A$2:$C$10000,3,FALSE)</f>
        <v>#N/A</v>
      </c>
    </row>
    <row r="1064" spans="1:10" ht="15.75" customHeight="1">
      <c r="A1064" s="3"/>
      <c r="B1064" s="3"/>
      <c r="C1064" s="3"/>
      <c r="D1064" s="3"/>
      <c r="E1064" s="3"/>
      <c r="F1064" s="30" t="str">
        <f t="array" ref="F1064">IF(C1064&lt;&gt;"",INDEX(FunctionalValues,MATCH(C1064,KanoFunctional,0),2),"")</f>
        <v/>
      </c>
      <c r="G1064" s="30" t="str">
        <f t="array" ref="G1064">IF(D1064&lt;&gt;"",INDEX(DysfunctionalValues,2,MATCH(D1064,KanoDysfunctional,0)),"")</f>
        <v/>
      </c>
      <c r="H1064" s="30" t="str">
        <f t="array" ref="H1064">IF(C1064&lt;&gt;"",INDEX(KanoTable,MATCH(C1064,KanoFunctional,0),MATCH(D1064,KanoDysfunctional,0)),"")</f>
        <v/>
      </c>
      <c r="I1064" s="30" t="str">
        <f t="shared" si="18"/>
        <v/>
      </c>
      <c r="J1064" s="30" t="e">
        <f>VLOOKUP(B1064,Users!$A$2:$C$10000,3,FALSE)</f>
        <v>#N/A</v>
      </c>
    </row>
    <row r="1065" spans="1:10" ht="15.75" customHeight="1">
      <c r="A1065" s="3"/>
      <c r="B1065" s="3"/>
      <c r="C1065" s="3"/>
      <c r="D1065" s="3"/>
      <c r="E1065" s="3"/>
      <c r="F1065" s="30" t="str">
        <f t="array" ref="F1065">IF(C1065&lt;&gt;"",INDEX(FunctionalValues,MATCH(C1065,KanoFunctional,0),2),"")</f>
        <v/>
      </c>
      <c r="G1065" s="30" t="str">
        <f t="array" ref="G1065">IF(D1065&lt;&gt;"",INDEX(DysfunctionalValues,2,MATCH(D1065,KanoDysfunctional,0)),"")</f>
        <v/>
      </c>
      <c r="H1065" s="30" t="str">
        <f t="array" ref="H1065">IF(C1065&lt;&gt;"",INDEX(KanoTable,MATCH(C1065,KanoFunctional,0),MATCH(D1065,KanoDysfunctional,0)),"")</f>
        <v/>
      </c>
      <c r="I1065" s="30" t="str">
        <f t="shared" si="18"/>
        <v/>
      </c>
      <c r="J1065" s="30" t="e">
        <f>VLOOKUP(B1065,Users!$A$2:$C$10000,3,FALSE)</f>
        <v>#N/A</v>
      </c>
    </row>
    <row r="1066" spans="1:10" ht="15.75" customHeight="1">
      <c r="A1066" s="3"/>
      <c r="B1066" s="3"/>
      <c r="C1066" s="3"/>
      <c r="D1066" s="3"/>
      <c r="E1066" s="3"/>
      <c r="F1066" s="30" t="str">
        <f t="array" ref="F1066">IF(C1066&lt;&gt;"",INDEX(FunctionalValues,MATCH(C1066,KanoFunctional,0),2),"")</f>
        <v/>
      </c>
      <c r="G1066" s="30" t="str">
        <f t="array" ref="G1066">IF(D1066&lt;&gt;"",INDEX(DysfunctionalValues,2,MATCH(D1066,KanoDysfunctional,0)),"")</f>
        <v/>
      </c>
      <c r="H1066" s="30" t="str">
        <f t="array" ref="H1066">IF(C1066&lt;&gt;"",INDEX(KanoTable,MATCH(C1066,KanoFunctional,0),MATCH(D1066,KanoDysfunctional,0)),"")</f>
        <v/>
      </c>
      <c r="I1066" s="30" t="str">
        <f t="shared" si="18"/>
        <v/>
      </c>
      <c r="J1066" s="30" t="e">
        <f>VLOOKUP(B1066,Users!$A$2:$C$10000,3,FALSE)</f>
        <v>#N/A</v>
      </c>
    </row>
    <row r="1067" spans="1:10" ht="15.75" customHeight="1">
      <c r="A1067" s="3"/>
      <c r="B1067" s="3"/>
      <c r="C1067" s="3"/>
      <c r="D1067" s="3"/>
      <c r="E1067" s="3"/>
      <c r="F1067" s="30" t="str">
        <f t="array" ref="F1067">IF(C1067&lt;&gt;"",INDEX(FunctionalValues,MATCH(C1067,KanoFunctional,0),2),"")</f>
        <v/>
      </c>
      <c r="G1067" s="30" t="str">
        <f t="array" ref="G1067">IF(D1067&lt;&gt;"",INDEX(DysfunctionalValues,2,MATCH(D1067,KanoDysfunctional,0)),"")</f>
        <v/>
      </c>
      <c r="H1067" s="30" t="str">
        <f t="array" ref="H1067">IF(C1067&lt;&gt;"",INDEX(KanoTable,MATCH(C1067,KanoFunctional,0),MATCH(D1067,KanoDysfunctional,0)),"")</f>
        <v/>
      </c>
      <c r="I1067" s="30" t="str">
        <f t="shared" si="18"/>
        <v/>
      </c>
      <c r="J1067" s="30" t="e">
        <f>VLOOKUP(B1067,Users!$A$2:$C$10000,3,FALSE)</f>
        <v>#N/A</v>
      </c>
    </row>
    <row r="1068" spans="1:10" ht="15.75" customHeight="1">
      <c r="A1068" s="3"/>
      <c r="B1068" s="3"/>
      <c r="C1068" s="3"/>
      <c r="D1068" s="3"/>
      <c r="E1068" s="3"/>
      <c r="F1068" s="30" t="str">
        <f t="array" ref="F1068">IF(C1068&lt;&gt;"",INDEX(FunctionalValues,MATCH(C1068,KanoFunctional,0),2),"")</f>
        <v/>
      </c>
      <c r="G1068" s="30" t="str">
        <f t="array" ref="G1068">IF(D1068&lt;&gt;"",INDEX(DysfunctionalValues,2,MATCH(D1068,KanoDysfunctional,0)),"")</f>
        <v/>
      </c>
      <c r="H1068" s="30" t="str">
        <f t="array" ref="H1068">IF(C1068&lt;&gt;"",INDEX(KanoTable,MATCH(C1068,KanoFunctional,0),MATCH(D1068,KanoDysfunctional,0)),"")</f>
        <v/>
      </c>
      <c r="I1068" s="30" t="str">
        <f t="shared" si="18"/>
        <v/>
      </c>
      <c r="J1068" s="30" t="e">
        <f>VLOOKUP(B1068,Users!$A$2:$C$10000,3,FALSE)</f>
        <v>#N/A</v>
      </c>
    </row>
    <row r="1069" spans="1:10" ht="15.75" customHeight="1">
      <c r="A1069" s="3"/>
      <c r="B1069" s="3"/>
      <c r="C1069" s="3"/>
      <c r="D1069" s="3"/>
      <c r="E1069" s="3"/>
      <c r="F1069" s="30" t="str">
        <f t="array" ref="F1069">IF(C1069&lt;&gt;"",INDEX(FunctionalValues,MATCH(C1069,KanoFunctional,0),2),"")</f>
        <v/>
      </c>
      <c r="G1069" s="30" t="str">
        <f t="array" ref="G1069">IF(D1069&lt;&gt;"",INDEX(DysfunctionalValues,2,MATCH(D1069,KanoDysfunctional,0)),"")</f>
        <v/>
      </c>
      <c r="H1069" s="30" t="str">
        <f t="array" ref="H1069">IF(C1069&lt;&gt;"",INDEX(KanoTable,MATCH(C1069,KanoFunctional,0),MATCH(D1069,KanoDysfunctional,0)),"")</f>
        <v/>
      </c>
      <c r="I1069" s="30" t="str">
        <f t="shared" si="18"/>
        <v/>
      </c>
      <c r="J1069" s="30" t="e">
        <f>VLOOKUP(B1069,Users!$A$2:$C$10000,3,FALSE)</f>
        <v>#N/A</v>
      </c>
    </row>
    <row r="1070" spans="1:10" ht="15.75" customHeight="1">
      <c r="A1070" s="3"/>
      <c r="B1070" s="3"/>
      <c r="C1070" s="3"/>
      <c r="D1070" s="3"/>
      <c r="E1070" s="3"/>
      <c r="F1070" s="30" t="str">
        <f t="array" ref="F1070">IF(C1070&lt;&gt;"",INDEX(FunctionalValues,MATCH(C1070,KanoFunctional,0),2),"")</f>
        <v/>
      </c>
      <c r="G1070" s="30" t="str">
        <f t="array" ref="G1070">IF(D1070&lt;&gt;"",INDEX(DysfunctionalValues,2,MATCH(D1070,KanoDysfunctional,0)),"")</f>
        <v/>
      </c>
      <c r="H1070" s="30" t="str">
        <f t="array" ref="H1070">IF(C1070&lt;&gt;"",INDEX(KanoTable,MATCH(C1070,KanoFunctional,0),MATCH(D1070,KanoDysfunctional,0)),"")</f>
        <v/>
      </c>
      <c r="I1070" s="30" t="str">
        <f t="shared" si="18"/>
        <v/>
      </c>
      <c r="J1070" s="30" t="e">
        <f>VLOOKUP(B1070,Users!$A$2:$C$10000,3,FALSE)</f>
        <v>#N/A</v>
      </c>
    </row>
    <row r="1071" spans="1:10" ht="15.75" customHeight="1">
      <c r="A1071" s="3"/>
      <c r="B1071" s="3"/>
      <c r="C1071" s="3"/>
      <c r="D1071" s="3"/>
      <c r="E1071" s="3"/>
      <c r="F1071" s="30" t="str">
        <f t="array" ref="F1071">IF(C1071&lt;&gt;"",INDEX(FunctionalValues,MATCH(C1071,KanoFunctional,0),2),"")</f>
        <v/>
      </c>
      <c r="G1071" s="30" t="str">
        <f t="array" ref="G1071">IF(D1071&lt;&gt;"",INDEX(DysfunctionalValues,2,MATCH(D1071,KanoDysfunctional,0)),"")</f>
        <v/>
      </c>
      <c r="H1071" s="30" t="str">
        <f t="array" ref="H1071">IF(C1071&lt;&gt;"",INDEX(KanoTable,MATCH(C1071,KanoFunctional,0),MATCH(D1071,KanoDysfunctional,0)),"")</f>
        <v/>
      </c>
      <c r="I1071" s="30" t="str">
        <f t="shared" si="18"/>
        <v/>
      </c>
      <c r="J1071" s="30" t="e">
        <f>VLOOKUP(B1071,Users!$A$2:$C$10000,3,FALSE)</f>
        <v>#N/A</v>
      </c>
    </row>
    <row r="1072" spans="1:10" ht="15.75" customHeight="1">
      <c r="A1072" s="3"/>
      <c r="B1072" s="3"/>
      <c r="C1072" s="3"/>
      <c r="D1072" s="3"/>
      <c r="E1072" s="3"/>
      <c r="F1072" s="30" t="str">
        <f t="array" ref="F1072">IF(C1072&lt;&gt;"",INDEX(FunctionalValues,MATCH(C1072,KanoFunctional,0),2),"")</f>
        <v/>
      </c>
      <c r="G1072" s="30" t="str">
        <f t="array" ref="G1072">IF(D1072&lt;&gt;"",INDEX(DysfunctionalValues,2,MATCH(D1072,KanoDysfunctional,0)),"")</f>
        <v/>
      </c>
      <c r="H1072" s="30" t="str">
        <f t="array" ref="H1072">IF(C1072&lt;&gt;"",INDEX(KanoTable,MATCH(C1072,KanoFunctional,0),MATCH(D1072,KanoDysfunctional,0)),"")</f>
        <v/>
      </c>
      <c r="I1072" s="30" t="str">
        <f t="shared" si="18"/>
        <v/>
      </c>
      <c r="J1072" s="30" t="e">
        <f>VLOOKUP(B1072,Users!$A$2:$C$10000,3,FALSE)</f>
        <v>#N/A</v>
      </c>
    </row>
    <row r="1073" spans="1:10" ht="15.75" customHeight="1">
      <c r="A1073" s="3"/>
      <c r="B1073" s="3"/>
      <c r="C1073" s="3"/>
      <c r="D1073" s="3"/>
      <c r="E1073" s="3"/>
      <c r="F1073" s="30" t="str">
        <f t="array" ref="F1073">IF(C1073&lt;&gt;"",INDEX(FunctionalValues,MATCH(C1073,KanoFunctional,0),2),"")</f>
        <v/>
      </c>
      <c r="G1073" s="30" t="str">
        <f t="array" ref="G1073">IF(D1073&lt;&gt;"",INDEX(DysfunctionalValues,2,MATCH(D1073,KanoDysfunctional,0)),"")</f>
        <v/>
      </c>
      <c r="H1073" s="30" t="str">
        <f t="array" ref="H1073">IF(C1073&lt;&gt;"",INDEX(KanoTable,MATCH(C1073,KanoFunctional,0),MATCH(D1073,KanoDysfunctional,0)),"")</f>
        <v/>
      </c>
      <c r="I1073" s="30" t="str">
        <f t="shared" si="18"/>
        <v/>
      </c>
      <c r="J1073" s="30" t="e">
        <f>VLOOKUP(B1073,Users!$A$2:$C$10000,3,FALSE)</f>
        <v>#N/A</v>
      </c>
    </row>
    <row r="1074" spans="1:10" ht="15.75" customHeight="1">
      <c r="A1074" s="3"/>
      <c r="B1074" s="3"/>
      <c r="C1074" s="3"/>
      <c r="D1074" s="3"/>
      <c r="E1074" s="3"/>
      <c r="F1074" s="30" t="str">
        <f t="array" ref="F1074">IF(C1074&lt;&gt;"",INDEX(FunctionalValues,MATCH(C1074,KanoFunctional,0),2),"")</f>
        <v/>
      </c>
      <c r="G1074" s="30" t="str">
        <f t="array" ref="G1074">IF(D1074&lt;&gt;"",INDEX(DysfunctionalValues,2,MATCH(D1074,KanoDysfunctional,0)),"")</f>
        <v/>
      </c>
      <c r="H1074" s="30" t="str">
        <f t="array" ref="H1074">IF(C1074&lt;&gt;"",INDEX(KanoTable,MATCH(C1074,KanoFunctional,0),MATCH(D1074,KanoDysfunctional,0)),"")</f>
        <v/>
      </c>
      <c r="I1074" s="30" t="str">
        <f t="shared" si="18"/>
        <v/>
      </c>
      <c r="J1074" s="30" t="e">
        <f>VLOOKUP(B1074,Users!$A$2:$C$10000,3,FALSE)</f>
        <v>#N/A</v>
      </c>
    </row>
    <row r="1075" spans="1:10" ht="15.75" customHeight="1">
      <c r="A1075" s="3"/>
      <c r="B1075" s="3"/>
      <c r="C1075" s="3"/>
      <c r="D1075" s="3"/>
      <c r="E1075" s="3"/>
      <c r="F1075" s="30" t="str">
        <f t="array" ref="F1075">IF(C1075&lt;&gt;"",INDEX(FunctionalValues,MATCH(C1075,KanoFunctional,0),2),"")</f>
        <v/>
      </c>
      <c r="G1075" s="30" t="str">
        <f t="array" ref="G1075">IF(D1075&lt;&gt;"",INDEX(DysfunctionalValues,2,MATCH(D1075,KanoDysfunctional,0)),"")</f>
        <v/>
      </c>
      <c r="H1075" s="30" t="str">
        <f t="array" ref="H1075">IF(C1075&lt;&gt;"",INDEX(KanoTable,MATCH(C1075,KanoFunctional,0),MATCH(D1075,KanoDysfunctional,0)),"")</f>
        <v/>
      </c>
      <c r="I1075" s="30" t="str">
        <f t="shared" si="18"/>
        <v/>
      </c>
      <c r="J1075" s="30" t="e">
        <f>VLOOKUP(B1075,Users!$A$2:$C$10000,3,FALSE)</f>
        <v>#N/A</v>
      </c>
    </row>
    <row r="1076" spans="1:10" ht="15.75" customHeight="1">
      <c r="A1076" s="3"/>
      <c r="B1076" s="3"/>
      <c r="C1076" s="3"/>
      <c r="D1076" s="3"/>
      <c r="E1076" s="3"/>
      <c r="F1076" s="30" t="str">
        <f t="array" ref="F1076">IF(C1076&lt;&gt;"",INDEX(FunctionalValues,MATCH(C1076,KanoFunctional,0),2),"")</f>
        <v/>
      </c>
      <c r="G1076" s="30" t="str">
        <f t="array" ref="G1076">IF(D1076&lt;&gt;"",INDEX(DysfunctionalValues,2,MATCH(D1076,KanoDysfunctional,0)),"")</f>
        <v/>
      </c>
      <c r="H1076" s="30" t="str">
        <f t="array" ref="H1076">IF(C1076&lt;&gt;"",INDEX(KanoTable,MATCH(C1076,KanoFunctional,0),MATCH(D1076,KanoDysfunctional,0)),"")</f>
        <v/>
      </c>
      <c r="I1076" s="30" t="str">
        <f t="shared" si="18"/>
        <v/>
      </c>
      <c r="J1076" s="30" t="e">
        <f>VLOOKUP(B1076,Users!$A$2:$C$10000,3,FALSE)</f>
        <v>#N/A</v>
      </c>
    </row>
    <row r="1077" spans="1:10" ht="15.75" customHeight="1">
      <c r="A1077" s="3"/>
      <c r="B1077" s="3"/>
      <c r="C1077" s="3"/>
      <c r="D1077" s="3"/>
      <c r="E1077" s="3"/>
      <c r="F1077" s="30" t="str">
        <f t="array" ref="F1077">IF(C1077&lt;&gt;"",INDEX(FunctionalValues,MATCH(C1077,KanoFunctional,0),2),"")</f>
        <v/>
      </c>
      <c r="G1077" s="30" t="str">
        <f t="array" ref="G1077">IF(D1077&lt;&gt;"",INDEX(DysfunctionalValues,2,MATCH(D1077,KanoDysfunctional,0)),"")</f>
        <v/>
      </c>
      <c r="H1077" s="30" t="str">
        <f t="array" ref="H1077">IF(C1077&lt;&gt;"",INDEX(KanoTable,MATCH(C1077,KanoFunctional,0),MATCH(D1077,KanoDysfunctional,0)),"")</f>
        <v/>
      </c>
      <c r="I1077" s="30" t="str">
        <f t="shared" si="18"/>
        <v/>
      </c>
      <c r="J1077" s="30" t="e">
        <f>VLOOKUP(B1077,Users!$A$2:$C$10000,3,FALSE)</f>
        <v>#N/A</v>
      </c>
    </row>
    <row r="1078" spans="1:10" ht="15.75" customHeight="1">
      <c r="A1078" s="3"/>
      <c r="B1078" s="3"/>
      <c r="C1078" s="3"/>
      <c r="D1078" s="3"/>
      <c r="E1078" s="3"/>
      <c r="F1078" s="30" t="str">
        <f t="array" ref="F1078">IF(C1078&lt;&gt;"",INDEX(FunctionalValues,MATCH(C1078,KanoFunctional,0),2),"")</f>
        <v/>
      </c>
      <c r="G1078" s="30" t="str">
        <f t="array" ref="G1078">IF(D1078&lt;&gt;"",INDEX(DysfunctionalValues,2,MATCH(D1078,KanoDysfunctional,0)),"")</f>
        <v/>
      </c>
      <c r="H1078" s="30" t="str">
        <f t="array" ref="H1078">IF(C1078&lt;&gt;"",INDEX(KanoTable,MATCH(C1078,KanoFunctional,0),MATCH(D1078,KanoDysfunctional,0)),"")</f>
        <v/>
      </c>
      <c r="I1078" s="30" t="str">
        <f t="shared" si="18"/>
        <v/>
      </c>
      <c r="J1078" s="30" t="e">
        <f>VLOOKUP(B1078,Users!$A$2:$C$10000,3,FALSE)</f>
        <v>#N/A</v>
      </c>
    </row>
    <row r="1079" spans="1:10" ht="15.75" customHeight="1">
      <c r="A1079" s="3"/>
      <c r="B1079" s="3"/>
      <c r="C1079" s="3"/>
      <c r="D1079" s="3"/>
      <c r="E1079" s="3"/>
      <c r="F1079" s="30" t="str">
        <f t="array" ref="F1079">IF(C1079&lt;&gt;"",INDEX(FunctionalValues,MATCH(C1079,KanoFunctional,0),2),"")</f>
        <v/>
      </c>
      <c r="G1079" s="30" t="str">
        <f t="array" ref="G1079">IF(D1079&lt;&gt;"",INDEX(DysfunctionalValues,2,MATCH(D1079,KanoDysfunctional,0)),"")</f>
        <v/>
      </c>
      <c r="H1079" s="30" t="str">
        <f t="array" ref="H1079">IF(C1079&lt;&gt;"",INDEX(KanoTable,MATCH(C1079,KanoFunctional,0),MATCH(D1079,KanoDysfunctional,0)),"")</f>
        <v/>
      </c>
      <c r="I1079" s="30" t="str">
        <f t="shared" si="18"/>
        <v/>
      </c>
      <c r="J1079" s="30" t="e">
        <f>VLOOKUP(B1079,Users!$A$2:$C$10000,3,FALSE)</f>
        <v>#N/A</v>
      </c>
    </row>
    <row r="1080" spans="1:10" ht="15.75" customHeight="1">
      <c r="A1080" s="3"/>
      <c r="B1080" s="3"/>
      <c r="C1080" s="3"/>
      <c r="D1080" s="3"/>
      <c r="E1080" s="3"/>
      <c r="F1080" s="30" t="str">
        <f t="array" ref="F1080">IF(C1080&lt;&gt;"",INDEX(FunctionalValues,MATCH(C1080,KanoFunctional,0),2),"")</f>
        <v/>
      </c>
      <c r="G1080" s="30" t="str">
        <f t="array" ref="G1080">IF(D1080&lt;&gt;"",INDEX(DysfunctionalValues,2,MATCH(D1080,KanoDysfunctional,0)),"")</f>
        <v/>
      </c>
      <c r="H1080" s="30" t="str">
        <f t="array" ref="H1080">IF(C1080&lt;&gt;"",INDEX(KanoTable,MATCH(C1080,KanoFunctional,0),MATCH(D1080,KanoDysfunctional,0)),"")</f>
        <v/>
      </c>
      <c r="I1080" s="30" t="str">
        <f t="shared" si="18"/>
        <v/>
      </c>
      <c r="J1080" s="30" t="e">
        <f>VLOOKUP(B1080,Users!$A$2:$C$10000,3,FALSE)</f>
        <v>#N/A</v>
      </c>
    </row>
    <row r="1081" spans="1:10" ht="15.75" customHeight="1">
      <c r="A1081" s="3"/>
      <c r="B1081" s="3"/>
      <c r="C1081" s="3"/>
      <c r="D1081" s="3"/>
      <c r="E1081" s="3"/>
      <c r="F1081" s="30" t="str">
        <f t="array" ref="F1081">IF(C1081&lt;&gt;"",INDEX(FunctionalValues,MATCH(C1081,KanoFunctional,0),2),"")</f>
        <v/>
      </c>
      <c r="G1081" s="30" t="str">
        <f t="array" ref="G1081">IF(D1081&lt;&gt;"",INDEX(DysfunctionalValues,2,MATCH(D1081,KanoDysfunctional,0)),"")</f>
        <v/>
      </c>
      <c r="H1081" s="30" t="str">
        <f t="array" ref="H1081">IF(C1081&lt;&gt;"",INDEX(KanoTable,MATCH(C1081,KanoFunctional,0),MATCH(D1081,KanoDysfunctional,0)),"")</f>
        <v/>
      </c>
      <c r="I1081" s="30" t="str">
        <f t="shared" si="18"/>
        <v/>
      </c>
      <c r="J1081" s="30" t="e">
        <f>VLOOKUP(B1081,Users!$A$2:$C$10000,3,FALSE)</f>
        <v>#N/A</v>
      </c>
    </row>
    <row r="1082" spans="1:10" ht="15.75" customHeight="1">
      <c r="A1082" s="3"/>
      <c r="B1082" s="3"/>
      <c r="C1082" s="3"/>
      <c r="D1082" s="3"/>
      <c r="E1082" s="3"/>
      <c r="F1082" s="30" t="str">
        <f t="array" ref="F1082">IF(C1082&lt;&gt;"",INDEX(FunctionalValues,MATCH(C1082,KanoFunctional,0),2),"")</f>
        <v/>
      </c>
      <c r="G1082" s="30" t="str">
        <f t="array" ref="G1082">IF(D1082&lt;&gt;"",INDEX(DysfunctionalValues,2,MATCH(D1082,KanoDysfunctional,0)),"")</f>
        <v/>
      </c>
      <c r="H1082" s="30" t="str">
        <f t="array" ref="H1082">IF(C1082&lt;&gt;"",INDEX(KanoTable,MATCH(C1082,KanoFunctional,0),MATCH(D1082,KanoDysfunctional,0)),"")</f>
        <v/>
      </c>
      <c r="I1082" s="30" t="str">
        <f t="shared" si="18"/>
        <v/>
      </c>
      <c r="J1082" s="30" t="e">
        <f>VLOOKUP(B1082,Users!$A$2:$C$10000,3,FALSE)</f>
        <v>#N/A</v>
      </c>
    </row>
    <row r="1083" spans="1:10" ht="15.75" customHeight="1">
      <c r="A1083" s="3"/>
      <c r="B1083" s="3"/>
      <c r="C1083" s="3"/>
      <c r="D1083" s="3"/>
      <c r="E1083" s="3"/>
      <c r="F1083" s="30" t="str">
        <f t="array" ref="F1083">IF(C1083&lt;&gt;"",INDEX(FunctionalValues,MATCH(C1083,KanoFunctional,0),2),"")</f>
        <v/>
      </c>
      <c r="G1083" s="30" t="str">
        <f t="array" ref="G1083">IF(D1083&lt;&gt;"",INDEX(DysfunctionalValues,2,MATCH(D1083,KanoDysfunctional,0)),"")</f>
        <v/>
      </c>
      <c r="H1083" s="30" t="str">
        <f t="array" ref="H1083">IF(C1083&lt;&gt;"",INDEX(KanoTable,MATCH(C1083,KanoFunctional,0),MATCH(D1083,KanoDysfunctional,0)),"")</f>
        <v/>
      </c>
      <c r="I1083" s="30" t="str">
        <f t="shared" si="18"/>
        <v/>
      </c>
      <c r="J1083" s="30" t="e">
        <f>VLOOKUP(B1083,Users!$A$2:$C$10000,3,FALSE)</f>
        <v>#N/A</v>
      </c>
    </row>
    <row r="1084" spans="1:10" ht="15.75" customHeight="1">
      <c r="A1084" s="3"/>
      <c r="B1084" s="3"/>
      <c r="C1084" s="3"/>
      <c r="D1084" s="3"/>
      <c r="E1084" s="3"/>
      <c r="F1084" s="30" t="str">
        <f t="array" ref="F1084">IF(C1084&lt;&gt;"",INDEX(FunctionalValues,MATCH(C1084,KanoFunctional,0),2),"")</f>
        <v/>
      </c>
      <c r="G1084" s="30" t="str">
        <f t="array" ref="G1084">IF(D1084&lt;&gt;"",INDEX(DysfunctionalValues,2,MATCH(D1084,KanoDysfunctional,0)),"")</f>
        <v/>
      </c>
      <c r="H1084" s="30" t="str">
        <f t="array" ref="H1084">IF(C1084&lt;&gt;"",INDEX(KanoTable,MATCH(C1084,KanoFunctional,0),MATCH(D1084,KanoDysfunctional,0)),"")</f>
        <v/>
      </c>
      <c r="I1084" s="30" t="str">
        <f t="shared" si="18"/>
        <v/>
      </c>
      <c r="J1084" s="30" t="e">
        <f>VLOOKUP(B1084,Users!$A$2:$C$10000,3,FALSE)</f>
        <v>#N/A</v>
      </c>
    </row>
    <row r="1085" spans="1:10" ht="15.75" customHeight="1">
      <c r="A1085" s="3"/>
      <c r="B1085" s="3"/>
      <c r="C1085" s="3"/>
      <c r="D1085" s="3"/>
      <c r="E1085" s="3"/>
      <c r="F1085" s="30" t="str">
        <f t="array" ref="F1085">IF(C1085&lt;&gt;"",INDEX(FunctionalValues,MATCH(C1085,KanoFunctional,0),2),"")</f>
        <v/>
      </c>
      <c r="G1085" s="30" t="str">
        <f t="array" ref="G1085">IF(D1085&lt;&gt;"",INDEX(DysfunctionalValues,2,MATCH(D1085,KanoDysfunctional,0)),"")</f>
        <v/>
      </c>
      <c r="H1085" s="30" t="str">
        <f t="array" ref="H1085">IF(C1085&lt;&gt;"",INDEX(KanoTable,MATCH(C1085,KanoFunctional,0),MATCH(D1085,KanoDysfunctional,0)),"")</f>
        <v/>
      </c>
      <c r="I1085" s="30" t="str">
        <f t="shared" si="18"/>
        <v/>
      </c>
      <c r="J1085" s="30" t="e">
        <f>VLOOKUP(B1085,Users!$A$2:$C$10000,3,FALSE)</f>
        <v>#N/A</v>
      </c>
    </row>
    <row r="1086" spans="1:10" ht="15.75" customHeight="1">
      <c r="A1086" s="3"/>
      <c r="B1086" s="3"/>
      <c r="C1086" s="3"/>
      <c r="D1086" s="3"/>
      <c r="E1086" s="3"/>
      <c r="F1086" s="30" t="str">
        <f t="array" ref="F1086">IF(C1086&lt;&gt;"",INDEX(FunctionalValues,MATCH(C1086,KanoFunctional,0),2),"")</f>
        <v/>
      </c>
      <c r="G1086" s="30" t="str">
        <f t="array" ref="G1086">IF(D1086&lt;&gt;"",INDEX(DysfunctionalValues,2,MATCH(D1086,KanoDysfunctional,0)),"")</f>
        <v/>
      </c>
      <c r="H1086" s="30" t="str">
        <f t="array" ref="H1086">IF(C1086&lt;&gt;"",INDEX(KanoTable,MATCH(C1086,KanoFunctional,0),MATCH(D1086,KanoDysfunctional,0)),"")</f>
        <v/>
      </c>
      <c r="I1086" s="30" t="str">
        <f t="shared" si="18"/>
        <v/>
      </c>
      <c r="J1086" s="30" t="e">
        <f>VLOOKUP(B1086,Users!$A$2:$C$10000,3,FALSE)</f>
        <v>#N/A</v>
      </c>
    </row>
    <row r="1087" spans="1:10" ht="15.75" customHeight="1">
      <c r="A1087" s="3"/>
      <c r="B1087" s="3"/>
      <c r="C1087" s="3"/>
      <c r="D1087" s="3"/>
      <c r="E1087" s="3"/>
      <c r="F1087" s="30" t="str">
        <f t="array" ref="F1087">IF(C1087&lt;&gt;"",INDEX(FunctionalValues,MATCH(C1087,KanoFunctional,0),2),"")</f>
        <v/>
      </c>
      <c r="G1087" s="30" t="str">
        <f t="array" ref="G1087">IF(D1087&lt;&gt;"",INDEX(DysfunctionalValues,2,MATCH(D1087,KanoDysfunctional,0)),"")</f>
        <v/>
      </c>
      <c r="H1087" s="30" t="str">
        <f t="array" ref="H1087">IF(C1087&lt;&gt;"",INDEX(KanoTable,MATCH(C1087,KanoFunctional,0),MATCH(D1087,KanoDysfunctional,0)),"")</f>
        <v/>
      </c>
      <c r="I1087" s="30" t="str">
        <f t="shared" si="18"/>
        <v/>
      </c>
      <c r="J1087" s="30" t="e">
        <f>VLOOKUP(B1087,Users!$A$2:$C$10000,3,FALSE)</f>
        <v>#N/A</v>
      </c>
    </row>
    <row r="1088" spans="1:10" ht="15.75" customHeight="1">
      <c r="A1088" s="3"/>
      <c r="B1088" s="3"/>
      <c r="C1088" s="3"/>
      <c r="D1088" s="3"/>
      <c r="E1088" s="3"/>
      <c r="F1088" s="30" t="str">
        <f t="array" ref="F1088">IF(C1088&lt;&gt;"",INDEX(FunctionalValues,MATCH(C1088,KanoFunctional,0),2),"")</f>
        <v/>
      </c>
      <c r="G1088" s="30" t="str">
        <f t="array" ref="G1088">IF(D1088&lt;&gt;"",INDEX(DysfunctionalValues,2,MATCH(D1088,KanoDysfunctional,0)),"")</f>
        <v/>
      </c>
      <c r="H1088" s="30" t="str">
        <f t="array" ref="H1088">IF(C1088&lt;&gt;"",INDEX(KanoTable,MATCH(C1088,KanoFunctional,0),MATCH(D1088,KanoDysfunctional,0)),"")</f>
        <v/>
      </c>
      <c r="I1088" s="30" t="str">
        <f t="shared" si="18"/>
        <v/>
      </c>
      <c r="J1088" s="30" t="e">
        <f>VLOOKUP(B1088,Users!$A$2:$C$10000,3,FALSE)</f>
        <v>#N/A</v>
      </c>
    </row>
    <row r="1089" spans="1:10" ht="15.75" customHeight="1">
      <c r="A1089" s="3"/>
      <c r="B1089" s="3"/>
      <c r="C1089" s="3"/>
      <c r="D1089" s="3"/>
      <c r="E1089" s="3"/>
      <c r="F1089" s="30" t="str">
        <f t="array" ref="F1089">IF(C1089&lt;&gt;"",INDEX(FunctionalValues,MATCH(C1089,KanoFunctional,0),2),"")</f>
        <v/>
      </c>
      <c r="G1089" s="30" t="str">
        <f t="array" ref="G1089">IF(D1089&lt;&gt;"",INDEX(DysfunctionalValues,2,MATCH(D1089,KanoDysfunctional,0)),"")</f>
        <v/>
      </c>
      <c r="H1089" s="30" t="str">
        <f t="array" ref="H1089">IF(C1089&lt;&gt;"",INDEX(KanoTable,MATCH(C1089,KanoFunctional,0),MATCH(D1089,KanoDysfunctional,0)),"")</f>
        <v/>
      </c>
      <c r="I1089" s="30" t="str">
        <f t="shared" si="18"/>
        <v/>
      </c>
      <c r="J1089" s="30" t="e">
        <f>VLOOKUP(B1089,Users!$A$2:$C$10000,3,FALSE)</f>
        <v>#N/A</v>
      </c>
    </row>
    <row r="1090" spans="1:10" ht="15.75" customHeight="1">
      <c r="A1090" s="3"/>
      <c r="B1090" s="3"/>
      <c r="C1090" s="3"/>
      <c r="D1090" s="3"/>
      <c r="E1090" s="3"/>
      <c r="F1090" s="30" t="str">
        <f t="array" ref="F1090">IF(C1090&lt;&gt;"",INDEX(FunctionalValues,MATCH(C1090,KanoFunctional,0),2),"")</f>
        <v/>
      </c>
      <c r="G1090" s="30" t="str">
        <f t="array" ref="G1090">IF(D1090&lt;&gt;"",INDEX(DysfunctionalValues,2,MATCH(D1090,KanoDysfunctional,0)),"")</f>
        <v/>
      </c>
      <c r="H1090" s="30" t="str">
        <f t="array" ref="H1090">IF(C1090&lt;&gt;"",INDEX(KanoTable,MATCH(C1090,KanoFunctional,0),MATCH(D1090,KanoDysfunctional,0)),"")</f>
        <v/>
      </c>
      <c r="I1090" s="30" t="str">
        <f t="shared" si="18"/>
        <v/>
      </c>
      <c r="J1090" s="30" t="e">
        <f>VLOOKUP(B1090,Users!$A$2:$C$10000,3,FALSE)</f>
        <v>#N/A</v>
      </c>
    </row>
    <row r="1091" spans="1:10" ht="15.75" customHeight="1">
      <c r="A1091" s="3"/>
      <c r="B1091" s="3"/>
      <c r="C1091" s="3"/>
      <c r="D1091" s="3"/>
      <c r="E1091" s="3"/>
      <c r="F1091" s="30" t="str">
        <f t="array" ref="F1091">IF(C1091&lt;&gt;"",INDEX(FunctionalValues,MATCH(C1091,KanoFunctional,0),2),"")</f>
        <v/>
      </c>
      <c r="G1091" s="30" t="str">
        <f t="array" ref="G1091">IF(D1091&lt;&gt;"",INDEX(DysfunctionalValues,2,MATCH(D1091,KanoDysfunctional,0)),"")</f>
        <v/>
      </c>
      <c r="H1091" s="30" t="str">
        <f t="array" ref="H1091">IF(C1091&lt;&gt;"",INDEX(KanoTable,MATCH(C1091,KanoFunctional,0),MATCH(D1091,KanoDysfunctional,0)),"")</f>
        <v/>
      </c>
      <c r="I1091" s="30" t="str">
        <f t="shared" si="18"/>
        <v/>
      </c>
      <c r="J1091" s="30" t="e">
        <f>VLOOKUP(B1091,Users!$A$2:$C$10000,3,FALSE)</f>
        <v>#N/A</v>
      </c>
    </row>
    <row r="1092" spans="1:10" ht="15.75" customHeight="1">
      <c r="A1092" s="3"/>
      <c r="B1092" s="3"/>
      <c r="C1092" s="3"/>
      <c r="D1092" s="3"/>
      <c r="E1092" s="3"/>
      <c r="F1092" s="30" t="str">
        <f t="array" ref="F1092">IF(C1092&lt;&gt;"",INDEX(FunctionalValues,MATCH(C1092,KanoFunctional,0),2),"")</f>
        <v/>
      </c>
      <c r="G1092" s="30" t="str">
        <f t="array" ref="G1092">IF(D1092&lt;&gt;"",INDEX(DysfunctionalValues,2,MATCH(D1092,KanoDysfunctional,0)),"")</f>
        <v/>
      </c>
      <c r="H1092" s="30" t="str">
        <f t="array" ref="H1092">IF(C1092&lt;&gt;"",INDEX(KanoTable,MATCH(C1092,KanoFunctional,0),MATCH(D1092,KanoDysfunctional,0)),"")</f>
        <v/>
      </c>
      <c r="I1092" s="30" t="str">
        <f t="shared" si="18"/>
        <v/>
      </c>
      <c r="J1092" s="30" t="e">
        <f>VLOOKUP(B1092,Users!$A$2:$C$10000,3,FALSE)</f>
        <v>#N/A</v>
      </c>
    </row>
    <row r="1093" spans="1:10" ht="15.75" customHeight="1">
      <c r="A1093" s="3"/>
      <c r="B1093" s="3"/>
      <c r="C1093" s="3"/>
      <c r="D1093" s="3"/>
      <c r="E1093" s="3"/>
      <c r="F1093" s="30" t="str">
        <f t="array" ref="F1093">IF(C1093&lt;&gt;"",INDEX(FunctionalValues,MATCH(C1093,KanoFunctional,0),2),"")</f>
        <v/>
      </c>
      <c r="G1093" s="30" t="str">
        <f t="array" ref="G1093">IF(D1093&lt;&gt;"",INDEX(DysfunctionalValues,2,MATCH(D1093,KanoDysfunctional,0)),"")</f>
        <v/>
      </c>
      <c r="H1093" s="30" t="str">
        <f t="array" ref="H1093">IF(C1093&lt;&gt;"",INDEX(KanoTable,MATCH(C1093,KanoFunctional,0),MATCH(D1093,KanoDysfunctional,0)),"")</f>
        <v/>
      </c>
      <c r="I1093" s="30" t="str">
        <f t="shared" si="18"/>
        <v/>
      </c>
      <c r="J1093" s="30" t="e">
        <f>VLOOKUP(B1093,Users!$A$2:$C$10000,3,FALSE)</f>
        <v>#N/A</v>
      </c>
    </row>
    <row r="1094" spans="1:10" ht="15.75" customHeight="1">
      <c r="A1094" s="3"/>
      <c r="B1094" s="3"/>
      <c r="C1094" s="3"/>
      <c r="D1094" s="3"/>
      <c r="E1094" s="3"/>
      <c r="F1094" s="30" t="str">
        <f t="array" ref="F1094">IF(C1094&lt;&gt;"",INDEX(FunctionalValues,MATCH(C1094,KanoFunctional,0),2),"")</f>
        <v/>
      </c>
      <c r="G1094" s="30" t="str">
        <f t="array" ref="G1094">IF(D1094&lt;&gt;"",INDEX(DysfunctionalValues,2,MATCH(D1094,KanoDysfunctional,0)),"")</f>
        <v/>
      </c>
      <c r="H1094" s="30" t="str">
        <f t="array" ref="H1094">IF(C1094&lt;&gt;"",INDEX(KanoTable,MATCH(C1094,KanoFunctional,0),MATCH(D1094,KanoDysfunctional,0)),"")</f>
        <v/>
      </c>
      <c r="I1094" s="30" t="str">
        <f t="shared" si="18"/>
        <v/>
      </c>
      <c r="J1094" s="30" t="e">
        <f>VLOOKUP(B1094,Users!$A$2:$C$10000,3,FALSE)</f>
        <v>#N/A</v>
      </c>
    </row>
    <row r="1095" spans="1:10" ht="15.75" customHeight="1">
      <c r="A1095" s="3"/>
      <c r="B1095" s="3"/>
      <c r="C1095" s="3"/>
      <c r="D1095" s="3"/>
      <c r="E1095" s="3"/>
      <c r="F1095" s="30" t="str">
        <f t="array" ref="F1095">IF(C1095&lt;&gt;"",INDEX(FunctionalValues,MATCH(C1095,KanoFunctional,0),2),"")</f>
        <v/>
      </c>
      <c r="G1095" s="30" t="str">
        <f t="array" ref="G1095">IF(D1095&lt;&gt;"",INDEX(DysfunctionalValues,2,MATCH(D1095,KanoDysfunctional,0)),"")</f>
        <v/>
      </c>
      <c r="H1095" s="30" t="str">
        <f t="array" ref="H1095">IF(C1095&lt;&gt;"",INDEX(KanoTable,MATCH(C1095,KanoFunctional,0),MATCH(D1095,KanoDysfunctional,0)),"")</f>
        <v/>
      </c>
      <c r="I1095" s="30" t="str">
        <f t="shared" si="18"/>
        <v/>
      </c>
      <c r="J1095" s="30" t="e">
        <f>VLOOKUP(B1095,Users!$A$2:$C$10000,3,FALSE)</f>
        <v>#N/A</v>
      </c>
    </row>
    <row r="1096" spans="1:10" ht="15.75" customHeight="1">
      <c r="A1096" s="3"/>
      <c r="B1096" s="3"/>
      <c r="C1096" s="3"/>
      <c r="D1096" s="3"/>
      <c r="E1096" s="3"/>
      <c r="F1096" s="30" t="str">
        <f t="array" ref="F1096">IF(C1096&lt;&gt;"",INDEX(FunctionalValues,MATCH(C1096,KanoFunctional,0),2),"")</f>
        <v/>
      </c>
      <c r="G1096" s="30" t="str">
        <f t="array" ref="G1096">IF(D1096&lt;&gt;"",INDEX(DysfunctionalValues,2,MATCH(D1096,KanoDysfunctional,0)),"")</f>
        <v/>
      </c>
      <c r="H1096" s="30" t="str">
        <f t="array" ref="H1096">IF(C1096&lt;&gt;"",INDEX(KanoTable,MATCH(C1096,KanoFunctional,0),MATCH(D1096,KanoDysfunctional,0)),"")</f>
        <v/>
      </c>
      <c r="I1096" s="30" t="str">
        <f t="shared" si="18"/>
        <v/>
      </c>
      <c r="J1096" s="30" t="e">
        <f>VLOOKUP(B1096,Users!$A$2:$C$10000,3,FALSE)</f>
        <v>#N/A</v>
      </c>
    </row>
    <row r="1097" spans="1:10" ht="15.75" customHeight="1">
      <c r="A1097" s="3"/>
      <c r="B1097" s="3"/>
      <c r="C1097" s="3"/>
      <c r="D1097" s="3"/>
      <c r="E1097" s="3"/>
      <c r="F1097" s="30" t="str">
        <f t="array" ref="F1097">IF(C1097&lt;&gt;"",INDEX(FunctionalValues,MATCH(C1097,KanoFunctional,0),2),"")</f>
        <v/>
      </c>
      <c r="G1097" s="30" t="str">
        <f t="array" ref="G1097">IF(D1097&lt;&gt;"",INDEX(DysfunctionalValues,2,MATCH(D1097,KanoDysfunctional,0)),"")</f>
        <v/>
      </c>
      <c r="H1097" s="30" t="str">
        <f t="array" ref="H1097">IF(C1097&lt;&gt;"",INDEX(KanoTable,MATCH(C1097,KanoFunctional,0),MATCH(D1097,KanoDysfunctional,0)),"")</f>
        <v/>
      </c>
      <c r="I1097" s="30" t="str">
        <f t="shared" si="18"/>
        <v/>
      </c>
      <c r="J1097" s="30" t="e">
        <f>VLOOKUP(B1097,Users!$A$2:$C$10000,3,FALSE)</f>
        <v>#N/A</v>
      </c>
    </row>
    <row r="1098" spans="1:10" ht="15.75" customHeight="1">
      <c r="A1098" s="3"/>
      <c r="B1098" s="3"/>
      <c r="C1098" s="3"/>
      <c r="D1098" s="3"/>
      <c r="E1098" s="3"/>
      <c r="F1098" s="30" t="str">
        <f t="array" ref="F1098">IF(C1098&lt;&gt;"",INDEX(FunctionalValues,MATCH(C1098,KanoFunctional,0),2),"")</f>
        <v/>
      </c>
      <c r="G1098" s="30" t="str">
        <f t="array" ref="G1098">IF(D1098&lt;&gt;"",INDEX(DysfunctionalValues,2,MATCH(D1098,KanoDysfunctional,0)),"")</f>
        <v/>
      </c>
      <c r="H1098" s="30" t="str">
        <f t="array" ref="H1098">IF(C1098&lt;&gt;"",INDEX(KanoTable,MATCH(C1098,KanoFunctional,0),MATCH(D1098,KanoDysfunctional,0)),"")</f>
        <v/>
      </c>
      <c r="I1098" s="30" t="str">
        <f t="shared" si="18"/>
        <v/>
      </c>
      <c r="J1098" s="30" t="e">
        <f>VLOOKUP(B1098,Users!$A$2:$C$10000,3,FALSE)</f>
        <v>#N/A</v>
      </c>
    </row>
    <row r="1099" spans="1:10" ht="15.75" customHeight="1">
      <c r="A1099" s="3"/>
      <c r="B1099" s="3"/>
      <c r="C1099" s="3"/>
      <c r="D1099" s="3"/>
      <c r="E1099" s="3"/>
      <c r="F1099" s="30" t="str">
        <f t="array" ref="F1099">IF(C1099&lt;&gt;"",INDEX(FunctionalValues,MATCH(C1099,KanoFunctional,0),2),"")</f>
        <v/>
      </c>
      <c r="G1099" s="30" t="str">
        <f t="array" ref="G1099">IF(D1099&lt;&gt;"",INDEX(DysfunctionalValues,2,MATCH(D1099,KanoDysfunctional,0)),"")</f>
        <v/>
      </c>
      <c r="H1099" s="30" t="str">
        <f t="array" ref="H1099">IF(C1099&lt;&gt;"",INDEX(KanoTable,MATCH(C1099,KanoFunctional,0),MATCH(D1099,KanoDysfunctional,0)),"")</f>
        <v/>
      </c>
      <c r="I1099" s="30" t="str">
        <f t="shared" si="18"/>
        <v/>
      </c>
      <c r="J1099" s="30" t="e">
        <f>VLOOKUP(B1099,Users!$A$2:$C$10000,3,FALSE)</f>
        <v>#N/A</v>
      </c>
    </row>
    <row r="1100" spans="1:10" ht="15.75" customHeight="1">
      <c r="A1100" s="3"/>
      <c r="B1100" s="3"/>
      <c r="C1100" s="3"/>
      <c r="D1100" s="3"/>
      <c r="E1100" s="3"/>
      <c r="F1100" s="30" t="str">
        <f t="array" ref="F1100">IF(C1100&lt;&gt;"",INDEX(FunctionalValues,MATCH(C1100,KanoFunctional,0),2),"")</f>
        <v/>
      </c>
      <c r="G1100" s="30" t="str">
        <f t="array" ref="G1100">IF(D1100&lt;&gt;"",INDEX(DysfunctionalValues,2,MATCH(D1100,KanoDysfunctional,0)),"")</f>
        <v/>
      </c>
      <c r="H1100" s="30" t="str">
        <f t="array" ref="H1100">IF(C1100&lt;&gt;"",INDEX(KanoTable,MATCH(C1100,KanoFunctional,0),MATCH(D1100,KanoDysfunctional,0)),"")</f>
        <v/>
      </c>
      <c r="I1100" s="30" t="str">
        <f t="shared" si="18"/>
        <v/>
      </c>
      <c r="J1100" s="30" t="e">
        <f>VLOOKUP(B1100,Users!$A$2:$C$10000,3,FALSE)</f>
        <v>#N/A</v>
      </c>
    </row>
    <row r="1101" spans="1:10" ht="15.75" customHeight="1">
      <c r="A1101" s="3"/>
      <c r="B1101" s="3"/>
      <c r="C1101" s="3"/>
      <c r="D1101" s="3"/>
      <c r="E1101" s="3"/>
      <c r="F1101" s="30" t="str">
        <f t="array" ref="F1101">IF(C1101&lt;&gt;"",INDEX(FunctionalValues,MATCH(C1101,KanoFunctional,0),2),"")</f>
        <v/>
      </c>
      <c r="G1101" s="30" t="str">
        <f t="array" ref="G1101">IF(D1101&lt;&gt;"",INDEX(DysfunctionalValues,2,MATCH(D1101,KanoDysfunctional,0)),"")</f>
        <v/>
      </c>
      <c r="H1101" s="30" t="str">
        <f t="array" ref="H1101">IF(C1101&lt;&gt;"",INDEX(KanoTable,MATCH(C1101,KanoFunctional,0),MATCH(D1101,KanoDysfunctional,0)),"")</f>
        <v/>
      </c>
      <c r="I1101" s="30" t="str">
        <f t="shared" si="18"/>
        <v/>
      </c>
      <c r="J1101" s="30" t="e">
        <f>VLOOKUP(B1101,Users!$A$2:$C$10000,3,FALSE)</f>
        <v>#N/A</v>
      </c>
    </row>
    <row r="1102" spans="1:10" ht="15.75" customHeight="1">
      <c r="A1102" s="3"/>
      <c r="B1102" s="3"/>
      <c r="C1102" s="3"/>
      <c r="D1102" s="3"/>
      <c r="E1102" s="3"/>
      <c r="F1102" s="30" t="str">
        <f t="array" ref="F1102">IF(C1102&lt;&gt;"",INDEX(FunctionalValues,MATCH(C1102,KanoFunctional,0),2),"")</f>
        <v/>
      </c>
      <c r="G1102" s="30" t="str">
        <f t="array" ref="G1102">IF(D1102&lt;&gt;"",INDEX(DysfunctionalValues,2,MATCH(D1102,KanoDysfunctional,0)),"")</f>
        <v/>
      </c>
      <c r="H1102" s="30" t="str">
        <f t="array" ref="H1102">IF(C1102&lt;&gt;"",INDEX(KanoTable,MATCH(C1102,KanoFunctional,0),MATCH(D1102,KanoDysfunctional,0)),"")</f>
        <v/>
      </c>
      <c r="I1102" s="30" t="str">
        <f t="shared" si="18"/>
        <v/>
      </c>
      <c r="J1102" s="30" t="e">
        <f>VLOOKUP(B1102,Users!$A$2:$C$10000,3,FALSE)</f>
        <v>#N/A</v>
      </c>
    </row>
    <row r="1103" spans="1:10" ht="15.75" customHeight="1">
      <c r="A1103" s="3"/>
      <c r="B1103" s="3"/>
      <c r="C1103" s="3"/>
      <c r="D1103" s="3"/>
      <c r="E1103" s="3"/>
      <c r="F1103" s="30" t="str">
        <f t="array" ref="F1103">IF(C1103&lt;&gt;"",INDEX(FunctionalValues,MATCH(C1103,KanoFunctional,0),2),"")</f>
        <v/>
      </c>
      <c r="G1103" s="30" t="str">
        <f t="array" ref="G1103">IF(D1103&lt;&gt;"",INDEX(DysfunctionalValues,2,MATCH(D1103,KanoDysfunctional,0)),"")</f>
        <v/>
      </c>
      <c r="H1103" s="30" t="str">
        <f t="array" ref="H1103">IF(C1103&lt;&gt;"",INDEX(KanoTable,MATCH(C1103,KanoFunctional,0),MATCH(D1103,KanoDysfunctional,0)),"")</f>
        <v/>
      </c>
      <c r="I1103" s="30" t="str">
        <f t="shared" si="18"/>
        <v/>
      </c>
      <c r="J1103" s="30" t="e">
        <f>VLOOKUP(B1103,Users!$A$2:$C$10000,3,FALSE)</f>
        <v>#N/A</v>
      </c>
    </row>
    <row r="1104" spans="1:10" ht="15.75" customHeight="1">
      <c r="A1104" s="3"/>
      <c r="B1104" s="3"/>
      <c r="C1104" s="3"/>
      <c r="D1104" s="3"/>
      <c r="E1104" s="3"/>
      <c r="F1104" s="30" t="str">
        <f t="array" ref="F1104">IF(C1104&lt;&gt;"",INDEX(FunctionalValues,MATCH(C1104,KanoFunctional,0),2),"")</f>
        <v/>
      </c>
      <c r="G1104" s="30" t="str">
        <f t="array" ref="G1104">IF(D1104&lt;&gt;"",INDEX(DysfunctionalValues,2,MATCH(D1104,KanoDysfunctional,0)),"")</f>
        <v/>
      </c>
      <c r="H1104" s="30" t="str">
        <f t="array" ref="H1104">IF(C1104&lt;&gt;"",INDEX(KanoTable,MATCH(C1104,KanoFunctional,0),MATCH(D1104,KanoDysfunctional,0)),"")</f>
        <v/>
      </c>
      <c r="I1104" s="30" t="str">
        <f t="shared" si="18"/>
        <v/>
      </c>
      <c r="J1104" s="30" t="e">
        <f>VLOOKUP(B1104,Users!$A$2:$C$10000,3,FALSE)</f>
        <v>#N/A</v>
      </c>
    </row>
    <row r="1105" spans="1:10" ht="15.75" customHeight="1">
      <c r="A1105" s="3"/>
      <c r="B1105" s="3"/>
      <c r="C1105" s="3"/>
      <c r="D1105" s="3"/>
      <c r="E1105" s="3"/>
      <c r="F1105" s="30" t="str">
        <f t="array" ref="F1105">IF(C1105&lt;&gt;"",INDEX(FunctionalValues,MATCH(C1105,KanoFunctional,0),2),"")</f>
        <v/>
      </c>
      <c r="G1105" s="30" t="str">
        <f t="array" ref="G1105">IF(D1105&lt;&gt;"",INDEX(DysfunctionalValues,2,MATCH(D1105,KanoDysfunctional,0)),"")</f>
        <v/>
      </c>
      <c r="H1105" s="30" t="str">
        <f t="array" ref="H1105">IF(C1105&lt;&gt;"",INDEX(KanoTable,MATCH(C1105,KanoFunctional,0),MATCH(D1105,KanoDysfunctional,0)),"")</f>
        <v/>
      </c>
      <c r="I1105" s="30" t="str">
        <f t="shared" si="18"/>
        <v/>
      </c>
      <c r="J1105" s="30" t="e">
        <f>VLOOKUP(B1105,Users!$A$2:$C$10000,3,FALSE)</f>
        <v>#N/A</v>
      </c>
    </row>
    <row r="1106" spans="1:10" ht="15.75" customHeight="1">
      <c r="A1106" s="3"/>
      <c r="B1106" s="3"/>
      <c r="C1106" s="3"/>
      <c r="D1106" s="3"/>
      <c r="E1106" s="3"/>
      <c r="F1106" s="30" t="str">
        <f t="array" ref="F1106">IF(C1106&lt;&gt;"",INDEX(FunctionalValues,MATCH(C1106,KanoFunctional,0),2),"")</f>
        <v/>
      </c>
      <c r="G1106" s="30" t="str">
        <f t="array" ref="G1106">IF(D1106&lt;&gt;"",INDEX(DysfunctionalValues,2,MATCH(D1106,KanoDysfunctional,0)),"")</f>
        <v/>
      </c>
      <c r="H1106" s="30" t="str">
        <f t="array" ref="H1106">IF(C1106&lt;&gt;"",INDEX(KanoTable,MATCH(C1106,KanoFunctional,0),MATCH(D1106,KanoDysfunctional,0)),"")</f>
        <v/>
      </c>
      <c r="I1106" s="30" t="str">
        <f t="shared" si="18"/>
        <v/>
      </c>
      <c r="J1106" s="30" t="e">
        <f>VLOOKUP(B1106,Users!$A$2:$C$10000,3,FALSE)</f>
        <v>#N/A</v>
      </c>
    </row>
    <row r="1107" spans="1:10" ht="15.75" customHeight="1">
      <c r="A1107" s="3"/>
      <c r="B1107" s="3"/>
      <c r="C1107" s="3"/>
      <c r="D1107" s="3"/>
      <c r="E1107" s="3"/>
      <c r="F1107" s="30" t="str">
        <f t="array" ref="F1107">IF(C1107&lt;&gt;"",INDEX(FunctionalValues,MATCH(C1107,KanoFunctional,0),2),"")</f>
        <v/>
      </c>
      <c r="G1107" s="30" t="str">
        <f t="array" ref="G1107">IF(D1107&lt;&gt;"",INDEX(DysfunctionalValues,2,MATCH(D1107,KanoDysfunctional,0)),"")</f>
        <v/>
      </c>
      <c r="H1107" s="30" t="str">
        <f t="array" ref="H1107">IF(C1107&lt;&gt;"",INDEX(KanoTable,MATCH(C1107,KanoFunctional,0),MATCH(D1107,KanoDysfunctional,0)),"")</f>
        <v/>
      </c>
      <c r="I1107" s="30" t="str">
        <f t="shared" si="18"/>
        <v/>
      </c>
      <c r="J1107" s="30" t="e">
        <f>VLOOKUP(B1107,Users!$A$2:$C$10000,3,FALSE)</f>
        <v>#N/A</v>
      </c>
    </row>
    <row r="1108" spans="1:10" ht="15.75" customHeight="1">
      <c r="A1108" s="3"/>
      <c r="B1108" s="3"/>
      <c r="C1108" s="3"/>
      <c r="D1108" s="3"/>
      <c r="E1108" s="3"/>
      <c r="F1108" s="30" t="str">
        <f t="array" ref="F1108">IF(C1108&lt;&gt;"",INDEX(FunctionalValues,MATCH(C1108,KanoFunctional,0),2),"")</f>
        <v/>
      </c>
      <c r="G1108" s="30" t="str">
        <f t="array" ref="G1108">IF(D1108&lt;&gt;"",INDEX(DysfunctionalValues,2,MATCH(D1108,KanoDysfunctional,0)),"")</f>
        <v/>
      </c>
      <c r="H1108" s="30" t="str">
        <f t="array" ref="H1108">IF(C1108&lt;&gt;"",INDEX(KanoTable,MATCH(C1108,KanoFunctional,0),MATCH(D1108,KanoDysfunctional,0)),"")</f>
        <v/>
      </c>
      <c r="I1108" s="30" t="str">
        <f t="shared" si="18"/>
        <v/>
      </c>
      <c r="J1108" s="30" t="e">
        <f>VLOOKUP(B1108,Users!$A$2:$C$10000,3,FALSE)</f>
        <v>#N/A</v>
      </c>
    </row>
    <row r="1109" spans="1:10" ht="15.75" customHeight="1">
      <c r="A1109" s="3"/>
      <c r="B1109" s="3"/>
      <c r="C1109" s="3"/>
      <c r="D1109" s="3"/>
      <c r="E1109" s="3"/>
      <c r="F1109" s="30" t="str">
        <f t="array" ref="F1109">IF(C1109&lt;&gt;"",INDEX(FunctionalValues,MATCH(C1109,KanoFunctional,0),2),"")</f>
        <v/>
      </c>
      <c r="G1109" s="30" t="str">
        <f t="array" ref="G1109">IF(D1109&lt;&gt;"",INDEX(DysfunctionalValues,2,MATCH(D1109,KanoDysfunctional,0)),"")</f>
        <v/>
      </c>
      <c r="H1109" s="30" t="str">
        <f t="array" ref="H1109">IF(C1109&lt;&gt;"",INDEX(KanoTable,MATCH(C1109,KanoFunctional,0),MATCH(D1109,KanoDysfunctional,0)),"")</f>
        <v/>
      </c>
      <c r="I1109" s="30" t="str">
        <f t="shared" si="18"/>
        <v/>
      </c>
      <c r="J1109" s="30" t="e">
        <f>VLOOKUP(B1109,Users!$A$2:$C$10000,3,FALSE)</f>
        <v>#N/A</v>
      </c>
    </row>
    <row r="1110" spans="1:10" ht="15.75" customHeight="1">
      <c r="A1110" s="3"/>
      <c r="B1110" s="3"/>
      <c r="C1110" s="3"/>
      <c r="D1110" s="3"/>
      <c r="E1110" s="3"/>
      <c r="F1110" s="30" t="str">
        <f t="array" ref="F1110">IF(C1110&lt;&gt;"",INDEX(FunctionalValues,MATCH(C1110,KanoFunctional,0),2),"")</f>
        <v/>
      </c>
      <c r="G1110" s="30" t="str">
        <f t="array" ref="G1110">IF(D1110&lt;&gt;"",INDEX(DysfunctionalValues,2,MATCH(D1110,KanoDysfunctional,0)),"")</f>
        <v/>
      </c>
      <c r="H1110" s="30" t="str">
        <f t="array" ref="H1110">IF(C1110&lt;&gt;"",INDEX(KanoTable,MATCH(C1110,KanoFunctional,0),MATCH(D1110,KanoDysfunctional,0)),"")</f>
        <v/>
      </c>
      <c r="I1110" s="30" t="str">
        <f t="shared" ref="I1110:I1173" si="19">IF(C1110&lt;&gt;"",MATCH(H1110,KanoResultCodes,0),"")</f>
        <v/>
      </c>
      <c r="J1110" s="30" t="e">
        <f>VLOOKUP(B1110,Users!$A$2:$C$10000,3,FALSE)</f>
        <v>#N/A</v>
      </c>
    </row>
    <row r="1111" spans="1:10" ht="15.75" customHeight="1">
      <c r="A1111" s="3"/>
      <c r="B1111" s="3"/>
      <c r="C1111" s="3"/>
      <c r="D1111" s="3"/>
      <c r="E1111" s="3"/>
      <c r="F1111" s="30" t="str">
        <f t="array" ref="F1111">IF(C1111&lt;&gt;"",INDEX(FunctionalValues,MATCH(C1111,KanoFunctional,0),2),"")</f>
        <v/>
      </c>
      <c r="G1111" s="30" t="str">
        <f t="array" ref="G1111">IF(D1111&lt;&gt;"",INDEX(DysfunctionalValues,2,MATCH(D1111,KanoDysfunctional,0)),"")</f>
        <v/>
      </c>
      <c r="H1111" s="30" t="str">
        <f t="array" ref="H1111">IF(C1111&lt;&gt;"",INDEX(KanoTable,MATCH(C1111,KanoFunctional,0),MATCH(D1111,KanoDysfunctional,0)),"")</f>
        <v/>
      </c>
      <c r="I1111" s="30" t="str">
        <f t="shared" si="19"/>
        <v/>
      </c>
      <c r="J1111" s="30" t="e">
        <f>VLOOKUP(B1111,Users!$A$2:$C$10000,3,FALSE)</f>
        <v>#N/A</v>
      </c>
    </row>
    <row r="1112" spans="1:10" ht="15.75" customHeight="1">
      <c r="A1112" s="3"/>
      <c r="B1112" s="3"/>
      <c r="C1112" s="3"/>
      <c r="D1112" s="3"/>
      <c r="E1112" s="3"/>
      <c r="F1112" s="30" t="str">
        <f t="array" ref="F1112">IF(C1112&lt;&gt;"",INDEX(FunctionalValues,MATCH(C1112,KanoFunctional,0),2),"")</f>
        <v/>
      </c>
      <c r="G1112" s="30" t="str">
        <f t="array" ref="G1112">IF(D1112&lt;&gt;"",INDEX(DysfunctionalValues,2,MATCH(D1112,KanoDysfunctional,0)),"")</f>
        <v/>
      </c>
      <c r="H1112" s="30" t="str">
        <f t="array" ref="H1112">IF(C1112&lt;&gt;"",INDEX(KanoTable,MATCH(C1112,KanoFunctional,0),MATCH(D1112,KanoDysfunctional,0)),"")</f>
        <v/>
      </c>
      <c r="I1112" s="30" t="str">
        <f t="shared" si="19"/>
        <v/>
      </c>
      <c r="J1112" s="30" t="e">
        <f>VLOOKUP(B1112,Users!$A$2:$C$10000,3,FALSE)</f>
        <v>#N/A</v>
      </c>
    </row>
    <row r="1113" spans="1:10" ht="15.75" customHeight="1">
      <c r="A1113" s="3"/>
      <c r="B1113" s="3"/>
      <c r="C1113" s="3"/>
      <c r="D1113" s="3"/>
      <c r="E1113" s="3"/>
      <c r="F1113" s="30" t="str">
        <f t="array" ref="F1113">IF(C1113&lt;&gt;"",INDEX(FunctionalValues,MATCH(C1113,KanoFunctional,0),2),"")</f>
        <v/>
      </c>
      <c r="G1113" s="30" t="str">
        <f t="array" ref="G1113">IF(D1113&lt;&gt;"",INDEX(DysfunctionalValues,2,MATCH(D1113,KanoDysfunctional,0)),"")</f>
        <v/>
      </c>
      <c r="H1113" s="30" t="str">
        <f t="array" ref="H1113">IF(C1113&lt;&gt;"",INDEX(KanoTable,MATCH(C1113,KanoFunctional,0),MATCH(D1113,KanoDysfunctional,0)),"")</f>
        <v/>
      </c>
      <c r="I1113" s="30" t="str">
        <f t="shared" si="19"/>
        <v/>
      </c>
      <c r="J1113" s="30" t="e">
        <f>VLOOKUP(B1113,Users!$A$2:$C$10000,3,FALSE)</f>
        <v>#N/A</v>
      </c>
    </row>
    <row r="1114" spans="1:10" ht="15.75" customHeight="1">
      <c r="A1114" s="3"/>
      <c r="B1114" s="3"/>
      <c r="C1114" s="3"/>
      <c r="D1114" s="3"/>
      <c r="E1114" s="3"/>
      <c r="F1114" s="30" t="str">
        <f t="array" ref="F1114">IF(C1114&lt;&gt;"",INDEX(FunctionalValues,MATCH(C1114,KanoFunctional,0),2),"")</f>
        <v/>
      </c>
      <c r="G1114" s="30" t="str">
        <f t="array" ref="G1114">IF(D1114&lt;&gt;"",INDEX(DysfunctionalValues,2,MATCH(D1114,KanoDysfunctional,0)),"")</f>
        <v/>
      </c>
      <c r="H1114" s="30" t="str">
        <f t="array" ref="H1114">IF(C1114&lt;&gt;"",INDEX(KanoTable,MATCH(C1114,KanoFunctional,0),MATCH(D1114,KanoDysfunctional,0)),"")</f>
        <v/>
      </c>
      <c r="I1114" s="30" t="str">
        <f t="shared" si="19"/>
        <v/>
      </c>
      <c r="J1114" s="30" t="e">
        <f>VLOOKUP(B1114,Users!$A$2:$C$10000,3,FALSE)</f>
        <v>#N/A</v>
      </c>
    </row>
    <row r="1115" spans="1:10" ht="15.75" customHeight="1">
      <c r="A1115" s="3"/>
      <c r="B1115" s="3"/>
      <c r="C1115" s="3"/>
      <c r="D1115" s="3"/>
      <c r="E1115" s="3"/>
      <c r="F1115" s="30" t="str">
        <f t="array" ref="F1115">IF(C1115&lt;&gt;"",INDEX(FunctionalValues,MATCH(C1115,KanoFunctional,0),2),"")</f>
        <v/>
      </c>
      <c r="G1115" s="30" t="str">
        <f t="array" ref="G1115">IF(D1115&lt;&gt;"",INDEX(DysfunctionalValues,2,MATCH(D1115,KanoDysfunctional,0)),"")</f>
        <v/>
      </c>
      <c r="H1115" s="30" t="str">
        <f t="array" ref="H1115">IF(C1115&lt;&gt;"",INDEX(KanoTable,MATCH(C1115,KanoFunctional,0),MATCH(D1115,KanoDysfunctional,0)),"")</f>
        <v/>
      </c>
      <c r="I1115" s="30" t="str">
        <f t="shared" si="19"/>
        <v/>
      </c>
      <c r="J1115" s="30" t="e">
        <f>VLOOKUP(B1115,Users!$A$2:$C$10000,3,FALSE)</f>
        <v>#N/A</v>
      </c>
    </row>
    <row r="1116" spans="1:10" ht="15.75" customHeight="1">
      <c r="A1116" s="3"/>
      <c r="B1116" s="3"/>
      <c r="C1116" s="3"/>
      <c r="D1116" s="3"/>
      <c r="E1116" s="3"/>
      <c r="F1116" s="30" t="str">
        <f t="array" ref="F1116">IF(C1116&lt;&gt;"",INDEX(FunctionalValues,MATCH(C1116,KanoFunctional,0),2),"")</f>
        <v/>
      </c>
      <c r="G1116" s="30" t="str">
        <f t="array" ref="G1116">IF(D1116&lt;&gt;"",INDEX(DysfunctionalValues,2,MATCH(D1116,KanoDysfunctional,0)),"")</f>
        <v/>
      </c>
      <c r="H1116" s="30" t="str">
        <f t="array" ref="H1116">IF(C1116&lt;&gt;"",INDEX(KanoTable,MATCH(C1116,KanoFunctional,0),MATCH(D1116,KanoDysfunctional,0)),"")</f>
        <v/>
      </c>
      <c r="I1116" s="30" t="str">
        <f t="shared" si="19"/>
        <v/>
      </c>
      <c r="J1116" s="30" t="e">
        <f>VLOOKUP(B1116,Users!$A$2:$C$10000,3,FALSE)</f>
        <v>#N/A</v>
      </c>
    </row>
    <row r="1117" spans="1:10" ht="15.75" customHeight="1">
      <c r="A1117" s="3"/>
      <c r="B1117" s="3"/>
      <c r="C1117" s="3"/>
      <c r="D1117" s="3"/>
      <c r="E1117" s="3"/>
      <c r="F1117" s="30" t="str">
        <f t="array" ref="F1117">IF(C1117&lt;&gt;"",INDEX(FunctionalValues,MATCH(C1117,KanoFunctional,0),2),"")</f>
        <v/>
      </c>
      <c r="G1117" s="30" t="str">
        <f t="array" ref="G1117">IF(D1117&lt;&gt;"",INDEX(DysfunctionalValues,2,MATCH(D1117,KanoDysfunctional,0)),"")</f>
        <v/>
      </c>
      <c r="H1117" s="30" t="str">
        <f t="array" ref="H1117">IF(C1117&lt;&gt;"",INDEX(KanoTable,MATCH(C1117,KanoFunctional,0),MATCH(D1117,KanoDysfunctional,0)),"")</f>
        <v/>
      </c>
      <c r="I1117" s="30" t="str">
        <f t="shared" si="19"/>
        <v/>
      </c>
      <c r="J1117" s="30" t="e">
        <f>VLOOKUP(B1117,Users!$A$2:$C$10000,3,FALSE)</f>
        <v>#N/A</v>
      </c>
    </row>
    <row r="1118" spans="1:10" ht="15.75" customHeight="1">
      <c r="A1118" s="3"/>
      <c r="B1118" s="3"/>
      <c r="C1118" s="3"/>
      <c r="D1118" s="3"/>
      <c r="E1118" s="3"/>
      <c r="F1118" s="30" t="str">
        <f t="array" ref="F1118">IF(C1118&lt;&gt;"",INDEX(FunctionalValues,MATCH(C1118,KanoFunctional,0),2),"")</f>
        <v/>
      </c>
      <c r="G1118" s="30" t="str">
        <f t="array" ref="G1118">IF(D1118&lt;&gt;"",INDEX(DysfunctionalValues,2,MATCH(D1118,KanoDysfunctional,0)),"")</f>
        <v/>
      </c>
      <c r="H1118" s="30" t="str">
        <f t="array" ref="H1118">IF(C1118&lt;&gt;"",INDEX(KanoTable,MATCH(C1118,KanoFunctional,0),MATCH(D1118,KanoDysfunctional,0)),"")</f>
        <v/>
      </c>
      <c r="I1118" s="30" t="str">
        <f t="shared" si="19"/>
        <v/>
      </c>
      <c r="J1118" s="30" t="e">
        <f>VLOOKUP(B1118,Users!$A$2:$C$10000,3,FALSE)</f>
        <v>#N/A</v>
      </c>
    </row>
    <row r="1119" spans="1:10" ht="15.75" customHeight="1">
      <c r="A1119" s="3"/>
      <c r="B1119" s="3"/>
      <c r="C1119" s="3"/>
      <c r="D1119" s="3"/>
      <c r="E1119" s="3"/>
      <c r="F1119" s="30" t="str">
        <f t="array" ref="F1119">IF(C1119&lt;&gt;"",INDEX(FunctionalValues,MATCH(C1119,KanoFunctional,0),2),"")</f>
        <v/>
      </c>
      <c r="G1119" s="30" t="str">
        <f t="array" ref="G1119">IF(D1119&lt;&gt;"",INDEX(DysfunctionalValues,2,MATCH(D1119,KanoDysfunctional,0)),"")</f>
        <v/>
      </c>
      <c r="H1119" s="30" t="str">
        <f t="array" ref="H1119">IF(C1119&lt;&gt;"",INDEX(KanoTable,MATCH(C1119,KanoFunctional,0),MATCH(D1119,KanoDysfunctional,0)),"")</f>
        <v/>
      </c>
      <c r="I1119" s="30" t="str">
        <f t="shared" si="19"/>
        <v/>
      </c>
      <c r="J1119" s="30" t="e">
        <f>VLOOKUP(B1119,Users!$A$2:$C$10000,3,FALSE)</f>
        <v>#N/A</v>
      </c>
    </row>
    <row r="1120" spans="1:10" ht="15.75" customHeight="1">
      <c r="A1120" s="3"/>
      <c r="B1120" s="3"/>
      <c r="C1120" s="3"/>
      <c r="D1120" s="3"/>
      <c r="E1120" s="3"/>
      <c r="F1120" s="30" t="str">
        <f t="array" ref="F1120">IF(C1120&lt;&gt;"",INDEX(FunctionalValues,MATCH(C1120,KanoFunctional,0),2),"")</f>
        <v/>
      </c>
      <c r="G1120" s="30" t="str">
        <f t="array" ref="G1120">IF(D1120&lt;&gt;"",INDEX(DysfunctionalValues,2,MATCH(D1120,KanoDysfunctional,0)),"")</f>
        <v/>
      </c>
      <c r="H1120" s="30" t="str">
        <f t="array" ref="H1120">IF(C1120&lt;&gt;"",INDEX(KanoTable,MATCH(C1120,KanoFunctional,0),MATCH(D1120,KanoDysfunctional,0)),"")</f>
        <v/>
      </c>
      <c r="I1120" s="30" t="str">
        <f t="shared" si="19"/>
        <v/>
      </c>
      <c r="J1120" s="30" t="e">
        <f>VLOOKUP(B1120,Users!$A$2:$C$10000,3,FALSE)</f>
        <v>#N/A</v>
      </c>
    </row>
    <row r="1121" spans="1:10" ht="15.75" customHeight="1">
      <c r="A1121" s="3"/>
      <c r="B1121" s="3"/>
      <c r="C1121" s="3"/>
      <c r="D1121" s="3"/>
      <c r="E1121" s="3"/>
      <c r="F1121" s="30" t="str">
        <f t="array" ref="F1121">IF(C1121&lt;&gt;"",INDEX(FunctionalValues,MATCH(C1121,KanoFunctional,0),2),"")</f>
        <v/>
      </c>
      <c r="G1121" s="30" t="str">
        <f t="array" ref="G1121">IF(D1121&lt;&gt;"",INDEX(DysfunctionalValues,2,MATCH(D1121,KanoDysfunctional,0)),"")</f>
        <v/>
      </c>
      <c r="H1121" s="30" t="str">
        <f t="array" ref="H1121">IF(C1121&lt;&gt;"",INDEX(KanoTable,MATCH(C1121,KanoFunctional,0),MATCH(D1121,KanoDysfunctional,0)),"")</f>
        <v/>
      </c>
      <c r="I1121" s="30" t="str">
        <f t="shared" si="19"/>
        <v/>
      </c>
      <c r="J1121" s="30" t="e">
        <f>VLOOKUP(B1121,Users!$A$2:$C$10000,3,FALSE)</f>
        <v>#N/A</v>
      </c>
    </row>
    <row r="1122" spans="1:10" ht="15.75" customHeight="1">
      <c r="A1122" s="3"/>
      <c r="B1122" s="3"/>
      <c r="C1122" s="3"/>
      <c r="D1122" s="3"/>
      <c r="E1122" s="3"/>
      <c r="F1122" s="30" t="str">
        <f t="array" ref="F1122">IF(C1122&lt;&gt;"",INDEX(FunctionalValues,MATCH(C1122,KanoFunctional,0),2),"")</f>
        <v/>
      </c>
      <c r="G1122" s="30" t="str">
        <f t="array" ref="G1122">IF(D1122&lt;&gt;"",INDEX(DysfunctionalValues,2,MATCH(D1122,KanoDysfunctional,0)),"")</f>
        <v/>
      </c>
      <c r="H1122" s="30" t="str">
        <f t="array" ref="H1122">IF(C1122&lt;&gt;"",INDEX(KanoTable,MATCH(C1122,KanoFunctional,0),MATCH(D1122,KanoDysfunctional,0)),"")</f>
        <v/>
      </c>
      <c r="I1122" s="30" t="str">
        <f t="shared" si="19"/>
        <v/>
      </c>
      <c r="J1122" s="30" t="e">
        <f>VLOOKUP(B1122,Users!$A$2:$C$10000,3,FALSE)</f>
        <v>#N/A</v>
      </c>
    </row>
    <row r="1123" spans="1:10" ht="15.75" customHeight="1">
      <c r="A1123" s="3"/>
      <c r="B1123" s="3"/>
      <c r="C1123" s="3"/>
      <c r="D1123" s="3"/>
      <c r="E1123" s="3"/>
      <c r="F1123" s="30" t="str">
        <f t="array" ref="F1123">IF(C1123&lt;&gt;"",INDEX(FunctionalValues,MATCH(C1123,KanoFunctional,0),2),"")</f>
        <v/>
      </c>
      <c r="G1123" s="30" t="str">
        <f t="array" ref="G1123">IF(D1123&lt;&gt;"",INDEX(DysfunctionalValues,2,MATCH(D1123,KanoDysfunctional,0)),"")</f>
        <v/>
      </c>
      <c r="H1123" s="30" t="str">
        <f t="array" ref="H1123">IF(C1123&lt;&gt;"",INDEX(KanoTable,MATCH(C1123,KanoFunctional,0),MATCH(D1123,KanoDysfunctional,0)),"")</f>
        <v/>
      </c>
      <c r="I1123" s="30" t="str">
        <f t="shared" si="19"/>
        <v/>
      </c>
      <c r="J1123" s="30" t="e">
        <f>VLOOKUP(B1123,Users!$A$2:$C$10000,3,FALSE)</f>
        <v>#N/A</v>
      </c>
    </row>
    <row r="1124" spans="1:10" ht="15.75" customHeight="1">
      <c r="A1124" s="3"/>
      <c r="B1124" s="3"/>
      <c r="C1124" s="3"/>
      <c r="D1124" s="3"/>
      <c r="E1124" s="3"/>
      <c r="F1124" s="30" t="str">
        <f t="array" ref="F1124">IF(C1124&lt;&gt;"",INDEX(FunctionalValues,MATCH(C1124,KanoFunctional,0),2),"")</f>
        <v/>
      </c>
      <c r="G1124" s="30" t="str">
        <f t="array" ref="G1124">IF(D1124&lt;&gt;"",INDEX(DysfunctionalValues,2,MATCH(D1124,KanoDysfunctional,0)),"")</f>
        <v/>
      </c>
      <c r="H1124" s="30" t="str">
        <f t="array" ref="H1124">IF(C1124&lt;&gt;"",INDEX(KanoTable,MATCH(C1124,KanoFunctional,0),MATCH(D1124,KanoDysfunctional,0)),"")</f>
        <v/>
      </c>
      <c r="I1124" s="30" t="str">
        <f t="shared" si="19"/>
        <v/>
      </c>
      <c r="J1124" s="30" t="e">
        <f>VLOOKUP(B1124,Users!$A$2:$C$10000,3,FALSE)</f>
        <v>#N/A</v>
      </c>
    </row>
    <row r="1125" spans="1:10" ht="15.75" customHeight="1">
      <c r="A1125" s="3"/>
      <c r="B1125" s="3"/>
      <c r="C1125" s="3"/>
      <c r="D1125" s="3"/>
      <c r="E1125" s="3"/>
      <c r="F1125" s="30" t="str">
        <f t="array" ref="F1125">IF(C1125&lt;&gt;"",INDEX(FunctionalValues,MATCH(C1125,KanoFunctional,0),2),"")</f>
        <v/>
      </c>
      <c r="G1125" s="30" t="str">
        <f t="array" ref="G1125">IF(D1125&lt;&gt;"",INDEX(DysfunctionalValues,2,MATCH(D1125,KanoDysfunctional,0)),"")</f>
        <v/>
      </c>
      <c r="H1125" s="30" t="str">
        <f t="array" ref="H1125">IF(C1125&lt;&gt;"",INDEX(KanoTable,MATCH(C1125,KanoFunctional,0),MATCH(D1125,KanoDysfunctional,0)),"")</f>
        <v/>
      </c>
      <c r="I1125" s="30" t="str">
        <f t="shared" si="19"/>
        <v/>
      </c>
      <c r="J1125" s="30" t="e">
        <f>VLOOKUP(B1125,Users!$A$2:$C$10000,3,FALSE)</f>
        <v>#N/A</v>
      </c>
    </row>
    <row r="1126" spans="1:10" ht="15.75" customHeight="1">
      <c r="A1126" s="3"/>
      <c r="B1126" s="3"/>
      <c r="C1126" s="3"/>
      <c r="D1126" s="3"/>
      <c r="E1126" s="3"/>
      <c r="F1126" s="30" t="str">
        <f t="array" ref="F1126">IF(C1126&lt;&gt;"",INDEX(FunctionalValues,MATCH(C1126,KanoFunctional,0),2),"")</f>
        <v/>
      </c>
      <c r="G1126" s="30" t="str">
        <f t="array" ref="G1126">IF(D1126&lt;&gt;"",INDEX(DysfunctionalValues,2,MATCH(D1126,KanoDysfunctional,0)),"")</f>
        <v/>
      </c>
      <c r="H1126" s="30" t="str">
        <f t="array" ref="H1126">IF(C1126&lt;&gt;"",INDEX(KanoTable,MATCH(C1126,KanoFunctional,0),MATCH(D1126,KanoDysfunctional,0)),"")</f>
        <v/>
      </c>
      <c r="I1126" s="30" t="str">
        <f t="shared" si="19"/>
        <v/>
      </c>
      <c r="J1126" s="30" t="e">
        <f>VLOOKUP(B1126,Users!$A$2:$C$10000,3,FALSE)</f>
        <v>#N/A</v>
      </c>
    </row>
    <row r="1127" spans="1:10" ht="15.75" customHeight="1">
      <c r="A1127" s="3"/>
      <c r="B1127" s="3"/>
      <c r="C1127" s="3"/>
      <c r="D1127" s="3"/>
      <c r="E1127" s="3"/>
      <c r="F1127" s="30" t="str">
        <f t="array" ref="F1127">IF(C1127&lt;&gt;"",INDEX(FunctionalValues,MATCH(C1127,KanoFunctional,0),2),"")</f>
        <v/>
      </c>
      <c r="G1127" s="30" t="str">
        <f t="array" ref="G1127">IF(D1127&lt;&gt;"",INDEX(DysfunctionalValues,2,MATCH(D1127,KanoDysfunctional,0)),"")</f>
        <v/>
      </c>
      <c r="H1127" s="30" t="str">
        <f t="array" ref="H1127">IF(C1127&lt;&gt;"",INDEX(KanoTable,MATCH(C1127,KanoFunctional,0),MATCH(D1127,KanoDysfunctional,0)),"")</f>
        <v/>
      </c>
      <c r="I1127" s="30" t="str">
        <f t="shared" si="19"/>
        <v/>
      </c>
      <c r="J1127" s="30" t="e">
        <f>VLOOKUP(B1127,Users!$A$2:$C$10000,3,FALSE)</f>
        <v>#N/A</v>
      </c>
    </row>
    <row r="1128" spans="1:10" ht="15.75" customHeight="1">
      <c r="A1128" s="3"/>
      <c r="B1128" s="3"/>
      <c r="C1128" s="3"/>
      <c r="D1128" s="3"/>
      <c r="E1128" s="3"/>
      <c r="F1128" s="30" t="str">
        <f t="array" ref="F1128">IF(C1128&lt;&gt;"",INDEX(FunctionalValues,MATCH(C1128,KanoFunctional,0),2),"")</f>
        <v/>
      </c>
      <c r="G1128" s="30" t="str">
        <f t="array" ref="G1128">IF(D1128&lt;&gt;"",INDEX(DysfunctionalValues,2,MATCH(D1128,KanoDysfunctional,0)),"")</f>
        <v/>
      </c>
      <c r="H1128" s="30" t="str">
        <f t="array" ref="H1128">IF(C1128&lt;&gt;"",INDEX(KanoTable,MATCH(C1128,KanoFunctional,0),MATCH(D1128,KanoDysfunctional,0)),"")</f>
        <v/>
      </c>
      <c r="I1128" s="30" t="str">
        <f t="shared" si="19"/>
        <v/>
      </c>
      <c r="J1128" s="30" t="e">
        <f>VLOOKUP(B1128,Users!$A$2:$C$10000,3,FALSE)</f>
        <v>#N/A</v>
      </c>
    </row>
    <row r="1129" spans="1:10" ht="15.75" customHeight="1">
      <c r="A1129" s="3"/>
      <c r="B1129" s="3"/>
      <c r="C1129" s="3"/>
      <c r="D1129" s="3"/>
      <c r="E1129" s="3"/>
      <c r="F1129" s="30" t="str">
        <f t="array" ref="F1129">IF(C1129&lt;&gt;"",INDEX(FunctionalValues,MATCH(C1129,KanoFunctional,0),2),"")</f>
        <v/>
      </c>
      <c r="G1129" s="30" t="str">
        <f t="array" ref="G1129">IF(D1129&lt;&gt;"",INDEX(DysfunctionalValues,2,MATCH(D1129,KanoDysfunctional,0)),"")</f>
        <v/>
      </c>
      <c r="H1129" s="30" t="str">
        <f t="array" ref="H1129">IF(C1129&lt;&gt;"",INDEX(KanoTable,MATCH(C1129,KanoFunctional,0),MATCH(D1129,KanoDysfunctional,0)),"")</f>
        <v/>
      </c>
      <c r="I1129" s="30" t="str">
        <f t="shared" si="19"/>
        <v/>
      </c>
      <c r="J1129" s="30" t="e">
        <f>VLOOKUP(B1129,Users!$A$2:$C$10000,3,FALSE)</f>
        <v>#N/A</v>
      </c>
    </row>
    <row r="1130" spans="1:10" ht="15.75" customHeight="1">
      <c r="A1130" s="3"/>
      <c r="B1130" s="3"/>
      <c r="C1130" s="3"/>
      <c r="D1130" s="3"/>
      <c r="E1130" s="3"/>
      <c r="F1130" s="30" t="str">
        <f t="array" ref="F1130">IF(C1130&lt;&gt;"",INDEX(FunctionalValues,MATCH(C1130,KanoFunctional,0),2),"")</f>
        <v/>
      </c>
      <c r="G1130" s="30" t="str">
        <f t="array" ref="G1130">IF(D1130&lt;&gt;"",INDEX(DysfunctionalValues,2,MATCH(D1130,KanoDysfunctional,0)),"")</f>
        <v/>
      </c>
      <c r="H1130" s="30" t="str">
        <f t="array" ref="H1130">IF(C1130&lt;&gt;"",INDEX(KanoTable,MATCH(C1130,KanoFunctional,0),MATCH(D1130,KanoDysfunctional,0)),"")</f>
        <v/>
      </c>
      <c r="I1130" s="30" t="str">
        <f t="shared" si="19"/>
        <v/>
      </c>
      <c r="J1130" s="30" t="e">
        <f>VLOOKUP(B1130,Users!$A$2:$C$10000,3,FALSE)</f>
        <v>#N/A</v>
      </c>
    </row>
    <row r="1131" spans="1:10" ht="15.75" customHeight="1">
      <c r="A1131" s="3"/>
      <c r="B1131" s="3"/>
      <c r="C1131" s="3"/>
      <c r="D1131" s="3"/>
      <c r="E1131" s="3"/>
      <c r="F1131" s="30" t="str">
        <f t="array" ref="F1131">IF(C1131&lt;&gt;"",INDEX(FunctionalValues,MATCH(C1131,KanoFunctional,0),2),"")</f>
        <v/>
      </c>
      <c r="G1131" s="30" t="str">
        <f t="array" ref="G1131">IF(D1131&lt;&gt;"",INDEX(DysfunctionalValues,2,MATCH(D1131,KanoDysfunctional,0)),"")</f>
        <v/>
      </c>
      <c r="H1131" s="30" t="str">
        <f t="array" ref="H1131">IF(C1131&lt;&gt;"",INDEX(KanoTable,MATCH(C1131,KanoFunctional,0),MATCH(D1131,KanoDysfunctional,0)),"")</f>
        <v/>
      </c>
      <c r="I1131" s="30" t="str">
        <f t="shared" si="19"/>
        <v/>
      </c>
      <c r="J1131" s="30" t="e">
        <f>VLOOKUP(B1131,Users!$A$2:$C$10000,3,FALSE)</f>
        <v>#N/A</v>
      </c>
    </row>
    <row r="1132" spans="1:10" ht="15.75" customHeight="1">
      <c r="A1132" s="3"/>
      <c r="B1132" s="3"/>
      <c r="C1132" s="3"/>
      <c r="D1132" s="3"/>
      <c r="E1132" s="3"/>
      <c r="F1132" s="30" t="str">
        <f t="array" ref="F1132">IF(C1132&lt;&gt;"",INDEX(FunctionalValues,MATCH(C1132,KanoFunctional,0),2),"")</f>
        <v/>
      </c>
      <c r="G1132" s="30" t="str">
        <f t="array" ref="G1132">IF(D1132&lt;&gt;"",INDEX(DysfunctionalValues,2,MATCH(D1132,KanoDysfunctional,0)),"")</f>
        <v/>
      </c>
      <c r="H1132" s="30" t="str">
        <f t="array" ref="H1132">IF(C1132&lt;&gt;"",INDEX(KanoTable,MATCH(C1132,KanoFunctional,0),MATCH(D1132,KanoDysfunctional,0)),"")</f>
        <v/>
      </c>
      <c r="I1132" s="30" t="str">
        <f t="shared" si="19"/>
        <v/>
      </c>
      <c r="J1132" s="30" t="e">
        <f>VLOOKUP(B1132,Users!$A$2:$C$10000,3,FALSE)</f>
        <v>#N/A</v>
      </c>
    </row>
    <row r="1133" spans="1:10" ht="15.75" customHeight="1">
      <c r="A1133" s="3"/>
      <c r="B1133" s="3"/>
      <c r="C1133" s="3"/>
      <c r="D1133" s="3"/>
      <c r="E1133" s="3"/>
      <c r="F1133" s="30" t="str">
        <f t="array" ref="F1133">IF(C1133&lt;&gt;"",INDEX(FunctionalValues,MATCH(C1133,KanoFunctional,0),2),"")</f>
        <v/>
      </c>
      <c r="G1133" s="30" t="str">
        <f t="array" ref="G1133">IF(D1133&lt;&gt;"",INDEX(DysfunctionalValues,2,MATCH(D1133,KanoDysfunctional,0)),"")</f>
        <v/>
      </c>
      <c r="H1133" s="30" t="str">
        <f t="array" ref="H1133">IF(C1133&lt;&gt;"",INDEX(KanoTable,MATCH(C1133,KanoFunctional,0),MATCH(D1133,KanoDysfunctional,0)),"")</f>
        <v/>
      </c>
      <c r="I1133" s="30" t="str">
        <f t="shared" si="19"/>
        <v/>
      </c>
      <c r="J1133" s="30" t="e">
        <f>VLOOKUP(B1133,Users!$A$2:$C$10000,3,FALSE)</f>
        <v>#N/A</v>
      </c>
    </row>
    <row r="1134" spans="1:10" ht="15.75" customHeight="1">
      <c r="A1134" s="3"/>
      <c r="B1134" s="3"/>
      <c r="C1134" s="3"/>
      <c r="D1134" s="3"/>
      <c r="E1134" s="3"/>
      <c r="F1134" s="30" t="str">
        <f t="array" ref="F1134">IF(C1134&lt;&gt;"",INDEX(FunctionalValues,MATCH(C1134,KanoFunctional,0),2),"")</f>
        <v/>
      </c>
      <c r="G1134" s="30" t="str">
        <f t="array" ref="G1134">IF(D1134&lt;&gt;"",INDEX(DysfunctionalValues,2,MATCH(D1134,KanoDysfunctional,0)),"")</f>
        <v/>
      </c>
      <c r="H1134" s="30" t="str">
        <f t="array" ref="H1134">IF(C1134&lt;&gt;"",INDEX(KanoTable,MATCH(C1134,KanoFunctional,0),MATCH(D1134,KanoDysfunctional,0)),"")</f>
        <v/>
      </c>
      <c r="I1134" s="30" t="str">
        <f t="shared" si="19"/>
        <v/>
      </c>
      <c r="J1134" s="30" t="e">
        <f>VLOOKUP(B1134,Users!$A$2:$C$10000,3,FALSE)</f>
        <v>#N/A</v>
      </c>
    </row>
    <row r="1135" spans="1:10" ht="15.75" customHeight="1">
      <c r="A1135" s="3"/>
      <c r="B1135" s="3"/>
      <c r="C1135" s="3"/>
      <c r="D1135" s="3"/>
      <c r="E1135" s="3"/>
      <c r="F1135" s="30" t="str">
        <f t="array" ref="F1135">IF(C1135&lt;&gt;"",INDEX(FunctionalValues,MATCH(C1135,KanoFunctional,0),2),"")</f>
        <v/>
      </c>
      <c r="G1135" s="30" t="str">
        <f t="array" ref="G1135">IF(D1135&lt;&gt;"",INDEX(DysfunctionalValues,2,MATCH(D1135,KanoDysfunctional,0)),"")</f>
        <v/>
      </c>
      <c r="H1135" s="30" t="str">
        <f t="array" ref="H1135">IF(C1135&lt;&gt;"",INDEX(KanoTable,MATCH(C1135,KanoFunctional,0),MATCH(D1135,KanoDysfunctional,0)),"")</f>
        <v/>
      </c>
      <c r="I1135" s="30" t="str">
        <f t="shared" si="19"/>
        <v/>
      </c>
      <c r="J1135" s="30" t="e">
        <f>VLOOKUP(B1135,Users!$A$2:$C$10000,3,FALSE)</f>
        <v>#N/A</v>
      </c>
    </row>
    <row r="1136" spans="1:10" ht="15.75" customHeight="1">
      <c r="A1136" s="3"/>
      <c r="B1136" s="3"/>
      <c r="C1136" s="3"/>
      <c r="D1136" s="3"/>
      <c r="E1136" s="3"/>
      <c r="F1136" s="30" t="str">
        <f t="array" ref="F1136">IF(C1136&lt;&gt;"",INDEX(FunctionalValues,MATCH(C1136,KanoFunctional,0),2),"")</f>
        <v/>
      </c>
      <c r="G1136" s="30" t="str">
        <f t="array" ref="G1136">IF(D1136&lt;&gt;"",INDEX(DysfunctionalValues,2,MATCH(D1136,KanoDysfunctional,0)),"")</f>
        <v/>
      </c>
      <c r="H1136" s="30" t="str">
        <f t="array" ref="H1136">IF(C1136&lt;&gt;"",INDEX(KanoTable,MATCH(C1136,KanoFunctional,0),MATCH(D1136,KanoDysfunctional,0)),"")</f>
        <v/>
      </c>
      <c r="I1136" s="30" t="str">
        <f t="shared" si="19"/>
        <v/>
      </c>
      <c r="J1136" s="30" t="e">
        <f>VLOOKUP(B1136,Users!$A$2:$C$10000,3,FALSE)</f>
        <v>#N/A</v>
      </c>
    </row>
    <row r="1137" spans="1:10" ht="15.75" customHeight="1">
      <c r="A1137" s="3"/>
      <c r="B1137" s="3"/>
      <c r="C1137" s="3"/>
      <c r="D1137" s="3"/>
      <c r="E1137" s="3"/>
      <c r="F1137" s="30" t="str">
        <f t="array" ref="F1137">IF(C1137&lt;&gt;"",INDEX(FunctionalValues,MATCH(C1137,KanoFunctional,0),2),"")</f>
        <v/>
      </c>
      <c r="G1137" s="30" t="str">
        <f t="array" ref="G1137">IF(D1137&lt;&gt;"",INDEX(DysfunctionalValues,2,MATCH(D1137,KanoDysfunctional,0)),"")</f>
        <v/>
      </c>
      <c r="H1137" s="30" t="str">
        <f t="array" ref="H1137">IF(C1137&lt;&gt;"",INDEX(KanoTable,MATCH(C1137,KanoFunctional,0),MATCH(D1137,KanoDysfunctional,0)),"")</f>
        <v/>
      </c>
      <c r="I1137" s="30" t="str">
        <f t="shared" si="19"/>
        <v/>
      </c>
      <c r="J1137" s="30" t="e">
        <f>VLOOKUP(B1137,Users!$A$2:$C$10000,3,FALSE)</f>
        <v>#N/A</v>
      </c>
    </row>
    <row r="1138" spans="1:10" ht="15.75" customHeight="1">
      <c r="A1138" s="3"/>
      <c r="B1138" s="3"/>
      <c r="C1138" s="3"/>
      <c r="D1138" s="3"/>
      <c r="E1138" s="3"/>
      <c r="F1138" s="30" t="str">
        <f t="array" ref="F1138">IF(C1138&lt;&gt;"",INDEX(FunctionalValues,MATCH(C1138,KanoFunctional,0),2),"")</f>
        <v/>
      </c>
      <c r="G1138" s="30" t="str">
        <f t="array" ref="G1138">IF(D1138&lt;&gt;"",INDEX(DysfunctionalValues,2,MATCH(D1138,KanoDysfunctional,0)),"")</f>
        <v/>
      </c>
      <c r="H1138" s="30" t="str">
        <f t="array" ref="H1138">IF(C1138&lt;&gt;"",INDEX(KanoTable,MATCH(C1138,KanoFunctional,0),MATCH(D1138,KanoDysfunctional,0)),"")</f>
        <v/>
      </c>
      <c r="I1138" s="30" t="str">
        <f t="shared" si="19"/>
        <v/>
      </c>
      <c r="J1138" s="30" t="e">
        <f>VLOOKUP(B1138,Users!$A$2:$C$10000,3,FALSE)</f>
        <v>#N/A</v>
      </c>
    </row>
    <row r="1139" spans="1:10" ht="15.75" customHeight="1">
      <c r="A1139" s="3"/>
      <c r="B1139" s="3"/>
      <c r="C1139" s="3"/>
      <c r="D1139" s="3"/>
      <c r="E1139" s="3"/>
      <c r="F1139" s="30" t="str">
        <f t="array" ref="F1139">IF(C1139&lt;&gt;"",INDEX(FunctionalValues,MATCH(C1139,KanoFunctional,0),2),"")</f>
        <v/>
      </c>
      <c r="G1139" s="30" t="str">
        <f t="array" ref="G1139">IF(D1139&lt;&gt;"",INDEX(DysfunctionalValues,2,MATCH(D1139,KanoDysfunctional,0)),"")</f>
        <v/>
      </c>
      <c r="H1139" s="30" t="str">
        <f t="array" ref="H1139">IF(C1139&lt;&gt;"",INDEX(KanoTable,MATCH(C1139,KanoFunctional,0),MATCH(D1139,KanoDysfunctional,0)),"")</f>
        <v/>
      </c>
      <c r="I1139" s="30" t="str">
        <f t="shared" si="19"/>
        <v/>
      </c>
      <c r="J1139" s="30" t="e">
        <f>VLOOKUP(B1139,Users!$A$2:$C$10000,3,FALSE)</f>
        <v>#N/A</v>
      </c>
    </row>
    <row r="1140" spans="1:10" ht="15.75" customHeight="1">
      <c r="A1140" s="3"/>
      <c r="B1140" s="3"/>
      <c r="C1140" s="3"/>
      <c r="D1140" s="3"/>
      <c r="E1140" s="3"/>
      <c r="F1140" s="30" t="str">
        <f t="array" ref="F1140">IF(C1140&lt;&gt;"",INDEX(FunctionalValues,MATCH(C1140,KanoFunctional,0),2),"")</f>
        <v/>
      </c>
      <c r="G1140" s="30" t="str">
        <f t="array" ref="G1140">IF(D1140&lt;&gt;"",INDEX(DysfunctionalValues,2,MATCH(D1140,KanoDysfunctional,0)),"")</f>
        <v/>
      </c>
      <c r="H1140" s="30" t="str">
        <f t="array" ref="H1140">IF(C1140&lt;&gt;"",INDEX(KanoTable,MATCH(C1140,KanoFunctional,0),MATCH(D1140,KanoDysfunctional,0)),"")</f>
        <v/>
      </c>
      <c r="I1140" s="30" t="str">
        <f t="shared" si="19"/>
        <v/>
      </c>
      <c r="J1140" s="30" t="e">
        <f>VLOOKUP(B1140,Users!$A$2:$C$10000,3,FALSE)</f>
        <v>#N/A</v>
      </c>
    </row>
    <row r="1141" spans="1:10" ht="15.75" customHeight="1">
      <c r="A1141" s="3"/>
      <c r="B1141" s="3"/>
      <c r="C1141" s="3"/>
      <c r="D1141" s="3"/>
      <c r="E1141" s="3"/>
      <c r="F1141" s="30" t="str">
        <f t="array" ref="F1141">IF(C1141&lt;&gt;"",INDEX(FunctionalValues,MATCH(C1141,KanoFunctional,0),2),"")</f>
        <v/>
      </c>
      <c r="G1141" s="30" t="str">
        <f t="array" ref="G1141">IF(D1141&lt;&gt;"",INDEX(DysfunctionalValues,2,MATCH(D1141,KanoDysfunctional,0)),"")</f>
        <v/>
      </c>
      <c r="H1141" s="30" t="str">
        <f t="array" ref="H1141">IF(C1141&lt;&gt;"",INDEX(KanoTable,MATCH(C1141,KanoFunctional,0),MATCH(D1141,KanoDysfunctional,0)),"")</f>
        <v/>
      </c>
      <c r="I1141" s="30" t="str">
        <f t="shared" si="19"/>
        <v/>
      </c>
      <c r="J1141" s="30" t="e">
        <f>VLOOKUP(B1141,Users!$A$2:$C$10000,3,FALSE)</f>
        <v>#N/A</v>
      </c>
    </row>
    <row r="1142" spans="1:10" ht="15.75" customHeight="1">
      <c r="A1142" s="3"/>
      <c r="B1142" s="3"/>
      <c r="C1142" s="3"/>
      <c r="D1142" s="3"/>
      <c r="E1142" s="3"/>
      <c r="F1142" s="30" t="str">
        <f t="array" ref="F1142">IF(C1142&lt;&gt;"",INDEX(FunctionalValues,MATCH(C1142,KanoFunctional,0),2),"")</f>
        <v/>
      </c>
      <c r="G1142" s="30" t="str">
        <f t="array" ref="G1142">IF(D1142&lt;&gt;"",INDEX(DysfunctionalValues,2,MATCH(D1142,KanoDysfunctional,0)),"")</f>
        <v/>
      </c>
      <c r="H1142" s="30" t="str">
        <f t="array" ref="H1142">IF(C1142&lt;&gt;"",INDEX(KanoTable,MATCH(C1142,KanoFunctional,0),MATCH(D1142,KanoDysfunctional,0)),"")</f>
        <v/>
      </c>
      <c r="I1142" s="30" t="str">
        <f t="shared" si="19"/>
        <v/>
      </c>
      <c r="J1142" s="30" t="e">
        <f>VLOOKUP(B1142,Users!$A$2:$C$10000,3,FALSE)</f>
        <v>#N/A</v>
      </c>
    </row>
    <row r="1143" spans="1:10" ht="15.75" customHeight="1">
      <c r="A1143" s="3"/>
      <c r="B1143" s="3"/>
      <c r="C1143" s="3"/>
      <c r="D1143" s="3"/>
      <c r="E1143" s="3"/>
      <c r="F1143" s="30" t="str">
        <f t="array" ref="F1143">IF(C1143&lt;&gt;"",INDEX(FunctionalValues,MATCH(C1143,KanoFunctional,0),2),"")</f>
        <v/>
      </c>
      <c r="G1143" s="30" t="str">
        <f t="array" ref="G1143">IF(D1143&lt;&gt;"",INDEX(DysfunctionalValues,2,MATCH(D1143,KanoDysfunctional,0)),"")</f>
        <v/>
      </c>
      <c r="H1143" s="30" t="str">
        <f t="array" ref="H1143">IF(C1143&lt;&gt;"",INDEX(KanoTable,MATCH(C1143,KanoFunctional,0),MATCH(D1143,KanoDysfunctional,0)),"")</f>
        <v/>
      </c>
      <c r="I1143" s="30" t="str">
        <f t="shared" si="19"/>
        <v/>
      </c>
      <c r="J1143" s="30" t="e">
        <f>VLOOKUP(B1143,Users!$A$2:$C$10000,3,FALSE)</f>
        <v>#N/A</v>
      </c>
    </row>
    <row r="1144" spans="1:10" ht="15.75" customHeight="1">
      <c r="A1144" s="3"/>
      <c r="B1144" s="3"/>
      <c r="C1144" s="3"/>
      <c r="D1144" s="3"/>
      <c r="E1144" s="3"/>
      <c r="F1144" s="30" t="str">
        <f t="array" ref="F1144">IF(C1144&lt;&gt;"",INDEX(FunctionalValues,MATCH(C1144,KanoFunctional,0),2),"")</f>
        <v/>
      </c>
      <c r="G1144" s="30" t="str">
        <f t="array" ref="G1144">IF(D1144&lt;&gt;"",INDEX(DysfunctionalValues,2,MATCH(D1144,KanoDysfunctional,0)),"")</f>
        <v/>
      </c>
      <c r="H1144" s="30" t="str">
        <f t="array" ref="H1144">IF(C1144&lt;&gt;"",INDEX(KanoTable,MATCH(C1144,KanoFunctional,0),MATCH(D1144,KanoDysfunctional,0)),"")</f>
        <v/>
      </c>
      <c r="I1144" s="30" t="str">
        <f t="shared" si="19"/>
        <v/>
      </c>
      <c r="J1144" s="30" t="e">
        <f>VLOOKUP(B1144,Users!$A$2:$C$10000,3,FALSE)</f>
        <v>#N/A</v>
      </c>
    </row>
    <row r="1145" spans="1:10" ht="15.75" customHeight="1">
      <c r="A1145" s="3"/>
      <c r="B1145" s="3"/>
      <c r="C1145" s="3"/>
      <c r="D1145" s="3"/>
      <c r="E1145" s="3"/>
      <c r="F1145" s="30" t="str">
        <f t="array" ref="F1145">IF(C1145&lt;&gt;"",INDEX(FunctionalValues,MATCH(C1145,KanoFunctional,0),2),"")</f>
        <v/>
      </c>
      <c r="G1145" s="30" t="str">
        <f t="array" ref="G1145">IF(D1145&lt;&gt;"",INDEX(DysfunctionalValues,2,MATCH(D1145,KanoDysfunctional,0)),"")</f>
        <v/>
      </c>
      <c r="H1145" s="30" t="str">
        <f t="array" ref="H1145">IF(C1145&lt;&gt;"",INDEX(KanoTable,MATCH(C1145,KanoFunctional,0),MATCH(D1145,KanoDysfunctional,0)),"")</f>
        <v/>
      </c>
      <c r="I1145" s="30" t="str">
        <f t="shared" si="19"/>
        <v/>
      </c>
      <c r="J1145" s="30" t="e">
        <f>VLOOKUP(B1145,Users!$A$2:$C$10000,3,FALSE)</f>
        <v>#N/A</v>
      </c>
    </row>
    <row r="1146" spans="1:10" ht="15.75" customHeight="1">
      <c r="A1146" s="3"/>
      <c r="B1146" s="3"/>
      <c r="C1146" s="3"/>
      <c r="D1146" s="3"/>
      <c r="E1146" s="3"/>
      <c r="F1146" s="30" t="str">
        <f t="array" ref="F1146">IF(C1146&lt;&gt;"",INDEX(FunctionalValues,MATCH(C1146,KanoFunctional,0),2),"")</f>
        <v/>
      </c>
      <c r="G1146" s="30" t="str">
        <f t="array" ref="G1146">IF(D1146&lt;&gt;"",INDEX(DysfunctionalValues,2,MATCH(D1146,KanoDysfunctional,0)),"")</f>
        <v/>
      </c>
      <c r="H1146" s="30" t="str">
        <f t="array" ref="H1146">IF(C1146&lt;&gt;"",INDEX(KanoTable,MATCH(C1146,KanoFunctional,0),MATCH(D1146,KanoDysfunctional,0)),"")</f>
        <v/>
      </c>
      <c r="I1146" s="30" t="str">
        <f t="shared" si="19"/>
        <v/>
      </c>
      <c r="J1146" s="30" t="e">
        <f>VLOOKUP(B1146,Users!$A$2:$C$10000,3,FALSE)</f>
        <v>#N/A</v>
      </c>
    </row>
    <row r="1147" spans="1:10" ht="15.75" customHeight="1">
      <c r="A1147" s="3"/>
      <c r="B1147" s="3"/>
      <c r="C1147" s="3"/>
      <c r="D1147" s="3"/>
      <c r="E1147" s="3"/>
      <c r="F1147" s="30" t="str">
        <f t="array" ref="F1147">IF(C1147&lt;&gt;"",INDEX(FunctionalValues,MATCH(C1147,KanoFunctional,0),2),"")</f>
        <v/>
      </c>
      <c r="G1147" s="30" t="str">
        <f t="array" ref="G1147">IF(D1147&lt;&gt;"",INDEX(DysfunctionalValues,2,MATCH(D1147,KanoDysfunctional,0)),"")</f>
        <v/>
      </c>
      <c r="H1147" s="30" t="str">
        <f t="array" ref="H1147">IF(C1147&lt;&gt;"",INDEX(KanoTable,MATCH(C1147,KanoFunctional,0),MATCH(D1147,KanoDysfunctional,0)),"")</f>
        <v/>
      </c>
      <c r="I1147" s="30" t="str">
        <f t="shared" si="19"/>
        <v/>
      </c>
      <c r="J1147" s="30" t="e">
        <f>VLOOKUP(B1147,Users!$A$2:$C$10000,3,FALSE)</f>
        <v>#N/A</v>
      </c>
    </row>
    <row r="1148" spans="1:10" ht="15.75" customHeight="1">
      <c r="A1148" s="3"/>
      <c r="B1148" s="3"/>
      <c r="C1148" s="3"/>
      <c r="D1148" s="3"/>
      <c r="E1148" s="3"/>
      <c r="F1148" s="30" t="str">
        <f t="array" ref="F1148">IF(C1148&lt;&gt;"",INDEX(FunctionalValues,MATCH(C1148,KanoFunctional,0),2),"")</f>
        <v/>
      </c>
      <c r="G1148" s="30" t="str">
        <f t="array" ref="G1148">IF(D1148&lt;&gt;"",INDEX(DysfunctionalValues,2,MATCH(D1148,KanoDysfunctional,0)),"")</f>
        <v/>
      </c>
      <c r="H1148" s="30" t="str">
        <f t="array" ref="H1148">IF(C1148&lt;&gt;"",INDEX(KanoTable,MATCH(C1148,KanoFunctional,0),MATCH(D1148,KanoDysfunctional,0)),"")</f>
        <v/>
      </c>
      <c r="I1148" s="30" t="str">
        <f t="shared" si="19"/>
        <v/>
      </c>
      <c r="J1148" s="30" t="e">
        <f>VLOOKUP(B1148,Users!$A$2:$C$10000,3,FALSE)</f>
        <v>#N/A</v>
      </c>
    </row>
    <row r="1149" spans="1:10" ht="15.75" customHeight="1">
      <c r="A1149" s="3"/>
      <c r="B1149" s="3"/>
      <c r="C1149" s="3"/>
      <c r="D1149" s="3"/>
      <c r="E1149" s="3"/>
      <c r="F1149" s="30" t="str">
        <f t="array" ref="F1149">IF(C1149&lt;&gt;"",INDEX(FunctionalValues,MATCH(C1149,KanoFunctional,0),2),"")</f>
        <v/>
      </c>
      <c r="G1149" s="30" t="str">
        <f t="array" ref="G1149">IF(D1149&lt;&gt;"",INDEX(DysfunctionalValues,2,MATCH(D1149,KanoDysfunctional,0)),"")</f>
        <v/>
      </c>
      <c r="H1149" s="30" t="str">
        <f t="array" ref="H1149">IF(C1149&lt;&gt;"",INDEX(KanoTable,MATCH(C1149,KanoFunctional,0),MATCH(D1149,KanoDysfunctional,0)),"")</f>
        <v/>
      </c>
      <c r="I1149" s="30" t="str">
        <f t="shared" si="19"/>
        <v/>
      </c>
      <c r="J1149" s="30" t="e">
        <f>VLOOKUP(B1149,Users!$A$2:$C$10000,3,FALSE)</f>
        <v>#N/A</v>
      </c>
    </row>
    <row r="1150" spans="1:10" ht="15.75" customHeight="1">
      <c r="A1150" s="3"/>
      <c r="B1150" s="3"/>
      <c r="C1150" s="3"/>
      <c r="D1150" s="3"/>
      <c r="E1150" s="3"/>
      <c r="F1150" s="30" t="str">
        <f t="array" ref="F1150">IF(C1150&lt;&gt;"",INDEX(FunctionalValues,MATCH(C1150,KanoFunctional,0),2),"")</f>
        <v/>
      </c>
      <c r="G1150" s="30" t="str">
        <f t="array" ref="G1150">IF(D1150&lt;&gt;"",INDEX(DysfunctionalValues,2,MATCH(D1150,KanoDysfunctional,0)),"")</f>
        <v/>
      </c>
      <c r="H1150" s="30" t="str">
        <f t="array" ref="H1150">IF(C1150&lt;&gt;"",INDEX(KanoTable,MATCH(C1150,KanoFunctional,0),MATCH(D1150,KanoDysfunctional,0)),"")</f>
        <v/>
      </c>
      <c r="I1150" s="30" t="str">
        <f t="shared" si="19"/>
        <v/>
      </c>
      <c r="J1150" s="30" t="e">
        <f>VLOOKUP(B1150,Users!$A$2:$C$10000,3,FALSE)</f>
        <v>#N/A</v>
      </c>
    </row>
    <row r="1151" spans="1:10" ht="15.75" customHeight="1">
      <c r="A1151" s="3"/>
      <c r="B1151" s="3"/>
      <c r="C1151" s="3"/>
      <c r="D1151" s="3"/>
      <c r="E1151" s="3"/>
      <c r="F1151" s="30" t="str">
        <f t="array" ref="F1151">IF(C1151&lt;&gt;"",INDEX(FunctionalValues,MATCH(C1151,KanoFunctional,0),2),"")</f>
        <v/>
      </c>
      <c r="G1151" s="30" t="str">
        <f t="array" ref="G1151">IF(D1151&lt;&gt;"",INDEX(DysfunctionalValues,2,MATCH(D1151,KanoDysfunctional,0)),"")</f>
        <v/>
      </c>
      <c r="H1151" s="30" t="str">
        <f t="array" ref="H1151">IF(C1151&lt;&gt;"",INDEX(KanoTable,MATCH(C1151,KanoFunctional,0),MATCH(D1151,KanoDysfunctional,0)),"")</f>
        <v/>
      </c>
      <c r="I1151" s="30" t="str">
        <f t="shared" si="19"/>
        <v/>
      </c>
      <c r="J1151" s="30" t="e">
        <f>VLOOKUP(B1151,Users!$A$2:$C$10000,3,FALSE)</f>
        <v>#N/A</v>
      </c>
    </row>
    <row r="1152" spans="1:10" ht="15.75" customHeight="1">
      <c r="A1152" s="3"/>
      <c r="B1152" s="3"/>
      <c r="C1152" s="3"/>
      <c r="D1152" s="3"/>
      <c r="E1152" s="3"/>
      <c r="F1152" s="30" t="str">
        <f t="array" ref="F1152">IF(C1152&lt;&gt;"",INDEX(FunctionalValues,MATCH(C1152,KanoFunctional,0),2),"")</f>
        <v/>
      </c>
      <c r="G1152" s="30" t="str">
        <f t="array" ref="G1152">IF(D1152&lt;&gt;"",INDEX(DysfunctionalValues,2,MATCH(D1152,KanoDysfunctional,0)),"")</f>
        <v/>
      </c>
      <c r="H1152" s="30" t="str">
        <f t="array" ref="H1152">IF(C1152&lt;&gt;"",INDEX(KanoTable,MATCH(C1152,KanoFunctional,0),MATCH(D1152,KanoDysfunctional,0)),"")</f>
        <v/>
      </c>
      <c r="I1152" s="30" t="str">
        <f t="shared" si="19"/>
        <v/>
      </c>
      <c r="J1152" s="30" t="e">
        <f>VLOOKUP(B1152,Users!$A$2:$C$10000,3,FALSE)</f>
        <v>#N/A</v>
      </c>
    </row>
    <row r="1153" spans="1:10" ht="15.75" customHeight="1">
      <c r="A1153" s="3"/>
      <c r="B1153" s="3"/>
      <c r="C1153" s="3"/>
      <c r="D1153" s="3"/>
      <c r="E1153" s="3"/>
      <c r="F1153" s="30" t="str">
        <f t="array" ref="F1153">IF(C1153&lt;&gt;"",INDEX(FunctionalValues,MATCH(C1153,KanoFunctional,0),2),"")</f>
        <v/>
      </c>
      <c r="G1153" s="30" t="str">
        <f t="array" ref="G1153">IF(D1153&lt;&gt;"",INDEX(DysfunctionalValues,2,MATCH(D1153,KanoDysfunctional,0)),"")</f>
        <v/>
      </c>
      <c r="H1153" s="30" t="str">
        <f t="array" ref="H1153">IF(C1153&lt;&gt;"",INDEX(KanoTable,MATCH(C1153,KanoFunctional,0),MATCH(D1153,KanoDysfunctional,0)),"")</f>
        <v/>
      </c>
      <c r="I1153" s="30" t="str">
        <f t="shared" si="19"/>
        <v/>
      </c>
      <c r="J1153" s="30" t="e">
        <f>VLOOKUP(B1153,Users!$A$2:$C$10000,3,FALSE)</f>
        <v>#N/A</v>
      </c>
    </row>
    <row r="1154" spans="1:10" ht="15.75" customHeight="1">
      <c r="A1154" s="3"/>
      <c r="B1154" s="3"/>
      <c r="C1154" s="3"/>
      <c r="D1154" s="3"/>
      <c r="E1154" s="3"/>
      <c r="F1154" s="30" t="str">
        <f t="array" ref="F1154">IF(C1154&lt;&gt;"",INDEX(FunctionalValues,MATCH(C1154,KanoFunctional,0),2),"")</f>
        <v/>
      </c>
      <c r="G1154" s="30" t="str">
        <f t="array" ref="G1154">IF(D1154&lt;&gt;"",INDEX(DysfunctionalValues,2,MATCH(D1154,KanoDysfunctional,0)),"")</f>
        <v/>
      </c>
      <c r="H1154" s="30" t="str">
        <f t="array" ref="H1154">IF(C1154&lt;&gt;"",INDEX(KanoTable,MATCH(C1154,KanoFunctional,0),MATCH(D1154,KanoDysfunctional,0)),"")</f>
        <v/>
      </c>
      <c r="I1154" s="30" t="str">
        <f t="shared" si="19"/>
        <v/>
      </c>
      <c r="J1154" s="30" t="e">
        <f>VLOOKUP(B1154,Users!$A$2:$C$10000,3,FALSE)</f>
        <v>#N/A</v>
      </c>
    </row>
    <row r="1155" spans="1:10" ht="15.75" customHeight="1">
      <c r="A1155" s="3"/>
      <c r="B1155" s="3"/>
      <c r="C1155" s="3"/>
      <c r="D1155" s="3"/>
      <c r="E1155" s="3"/>
      <c r="F1155" s="30" t="str">
        <f t="array" ref="F1155">IF(C1155&lt;&gt;"",INDEX(FunctionalValues,MATCH(C1155,KanoFunctional,0),2),"")</f>
        <v/>
      </c>
      <c r="G1155" s="30" t="str">
        <f t="array" ref="G1155">IF(D1155&lt;&gt;"",INDEX(DysfunctionalValues,2,MATCH(D1155,KanoDysfunctional,0)),"")</f>
        <v/>
      </c>
      <c r="H1155" s="30" t="str">
        <f t="array" ref="H1155">IF(C1155&lt;&gt;"",INDEX(KanoTable,MATCH(C1155,KanoFunctional,0),MATCH(D1155,KanoDysfunctional,0)),"")</f>
        <v/>
      </c>
      <c r="I1155" s="30" t="str">
        <f t="shared" si="19"/>
        <v/>
      </c>
      <c r="J1155" s="30" t="e">
        <f>VLOOKUP(B1155,Users!$A$2:$C$10000,3,FALSE)</f>
        <v>#N/A</v>
      </c>
    </row>
    <row r="1156" spans="1:10" ht="15.75" customHeight="1">
      <c r="A1156" s="3"/>
      <c r="B1156" s="3"/>
      <c r="C1156" s="3"/>
      <c r="D1156" s="3"/>
      <c r="E1156" s="3"/>
      <c r="F1156" s="30" t="str">
        <f t="array" ref="F1156">IF(C1156&lt;&gt;"",INDEX(FunctionalValues,MATCH(C1156,KanoFunctional,0),2),"")</f>
        <v/>
      </c>
      <c r="G1156" s="30" t="str">
        <f t="array" ref="G1156">IF(D1156&lt;&gt;"",INDEX(DysfunctionalValues,2,MATCH(D1156,KanoDysfunctional,0)),"")</f>
        <v/>
      </c>
      <c r="H1156" s="30" t="str">
        <f t="array" ref="H1156">IF(C1156&lt;&gt;"",INDEX(KanoTable,MATCH(C1156,KanoFunctional,0),MATCH(D1156,KanoDysfunctional,0)),"")</f>
        <v/>
      </c>
      <c r="I1156" s="30" t="str">
        <f t="shared" si="19"/>
        <v/>
      </c>
      <c r="J1156" s="30" t="e">
        <f>VLOOKUP(B1156,Users!$A$2:$C$10000,3,FALSE)</f>
        <v>#N/A</v>
      </c>
    </row>
    <row r="1157" spans="1:10" ht="15.75" customHeight="1">
      <c r="A1157" s="3"/>
      <c r="B1157" s="3"/>
      <c r="C1157" s="3"/>
      <c r="D1157" s="3"/>
      <c r="E1157" s="3"/>
      <c r="F1157" s="30" t="str">
        <f t="array" ref="F1157">IF(C1157&lt;&gt;"",INDEX(FunctionalValues,MATCH(C1157,KanoFunctional,0),2),"")</f>
        <v/>
      </c>
      <c r="G1157" s="30" t="str">
        <f t="array" ref="G1157">IF(D1157&lt;&gt;"",INDEX(DysfunctionalValues,2,MATCH(D1157,KanoDysfunctional,0)),"")</f>
        <v/>
      </c>
      <c r="H1157" s="30" t="str">
        <f t="array" ref="H1157">IF(C1157&lt;&gt;"",INDEX(KanoTable,MATCH(C1157,KanoFunctional,0),MATCH(D1157,KanoDysfunctional,0)),"")</f>
        <v/>
      </c>
      <c r="I1157" s="30" t="str">
        <f t="shared" si="19"/>
        <v/>
      </c>
      <c r="J1157" s="30" t="e">
        <f>VLOOKUP(B1157,Users!$A$2:$C$10000,3,FALSE)</f>
        <v>#N/A</v>
      </c>
    </row>
    <row r="1158" spans="1:10" ht="15.75" customHeight="1">
      <c r="A1158" s="3"/>
      <c r="B1158" s="3"/>
      <c r="C1158" s="3"/>
      <c r="D1158" s="3"/>
      <c r="E1158" s="3"/>
      <c r="F1158" s="30" t="str">
        <f t="array" ref="F1158">IF(C1158&lt;&gt;"",INDEX(FunctionalValues,MATCH(C1158,KanoFunctional,0),2),"")</f>
        <v/>
      </c>
      <c r="G1158" s="30" t="str">
        <f t="array" ref="G1158">IF(D1158&lt;&gt;"",INDEX(DysfunctionalValues,2,MATCH(D1158,KanoDysfunctional,0)),"")</f>
        <v/>
      </c>
      <c r="H1158" s="30" t="str">
        <f t="array" ref="H1158">IF(C1158&lt;&gt;"",INDEX(KanoTable,MATCH(C1158,KanoFunctional,0),MATCH(D1158,KanoDysfunctional,0)),"")</f>
        <v/>
      </c>
      <c r="I1158" s="30" t="str">
        <f t="shared" si="19"/>
        <v/>
      </c>
      <c r="J1158" s="30" t="e">
        <f>VLOOKUP(B1158,Users!$A$2:$C$10000,3,FALSE)</f>
        <v>#N/A</v>
      </c>
    </row>
    <row r="1159" spans="1:10" ht="15.75" customHeight="1">
      <c r="A1159" s="3"/>
      <c r="B1159" s="3"/>
      <c r="C1159" s="3"/>
      <c r="D1159" s="3"/>
      <c r="E1159" s="3"/>
      <c r="F1159" s="30" t="str">
        <f t="array" ref="F1159">IF(C1159&lt;&gt;"",INDEX(FunctionalValues,MATCH(C1159,KanoFunctional,0),2),"")</f>
        <v/>
      </c>
      <c r="G1159" s="30" t="str">
        <f t="array" ref="G1159">IF(D1159&lt;&gt;"",INDEX(DysfunctionalValues,2,MATCH(D1159,KanoDysfunctional,0)),"")</f>
        <v/>
      </c>
      <c r="H1159" s="30" t="str">
        <f t="array" ref="H1159">IF(C1159&lt;&gt;"",INDEX(KanoTable,MATCH(C1159,KanoFunctional,0),MATCH(D1159,KanoDysfunctional,0)),"")</f>
        <v/>
      </c>
      <c r="I1159" s="30" t="str">
        <f t="shared" si="19"/>
        <v/>
      </c>
      <c r="J1159" s="30" t="e">
        <f>VLOOKUP(B1159,Users!$A$2:$C$10000,3,FALSE)</f>
        <v>#N/A</v>
      </c>
    </row>
    <row r="1160" spans="1:10" ht="15.75" customHeight="1">
      <c r="A1160" s="3"/>
      <c r="B1160" s="3"/>
      <c r="C1160" s="3"/>
      <c r="D1160" s="3"/>
      <c r="E1160" s="3"/>
      <c r="F1160" s="30" t="str">
        <f t="array" ref="F1160">IF(C1160&lt;&gt;"",INDEX(FunctionalValues,MATCH(C1160,KanoFunctional,0),2),"")</f>
        <v/>
      </c>
      <c r="G1160" s="30" t="str">
        <f t="array" ref="G1160">IF(D1160&lt;&gt;"",INDEX(DysfunctionalValues,2,MATCH(D1160,KanoDysfunctional,0)),"")</f>
        <v/>
      </c>
      <c r="H1160" s="30" t="str">
        <f t="array" ref="H1160">IF(C1160&lt;&gt;"",INDEX(KanoTable,MATCH(C1160,KanoFunctional,0),MATCH(D1160,KanoDysfunctional,0)),"")</f>
        <v/>
      </c>
      <c r="I1160" s="30" t="str">
        <f t="shared" si="19"/>
        <v/>
      </c>
      <c r="J1160" s="30" t="e">
        <f>VLOOKUP(B1160,Users!$A$2:$C$10000,3,FALSE)</f>
        <v>#N/A</v>
      </c>
    </row>
    <row r="1161" spans="1:10" ht="15.75" customHeight="1">
      <c r="A1161" s="3"/>
      <c r="B1161" s="3"/>
      <c r="C1161" s="3"/>
      <c r="D1161" s="3"/>
      <c r="E1161" s="3"/>
      <c r="F1161" s="30" t="str">
        <f t="array" ref="F1161">IF(C1161&lt;&gt;"",INDEX(FunctionalValues,MATCH(C1161,KanoFunctional,0),2),"")</f>
        <v/>
      </c>
      <c r="G1161" s="30" t="str">
        <f t="array" ref="G1161">IF(D1161&lt;&gt;"",INDEX(DysfunctionalValues,2,MATCH(D1161,KanoDysfunctional,0)),"")</f>
        <v/>
      </c>
      <c r="H1161" s="30" t="str">
        <f t="array" ref="H1161">IF(C1161&lt;&gt;"",INDEX(KanoTable,MATCH(C1161,KanoFunctional,0),MATCH(D1161,KanoDysfunctional,0)),"")</f>
        <v/>
      </c>
      <c r="I1161" s="30" t="str">
        <f t="shared" si="19"/>
        <v/>
      </c>
      <c r="J1161" s="30" t="e">
        <f>VLOOKUP(B1161,Users!$A$2:$C$10000,3,FALSE)</f>
        <v>#N/A</v>
      </c>
    </row>
    <row r="1162" spans="1:10" ht="15.75" customHeight="1">
      <c r="A1162" s="3"/>
      <c r="B1162" s="3"/>
      <c r="C1162" s="3"/>
      <c r="D1162" s="3"/>
      <c r="E1162" s="3"/>
      <c r="F1162" s="30" t="str">
        <f t="array" ref="F1162">IF(C1162&lt;&gt;"",INDEX(FunctionalValues,MATCH(C1162,KanoFunctional,0),2),"")</f>
        <v/>
      </c>
      <c r="G1162" s="30" t="str">
        <f t="array" ref="G1162">IF(D1162&lt;&gt;"",INDEX(DysfunctionalValues,2,MATCH(D1162,KanoDysfunctional,0)),"")</f>
        <v/>
      </c>
      <c r="H1162" s="30" t="str">
        <f t="array" ref="H1162">IF(C1162&lt;&gt;"",INDEX(KanoTable,MATCH(C1162,KanoFunctional,0),MATCH(D1162,KanoDysfunctional,0)),"")</f>
        <v/>
      </c>
      <c r="I1162" s="30" t="str">
        <f t="shared" si="19"/>
        <v/>
      </c>
      <c r="J1162" s="30" t="e">
        <f>VLOOKUP(B1162,Users!$A$2:$C$10000,3,FALSE)</f>
        <v>#N/A</v>
      </c>
    </row>
    <row r="1163" spans="1:10" ht="15.75" customHeight="1">
      <c r="A1163" s="3"/>
      <c r="B1163" s="3"/>
      <c r="C1163" s="3"/>
      <c r="D1163" s="3"/>
      <c r="E1163" s="3"/>
      <c r="F1163" s="30" t="str">
        <f t="array" ref="F1163">IF(C1163&lt;&gt;"",INDEX(FunctionalValues,MATCH(C1163,KanoFunctional,0),2),"")</f>
        <v/>
      </c>
      <c r="G1163" s="30" t="str">
        <f t="array" ref="G1163">IF(D1163&lt;&gt;"",INDEX(DysfunctionalValues,2,MATCH(D1163,KanoDysfunctional,0)),"")</f>
        <v/>
      </c>
      <c r="H1163" s="30" t="str">
        <f t="array" ref="H1163">IF(C1163&lt;&gt;"",INDEX(KanoTable,MATCH(C1163,KanoFunctional,0),MATCH(D1163,KanoDysfunctional,0)),"")</f>
        <v/>
      </c>
      <c r="I1163" s="30" t="str">
        <f t="shared" si="19"/>
        <v/>
      </c>
      <c r="J1163" s="30" t="e">
        <f>VLOOKUP(B1163,Users!$A$2:$C$10000,3,FALSE)</f>
        <v>#N/A</v>
      </c>
    </row>
    <row r="1164" spans="1:10" ht="15.75" customHeight="1">
      <c r="A1164" s="3"/>
      <c r="B1164" s="3"/>
      <c r="C1164" s="3"/>
      <c r="D1164" s="3"/>
      <c r="E1164" s="3"/>
      <c r="F1164" s="30" t="str">
        <f t="array" ref="F1164">IF(C1164&lt;&gt;"",INDEX(FunctionalValues,MATCH(C1164,KanoFunctional,0),2),"")</f>
        <v/>
      </c>
      <c r="G1164" s="30" t="str">
        <f t="array" ref="G1164">IF(D1164&lt;&gt;"",INDEX(DysfunctionalValues,2,MATCH(D1164,KanoDysfunctional,0)),"")</f>
        <v/>
      </c>
      <c r="H1164" s="30" t="str">
        <f t="array" ref="H1164">IF(C1164&lt;&gt;"",INDEX(KanoTable,MATCH(C1164,KanoFunctional,0),MATCH(D1164,KanoDysfunctional,0)),"")</f>
        <v/>
      </c>
      <c r="I1164" s="30" t="str">
        <f t="shared" si="19"/>
        <v/>
      </c>
      <c r="J1164" s="30" t="e">
        <f>VLOOKUP(B1164,Users!$A$2:$C$10000,3,FALSE)</f>
        <v>#N/A</v>
      </c>
    </row>
    <row r="1165" spans="1:10" ht="15.75" customHeight="1">
      <c r="A1165" s="3"/>
      <c r="B1165" s="3"/>
      <c r="C1165" s="3"/>
      <c r="D1165" s="3"/>
      <c r="E1165" s="3"/>
      <c r="F1165" s="30" t="str">
        <f t="array" ref="F1165">IF(C1165&lt;&gt;"",INDEX(FunctionalValues,MATCH(C1165,KanoFunctional,0),2),"")</f>
        <v/>
      </c>
      <c r="G1165" s="30" t="str">
        <f t="array" ref="G1165">IF(D1165&lt;&gt;"",INDEX(DysfunctionalValues,2,MATCH(D1165,KanoDysfunctional,0)),"")</f>
        <v/>
      </c>
      <c r="H1165" s="30" t="str">
        <f t="array" ref="H1165">IF(C1165&lt;&gt;"",INDEX(KanoTable,MATCH(C1165,KanoFunctional,0),MATCH(D1165,KanoDysfunctional,0)),"")</f>
        <v/>
      </c>
      <c r="I1165" s="30" t="str">
        <f t="shared" si="19"/>
        <v/>
      </c>
      <c r="J1165" s="30" t="e">
        <f>VLOOKUP(B1165,Users!$A$2:$C$10000,3,FALSE)</f>
        <v>#N/A</v>
      </c>
    </row>
    <row r="1166" spans="1:10" ht="15.75" customHeight="1">
      <c r="A1166" s="3"/>
      <c r="B1166" s="3"/>
      <c r="C1166" s="3"/>
      <c r="D1166" s="3"/>
      <c r="E1166" s="3"/>
      <c r="F1166" s="30" t="str">
        <f t="array" ref="F1166">IF(C1166&lt;&gt;"",INDEX(FunctionalValues,MATCH(C1166,KanoFunctional,0),2),"")</f>
        <v/>
      </c>
      <c r="G1166" s="30" t="str">
        <f t="array" ref="G1166">IF(D1166&lt;&gt;"",INDEX(DysfunctionalValues,2,MATCH(D1166,KanoDysfunctional,0)),"")</f>
        <v/>
      </c>
      <c r="H1166" s="30" t="str">
        <f t="array" ref="H1166">IF(C1166&lt;&gt;"",INDEX(KanoTable,MATCH(C1166,KanoFunctional,0),MATCH(D1166,KanoDysfunctional,0)),"")</f>
        <v/>
      </c>
      <c r="I1166" s="30" t="str">
        <f t="shared" si="19"/>
        <v/>
      </c>
      <c r="J1166" s="30" t="e">
        <f>VLOOKUP(B1166,Users!$A$2:$C$10000,3,FALSE)</f>
        <v>#N/A</v>
      </c>
    </row>
    <row r="1167" spans="1:10" ht="15.75" customHeight="1">
      <c r="A1167" s="3"/>
      <c r="B1167" s="3"/>
      <c r="C1167" s="3"/>
      <c r="D1167" s="3"/>
      <c r="E1167" s="3"/>
      <c r="F1167" s="30" t="str">
        <f t="array" ref="F1167">IF(C1167&lt;&gt;"",INDEX(FunctionalValues,MATCH(C1167,KanoFunctional,0),2),"")</f>
        <v/>
      </c>
      <c r="G1167" s="30" t="str">
        <f t="array" ref="G1167">IF(D1167&lt;&gt;"",INDEX(DysfunctionalValues,2,MATCH(D1167,KanoDysfunctional,0)),"")</f>
        <v/>
      </c>
      <c r="H1167" s="30" t="str">
        <f t="array" ref="H1167">IF(C1167&lt;&gt;"",INDEX(KanoTable,MATCH(C1167,KanoFunctional,0),MATCH(D1167,KanoDysfunctional,0)),"")</f>
        <v/>
      </c>
      <c r="I1167" s="30" t="str">
        <f t="shared" si="19"/>
        <v/>
      </c>
      <c r="J1167" s="30" t="e">
        <f>VLOOKUP(B1167,Users!$A$2:$C$10000,3,FALSE)</f>
        <v>#N/A</v>
      </c>
    </row>
    <row r="1168" spans="1:10" ht="15.75" customHeight="1">
      <c r="A1168" s="3"/>
      <c r="B1168" s="3"/>
      <c r="C1168" s="3"/>
      <c r="D1168" s="3"/>
      <c r="E1168" s="3"/>
      <c r="F1168" s="30" t="str">
        <f t="array" ref="F1168">IF(C1168&lt;&gt;"",INDEX(FunctionalValues,MATCH(C1168,KanoFunctional,0),2),"")</f>
        <v/>
      </c>
      <c r="G1168" s="30" t="str">
        <f t="array" ref="G1168">IF(D1168&lt;&gt;"",INDEX(DysfunctionalValues,2,MATCH(D1168,KanoDysfunctional,0)),"")</f>
        <v/>
      </c>
      <c r="H1168" s="30" t="str">
        <f t="array" ref="H1168">IF(C1168&lt;&gt;"",INDEX(KanoTable,MATCH(C1168,KanoFunctional,0),MATCH(D1168,KanoDysfunctional,0)),"")</f>
        <v/>
      </c>
      <c r="I1168" s="30" t="str">
        <f t="shared" si="19"/>
        <v/>
      </c>
      <c r="J1168" s="30" t="e">
        <f>VLOOKUP(B1168,Users!$A$2:$C$10000,3,FALSE)</f>
        <v>#N/A</v>
      </c>
    </row>
    <row r="1169" spans="1:10" ht="15.75" customHeight="1">
      <c r="A1169" s="3"/>
      <c r="B1169" s="3"/>
      <c r="C1169" s="3"/>
      <c r="D1169" s="3"/>
      <c r="E1169" s="3"/>
      <c r="F1169" s="30" t="str">
        <f t="array" ref="F1169">IF(C1169&lt;&gt;"",INDEX(FunctionalValues,MATCH(C1169,KanoFunctional,0),2),"")</f>
        <v/>
      </c>
      <c r="G1169" s="30" t="str">
        <f t="array" ref="G1169">IF(D1169&lt;&gt;"",INDEX(DysfunctionalValues,2,MATCH(D1169,KanoDysfunctional,0)),"")</f>
        <v/>
      </c>
      <c r="H1169" s="30" t="str">
        <f t="array" ref="H1169">IF(C1169&lt;&gt;"",INDEX(KanoTable,MATCH(C1169,KanoFunctional,0),MATCH(D1169,KanoDysfunctional,0)),"")</f>
        <v/>
      </c>
      <c r="I1169" s="30" t="str">
        <f t="shared" si="19"/>
        <v/>
      </c>
      <c r="J1169" s="30" t="e">
        <f>VLOOKUP(B1169,Users!$A$2:$C$10000,3,FALSE)</f>
        <v>#N/A</v>
      </c>
    </row>
    <row r="1170" spans="1:10" ht="15.75" customHeight="1">
      <c r="A1170" s="3"/>
      <c r="B1170" s="3"/>
      <c r="C1170" s="3"/>
      <c r="D1170" s="3"/>
      <c r="E1170" s="3"/>
      <c r="F1170" s="30" t="str">
        <f t="array" ref="F1170">IF(C1170&lt;&gt;"",INDEX(FunctionalValues,MATCH(C1170,KanoFunctional,0),2),"")</f>
        <v/>
      </c>
      <c r="G1170" s="30" t="str">
        <f t="array" ref="G1170">IF(D1170&lt;&gt;"",INDEX(DysfunctionalValues,2,MATCH(D1170,KanoDysfunctional,0)),"")</f>
        <v/>
      </c>
      <c r="H1170" s="30" t="str">
        <f t="array" ref="H1170">IF(C1170&lt;&gt;"",INDEX(KanoTable,MATCH(C1170,KanoFunctional,0),MATCH(D1170,KanoDysfunctional,0)),"")</f>
        <v/>
      </c>
      <c r="I1170" s="30" t="str">
        <f t="shared" si="19"/>
        <v/>
      </c>
      <c r="J1170" s="30" t="e">
        <f>VLOOKUP(B1170,Users!$A$2:$C$10000,3,FALSE)</f>
        <v>#N/A</v>
      </c>
    </row>
    <row r="1171" spans="1:10" ht="15.75" customHeight="1">
      <c r="A1171" s="3"/>
      <c r="B1171" s="3"/>
      <c r="C1171" s="3"/>
      <c r="D1171" s="3"/>
      <c r="E1171" s="3"/>
      <c r="F1171" s="30" t="str">
        <f t="array" ref="F1171">IF(C1171&lt;&gt;"",INDEX(FunctionalValues,MATCH(C1171,KanoFunctional,0),2),"")</f>
        <v/>
      </c>
      <c r="G1171" s="30" t="str">
        <f t="array" ref="G1171">IF(D1171&lt;&gt;"",INDEX(DysfunctionalValues,2,MATCH(D1171,KanoDysfunctional,0)),"")</f>
        <v/>
      </c>
      <c r="H1171" s="30" t="str">
        <f t="array" ref="H1171">IF(C1171&lt;&gt;"",INDEX(KanoTable,MATCH(C1171,KanoFunctional,0),MATCH(D1171,KanoDysfunctional,0)),"")</f>
        <v/>
      </c>
      <c r="I1171" s="30" t="str">
        <f t="shared" si="19"/>
        <v/>
      </c>
      <c r="J1171" s="30" t="e">
        <f>VLOOKUP(B1171,Users!$A$2:$C$10000,3,FALSE)</f>
        <v>#N/A</v>
      </c>
    </row>
    <row r="1172" spans="1:10" ht="15.75" customHeight="1">
      <c r="A1172" s="3"/>
      <c r="B1172" s="3"/>
      <c r="C1172" s="3"/>
      <c r="D1172" s="3"/>
      <c r="E1172" s="3"/>
      <c r="F1172" s="30" t="str">
        <f t="array" ref="F1172">IF(C1172&lt;&gt;"",INDEX(FunctionalValues,MATCH(C1172,KanoFunctional,0),2),"")</f>
        <v/>
      </c>
      <c r="G1172" s="30" t="str">
        <f t="array" ref="G1172">IF(D1172&lt;&gt;"",INDEX(DysfunctionalValues,2,MATCH(D1172,KanoDysfunctional,0)),"")</f>
        <v/>
      </c>
      <c r="H1172" s="30" t="str">
        <f t="array" ref="H1172">IF(C1172&lt;&gt;"",INDEX(KanoTable,MATCH(C1172,KanoFunctional,0),MATCH(D1172,KanoDysfunctional,0)),"")</f>
        <v/>
      </c>
      <c r="I1172" s="30" t="str">
        <f t="shared" si="19"/>
        <v/>
      </c>
      <c r="J1172" s="30" t="e">
        <f>VLOOKUP(B1172,Users!$A$2:$C$10000,3,FALSE)</f>
        <v>#N/A</v>
      </c>
    </row>
    <row r="1173" spans="1:10" ht="15.75" customHeight="1">
      <c r="A1173" s="3"/>
      <c r="B1173" s="3"/>
      <c r="C1173" s="3"/>
      <c r="D1173" s="3"/>
      <c r="E1173" s="3"/>
      <c r="F1173" s="30" t="str">
        <f t="array" ref="F1173">IF(C1173&lt;&gt;"",INDEX(FunctionalValues,MATCH(C1173,KanoFunctional,0),2),"")</f>
        <v/>
      </c>
      <c r="G1173" s="30" t="str">
        <f t="array" ref="G1173">IF(D1173&lt;&gt;"",INDEX(DysfunctionalValues,2,MATCH(D1173,KanoDysfunctional,0)),"")</f>
        <v/>
      </c>
      <c r="H1173" s="30" t="str">
        <f t="array" ref="H1173">IF(C1173&lt;&gt;"",INDEX(KanoTable,MATCH(C1173,KanoFunctional,0),MATCH(D1173,KanoDysfunctional,0)),"")</f>
        <v/>
      </c>
      <c r="I1173" s="30" t="str">
        <f t="shared" si="19"/>
        <v/>
      </c>
      <c r="J1173" s="30" t="e">
        <f>VLOOKUP(B1173,Users!$A$2:$C$10000,3,FALSE)</f>
        <v>#N/A</v>
      </c>
    </row>
    <row r="1174" spans="1:10" ht="15.75" customHeight="1">
      <c r="A1174" s="3"/>
      <c r="B1174" s="3"/>
      <c r="C1174" s="3"/>
      <c r="D1174" s="3"/>
      <c r="E1174" s="3"/>
      <c r="F1174" s="30" t="str">
        <f t="array" ref="F1174">IF(C1174&lt;&gt;"",INDEX(FunctionalValues,MATCH(C1174,KanoFunctional,0),2),"")</f>
        <v/>
      </c>
      <c r="G1174" s="30" t="str">
        <f t="array" ref="G1174">IF(D1174&lt;&gt;"",INDEX(DysfunctionalValues,2,MATCH(D1174,KanoDysfunctional,0)),"")</f>
        <v/>
      </c>
      <c r="H1174" s="30" t="str">
        <f t="array" ref="H1174">IF(C1174&lt;&gt;"",INDEX(KanoTable,MATCH(C1174,KanoFunctional,0),MATCH(D1174,KanoDysfunctional,0)),"")</f>
        <v/>
      </c>
      <c r="I1174" s="30" t="str">
        <f t="shared" ref="I1174:I1237" si="20">IF(C1174&lt;&gt;"",MATCH(H1174,KanoResultCodes,0),"")</f>
        <v/>
      </c>
      <c r="J1174" s="30" t="e">
        <f>VLOOKUP(B1174,Users!$A$2:$C$10000,3,FALSE)</f>
        <v>#N/A</v>
      </c>
    </row>
    <row r="1175" spans="1:10" ht="15.75" customHeight="1">
      <c r="A1175" s="3"/>
      <c r="B1175" s="3"/>
      <c r="C1175" s="3"/>
      <c r="D1175" s="3"/>
      <c r="E1175" s="3"/>
      <c r="F1175" s="30" t="str">
        <f t="array" ref="F1175">IF(C1175&lt;&gt;"",INDEX(FunctionalValues,MATCH(C1175,KanoFunctional,0),2),"")</f>
        <v/>
      </c>
      <c r="G1175" s="30" t="str">
        <f t="array" ref="G1175">IF(D1175&lt;&gt;"",INDEX(DysfunctionalValues,2,MATCH(D1175,KanoDysfunctional,0)),"")</f>
        <v/>
      </c>
      <c r="H1175" s="30" t="str">
        <f t="array" ref="H1175">IF(C1175&lt;&gt;"",INDEX(KanoTable,MATCH(C1175,KanoFunctional,0),MATCH(D1175,KanoDysfunctional,0)),"")</f>
        <v/>
      </c>
      <c r="I1175" s="30" t="str">
        <f t="shared" si="20"/>
        <v/>
      </c>
      <c r="J1175" s="30" t="e">
        <f>VLOOKUP(B1175,Users!$A$2:$C$10000,3,FALSE)</f>
        <v>#N/A</v>
      </c>
    </row>
    <row r="1176" spans="1:10" ht="15.75" customHeight="1">
      <c r="A1176" s="3"/>
      <c r="B1176" s="3"/>
      <c r="C1176" s="3"/>
      <c r="D1176" s="3"/>
      <c r="E1176" s="3"/>
      <c r="F1176" s="30" t="str">
        <f t="array" ref="F1176">IF(C1176&lt;&gt;"",INDEX(FunctionalValues,MATCH(C1176,KanoFunctional,0),2),"")</f>
        <v/>
      </c>
      <c r="G1176" s="30" t="str">
        <f t="array" ref="G1176">IF(D1176&lt;&gt;"",INDEX(DysfunctionalValues,2,MATCH(D1176,KanoDysfunctional,0)),"")</f>
        <v/>
      </c>
      <c r="H1176" s="30" t="str">
        <f t="array" ref="H1176">IF(C1176&lt;&gt;"",INDEX(KanoTable,MATCH(C1176,KanoFunctional,0),MATCH(D1176,KanoDysfunctional,0)),"")</f>
        <v/>
      </c>
      <c r="I1176" s="30" t="str">
        <f t="shared" si="20"/>
        <v/>
      </c>
      <c r="J1176" s="30" t="e">
        <f>VLOOKUP(B1176,Users!$A$2:$C$10000,3,FALSE)</f>
        <v>#N/A</v>
      </c>
    </row>
    <row r="1177" spans="1:10" ht="15.75" customHeight="1">
      <c r="A1177" s="3"/>
      <c r="B1177" s="3"/>
      <c r="C1177" s="3"/>
      <c r="D1177" s="3"/>
      <c r="E1177" s="3"/>
      <c r="F1177" s="30" t="str">
        <f t="array" ref="F1177">IF(C1177&lt;&gt;"",INDEX(FunctionalValues,MATCH(C1177,KanoFunctional,0),2),"")</f>
        <v/>
      </c>
      <c r="G1177" s="30" t="str">
        <f t="array" ref="G1177">IF(D1177&lt;&gt;"",INDEX(DysfunctionalValues,2,MATCH(D1177,KanoDysfunctional,0)),"")</f>
        <v/>
      </c>
      <c r="H1177" s="30" t="str">
        <f t="array" ref="H1177">IF(C1177&lt;&gt;"",INDEX(KanoTable,MATCH(C1177,KanoFunctional,0),MATCH(D1177,KanoDysfunctional,0)),"")</f>
        <v/>
      </c>
      <c r="I1177" s="30" t="str">
        <f t="shared" si="20"/>
        <v/>
      </c>
      <c r="J1177" s="30" t="e">
        <f>VLOOKUP(B1177,Users!$A$2:$C$10000,3,FALSE)</f>
        <v>#N/A</v>
      </c>
    </row>
    <row r="1178" spans="1:10" ht="15.75" customHeight="1">
      <c r="A1178" s="3"/>
      <c r="B1178" s="3"/>
      <c r="C1178" s="3"/>
      <c r="D1178" s="3"/>
      <c r="E1178" s="3"/>
      <c r="F1178" s="30" t="str">
        <f t="array" ref="F1178">IF(C1178&lt;&gt;"",INDEX(FunctionalValues,MATCH(C1178,KanoFunctional,0),2),"")</f>
        <v/>
      </c>
      <c r="G1178" s="30" t="str">
        <f t="array" ref="G1178">IF(D1178&lt;&gt;"",INDEX(DysfunctionalValues,2,MATCH(D1178,KanoDysfunctional,0)),"")</f>
        <v/>
      </c>
      <c r="H1178" s="30" t="str">
        <f t="array" ref="H1178">IF(C1178&lt;&gt;"",INDEX(KanoTable,MATCH(C1178,KanoFunctional,0),MATCH(D1178,KanoDysfunctional,0)),"")</f>
        <v/>
      </c>
      <c r="I1178" s="30" t="str">
        <f t="shared" si="20"/>
        <v/>
      </c>
      <c r="J1178" s="30" t="e">
        <f>VLOOKUP(B1178,Users!$A$2:$C$10000,3,FALSE)</f>
        <v>#N/A</v>
      </c>
    </row>
    <row r="1179" spans="1:10" ht="15.75" customHeight="1">
      <c r="A1179" s="3"/>
      <c r="B1179" s="3"/>
      <c r="C1179" s="3"/>
      <c r="D1179" s="3"/>
      <c r="E1179" s="3"/>
      <c r="F1179" s="30" t="str">
        <f t="array" ref="F1179">IF(C1179&lt;&gt;"",INDEX(FunctionalValues,MATCH(C1179,KanoFunctional,0),2),"")</f>
        <v/>
      </c>
      <c r="G1179" s="30" t="str">
        <f t="array" ref="G1179">IF(D1179&lt;&gt;"",INDEX(DysfunctionalValues,2,MATCH(D1179,KanoDysfunctional,0)),"")</f>
        <v/>
      </c>
      <c r="H1179" s="30" t="str">
        <f t="array" ref="H1179">IF(C1179&lt;&gt;"",INDEX(KanoTable,MATCH(C1179,KanoFunctional,0),MATCH(D1179,KanoDysfunctional,0)),"")</f>
        <v/>
      </c>
      <c r="I1179" s="30" t="str">
        <f t="shared" si="20"/>
        <v/>
      </c>
      <c r="J1179" s="30" t="e">
        <f>VLOOKUP(B1179,Users!$A$2:$C$10000,3,FALSE)</f>
        <v>#N/A</v>
      </c>
    </row>
    <row r="1180" spans="1:10" ht="15.75" customHeight="1">
      <c r="A1180" s="3"/>
      <c r="B1180" s="3"/>
      <c r="C1180" s="3"/>
      <c r="D1180" s="3"/>
      <c r="E1180" s="3"/>
      <c r="F1180" s="30" t="str">
        <f t="array" ref="F1180">IF(C1180&lt;&gt;"",INDEX(FunctionalValues,MATCH(C1180,KanoFunctional,0),2),"")</f>
        <v/>
      </c>
      <c r="G1180" s="30" t="str">
        <f t="array" ref="G1180">IF(D1180&lt;&gt;"",INDEX(DysfunctionalValues,2,MATCH(D1180,KanoDysfunctional,0)),"")</f>
        <v/>
      </c>
      <c r="H1180" s="30" t="str">
        <f t="array" ref="H1180">IF(C1180&lt;&gt;"",INDEX(KanoTable,MATCH(C1180,KanoFunctional,0),MATCH(D1180,KanoDysfunctional,0)),"")</f>
        <v/>
      </c>
      <c r="I1180" s="30" t="str">
        <f t="shared" si="20"/>
        <v/>
      </c>
      <c r="J1180" s="30" t="e">
        <f>VLOOKUP(B1180,Users!$A$2:$C$10000,3,FALSE)</f>
        <v>#N/A</v>
      </c>
    </row>
    <row r="1181" spans="1:10" ht="15.75" customHeight="1">
      <c r="A1181" s="3"/>
      <c r="B1181" s="3"/>
      <c r="C1181" s="3"/>
      <c r="D1181" s="3"/>
      <c r="E1181" s="3"/>
      <c r="F1181" s="30" t="str">
        <f t="array" ref="F1181">IF(C1181&lt;&gt;"",INDEX(FunctionalValues,MATCH(C1181,KanoFunctional,0),2),"")</f>
        <v/>
      </c>
      <c r="G1181" s="30" t="str">
        <f t="array" ref="G1181">IF(D1181&lt;&gt;"",INDEX(DysfunctionalValues,2,MATCH(D1181,KanoDysfunctional,0)),"")</f>
        <v/>
      </c>
      <c r="H1181" s="30" t="str">
        <f t="array" ref="H1181">IF(C1181&lt;&gt;"",INDEX(KanoTable,MATCH(C1181,KanoFunctional,0),MATCH(D1181,KanoDysfunctional,0)),"")</f>
        <v/>
      </c>
      <c r="I1181" s="30" t="str">
        <f t="shared" si="20"/>
        <v/>
      </c>
      <c r="J1181" s="30" t="e">
        <f>VLOOKUP(B1181,Users!$A$2:$C$10000,3,FALSE)</f>
        <v>#N/A</v>
      </c>
    </row>
    <row r="1182" spans="1:10" ht="15.75" customHeight="1">
      <c r="A1182" s="3"/>
      <c r="B1182" s="3"/>
      <c r="C1182" s="3"/>
      <c r="D1182" s="3"/>
      <c r="E1182" s="3"/>
      <c r="F1182" s="30" t="str">
        <f t="array" ref="F1182">IF(C1182&lt;&gt;"",INDEX(FunctionalValues,MATCH(C1182,KanoFunctional,0),2),"")</f>
        <v/>
      </c>
      <c r="G1182" s="30" t="str">
        <f t="array" ref="G1182">IF(D1182&lt;&gt;"",INDEX(DysfunctionalValues,2,MATCH(D1182,KanoDysfunctional,0)),"")</f>
        <v/>
      </c>
      <c r="H1182" s="30" t="str">
        <f t="array" ref="H1182">IF(C1182&lt;&gt;"",INDEX(KanoTable,MATCH(C1182,KanoFunctional,0),MATCH(D1182,KanoDysfunctional,0)),"")</f>
        <v/>
      </c>
      <c r="I1182" s="30" t="str">
        <f t="shared" si="20"/>
        <v/>
      </c>
      <c r="J1182" s="30" t="e">
        <f>VLOOKUP(B1182,Users!$A$2:$C$10000,3,FALSE)</f>
        <v>#N/A</v>
      </c>
    </row>
    <row r="1183" spans="1:10" ht="15.75" customHeight="1">
      <c r="A1183" s="3"/>
      <c r="B1183" s="3"/>
      <c r="C1183" s="3"/>
      <c r="D1183" s="3"/>
      <c r="E1183" s="3"/>
      <c r="F1183" s="30" t="str">
        <f t="array" ref="F1183">IF(C1183&lt;&gt;"",INDEX(FunctionalValues,MATCH(C1183,KanoFunctional,0),2),"")</f>
        <v/>
      </c>
      <c r="G1183" s="30" t="str">
        <f t="array" ref="G1183">IF(D1183&lt;&gt;"",INDEX(DysfunctionalValues,2,MATCH(D1183,KanoDysfunctional,0)),"")</f>
        <v/>
      </c>
      <c r="H1183" s="30" t="str">
        <f t="array" ref="H1183">IF(C1183&lt;&gt;"",INDEX(KanoTable,MATCH(C1183,KanoFunctional,0),MATCH(D1183,KanoDysfunctional,0)),"")</f>
        <v/>
      </c>
      <c r="I1183" s="30" t="str">
        <f t="shared" si="20"/>
        <v/>
      </c>
      <c r="J1183" s="30" t="e">
        <f>VLOOKUP(B1183,Users!$A$2:$C$10000,3,FALSE)</f>
        <v>#N/A</v>
      </c>
    </row>
    <row r="1184" spans="1:10" ht="15.75" customHeight="1">
      <c r="A1184" s="3"/>
      <c r="B1184" s="3"/>
      <c r="C1184" s="3"/>
      <c r="D1184" s="3"/>
      <c r="E1184" s="3"/>
      <c r="F1184" s="30" t="str">
        <f t="array" ref="F1184">IF(C1184&lt;&gt;"",INDEX(FunctionalValues,MATCH(C1184,KanoFunctional,0),2),"")</f>
        <v/>
      </c>
      <c r="G1184" s="30" t="str">
        <f t="array" ref="G1184">IF(D1184&lt;&gt;"",INDEX(DysfunctionalValues,2,MATCH(D1184,KanoDysfunctional,0)),"")</f>
        <v/>
      </c>
      <c r="H1184" s="30" t="str">
        <f t="array" ref="H1184">IF(C1184&lt;&gt;"",INDEX(KanoTable,MATCH(C1184,KanoFunctional,0),MATCH(D1184,KanoDysfunctional,0)),"")</f>
        <v/>
      </c>
      <c r="I1184" s="30" t="str">
        <f t="shared" si="20"/>
        <v/>
      </c>
      <c r="J1184" s="30" t="e">
        <f>VLOOKUP(B1184,Users!$A$2:$C$10000,3,FALSE)</f>
        <v>#N/A</v>
      </c>
    </row>
    <row r="1185" spans="1:10" ht="15.75" customHeight="1">
      <c r="A1185" s="3"/>
      <c r="B1185" s="3"/>
      <c r="C1185" s="3"/>
      <c r="D1185" s="3"/>
      <c r="E1185" s="3"/>
      <c r="F1185" s="30" t="str">
        <f t="array" ref="F1185">IF(C1185&lt;&gt;"",INDEX(FunctionalValues,MATCH(C1185,KanoFunctional,0),2),"")</f>
        <v/>
      </c>
      <c r="G1185" s="30" t="str">
        <f t="array" ref="G1185">IF(D1185&lt;&gt;"",INDEX(DysfunctionalValues,2,MATCH(D1185,KanoDysfunctional,0)),"")</f>
        <v/>
      </c>
      <c r="H1185" s="30" t="str">
        <f t="array" ref="H1185">IF(C1185&lt;&gt;"",INDEX(KanoTable,MATCH(C1185,KanoFunctional,0),MATCH(D1185,KanoDysfunctional,0)),"")</f>
        <v/>
      </c>
      <c r="I1185" s="30" t="str">
        <f t="shared" si="20"/>
        <v/>
      </c>
      <c r="J1185" s="30" t="e">
        <f>VLOOKUP(B1185,Users!$A$2:$C$10000,3,FALSE)</f>
        <v>#N/A</v>
      </c>
    </row>
    <row r="1186" spans="1:10" ht="15.75" customHeight="1">
      <c r="A1186" s="3"/>
      <c r="B1186" s="3"/>
      <c r="C1186" s="3"/>
      <c r="D1186" s="3"/>
      <c r="E1186" s="3"/>
      <c r="F1186" s="30" t="str">
        <f t="array" ref="F1186">IF(C1186&lt;&gt;"",INDEX(FunctionalValues,MATCH(C1186,KanoFunctional,0),2),"")</f>
        <v/>
      </c>
      <c r="G1186" s="30" t="str">
        <f t="array" ref="G1186">IF(D1186&lt;&gt;"",INDEX(DysfunctionalValues,2,MATCH(D1186,KanoDysfunctional,0)),"")</f>
        <v/>
      </c>
      <c r="H1186" s="30" t="str">
        <f t="array" ref="H1186">IF(C1186&lt;&gt;"",INDEX(KanoTable,MATCH(C1186,KanoFunctional,0),MATCH(D1186,KanoDysfunctional,0)),"")</f>
        <v/>
      </c>
      <c r="I1186" s="30" t="str">
        <f t="shared" si="20"/>
        <v/>
      </c>
      <c r="J1186" s="30" t="e">
        <f>VLOOKUP(B1186,Users!$A$2:$C$10000,3,FALSE)</f>
        <v>#N/A</v>
      </c>
    </row>
    <row r="1187" spans="1:10" ht="15.75" customHeight="1">
      <c r="A1187" s="3"/>
      <c r="B1187" s="3"/>
      <c r="C1187" s="3"/>
      <c r="D1187" s="3"/>
      <c r="E1187" s="3"/>
      <c r="F1187" s="30" t="str">
        <f t="array" ref="F1187">IF(C1187&lt;&gt;"",INDEX(FunctionalValues,MATCH(C1187,KanoFunctional,0),2),"")</f>
        <v/>
      </c>
      <c r="G1187" s="30" t="str">
        <f t="array" ref="G1187">IF(D1187&lt;&gt;"",INDEX(DysfunctionalValues,2,MATCH(D1187,KanoDysfunctional,0)),"")</f>
        <v/>
      </c>
      <c r="H1187" s="30" t="str">
        <f t="array" ref="H1187">IF(C1187&lt;&gt;"",INDEX(KanoTable,MATCH(C1187,KanoFunctional,0),MATCH(D1187,KanoDysfunctional,0)),"")</f>
        <v/>
      </c>
      <c r="I1187" s="30" t="str">
        <f t="shared" si="20"/>
        <v/>
      </c>
      <c r="J1187" s="30" t="e">
        <f>VLOOKUP(B1187,Users!$A$2:$C$10000,3,FALSE)</f>
        <v>#N/A</v>
      </c>
    </row>
    <row r="1188" spans="1:10" ht="15.75" customHeight="1">
      <c r="A1188" s="3"/>
      <c r="B1188" s="3"/>
      <c r="C1188" s="3"/>
      <c r="D1188" s="3"/>
      <c r="E1188" s="3"/>
      <c r="F1188" s="30" t="str">
        <f t="array" ref="F1188">IF(C1188&lt;&gt;"",INDEX(FunctionalValues,MATCH(C1188,KanoFunctional,0),2),"")</f>
        <v/>
      </c>
      <c r="G1188" s="30" t="str">
        <f t="array" ref="G1188">IF(D1188&lt;&gt;"",INDEX(DysfunctionalValues,2,MATCH(D1188,KanoDysfunctional,0)),"")</f>
        <v/>
      </c>
      <c r="H1188" s="30" t="str">
        <f t="array" ref="H1188">IF(C1188&lt;&gt;"",INDEX(KanoTable,MATCH(C1188,KanoFunctional,0),MATCH(D1188,KanoDysfunctional,0)),"")</f>
        <v/>
      </c>
      <c r="I1188" s="30" t="str">
        <f t="shared" si="20"/>
        <v/>
      </c>
      <c r="J1188" s="30" t="e">
        <f>VLOOKUP(B1188,Users!$A$2:$C$10000,3,FALSE)</f>
        <v>#N/A</v>
      </c>
    </row>
    <row r="1189" spans="1:10" ht="15.75" customHeight="1">
      <c r="A1189" s="3"/>
      <c r="B1189" s="3"/>
      <c r="C1189" s="3"/>
      <c r="D1189" s="3"/>
      <c r="E1189" s="3"/>
      <c r="F1189" s="30" t="str">
        <f t="array" ref="F1189">IF(C1189&lt;&gt;"",INDEX(FunctionalValues,MATCH(C1189,KanoFunctional,0),2),"")</f>
        <v/>
      </c>
      <c r="G1189" s="30" t="str">
        <f t="array" ref="G1189">IF(D1189&lt;&gt;"",INDEX(DysfunctionalValues,2,MATCH(D1189,KanoDysfunctional,0)),"")</f>
        <v/>
      </c>
      <c r="H1189" s="30" t="str">
        <f t="array" ref="H1189">IF(C1189&lt;&gt;"",INDEX(KanoTable,MATCH(C1189,KanoFunctional,0),MATCH(D1189,KanoDysfunctional,0)),"")</f>
        <v/>
      </c>
      <c r="I1189" s="30" t="str">
        <f t="shared" si="20"/>
        <v/>
      </c>
      <c r="J1189" s="30" t="e">
        <f>VLOOKUP(B1189,Users!$A$2:$C$10000,3,FALSE)</f>
        <v>#N/A</v>
      </c>
    </row>
    <row r="1190" spans="1:10" ht="15.75" customHeight="1">
      <c r="A1190" s="3"/>
      <c r="B1190" s="3"/>
      <c r="C1190" s="3"/>
      <c r="D1190" s="3"/>
      <c r="E1190" s="3"/>
      <c r="F1190" s="30" t="str">
        <f t="array" ref="F1190">IF(C1190&lt;&gt;"",INDEX(FunctionalValues,MATCH(C1190,KanoFunctional,0),2),"")</f>
        <v/>
      </c>
      <c r="G1190" s="30" t="str">
        <f t="array" ref="G1190">IF(D1190&lt;&gt;"",INDEX(DysfunctionalValues,2,MATCH(D1190,KanoDysfunctional,0)),"")</f>
        <v/>
      </c>
      <c r="H1190" s="30" t="str">
        <f t="array" ref="H1190">IF(C1190&lt;&gt;"",INDEX(KanoTable,MATCH(C1190,KanoFunctional,0),MATCH(D1190,KanoDysfunctional,0)),"")</f>
        <v/>
      </c>
      <c r="I1190" s="30" t="str">
        <f t="shared" si="20"/>
        <v/>
      </c>
      <c r="J1190" s="30" t="e">
        <f>VLOOKUP(B1190,Users!$A$2:$C$10000,3,FALSE)</f>
        <v>#N/A</v>
      </c>
    </row>
    <row r="1191" spans="1:10" ht="15.75" customHeight="1">
      <c r="A1191" s="3"/>
      <c r="B1191" s="3"/>
      <c r="C1191" s="3"/>
      <c r="D1191" s="3"/>
      <c r="E1191" s="3"/>
      <c r="F1191" s="30" t="str">
        <f t="array" ref="F1191">IF(C1191&lt;&gt;"",INDEX(FunctionalValues,MATCH(C1191,KanoFunctional,0),2),"")</f>
        <v/>
      </c>
      <c r="G1191" s="30" t="str">
        <f t="array" ref="G1191">IF(D1191&lt;&gt;"",INDEX(DysfunctionalValues,2,MATCH(D1191,KanoDysfunctional,0)),"")</f>
        <v/>
      </c>
      <c r="H1191" s="30" t="str">
        <f t="array" ref="H1191">IF(C1191&lt;&gt;"",INDEX(KanoTable,MATCH(C1191,KanoFunctional,0),MATCH(D1191,KanoDysfunctional,0)),"")</f>
        <v/>
      </c>
      <c r="I1191" s="30" t="str">
        <f t="shared" si="20"/>
        <v/>
      </c>
      <c r="J1191" s="30" t="e">
        <f>VLOOKUP(B1191,Users!$A$2:$C$10000,3,FALSE)</f>
        <v>#N/A</v>
      </c>
    </row>
    <row r="1192" spans="1:10" ht="15.75" customHeight="1">
      <c r="A1192" s="3"/>
      <c r="B1192" s="3"/>
      <c r="C1192" s="3"/>
      <c r="D1192" s="3"/>
      <c r="E1192" s="3"/>
      <c r="F1192" s="30" t="str">
        <f t="array" ref="F1192">IF(C1192&lt;&gt;"",INDEX(FunctionalValues,MATCH(C1192,KanoFunctional,0),2),"")</f>
        <v/>
      </c>
      <c r="G1192" s="30" t="str">
        <f t="array" ref="G1192">IF(D1192&lt;&gt;"",INDEX(DysfunctionalValues,2,MATCH(D1192,KanoDysfunctional,0)),"")</f>
        <v/>
      </c>
      <c r="H1192" s="30" t="str">
        <f t="array" ref="H1192">IF(C1192&lt;&gt;"",INDEX(KanoTable,MATCH(C1192,KanoFunctional,0),MATCH(D1192,KanoDysfunctional,0)),"")</f>
        <v/>
      </c>
      <c r="I1192" s="30" t="str">
        <f t="shared" si="20"/>
        <v/>
      </c>
      <c r="J1192" s="30" t="e">
        <f>VLOOKUP(B1192,Users!$A$2:$C$10000,3,FALSE)</f>
        <v>#N/A</v>
      </c>
    </row>
    <row r="1193" spans="1:10" ht="15.75" customHeight="1">
      <c r="A1193" s="3"/>
      <c r="B1193" s="3"/>
      <c r="C1193" s="3"/>
      <c r="D1193" s="3"/>
      <c r="E1193" s="3"/>
      <c r="F1193" s="30" t="str">
        <f t="array" ref="F1193">IF(C1193&lt;&gt;"",INDEX(FunctionalValues,MATCH(C1193,KanoFunctional,0),2),"")</f>
        <v/>
      </c>
      <c r="G1193" s="30" t="str">
        <f t="array" ref="G1193">IF(D1193&lt;&gt;"",INDEX(DysfunctionalValues,2,MATCH(D1193,KanoDysfunctional,0)),"")</f>
        <v/>
      </c>
      <c r="H1193" s="30" t="str">
        <f t="array" ref="H1193">IF(C1193&lt;&gt;"",INDEX(KanoTable,MATCH(C1193,KanoFunctional,0),MATCH(D1193,KanoDysfunctional,0)),"")</f>
        <v/>
      </c>
      <c r="I1193" s="30" t="str">
        <f t="shared" si="20"/>
        <v/>
      </c>
      <c r="J1193" s="30" t="e">
        <f>VLOOKUP(B1193,Users!$A$2:$C$10000,3,FALSE)</f>
        <v>#N/A</v>
      </c>
    </row>
    <row r="1194" spans="1:10" ht="15.75" customHeight="1">
      <c r="A1194" s="3"/>
      <c r="B1194" s="3"/>
      <c r="C1194" s="3"/>
      <c r="D1194" s="3"/>
      <c r="E1194" s="3"/>
      <c r="F1194" s="30" t="str">
        <f t="array" ref="F1194">IF(C1194&lt;&gt;"",INDEX(FunctionalValues,MATCH(C1194,KanoFunctional,0),2),"")</f>
        <v/>
      </c>
      <c r="G1194" s="30" t="str">
        <f t="array" ref="G1194">IF(D1194&lt;&gt;"",INDEX(DysfunctionalValues,2,MATCH(D1194,KanoDysfunctional,0)),"")</f>
        <v/>
      </c>
      <c r="H1194" s="30" t="str">
        <f t="array" ref="H1194">IF(C1194&lt;&gt;"",INDEX(KanoTable,MATCH(C1194,KanoFunctional,0),MATCH(D1194,KanoDysfunctional,0)),"")</f>
        <v/>
      </c>
      <c r="I1194" s="30" t="str">
        <f t="shared" si="20"/>
        <v/>
      </c>
      <c r="J1194" s="30" t="e">
        <f>VLOOKUP(B1194,Users!$A$2:$C$10000,3,FALSE)</f>
        <v>#N/A</v>
      </c>
    </row>
    <row r="1195" spans="1:10" ht="15.75" customHeight="1">
      <c r="A1195" s="3"/>
      <c r="B1195" s="3"/>
      <c r="C1195" s="3"/>
      <c r="D1195" s="3"/>
      <c r="E1195" s="3"/>
      <c r="F1195" s="30" t="str">
        <f t="array" ref="F1195">IF(C1195&lt;&gt;"",INDEX(FunctionalValues,MATCH(C1195,KanoFunctional,0),2),"")</f>
        <v/>
      </c>
      <c r="G1195" s="30" t="str">
        <f t="array" ref="G1195">IF(D1195&lt;&gt;"",INDEX(DysfunctionalValues,2,MATCH(D1195,KanoDysfunctional,0)),"")</f>
        <v/>
      </c>
      <c r="H1195" s="30" t="str">
        <f t="array" ref="H1195">IF(C1195&lt;&gt;"",INDEX(KanoTable,MATCH(C1195,KanoFunctional,0),MATCH(D1195,KanoDysfunctional,0)),"")</f>
        <v/>
      </c>
      <c r="I1195" s="30" t="str">
        <f t="shared" si="20"/>
        <v/>
      </c>
      <c r="J1195" s="30" t="e">
        <f>VLOOKUP(B1195,Users!$A$2:$C$10000,3,FALSE)</f>
        <v>#N/A</v>
      </c>
    </row>
    <row r="1196" spans="1:10" ht="15.75" customHeight="1">
      <c r="A1196" s="3"/>
      <c r="B1196" s="3"/>
      <c r="C1196" s="3"/>
      <c r="D1196" s="3"/>
      <c r="E1196" s="3"/>
      <c r="F1196" s="30" t="str">
        <f t="array" ref="F1196">IF(C1196&lt;&gt;"",INDEX(FunctionalValues,MATCH(C1196,KanoFunctional,0),2),"")</f>
        <v/>
      </c>
      <c r="G1196" s="30" t="str">
        <f t="array" ref="G1196">IF(D1196&lt;&gt;"",INDEX(DysfunctionalValues,2,MATCH(D1196,KanoDysfunctional,0)),"")</f>
        <v/>
      </c>
      <c r="H1196" s="30" t="str">
        <f t="array" ref="H1196">IF(C1196&lt;&gt;"",INDEX(KanoTable,MATCH(C1196,KanoFunctional,0),MATCH(D1196,KanoDysfunctional,0)),"")</f>
        <v/>
      </c>
      <c r="I1196" s="30" t="str">
        <f t="shared" si="20"/>
        <v/>
      </c>
      <c r="J1196" s="30" t="e">
        <f>VLOOKUP(B1196,Users!$A$2:$C$10000,3,FALSE)</f>
        <v>#N/A</v>
      </c>
    </row>
    <row r="1197" spans="1:10" ht="15.75" customHeight="1">
      <c r="A1197" s="3"/>
      <c r="B1197" s="3"/>
      <c r="C1197" s="3"/>
      <c r="D1197" s="3"/>
      <c r="E1197" s="3"/>
      <c r="F1197" s="30" t="str">
        <f t="array" ref="F1197">IF(C1197&lt;&gt;"",INDEX(FunctionalValues,MATCH(C1197,KanoFunctional,0),2),"")</f>
        <v/>
      </c>
      <c r="G1197" s="30" t="str">
        <f t="array" ref="G1197">IF(D1197&lt;&gt;"",INDEX(DysfunctionalValues,2,MATCH(D1197,KanoDysfunctional,0)),"")</f>
        <v/>
      </c>
      <c r="H1197" s="30" t="str">
        <f t="array" ref="H1197">IF(C1197&lt;&gt;"",INDEX(KanoTable,MATCH(C1197,KanoFunctional,0),MATCH(D1197,KanoDysfunctional,0)),"")</f>
        <v/>
      </c>
      <c r="I1197" s="30" t="str">
        <f t="shared" si="20"/>
        <v/>
      </c>
      <c r="J1197" s="30" t="e">
        <f>VLOOKUP(B1197,Users!$A$2:$C$10000,3,FALSE)</f>
        <v>#N/A</v>
      </c>
    </row>
    <row r="1198" spans="1:10" ht="15.75" customHeight="1">
      <c r="A1198" s="3"/>
      <c r="B1198" s="3"/>
      <c r="C1198" s="3"/>
      <c r="D1198" s="3"/>
      <c r="E1198" s="3"/>
      <c r="F1198" s="30" t="str">
        <f t="array" ref="F1198">IF(C1198&lt;&gt;"",INDEX(FunctionalValues,MATCH(C1198,KanoFunctional,0),2),"")</f>
        <v/>
      </c>
      <c r="G1198" s="30" t="str">
        <f t="array" ref="G1198">IF(D1198&lt;&gt;"",INDEX(DysfunctionalValues,2,MATCH(D1198,KanoDysfunctional,0)),"")</f>
        <v/>
      </c>
      <c r="H1198" s="30" t="str">
        <f t="array" ref="H1198">IF(C1198&lt;&gt;"",INDEX(KanoTable,MATCH(C1198,KanoFunctional,0),MATCH(D1198,KanoDysfunctional,0)),"")</f>
        <v/>
      </c>
      <c r="I1198" s="30" t="str">
        <f t="shared" si="20"/>
        <v/>
      </c>
      <c r="J1198" s="30" t="e">
        <f>VLOOKUP(B1198,Users!$A$2:$C$10000,3,FALSE)</f>
        <v>#N/A</v>
      </c>
    </row>
    <row r="1199" spans="1:10" ht="15.75" customHeight="1">
      <c r="A1199" s="3"/>
      <c r="B1199" s="3"/>
      <c r="C1199" s="3"/>
      <c r="D1199" s="3"/>
      <c r="E1199" s="3"/>
      <c r="F1199" s="30" t="str">
        <f t="array" ref="F1199">IF(C1199&lt;&gt;"",INDEX(FunctionalValues,MATCH(C1199,KanoFunctional,0),2),"")</f>
        <v/>
      </c>
      <c r="G1199" s="30" t="str">
        <f t="array" ref="G1199">IF(D1199&lt;&gt;"",INDEX(DysfunctionalValues,2,MATCH(D1199,KanoDysfunctional,0)),"")</f>
        <v/>
      </c>
      <c r="H1199" s="30" t="str">
        <f t="array" ref="H1199">IF(C1199&lt;&gt;"",INDEX(KanoTable,MATCH(C1199,KanoFunctional,0),MATCH(D1199,KanoDysfunctional,0)),"")</f>
        <v/>
      </c>
      <c r="I1199" s="30" t="str">
        <f t="shared" si="20"/>
        <v/>
      </c>
      <c r="J1199" s="30" t="e">
        <f>VLOOKUP(B1199,Users!$A$2:$C$10000,3,FALSE)</f>
        <v>#N/A</v>
      </c>
    </row>
    <row r="1200" spans="1:10" ht="15.75" customHeight="1">
      <c r="A1200" s="3"/>
      <c r="B1200" s="3"/>
      <c r="C1200" s="3"/>
      <c r="D1200" s="3"/>
      <c r="E1200" s="3"/>
      <c r="F1200" s="30" t="str">
        <f t="array" ref="F1200">IF(C1200&lt;&gt;"",INDEX(FunctionalValues,MATCH(C1200,KanoFunctional,0),2),"")</f>
        <v/>
      </c>
      <c r="G1200" s="30" t="str">
        <f t="array" ref="G1200">IF(D1200&lt;&gt;"",INDEX(DysfunctionalValues,2,MATCH(D1200,KanoDysfunctional,0)),"")</f>
        <v/>
      </c>
      <c r="H1200" s="30" t="str">
        <f t="array" ref="H1200">IF(C1200&lt;&gt;"",INDEX(KanoTable,MATCH(C1200,KanoFunctional,0),MATCH(D1200,KanoDysfunctional,0)),"")</f>
        <v/>
      </c>
      <c r="I1200" s="30" t="str">
        <f t="shared" si="20"/>
        <v/>
      </c>
      <c r="J1200" s="30" t="e">
        <f>VLOOKUP(B1200,Users!$A$2:$C$10000,3,FALSE)</f>
        <v>#N/A</v>
      </c>
    </row>
    <row r="1201" spans="1:10" ht="15.75" customHeight="1">
      <c r="A1201" s="3"/>
      <c r="B1201" s="3"/>
      <c r="C1201" s="3"/>
      <c r="D1201" s="3"/>
      <c r="E1201" s="3"/>
      <c r="F1201" s="30" t="str">
        <f t="array" ref="F1201">IF(C1201&lt;&gt;"",INDEX(FunctionalValues,MATCH(C1201,KanoFunctional,0),2),"")</f>
        <v/>
      </c>
      <c r="G1201" s="30" t="str">
        <f t="array" ref="G1201">IF(D1201&lt;&gt;"",INDEX(DysfunctionalValues,2,MATCH(D1201,KanoDysfunctional,0)),"")</f>
        <v/>
      </c>
      <c r="H1201" s="30" t="str">
        <f t="array" ref="H1201">IF(C1201&lt;&gt;"",INDEX(KanoTable,MATCH(C1201,KanoFunctional,0),MATCH(D1201,KanoDysfunctional,0)),"")</f>
        <v/>
      </c>
      <c r="I1201" s="30" t="str">
        <f t="shared" si="20"/>
        <v/>
      </c>
      <c r="J1201" s="30" t="e">
        <f>VLOOKUP(B1201,Users!$A$2:$C$10000,3,FALSE)</f>
        <v>#N/A</v>
      </c>
    </row>
    <row r="1202" spans="1:10" ht="15.75" customHeight="1">
      <c r="A1202" s="3"/>
      <c r="B1202" s="3"/>
      <c r="C1202" s="3"/>
      <c r="D1202" s="3"/>
      <c r="E1202" s="3"/>
      <c r="F1202" s="30" t="str">
        <f t="array" ref="F1202">IF(C1202&lt;&gt;"",INDEX(FunctionalValues,MATCH(C1202,KanoFunctional,0),2),"")</f>
        <v/>
      </c>
      <c r="G1202" s="30" t="str">
        <f t="array" ref="G1202">IF(D1202&lt;&gt;"",INDEX(DysfunctionalValues,2,MATCH(D1202,KanoDysfunctional,0)),"")</f>
        <v/>
      </c>
      <c r="H1202" s="30" t="str">
        <f t="array" ref="H1202">IF(C1202&lt;&gt;"",INDEX(KanoTable,MATCH(C1202,KanoFunctional,0),MATCH(D1202,KanoDysfunctional,0)),"")</f>
        <v/>
      </c>
      <c r="I1202" s="30" t="str">
        <f t="shared" si="20"/>
        <v/>
      </c>
      <c r="J1202" s="30" t="e">
        <f>VLOOKUP(B1202,Users!$A$2:$C$10000,3,FALSE)</f>
        <v>#N/A</v>
      </c>
    </row>
    <row r="1203" spans="1:10" ht="15.75" customHeight="1">
      <c r="A1203" s="3"/>
      <c r="B1203" s="3"/>
      <c r="C1203" s="3"/>
      <c r="D1203" s="3"/>
      <c r="E1203" s="3"/>
      <c r="F1203" s="30" t="str">
        <f t="array" ref="F1203">IF(C1203&lt;&gt;"",INDEX(FunctionalValues,MATCH(C1203,KanoFunctional,0),2),"")</f>
        <v/>
      </c>
      <c r="G1203" s="30" t="str">
        <f t="array" ref="G1203">IF(D1203&lt;&gt;"",INDEX(DysfunctionalValues,2,MATCH(D1203,KanoDysfunctional,0)),"")</f>
        <v/>
      </c>
      <c r="H1203" s="30" t="str">
        <f t="array" ref="H1203">IF(C1203&lt;&gt;"",INDEX(KanoTable,MATCH(C1203,KanoFunctional,0),MATCH(D1203,KanoDysfunctional,0)),"")</f>
        <v/>
      </c>
      <c r="I1203" s="30" t="str">
        <f t="shared" si="20"/>
        <v/>
      </c>
      <c r="J1203" s="30" t="e">
        <f>VLOOKUP(B1203,Users!$A$2:$C$10000,3,FALSE)</f>
        <v>#N/A</v>
      </c>
    </row>
    <row r="1204" spans="1:10" ht="15.75" customHeight="1">
      <c r="A1204" s="3"/>
      <c r="B1204" s="3"/>
      <c r="C1204" s="3"/>
      <c r="D1204" s="3"/>
      <c r="E1204" s="3"/>
      <c r="F1204" s="30" t="str">
        <f t="array" ref="F1204">IF(C1204&lt;&gt;"",INDEX(FunctionalValues,MATCH(C1204,KanoFunctional,0),2),"")</f>
        <v/>
      </c>
      <c r="G1204" s="30" t="str">
        <f t="array" ref="G1204">IF(D1204&lt;&gt;"",INDEX(DysfunctionalValues,2,MATCH(D1204,KanoDysfunctional,0)),"")</f>
        <v/>
      </c>
      <c r="H1204" s="30" t="str">
        <f t="array" ref="H1204">IF(C1204&lt;&gt;"",INDEX(KanoTable,MATCH(C1204,KanoFunctional,0),MATCH(D1204,KanoDysfunctional,0)),"")</f>
        <v/>
      </c>
      <c r="I1204" s="30" t="str">
        <f t="shared" si="20"/>
        <v/>
      </c>
      <c r="J1204" s="30" t="e">
        <f>VLOOKUP(B1204,Users!$A$2:$C$10000,3,FALSE)</f>
        <v>#N/A</v>
      </c>
    </row>
    <row r="1205" spans="1:10" ht="15.75" customHeight="1">
      <c r="A1205" s="3"/>
      <c r="B1205" s="3"/>
      <c r="C1205" s="3"/>
      <c r="D1205" s="3"/>
      <c r="E1205" s="3"/>
      <c r="F1205" s="30" t="str">
        <f t="array" ref="F1205">IF(C1205&lt;&gt;"",INDEX(FunctionalValues,MATCH(C1205,KanoFunctional,0),2),"")</f>
        <v/>
      </c>
      <c r="G1205" s="30" t="str">
        <f t="array" ref="G1205">IF(D1205&lt;&gt;"",INDEX(DysfunctionalValues,2,MATCH(D1205,KanoDysfunctional,0)),"")</f>
        <v/>
      </c>
      <c r="H1205" s="30" t="str">
        <f t="array" ref="H1205">IF(C1205&lt;&gt;"",INDEX(KanoTable,MATCH(C1205,KanoFunctional,0),MATCH(D1205,KanoDysfunctional,0)),"")</f>
        <v/>
      </c>
      <c r="I1205" s="30" t="str">
        <f t="shared" si="20"/>
        <v/>
      </c>
      <c r="J1205" s="30" t="e">
        <f>VLOOKUP(B1205,Users!$A$2:$C$10000,3,FALSE)</f>
        <v>#N/A</v>
      </c>
    </row>
    <row r="1206" spans="1:10" ht="15.75" customHeight="1">
      <c r="A1206" s="3"/>
      <c r="B1206" s="3"/>
      <c r="C1206" s="3"/>
      <c r="D1206" s="3"/>
      <c r="E1206" s="3"/>
      <c r="F1206" s="30" t="str">
        <f t="array" ref="F1206">IF(C1206&lt;&gt;"",INDEX(FunctionalValues,MATCH(C1206,KanoFunctional,0),2),"")</f>
        <v/>
      </c>
      <c r="G1206" s="30" t="str">
        <f t="array" ref="G1206">IF(D1206&lt;&gt;"",INDEX(DysfunctionalValues,2,MATCH(D1206,KanoDysfunctional,0)),"")</f>
        <v/>
      </c>
      <c r="H1206" s="30" t="str">
        <f t="array" ref="H1206">IF(C1206&lt;&gt;"",INDEX(KanoTable,MATCH(C1206,KanoFunctional,0),MATCH(D1206,KanoDysfunctional,0)),"")</f>
        <v/>
      </c>
      <c r="I1206" s="30" t="str">
        <f t="shared" si="20"/>
        <v/>
      </c>
      <c r="J1206" s="30" t="e">
        <f>VLOOKUP(B1206,Users!$A$2:$C$10000,3,FALSE)</f>
        <v>#N/A</v>
      </c>
    </row>
    <row r="1207" spans="1:10" ht="15.75" customHeight="1">
      <c r="A1207" s="3"/>
      <c r="B1207" s="3"/>
      <c r="C1207" s="3"/>
      <c r="D1207" s="3"/>
      <c r="E1207" s="3"/>
      <c r="F1207" s="30" t="str">
        <f t="array" ref="F1207">IF(C1207&lt;&gt;"",INDEX(FunctionalValues,MATCH(C1207,KanoFunctional,0),2),"")</f>
        <v/>
      </c>
      <c r="G1207" s="30" t="str">
        <f t="array" ref="G1207">IF(D1207&lt;&gt;"",INDEX(DysfunctionalValues,2,MATCH(D1207,KanoDysfunctional,0)),"")</f>
        <v/>
      </c>
      <c r="H1207" s="30" t="str">
        <f t="array" ref="H1207">IF(C1207&lt;&gt;"",INDEX(KanoTable,MATCH(C1207,KanoFunctional,0),MATCH(D1207,KanoDysfunctional,0)),"")</f>
        <v/>
      </c>
      <c r="I1207" s="30" t="str">
        <f t="shared" si="20"/>
        <v/>
      </c>
      <c r="J1207" s="30" t="e">
        <f>VLOOKUP(B1207,Users!$A$2:$C$10000,3,FALSE)</f>
        <v>#N/A</v>
      </c>
    </row>
    <row r="1208" spans="1:10" ht="15.75" customHeight="1">
      <c r="A1208" s="3"/>
      <c r="B1208" s="3"/>
      <c r="C1208" s="3"/>
      <c r="D1208" s="3"/>
      <c r="E1208" s="3"/>
      <c r="F1208" s="30" t="str">
        <f t="array" ref="F1208">IF(C1208&lt;&gt;"",INDEX(FunctionalValues,MATCH(C1208,KanoFunctional,0),2),"")</f>
        <v/>
      </c>
      <c r="G1208" s="30" t="str">
        <f t="array" ref="G1208">IF(D1208&lt;&gt;"",INDEX(DysfunctionalValues,2,MATCH(D1208,KanoDysfunctional,0)),"")</f>
        <v/>
      </c>
      <c r="H1208" s="30" t="str">
        <f t="array" ref="H1208">IF(C1208&lt;&gt;"",INDEX(KanoTable,MATCH(C1208,KanoFunctional,0),MATCH(D1208,KanoDysfunctional,0)),"")</f>
        <v/>
      </c>
      <c r="I1208" s="30" t="str">
        <f t="shared" si="20"/>
        <v/>
      </c>
      <c r="J1208" s="30" t="e">
        <f>VLOOKUP(B1208,Users!$A$2:$C$10000,3,FALSE)</f>
        <v>#N/A</v>
      </c>
    </row>
    <row r="1209" spans="1:10" ht="15.75" customHeight="1">
      <c r="A1209" s="3"/>
      <c r="B1209" s="3"/>
      <c r="C1209" s="3"/>
      <c r="D1209" s="3"/>
      <c r="E1209" s="3"/>
      <c r="F1209" s="30" t="str">
        <f t="array" ref="F1209">IF(C1209&lt;&gt;"",INDEX(FunctionalValues,MATCH(C1209,KanoFunctional,0),2),"")</f>
        <v/>
      </c>
      <c r="G1209" s="30" t="str">
        <f t="array" ref="G1209">IF(D1209&lt;&gt;"",INDEX(DysfunctionalValues,2,MATCH(D1209,KanoDysfunctional,0)),"")</f>
        <v/>
      </c>
      <c r="H1209" s="30" t="str">
        <f t="array" ref="H1209">IF(C1209&lt;&gt;"",INDEX(KanoTable,MATCH(C1209,KanoFunctional,0),MATCH(D1209,KanoDysfunctional,0)),"")</f>
        <v/>
      </c>
      <c r="I1209" s="30" t="str">
        <f t="shared" si="20"/>
        <v/>
      </c>
      <c r="J1209" s="30" t="e">
        <f>VLOOKUP(B1209,Users!$A$2:$C$10000,3,FALSE)</f>
        <v>#N/A</v>
      </c>
    </row>
    <row r="1210" spans="1:10" ht="15.75" customHeight="1">
      <c r="A1210" s="3"/>
      <c r="B1210" s="3"/>
      <c r="C1210" s="3"/>
      <c r="D1210" s="3"/>
      <c r="E1210" s="3"/>
      <c r="F1210" s="30" t="str">
        <f t="array" ref="F1210">IF(C1210&lt;&gt;"",INDEX(FunctionalValues,MATCH(C1210,KanoFunctional,0),2),"")</f>
        <v/>
      </c>
      <c r="G1210" s="30" t="str">
        <f t="array" ref="G1210">IF(D1210&lt;&gt;"",INDEX(DysfunctionalValues,2,MATCH(D1210,KanoDysfunctional,0)),"")</f>
        <v/>
      </c>
      <c r="H1210" s="30" t="str">
        <f t="array" ref="H1210">IF(C1210&lt;&gt;"",INDEX(KanoTable,MATCH(C1210,KanoFunctional,0),MATCH(D1210,KanoDysfunctional,0)),"")</f>
        <v/>
      </c>
      <c r="I1210" s="30" t="str">
        <f t="shared" si="20"/>
        <v/>
      </c>
      <c r="J1210" s="30" t="e">
        <f>VLOOKUP(B1210,Users!$A$2:$C$10000,3,FALSE)</f>
        <v>#N/A</v>
      </c>
    </row>
    <row r="1211" spans="1:10" ht="15.75" customHeight="1">
      <c r="A1211" s="3"/>
      <c r="B1211" s="3"/>
      <c r="C1211" s="3"/>
      <c r="D1211" s="3"/>
      <c r="E1211" s="3"/>
      <c r="F1211" s="30" t="str">
        <f t="array" ref="F1211">IF(C1211&lt;&gt;"",INDEX(FunctionalValues,MATCH(C1211,KanoFunctional,0),2),"")</f>
        <v/>
      </c>
      <c r="G1211" s="30" t="str">
        <f t="array" ref="G1211">IF(D1211&lt;&gt;"",INDEX(DysfunctionalValues,2,MATCH(D1211,KanoDysfunctional,0)),"")</f>
        <v/>
      </c>
      <c r="H1211" s="30" t="str">
        <f t="array" ref="H1211">IF(C1211&lt;&gt;"",INDEX(KanoTable,MATCH(C1211,KanoFunctional,0),MATCH(D1211,KanoDysfunctional,0)),"")</f>
        <v/>
      </c>
      <c r="I1211" s="30" t="str">
        <f t="shared" si="20"/>
        <v/>
      </c>
      <c r="J1211" s="30" t="e">
        <f>VLOOKUP(B1211,Users!$A$2:$C$10000,3,FALSE)</f>
        <v>#N/A</v>
      </c>
    </row>
    <row r="1212" spans="1:10" ht="15.75" customHeight="1">
      <c r="A1212" s="3"/>
      <c r="B1212" s="3"/>
      <c r="C1212" s="3"/>
      <c r="D1212" s="3"/>
      <c r="E1212" s="3"/>
      <c r="F1212" s="30" t="str">
        <f t="array" ref="F1212">IF(C1212&lt;&gt;"",INDEX(FunctionalValues,MATCH(C1212,KanoFunctional,0),2),"")</f>
        <v/>
      </c>
      <c r="G1212" s="30" t="str">
        <f t="array" ref="G1212">IF(D1212&lt;&gt;"",INDEX(DysfunctionalValues,2,MATCH(D1212,KanoDysfunctional,0)),"")</f>
        <v/>
      </c>
      <c r="H1212" s="30" t="str">
        <f t="array" ref="H1212">IF(C1212&lt;&gt;"",INDEX(KanoTable,MATCH(C1212,KanoFunctional,0),MATCH(D1212,KanoDysfunctional,0)),"")</f>
        <v/>
      </c>
      <c r="I1212" s="30" t="str">
        <f t="shared" si="20"/>
        <v/>
      </c>
      <c r="J1212" s="30" t="e">
        <f>VLOOKUP(B1212,Users!$A$2:$C$10000,3,FALSE)</f>
        <v>#N/A</v>
      </c>
    </row>
    <row r="1213" spans="1:10" ht="15.75" customHeight="1">
      <c r="A1213" s="3"/>
      <c r="B1213" s="3"/>
      <c r="C1213" s="3"/>
      <c r="D1213" s="3"/>
      <c r="E1213" s="3"/>
      <c r="F1213" s="30" t="str">
        <f t="array" ref="F1213">IF(C1213&lt;&gt;"",INDEX(FunctionalValues,MATCH(C1213,KanoFunctional,0),2),"")</f>
        <v/>
      </c>
      <c r="G1213" s="30" t="str">
        <f t="array" ref="G1213">IF(D1213&lt;&gt;"",INDEX(DysfunctionalValues,2,MATCH(D1213,KanoDysfunctional,0)),"")</f>
        <v/>
      </c>
      <c r="H1213" s="30" t="str">
        <f t="array" ref="H1213">IF(C1213&lt;&gt;"",INDEX(KanoTable,MATCH(C1213,KanoFunctional,0),MATCH(D1213,KanoDysfunctional,0)),"")</f>
        <v/>
      </c>
      <c r="I1213" s="30" t="str">
        <f t="shared" si="20"/>
        <v/>
      </c>
      <c r="J1213" s="30" t="e">
        <f>VLOOKUP(B1213,Users!$A$2:$C$10000,3,FALSE)</f>
        <v>#N/A</v>
      </c>
    </row>
    <row r="1214" spans="1:10" ht="15.75" customHeight="1">
      <c r="A1214" s="3"/>
      <c r="B1214" s="3"/>
      <c r="C1214" s="3"/>
      <c r="D1214" s="3"/>
      <c r="E1214" s="3"/>
      <c r="F1214" s="30" t="str">
        <f t="array" ref="F1214">IF(C1214&lt;&gt;"",INDEX(FunctionalValues,MATCH(C1214,KanoFunctional,0),2),"")</f>
        <v/>
      </c>
      <c r="G1214" s="30" t="str">
        <f t="array" ref="G1214">IF(D1214&lt;&gt;"",INDEX(DysfunctionalValues,2,MATCH(D1214,KanoDysfunctional,0)),"")</f>
        <v/>
      </c>
      <c r="H1214" s="30" t="str">
        <f t="array" ref="H1214">IF(C1214&lt;&gt;"",INDEX(KanoTable,MATCH(C1214,KanoFunctional,0),MATCH(D1214,KanoDysfunctional,0)),"")</f>
        <v/>
      </c>
      <c r="I1214" s="30" t="str">
        <f t="shared" si="20"/>
        <v/>
      </c>
      <c r="J1214" s="30" t="e">
        <f>VLOOKUP(B1214,Users!$A$2:$C$10000,3,FALSE)</f>
        <v>#N/A</v>
      </c>
    </row>
    <row r="1215" spans="1:10" ht="15.75" customHeight="1">
      <c r="A1215" s="3"/>
      <c r="B1215" s="3"/>
      <c r="C1215" s="3"/>
      <c r="D1215" s="3"/>
      <c r="E1215" s="3"/>
      <c r="F1215" s="30" t="str">
        <f t="array" ref="F1215">IF(C1215&lt;&gt;"",INDEX(FunctionalValues,MATCH(C1215,KanoFunctional,0),2),"")</f>
        <v/>
      </c>
      <c r="G1215" s="30" t="str">
        <f t="array" ref="G1215">IF(D1215&lt;&gt;"",INDEX(DysfunctionalValues,2,MATCH(D1215,KanoDysfunctional,0)),"")</f>
        <v/>
      </c>
      <c r="H1215" s="30" t="str">
        <f t="array" ref="H1215">IF(C1215&lt;&gt;"",INDEX(KanoTable,MATCH(C1215,KanoFunctional,0),MATCH(D1215,KanoDysfunctional,0)),"")</f>
        <v/>
      </c>
      <c r="I1215" s="30" t="str">
        <f t="shared" si="20"/>
        <v/>
      </c>
      <c r="J1215" s="30" t="e">
        <f>VLOOKUP(B1215,Users!$A$2:$C$10000,3,FALSE)</f>
        <v>#N/A</v>
      </c>
    </row>
    <row r="1216" spans="1:10" ht="15.75" customHeight="1">
      <c r="A1216" s="3"/>
      <c r="B1216" s="3"/>
      <c r="C1216" s="3"/>
      <c r="D1216" s="3"/>
      <c r="E1216" s="3"/>
      <c r="F1216" s="30" t="str">
        <f t="array" ref="F1216">IF(C1216&lt;&gt;"",INDEX(FunctionalValues,MATCH(C1216,KanoFunctional,0),2),"")</f>
        <v/>
      </c>
      <c r="G1216" s="30" t="str">
        <f t="array" ref="G1216">IF(D1216&lt;&gt;"",INDEX(DysfunctionalValues,2,MATCH(D1216,KanoDysfunctional,0)),"")</f>
        <v/>
      </c>
      <c r="H1216" s="30" t="str">
        <f t="array" ref="H1216">IF(C1216&lt;&gt;"",INDEX(KanoTable,MATCH(C1216,KanoFunctional,0),MATCH(D1216,KanoDysfunctional,0)),"")</f>
        <v/>
      </c>
      <c r="I1216" s="30" t="str">
        <f t="shared" si="20"/>
        <v/>
      </c>
      <c r="J1216" s="30" t="e">
        <f>VLOOKUP(B1216,Users!$A$2:$C$10000,3,FALSE)</f>
        <v>#N/A</v>
      </c>
    </row>
    <row r="1217" spans="1:10" ht="15.75" customHeight="1">
      <c r="A1217" s="3"/>
      <c r="B1217" s="3"/>
      <c r="C1217" s="3"/>
      <c r="D1217" s="3"/>
      <c r="E1217" s="3"/>
      <c r="F1217" s="30" t="str">
        <f t="array" ref="F1217">IF(C1217&lt;&gt;"",INDEX(FunctionalValues,MATCH(C1217,KanoFunctional,0),2),"")</f>
        <v/>
      </c>
      <c r="G1217" s="30" t="str">
        <f t="array" ref="G1217">IF(D1217&lt;&gt;"",INDEX(DysfunctionalValues,2,MATCH(D1217,KanoDysfunctional,0)),"")</f>
        <v/>
      </c>
      <c r="H1217" s="30" t="str">
        <f t="array" ref="H1217">IF(C1217&lt;&gt;"",INDEX(KanoTable,MATCH(C1217,KanoFunctional,0),MATCH(D1217,KanoDysfunctional,0)),"")</f>
        <v/>
      </c>
      <c r="I1217" s="30" t="str">
        <f t="shared" si="20"/>
        <v/>
      </c>
      <c r="J1217" s="30" t="e">
        <f>VLOOKUP(B1217,Users!$A$2:$C$10000,3,FALSE)</f>
        <v>#N/A</v>
      </c>
    </row>
    <row r="1218" spans="1:10" ht="15.75" customHeight="1">
      <c r="A1218" s="3"/>
      <c r="B1218" s="3"/>
      <c r="C1218" s="3"/>
      <c r="D1218" s="3"/>
      <c r="E1218" s="3"/>
      <c r="F1218" s="30" t="str">
        <f t="array" ref="F1218">IF(C1218&lt;&gt;"",INDEX(FunctionalValues,MATCH(C1218,KanoFunctional,0),2),"")</f>
        <v/>
      </c>
      <c r="G1218" s="30" t="str">
        <f t="array" ref="G1218">IF(D1218&lt;&gt;"",INDEX(DysfunctionalValues,2,MATCH(D1218,KanoDysfunctional,0)),"")</f>
        <v/>
      </c>
      <c r="H1218" s="30" t="str">
        <f t="array" ref="H1218">IF(C1218&lt;&gt;"",INDEX(KanoTable,MATCH(C1218,KanoFunctional,0),MATCH(D1218,KanoDysfunctional,0)),"")</f>
        <v/>
      </c>
      <c r="I1218" s="30" t="str">
        <f t="shared" si="20"/>
        <v/>
      </c>
      <c r="J1218" s="30" t="e">
        <f>VLOOKUP(B1218,Users!$A$2:$C$10000,3,FALSE)</f>
        <v>#N/A</v>
      </c>
    </row>
    <row r="1219" spans="1:10" ht="15.75" customHeight="1">
      <c r="A1219" s="3"/>
      <c r="B1219" s="3"/>
      <c r="C1219" s="3"/>
      <c r="D1219" s="3"/>
      <c r="E1219" s="3"/>
      <c r="F1219" s="30" t="str">
        <f t="array" ref="F1219">IF(C1219&lt;&gt;"",INDEX(FunctionalValues,MATCH(C1219,KanoFunctional,0),2),"")</f>
        <v/>
      </c>
      <c r="G1219" s="30" t="str">
        <f t="array" ref="G1219">IF(D1219&lt;&gt;"",INDEX(DysfunctionalValues,2,MATCH(D1219,KanoDysfunctional,0)),"")</f>
        <v/>
      </c>
      <c r="H1219" s="30" t="str">
        <f t="array" ref="H1219">IF(C1219&lt;&gt;"",INDEX(KanoTable,MATCH(C1219,KanoFunctional,0),MATCH(D1219,KanoDysfunctional,0)),"")</f>
        <v/>
      </c>
      <c r="I1219" s="30" t="str">
        <f t="shared" si="20"/>
        <v/>
      </c>
      <c r="J1219" s="30" t="e">
        <f>VLOOKUP(B1219,Users!$A$2:$C$10000,3,FALSE)</f>
        <v>#N/A</v>
      </c>
    </row>
    <row r="1220" spans="1:10" ht="15.75" customHeight="1">
      <c r="A1220" s="3"/>
      <c r="B1220" s="3"/>
      <c r="C1220" s="3"/>
      <c r="D1220" s="3"/>
      <c r="E1220" s="3"/>
      <c r="F1220" s="30" t="str">
        <f t="array" ref="F1220">IF(C1220&lt;&gt;"",INDEX(FunctionalValues,MATCH(C1220,KanoFunctional,0),2),"")</f>
        <v/>
      </c>
      <c r="G1220" s="30" t="str">
        <f t="array" ref="G1220">IF(D1220&lt;&gt;"",INDEX(DysfunctionalValues,2,MATCH(D1220,KanoDysfunctional,0)),"")</f>
        <v/>
      </c>
      <c r="H1220" s="30" t="str">
        <f t="array" ref="H1220">IF(C1220&lt;&gt;"",INDEX(KanoTable,MATCH(C1220,KanoFunctional,0),MATCH(D1220,KanoDysfunctional,0)),"")</f>
        <v/>
      </c>
      <c r="I1220" s="30" t="str">
        <f t="shared" si="20"/>
        <v/>
      </c>
      <c r="J1220" s="30" t="e">
        <f>VLOOKUP(B1220,Users!$A$2:$C$10000,3,FALSE)</f>
        <v>#N/A</v>
      </c>
    </row>
    <row r="1221" spans="1:10" ht="15.75" customHeight="1">
      <c r="A1221" s="3"/>
      <c r="B1221" s="3"/>
      <c r="C1221" s="3"/>
      <c r="D1221" s="3"/>
      <c r="E1221" s="3"/>
      <c r="F1221" s="30" t="str">
        <f t="array" ref="F1221">IF(C1221&lt;&gt;"",INDEX(FunctionalValues,MATCH(C1221,KanoFunctional,0),2),"")</f>
        <v/>
      </c>
      <c r="G1221" s="30" t="str">
        <f t="array" ref="G1221">IF(D1221&lt;&gt;"",INDEX(DysfunctionalValues,2,MATCH(D1221,KanoDysfunctional,0)),"")</f>
        <v/>
      </c>
      <c r="H1221" s="30" t="str">
        <f t="array" ref="H1221">IF(C1221&lt;&gt;"",INDEX(KanoTable,MATCH(C1221,KanoFunctional,0),MATCH(D1221,KanoDysfunctional,0)),"")</f>
        <v/>
      </c>
      <c r="I1221" s="30" t="str">
        <f t="shared" si="20"/>
        <v/>
      </c>
      <c r="J1221" s="30" t="e">
        <f>VLOOKUP(B1221,Users!$A$2:$C$10000,3,FALSE)</f>
        <v>#N/A</v>
      </c>
    </row>
    <row r="1222" spans="1:10" ht="15.75" customHeight="1">
      <c r="A1222" s="3"/>
      <c r="B1222" s="3"/>
      <c r="C1222" s="3"/>
      <c r="D1222" s="3"/>
      <c r="E1222" s="3"/>
      <c r="F1222" s="30" t="str">
        <f t="array" ref="F1222">IF(C1222&lt;&gt;"",INDEX(FunctionalValues,MATCH(C1222,KanoFunctional,0),2),"")</f>
        <v/>
      </c>
      <c r="G1222" s="30" t="str">
        <f t="array" ref="G1222">IF(D1222&lt;&gt;"",INDEX(DysfunctionalValues,2,MATCH(D1222,KanoDysfunctional,0)),"")</f>
        <v/>
      </c>
      <c r="H1222" s="30" t="str">
        <f t="array" ref="H1222">IF(C1222&lt;&gt;"",INDEX(KanoTable,MATCH(C1222,KanoFunctional,0),MATCH(D1222,KanoDysfunctional,0)),"")</f>
        <v/>
      </c>
      <c r="I1222" s="30" t="str">
        <f t="shared" si="20"/>
        <v/>
      </c>
      <c r="J1222" s="30" t="e">
        <f>VLOOKUP(B1222,Users!$A$2:$C$10000,3,FALSE)</f>
        <v>#N/A</v>
      </c>
    </row>
    <row r="1223" spans="1:10" ht="15.75" customHeight="1">
      <c r="A1223" s="3"/>
      <c r="B1223" s="3"/>
      <c r="C1223" s="3"/>
      <c r="D1223" s="3"/>
      <c r="E1223" s="3"/>
      <c r="F1223" s="30" t="str">
        <f t="array" ref="F1223">IF(C1223&lt;&gt;"",INDEX(FunctionalValues,MATCH(C1223,KanoFunctional,0),2),"")</f>
        <v/>
      </c>
      <c r="G1223" s="30" t="str">
        <f t="array" ref="G1223">IF(D1223&lt;&gt;"",INDEX(DysfunctionalValues,2,MATCH(D1223,KanoDysfunctional,0)),"")</f>
        <v/>
      </c>
      <c r="H1223" s="30" t="str">
        <f t="array" ref="H1223">IF(C1223&lt;&gt;"",INDEX(KanoTable,MATCH(C1223,KanoFunctional,0),MATCH(D1223,KanoDysfunctional,0)),"")</f>
        <v/>
      </c>
      <c r="I1223" s="30" t="str">
        <f t="shared" si="20"/>
        <v/>
      </c>
      <c r="J1223" s="30" t="e">
        <f>VLOOKUP(B1223,Users!$A$2:$C$10000,3,FALSE)</f>
        <v>#N/A</v>
      </c>
    </row>
    <row r="1224" spans="1:10" ht="15.75" customHeight="1">
      <c r="A1224" s="3"/>
      <c r="B1224" s="3"/>
      <c r="C1224" s="3"/>
      <c r="D1224" s="3"/>
      <c r="E1224" s="3"/>
      <c r="F1224" s="30" t="str">
        <f t="array" ref="F1224">IF(C1224&lt;&gt;"",INDEX(FunctionalValues,MATCH(C1224,KanoFunctional,0),2),"")</f>
        <v/>
      </c>
      <c r="G1224" s="30" t="str">
        <f t="array" ref="G1224">IF(D1224&lt;&gt;"",INDEX(DysfunctionalValues,2,MATCH(D1224,KanoDysfunctional,0)),"")</f>
        <v/>
      </c>
      <c r="H1224" s="30" t="str">
        <f t="array" ref="H1224">IF(C1224&lt;&gt;"",INDEX(KanoTable,MATCH(C1224,KanoFunctional,0),MATCH(D1224,KanoDysfunctional,0)),"")</f>
        <v/>
      </c>
      <c r="I1224" s="30" t="str">
        <f t="shared" si="20"/>
        <v/>
      </c>
      <c r="J1224" s="30" t="e">
        <f>VLOOKUP(B1224,Users!$A$2:$C$10000,3,FALSE)</f>
        <v>#N/A</v>
      </c>
    </row>
    <row r="1225" spans="1:10" ht="15.75" customHeight="1">
      <c r="A1225" s="3"/>
      <c r="B1225" s="3"/>
      <c r="C1225" s="3"/>
      <c r="D1225" s="3"/>
      <c r="E1225" s="3"/>
      <c r="F1225" s="30" t="str">
        <f t="array" ref="F1225">IF(C1225&lt;&gt;"",INDEX(FunctionalValues,MATCH(C1225,KanoFunctional,0),2),"")</f>
        <v/>
      </c>
      <c r="G1225" s="30" t="str">
        <f t="array" ref="G1225">IF(D1225&lt;&gt;"",INDEX(DysfunctionalValues,2,MATCH(D1225,KanoDysfunctional,0)),"")</f>
        <v/>
      </c>
      <c r="H1225" s="30" t="str">
        <f t="array" ref="H1225">IF(C1225&lt;&gt;"",INDEX(KanoTable,MATCH(C1225,KanoFunctional,0),MATCH(D1225,KanoDysfunctional,0)),"")</f>
        <v/>
      </c>
      <c r="I1225" s="30" t="str">
        <f t="shared" si="20"/>
        <v/>
      </c>
      <c r="J1225" s="30" t="e">
        <f>VLOOKUP(B1225,Users!$A$2:$C$10000,3,FALSE)</f>
        <v>#N/A</v>
      </c>
    </row>
    <row r="1226" spans="1:10" ht="15.75" customHeight="1">
      <c r="A1226" s="3"/>
      <c r="B1226" s="3"/>
      <c r="C1226" s="3"/>
      <c r="D1226" s="3"/>
      <c r="E1226" s="3"/>
      <c r="F1226" s="30" t="str">
        <f t="array" ref="F1226">IF(C1226&lt;&gt;"",INDEX(FunctionalValues,MATCH(C1226,KanoFunctional,0),2),"")</f>
        <v/>
      </c>
      <c r="G1226" s="30" t="str">
        <f t="array" ref="G1226">IF(D1226&lt;&gt;"",INDEX(DysfunctionalValues,2,MATCH(D1226,KanoDysfunctional,0)),"")</f>
        <v/>
      </c>
      <c r="H1226" s="30" t="str">
        <f t="array" ref="H1226">IF(C1226&lt;&gt;"",INDEX(KanoTable,MATCH(C1226,KanoFunctional,0),MATCH(D1226,KanoDysfunctional,0)),"")</f>
        <v/>
      </c>
      <c r="I1226" s="30" t="str">
        <f t="shared" si="20"/>
        <v/>
      </c>
      <c r="J1226" s="30" t="e">
        <f>VLOOKUP(B1226,Users!$A$2:$C$10000,3,FALSE)</f>
        <v>#N/A</v>
      </c>
    </row>
    <row r="1227" spans="1:10" ht="15.75" customHeight="1">
      <c r="A1227" s="3"/>
      <c r="B1227" s="3"/>
      <c r="C1227" s="3"/>
      <c r="D1227" s="3"/>
      <c r="E1227" s="3"/>
      <c r="F1227" s="30" t="str">
        <f t="array" ref="F1227">IF(C1227&lt;&gt;"",INDEX(FunctionalValues,MATCH(C1227,KanoFunctional,0),2),"")</f>
        <v/>
      </c>
      <c r="G1227" s="30" t="str">
        <f t="array" ref="G1227">IF(D1227&lt;&gt;"",INDEX(DysfunctionalValues,2,MATCH(D1227,KanoDysfunctional,0)),"")</f>
        <v/>
      </c>
      <c r="H1227" s="30" t="str">
        <f t="array" ref="H1227">IF(C1227&lt;&gt;"",INDEX(KanoTable,MATCH(C1227,KanoFunctional,0),MATCH(D1227,KanoDysfunctional,0)),"")</f>
        <v/>
      </c>
      <c r="I1227" s="30" t="str">
        <f t="shared" si="20"/>
        <v/>
      </c>
      <c r="J1227" s="30" t="e">
        <f>VLOOKUP(B1227,Users!$A$2:$C$10000,3,FALSE)</f>
        <v>#N/A</v>
      </c>
    </row>
    <row r="1228" spans="1:10" ht="15.75" customHeight="1">
      <c r="A1228" s="3"/>
      <c r="B1228" s="3"/>
      <c r="C1228" s="3"/>
      <c r="D1228" s="3"/>
      <c r="E1228" s="3"/>
      <c r="F1228" s="30" t="str">
        <f t="array" ref="F1228">IF(C1228&lt;&gt;"",INDEX(FunctionalValues,MATCH(C1228,KanoFunctional,0),2),"")</f>
        <v/>
      </c>
      <c r="G1228" s="30" t="str">
        <f t="array" ref="G1228">IF(D1228&lt;&gt;"",INDEX(DysfunctionalValues,2,MATCH(D1228,KanoDysfunctional,0)),"")</f>
        <v/>
      </c>
      <c r="H1228" s="30" t="str">
        <f t="array" ref="H1228">IF(C1228&lt;&gt;"",INDEX(KanoTable,MATCH(C1228,KanoFunctional,0),MATCH(D1228,KanoDysfunctional,0)),"")</f>
        <v/>
      </c>
      <c r="I1228" s="30" t="str">
        <f t="shared" si="20"/>
        <v/>
      </c>
      <c r="J1228" s="30" t="e">
        <f>VLOOKUP(B1228,Users!$A$2:$C$10000,3,FALSE)</f>
        <v>#N/A</v>
      </c>
    </row>
    <row r="1229" spans="1:10" ht="15.75" customHeight="1">
      <c r="A1229" s="3"/>
      <c r="B1229" s="3"/>
      <c r="C1229" s="3"/>
      <c r="D1229" s="3"/>
      <c r="E1229" s="3"/>
      <c r="F1229" s="30" t="str">
        <f t="array" ref="F1229">IF(C1229&lt;&gt;"",INDEX(FunctionalValues,MATCH(C1229,KanoFunctional,0),2),"")</f>
        <v/>
      </c>
      <c r="G1229" s="30" t="str">
        <f t="array" ref="G1229">IF(D1229&lt;&gt;"",INDEX(DysfunctionalValues,2,MATCH(D1229,KanoDysfunctional,0)),"")</f>
        <v/>
      </c>
      <c r="H1229" s="30" t="str">
        <f t="array" ref="H1229">IF(C1229&lt;&gt;"",INDEX(KanoTable,MATCH(C1229,KanoFunctional,0),MATCH(D1229,KanoDysfunctional,0)),"")</f>
        <v/>
      </c>
      <c r="I1229" s="30" t="str">
        <f t="shared" si="20"/>
        <v/>
      </c>
      <c r="J1229" s="30" t="e">
        <f>VLOOKUP(B1229,Users!$A$2:$C$10000,3,FALSE)</f>
        <v>#N/A</v>
      </c>
    </row>
    <row r="1230" spans="1:10" ht="15.75" customHeight="1">
      <c r="A1230" s="3"/>
      <c r="B1230" s="3"/>
      <c r="C1230" s="3"/>
      <c r="D1230" s="3"/>
      <c r="E1230" s="3"/>
      <c r="F1230" s="30" t="str">
        <f t="array" ref="F1230">IF(C1230&lt;&gt;"",INDEX(FunctionalValues,MATCH(C1230,KanoFunctional,0),2),"")</f>
        <v/>
      </c>
      <c r="G1230" s="30" t="str">
        <f t="array" ref="G1230">IF(D1230&lt;&gt;"",INDEX(DysfunctionalValues,2,MATCH(D1230,KanoDysfunctional,0)),"")</f>
        <v/>
      </c>
      <c r="H1230" s="30" t="str">
        <f t="array" ref="H1230">IF(C1230&lt;&gt;"",INDEX(KanoTable,MATCH(C1230,KanoFunctional,0),MATCH(D1230,KanoDysfunctional,0)),"")</f>
        <v/>
      </c>
      <c r="I1230" s="30" t="str">
        <f t="shared" si="20"/>
        <v/>
      </c>
      <c r="J1230" s="30" t="e">
        <f>VLOOKUP(B1230,Users!$A$2:$C$10000,3,FALSE)</f>
        <v>#N/A</v>
      </c>
    </row>
    <row r="1231" spans="1:10" ht="15.75" customHeight="1">
      <c r="A1231" s="3"/>
      <c r="B1231" s="3"/>
      <c r="C1231" s="3"/>
      <c r="D1231" s="3"/>
      <c r="E1231" s="3"/>
      <c r="F1231" s="30" t="str">
        <f t="array" ref="F1231">IF(C1231&lt;&gt;"",INDEX(FunctionalValues,MATCH(C1231,KanoFunctional,0),2),"")</f>
        <v/>
      </c>
      <c r="G1231" s="30" t="str">
        <f t="array" ref="G1231">IF(D1231&lt;&gt;"",INDEX(DysfunctionalValues,2,MATCH(D1231,KanoDysfunctional,0)),"")</f>
        <v/>
      </c>
      <c r="H1231" s="30" t="str">
        <f t="array" ref="H1231">IF(C1231&lt;&gt;"",INDEX(KanoTable,MATCH(C1231,KanoFunctional,0),MATCH(D1231,KanoDysfunctional,0)),"")</f>
        <v/>
      </c>
      <c r="I1231" s="30" t="str">
        <f t="shared" si="20"/>
        <v/>
      </c>
      <c r="J1231" s="30" t="e">
        <f>VLOOKUP(B1231,Users!$A$2:$C$10000,3,FALSE)</f>
        <v>#N/A</v>
      </c>
    </row>
    <row r="1232" spans="1:10" ht="15.75" customHeight="1">
      <c r="A1232" s="3"/>
      <c r="B1232" s="3"/>
      <c r="C1232" s="3"/>
      <c r="D1232" s="3"/>
      <c r="E1232" s="3"/>
      <c r="F1232" s="30" t="str">
        <f t="array" ref="F1232">IF(C1232&lt;&gt;"",INDEX(FunctionalValues,MATCH(C1232,KanoFunctional,0),2),"")</f>
        <v/>
      </c>
      <c r="G1232" s="30" t="str">
        <f t="array" ref="G1232">IF(D1232&lt;&gt;"",INDEX(DysfunctionalValues,2,MATCH(D1232,KanoDysfunctional,0)),"")</f>
        <v/>
      </c>
      <c r="H1232" s="30" t="str">
        <f t="array" ref="H1232">IF(C1232&lt;&gt;"",INDEX(KanoTable,MATCH(C1232,KanoFunctional,0),MATCH(D1232,KanoDysfunctional,0)),"")</f>
        <v/>
      </c>
      <c r="I1232" s="30" t="str">
        <f t="shared" si="20"/>
        <v/>
      </c>
      <c r="J1232" s="30" t="e">
        <f>VLOOKUP(B1232,Users!$A$2:$C$10000,3,FALSE)</f>
        <v>#N/A</v>
      </c>
    </row>
    <row r="1233" spans="1:10" ht="15.75" customHeight="1">
      <c r="A1233" s="3"/>
      <c r="B1233" s="3"/>
      <c r="C1233" s="3"/>
      <c r="D1233" s="3"/>
      <c r="E1233" s="3"/>
      <c r="F1233" s="30" t="str">
        <f t="array" ref="F1233">IF(C1233&lt;&gt;"",INDEX(FunctionalValues,MATCH(C1233,KanoFunctional,0),2),"")</f>
        <v/>
      </c>
      <c r="G1233" s="30" t="str">
        <f t="array" ref="G1233">IF(D1233&lt;&gt;"",INDEX(DysfunctionalValues,2,MATCH(D1233,KanoDysfunctional,0)),"")</f>
        <v/>
      </c>
      <c r="H1233" s="30" t="str">
        <f t="array" ref="H1233">IF(C1233&lt;&gt;"",INDEX(KanoTable,MATCH(C1233,KanoFunctional,0),MATCH(D1233,KanoDysfunctional,0)),"")</f>
        <v/>
      </c>
      <c r="I1233" s="30" t="str">
        <f t="shared" si="20"/>
        <v/>
      </c>
      <c r="J1233" s="30" t="e">
        <f>VLOOKUP(B1233,Users!$A$2:$C$10000,3,FALSE)</f>
        <v>#N/A</v>
      </c>
    </row>
    <row r="1234" spans="1:10" ht="15.75" customHeight="1">
      <c r="A1234" s="3"/>
      <c r="B1234" s="3"/>
      <c r="C1234" s="3"/>
      <c r="D1234" s="3"/>
      <c r="E1234" s="3"/>
      <c r="F1234" s="30" t="str">
        <f t="array" ref="F1234">IF(C1234&lt;&gt;"",INDEX(FunctionalValues,MATCH(C1234,KanoFunctional,0),2),"")</f>
        <v/>
      </c>
      <c r="G1234" s="30" t="str">
        <f t="array" ref="G1234">IF(D1234&lt;&gt;"",INDEX(DysfunctionalValues,2,MATCH(D1234,KanoDysfunctional,0)),"")</f>
        <v/>
      </c>
      <c r="H1234" s="30" t="str">
        <f t="array" ref="H1234">IF(C1234&lt;&gt;"",INDEX(KanoTable,MATCH(C1234,KanoFunctional,0),MATCH(D1234,KanoDysfunctional,0)),"")</f>
        <v/>
      </c>
      <c r="I1234" s="30" t="str">
        <f t="shared" si="20"/>
        <v/>
      </c>
      <c r="J1234" s="30" t="e">
        <f>VLOOKUP(B1234,Users!$A$2:$C$10000,3,FALSE)</f>
        <v>#N/A</v>
      </c>
    </row>
    <row r="1235" spans="1:10" ht="15.75" customHeight="1">
      <c r="A1235" s="3"/>
      <c r="B1235" s="3"/>
      <c r="C1235" s="3"/>
      <c r="D1235" s="3"/>
      <c r="E1235" s="3"/>
      <c r="F1235" s="30" t="str">
        <f t="array" ref="F1235">IF(C1235&lt;&gt;"",INDEX(FunctionalValues,MATCH(C1235,KanoFunctional,0),2),"")</f>
        <v/>
      </c>
      <c r="G1235" s="30" t="str">
        <f t="array" ref="G1235">IF(D1235&lt;&gt;"",INDEX(DysfunctionalValues,2,MATCH(D1235,KanoDysfunctional,0)),"")</f>
        <v/>
      </c>
      <c r="H1235" s="30" t="str">
        <f t="array" ref="H1235">IF(C1235&lt;&gt;"",INDEX(KanoTable,MATCH(C1235,KanoFunctional,0),MATCH(D1235,KanoDysfunctional,0)),"")</f>
        <v/>
      </c>
      <c r="I1235" s="30" t="str">
        <f t="shared" si="20"/>
        <v/>
      </c>
      <c r="J1235" s="30" t="e">
        <f>VLOOKUP(B1235,Users!$A$2:$C$10000,3,FALSE)</f>
        <v>#N/A</v>
      </c>
    </row>
    <row r="1236" spans="1:10" ht="15.75" customHeight="1">
      <c r="A1236" s="3"/>
      <c r="B1236" s="3"/>
      <c r="C1236" s="3"/>
      <c r="D1236" s="3"/>
      <c r="E1236" s="3"/>
      <c r="F1236" s="30" t="str">
        <f t="array" ref="F1236">IF(C1236&lt;&gt;"",INDEX(FunctionalValues,MATCH(C1236,KanoFunctional,0),2),"")</f>
        <v/>
      </c>
      <c r="G1236" s="30" t="str">
        <f t="array" ref="G1236">IF(D1236&lt;&gt;"",INDEX(DysfunctionalValues,2,MATCH(D1236,KanoDysfunctional,0)),"")</f>
        <v/>
      </c>
      <c r="H1236" s="30" t="str">
        <f t="array" ref="H1236">IF(C1236&lt;&gt;"",INDEX(KanoTable,MATCH(C1236,KanoFunctional,0),MATCH(D1236,KanoDysfunctional,0)),"")</f>
        <v/>
      </c>
      <c r="I1236" s="30" t="str">
        <f t="shared" si="20"/>
        <v/>
      </c>
      <c r="J1236" s="30" t="e">
        <f>VLOOKUP(B1236,Users!$A$2:$C$10000,3,FALSE)</f>
        <v>#N/A</v>
      </c>
    </row>
    <row r="1237" spans="1:10" ht="15.75" customHeight="1">
      <c r="A1237" s="3"/>
      <c r="B1237" s="3"/>
      <c r="C1237" s="3"/>
      <c r="D1237" s="3"/>
      <c r="E1237" s="3"/>
      <c r="F1237" s="30" t="str">
        <f t="array" ref="F1237">IF(C1237&lt;&gt;"",INDEX(FunctionalValues,MATCH(C1237,KanoFunctional,0),2),"")</f>
        <v/>
      </c>
      <c r="G1237" s="30" t="str">
        <f t="array" ref="G1237">IF(D1237&lt;&gt;"",INDEX(DysfunctionalValues,2,MATCH(D1237,KanoDysfunctional,0)),"")</f>
        <v/>
      </c>
      <c r="H1237" s="30" t="str">
        <f t="array" ref="H1237">IF(C1237&lt;&gt;"",INDEX(KanoTable,MATCH(C1237,KanoFunctional,0),MATCH(D1237,KanoDysfunctional,0)),"")</f>
        <v/>
      </c>
      <c r="I1237" s="30" t="str">
        <f t="shared" si="20"/>
        <v/>
      </c>
      <c r="J1237" s="30" t="e">
        <f>VLOOKUP(B1237,Users!$A$2:$C$10000,3,FALSE)</f>
        <v>#N/A</v>
      </c>
    </row>
    <row r="1238" spans="1:10" ht="15.75" customHeight="1">
      <c r="A1238" s="3"/>
      <c r="B1238" s="3"/>
      <c r="C1238" s="3"/>
      <c r="D1238" s="3"/>
      <c r="E1238" s="3"/>
      <c r="F1238" s="30" t="str">
        <f t="array" ref="F1238">IF(C1238&lt;&gt;"",INDEX(FunctionalValues,MATCH(C1238,KanoFunctional,0),2),"")</f>
        <v/>
      </c>
      <c r="G1238" s="30" t="str">
        <f t="array" ref="G1238">IF(D1238&lt;&gt;"",INDEX(DysfunctionalValues,2,MATCH(D1238,KanoDysfunctional,0)),"")</f>
        <v/>
      </c>
      <c r="H1238" s="30" t="str">
        <f t="array" ref="H1238">IF(C1238&lt;&gt;"",INDEX(KanoTable,MATCH(C1238,KanoFunctional,0),MATCH(D1238,KanoDysfunctional,0)),"")</f>
        <v/>
      </c>
      <c r="I1238" s="30" t="str">
        <f t="shared" ref="I1238:I1301" si="21">IF(C1238&lt;&gt;"",MATCH(H1238,KanoResultCodes,0),"")</f>
        <v/>
      </c>
      <c r="J1238" s="30" t="e">
        <f>VLOOKUP(B1238,Users!$A$2:$C$10000,3,FALSE)</f>
        <v>#N/A</v>
      </c>
    </row>
    <row r="1239" spans="1:10" ht="15.75" customHeight="1">
      <c r="A1239" s="3"/>
      <c r="B1239" s="3"/>
      <c r="C1239" s="3"/>
      <c r="D1239" s="3"/>
      <c r="E1239" s="3"/>
      <c r="F1239" s="30" t="str">
        <f t="array" ref="F1239">IF(C1239&lt;&gt;"",INDEX(FunctionalValues,MATCH(C1239,KanoFunctional,0),2),"")</f>
        <v/>
      </c>
      <c r="G1239" s="30" t="str">
        <f t="array" ref="G1239">IF(D1239&lt;&gt;"",INDEX(DysfunctionalValues,2,MATCH(D1239,KanoDysfunctional,0)),"")</f>
        <v/>
      </c>
      <c r="H1239" s="30" t="str">
        <f t="array" ref="H1239">IF(C1239&lt;&gt;"",INDEX(KanoTable,MATCH(C1239,KanoFunctional,0),MATCH(D1239,KanoDysfunctional,0)),"")</f>
        <v/>
      </c>
      <c r="I1239" s="30" t="str">
        <f t="shared" si="21"/>
        <v/>
      </c>
      <c r="J1239" s="30" t="e">
        <f>VLOOKUP(B1239,Users!$A$2:$C$10000,3,FALSE)</f>
        <v>#N/A</v>
      </c>
    </row>
    <row r="1240" spans="1:10" ht="15.75" customHeight="1">
      <c r="A1240" s="3"/>
      <c r="B1240" s="3"/>
      <c r="C1240" s="3"/>
      <c r="D1240" s="3"/>
      <c r="E1240" s="3"/>
      <c r="F1240" s="30" t="str">
        <f t="array" ref="F1240">IF(C1240&lt;&gt;"",INDEX(FunctionalValues,MATCH(C1240,KanoFunctional,0),2),"")</f>
        <v/>
      </c>
      <c r="G1240" s="30" t="str">
        <f t="array" ref="G1240">IF(D1240&lt;&gt;"",INDEX(DysfunctionalValues,2,MATCH(D1240,KanoDysfunctional,0)),"")</f>
        <v/>
      </c>
      <c r="H1240" s="30" t="str">
        <f t="array" ref="H1240">IF(C1240&lt;&gt;"",INDEX(KanoTable,MATCH(C1240,KanoFunctional,0),MATCH(D1240,KanoDysfunctional,0)),"")</f>
        <v/>
      </c>
      <c r="I1240" s="30" t="str">
        <f t="shared" si="21"/>
        <v/>
      </c>
      <c r="J1240" s="30" t="e">
        <f>VLOOKUP(B1240,Users!$A$2:$C$10000,3,FALSE)</f>
        <v>#N/A</v>
      </c>
    </row>
    <row r="1241" spans="1:10" ht="15.75" customHeight="1">
      <c r="A1241" s="3"/>
      <c r="B1241" s="3"/>
      <c r="C1241" s="3"/>
      <c r="D1241" s="3"/>
      <c r="E1241" s="3"/>
      <c r="F1241" s="30" t="str">
        <f t="array" ref="F1241">IF(C1241&lt;&gt;"",INDEX(FunctionalValues,MATCH(C1241,KanoFunctional,0),2),"")</f>
        <v/>
      </c>
      <c r="G1241" s="30" t="str">
        <f t="array" ref="G1241">IF(D1241&lt;&gt;"",INDEX(DysfunctionalValues,2,MATCH(D1241,KanoDysfunctional,0)),"")</f>
        <v/>
      </c>
      <c r="H1241" s="30" t="str">
        <f t="array" ref="H1241">IF(C1241&lt;&gt;"",INDEX(KanoTable,MATCH(C1241,KanoFunctional,0),MATCH(D1241,KanoDysfunctional,0)),"")</f>
        <v/>
      </c>
      <c r="I1241" s="30" t="str">
        <f t="shared" si="21"/>
        <v/>
      </c>
      <c r="J1241" s="30" t="e">
        <f>VLOOKUP(B1241,Users!$A$2:$C$10000,3,FALSE)</f>
        <v>#N/A</v>
      </c>
    </row>
    <row r="1242" spans="1:10" ht="15.75" customHeight="1">
      <c r="A1242" s="3"/>
      <c r="B1242" s="3"/>
      <c r="C1242" s="3"/>
      <c r="D1242" s="3"/>
      <c r="E1242" s="3"/>
      <c r="F1242" s="30" t="str">
        <f t="array" ref="F1242">IF(C1242&lt;&gt;"",INDEX(FunctionalValues,MATCH(C1242,KanoFunctional,0),2),"")</f>
        <v/>
      </c>
      <c r="G1242" s="30" t="str">
        <f t="array" ref="G1242">IF(D1242&lt;&gt;"",INDEX(DysfunctionalValues,2,MATCH(D1242,KanoDysfunctional,0)),"")</f>
        <v/>
      </c>
      <c r="H1242" s="30" t="str">
        <f t="array" ref="H1242">IF(C1242&lt;&gt;"",INDEX(KanoTable,MATCH(C1242,KanoFunctional,0),MATCH(D1242,KanoDysfunctional,0)),"")</f>
        <v/>
      </c>
      <c r="I1242" s="30" t="str">
        <f t="shared" si="21"/>
        <v/>
      </c>
      <c r="J1242" s="30" t="e">
        <f>VLOOKUP(B1242,Users!$A$2:$C$10000,3,FALSE)</f>
        <v>#N/A</v>
      </c>
    </row>
    <row r="1243" spans="1:10" ht="15.75" customHeight="1">
      <c r="A1243" s="3"/>
      <c r="B1243" s="3"/>
      <c r="C1243" s="3"/>
      <c r="D1243" s="3"/>
      <c r="E1243" s="3"/>
      <c r="F1243" s="30" t="str">
        <f t="array" ref="F1243">IF(C1243&lt;&gt;"",INDEX(FunctionalValues,MATCH(C1243,KanoFunctional,0),2),"")</f>
        <v/>
      </c>
      <c r="G1243" s="30" t="str">
        <f t="array" ref="G1243">IF(D1243&lt;&gt;"",INDEX(DysfunctionalValues,2,MATCH(D1243,KanoDysfunctional,0)),"")</f>
        <v/>
      </c>
      <c r="H1243" s="30" t="str">
        <f t="array" ref="H1243">IF(C1243&lt;&gt;"",INDEX(KanoTable,MATCH(C1243,KanoFunctional,0),MATCH(D1243,KanoDysfunctional,0)),"")</f>
        <v/>
      </c>
      <c r="I1243" s="30" t="str">
        <f t="shared" si="21"/>
        <v/>
      </c>
      <c r="J1243" s="30" t="e">
        <f>VLOOKUP(B1243,Users!$A$2:$C$10000,3,FALSE)</f>
        <v>#N/A</v>
      </c>
    </row>
    <row r="1244" spans="1:10" ht="15.75" customHeight="1">
      <c r="A1244" s="3"/>
      <c r="B1244" s="3"/>
      <c r="C1244" s="3"/>
      <c r="D1244" s="3"/>
      <c r="E1244" s="3"/>
      <c r="F1244" s="30" t="str">
        <f t="array" ref="F1244">IF(C1244&lt;&gt;"",INDEX(FunctionalValues,MATCH(C1244,KanoFunctional,0),2),"")</f>
        <v/>
      </c>
      <c r="G1244" s="30" t="str">
        <f t="array" ref="G1244">IF(D1244&lt;&gt;"",INDEX(DysfunctionalValues,2,MATCH(D1244,KanoDysfunctional,0)),"")</f>
        <v/>
      </c>
      <c r="H1244" s="30" t="str">
        <f t="array" ref="H1244">IF(C1244&lt;&gt;"",INDEX(KanoTable,MATCH(C1244,KanoFunctional,0),MATCH(D1244,KanoDysfunctional,0)),"")</f>
        <v/>
      </c>
      <c r="I1244" s="30" t="str">
        <f t="shared" si="21"/>
        <v/>
      </c>
      <c r="J1244" s="30" t="e">
        <f>VLOOKUP(B1244,Users!$A$2:$C$10000,3,FALSE)</f>
        <v>#N/A</v>
      </c>
    </row>
    <row r="1245" spans="1:10" ht="15.75" customHeight="1">
      <c r="A1245" s="3"/>
      <c r="B1245" s="3"/>
      <c r="C1245" s="3"/>
      <c r="D1245" s="3"/>
      <c r="E1245" s="3"/>
      <c r="F1245" s="30" t="str">
        <f t="array" ref="F1245">IF(C1245&lt;&gt;"",INDEX(FunctionalValues,MATCH(C1245,KanoFunctional,0),2),"")</f>
        <v/>
      </c>
      <c r="G1245" s="30" t="str">
        <f t="array" ref="G1245">IF(D1245&lt;&gt;"",INDEX(DysfunctionalValues,2,MATCH(D1245,KanoDysfunctional,0)),"")</f>
        <v/>
      </c>
      <c r="H1245" s="30" t="str">
        <f t="array" ref="H1245">IF(C1245&lt;&gt;"",INDEX(KanoTable,MATCH(C1245,KanoFunctional,0),MATCH(D1245,KanoDysfunctional,0)),"")</f>
        <v/>
      </c>
      <c r="I1245" s="30" t="str">
        <f t="shared" si="21"/>
        <v/>
      </c>
      <c r="J1245" s="30" t="e">
        <f>VLOOKUP(B1245,Users!$A$2:$C$10000,3,FALSE)</f>
        <v>#N/A</v>
      </c>
    </row>
    <row r="1246" spans="1:10" ht="15.75" customHeight="1">
      <c r="A1246" s="3"/>
      <c r="B1246" s="3"/>
      <c r="C1246" s="3"/>
      <c r="D1246" s="3"/>
      <c r="E1246" s="3"/>
      <c r="F1246" s="30" t="str">
        <f t="array" ref="F1246">IF(C1246&lt;&gt;"",INDEX(FunctionalValues,MATCH(C1246,KanoFunctional,0),2),"")</f>
        <v/>
      </c>
      <c r="G1246" s="30" t="str">
        <f t="array" ref="G1246">IF(D1246&lt;&gt;"",INDEX(DysfunctionalValues,2,MATCH(D1246,KanoDysfunctional,0)),"")</f>
        <v/>
      </c>
      <c r="H1246" s="30" t="str">
        <f t="array" ref="H1246">IF(C1246&lt;&gt;"",INDEX(KanoTable,MATCH(C1246,KanoFunctional,0),MATCH(D1246,KanoDysfunctional,0)),"")</f>
        <v/>
      </c>
      <c r="I1246" s="30" t="str">
        <f t="shared" si="21"/>
        <v/>
      </c>
      <c r="J1246" s="30" t="e">
        <f>VLOOKUP(B1246,Users!$A$2:$C$10000,3,FALSE)</f>
        <v>#N/A</v>
      </c>
    </row>
    <row r="1247" spans="1:10" ht="15.75" customHeight="1">
      <c r="A1247" s="3"/>
      <c r="B1247" s="3"/>
      <c r="C1247" s="3"/>
      <c r="D1247" s="3"/>
      <c r="E1247" s="3"/>
      <c r="F1247" s="30" t="str">
        <f t="array" ref="F1247">IF(C1247&lt;&gt;"",INDEX(FunctionalValues,MATCH(C1247,KanoFunctional,0),2),"")</f>
        <v/>
      </c>
      <c r="G1247" s="30" t="str">
        <f t="array" ref="G1247">IF(D1247&lt;&gt;"",INDEX(DysfunctionalValues,2,MATCH(D1247,KanoDysfunctional,0)),"")</f>
        <v/>
      </c>
      <c r="H1247" s="30" t="str">
        <f t="array" ref="H1247">IF(C1247&lt;&gt;"",INDEX(KanoTable,MATCH(C1247,KanoFunctional,0),MATCH(D1247,KanoDysfunctional,0)),"")</f>
        <v/>
      </c>
      <c r="I1247" s="30" t="str">
        <f t="shared" si="21"/>
        <v/>
      </c>
      <c r="J1247" s="30" t="e">
        <f>VLOOKUP(B1247,Users!$A$2:$C$10000,3,FALSE)</f>
        <v>#N/A</v>
      </c>
    </row>
    <row r="1248" spans="1:10" ht="15.75" customHeight="1">
      <c r="A1248" s="3"/>
      <c r="B1248" s="3"/>
      <c r="C1248" s="3"/>
      <c r="D1248" s="3"/>
      <c r="E1248" s="3"/>
      <c r="F1248" s="30" t="str">
        <f t="array" ref="F1248">IF(C1248&lt;&gt;"",INDEX(FunctionalValues,MATCH(C1248,KanoFunctional,0),2),"")</f>
        <v/>
      </c>
      <c r="G1248" s="30" t="str">
        <f t="array" ref="G1248">IF(D1248&lt;&gt;"",INDEX(DysfunctionalValues,2,MATCH(D1248,KanoDysfunctional,0)),"")</f>
        <v/>
      </c>
      <c r="H1248" s="30" t="str">
        <f t="array" ref="H1248">IF(C1248&lt;&gt;"",INDEX(KanoTable,MATCH(C1248,KanoFunctional,0),MATCH(D1248,KanoDysfunctional,0)),"")</f>
        <v/>
      </c>
      <c r="I1248" s="30" t="str">
        <f t="shared" si="21"/>
        <v/>
      </c>
      <c r="J1248" s="30" t="e">
        <f>VLOOKUP(B1248,Users!$A$2:$C$10000,3,FALSE)</f>
        <v>#N/A</v>
      </c>
    </row>
    <row r="1249" spans="1:10" ht="15.75" customHeight="1">
      <c r="A1249" s="3"/>
      <c r="B1249" s="3"/>
      <c r="C1249" s="3"/>
      <c r="D1249" s="3"/>
      <c r="E1249" s="3"/>
      <c r="F1249" s="30" t="str">
        <f t="array" ref="F1249">IF(C1249&lt;&gt;"",INDEX(FunctionalValues,MATCH(C1249,KanoFunctional,0),2),"")</f>
        <v/>
      </c>
      <c r="G1249" s="30" t="str">
        <f t="array" ref="G1249">IF(D1249&lt;&gt;"",INDEX(DysfunctionalValues,2,MATCH(D1249,KanoDysfunctional,0)),"")</f>
        <v/>
      </c>
      <c r="H1249" s="30" t="str">
        <f t="array" ref="H1249">IF(C1249&lt;&gt;"",INDEX(KanoTable,MATCH(C1249,KanoFunctional,0),MATCH(D1249,KanoDysfunctional,0)),"")</f>
        <v/>
      </c>
      <c r="I1249" s="30" t="str">
        <f t="shared" si="21"/>
        <v/>
      </c>
      <c r="J1249" s="30" t="e">
        <f>VLOOKUP(B1249,Users!$A$2:$C$10000,3,FALSE)</f>
        <v>#N/A</v>
      </c>
    </row>
    <row r="1250" spans="1:10" ht="15.75" customHeight="1">
      <c r="A1250" s="3"/>
      <c r="B1250" s="3"/>
      <c r="C1250" s="3"/>
      <c r="D1250" s="3"/>
      <c r="E1250" s="3"/>
      <c r="F1250" s="30" t="str">
        <f t="array" ref="F1250">IF(C1250&lt;&gt;"",INDEX(FunctionalValues,MATCH(C1250,KanoFunctional,0),2),"")</f>
        <v/>
      </c>
      <c r="G1250" s="30" t="str">
        <f t="array" ref="G1250">IF(D1250&lt;&gt;"",INDEX(DysfunctionalValues,2,MATCH(D1250,KanoDysfunctional,0)),"")</f>
        <v/>
      </c>
      <c r="H1250" s="30" t="str">
        <f t="array" ref="H1250">IF(C1250&lt;&gt;"",INDEX(KanoTable,MATCH(C1250,KanoFunctional,0),MATCH(D1250,KanoDysfunctional,0)),"")</f>
        <v/>
      </c>
      <c r="I1250" s="30" t="str">
        <f t="shared" si="21"/>
        <v/>
      </c>
      <c r="J1250" s="30" t="e">
        <f>VLOOKUP(B1250,Users!$A$2:$C$10000,3,FALSE)</f>
        <v>#N/A</v>
      </c>
    </row>
    <row r="1251" spans="1:10" ht="15.75" customHeight="1">
      <c r="A1251" s="3"/>
      <c r="B1251" s="3"/>
      <c r="C1251" s="3"/>
      <c r="D1251" s="3"/>
      <c r="E1251" s="3"/>
      <c r="F1251" s="30" t="str">
        <f t="array" ref="F1251">IF(C1251&lt;&gt;"",INDEX(FunctionalValues,MATCH(C1251,KanoFunctional,0),2),"")</f>
        <v/>
      </c>
      <c r="G1251" s="30" t="str">
        <f t="array" ref="G1251">IF(D1251&lt;&gt;"",INDEX(DysfunctionalValues,2,MATCH(D1251,KanoDysfunctional,0)),"")</f>
        <v/>
      </c>
      <c r="H1251" s="30" t="str">
        <f t="array" ref="H1251">IF(C1251&lt;&gt;"",INDEX(KanoTable,MATCH(C1251,KanoFunctional,0),MATCH(D1251,KanoDysfunctional,0)),"")</f>
        <v/>
      </c>
      <c r="I1251" s="30" t="str">
        <f t="shared" si="21"/>
        <v/>
      </c>
      <c r="J1251" s="30" t="e">
        <f>VLOOKUP(B1251,Users!$A$2:$C$10000,3,FALSE)</f>
        <v>#N/A</v>
      </c>
    </row>
    <row r="1252" spans="1:10" ht="15.75" customHeight="1">
      <c r="A1252" s="3"/>
      <c r="B1252" s="3"/>
      <c r="C1252" s="3"/>
      <c r="D1252" s="3"/>
      <c r="E1252" s="3"/>
      <c r="F1252" s="30" t="str">
        <f t="array" ref="F1252">IF(C1252&lt;&gt;"",INDEX(FunctionalValues,MATCH(C1252,KanoFunctional,0),2),"")</f>
        <v/>
      </c>
      <c r="G1252" s="30" t="str">
        <f t="array" ref="G1252">IF(D1252&lt;&gt;"",INDEX(DysfunctionalValues,2,MATCH(D1252,KanoDysfunctional,0)),"")</f>
        <v/>
      </c>
      <c r="H1252" s="30" t="str">
        <f t="array" ref="H1252">IF(C1252&lt;&gt;"",INDEX(KanoTable,MATCH(C1252,KanoFunctional,0),MATCH(D1252,KanoDysfunctional,0)),"")</f>
        <v/>
      </c>
      <c r="I1252" s="30" t="str">
        <f t="shared" si="21"/>
        <v/>
      </c>
      <c r="J1252" s="30" t="e">
        <f>VLOOKUP(B1252,Users!$A$2:$C$10000,3,FALSE)</f>
        <v>#N/A</v>
      </c>
    </row>
    <row r="1253" spans="1:10" ht="15.75" customHeight="1">
      <c r="A1253" s="3"/>
      <c r="B1253" s="3"/>
      <c r="C1253" s="3"/>
      <c r="D1253" s="3"/>
      <c r="E1253" s="3"/>
      <c r="F1253" s="30" t="str">
        <f t="array" ref="F1253">IF(C1253&lt;&gt;"",INDEX(FunctionalValues,MATCH(C1253,KanoFunctional,0),2),"")</f>
        <v/>
      </c>
      <c r="G1253" s="30" t="str">
        <f t="array" ref="G1253">IF(D1253&lt;&gt;"",INDEX(DysfunctionalValues,2,MATCH(D1253,KanoDysfunctional,0)),"")</f>
        <v/>
      </c>
      <c r="H1253" s="30" t="str">
        <f t="array" ref="H1253">IF(C1253&lt;&gt;"",INDEX(KanoTable,MATCH(C1253,KanoFunctional,0),MATCH(D1253,KanoDysfunctional,0)),"")</f>
        <v/>
      </c>
      <c r="I1253" s="30" t="str">
        <f t="shared" si="21"/>
        <v/>
      </c>
      <c r="J1253" s="30" t="e">
        <f>VLOOKUP(B1253,Users!$A$2:$C$10000,3,FALSE)</f>
        <v>#N/A</v>
      </c>
    </row>
    <row r="1254" spans="1:10" ht="15.75" customHeight="1">
      <c r="A1254" s="3"/>
      <c r="B1254" s="3"/>
      <c r="C1254" s="3"/>
      <c r="D1254" s="3"/>
      <c r="E1254" s="3"/>
      <c r="F1254" s="30" t="str">
        <f t="array" ref="F1254">IF(C1254&lt;&gt;"",INDEX(FunctionalValues,MATCH(C1254,KanoFunctional,0),2),"")</f>
        <v/>
      </c>
      <c r="G1254" s="30" t="str">
        <f t="array" ref="G1254">IF(D1254&lt;&gt;"",INDEX(DysfunctionalValues,2,MATCH(D1254,KanoDysfunctional,0)),"")</f>
        <v/>
      </c>
      <c r="H1254" s="30" t="str">
        <f t="array" ref="H1254">IF(C1254&lt;&gt;"",INDEX(KanoTable,MATCH(C1254,KanoFunctional,0),MATCH(D1254,KanoDysfunctional,0)),"")</f>
        <v/>
      </c>
      <c r="I1254" s="30" t="str">
        <f t="shared" si="21"/>
        <v/>
      </c>
      <c r="J1254" s="30" t="e">
        <f>VLOOKUP(B1254,Users!$A$2:$C$10000,3,FALSE)</f>
        <v>#N/A</v>
      </c>
    </row>
    <row r="1255" spans="1:10" ht="15.75" customHeight="1">
      <c r="A1255" s="3"/>
      <c r="B1255" s="3"/>
      <c r="C1255" s="3"/>
      <c r="D1255" s="3"/>
      <c r="E1255" s="3"/>
      <c r="F1255" s="30" t="str">
        <f t="array" ref="F1255">IF(C1255&lt;&gt;"",INDEX(FunctionalValues,MATCH(C1255,KanoFunctional,0),2),"")</f>
        <v/>
      </c>
      <c r="G1255" s="30" t="str">
        <f t="array" ref="G1255">IF(D1255&lt;&gt;"",INDEX(DysfunctionalValues,2,MATCH(D1255,KanoDysfunctional,0)),"")</f>
        <v/>
      </c>
      <c r="H1255" s="30" t="str">
        <f t="array" ref="H1255">IF(C1255&lt;&gt;"",INDEX(KanoTable,MATCH(C1255,KanoFunctional,0),MATCH(D1255,KanoDysfunctional,0)),"")</f>
        <v/>
      </c>
      <c r="I1255" s="30" t="str">
        <f t="shared" si="21"/>
        <v/>
      </c>
      <c r="J1255" s="30" t="e">
        <f>VLOOKUP(B1255,Users!$A$2:$C$10000,3,FALSE)</f>
        <v>#N/A</v>
      </c>
    </row>
    <row r="1256" spans="1:10" ht="15.75" customHeight="1">
      <c r="A1256" s="3"/>
      <c r="B1256" s="3"/>
      <c r="C1256" s="3"/>
      <c r="D1256" s="3"/>
      <c r="E1256" s="3"/>
      <c r="F1256" s="30" t="str">
        <f t="array" ref="F1256">IF(C1256&lt;&gt;"",INDEX(FunctionalValues,MATCH(C1256,KanoFunctional,0),2),"")</f>
        <v/>
      </c>
      <c r="G1256" s="30" t="str">
        <f t="array" ref="G1256">IF(D1256&lt;&gt;"",INDEX(DysfunctionalValues,2,MATCH(D1256,KanoDysfunctional,0)),"")</f>
        <v/>
      </c>
      <c r="H1256" s="30" t="str">
        <f t="array" ref="H1256">IF(C1256&lt;&gt;"",INDEX(KanoTable,MATCH(C1256,KanoFunctional,0),MATCH(D1256,KanoDysfunctional,0)),"")</f>
        <v/>
      </c>
      <c r="I1256" s="30" t="str">
        <f t="shared" si="21"/>
        <v/>
      </c>
      <c r="J1256" s="30" t="e">
        <f>VLOOKUP(B1256,Users!$A$2:$C$10000,3,FALSE)</f>
        <v>#N/A</v>
      </c>
    </row>
    <row r="1257" spans="1:10" ht="15.75" customHeight="1">
      <c r="A1257" s="3"/>
      <c r="B1257" s="3"/>
      <c r="C1257" s="3"/>
      <c r="D1257" s="3"/>
      <c r="E1257" s="3"/>
      <c r="F1257" s="30" t="str">
        <f t="array" ref="F1257">IF(C1257&lt;&gt;"",INDEX(FunctionalValues,MATCH(C1257,KanoFunctional,0),2),"")</f>
        <v/>
      </c>
      <c r="G1257" s="30" t="str">
        <f t="array" ref="G1257">IF(D1257&lt;&gt;"",INDEX(DysfunctionalValues,2,MATCH(D1257,KanoDysfunctional,0)),"")</f>
        <v/>
      </c>
      <c r="H1257" s="30" t="str">
        <f t="array" ref="H1257">IF(C1257&lt;&gt;"",INDEX(KanoTable,MATCH(C1257,KanoFunctional,0),MATCH(D1257,KanoDysfunctional,0)),"")</f>
        <v/>
      </c>
      <c r="I1257" s="30" t="str">
        <f t="shared" si="21"/>
        <v/>
      </c>
      <c r="J1257" s="30" t="e">
        <f>VLOOKUP(B1257,Users!$A$2:$C$10000,3,FALSE)</f>
        <v>#N/A</v>
      </c>
    </row>
    <row r="1258" spans="1:10" ht="15.75" customHeight="1">
      <c r="A1258" s="3"/>
      <c r="B1258" s="3"/>
      <c r="C1258" s="3"/>
      <c r="D1258" s="3"/>
      <c r="E1258" s="3"/>
      <c r="F1258" s="30" t="str">
        <f t="array" ref="F1258">IF(C1258&lt;&gt;"",INDEX(FunctionalValues,MATCH(C1258,KanoFunctional,0),2),"")</f>
        <v/>
      </c>
      <c r="G1258" s="30" t="str">
        <f t="array" ref="G1258">IF(D1258&lt;&gt;"",INDEX(DysfunctionalValues,2,MATCH(D1258,KanoDysfunctional,0)),"")</f>
        <v/>
      </c>
      <c r="H1258" s="30" t="str">
        <f t="array" ref="H1258">IF(C1258&lt;&gt;"",INDEX(KanoTable,MATCH(C1258,KanoFunctional,0),MATCH(D1258,KanoDysfunctional,0)),"")</f>
        <v/>
      </c>
      <c r="I1258" s="30" t="str">
        <f t="shared" si="21"/>
        <v/>
      </c>
      <c r="J1258" s="30" t="e">
        <f>VLOOKUP(B1258,Users!$A$2:$C$10000,3,FALSE)</f>
        <v>#N/A</v>
      </c>
    </row>
    <row r="1259" spans="1:10" ht="15.75" customHeight="1">
      <c r="A1259" s="3"/>
      <c r="B1259" s="3"/>
      <c r="C1259" s="3"/>
      <c r="D1259" s="3"/>
      <c r="E1259" s="3"/>
      <c r="F1259" s="30" t="str">
        <f t="array" ref="F1259">IF(C1259&lt;&gt;"",INDEX(FunctionalValues,MATCH(C1259,KanoFunctional,0),2),"")</f>
        <v/>
      </c>
      <c r="G1259" s="30" t="str">
        <f t="array" ref="G1259">IF(D1259&lt;&gt;"",INDEX(DysfunctionalValues,2,MATCH(D1259,KanoDysfunctional,0)),"")</f>
        <v/>
      </c>
      <c r="H1259" s="30" t="str">
        <f t="array" ref="H1259">IF(C1259&lt;&gt;"",INDEX(KanoTable,MATCH(C1259,KanoFunctional,0),MATCH(D1259,KanoDysfunctional,0)),"")</f>
        <v/>
      </c>
      <c r="I1259" s="30" t="str">
        <f t="shared" si="21"/>
        <v/>
      </c>
      <c r="J1259" s="30" t="e">
        <f>VLOOKUP(B1259,Users!$A$2:$C$10000,3,FALSE)</f>
        <v>#N/A</v>
      </c>
    </row>
    <row r="1260" spans="1:10" ht="15.75" customHeight="1">
      <c r="A1260" s="3"/>
      <c r="B1260" s="3"/>
      <c r="C1260" s="3"/>
      <c r="D1260" s="3"/>
      <c r="E1260" s="3"/>
      <c r="F1260" s="30" t="str">
        <f t="array" ref="F1260">IF(C1260&lt;&gt;"",INDEX(FunctionalValues,MATCH(C1260,KanoFunctional,0),2),"")</f>
        <v/>
      </c>
      <c r="G1260" s="30" t="str">
        <f t="array" ref="G1260">IF(D1260&lt;&gt;"",INDEX(DysfunctionalValues,2,MATCH(D1260,KanoDysfunctional,0)),"")</f>
        <v/>
      </c>
      <c r="H1260" s="30" t="str">
        <f t="array" ref="H1260">IF(C1260&lt;&gt;"",INDEX(KanoTable,MATCH(C1260,KanoFunctional,0),MATCH(D1260,KanoDysfunctional,0)),"")</f>
        <v/>
      </c>
      <c r="I1260" s="30" t="str">
        <f t="shared" si="21"/>
        <v/>
      </c>
      <c r="J1260" s="30" t="e">
        <f>VLOOKUP(B1260,Users!$A$2:$C$10000,3,FALSE)</f>
        <v>#N/A</v>
      </c>
    </row>
    <row r="1261" spans="1:10" ht="15.75" customHeight="1">
      <c r="A1261" s="3"/>
      <c r="B1261" s="3"/>
      <c r="C1261" s="3"/>
      <c r="D1261" s="3"/>
      <c r="E1261" s="3"/>
      <c r="F1261" s="30" t="str">
        <f t="array" ref="F1261">IF(C1261&lt;&gt;"",INDEX(FunctionalValues,MATCH(C1261,KanoFunctional,0),2),"")</f>
        <v/>
      </c>
      <c r="G1261" s="30" t="str">
        <f t="array" ref="G1261">IF(D1261&lt;&gt;"",INDEX(DysfunctionalValues,2,MATCH(D1261,KanoDysfunctional,0)),"")</f>
        <v/>
      </c>
      <c r="H1261" s="30" t="str">
        <f t="array" ref="H1261">IF(C1261&lt;&gt;"",INDEX(KanoTable,MATCH(C1261,KanoFunctional,0),MATCH(D1261,KanoDysfunctional,0)),"")</f>
        <v/>
      </c>
      <c r="I1261" s="30" t="str">
        <f t="shared" si="21"/>
        <v/>
      </c>
      <c r="J1261" s="30" t="e">
        <f>VLOOKUP(B1261,Users!$A$2:$C$10000,3,FALSE)</f>
        <v>#N/A</v>
      </c>
    </row>
    <row r="1262" spans="1:10" ht="15.75" customHeight="1">
      <c r="A1262" s="3"/>
      <c r="B1262" s="3"/>
      <c r="C1262" s="3"/>
      <c r="D1262" s="3"/>
      <c r="E1262" s="3"/>
      <c r="F1262" s="30" t="str">
        <f t="array" ref="F1262">IF(C1262&lt;&gt;"",INDEX(FunctionalValues,MATCH(C1262,KanoFunctional,0),2),"")</f>
        <v/>
      </c>
      <c r="G1262" s="30" t="str">
        <f t="array" ref="G1262">IF(D1262&lt;&gt;"",INDEX(DysfunctionalValues,2,MATCH(D1262,KanoDysfunctional,0)),"")</f>
        <v/>
      </c>
      <c r="H1262" s="30" t="str">
        <f t="array" ref="H1262">IF(C1262&lt;&gt;"",INDEX(KanoTable,MATCH(C1262,KanoFunctional,0),MATCH(D1262,KanoDysfunctional,0)),"")</f>
        <v/>
      </c>
      <c r="I1262" s="30" t="str">
        <f t="shared" si="21"/>
        <v/>
      </c>
      <c r="J1262" s="30" t="e">
        <f>VLOOKUP(B1262,Users!$A$2:$C$10000,3,FALSE)</f>
        <v>#N/A</v>
      </c>
    </row>
    <row r="1263" spans="1:10" ht="15.75" customHeight="1">
      <c r="A1263" s="3"/>
      <c r="B1263" s="3"/>
      <c r="C1263" s="3"/>
      <c r="D1263" s="3"/>
      <c r="E1263" s="3"/>
      <c r="F1263" s="30" t="str">
        <f t="array" ref="F1263">IF(C1263&lt;&gt;"",INDEX(FunctionalValues,MATCH(C1263,KanoFunctional,0),2),"")</f>
        <v/>
      </c>
      <c r="G1263" s="30" t="str">
        <f t="array" ref="G1263">IF(D1263&lt;&gt;"",INDEX(DysfunctionalValues,2,MATCH(D1263,KanoDysfunctional,0)),"")</f>
        <v/>
      </c>
      <c r="H1263" s="30" t="str">
        <f t="array" ref="H1263">IF(C1263&lt;&gt;"",INDEX(KanoTable,MATCH(C1263,KanoFunctional,0),MATCH(D1263,KanoDysfunctional,0)),"")</f>
        <v/>
      </c>
      <c r="I1263" s="30" t="str">
        <f t="shared" si="21"/>
        <v/>
      </c>
      <c r="J1263" s="30" t="e">
        <f>VLOOKUP(B1263,Users!$A$2:$C$10000,3,FALSE)</f>
        <v>#N/A</v>
      </c>
    </row>
    <row r="1264" spans="1:10" ht="15.75" customHeight="1">
      <c r="A1264" s="3"/>
      <c r="B1264" s="3"/>
      <c r="C1264" s="3"/>
      <c r="D1264" s="3"/>
      <c r="E1264" s="3"/>
      <c r="F1264" s="30" t="str">
        <f t="array" ref="F1264">IF(C1264&lt;&gt;"",INDEX(FunctionalValues,MATCH(C1264,KanoFunctional,0),2),"")</f>
        <v/>
      </c>
      <c r="G1264" s="30" t="str">
        <f t="array" ref="G1264">IF(D1264&lt;&gt;"",INDEX(DysfunctionalValues,2,MATCH(D1264,KanoDysfunctional,0)),"")</f>
        <v/>
      </c>
      <c r="H1264" s="30" t="str">
        <f t="array" ref="H1264">IF(C1264&lt;&gt;"",INDEX(KanoTable,MATCH(C1264,KanoFunctional,0),MATCH(D1264,KanoDysfunctional,0)),"")</f>
        <v/>
      </c>
      <c r="I1264" s="30" t="str">
        <f t="shared" si="21"/>
        <v/>
      </c>
      <c r="J1264" s="30" t="e">
        <f>VLOOKUP(B1264,Users!$A$2:$C$10000,3,FALSE)</f>
        <v>#N/A</v>
      </c>
    </row>
    <row r="1265" spans="1:10" ht="15.75" customHeight="1">
      <c r="A1265" s="3"/>
      <c r="B1265" s="3"/>
      <c r="C1265" s="3"/>
      <c r="D1265" s="3"/>
      <c r="E1265" s="3"/>
      <c r="F1265" s="30" t="str">
        <f t="array" ref="F1265">IF(C1265&lt;&gt;"",INDEX(FunctionalValues,MATCH(C1265,KanoFunctional,0),2),"")</f>
        <v/>
      </c>
      <c r="G1265" s="30" t="str">
        <f t="array" ref="G1265">IF(D1265&lt;&gt;"",INDEX(DysfunctionalValues,2,MATCH(D1265,KanoDysfunctional,0)),"")</f>
        <v/>
      </c>
      <c r="H1265" s="30" t="str">
        <f t="array" ref="H1265">IF(C1265&lt;&gt;"",INDEX(KanoTable,MATCH(C1265,KanoFunctional,0),MATCH(D1265,KanoDysfunctional,0)),"")</f>
        <v/>
      </c>
      <c r="I1265" s="30" t="str">
        <f t="shared" si="21"/>
        <v/>
      </c>
      <c r="J1265" s="30" t="e">
        <f>VLOOKUP(B1265,Users!$A$2:$C$10000,3,FALSE)</f>
        <v>#N/A</v>
      </c>
    </row>
    <row r="1266" spans="1:10" ht="15.75" customHeight="1">
      <c r="A1266" s="3"/>
      <c r="B1266" s="3"/>
      <c r="C1266" s="3"/>
      <c r="D1266" s="3"/>
      <c r="E1266" s="3"/>
      <c r="F1266" s="30" t="str">
        <f t="array" ref="F1266">IF(C1266&lt;&gt;"",INDEX(FunctionalValues,MATCH(C1266,KanoFunctional,0),2),"")</f>
        <v/>
      </c>
      <c r="G1266" s="30" t="str">
        <f t="array" ref="G1266">IF(D1266&lt;&gt;"",INDEX(DysfunctionalValues,2,MATCH(D1266,KanoDysfunctional,0)),"")</f>
        <v/>
      </c>
      <c r="H1266" s="30" t="str">
        <f t="array" ref="H1266">IF(C1266&lt;&gt;"",INDEX(KanoTable,MATCH(C1266,KanoFunctional,0),MATCH(D1266,KanoDysfunctional,0)),"")</f>
        <v/>
      </c>
      <c r="I1266" s="30" t="str">
        <f t="shared" si="21"/>
        <v/>
      </c>
      <c r="J1266" s="30" t="e">
        <f>VLOOKUP(B1266,Users!$A$2:$C$10000,3,FALSE)</f>
        <v>#N/A</v>
      </c>
    </row>
    <row r="1267" spans="1:10" ht="15.75" customHeight="1">
      <c r="A1267" s="3"/>
      <c r="B1267" s="3"/>
      <c r="C1267" s="3"/>
      <c r="D1267" s="3"/>
      <c r="E1267" s="3"/>
      <c r="F1267" s="30" t="str">
        <f t="array" ref="F1267">IF(C1267&lt;&gt;"",INDEX(FunctionalValues,MATCH(C1267,KanoFunctional,0),2),"")</f>
        <v/>
      </c>
      <c r="G1267" s="30" t="str">
        <f t="array" ref="G1267">IF(D1267&lt;&gt;"",INDEX(DysfunctionalValues,2,MATCH(D1267,KanoDysfunctional,0)),"")</f>
        <v/>
      </c>
      <c r="H1267" s="30" t="str">
        <f t="array" ref="H1267">IF(C1267&lt;&gt;"",INDEX(KanoTable,MATCH(C1267,KanoFunctional,0),MATCH(D1267,KanoDysfunctional,0)),"")</f>
        <v/>
      </c>
      <c r="I1267" s="30" t="str">
        <f t="shared" si="21"/>
        <v/>
      </c>
      <c r="J1267" s="30" t="e">
        <f>VLOOKUP(B1267,Users!$A$2:$C$10000,3,FALSE)</f>
        <v>#N/A</v>
      </c>
    </row>
    <row r="1268" spans="1:10" ht="15.75" customHeight="1">
      <c r="A1268" s="3"/>
      <c r="B1268" s="3"/>
      <c r="C1268" s="3"/>
      <c r="D1268" s="3"/>
      <c r="E1268" s="3"/>
      <c r="F1268" s="30" t="str">
        <f t="array" ref="F1268">IF(C1268&lt;&gt;"",INDEX(FunctionalValues,MATCH(C1268,KanoFunctional,0),2),"")</f>
        <v/>
      </c>
      <c r="G1268" s="30" t="str">
        <f t="array" ref="G1268">IF(D1268&lt;&gt;"",INDEX(DysfunctionalValues,2,MATCH(D1268,KanoDysfunctional,0)),"")</f>
        <v/>
      </c>
      <c r="H1268" s="30" t="str">
        <f t="array" ref="H1268">IF(C1268&lt;&gt;"",INDEX(KanoTable,MATCH(C1268,KanoFunctional,0),MATCH(D1268,KanoDysfunctional,0)),"")</f>
        <v/>
      </c>
      <c r="I1268" s="30" t="str">
        <f t="shared" si="21"/>
        <v/>
      </c>
      <c r="J1268" s="30" t="e">
        <f>VLOOKUP(B1268,Users!$A$2:$C$10000,3,FALSE)</f>
        <v>#N/A</v>
      </c>
    </row>
    <row r="1269" spans="1:10" ht="15.75" customHeight="1">
      <c r="A1269" s="3"/>
      <c r="B1269" s="3"/>
      <c r="C1269" s="3"/>
      <c r="D1269" s="3"/>
      <c r="E1269" s="3"/>
      <c r="F1269" s="30" t="str">
        <f t="array" ref="F1269">IF(C1269&lt;&gt;"",INDEX(FunctionalValues,MATCH(C1269,KanoFunctional,0),2),"")</f>
        <v/>
      </c>
      <c r="G1269" s="30" t="str">
        <f t="array" ref="G1269">IF(D1269&lt;&gt;"",INDEX(DysfunctionalValues,2,MATCH(D1269,KanoDysfunctional,0)),"")</f>
        <v/>
      </c>
      <c r="H1269" s="30" t="str">
        <f t="array" ref="H1269">IF(C1269&lt;&gt;"",INDEX(KanoTable,MATCH(C1269,KanoFunctional,0),MATCH(D1269,KanoDysfunctional,0)),"")</f>
        <v/>
      </c>
      <c r="I1269" s="30" t="str">
        <f t="shared" si="21"/>
        <v/>
      </c>
      <c r="J1269" s="30" t="e">
        <f>VLOOKUP(B1269,Users!$A$2:$C$10000,3,FALSE)</f>
        <v>#N/A</v>
      </c>
    </row>
    <row r="1270" spans="1:10" ht="15.75" customHeight="1">
      <c r="A1270" s="3"/>
      <c r="B1270" s="3"/>
      <c r="C1270" s="3"/>
      <c r="D1270" s="3"/>
      <c r="E1270" s="3"/>
      <c r="F1270" s="30" t="str">
        <f t="array" ref="F1270">IF(C1270&lt;&gt;"",INDEX(FunctionalValues,MATCH(C1270,KanoFunctional,0),2),"")</f>
        <v/>
      </c>
      <c r="G1270" s="30" t="str">
        <f t="array" ref="G1270">IF(D1270&lt;&gt;"",INDEX(DysfunctionalValues,2,MATCH(D1270,KanoDysfunctional,0)),"")</f>
        <v/>
      </c>
      <c r="H1270" s="30" t="str">
        <f t="array" ref="H1270">IF(C1270&lt;&gt;"",INDEX(KanoTable,MATCH(C1270,KanoFunctional,0),MATCH(D1270,KanoDysfunctional,0)),"")</f>
        <v/>
      </c>
      <c r="I1270" s="30" t="str">
        <f t="shared" si="21"/>
        <v/>
      </c>
      <c r="J1270" s="30" t="e">
        <f>VLOOKUP(B1270,Users!$A$2:$C$10000,3,FALSE)</f>
        <v>#N/A</v>
      </c>
    </row>
    <row r="1271" spans="1:10" ht="15.75" customHeight="1">
      <c r="A1271" s="3"/>
      <c r="B1271" s="3"/>
      <c r="C1271" s="3"/>
      <c r="D1271" s="3"/>
      <c r="E1271" s="3"/>
      <c r="F1271" s="30" t="str">
        <f t="array" ref="F1271">IF(C1271&lt;&gt;"",INDEX(FunctionalValues,MATCH(C1271,KanoFunctional,0),2),"")</f>
        <v/>
      </c>
      <c r="G1271" s="30" t="str">
        <f t="array" ref="G1271">IF(D1271&lt;&gt;"",INDEX(DysfunctionalValues,2,MATCH(D1271,KanoDysfunctional,0)),"")</f>
        <v/>
      </c>
      <c r="H1271" s="30" t="str">
        <f t="array" ref="H1271">IF(C1271&lt;&gt;"",INDEX(KanoTable,MATCH(C1271,KanoFunctional,0),MATCH(D1271,KanoDysfunctional,0)),"")</f>
        <v/>
      </c>
      <c r="I1271" s="30" t="str">
        <f t="shared" si="21"/>
        <v/>
      </c>
      <c r="J1271" s="30" t="e">
        <f>VLOOKUP(B1271,Users!$A$2:$C$10000,3,FALSE)</f>
        <v>#N/A</v>
      </c>
    </row>
    <row r="1272" spans="1:10" ht="15.75" customHeight="1">
      <c r="A1272" s="3"/>
      <c r="B1272" s="3"/>
      <c r="C1272" s="3"/>
      <c r="D1272" s="3"/>
      <c r="E1272" s="3"/>
      <c r="F1272" s="30" t="str">
        <f t="array" ref="F1272">IF(C1272&lt;&gt;"",INDEX(FunctionalValues,MATCH(C1272,KanoFunctional,0),2),"")</f>
        <v/>
      </c>
      <c r="G1272" s="30" t="str">
        <f t="array" ref="G1272">IF(D1272&lt;&gt;"",INDEX(DysfunctionalValues,2,MATCH(D1272,KanoDysfunctional,0)),"")</f>
        <v/>
      </c>
      <c r="H1272" s="30" t="str">
        <f t="array" ref="H1272">IF(C1272&lt;&gt;"",INDEX(KanoTable,MATCH(C1272,KanoFunctional,0),MATCH(D1272,KanoDysfunctional,0)),"")</f>
        <v/>
      </c>
      <c r="I1272" s="30" t="str">
        <f t="shared" si="21"/>
        <v/>
      </c>
      <c r="J1272" s="30" t="e">
        <f>VLOOKUP(B1272,Users!$A$2:$C$10000,3,FALSE)</f>
        <v>#N/A</v>
      </c>
    </row>
    <row r="1273" spans="1:10" ht="15.75" customHeight="1">
      <c r="A1273" s="3"/>
      <c r="B1273" s="3"/>
      <c r="C1273" s="3"/>
      <c r="D1273" s="3"/>
      <c r="E1273" s="3"/>
      <c r="F1273" s="30" t="str">
        <f t="array" ref="F1273">IF(C1273&lt;&gt;"",INDEX(FunctionalValues,MATCH(C1273,KanoFunctional,0),2),"")</f>
        <v/>
      </c>
      <c r="G1273" s="30" t="str">
        <f t="array" ref="G1273">IF(D1273&lt;&gt;"",INDEX(DysfunctionalValues,2,MATCH(D1273,KanoDysfunctional,0)),"")</f>
        <v/>
      </c>
      <c r="H1273" s="30" t="str">
        <f t="array" ref="H1273">IF(C1273&lt;&gt;"",INDEX(KanoTable,MATCH(C1273,KanoFunctional,0),MATCH(D1273,KanoDysfunctional,0)),"")</f>
        <v/>
      </c>
      <c r="I1273" s="30" t="str">
        <f t="shared" si="21"/>
        <v/>
      </c>
      <c r="J1273" s="30" t="e">
        <f>VLOOKUP(B1273,Users!$A$2:$C$10000,3,FALSE)</f>
        <v>#N/A</v>
      </c>
    </row>
    <row r="1274" spans="1:10" ht="15.75" customHeight="1">
      <c r="A1274" s="3"/>
      <c r="B1274" s="3"/>
      <c r="C1274" s="3"/>
      <c r="D1274" s="3"/>
      <c r="E1274" s="3"/>
      <c r="F1274" s="30" t="str">
        <f t="array" ref="F1274">IF(C1274&lt;&gt;"",INDEX(FunctionalValues,MATCH(C1274,KanoFunctional,0),2),"")</f>
        <v/>
      </c>
      <c r="G1274" s="30" t="str">
        <f t="array" ref="G1274">IF(D1274&lt;&gt;"",INDEX(DysfunctionalValues,2,MATCH(D1274,KanoDysfunctional,0)),"")</f>
        <v/>
      </c>
      <c r="H1274" s="30" t="str">
        <f t="array" ref="H1274">IF(C1274&lt;&gt;"",INDEX(KanoTable,MATCH(C1274,KanoFunctional,0),MATCH(D1274,KanoDysfunctional,0)),"")</f>
        <v/>
      </c>
      <c r="I1274" s="30" t="str">
        <f t="shared" si="21"/>
        <v/>
      </c>
      <c r="J1274" s="30" t="e">
        <f>VLOOKUP(B1274,Users!$A$2:$C$10000,3,FALSE)</f>
        <v>#N/A</v>
      </c>
    </row>
    <row r="1275" spans="1:10" ht="15.75" customHeight="1">
      <c r="A1275" s="3"/>
      <c r="B1275" s="3"/>
      <c r="C1275" s="3"/>
      <c r="D1275" s="3"/>
      <c r="E1275" s="3"/>
      <c r="F1275" s="30" t="str">
        <f t="array" ref="F1275">IF(C1275&lt;&gt;"",INDEX(FunctionalValues,MATCH(C1275,KanoFunctional,0),2),"")</f>
        <v/>
      </c>
      <c r="G1275" s="30" t="str">
        <f t="array" ref="G1275">IF(D1275&lt;&gt;"",INDEX(DysfunctionalValues,2,MATCH(D1275,KanoDysfunctional,0)),"")</f>
        <v/>
      </c>
      <c r="H1275" s="30" t="str">
        <f t="array" ref="H1275">IF(C1275&lt;&gt;"",INDEX(KanoTable,MATCH(C1275,KanoFunctional,0),MATCH(D1275,KanoDysfunctional,0)),"")</f>
        <v/>
      </c>
      <c r="I1275" s="30" t="str">
        <f t="shared" si="21"/>
        <v/>
      </c>
      <c r="J1275" s="30" t="e">
        <f>VLOOKUP(B1275,Users!$A$2:$C$10000,3,FALSE)</f>
        <v>#N/A</v>
      </c>
    </row>
    <row r="1276" spans="1:10" ht="15.75" customHeight="1">
      <c r="A1276" s="3"/>
      <c r="B1276" s="3"/>
      <c r="C1276" s="3"/>
      <c r="D1276" s="3"/>
      <c r="E1276" s="3"/>
      <c r="F1276" s="30" t="str">
        <f t="array" ref="F1276">IF(C1276&lt;&gt;"",INDEX(FunctionalValues,MATCH(C1276,KanoFunctional,0),2),"")</f>
        <v/>
      </c>
      <c r="G1276" s="30" t="str">
        <f t="array" ref="G1276">IF(D1276&lt;&gt;"",INDEX(DysfunctionalValues,2,MATCH(D1276,KanoDysfunctional,0)),"")</f>
        <v/>
      </c>
      <c r="H1276" s="30" t="str">
        <f t="array" ref="H1276">IF(C1276&lt;&gt;"",INDEX(KanoTable,MATCH(C1276,KanoFunctional,0),MATCH(D1276,KanoDysfunctional,0)),"")</f>
        <v/>
      </c>
      <c r="I1276" s="30" t="str">
        <f t="shared" si="21"/>
        <v/>
      </c>
      <c r="J1276" s="30" t="e">
        <f>VLOOKUP(B1276,Users!$A$2:$C$10000,3,FALSE)</f>
        <v>#N/A</v>
      </c>
    </row>
    <row r="1277" spans="1:10" ht="15.75" customHeight="1">
      <c r="A1277" s="3"/>
      <c r="B1277" s="3"/>
      <c r="C1277" s="3"/>
      <c r="D1277" s="3"/>
      <c r="E1277" s="3"/>
      <c r="F1277" s="30" t="str">
        <f t="array" ref="F1277">IF(C1277&lt;&gt;"",INDEX(FunctionalValues,MATCH(C1277,KanoFunctional,0),2),"")</f>
        <v/>
      </c>
      <c r="G1277" s="30" t="str">
        <f t="array" ref="G1277">IF(D1277&lt;&gt;"",INDEX(DysfunctionalValues,2,MATCH(D1277,KanoDysfunctional,0)),"")</f>
        <v/>
      </c>
      <c r="H1277" s="30" t="str">
        <f t="array" ref="H1277">IF(C1277&lt;&gt;"",INDEX(KanoTable,MATCH(C1277,KanoFunctional,0),MATCH(D1277,KanoDysfunctional,0)),"")</f>
        <v/>
      </c>
      <c r="I1277" s="30" t="str">
        <f t="shared" si="21"/>
        <v/>
      </c>
      <c r="J1277" s="30" t="e">
        <f>VLOOKUP(B1277,Users!$A$2:$C$10000,3,FALSE)</f>
        <v>#N/A</v>
      </c>
    </row>
    <row r="1278" spans="1:10" ht="15.75" customHeight="1">
      <c r="A1278" s="3"/>
      <c r="B1278" s="3"/>
      <c r="C1278" s="3"/>
      <c r="D1278" s="3"/>
      <c r="E1278" s="3"/>
      <c r="F1278" s="30" t="str">
        <f t="array" ref="F1278">IF(C1278&lt;&gt;"",INDEX(FunctionalValues,MATCH(C1278,KanoFunctional,0),2),"")</f>
        <v/>
      </c>
      <c r="G1278" s="30" t="str">
        <f t="array" ref="G1278">IF(D1278&lt;&gt;"",INDEX(DysfunctionalValues,2,MATCH(D1278,KanoDysfunctional,0)),"")</f>
        <v/>
      </c>
      <c r="H1278" s="30" t="str">
        <f t="array" ref="H1278">IF(C1278&lt;&gt;"",INDEX(KanoTable,MATCH(C1278,KanoFunctional,0),MATCH(D1278,KanoDysfunctional,0)),"")</f>
        <v/>
      </c>
      <c r="I1278" s="30" t="str">
        <f t="shared" si="21"/>
        <v/>
      </c>
      <c r="J1278" s="30" t="e">
        <f>VLOOKUP(B1278,Users!$A$2:$C$10000,3,FALSE)</f>
        <v>#N/A</v>
      </c>
    </row>
    <row r="1279" spans="1:10" ht="15.75" customHeight="1">
      <c r="A1279" s="3"/>
      <c r="B1279" s="3"/>
      <c r="C1279" s="3"/>
      <c r="D1279" s="3"/>
      <c r="E1279" s="3"/>
      <c r="F1279" s="30" t="str">
        <f t="array" ref="F1279">IF(C1279&lt;&gt;"",INDEX(FunctionalValues,MATCH(C1279,KanoFunctional,0),2),"")</f>
        <v/>
      </c>
      <c r="G1279" s="30" t="str">
        <f t="array" ref="G1279">IF(D1279&lt;&gt;"",INDEX(DysfunctionalValues,2,MATCH(D1279,KanoDysfunctional,0)),"")</f>
        <v/>
      </c>
      <c r="H1279" s="30" t="str">
        <f t="array" ref="H1279">IF(C1279&lt;&gt;"",INDEX(KanoTable,MATCH(C1279,KanoFunctional,0),MATCH(D1279,KanoDysfunctional,0)),"")</f>
        <v/>
      </c>
      <c r="I1279" s="30" t="str">
        <f t="shared" si="21"/>
        <v/>
      </c>
      <c r="J1279" s="30" t="e">
        <f>VLOOKUP(B1279,Users!$A$2:$C$10000,3,FALSE)</f>
        <v>#N/A</v>
      </c>
    </row>
    <row r="1280" spans="1:10" ht="15.75" customHeight="1">
      <c r="A1280" s="3"/>
      <c r="B1280" s="3"/>
      <c r="C1280" s="3"/>
      <c r="D1280" s="3"/>
      <c r="E1280" s="3"/>
      <c r="F1280" s="30" t="str">
        <f t="array" ref="F1280">IF(C1280&lt;&gt;"",INDEX(FunctionalValues,MATCH(C1280,KanoFunctional,0),2),"")</f>
        <v/>
      </c>
      <c r="G1280" s="30" t="str">
        <f t="array" ref="G1280">IF(D1280&lt;&gt;"",INDEX(DysfunctionalValues,2,MATCH(D1280,KanoDysfunctional,0)),"")</f>
        <v/>
      </c>
      <c r="H1280" s="30" t="str">
        <f t="array" ref="H1280">IF(C1280&lt;&gt;"",INDEX(KanoTable,MATCH(C1280,KanoFunctional,0),MATCH(D1280,KanoDysfunctional,0)),"")</f>
        <v/>
      </c>
      <c r="I1280" s="30" t="str">
        <f t="shared" si="21"/>
        <v/>
      </c>
      <c r="J1280" s="30" t="e">
        <f>VLOOKUP(B1280,Users!$A$2:$C$10000,3,FALSE)</f>
        <v>#N/A</v>
      </c>
    </row>
    <row r="1281" spans="1:10" ht="15.75" customHeight="1">
      <c r="A1281" s="3"/>
      <c r="B1281" s="3"/>
      <c r="C1281" s="3"/>
      <c r="D1281" s="3"/>
      <c r="E1281" s="3"/>
      <c r="F1281" s="30" t="str">
        <f t="array" ref="F1281">IF(C1281&lt;&gt;"",INDEX(FunctionalValues,MATCH(C1281,KanoFunctional,0),2),"")</f>
        <v/>
      </c>
      <c r="G1281" s="30" t="str">
        <f t="array" ref="G1281">IF(D1281&lt;&gt;"",INDEX(DysfunctionalValues,2,MATCH(D1281,KanoDysfunctional,0)),"")</f>
        <v/>
      </c>
      <c r="H1281" s="30" t="str">
        <f t="array" ref="H1281">IF(C1281&lt;&gt;"",INDEX(KanoTable,MATCH(C1281,KanoFunctional,0),MATCH(D1281,KanoDysfunctional,0)),"")</f>
        <v/>
      </c>
      <c r="I1281" s="30" t="str">
        <f t="shared" si="21"/>
        <v/>
      </c>
      <c r="J1281" s="30" t="e">
        <f>VLOOKUP(B1281,Users!$A$2:$C$10000,3,FALSE)</f>
        <v>#N/A</v>
      </c>
    </row>
    <row r="1282" spans="1:10" ht="15.75" customHeight="1">
      <c r="A1282" s="3"/>
      <c r="B1282" s="3"/>
      <c r="C1282" s="3"/>
      <c r="D1282" s="3"/>
      <c r="E1282" s="3"/>
      <c r="F1282" s="30" t="str">
        <f t="array" ref="F1282">IF(C1282&lt;&gt;"",INDEX(FunctionalValues,MATCH(C1282,KanoFunctional,0),2),"")</f>
        <v/>
      </c>
      <c r="G1282" s="30" t="str">
        <f t="array" ref="G1282">IF(D1282&lt;&gt;"",INDEX(DysfunctionalValues,2,MATCH(D1282,KanoDysfunctional,0)),"")</f>
        <v/>
      </c>
      <c r="H1282" s="30" t="str">
        <f t="array" ref="H1282">IF(C1282&lt;&gt;"",INDEX(KanoTable,MATCH(C1282,KanoFunctional,0),MATCH(D1282,KanoDysfunctional,0)),"")</f>
        <v/>
      </c>
      <c r="I1282" s="30" t="str">
        <f t="shared" si="21"/>
        <v/>
      </c>
      <c r="J1282" s="30" t="e">
        <f>VLOOKUP(B1282,Users!$A$2:$C$10000,3,FALSE)</f>
        <v>#N/A</v>
      </c>
    </row>
    <row r="1283" spans="1:10" ht="15.75" customHeight="1">
      <c r="A1283" s="3"/>
      <c r="B1283" s="3"/>
      <c r="C1283" s="3"/>
      <c r="D1283" s="3"/>
      <c r="E1283" s="3"/>
      <c r="F1283" s="30" t="str">
        <f t="array" ref="F1283">IF(C1283&lt;&gt;"",INDEX(FunctionalValues,MATCH(C1283,KanoFunctional,0),2),"")</f>
        <v/>
      </c>
      <c r="G1283" s="30" t="str">
        <f t="array" ref="G1283">IF(D1283&lt;&gt;"",INDEX(DysfunctionalValues,2,MATCH(D1283,KanoDysfunctional,0)),"")</f>
        <v/>
      </c>
      <c r="H1283" s="30" t="str">
        <f t="array" ref="H1283">IF(C1283&lt;&gt;"",INDEX(KanoTable,MATCH(C1283,KanoFunctional,0),MATCH(D1283,KanoDysfunctional,0)),"")</f>
        <v/>
      </c>
      <c r="I1283" s="30" t="str">
        <f t="shared" si="21"/>
        <v/>
      </c>
      <c r="J1283" s="30" t="e">
        <f>VLOOKUP(B1283,Users!$A$2:$C$10000,3,FALSE)</f>
        <v>#N/A</v>
      </c>
    </row>
    <row r="1284" spans="1:10" ht="15.75" customHeight="1">
      <c r="A1284" s="3"/>
      <c r="B1284" s="3"/>
      <c r="C1284" s="3"/>
      <c r="D1284" s="3"/>
      <c r="E1284" s="3"/>
      <c r="F1284" s="30" t="str">
        <f t="array" ref="F1284">IF(C1284&lt;&gt;"",INDEX(FunctionalValues,MATCH(C1284,KanoFunctional,0),2),"")</f>
        <v/>
      </c>
      <c r="G1284" s="30" t="str">
        <f t="array" ref="G1284">IF(D1284&lt;&gt;"",INDEX(DysfunctionalValues,2,MATCH(D1284,KanoDysfunctional,0)),"")</f>
        <v/>
      </c>
      <c r="H1284" s="30" t="str">
        <f t="array" ref="H1284">IF(C1284&lt;&gt;"",INDEX(KanoTable,MATCH(C1284,KanoFunctional,0),MATCH(D1284,KanoDysfunctional,0)),"")</f>
        <v/>
      </c>
      <c r="I1284" s="30" t="str">
        <f t="shared" si="21"/>
        <v/>
      </c>
      <c r="J1284" s="30" t="e">
        <f>VLOOKUP(B1284,Users!$A$2:$C$10000,3,FALSE)</f>
        <v>#N/A</v>
      </c>
    </row>
    <row r="1285" spans="1:10" ht="15.75" customHeight="1">
      <c r="A1285" s="3"/>
      <c r="B1285" s="3"/>
      <c r="C1285" s="3"/>
      <c r="D1285" s="3"/>
      <c r="E1285" s="3"/>
      <c r="F1285" s="30" t="str">
        <f t="array" ref="F1285">IF(C1285&lt;&gt;"",INDEX(FunctionalValues,MATCH(C1285,KanoFunctional,0),2),"")</f>
        <v/>
      </c>
      <c r="G1285" s="30" t="str">
        <f t="array" ref="G1285">IF(D1285&lt;&gt;"",INDEX(DysfunctionalValues,2,MATCH(D1285,KanoDysfunctional,0)),"")</f>
        <v/>
      </c>
      <c r="H1285" s="30" t="str">
        <f t="array" ref="H1285">IF(C1285&lt;&gt;"",INDEX(KanoTable,MATCH(C1285,KanoFunctional,0),MATCH(D1285,KanoDysfunctional,0)),"")</f>
        <v/>
      </c>
      <c r="I1285" s="30" t="str">
        <f t="shared" si="21"/>
        <v/>
      </c>
      <c r="J1285" s="30" t="e">
        <f>VLOOKUP(B1285,Users!$A$2:$C$10000,3,FALSE)</f>
        <v>#N/A</v>
      </c>
    </row>
    <row r="1286" spans="1:10" ht="15.75" customHeight="1">
      <c r="A1286" s="3"/>
      <c r="B1286" s="3"/>
      <c r="C1286" s="3"/>
      <c r="D1286" s="3"/>
      <c r="E1286" s="3"/>
      <c r="F1286" s="30" t="str">
        <f t="array" ref="F1286">IF(C1286&lt;&gt;"",INDEX(FunctionalValues,MATCH(C1286,KanoFunctional,0),2),"")</f>
        <v/>
      </c>
      <c r="G1286" s="30" t="str">
        <f t="array" ref="G1286">IF(D1286&lt;&gt;"",INDEX(DysfunctionalValues,2,MATCH(D1286,KanoDysfunctional,0)),"")</f>
        <v/>
      </c>
      <c r="H1286" s="30" t="str">
        <f t="array" ref="H1286">IF(C1286&lt;&gt;"",INDEX(KanoTable,MATCH(C1286,KanoFunctional,0),MATCH(D1286,KanoDysfunctional,0)),"")</f>
        <v/>
      </c>
      <c r="I1286" s="30" t="str">
        <f t="shared" si="21"/>
        <v/>
      </c>
      <c r="J1286" s="30" t="e">
        <f>VLOOKUP(B1286,Users!$A$2:$C$10000,3,FALSE)</f>
        <v>#N/A</v>
      </c>
    </row>
    <row r="1287" spans="1:10" ht="15.75" customHeight="1">
      <c r="A1287" s="3"/>
      <c r="B1287" s="3"/>
      <c r="C1287" s="3"/>
      <c r="D1287" s="3"/>
      <c r="E1287" s="3"/>
      <c r="F1287" s="30" t="str">
        <f t="array" ref="F1287">IF(C1287&lt;&gt;"",INDEX(FunctionalValues,MATCH(C1287,KanoFunctional,0),2),"")</f>
        <v/>
      </c>
      <c r="G1287" s="30" t="str">
        <f t="array" ref="G1287">IF(D1287&lt;&gt;"",INDEX(DysfunctionalValues,2,MATCH(D1287,KanoDysfunctional,0)),"")</f>
        <v/>
      </c>
      <c r="H1287" s="30" t="str">
        <f t="array" ref="H1287">IF(C1287&lt;&gt;"",INDEX(KanoTable,MATCH(C1287,KanoFunctional,0),MATCH(D1287,KanoDysfunctional,0)),"")</f>
        <v/>
      </c>
      <c r="I1287" s="30" t="str">
        <f t="shared" si="21"/>
        <v/>
      </c>
      <c r="J1287" s="30" t="e">
        <f>VLOOKUP(B1287,Users!$A$2:$C$10000,3,FALSE)</f>
        <v>#N/A</v>
      </c>
    </row>
    <row r="1288" spans="1:10" ht="15.75" customHeight="1">
      <c r="A1288" s="3"/>
      <c r="B1288" s="3"/>
      <c r="C1288" s="3"/>
      <c r="D1288" s="3"/>
      <c r="E1288" s="3"/>
      <c r="F1288" s="30" t="str">
        <f t="array" ref="F1288">IF(C1288&lt;&gt;"",INDEX(FunctionalValues,MATCH(C1288,KanoFunctional,0),2),"")</f>
        <v/>
      </c>
      <c r="G1288" s="30" t="str">
        <f t="array" ref="G1288">IF(D1288&lt;&gt;"",INDEX(DysfunctionalValues,2,MATCH(D1288,KanoDysfunctional,0)),"")</f>
        <v/>
      </c>
      <c r="H1288" s="30" t="str">
        <f t="array" ref="H1288">IF(C1288&lt;&gt;"",INDEX(KanoTable,MATCH(C1288,KanoFunctional,0),MATCH(D1288,KanoDysfunctional,0)),"")</f>
        <v/>
      </c>
      <c r="I1288" s="30" t="str">
        <f t="shared" si="21"/>
        <v/>
      </c>
      <c r="J1288" s="30" t="e">
        <f>VLOOKUP(B1288,Users!$A$2:$C$10000,3,FALSE)</f>
        <v>#N/A</v>
      </c>
    </row>
    <row r="1289" spans="1:10" ht="15.75" customHeight="1">
      <c r="A1289" s="3"/>
      <c r="B1289" s="3"/>
      <c r="C1289" s="3"/>
      <c r="D1289" s="3"/>
      <c r="E1289" s="3"/>
      <c r="F1289" s="30" t="str">
        <f t="array" ref="F1289">IF(C1289&lt;&gt;"",INDEX(FunctionalValues,MATCH(C1289,KanoFunctional,0),2),"")</f>
        <v/>
      </c>
      <c r="G1289" s="30" t="str">
        <f t="array" ref="G1289">IF(D1289&lt;&gt;"",INDEX(DysfunctionalValues,2,MATCH(D1289,KanoDysfunctional,0)),"")</f>
        <v/>
      </c>
      <c r="H1289" s="30" t="str">
        <f t="array" ref="H1289">IF(C1289&lt;&gt;"",INDEX(KanoTable,MATCH(C1289,KanoFunctional,0),MATCH(D1289,KanoDysfunctional,0)),"")</f>
        <v/>
      </c>
      <c r="I1289" s="30" t="str">
        <f t="shared" si="21"/>
        <v/>
      </c>
      <c r="J1289" s="30" t="e">
        <f>VLOOKUP(B1289,Users!$A$2:$C$10000,3,FALSE)</f>
        <v>#N/A</v>
      </c>
    </row>
    <row r="1290" spans="1:10" ht="15.75" customHeight="1">
      <c r="A1290" s="3"/>
      <c r="B1290" s="3"/>
      <c r="C1290" s="3"/>
      <c r="D1290" s="3"/>
      <c r="E1290" s="3"/>
      <c r="F1290" s="30" t="str">
        <f t="array" ref="F1290">IF(C1290&lt;&gt;"",INDEX(FunctionalValues,MATCH(C1290,KanoFunctional,0),2),"")</f>
        <v/>
      </c>
      <c r="G1290" s="30" t="str">
        <f t="array" ref="G1290">IF(D1290&lt;&gt;"",INDEX(DysfunctionalValues,2,MATCH(D1290,KanoDysfunctional,0)),"")</f>
        <v/>
      </c>
      <c r="H1290" s="30" t="str">
        <f t="array" ref="H1290">IF(C1290&lt;&gt;"",INDEX(KanoTable,MATCH(C1290,KanoFunctional,0),MATCH(D1290,KanoDysfunctional,0)),"")</f>
        <v/>
      </c>
      <c r="I1290" s="30" t="str">
        <f t="shared" si="21"/>
        <v/>
      </c>
      <c r="J1290" s="30" t="e">
        <f>VLOOKUP(B1290,Users!$A$2:$C$10000,3,FALSE)</f>
        <v>#N/A</v>
      </c>
    </row>
    <row r="1291" spans="1:10" ht="15.75" customHeight="1">
      <c r="A1291" s="3"/>
      <c r="B1291" s="3"/>
      <c r="C1291" s="3"/>
      <c r="D1291" s="3"/>
      <c r="E1291" s="3"/>
      <c r="F1291" s="30" t="str">
        <f t="array" ref="F1291">IF(C1291&lt;&gt;"",INDEX(FunctionalValues,MATCH(C1291,KanoFunctional,0),2),"")</f>
        <v/>
      </c>
      <c r="G1291" s="30" t="str">
        <f t="array" ref="G1291">IF(D1291&lt;&gt;"",INDEX(DysfunctionalValues,2,MATCH(D1291,KanoDysfunctional,0)),"")</f>
        <v/>
      </c>
      <c r="H1291" s="30" t="str">
        <f t="array" ref="H1291">IF(C1291&lt;&gt;"",INDEX(KanoTable,MATCH(C1291,KanoFunctional,0),MATCH(D1291,KanoDysfunctional,0)),"")</f>
        <v/>
      </c>
      <c r="I1291" s="30" t="str">
        <f t="shared" si="21"/>
        <v/>
      </c>
      <c r="J1291" s="30" t="e">
        <f>VLOOKUP(B1291,Users!$A$2:$C$10000,3,FALSE)</f>
        <v>#N/A</v>
      </c>
    </row>
    <row r="1292" spans="1:10" ht="15.75" customHeight="1">
      <c r="A1292" s="3"/>
      <c r="B1292" s="3"/>
      <c r="C1292" s="3"/>
      <c r="D1292" s="3"/>
      <c r="E1292" s="3"/>
      <c r="F1292" s="30" t="str">
        <f t="array" ref="F1292">IF(C1292&lt;&gt;"",INDEX(FunctionalValues,MATCH(C1292,KanoFunctional,0),2),"")</f>
        <v/>
      </c>
      <c r="G1292" s="30" t="str">
        <f t="array" ref="G1292">IF(D1292&lt;&gt;"",INDEX(DysfunctionalValues,2,MATCH(D1292,KanoDysfunctional,0)),"")</f>
        <v/>
      </c>
      <c r="H1292" s="30" t="str">
        <f t="array" ref="H1292">IF(C1292&lt;&gt;"",INDEX(KanoTable,MATCH(C1292,KanoFunctional,0),MATCH(D1292,KanoDysfunctional,0)),"")</f>
        <v/>
      </c>
      <c r="I1292" s="30" t="str">
        <f t="shared" si="21"/>
        <v/>
      </c>
      <c r="J1292" s="30" t="e">
        <f>VLOOKUP(B1292,Users!$A$2:$C$10000,3,FALSE)</f>
        <v>#N/A</v>
      </c>
    </row>
    <row r="1293" spans="1:10" ht="15.75" customHeight="1">
      <c r="A1293" s="3"/>
      <c r="B1293" s="3"/>
      <c r="C1293" s="3"/>
      <c r="D1293" s="3"/>
      <c r="E1293" s="3"/>
      <c r="F1293" s="30" t="str">
        <f t="array" ref="F1293">IF(C1293&lt;&gt;"",INDEX(FunctionalValues,MATCH(C1293,KanoFunctional,0),2),"")</f>
        <v/>
      </c>
      <c r="G1293" s="30" t="str">
        <f t="array" ref="G1293">IF(D1293&lt;&gt;"",INDEX(DysfunctionalValues,2,MATCH(D1293,KanoDysfunctional,0)),"")</f>
        <v/>
      </c>
      <c r="H1293" s="30" t="str">
        <f t="array" ref="H1293">IF(C1293&lt;&gt;"",INDEX(KanoTable,MATCH(C1293,KanoFunctional,0),MATCH(D1293,KanoDysfunctional,0)),"")</f>
        <v/>
      </c>
      <c r="I1293" s="30" t="str">
        <f t="shared" si="21"/>
        <v/>
      </c>
      <c r="J1293" s="30" t="e">
        <f>VLOOKUP(B1293,Users!$A$2:$C$10000,3,FALSE)</f>
        <v>#N/A</v>
      </c>
    </row>
    <row r="1294" spans="1:10" ht="15.75" customHeight="1">
      <c r="A1294" s="3"/>
      <c r="B1294" s="3"/>
      <c r="C1294" s="3"/>
      <c r="D1294" s="3"/>
      <c r="E1294" s="3"/>
      <c r="F1294" s="30" t="str">
        <f t="array" ref="F1294">IF(C1294&lt;&gt;"",INDEX(FunctionalValues,MATCH(C1294,KanoFunctional,0),2),"")</f>
        <v/>
      </c>
      <c r="G1294" s="30" t="str">
        <f t="array" ref="G1294">IF(D1294&lt;&gt;"",INDEX(DysfunctionalValues,2,MATCH(D1294,KanoDysfunctional,0)),"")</f>
        <v/>
      </c>
      <c r="H1294" s="30" t="str">
        <f t="array" ref="H1294">IF(C1294&lt;&gt;"",INDEX(KanoTable,MATCH(C1294,KanoFunctional,0),MATCH(D1294,KanoDysfunctional,0)),"")</f>
        <v/>
      </c>
      <c r="I1294" s="30" t="str">
        <f t="shared" si="21"/>
        <v/>
      </c>
      <c r="J1294" s="30" t="e">
        <f>VLOOKUP(B1294,Users!$A$2:$C$10000,3,FALSE)</f>
        <v>#N/A</v>
      </c>
    </row>
    <row r="1295" spans="1:10" ht="15.75" customHeight="1">
      <c r="A1295" s="3"/>
      <c r="B1295" s="3"/>
      <c r="C1295" s="3"/>
      <c r="D1295" s="3"/>
      <c r="E1295" s="3"/>
      <c r="F1295" s="30" t="str">
        <f t="array" ref="F1295">IF(C1295&lt;&gt;"",INDEX(FunctionalValues,MATCH(C1295,KanoFunctional,0),2),"")</f>
        <v/>
      </c>
      <c r="G1295" s="30" t="str">
        <f t="array" ref="G1295">IF(D1295&lt;&gt;"",INDEX(DysfunctionalValues,2,MATCH(D1295,KanoDysfunctional,0)),"")</f>
        <v/>
      </c>
      <c r="H1295" s="30" t="str">
        <f t="array" ref="H1295">IF(C1295&lt;&gt;"",INDEX(KanoTable,MATCH(C1295,KanoFunctional,0),MATCH(D1295,KanoDysfunctional,0)),"")</f>
        <v/>
      </c>
      <c r="I1295" s="30" t="str">
        <f t="shared" si="21"/>
        <v/>
      </c>
      <c r="J1295" s="30" t="e">
        <f>VLOOKUP(B1295,Users!$A$2:$C$10000,3,FALSE)</f>
        <v>#N/A</v>
      </c>
    </row>
    <row r="1296" spans="1:10" ht="15.75" customHeight="1">
      <c r="A1296" s="3"/>
      <c r="B1296" s="3"/>
      <c r="C1296" s="3"/>
      <c r="D1296" s="3"/>
      <c r="E1296" s="3"/>
      <c r="F1296" s="30" t="str">
        <f t="array" ref="F1296">IF(C1296&lt;&gt;"",INDEX(FunctionalValues,MATCH(C1296,KanoFunctional,0),2),"")</f>
        <v/>
      </c>
      <c r="G1296" s="30" t="str">
        <f t="array" ref="G1296">IF(D1296&lt;&gt;"",INDEX(DysfunctionalValues,2,MATCH(D1296,KanoDysfunctional,0)),"")</f>
        <v/>
      </c>
      <c r="H1296" s="30" t="str">
        <f t="array" ref="H1296">IF(C1296&lt;&gt;"",INDEX(KanoTable,MATCH(C1296,KanoFunctional,0),MATCH(D1296,KanoDysfunctional,0)),"")</f>
        <v/>
      </c>
      <c r="I1296" s="30" t="str">
        <f t="shared" si="21"/>
        <v/>
      </c>
      <c r="J1296" s="30" t="e">
        <f>VLOOKUP(B1296,Users!$A$2:$C$10000,3,FALSE)</f>
        <v>#N/A</v>
      </c>
    </row>
    <row r="1297" spans="1:10" ht="15.75" customHeight="1">
      <c r="A1297" s="3"/>
      <c r="B1297" s="3"/>
      <c r="C1297" s="3"/>
      <c r="D1297" s="3"/>
      <c r="E1297" s="3"/>
      <c r="F1297" s="30" t="str">
        <f t="array" ref="F1297">IF(C1297&lt;&gt;"",INDEX(FunctionalValues,MATCH(C1297,KanoFunctional,0),2),"")</f>
        <v/>
      </c>
      <c r="G1297" s="30" t="str">
        <f t="array" ref="G1297">IF(D1297&lt;&gt;"",INDEX(DysfunctionalValues,2,MATCH(D1297,KanoDysfunctional,0)),"")</f>
        <v/>
      </c>
      <c r="H1297" s="30" t="str">
        <f t="array" ref="H1297">IF(C1297&lt;&gt;"",INDEX(KanoTable,MATCH(C1297,KanoFunctional,0),MATCH(D1297,KanoDysfunctional,0)),"")</f>
        <v/>
      </c>
      <c r="I1297" s="30" t="str">
        <f t="shared" si="21"/>
        <v/>
      </c>
      <c r="J1297" s="30" t="e">
        <f>VLOOKUP(B1297,Users!$A$2:$C$10000,3,FALSE)</f>
        <v>#N/A</v>
      </c>
    </row>
    <row r="1298" spans="1:10" ht="15.75" customHeight="1">
      <c r="A1298" s="3"/>
      <c r="B1298" s="3"/>
      <c r="C1298" s="3"/>
      <c r="D1298" s="3"/>
      <c r="E1298" s="3"/>
      <c r="F1298" s="30" t="str">
        <f t="array" ref="F1298">IF(C1298&lt;&gt;"",INDEX(FunctionalValues,MATCH(C1298,KanoFunctional,0),2),"")</f>
        <v/>
      </c>
      <c r="G1298" s="30" t="str">
        <f t="array" ref="G1298">IF(D1298&lt;&gt;"",INDEX(DysfunctionalValues,2,MATCH(D1298,KanoDysfunctional,0)),"")</f>
        <v/>
      </c>
      <c r="H1298" s="30" t="str">
        <f t="array" ref="H1298">IF(C1298&lt;&gt;"",INDEX(KanoTable,MATCH(C1298,KanoFunctional,0),MATCH(D1298,KanoDysfunctional,0)),"")</f>
        <v/>
      </c>
      <c r="I1298" s="30" t="str">
        <f t="shared" si="21"/>
        <v/>
      </c>
      <c r="J1298" s="30" t="e">
        <f>VLOOKUP(B1298,Users!$A$2:$C$10000,3,FALSE)</f>
        <v>#N/A</v>
      </c>
    </row>
    <row r="1299" spans="1:10" ht="15.75" customHeight="1">
      <c r="A1299" s="3"/>
      <c r="B1299" s="3"/>
      <c r="C1299" s="3"/>
      <c r="D1299" s="3"/>
      <c r="E1299" s="3"/>
      <c r="F1299" s="30" t="str">
        <f t="array" ref="F1299">IF(C1299&lt;&gt;"",INDEX(FunctionalValues,MATCH(C1299,KanoFunctional,0),2),"")</f>
        <v/>
      </c>
      <c r="G1299" s="30" t="str">
        <f t="array" ref="G1299">IF(D1299&lt;&gt;"",INDEX(DysfunctionalValues,2,MATCH(D1299,KanoDysfunctional,0)),"")</f>
        <v/>
      </c>
      <c r="H1299" s="30" t="str">
        <f t="array" ref="H1299">IF(C1299&lt;&gt;"",INDEX(KanoTable,MATCH(C1299,KanoFunctional,0),MATCH(D1299,KanoDysfunctional,0)),"")</f>
        <v/>
      </c>
      <c r="I1299" s="30" t="str">
        <f t="shared" si="21"/>
        <v/>
      </c>
      <c r="J1299" s="30" t="e">
        <f>VLOOKUP(B1299,Users!$A$2:$C$10000,3,FALSE)</f>
        <v>#N/A</v>
      </c>
    </row>
    <row r="1300" spans="1:10" ht="15.75" customHeight="1">
      <c r="A1300" s="3"/>
      <c r="B1300" s="3"/>
      <c r="C1300" s="3"/>
      <c r="D1300" s="3"/>
      <c r="E1300" s="3"/>
      <c r="F1300" s="30" t="str">
        <f t="array" ref="F1300">IF(C1300&lt;&gt;"",INDEX(FunctionalValues,MATCH(C1300,KanoFunctional,0),2),"")</f>
        <v/>
      </c>
      <c r="G1300" s="30" t="str">
        <f t="array" ref="G1300">IF(D1300&lt;&gt;"",INDEX(DysfunctionalValues,2,MATCH(D1300,KanoDysfunctional,0)),"")</f>
        <v/>
      </c>
      <c r="H1300" s="30" t="str">
        <f t="array" ref="H1300">IF(C1300&lt;&gt;"",INDEX(KanoTable,MATCH(C1300,KanoFunctional,0),MATCH(D1300,KanoDysfunctional,0)),"")</f>
        <v/>
      </c>
      <c r="I1300" s="30" t="str">
        <f t="shared" si="21"/>
        <v/>
      </c>
      <c r="J1300" s="30" t="e">
        <f>VLOOKUP(B1300,Users!$A$2:$C$10000,3,FALSE)</f>
        <v>#N/A</v>
      </c>
    </row>
    <row r="1301" spans="1:10" ht="15.75" customHeight="1">
      <c r="A1301" s="3"/>
      <c r="B1301" s="3"/>
      <c r="C1301" s="3"/>
      <c r="D1301" s="3"/>
      <c r="E1301" s="3"/>
      <c r="F1301" s="30" t="str">
        <f t="array" ref="F1301">IF(C1301&lt;&gt;"",INDEX(FunctionalValues,MATCH(C1301,KanoFunctional,0),2),"")</f>
        <v/>
      </c>
      <c r="G1301" s="30" t="str">
        <f t="array" ref="G1301">IF(D1301&lt;&gt;"",INDEX(DysfunctionalValues,2,MATCH(D1301,KanoDysfunctional,0)),"")</f>
        <v/>
      </c>
      <c r="H1301" s="30" t="str">
        <f t="array" ref="H1301">IF(C1301&lt;&gt;"",INDEX(KanoTable,MATCH(C1301,KanoFunctional,0),MATCH(D1301,KanoDysfunctional,0)),"")</f>
        <v/>
      </c>
      <c r="I1301" s="30" t="str">
        <f t="shared" si="21"/>
        <v/>
      </c>
      <c r="J1301" s="30" t="e">
        <f>VLOOKUP(B1301,Users!$A$2:$C$10000,3,FALSE)</f>
        <v>#N/A</v>
      </c>
    </row>
    <row r="1302" spans="1:10" ht="15.75" customHeight="1">
      <c r="A1302" s="3"/>
      <c r="B1302" s="3"/>
      <c r="C1302" s="3"/>
      <c r="D1302" s="3"/>
      <c r="E1302" s="3"/>
      <c r="F1302" s="30" t="str">
        <f t="array" ref="F1302">IF(C1302&lt;&gt;"",INDEX(FunctionalValues,MATCH(C1302,KanoFunctional,0),2),"")</f>
        <v/>
      </c>
      <c r="G1302" s="30" t="str">
        <f t="array" ref="G1302">IF(D1302&lt;&gt;"",INDEX(DysfunctionalValues,2,MATCH(D1302,KanoDysfunctional,0)),"")</f>
        <v/>
      </c>
      <c r="H1302" s="30" t="str">
        <f t="array" ref="H1302">IF(C1302&lt;&gt;"",INDEX(KanoTable,MATCH(C1302,KanoFunctional,0),MATCH(D1302,KanoDysfunctional,0)),"")</f>
        <v/>
      </c>
      <c r="I1302" s="30" t="str">
        <f t="shared" ref="I1302:I1365" si="22">IF(C1302&lt;&gt;"",MATCH(H1302,KanoResultCodes,0),"")</f>
        <v/>
      </c>
      <c r="J1302" s="30" t="e">
        <f>VLOOKUP(B1302,Users!$A$2:$C$10000,3,FALSE)</f>
        <v>#N/A</v>
      </c>
    </row>
    <row r="1303" spans="1:10" ht="15.75" customHeight="1">
      <c r="A1303" s="3"/>
      <c r="B1303" s="3"/>
      <c r="C1303" s="3"/>
      <c r="D1303" s="3"/>
      <c r="E1303" s="3"/>
      <c r="F1303" s="30" t="str">
        <f t="array" ref="F1303">IF(C1303&lt;&gt;"",INDEX(FunctionalValues,MATCH(C1303,KanoFunctional,0),2),"")</f>
        <v/>
      </c>
      <c r="G1303" s="30" t="str">
        <f t="array" ref="G1303">IF(D1303&lt;&gt;"",INDEX(DysfunctionalValues,2,MATCH(D1303,KanoDysfunctional,0)),"")</f>
        <v/>
      </c>
      <c r="H1303" s="30" t="str">
        <f t="array" ref="H1303">IF(C1303&lt;&gt;"",INDEX(KanoTable,MATCH(C1303,KanoFunctional,0),MATCH(D1303,KanoDysfunctional,0)),"")</f>
        <v/>
      </c>
      <c r="I1303" s="30" t="str">
        <f t="shared" si="22"/>
        <v/>
      </c>
      <c r="J1303" s="30" t="e">
        <f>VLOOKUP(B1303,Users!$A$2:$C$10000,3,FALSE)</f>
        <v>#N/A</v>
      </c>
    </row>
    <row r="1304" spans="1:10" ht="15.75" customHeight="1">
      <c r="A1304" s="3"/>
      <c r="B1304" s="3"/>
      <c r="C1304" s="3"/>
      <c r="D1304" s="3"/>
      <c r="E1304" s="3"/>
      <c r="F1304" s="30" t="str">
        <f t="array" ref="F1304">IF(C1304&lt;&gt;"",INDEX(FunctionalValues,MATCH(C1304,KanoFunctional,0),2),"")</f>
        <v/>
      </c>
      <c r="G1304" s="30" t="str">
        <f t="array" ref="G1304">IF(D1304&lt;&gt;"",INDEX(DysfunctionalValues,2,MATCH(D1304,KanoDysfunctional,0)),"")</f>
        <v/>
      </c>
      <c r="H1304" s="30" t="str">
        <f t="array" ref="H1304">IF(C1304&lt;&gt;"",INDEX(KanoTable,MATCH(C1304,KanoFunctional,0),MATCH(D1304,KanoDysfunctional,0)),"")</f>
        <v/>
      </c>
      <c r="I1304" s="30" t="str">
        <f t="shared" si="22"/>
        <v/>
      </c>
      <c r="J1304" s="30" t="e">
        <f>VLOOKUP(B1304,Users!$A$2:$C$10000,3,FALSE)</f>
        <v>#N/A</v>
      </c>
    </row>
    <row r="1305" spans="1:10" ht="15.75" customHeight="1">
      <c r="A1305" s="3"/>
      <c r="B1305" s="3"/>
      <c r="C1305" s="3"/>
      <c r="D1305" s="3"/>
      <c r="E1305" s="3"/>
      <c r="F1305" s="30" t="str">
        <f t="array" ref="F1305">IF(C1305&lt;&gt;"",INDEX(FunctionalValues,MATCH(C1305,KanoFunctional,0),2),"")</f>
        <v/>
      </c>
      <c r="G1305" s="30" t="str">
        <f t="array" ref="G1305">IF(D1305&lt;&gt;"",INDEX(DysfunctionalValues,2,MATCH(D1305,KanoDysfunctional,0)),"")</f>
        <v/>
      </c>
      <c r="H1305" s="30" t="str">
        <f t="array" ref="H1305">IF(C1305&lt;&gt;"",INDEX(KanoTable,MATCH(C1305,KanoFunctional,0),MATCH(D1305,KanoDysfunctional,0)),"")</f>
        <v/>
      </c>
      <c r="I1305" s="30" t="str">
        <f t="shared" si="22"/>
        <v/>
      </c>
      <c r="J1305" s="30" t="e">
        <f>VLOOKUP(B1305,Users!$A$2:$C$10000,3,FALSE)</f>
        <v>#N/A</v>
      </c>
    </row>
    <row r="1306" spans="1:10" ht="15.75" customHeight="1">
      <c r="A1306" s="3"/>
      <c r="B1306" s="3"/>
      <c r="C1306" s="3"/>
      <c r="D1306" s="3"/>
      <c r="E1306" s="3"/>
      <c r="F1306" s="30" t="str">
        <f t="array" ref="F1306">IF(C1306&lt;&gt;"",INDEX(FunctionalValues,MATCH(C1306,KanoFunctional,0),2),"")</f>
        <v/>
      </c>
      <c r="G1306" s="30" t="str">
        <f t="array" ref="G1306">IF(D1306&lt;&gt;"",INDEX(DysfunctionalValues,2,MATCH(D1306,KanoDysfunctional,0)),"")</f>
        <v/>
      </c>
      <c r="H1306" s="30" t="str">
        <f t="array" ref="H1306">IF(C1306&lt;&gt;"",INDEX(KanoTable,MATCH(C1306,KanoFunctional,0),MATCH(D1306,KanoDysfunctional,0)),"")</f>
        <v/>
      </c>
      <c r="I1306" s="30" t="str">
        <f t="shared" si="22"/>
        <v/>
      </c>
      <c r="J1306" s="30" t="e">
        <f>VLOOKUP(B1306,Users!$A$2:$C$10000,3,FALSE)</f>
        <v>#N/A</v>
      </c>
    </row>
    <row r="1307" spans="1:10" ht="15.75" customHeight="1">
      <c r="A1307" s="3"/>
      <c r="B1307" s="3"/>
      <c r="C1307" s="3"/>
      <c r="D1307" s="3"/>
      <c r="E1307" s="3"/>
      <c r="F1307" s="30" t="str">
        <f t="array" ref="F1307">IF(C1307&lt;&gt;"",INDEX(FunctionalValues,MATCH(C1307,KanoFunctional,0),2),"")</f>
        <v/>
      </c>
      <c r="G1307" s="30" t="str">
        <f t="array" ref="G1307">IF(D1307&lt;&gt;"",INDEX(DysfunctionalValues,2,MATCH(D1307,KanoDysfunctional,0)),"")</f>
        <v/>
      </c>
      <c r="H1307" s="30" t="str">
        <f t="array" ref="H1307">IF(C1307&lt;&gt;"",INDEX(KanoTable,MATCH(C1307,KanoFunctional,0),MATCH(D1307,KanoDysfunctional,0)),"")</f>
        <v/>
      </c>
      <c r="I1307" s="30" t="str">
        <f t="shared" si="22"/>
        <v/>
      </c>
      <c r="J1307" s="30" t="e">
        <f>VLOOKUP(B1307,Users!$A$2:$C$10000,3,FALSE)</f>
        <v>#N/A</v>
      </c>
    </row>
    <row r="1308" spans="1:10" ht="15.75" customHeight="1">
      <c r="A1308" s="3"/>
      <c r="B1308" s="3"/>
      <c r="C1308" s="3"/>
      <c r="D1308" s="3"/>
      <c r="E1308" s="3"/>
      <c r="F1308" s="30" t="str">
        <f t="array" ref="F1308">IF(C1308&lt;&gt;"",INDEX(FunctionalValues,MATCH(C1308,KanoFunctional,0),2),"")</f>
        <v/>
      </c>
      <c r="G1308" s="30" t="str">
        <f t="array" ref="G1308">IF(D1308&lt;&gt;"",INDEX(DysfunctionalValues,2,MATCH(D1308,KanoDysfunctional,0)),"")</f>
        <v/>
      </c>
      <c r="H1308" s="30" t="str">
        <f t="array" ref="H1308">IF(C1308&lt;&gt;"",INDEX(KanoTable,MATCH(C1308,KanoFunctional,0),MATCH(D1308,KanoDysfunctional,0)),"")</f>
        <v/>
      </c>
      <c r="I1308" s="30" t="str">
        <f t="shared" si="22"/>
        <v/>
      </c>
      <c r="J1308" s="30" t="e">
        <f>VLOOKUP(B1308,Users!$A$2:$C$10000,3,FALSE)</f>
        <v>#N/A</v>
      </c>
    </row>
    <row r="1309" spans="1:10" ht="15.75" customHeight="1">
      <c r="A1309" s="3"/>
      <c r="B1309" s="3"/>
      <c r="C1309" s="3"/>
      <c r="D1309" s="3"/>
      <c r="E1309" s="3"/>
      <c r="F1309" s="30" t="str">
        <f t="array" ref="F1309">IF(C1309&lt;&gt;"",INDEX(FunctionalValues,MATCH(C1309,KanoFunctional,0),2),"")</f>
        <v/>
      </c>
      <c r="G1309" s="30" t="str">
        <f t="array" ref="G1309">IF(D1309&lt;&gt;"",INDEX(DysfunctionalValues,2,MATCH(D1309,KanoDysfunctional,0)),"")</f>
        <v/>
      </c>
      <c r="H1309" s="30" t="str">
        <f t="array" ref="H1309">IF(C1309&lt;&gt;"",INDEX(KanoTable,MATCH(C1309,KanoFunctional,0),MATCH(D1309,KanoDysfunctional,0)),"")</f>
        <v/>
      </c>
      <c r="I1309" s="30" t="str">
        <f t="shared" si="22"/>
        <v/>
      </c>
      <c r="J1309" s="30" t="e">
        <f>VLOOKUP(B1309,Users!$A$2:$C$10000,3,FALSE)</f>
        <v>#N/A</v>
      </c>
    </row>
    <row r="1310" spans="1:10" ht="15.75" customHeight="1">
      <c r="A1310" s="3"/>
      <c r="B1310" s="3"/>
      <c r="C1310" s="3"/>
      <c r="D1310" s="3"/>
      <c r="E1310" s="3"/>
      <c r="F1310" s="30" t="str">
        <f t="array" ref="F1310">IF(C1310&lt;&gt;"",INDEX(FunctionalValues,MATCH(C1310,KanoFunctional,0),2),"")</f>
        <v/>
      </c>
      <c r="G1310" s="30" t="str">
        <f t="array" ref="G1310">IF(D1310&lt;&gt;"",INDEX(DysfunctionalValues,2,MATCH(D1310,KanoDysfunctional,0)),"")</f>
        <v/>
      </c>
      <c r="H1310" s="30" t="str">
        <f t="array" ref="H1310">IF(C1310&lt;&gt;"",INDEX(KanoTable,MATCH(C1310,KanoFunctional,0),MATCH(D1310,KanoDysfunctional,0)),"")</f>
        <v/>
      </c>
      <c r="I1310" s="30" t="str">
        <f t="shared" si="22"/>
        <v/>
      </c>
      <c r="J1310" s="30" t="e">
        <f>VLOOKUP(B1310,Users!$A$2:$C$10000,3,FALSE)</f>
        <v>#N/A</v>
      </c>
    </row>
    <row r="1311" spans="1:10" ht="15.75" customHeight="1">
      <c r="A1311" s="3"/>
      <c r="B1311" s="3"/>
      <c r="C1311" s="3"/>
      <c r="D1311" s="3"/>
      <c r="E1311" s="3"/>
      <c r="F1311" s="30" t="str">
        <f t="array" ref="F1311">IF(C1311&lt;&gt;"",INDEX(FunctionalValues,MATCH(C1311,KanoFunctional,0),2),"")</f>
        <v/>
      </c>
      <c r="G1311" s="30" t="str">
        <f t="array" ref="G1311">IF(D1311&lt;&gt;"",INDEX(DysfunctionalValues,2,MATCH(D1311,KanoDysfunctional,0)),"")</f>
        <v/>
      </c>
      <c r="H1311" s="30" t="str">
        <f t="array" ref="H1311">IF(C1311&lt;&gt;"",INDEX(KanoTable,MATCH(C1311,KanoFunctional,0),MATCH(D1311,KanoDysfunctional,0)),"")</f>
        <v/>
      </c>
      <c r="I1311" s="30" t="str">
        <f t="shared" si="22"/>
        <v/>
      </c>
      <c r="J1311" s="30" t="e">
        <f>VLOOKUP(B1311,Users!$A$2:$C$10000,3,FALSE)</f>
        <v>#N/A</v>
      </c>
    </row>
    <row r="1312" spans="1:10" ht="15.75" customHeight="1">
      <c r="A1312" s="3"/>
      <c r="B1312" s="3"/>
      <c r="C1312" s="3"/>
      <c r="D1312" s="3"/>
      <c r="E1312" s="3"/>
      <c r="F1312" s="30" t="str">
        <f t="array" ref="F1312">IF(C1312&lt;&gt;"",INDEX(FunctionalValues,MATCH(C1312,KanoFunctional,0),2),"")</f>
        <v/>
      </c>
      <c r="G1312" s="30" t="str">
        <f t="array" ref="G1312">IF(D1312&lt;&gt;"",INDEX(DysfunctionalValues,2,MATCH(D1312,KanoDysfunctional,0)),"")</f>
        <v/>
      </c>
      <c r="H1312" s="30" t="str">
        <f t="array" ref="H1312">IF(C1312&lt;&gt;"",INDEX(KanoTable,MATCH(C1312,KanoFunctional,0),MATCH(D1312,KanoDysfunctional,0)),"")</f>
        <v/>
      </c>
      <c r="I1312" s="30" t="str">
        <f t="shared" si="22"/>
        <v/>
      </c>
      <c r="J1312" s="30" t="e">
        <f>VLOOKUP(B1312,Users!$A$2:$C$10000,3,FALSE)</f>
        <v>#N/A</v>
      </c>
    </row>
    <row r="1313" spans="1:10" ht="15.75" customHeight="1">
      <c r="A1313" s="3"/>
      <c r="B1313" s="3"/>
      <c r="C1313" s="3"/>
      <c r="D1313" s="3"/>
      <c r="E1313" s="3"/>
      <c r="F1313" s="30" t="str">
        <f t="array" ref="F1313">IF(C1313&lt;&gt;"",INDEX(FunctionalValues,MATCH(C1313,KanoFunctional,0),2),"")</f>
        <v/>
      </c>
      <c r="G1313" s="30" t="str">
        <f t="array" ref="G1313">IF(D1313&lt;&gt;"",INDEX(DysfunctionalValues,2,MATCH(D1313,KanoDysfunctional,0)),"")</f>
        <v/>
      </c>
      <c r="H1313" s="30" t="str">
        <f t="array" ref="H1313">IF(C1313&lt;&gt;"",INDEX(KanoTable,MATCH(C1313,KanoFunctional,0),MATCH(D1313,KanoDysfunctional,0)),"")</f>
        <v/>
      </c>
      <c r="I1313" s="30" t="str">
        <f t="shared" si="22"/>
        <v/>
      </c>
      <c r="J1313" s="30" t="e">
        <f>VLOOKUP(B1313,Users!$A$2:$C$10000,3,FALSE)</f>
        <v>#N/A</v>
      </c>
    </row>
    <row r="1314" spans="1:10" ht="15.75" customHeight="1">
      <c r="A1314" s="3"/>
      <c r="B1314" s="3"/>
      <c r="C1314" s="3"/>
      <c r="D1314" s="3"/>
      <c r="E1314" s="3"/>
      <c r="F1314" s="30" t="str">
        <f t="array" ref="F1314">IF(C1314&lt;&gt;"",INDEX(FunctionalValues,MATCH(C1314,KanoFunctional,0),2),"")</f>
        <v/>
      </c>
      <c r="G1314" s="30" t="str">
        <f t="array" ref="G1314">IF(D1314&lt;&gt;"",INDEX(DysfunctionalValues,2,MATCH(D1314,KanoDysfunctional,0)),"")</f>
        <v/>
      </c>
      <c r="H1314" s="30" t="str">
        <f t="array" ref="H1314">IF(C1314&lt;&gt;"",INDEX(KanoTable,MATCH(C1314,KanoFunctional,0),MATCH(D1314,KanoDysfunctional,0)),"")</f>
        <v/>
      </c>
      <c r="I1314" s="30" t="str">
        <f t="shared" si="22"/>
        <v/>
      </c>
      <c r="J1314" s="30" t="e">
        <f>VLOOKUP(B1314,Users!$A$2:$C$10000,3,FALSE)</f>
        <v>#N/A</v>
      </c>
    </row>
    <row r="1315" spans="1:10" ht="15.75" customHeight="1">
      <c r="A1315" s="3"/>
      <c r="B1315" s="3"/>
      <c r="C1315" s="3"/>
      <c r="D1315" s="3"/>
      <c r="E1315" s="3"/>
      <c r="F1315" s="30" t="str">
        <f t="array" ref="F1315">IF(C1315&lt;&gt;"",INDEX(FunctionalValues,MATCH(C1315,KanoFunctional,0),2),"")</f>
        <v/>
      </c>
      <c r="G1315" s="30" t="str">
        <f t="array" ref="G1315">IF(D1315&lt;&gt;"",INDEX(DysfunctionalValues,2,MATCH(D1315,KanoDysfunctional,0)),"")</f>
        <v/>
      </c>
      <c r="H1315" s="30" t="str">
        <f t="array" ref="H1315">IF(C1315&lt;&gt;"",INDEX(KanoTable,MATCH(C1315,KanoFunctional,0),MATCH(D1315,KanoDysfunctional,0)),"")</f>
        <v/>
      </c>
      <c r="I1315" s="30" t="str">
        <f t="shared" si="22"/>
        <v/>
      </c>
      <c r="J1315" s="30" t="e">
        <f>VLOOKUP(B1315,Users!$A$2:$C$10000,3,FALSE)</f>
        <v>#N/A</v>
      </c>
    </row>
    <row r="1316" spans="1:10" ht="15.75" customHeight="1">
      <c r="A1316" s="3"/>
      <c r="B1316" s="3"/>
      <c r="C1316" s="3"/>
      <c r="D1316" s="3"/>
      <c r="E1316" s="3"/>
      <c r="F1316" s="30" t="str">
        <f t="array" ref="F1316">IF(C1316&lt;&gt;"",INDEX(FunctionalValues,MATCH(C1316,KanoFunctional,0),2),"")</f>
        <v/>
      </c>
      <c r="G1316" s="30" t="str">
        <f t="array" ref="G1316">IF(D1316&lt;&gt;"",INDEX(DysfunctionalValues,2,MATCH(D1316,KanoDysfunctional,0)),"")</f>
        <v/>
      </c>
      <c r="H1316" s="30" t="str">
        <f t="array" ref="H1316">IF(C1316&lt;&gt;"",INDEX(KanoTable,MATCH(C1316,KanoFunctional,0),MATCH(D1316,KanoDysfunctional,0)),"")</f>
        <v/>
      </c>
      <c r="I1316" s="30" t="str">
        <f t="shared" si="22"/>
        <v/>
      </c>
      <c r="J1316" s="30" t="e">
        <f>VLOOKUP(B1316,Users!$A$2:$C$10000,3,FALSE)</f>
        <v>#N/A</v>
      </c>
    </row>
    <row r="1317" spans="1:10" ht="15.75" customHeight="1">
      <c r="A1317" s="3"/>
      <c r="B1317" s="3"/>
      <c r="C1317" s="3"/>
      <c r="D1317" s="3"/>
      <c r="E1317" s="3"/>
      <c r="F1317" s="30" t="str">
        <f t="array" ref="F1317">IF(C1317&lt;&gt;"",INDEX(FunctionalValues,MATCH(C1317,KanoFunctional,0),2),"")</f>
        <v/>
      </c>
      <c r="G1317" s="30" t="str">
        <f t="array" ref="G1317">IF(D1317&lt;&gt;"",INDEX(DysfunctionalValues,2,MATCH(D1317,KanoDysfunctional,0)),"")</f>
        <v/>
      </c>
      <c r="H1317" s="30" t="str">
        <f t="array" ref="H1317">IF(C1317&lt;&gt;"",INDEX(KanoTable,MATCH(C1317,KanoFunctional,0),MATCH(D1317,KanoDysfunctional,0)),"")</f>
        <v/>
      </c>
      <c r="I1317" s="30" t="str">
        <f t="shared" si="22"/>
        <v/>
      </c>
      <c r="J1317" s="30" t="e">
        <f>VLOOKUP(B1317,Users!$A$2:$C$10000,3,FALSE)</f>
        <v>#N/A</v>
      </c>
    </row>
    <row r="1318" spans="1:10" ht="15.75" customHeight="1">
      <c r="A1318" s="3"/>
      <c r="B1318" s="3"/>
      <c r="C1318" s="3"/>
      <c r="D1318" s="3"/>
      <c r="E1318" s="3"/>
      <c r="F1318" s="30" t="str">
        <f t="array" ref="F1318">IF(C1318&lt;&gt;"",INDEX(FunctionalValues,MATCH(C1318,KanoFunctional,0),2),"")</f>
        <v/>
      </c>
      <c r="G1318" s="30" t="str">
        <f t="array" ref="G1318">IF(D1318&lt;&gt;"",INDEX(DysfunctionalValues,2,MATCH(D1318,KanoDysfunctional,0)),"")</f>
        <v/>
      </c>
      <c r="H1318" s="30" t="str">
        <f t="array" ref="H1318">IF(C1318&lt;&gt;"",INDEX(KanoTable,MATCH(C1318,KanoFunctional,0),MATCH(D1318,KanoDysfunctional,0)),"")</f>
        <v/>
      </c>
      <c r="I1318" s="30" t="str">
        <f t="shared" si="22"/>
        <v/>
      </c>
      <c r="J1318" s="30" t="e">
        <f>VLOOKUP(B1318,Users!$A$2:$C$10000,3,FALSE)</f>
        <v>#N/A</v>
      </c>
    </row>
    <row r="1319" spans="1:10" ht="15.75" customHeight="1">
      <c r="A1319" s="3"/>
      <c r="B1319" s="3"/>
      <c r="C1319" s="3"/>
      <c r="D1319" s="3"/>
      <c r="E1319" s="3"/>
      <c r="F1319" s="30" t="str">
        <f t="array" ref="F1319">IF(C1319&lt;&gt;"",INDEX(FunctionalValues,MATCH(C1319,KanoFunctional,0),2),"")</f>
        <v/>
      </c>
      <c r="G1319" s="30" t="str">
        <f t="array" ref="G1319">IF(D1319&lt;&gt;"",INDEX(DysfunctionalValues,2,MATCH(D1319,KanoDysfunctional,0)),"")</f>
        <v/>
      </c>
      <c r="H1319" s="30" t="str">
        <f t="array" ref="H1319">IF(C1319&lt;&gt;"",INDEX(KanoTable,MATCH(C1319,KanoFunctional,0),MATCH(D1319,KanoDysfunctional,0)),"")</f>
        <v/>
      </c>
      <c r="I1319" s="30" t="str">
        <f t="shared" si="22"/>
        <v/>
      </c>
      <c r="J1319" s="30" t="e">
        <f>VLOOKUP(B1319,Users!$A$2:$C$10000,3,FALSE)</f>
        <v>#N/A</v>
      </c>
    </row>
    <row r="1320" spans="1:10" ht="15.75" customHeight="1">
      <c r="A1320" s="3"/>
      <c r="B1320" s="3"/>
      <c r="C1320" s="3"/>
      <c r="D1320" s="3"/>
      <c r="E1320" s="3"/>
      <c r="F1320" s="30" t="str">
        <f t="array" ref="F1320">IF(C1320&lt;&gt;"",INDEX(FunctionalValues,MATCH(C1320,KanoFunctional,0),2),"")</f>
        <v/>
      </c>
      <c r="G1320" s="30" t="str">
        <f t="array" ref="G1320">IF(D1320&lt;&gt;"",INDEX(DysfunctionalValues,2,MATCH(D1320,KanoDysfunctional,0)),"")</f>
        <v/>
      </c>
      <c r="H1320" s="30" t="str">
        <f t="array" ref="H1320">IF(C1320&lt;&gt;"",INDEX(KanoTable,MATCH(C1320,KanoFunctional,0),MATCH(D1320,KanoDysfunctional,0)),"")</f>
        <v/>
      </c>
      <c r="I1320" s="30" t="str">
        <f t="shared" si="22"/>
        <v/>
      </c>
      <c r="J1320" s="30" t="e">
        <f>VLOOKUP(B1320,Users!$A$2:$C$10000,3,FALSE)</f>
        <v>#N/A</v>
      </c>
    </row>
    <row r="1321" spans="1:10" ht="15.75" customHeight="1">
      <c r="A1321" s="3"/>
      <c r="B1321" s="3"/>
      <c r="C1321" s="3"/>
      <c r="D1321" s="3"/>
      <c r="E1321" s="3"/>
      <c r="F1321" s="30" t="str">
        <f t="array" ref="F1321">IF(C1321&lt;&gt;"",INDEX(FunctionalValues,MATCH(C1321,KanoFunctional,0),2),"")</f>
        <v/>
      </c>
      <c r="G1321" s="30" t="str">
        <f t="array" ref="G1321">IF(D1321&lt;&gt;"",INDEX(DysfunctionalValues,2,MATCH(D1321,KanoDysfunctional,0)),"")</f>
        <v/>
      </c>
      <c r="H1321" s="30" t="str">
        <f t="array" ref="H1321">IF(C1321&lt;&gt;"",INDEX(KanoTable,MATCH(C1321,KanoFunctional,0),MATCH(D1321,KanoDysfunctional,0)),"")</f>
        <v/>
      </c>
      <c r="I1321" s="30" t="str">
        <f t="shared" si="22"/>
        <v/>
      </c>
      <c r="J1321" s="30" t="e">
        <f>VLOOKUP(B1321,Users!$A$2:$C$10000,3,FALSE)</f>
        <v>#N/A</v>
      </c>
    </row>
    <row r="1322" spans="1:10" ht="15.75" customHeight="1">
      <c r="A1322" s="3"/>
      <c r="B1322" s="3"/>
      <c r="C1322" s="3"/>
      <c r="D1322" s="3"/>
      <c r="E1322" s="3"/>
      <c r="F1322" s="30" t="str">
        <f t="array" ref="F1322">IF(C1322&lt;&gt;"",INDEX(FunctionalValues,MATCH(C1322,KanoFunctional,0),2),"")</f>
        <v/>
      </c>
      <c r="G1322" s="30" t="str">
        <f t="array" ref="G1322">IF(D1322&lt;&gt;"",INDEX(DysfunctionalValues,2,MATCH(D1322,KanoDysfunctional,0)),"")</f>
        <v/>
      </c>
      <c r="H1322" s="30" t="str">
        <f t="array" ref="H1322">IF(C1322&lt;&gt;"",INDEX(KanoTable,MATCH(C1322,KanoFunctional,0),MATCH(D1322,KanoDysfunctional,0)),"")</f>
        <v/>
      </c>
      <c r="I1322" s="30" t="str">
        <f t="shared" si="22"/>
        <v/>
      </c>
      <c r="J1322" s="30" t="e">
        <f>VLOOKUP(B1322,Users!$A$2:$C$10000,3,FALSE)</f>
        <v>#N/A</v>
      </c>
    </row>
    <row r="1323" spans="1:10" ht="15.75" customHeight="1">
      <c r="A1323" s="3"/>
      <c r="B1323" s="3"/>
      <c r="C1323" s="3"/>
      <c r="D1323" s="3"/>
      <c r="E1323" s="3"/>
      <c r="F1323" s="30" t="str">
        <f t="array" ref="F1323">IF(C1323&lt;&gt;"",INDEX(FunctionalValues,MATCH(C1323,KanoFunctional,0),2),"")</f>
        <v/>
      </c>
      <c r="G1323" s="30" t="str">
        <f t="array" ref="G1323">IF(D1323&lt;&gt;"",INDEX(DysfunctionalValues,2,MATCH(D1323,KanoDysfunctional,0)),"")</f>
        <v/>
      </c>
      <c r="H1323" s="30" t="str">
        <f t="array" ref="H1323">IF(C1323&lt;&gt;"",INDEX(KanoTable,MATCH(C1323,KanoFunctional,0),MATCH(D1323,KanoDysfunctional,0)),"")</f>
        <v/>
      </c>
      <c r="I1323" s="30" t="str">
        <f t="shared" si="22"/>
        <v/>
      </c>
      <c r="J1323" s="30" t="e">
        <f>VLOOKUP(B1323,Users!$A$2:$C$10000,3,FALSE)</f>
        <v>#N/A</v>
      </c>
    </row>
    <row r="1324" spans="1:10" ht="15.75" customHeight="1">
      <c r="A1324" s="3"/>
      <c r="B1324" s="3"/>
      <c r="C1324" s="3"/>
      <c r="D1324" s="3"/>
      <c r="E1324" s="3"/>
      <c r="F1324" s="30" t="str">
        <f t="array" ref="F1324">IF(C1324&lt;&gt;"",INDEX(FunctionalValues,MATCH(C1324,KanoFunctional,0),2),"")</f>
        <v/>
      </c>
      <c r="G1324" s="30" t="str">
        <f t="array" ref="G1324">IF(D1324&lt;&gt;"",INDEX(DysfunctionalValues,2,MATCH(D1324,KanoDysfunctional,0)),"")</f>
        <v/>
      </c>
      <c r="H1324" s="30" t="str">
        <f t="array" ref="H1324">IF(C1324&lt;&gt;"",INDEX(KanoTable,MATCH(C1324,KanoFunctional,0),MATCH(D1324,KanoDysfunctional,0)),"")</f>
        <v/>
      </c>
      <c r="I1324" s="30" t="str">
        <f t="shared" si="22"/>
        <v/>
      </c>
      <c r="J1324" s="30" t="e">
        <f>VLOOKUP(B1324,Users!$A$2:$C$10000,3,FALSE)</f>
        <v>#N/A</v>
      </c>
    </row>
    <row r="1325" spans="1:10" ht="15.75" customHeight="1">
      <c r="A1325" s="3"/>
      <c r="B1325" s="3"/>
      <c r="C1325" s="3"/>
      <c r="D1325" s="3"/>
      <c r="E1325" s="3"/>
      <c r="F1325" s="30" t="str">
        <f t="array" ref="F1325">IF(C1325&lt;&gt;"",INDEX(FunctionalValues,MATCH(C1325,KanoFunctional,0),2),"")</f>
        <v/>
      </c>
      <c r="G1325" s="30" t="str">
        <f t="array" ref="G1325">IF(D1325&lt;&gt;"",INDEX(DysfunctionalValues,2,MATCH(D1325,KanoDysfunctional,0)),"")</f>
        <v/>
      </c>
      <c r="H1325" s="30" t="str">
        <f t="array" ref="H1325">IF(C1325&lt;&gt;"",INDEX(KanoTable,MATCH(C1325,KanoFunctional,0),MATCH(D1325,KanoDysfunctional,0)),"")</f>
        <v/>
      </c>
      <c r="I1325" s="30" t="str">
        <f t="shared" si="22"/>
        <v/>
      </c>
      <c r="J1325" s="30" t="e">
        <f>VLOOKUP(B1325,Users!$A$2:$C$10000,3,FALSE)</f>
        <v>#N/A</v>
      </c>
    </row>
    <row r="1326" spans="1:10" ht="15.75" customHeight="1">
      <c r="A1326" s="3"/>
      <c r="B1326" s="3"/>
      <c r="C1326" s="3"/>
      <c r="D1326" s="3"/>
      <c r="E1326" s="3"/>
      <c r="F1326" s="30" t="str">
        <f t="array" ref="F1326">IF(C1326&lt;&gt;"",INDEX(FunctionalValues,MATCH(C1326,KanoFunctional,0),2),"")</f>
        <v/>
      </c>
      <c r="G1326" s="30" t="str">
        <f t="array" ref="G1326">IF(D1326&lt;&gt;"",INDEX(DysfunctionalValues,2,MATCH(D1326,KanoDysfunctional,0)),"")</f>
        <v/>
      </c>
      <c r="H1326" s="30" t="str">
        <f t="array" ref="H1326">IF(C1326&lt;&gt;"",INDEX(KanoTable,MATCH(C1326,KanoFunctional,0),MATCH(D1326,KanoDysfunctional,0)),"")</f>
        <v/>
      </c>
      <c r="I1326" s="30" t="str">
        <f t="shared" si="22"/>
        <v/>
      </c>
      <c r="J1326" s="30" t="e">
        <f>VLOOKUP(B1326,Users!$A$2:$C$10000,3,FALSE)</f>
        <v>#N/A</v>
      </c>
    </row>
    <row r="1327" spans="1:10" ht="15.75" customHeight="1">
      <c r="A1327" s="3"/>
      <c r="B1327" s="3"/>
      <c r="C1327" s="3"/>
      <c r="D1327" s="3"/>
      <c r="E1327" s="3"/>
      <c r="F1327" s="30" t="str">
        <f t="array" ref="F1327">IF(C1327&lt;&gt;"",INDEX(FunctionalValues,MATCH(C1327,KanoFunctional,0),2),"")</f>
        <v/>
      </c>
      <c r="G1327" s="30" t="str">
        <f t="array" ref="G1327">IF(D1327&lt;&gt;"",INDEX(DysfunctionalValues,2,MATCH(D1327,KanoDysfunctional,0)),"")</f>
        <v/>
      </c>
      <c r="H1327" s="30" t="str">
        <f t="array" ref="H1327">IF(C1327&lt;&gt;"",INDEX(KanoTable,MATCH(C1327,KanoFunctional,0),MATCH(D1327,KanoDysfunctional,0)),"")</f>
        <v/>
      </c>
      <c r="I1327" s="30" t="str">
        <f t="shared" si="22"/>
        <v/>
      </c>
      <c r="J1327" s="30" t="e">
        <f>VLOOKUP(B1327,Users!$A$2:$C$10000,3,FALSE)</f>
        <v>#N/A</v>
      </c>
    </row>
    <row r="1328" spans="1:10" ht="15.75" customHeight="1">
      <c r="A1328" s="3"/>
      <c r="B1328" s="3"/>
      <c r="C1328" s="3"/>
      <c r="D1328" s="3"/>
      <c r="E1328" s="3"/>
      <c r="F1328" s="30" t="str">
        <f t="array" ref="F1328">IF(C1328&lt;&gt;"",INDEX(FunctionalValues,MATCH(C1328,KanoFunctional,0),2),"")</f>
        <v/>
      </c>
      <c r="G1328" s="30" t="str">
        <f t="array" ref="G1328">IF(D1328&lt;&gt;"",INDEX(DysfunctionalValues,2,MATCH(D1328,KanoDysfunctional,0)),"")</f>
        <v/>
      </c>
      <c r="H1328" s="30" t="str">
        <f t="array" ref="H1328">IF(C1328&lt;&gt;"",INDEX(KanoTable,MATCH(C1328,KanoFunctional,0),MATCH(D1328,KanoDysfunctional,0)),"")</f>
        <v/>
      </c>
      <c r="I1328" s="30" t="str">
        <f t="shared" si="22"/>
        <v/>
      </c>
      <c r="J1328" s="30" t="e">
        <f>VLOOKUP(B1328,Users!$A$2:$C$10000,3,FALSE)</f>
        <v>#N/A</v>
      </c>
    </row>
    <row r="1329" spans="1:10" ht="15.75" customHeight="1">
      <c r="A1329" s="3"/>
      <c r="B1329" s="3"/>
      <c r="C1329" s="3"/>
      <c r="D1329" s="3"/>
      <c r="E1329" s="3"/>
      <c r="F1329" s="30" t="str">
        <f t="array" ref="F1329">IF(C1329&lt;&gt;"",INDEX(FunctionalValues,MATCH(C1329,KanoFunctional,0),2),"")</f>
        <v/>
      </c>
      <c r="G1329" s="30" t="str">
        <f t="array" ref="G1329">IF(D1329&lt;&gt;"",INDEX(DysfunctionalValues,2,MATCH(D1329,KanoDysfunctional,0)),"")</f>
        <v/>
      </c>
      <c r="H1329" s="30" t="str">
        <f t="array" ref="H1329">IF(C1329&lt;&gt;"",INDEX(KanoTable,MATCH(C1329,KanoFunctional,0),MATCH(D1329,KanoDysfunctional,0)),"")</f>
        <v/>
      </c>
      <c r="I1329" s="30" t="str">
        <f t="shared" si="22"/>
        <v/>
      </c>
      <c r="J1329" s="30" t="e">
        <f>VLOOKUP(B1329,Users!$A$2:$C$10000,3,FALSE)</f>
        <v>#N/A</v>
      </c>
    </row>
    <row r="1330" spans="1:10" ht="15.75" customHeight="1">
      <c r="A1330" s="3"/>
      <c r="B1330" s="3"/>
      <c r="C1330" s="3"/>
      <c r="D1330" s="3"/>
      <c r="E1330" s="3"/>
      <c r="F1330" s="30" t="str">
        <f t="array" ref="F1330">IF(C1330&lt;&gt;"",INDEX(FunctionalValues,MATCH(C1330,KanoFunctional,0),2),"")</f>
        <v/>
      </c>
      <c r="G1330" s="30" t="str">
        <f t="array" ref="G1330">IF(D1330&lt;&gt;"",INDEX(DysfunctionalValues,2,MATCH(D1330,KanoDysfunctional,0)),"")</f>
        <v/>
      </c>
      <c r="H1330" s="30" t="str">
        <f t="array" ref="H1330">IF(C1330&lt;&gt;"",INDEX(KanoTable,MATCH(C1330,KanoFunctional,0),MATCH(D1330,KanoDysfunctional,0)),"")</f>
        <v/>
      </c>
      <c r="I1330" s="30" t="str">
        <f t="shared" si="22"/>
        <v/>
      </c>
      <c r="J1330" s="30" t="e">
        <f>VLOOKUP(B1330,Users!$A$2:$C$10000,3,FALSE)</f>
        <v>#N/A</v>
      </c>
    </row>
    <row r="1331" spans="1:10" ht="15.75" customHeight="1">
      <c r="A1331" s="3"/>
      <c r="B1331" s="3"/>
      <c r="C1331" s="3"/>
      <c r="D1331" s="3"/>
      <c r="E1331" s="3"/>
      <c r="F1331" s="30" t="str">
        <f t="array" ref="F1331">IF(C1331&lt;&gt;"",INDEX(FunctionalValues,MATCH(C1331,KanoFunctional,0),2),"")</f>
        <v/>
      </c>
      <c r="G1331" s="30" t="str">
        <f t="array" ref="G1331">IF(D1331&lt;&gt;"",INDEX(DysfunctionalValues,2,MATCH(D1331,KanoDysfunctional,0)),"")</f>
        <v/>
      </c>
      <c r="H1331" s="30" t="str">
        <f t="array" ref="H1331">IF(C1331&lt;&gt;"",INDEX(KanoTable,MATCH(C1331,KanoFunctional,0),MATCH(D1331,KanoDysfunctional,0)),"")</f>
        <v/>
      </c>
      <c r="I1331" s="30" t="str">
        <f t="shared" si="22"/>
        <v/>
      </c>
      <c r="J1331" s="30" t="e">
        <f>VLOOKUP(B1331,Users!$A$2:$C$10000,3,FALSE)</f>
        <v>#N/A</v>
      </c>
    </row>
    <row r="1332" spans="1:10" ht="15.75" customHeight="1">
      <c r="A1332" s="3"/>
      <c r="B1332" s="3"/>
      <c r="C1332" s="3"/>
      <c r="D1332" s="3"/>
      <c r="E1332" s="3"/>
      <c r="F1332" s="30" t="str">
        <f t="array" ref="F1332">IF(C1332&lt;&gt;"",INDEX(FunctionalValues,MATCH(C1332,KanoFunctional,0),2),"")</f>
        <v/>
      </c>
      <c r="G1332" s="30" t="str">
        <f t="array" ref="G1332">IF(D1332&lt;&gt;"",INDEX(DysfunctionalValues,2,MATCH(D1332,KanoDysfunctional,0)),"")</f>
        <v/>
      </c>
      <c r="H1332" s="30" t="str">
        <f t="array" ref="H1332">IF(C1332&lt;&gt;"",INDEX(KanoTable,MATCH(C1332,KanoFunctional,0),MATCH(D1332,KanoDysfunctional,0)),"")</f>
        <v/>
      </c>
      <c r="I1332" s="30" t="str">
        <f t="shared" si="22"/>
        <v/>
      </c>
      <c r="J1332" s="30" t="e">
        <f>VLOOKUP(B1332,Users!$A$2:$C$10000,3,FALSE)</f>
        <v>#N/A</v>
      </c>
    </row>
    <row r="1333" spans="1:10" ht="15.75" customHeight="1">
      <c r="A1333" s="3"/>
      <c r="B1333" s="3"/>
      <c r="C1333" s="3"/>
      <c r="D1333" s="3"/>
      <c r="E1333" s="3"/>
      <c r="F1333" s="30" t="str">
        <f t="array" ref="F1333">IF(C1333&lt;&gt;"",INDEX(FunctionalValues,MATCH(C1333,KanoFunctional,0),2),"")</f>
        <v/>
      </c>
      <c r="G1333" s="30" t="str">
        <f t="array" ref="G1333">IF(D1333&lt;&gt;"",INDEX(DysfunctionalValues,2,MATCH(D1333,KanoDysfunctional,0)),"")</f>
        <v/>
      </c>
      <c r="H1333" s="30" t="str">
        <f t="array" ref="H1333">IF(C1333&lt;&gt;"",INDEX(KanoTable,MATCH(C1333,KanoFunctional,0),MATCH(D1333,KanoDysfunctional,0)),"")</f>
        <v/>
      </c>
      <c r="I1333" s="30" t="str">
        <f t="shared" si="22"/>
        <v/>
      </c>
      <c r="J1333" s="30" t="e">
        <f>VLOOKUP(B1333,Users!$A$2:$C$10000,3,FALSE)</f>
        <v>#N/A</v>
      </c>
    </row>
    <row r="1334" spans="1:10" ht="15.75" customHeight="1">
      <c r="A1334" s="3"/>
      <c r="B1334" s="3"/>
      <c r="C1334" s="3"/>
      <c r="D1334" s="3"/>
      <c r="E1334" s="3"/>
      <c r="F1334" s="30" t="str">
        <f t="array" ref="F1334">IF(C1334&lt;&gt;"",INDEX(FunctionalValues,MATCH(C1334,KanoFunctional,0),2),"")</f>
        <v/>
      </c>
      <c r="G1334" s="30" t="str">
        <f t="array" ref="G1334">IF(D1334&lt;&gt;"",INDEX(DysfunctionalValues,2,MATCH(D1334,KanoDysfunctional,0)),"")</f>
        <v/>
      </c>
      <c r="H1334" s="30" t="str">
        <f t="array" ref="H1334">IF(C1334&lt;&gt;"",INDEX(KanoTable,MATCH(C1334,KanoFunctional,0),MATCH(D1334,KanoDysfunctional,0)),"")</f>
        <v/>
      </c>
      <c r="I1334" s="30" t="str">
        <f t="shared" si="22"/>
        <v/>
      </c>
      <c r="J1334" s="30" t="e">
        <f>VLOOKUP(B1334,Users!$A$2:$C$10000,3,FALSE)</f>
        <v>#N/A</v>
      </c>
    </row>
    <row r="1335" spans="1:10" ht="15.75" customHeight="1">
      <c r="A1335" s="3"/>
      <c r="B1335" s="3"/>
      <c r="C1335" s="3"/>
      <c r="D1335" s="3"/>
      <c r="E1335" s="3"/>
      <c r="F1335" s="30" t="str">
        <f t="array" ref="F1335">IF(C1335&lt;&gt;"",INDEX(FunctionalValues,MATCH(C1335,KanoFunctional,0),2),"")</f>
        <v/>
      </c>
      <c r="G1335" s="30" t="str">
        <f t="array" ref="G1335">IF(D1335&lt;&gt;"",INDEX(DysfunctionalValues,2,MATCH(D1335,KanoDysfunctional,0)),"")</f>
        <v/>
      </c>
      <c r="H1335" s="30" t="str">
        <f t="array" ref="H1335">IF(C1335&lt;&gt;"",INDEX(KanoTable,MATCH(C1335,KanoFunctional,0),MATCH(D1335,KanoDysfunctional,0)),"")</f>
        <v/>
      </c>
      <c r="I1335" s="30" t="str">
        <f t="shared" si="22"/>
        <v/>
      </c>
      <c r="J1335" s="30" t="e">
        <f>VLOOKUP(B1335,Users!$A$2:$C$10000,3,FALSE)</f>
        <v>#N/A</v>
      </c>
    </row>
    <row r="1336" spans="1:10" ht="15.75" customHeight="1">
      <c r="A1336" s="3"/>
      <c r="B1336" s="3"/>
      <c r="C1336" s="3"/>
      <c r="D1336" s="3"/>
      <c r="E1336" s="3"/>
      <c r="F1336" s="30" t="str">
        <f t="array" ref="F1336">IF(C1336&lt;&gt;"",INDEX(FunctionalValues,MATCH(C1336,KanoFunctional,0),2),"")</f>
        <v/>
      </c>
      <c r="G1336" s="30" t="str">
        <f t="array" ref="G1336">IF(D1336&lt;&gt;"",INDEX(DysfunctionalValues,2,MATCH(D1336,KanoDysfunctional,0)),"")</f>
        <v/>
      </c>
      <c r="H1336" s="30" t="str">
        <f t="array" ref="H1336">IF(C1336&lt;&gt;"",INDEX(KanoTable,MATCH(C1336,KanoFunctional,0),MATCH(D1336,KanoDysfunctional,0)),"")</f>
        <v/>
      </c>
      <c r="I1336" s="30" t="str">
        <f t="shared" si="22"/>
        <v/>
      </c>
      <c r="J1336" s="30" t="e">
        <f>VLOOKUP(B1336,Users!$A$2:$C$10000,3,FALSE)</f>
        <v>#N/A</v>
      </c>
    </row>
    <row r="1337" spans="1:10" ht="15.75" customHeight="1">
      <c r="A1337" s="3"/>
      <c r="B1337" s="3"/>
      <c r="C1337" s="3"/>
      <c r="D1337" s="3"/>
      <c r="E1337" s="3"/>
      <c r="F1337" s="30" t="str">
        <f t="array" ref="F1337">IF(C1337&lt;&gt;"",INDEX(FunctionalValues,MATCH(C1337,KanoFunctional,0),2),"")</f>
        <v/>
      </c>
      <c r="G1337" s="30" t="str">
        <f t="array" ref="G1337">IF(D1337&lt;&gt;"",INDEX(DysfunctionalValues,2,MATCH(D1337,KanoDysfunctional,0)),"")</f>
        <v/>
      </c>
      <c r="H1337" s="30" t="str">
        <f t="array" ref="H1337">IF(C1337&lt;&gt;"",INDEX(KanoTable,MATCH(C1337,KanoFunctional,0),MATCH(D1337,KanoDysfunctional,0)),"")</f>
        <v/>
      </c>
      <c r="I1337" s="30" t="str">
        <f t="shared" si="22"/>
        <v/>
      </c>
      <c r="J1337" s="30" t="e">
        <f>VLOOKUP(B1337,Users!$A$2:$C$10000,3,FALSE)</f>
        <v>#N/A</v>
      </c>
    </row>
    <row r="1338" spans="1:10" ht="15.75" customHeight="1">
      <c r="A1338" s="3"/>
      <c r="B1338" s="3"/>
      <c r="C1338" s="3"/>
      <c r="D1338" s="3"/>
      <c r="E1338" s="3"/>
      <c r="F1338" s="30" t="str">
        <f t="array" ref="F1338">IF(C1338&lt;&gt;"",INDEX(FunctionalValues,MATCH(C1338,KanoFunctional,0),2),"")</f>
        <v/>
      </c>
      <c r="G1338" s="30" t="str">
        <f t="array" ref="G1338">IF(D1338&lt;&gt;"",INDEX(DysfunctionalValues,2,MATCH(D1338,KanoDysfunctional,0)),"")</f>
        <v/>
      </c>
      <c r="H1338" s="30" t="str">
        <f t="array" ref="H1338">IF(C1338&lt;&gt;"",INDEX(KanoTable,MATCH(C1338,KanoFunctional,0),MATCH(D1338,KanoDysfunctional,0)),"")</f>
        <v/>
      </c>
      <c r="I1338" s="30" t="str">
        <f t="shared" si="22"/>
        <v/>
      </c>
      <c r="J1338" s="30" t="e">
        <f>VLOOKUP(B1338,Users!$A$2:$C$10000,3,FALSE)</f>
        <v>#N/A</v>
      </c>
    </row>
    <row r="1339" spans="1:10" ht="15.75" customHeight="1">
      <c r="A1339" s="3"/>
      <c r="B1339" s="3"/>
      <c r="C1339" s="3"/>
      <c r="D1339" s="3"/>
      <c r="E1339" s="3"/>
      <c r="F1339" s="30" t="str">
        <f t="array" ref="F1339">IF(C1339&lt;&gt;"",INDEX(FunctionalValues,MATCH(C1339,KanoFunctional,0),2),"")</f>
        <v/>
      </c>
      <c r="G1339" s="30" t="str">
        <f t="array" ref="G1339">IF(D1339&lt;&gt;"",INDEX(DysfunctionalValues,2,MATCH(D1339,KanoDysfunctional,0)),"")</f>
        <v/>
      </c>
      <c r="H1339" s="30" t="str">
        <f t="array" ref="H1339">IF(C1339&lt;&gt;"",INDEX(KanoTable,MATCH(C1339,KanoFunctional,0),MATCH(D1339,KanoDysfunctional,0)),"")</f>
        <v/>
      </c>
      <c r="I1339" s="30" t="str">
        <f t="shared" si="22"/>
        <v/>
      </c>
      <c r="J1339" s="30" t="e">
        <f>VLOOKUP(B1339,Users!$A$2:$C$10000,3,FALSE)</f>
        <v>#N/A</v>
      </c>
    </row>
    <row r="1340" spans="1:10" ht="15.75" customHeight="1">
      <c r="A1340" s="3"/>
      <c r="B1340" s="3"/>
      <c r="C1340" s="3"/>
      <c r="D1340" s="3"/>
      <c r="E1340" s="3"/>
      <c r="F1340" s="30" t="str">
        <f t="array" ref="F1340">IF(C1340&lt;&gt;"",INDEX(FunctionalValues,MATCH(C1340,KanoFunctional,0),2),"")</f>
        <v/>
      </c>
      <c r="G1340" s="30" t="str">
        <f t="array" ref="G1340">IF(D1340&lt;&gt;"",INDEX(DysfunctionalValues,2,MATCH(D1340,KanoDysfunctional,0)),"")</f>
        <v/>
      </c>
      <c r="H1340" s="30" t="str">
        <f t="array" ref="H1340">IF(C1340&lt;&gt;"",INDEX(KanoTable,MATCH(C1340,KanoFunctional,0),MATCH(D1340,KanoDysfunctional,0)),"")</f>
        <v/>
      </c>
      <c r="I1340" s="30" t="str">
        <f t="shared" si="22"/>
        <v/>
      </c>
      <c r="J1340" s="30" t="e">
        <f>VLOOKUP(B1340,Users!$A$2:$C$10000,3,FALSE)</f>
        <v>#N/A</v>
      </c>
    </row>
    <row r="1341" spans="1:10" ht="15.75" customHeight="1">
      <c r="A1341" s="3"/>
      <c r="B1341" s="3"/>
      <c r="C1341" s="3"/>
      <c r="D1341" s="3"/>
      <c r="E1341" s="3"/>
      <c r="F1341" s="30" t="str">
        <f t="array" ref="F1341">IF(C1341&lt;&gt;"",INDEX(FunctionalValues,MATCH(C1341,KanoFunctional,0),2),"")</f>
        <v/>
      </c>
      <c r="G1341" s="30" t="str">
        <f t="array" ref="G1341">IF(D1341&lt;&gt;"",INDEX(DysfunctionalValues,2,MATCH(D1341,KanoDysfunctional,0)),"")</f>
        <v/>
      </c>
      <c r="H1341" s="30" t="str">
        <f t="array" ref="H1341">IF(C1341&lt;&gt;"",INDEX(KanoTable,MATCH(C1341,KanoFunctional,0),MATCH(D1341,KanoDysfunctional,0)),"")</f>
        <v/>
      </c>
      <c r="I1341" s="30" t="str">
        <f t="shared" si="22"/>
        <v/>
      </c>
      <c r="J1341" s="30" t="e">
        <f>VLOOKUP(B1341,Users!$A$2:$C$10000,3,FALSE)</f>
        <v>#N/A</v>
      </c>
    </row>
    <row r="1342" spans="1:10" ht="15.75" customHeight="1">
      <c r="A1342" s="3"/>
      <c r="B1342" s="3"/>
      <c r="C1342" s="3"/>
      <c r="D1342" s="3"/>
      <c r="E1342" s="3"/>
      <c r="F1342" s="30" t="str">
        <f t="array" ref="F1342">IF(C1342&lt;&gt;"",INDEX(FunctionalValues,MATCH(C1342,KanoFunctional,0),2),"")</f>
        <v/>
      </c>
      <c r="G1342" s="30" t="str">
        <f t="array" ref="G1342">IF(D1342&lt;&gt;"",INDEX(DysfunctionalValues,2,MATCH(D1342,KanoDysfunctional,0)),"")</f>
        <v/>
      </c>
      <c r="H1342" s="30" t="str">
        <f t="array" ref="H1342">IF(C1342&lt;&gt;"",INDEX(KanoTable,MATCH(C1342,KanoFunctional,0),MATCH(D1342,KanoDysfunctional,0)),"")</f>
        <v/>
      </c>
      <c r="I1342" s="30" t="str">
        <f t="shared" si="22"/>
        <v/>
      </c>
      <c r="J1342" s="30" t="e">
        <f>VLOOKUP(B1342,Users!$A$2:$C$10000,3,FALSE)</f>
        <v>#N/A</v>
      </c>
    </row>
    <row r="1343" spans="1:10" ht="15.75" customHeight="1">
      <c r="A1343" s="3"/>
      <c r="B1343" s="3"/>
      <c r="C1343" s="3"/>
      <c r="D1343" s="3"/>
      <c r="E1343" s="3"/>
      <c r="F1343" s="30" t="str">
        <f t="array" ref="F1343">IF(C1343&lt;&gt;"",INDEX(FunctionalValues,MATCH(C1343,KanoFunctional,0),2),"")</f>
        <v/>
      </c>
      <c r="G1343" s="30" t="str">
        <f t="array" ref="G1343">IF(D1343&lt;&gt;"",INDEX(DysfunctionalValues,2,MATCH(D1343,KanoDysfunctional,0)),"")</f>
        <v/>
      </c>
      <c r="H1343" s="30" t="str">
        <f t="array" ref="H1343">IF(C1343&lt;&gt;"",INDEX(KanoTable,MATCH(C1343,KanoFunctional,0),MATCH(D1343,KanoDysfunctional,0)),"")</f>
        <v/>
      </c>
      <c r="I1343" s="30" t="str">
        <f t="shared" si="22"/>
        <v/>
      </c>
      <c r="J1343" s="30" t="e">
        <f>VLOOKUP(B1343,Users!$A$2:$C$10000,3,FALSE)</f>
        <v>#N/A</v>
      </c>
    </row>
    <row r="1344" spans="1:10" ht="15.75" customHeight="1">
      <c r="A1344" s="3"/>
      <c r="B1344" s="3"/>
      <c r="C1344" s="3"/>
      <c r="D1344" s="3"/>
      <c r="E1344" s="3"/>
      <c r="F1344" s="30" t="str">
        <f t="array" ref="F1344">IF(C1344&lt;&gt;"",INDEX(FunctionalValues,MATCH(C1344,KanoFunctional,0),2),"")</f>
        <v/>
      </c>
      <c r="G1344" s="30" t="str">
        <f t="array" ref="G1344">IF(D1344&lt;&gt;"",INDEX(DysfunctionalValues,2,MATCH(D1344,KanoDysfunctional,0)),"")</f>
        <v/>
      </c>
      <c r="H1344" s="30" t="str">
        <f t="array" ref="H1344">IF(C1344&lt;&gt;"",INDEX(KanoTable,MATCH(C1344,KanoFunctional,0),MATCH(D1344,KanoDysfunctional,0)),"")</f>
        <v/>
      </c>
      <c r="I1344" s="30" t="str">
        <f t="shared" si="22"/>
        <v/>
      </c>
      <c r="J1344" s="30" t="e">
        <f>VLOOKUP(B1344,Users!$A$2:$C$10000,3,FALSE)</f>
        <v>#N/A</v>
      </c>
    </row>
    <row r="1345" spans="1:10" ht="15.75" customHeight="1">
      <c r="A1345" s="3"/>
      <c r="B1345" s="3"/>
      <c r="C1345" s="3"/>
      <c r="D1345" s="3"/>
      <c r="E1345" s="3"/>
      <c r="F1345" s="30" t="str">
        <f t="array" ref="F1345">IF(C1345&lt;&gt;"",INDEX(FunctionalValues,MATCH(C1345,KanoFunctional,0),2),"")</f>
        <v/>
      </c>
      <c r="G1345" s="30" t="str">
        <f t="array" ref="G1345">IF(D1345&lt;&gt;"",INDEX(DysfunctionalValues,2,MATCH(D1345,KanoDysfunctional,0)),"")</f>
        <v/>
      </c>
      <c r="H1345" s="30" t="str">
        <f t="array" ref="H1345">IF(C1345&lt;&gt;"",INDEX(KanoTable,MATCH(C1345,KanoFunctional,0),MATCH(D1345,KanoDysfunctional,0)),"")</f>
        <v/>
      </c>
      <c r="I1345" s="30" t="str">
        <f t="shared" si="22"/>
        <v/>
      </c>
      <c r="J1345" s="30" t="e">
        <f>VLOOKUP(B1345,Users!$A$2:$C$10000,3,FALSE)</f>
        <v>#N/A</v>
      </c>
    </row>
    <row r="1346" spans="1:10" ht="15.75" customHeight="1">
      <c r="A1346" s="3"/>
      <c r="B1346" s="3"/>
      <c r="C1346" s="3"/>
      <c r="D1346" s="3"/>
      <c r="E1346" s="3"/>
      <c r="F1346" s="30" t="str">
        <f t="array" ref="F1346">IF(C1346&lt;&gt;"",INDEX(FunctionalValues,MATCH(C1346,KanoFunctional,0),2),"")</f>
        <v/>
      </c>
      <c r="G1346" s="30" t="str">
        <f t="array" ref="G1346">IF(D1346&lt;&gt;"",INDEX(DysfunctionalValues,2,MATCH(D1346,KanoDysfunctional,0)),"")</f>
        <v/>
      </c>
      <c r="H1346" s="30" t="str">
        <f t="array" ref="H1346">IF(C1346&lt;&gt;"",INDEX(KanoTable,MATCH(C1346,KanoFunctional,0),MATCH(D1346,KanoDysfunctional,0)),"")</f>
        <v/>
      </c>
      <c r="I1346" s="30" t="str">
        <f t="shared" si="22"/>
        <v/>
      </c>
      <c r="J1346" s="30" t="e">
        <f>VLOOKUP(B1346,Users!$A$2:$C$10000,3,FALSE)</f>
        <v>#N/A</v>
      </c>
    </row>
    <row r="1347" spans="1:10" ht="15.75" customHeight="1">
      <c r="A1347" s="3"/>
      <c r="B1347" s="3"/>
      <c r="C1347" s="3"/>
      <c r="D1347" s="3"/>
      <c r="E1347" s="3"/>
      <c r="F1347" s="30" t="str">
        <f t="array" ref="F1347">IF(C1347&lt;&gt;"",INDEX(FunctionalValues,MATCH(C1347,KanoFunctional,0),2),"")</f>
        <v/>
      </c>
      <c r="G1347" s="30" t="str">
        <f t="array" ref="G1347">IF(D1347&lt;&gt;"",INDEX(DysfunctionalValues,2,MATCH(D1347,KanoDysfunctional,0)),"")</f>
        <v/>
      </c>
      <c r="H1347" s="30" t="str">
        <f t="array" ref="H1347">IF(C1347&lt;&gt;"",INDEX(KanoTable,MATCH(C1347,KanoFunctional,0),MATCH(D1347,KanoDysfunctional,0)),"")</f>
        <v/>
      </c>
      <c r="I1347" s="30" t="str">
        <f t="shared" si="22"/>
        <v/>
      </c>
      <c r="J1347" s="30" t="e">
        <f>VLOOKUP(B1347,Users!$A$2:$C$10000,3,FALSE)</f>
        <v>#N/A</v>
      </c>
    </row>
    <row r="1348" spans="1:10" ht="15.75" customHeight="1">
      <c r="A1348" s="3"/>
      <c r="B1348" s="3"/>
      <c r="C1348" s="3"/>
      <c r="D1348" s="3"/>
      <c r="E1348" s="3"/>
      <c r="F1348" s="30" t="str">
        <f t="array" ref="F1348">IF(C1348&lt;&gt;"",INDEX(FunctionalValues,MATCH(C1348,KanoFunctional,0),2),"")</f>
        <v/>
      </c>
      <c r="G1348" s="30" t="str">
        <f t="array" ref="G1348">IF(D1348&lt;&gt;"",INDEX(DysfunctionalValues,2,MATCH(D1348,KanoDysfunctional,0)),"")</f>
        <v/>
      </c>
      <c r="H1348" s="30" t="str">
        <f t="array" ref="H1348">IF(C1348&lt;&gt;"",INDEX(KanoTable,MATCH(C1348,KanoFunctional,0),MATCH(D1348,KanoDysfunctional,0)),"")</f>
        <v/>
      </c>
      <c r="I1348" s="30" t="str">
        <f t="shared" si="22"/>
        <v/>
      </c>
      <c r="J1348" s="30" t="e">
        <f>VLOOKUP(B1348,Users!$A$2:$C$10000,3,FALSE)</f>
        <v>#N/A</v>
      </c>
    </row>
    <row r="1349" spans="1:10" ht="15.75" customHeight="1">
      <c r="A1349" s="3"/>
      <c r="B1349" s="3"/>
      <c r="C1349" s="3"/>
      <c r="D1349" s="3"/>
      <c r="E1349" s="3"/>
      <c r="F1349" s="30" t="str">
        <f t="array" ref="F1349">IF(C1349&lt;&gt;"",INDEX(FunctionalValues,MATCH(C1349,KanoFunctional,0),2),"")</f>
        <v/>
      </c>
      <c r="G1349" s="30" t="str">
        <f t="array" ref="G1349">IF(D1349&lt;&gt;"",INDEX(DysfunctionalValues,2,MATCH(D1349,KanoDysfunctional,0)),"")</f>
        <v/>
      </c>
      <c r="H1349" s="30" t="str">
        <f t="array" ref="H1349">IF(C1349&lt;&gt;"",INDEX(KanoTable,MATCH(C1349,KanoFunctional,0),MATCH(D1349,KanoDysfunctional,0)),"")</f>
        <v/>
      </c>
      <c r="I1349" s="30" t="str">
        <f t="shared" si="22"/>
        <v/>
      </c>
      <c r="J1349" s="30" t="e">
        <f>VLOOKUP(B1349,Users!$A$2:$C$10000,3,FALSE)</f>
        <v>#N/A</v>
      </c>
    </row>
    <row r="1350" spans="1:10" ht="15.75" customHeight="1">
      <c r="A1350" s="3"/>
      <c r="B1350" s="3"/>
      <c r="C1350" s="3"/>
      <c r="D1350" s="3"/>
      <c r="E1350" s="3"/>
      <c r="F1350" s="30" t="str">
        <f t="array" ref="F1350">IF(C1350&lt;&gt;"",INDEX(FunctionalValues,MATCH(C1350,KanoFunctional,0),2),"")</f>
        <v/>
      </c>
      <c r="G1350" s="30" t="str">
        <f t="array" ref="G1350">IF(D1350&lt;&gt;"",INDEX(DysfunctionalValues,2,MATCH(D1350,KanoDysfunctional,0)),"")</f>
        <v/>
      </c>
      <c r="H1350" s="30" t="str">
        <f t="array" ref="H1350">IF(C1350&lt;&gt;"",INDEX(KanoTable,MATCH(C1350,KanoFunctional,0),MATCH(D1350,KanoDysfunctional,0)),"")</f>
        <v/>
      </c>
      <c r="I1350" s="30" t="str">
        <f t="shared" si="22"/>
        <v/>
      </c>
      <c r="J1350" s="30" t="e">
        <f>VLOOKUP(B1350,Users!$A$2:$C$10000,3,FALSE)</f>
        <v>#N/A</v>
      </c>
    </row>
    <row r="1351" spans="1:10" ht="15.75" customHeight="1">
      <c r="A1351" s="3"/>
      <c r="B1351" s="3"/>
      <c r="C1351" s="3"/>
      <c r="D1351" s="3"/>
      <c r="E1351" s="3"/>
      <c r="F1351" s="30" t="str">
        <f t="array" ref="F1351">IF(C1351&lt;&gt;"",INDEX(FunctionalValues,MATCH(C1351,KanoFunctional,0),2),"")</f>
        <v/>
      </c>
      <c r="G1351" s="30" t="str">
        <f t="array" ref="G1351">IF(D1351&lt;&gt;"",INDEX(DysfunctionalValues,2,MATCH(D1351,KanoDysfunctional,0)),"")</f>
        <v/>
      </c>
      <c r="H1351" s="30" t="str">
        <f t="array" ref="H1351">IF(C1351&lt;&gt;"",INDEX(KanoTable,MATCH(C1351,KanoFunctional,0),MATCH(D1351,KanoDysfunctional,0)),"")</f>
        <v/>
      </c>
      <c r="I1351" s="30" t="str">
        <f t="shared" si="22"/>
        <v/>
      </c>
      <c r="J1351" s="30" t="e">
        <f>VLOOKUP(B1351,Users!$A$2:$C$10000,3,FALSE)</f>
        <v>#N/A</v>
      </c>
    </row>
    <row r="1352" spans="1:10" ht="15.75" customHeight="1">
      <c r="A1352" s="3"/>
      <c r="B1352" s="3"/>
      <c r="C1352" s="3"/>
      <c r="D1352" s="3"/>
      <c r="E1352" s="3"/>
      <c r="F1352" s="30" t="str">
        <f t="array" ref="F1352">IF(C1352&lt;&gt;"",INDEX(FunctionalValues,MATCH(C1352,KanoFunctional,0),2),"")</f>
        <v/>
      </c>
      <c r="G1352" s="30" t="str">
        <f t="array" ref="G1352">IF(D1352&lt;&gt;"",INDEX(DysfunctionalValues,2,MATCH(D1352,KanoDysfunctional,0)),"")</f>
        <v/>
      </c>
      <c r="H1352" s="30" t="str">
        <f t="array" ref="H1352">IF(C1352&lt;&gt;"",INDEX(KanoTable,MATCH(C1352,KanoFunctional,0),MATCH(D1352,KanoDysfunctional,0)),"")</f>
        <v/>
      </c>
      <c r="I1352" s="30" t="str">
        <f t="shared" si="22"/>
        <v/>
      </c>
      <c r="J1352" s="30" t="e">
        <f>VLOOKUP(B1352,Users!$A$2:$C$10000,3,FALSE)</f>
        <v>#N/A</v>
      </c>
    </row>
    <row r="1353" spans="1:10" ht="15.75" customHeight="1">
      <c r="A1353" s="3"/>
      <c r="B1353" s="3"/>
      <c r="C1353" s="3"/>
      <c r="D1353" s="3"/>
      <c r="E1353" s="3"/>
      <c r="F1353" s="30" t="str">
        <f t="array" ref="F1353">IF(C1353&lt;&gt;"",INDEX(FunctionalValues,MATCH(C1353,KanoFunctional,0),2),"")</f>
        <v/>
      </c>
      <c r="G1353" s="30" t="str">
        <f t="array" ref="G1353">IF(D1353&lt;&gt;"",INDEX(DysfunctionalValues,2,MATCH(D1353,KanoDysfunctional,0)),"")</f>
        <v/>
      </c>
      <c r="H1353" s="30" t="str">
        <f t="array" ref="H1353">IF(C1353&lt;&gt;"",INDEX(KanoTable,MATCH(C1353,KanoFunctional,0),MATCH(D1353,KanoDysfunctional,0)),"")</f>
        <v/>
      </c>
      <c r="I1353" s="30" t="str">
        <f t="shared" si="22"/>
        <v/>
      </c>
      <c r="J1353" s="30" t="e">
        <f>VLOOKUP(B1353,Users!$A$2:$C$10000,3,FALSE)</f>
        <v>#N/A</v>
      </c>
    </row>
    <row r="1354" spans="1:10" ht="15.75" customHeight="1">
      <c r="A1354" s="3"/>
      <c r="B1354" s="3"/>
      <c r="C1354" s="3"/>
      <c r="D1354" s="3"/>
      <c r="E1354" s="3"/>
      <c r="F1354" s="30" t="str">
        <f t="array" ref="F1354">IF(C1354&lt;&gt;"",INDEX(FunctionalValues,MATCH(C1354,KanoFunctional,0),2),"")</f>
        <v/>
      </c>
      <c r="G1354" s="30" t="str">
        <f t="array" ref="G1354">IF(D1354&lt;&gt;"",INDEX(DysfunctionalValues,2,MATCH(D1354,KanoDysfunctional,0)),"")</f>
        <v/>
      </c>
      <c r="H1354" s="30" t="str">
        <f t="array" ref="H1354">IF(C1354&lt;&gt;"",INDEX(KanoTable,MATCH(C1354,KanoFunctional,0),MATCH(D1354,KanoDysfunctional,0)),"")</f>
        <v/>
      </c>
      <c r="I1354" s="30" t="str">
        <f t="shared" si="22"/>
        <v/>
      </c>
      <c r="J1354" s="30" t="e">
        <f>VLOOKUP(B1354,Users!$A$2:$C$10000,3,FALSE)</f>
        <v>#N/A</v>
      </c>
    </row>
    <row r="1355" spans="1:10" ht="15.75" customHeight="1">
      <c r="A1355" s="3"/>
      <c r="B1355" s="3"/>
      <c r="C1355" s="3"/>
      <c r="D1355" s="3"/>
      <c r="E1355" s="3"/>
      <c r="F1355" s="30" t="str">
        <f t="array" ref="F1355">IF(C1355&lt;&gt;"",INDEX(FunctionalValues,MATCH(C1355,KanoFunctional,0),2),"")</f>
        <v/>
      </c>
      <c r="G1355" s="30" t="str">
        <f t="array" ref="G1355">IF(D1355&lt;&gt;"",INDEX(DysfunctionalValues,2,MATCH(D1355,KanoDysfunctional,0)),"")</f>
        <v/>
      </c>
      <c r="H1355" s="30" t="str">
        <f t="array" ref="H1355">IF(C1355&lt;&gt;"",INDEX(KanoTable,MATCH(C1355,KanoFunctional,0),MATCH(D1355,KanoDysfunctional,0)),"")</f>
        <v/>
      </c>
      <c r="I1355" s="30" t="str">
        <f t="shared" si="22"/>
        <v/>
      </c>
      <c r="J1355" s="30" t="e">
        <f>VLOOKUP(B1355,Users!$A$2:$C$10000,3,FALSE)</f>
        <v>#N/A</v>
      </c>
    </row>
    <row r="1356" spans="1:10" ht="15.75" customHeight="1">
      <c r="A1356" s="3"/>
      <c r="B1356" s="3"/>
      <c r="C1356" s="3"/>
      <c r="D1356" s="3"/>
      <c r="E1356" s="3"/>
      <c r="F1356" s="30" t="str">
        <f t="array" ref="F1356">IF(C1356&lt;&gt;"",INDEX(FunctionalValues,MATCH(C1356,KanoFunctional,0),2),"")</f>
        <v/>
      </c>
      <c r="G1356" s="30" t="str">
        <f t="array" ref="G1356">IF(D1356&lt;&gt;"",INDEX(DysfunctionalValues,2,MATCH(D1356,KanoDysfunctional,0)),"")</f>
        <v/>
      </c>
      <c r="H1356" s="30" t="str">
        <f t="array" ref="H1356">IF(C1356&lt;&gt;"",INDEX(KanoTable,MATCH(C1356,KanoFunctional,0),MATCH(D1356,KanoDysfunctional,0)),"")</f>
        <v/>
      </c>
      <c r="I1356" s="30" t="str">
        <f t="shared" si="22"/>
        <v/>
      </c>
      <c r="J1356" s="30" t="e">
        <f>VLOOKUP(B1356,Users!$A$2:$C$10000,3,FALSE)</f>
        <v>#N/A</v>
      </c>
    </row>
    <row r="1357" spans="1:10" ht="15.75" customHeight="1">
      <c r="A1357" s="3"/>
      <c r="B1357" s="3"/>
      <c r="C1357" s="3"/>
      <c r="D1357" s="3"/>
      <c r="E1357" s="3"/>
      <c r="F1357" s="30" t="str">
        <f t="array" ref="F1357">IF(C1357&lt;&gt;"",INDEX(FunctionalValues,MATCH(C1357,KanoFunctional,0),2),"")</f>
        <v/>
      </c>
      <c r="G1357" s="30" t="str">
        <f t="array" ref="G1357">IF(D1357&lt;&gt;"",INDEX(DysfunctionalValues,2,MATCH(D1357,KanoDysfunctional,0)),"")</f>
        <v/>
      </c>
      <c r="H1357" s="30" t="str">
        <f t="array" ref="H1357">IF(C1357&lt;&gt;"",INDEX(KanoTable,MATCH(C1357,KanoFunctional,0),MATCH(D1357,KanoDysfunctional,0)),"")</f>
        <v/>
      </c>
      <c r="I1357" s="30" t="str">
        <f t="shared" si="22"/>
        <v/>
      </c>
      <c r="J1357" s="30" t="e">
        <f>VLOOKUP(B1357,Users!$A$2:$C$10000,3,FALSE)</f>
        <v>#N/A</v>
      </c>
    </row>
    <row r="1358" spans="1:10" ht="15.75" customHeight="1">
      <c r="A1358" s="3"/>
      <c r="B1358" s="3"/>
      <c r="C1358" s="3"/>
      <c r="D1358" s="3"/>
      <c r="E1358" s="3"/>
      <c r="F1358" s="30" t="str">
        <f t="array" ref="F1358">IF(C1358&lt;&gt;"",INDEX(FunctionalValues,MATCH(C1358,KanoFunctional,0),2),"")</f>
        <v/>
      </c>
      <c r="G1358" s="30" t="str">
        <f t="array" ref="G1358">IF(D1358&lt;&gt;"",INDEX(DysfunctionalValues,2,MATCH(D1358,KanoDysfunctional,0)),"")</f>
        <v/>
      </c>
      <c r="H1358" s="30" t="str">
        <f t="array" ref="H1358">IF(C1358&lt;&gt;"",INDEX(KanoTable,MATCH(C1358,KanoFunctional,0),MATCH(D1358,KanoDysfunctional,0)),"")</f>
        <v/>
      </c>
      <c r="I1358" s="30" t="str">
        <f t="shared" si="22"/>
        <v/>
      </c>
      <c r="J1358" s="30" t="e">
        <f>VLOOKUP(B1358,Users!$A$2:$C$10000,3,FALSE)</f>
        <v>#N/A</v>
      </c>
    </row>
    <row r="1359" spans="1:10" ht="15.75" customHeight="1">
      <c r="A1359" s="3"/>
      <c r="B1359" s="3"/>
      <c r="C1359" s="3"/>
      <c r="D1359" s="3"/>
      <c r="E1359" s="3"/>
      <c r="F1359" s="30" t="str">
        <f t="array" ref="F1359">IF(C1359&lt;&gt;"",INDEX(FunctionalValues,MATCH(C1359,KanoFunctional,0),2),"")</f>
        <v/>
      </c>
      <c r="G1359" s="30" t="str">
        <f t="array" ref="G1359">IF(D1359&lt;&gt;"",INDEX(DysfunctionalValues,2,MATCH(D1359,KanoDysfunctional,0)),"")</f>
        <v/>
      </c>
      <c r="H1359" s="30" t="str">
        <f t="array" ref="H1359">IF(C1359&lt;&gt;"",INDEX(KanoTable,MATCH(C1359,KanoFunctional,0),MATCH(D1359,KanoDysfunctional,0)),"")</f>
        <v/>
      </c>
      <c r="I1359" s="30" t="str">
        <f t="shared" si="22"/>
        <v/>
      </c>
      <c r="J1359" s="30" t="e">
        <f>VLOOKUP(B1359,Users!$A$2:$C$10000,3,FALSE)</f>
        <v>#N/A</v>
      </c>
    </row>
    <row r="1360" spans="1:10" ht="15.75" customHeight="1">
      <c r="A1360" s="3"/>
      <c r="B1360" s="3"/>
      <c r="C1360" s="3"/>
      <c r="D1360" s="3"/>
      <c r="E1360" s="3"/>
      <c r="F1360" s="30" t="str">
        <f t="array" ref="F1360">IF(C1360&lt;&gt;"",INDEX(FunctionalValues,MATCH(C1360,KanoFunctional,0),2),"")</f>
        <v/>
      </c>
      <c r="G1360" s="30" t="str">
        <f t="array" ref="G1360">IF(D1360&lt;&gt;"",INDEX(DysfunctionalValues,2,MATCH(D1360,KanoDysfunctional,0)),"")</f>
        <v/>
      </c>
      <c r="H1360" s="30" t="str">
        <f t="array" ref="H1360">IF(C1360&lt;&gt;"",INDEX(KanoTable,MATCH(C1360,KanoFunctional,0),MATCH(D1360,KanoDysfunctional,0)),"")</f>
        <v/>
      </c>
      <c r="I1360" s="30" t="str">
        <f t="shared" si="22"/>
        <v/>
      </c>
      <c r="J1360" s="30" t="e">
        <f>VLOOKUP(B1360,Users!$A$2:$C$10000,3,FALSE)</f>
        <v>#N/A</v>
      </c>
    </row>
    <row r="1361" spans="1:10" ht="15.75" customHeight="1">
      <c r="A1361" s="3"/>
      <c r="B1361" s="3"/>
      <c r="C1361" s="3"/>
      <c r="D1361" s="3"/>
      <c r="E1361" s="3"/>
      <c r="F1361" s="30" t="str">
        <f t="array" ref="F1361">IF(C1361&lt;&gt;"",INDEX(FunctionalValues,MATCH(C1361,KanoFunctional,0),2),"")</f>
        <v/>
      </c>
      <c r="G1361" s="30" t="str">
        <f t="array" ref="G1361">IF(D1361&lt;&gt;"",INDEX(DysfunctionalValues,2,MATCH(D1361,KanoDysfunctional,0)),"")</f>
        <v/>
      </c>
      <c r="H1361" s="30" t="str">
        <f t="array" ref="H1361">IF(C1361&lt;&gt;"",INDEX(KanoTable,MATCH(C1361,KanoFunctional,0),MATCH(D1361,KanoDysfunctional,0)),"")</f>
        <v/>
      </c>
      <c r="I1361" s="30" t="str">
        <f t="shared" si="22"/>
        <v/>
      </c>
      <c r="J1361" s="30" t="e">
        <f>VLOOKUP(B1361,Users!$A$2:$C$10000,3,FALSE)</f>
        <v>#N/A</v>
      </c>
    </row>
    <row r="1362" spans="1:10" ht="15.75" customHeight="1">
      <c r="A1362" s="3"/>
      <c r="B1362" s="3"/>
      <c r="C1362" s="3"/>
      <c r="D1362" s="3"/>
      <c r="E1362" s="3"/>
      <c r="F1362" s="30" t="str">
        <f t="array" ref="F1362">IF(C1362&lt;&gt;"",INDEX(FunctionalValues,MATCH(C1362,KanoFunctional,0),2),"")</f>
        <v/>
      </c>
      <c r="G1362" s="30" t="str">
        <f t="array" ref="G1362">IF(D1362&lt;&gt;"",INDEX(DysfunctionalValues,2,MATCH(D1362,KanoDysfunctional,0)),"")</f>
        <v/>
      </c>
      <c r="H1362" s="30" t="str">
        <f t="array" ref="H1362">IF(C1362&lt;&gt;"",INDEX(KanoTable,MATCH(C1362,KanoFunctional,0),MATCH(D1362,KanoDysfunctional,0)),"")</f>
        <v/>
      </c>
      <c r="I1362" s="30" t="str">
        <f t="shared" si="22"/>
        <v/>
      </c>
      <c r="J1362" s="30" t="e">
        <f>VLOOKUP(B1362,Users!$A$2:$C$10000,3,FALSE)</f>
        <v>#N/A</v>
      </c>
    </row>
    <row r="1363" spans="1:10" ht="15.75" customHeight="1">
      <c r="A1363" s="3"/>
      <c r="B1363" s="3"/>
      <c r="C1363" s="3"/>
      <c r="D1363" s="3"/>
      <c r="E1363" s="3"/>
      <c r="F1363" s="30" t="str">
        <f t="array" ref="F1363">IF(C1363&lt;&gt;"",INDEX(FunctionalValues,MATCH(C1363,KanoFunctional,0),2),"")</f>
        <v/>
      </c>
      <c r="G1363" s="30" t="str">
        <f t="array" ref="G1363">IF(D1363&lt;&gt;"",INDEX(DysfunctionalValues,2,MATCH(D1363,KanoDysfunctional,0)),"")</f>
        <v/>
      </c>
      <c r="H1363" s="30" t="str">
        <f t="array" ref="H1363">IF(C1363&lt;&gt;"",INDEX(KanoTable,MATCH(C1363,KanoFunctional,0),MATCH(D1363,KanoDysfunctional,0)),"")</f>
        <v/>
      </c>
      <c r="I1363" s="30" t="str">
        <f t="shared" si="22"/>
        <v/>
      </c>
      <c r="J1363" s="30" t="e">
        <f>VLOOKUP(B1363,Users!$A$2:$C$10000,3,FALSE)</f>
        <v>#N/A</v>
      </c>
    </row>
    <row r="1364" spans="1:10" ht="15.75" customHeight="1">
      <c r="A1364" s="3"/>
      <c r="B1364" s="3"/>
      <c r="C1364" s="3"/>
      <c r="D1364" s="3"/>
      <c r="E1364" s="3"/>
      <c r="F1364" s="30" t="str">
        <f t="array" ref="F1364">IF(C1364&lt;&gt;"",INDEX(FunctionalValues,MATCH(C1364,KanoFunctional,0),2),"")</f>
        <v/>
      </c>
      <c r="G1364" s="30" t="str">
        <f t="array" ref="G1364">IF(D1364&lt;&gt;"",INDEX(DysfunctionalValues,2,MATCH(D1364,KanoDysfunctional,0)),"")</f>
        <v/>
      </c>
      <c r="H1364" s="30" t="str">
        <f t="array" ref="H1364">IF(C1364&lt;&gt;"",INDEX(KanoTable,MATCH(C1364,KanoFunctional,0),MATCH(D1364,KanoDysfunctional,0)),"")</f>
        <v/>
      </c>
      <c r="I1364" s="30" t="str">
        <f t="shared" si="22"/>
        <v/>
      </c>
      <c r="J1364" s="30" t="e">
        <f>VLOOKUP(B1364,Users!$A$2:$C$10000,3,FALSE)</f>
        <v>#N/A</v>
      </c>
    </row>
    <row r="1365" spans="1:10" ht="15.75" customHeight="1">
      <c r="A1365" s="3"/>
      <c r="B1365" s="3"/>
      <c r="C1365" s="3"/>
      <c r="D1365" s="3"/>
      <c r="E1365" s="3"/>
      <c r="F1365" s="30" t="str">
        <f t="array" ref="F1365">IF(C1365&lt;&gt;"",INDEX(FunctionalValues,MATCH(C1365,KanoFunctional,0),2),"")</f>
        <v/>
      </c>
      <c r="G1365" s="30" t="str">
        <f t="array" ref="G1365">IF(D1365&lt;&gt;"",INDEX(DysfunctionalValues,2,MATCH(D1365,KanoDysfunctional,0)),"")</f>
        <v/>
      </c>
      <c r="H1365" s="30" t="str">
        <f t="array" ref="H1365">IF(C1365&lt;&gt;"",INDEX(KanoTable,MATCH(C1365,KanoFunctional,0),MATCH(D1365,KanoDysfunctional,0)),"")</f>
        <v/>
      </c>
      <c r="I1365" s="30" t="str">
        <f t="shared" si="22"/>
        <v/>
      </c>
      <c r="J1365" s="30" t="e">
        <f>VLOOKUP(B1365,Users!$A$2:$C$10000,3,FALSE)</f>
        <v>#N/A</v>
      </c>
    </row>
    <row r="1366" spans="1:10" ht="15.75" customHeight="1">
      <c r="A1366" s="3"/>
      <c r="B1366" s="3"/>
      <c r="C1366" s="3"/>
      <c r="D1366" s="3"/>
      <c r="E1366" s="3"/>
      <c r="F1366" s="30" t="str">
        <f t="array" ref="F1366">IF(C1366&lt;&gt;"",INDEX(FunctionalValues,MATCH(C1366,KanoFunctional,0),2),"")</f>
        <v/>
      </c>
      <c r="G1366" s="30" t="str">
        <f t="array" ref="G1366">IF(D1366&lt;&gt;"",INDEX(DysfunctionalValues,2,MATCH(D1366,KanoDysfunctional,0)),"")</f>
        <v/>
      </c>
      <c r="H1366" s="30" t="str">
        <f t="array" ref="H1366">IF(C1366&lt;&gt;"",INDEX(KanoTable,MATCH(C1366,KanoFunctional,0),MATCH(D1366,KanoDysfunctional,0)),"")</f>
        <v/>
      </c>
      <c r="I1366" s="30" t="str">
        <f t="shared" ref="I1366:I1429" si="23">IF(C1366&lt;&gt;"",MATCH(H1366,KanoResultCodes,0),"")</f>
        <v/>
      </c>
      <c r="J1366" s="30" t="e">
        <f>VLOOKUP(B1366,Users!$A$2:$C$10000,3,FALSE)</f>
        <v>#N/A</v>
      </c>
    </row>
    <row r="1367" spans="1:10" ht="15.75" customHeight="1">
      <c r="A1367" s="3"/>
      <c r="B1367" s="3"/>
      <c r="C1367" s="3"/>
      <c r="D1367" s="3"/>
      <c r="E1367" s="3"/>
      <c r="F1367" s="30" t="str">
        <f t="array" ref="F1367">IF(C1367&lt;&gt;"",INDEX(FunctionalValues,MATCH(C1367,KanoFunctional,0),2),"")</f>
        <v/>
      </c>
      <c r="G1367" s="30" t="str">
        <f t="array" ref="G1367">IF(D1367&lt;&gt;"",INDEX(DysfunctionalValues,2,MATCH(D1367,KanoDysfunctional,0)),"")</f>
        <v/>
      </c>
      <c r="H1367" s="30" t="str">
        <f t="array" ref="H1367">IF(C1367&lt;&gt;"",INDEX(KanoTable,MATCH(C1367,KanoFunctional,0),MATCH(D1367,KanoDysfunctional,0)),"")</f>
        <v/>
      </c>
      <c r="I1367" s="30" t="str">
        <f t="shared" si="23"/>
        <v/>
      </c>
      <c r="J1367" s="30" t="e">
        <f>VLOOKUP(B1367,Users!$A$2:$C$10000,3,FALSE)</f>
        <v>#N/A</v>
      </c>
    </row>
    <row r="1368" spans="1:10" ht="15.75" customHeight="1">
      <c r="A1368" s="3"/>
      <c r="B1368" s="3"/>
      <c r="C1368" s="3"/>
      <c r="D1368" s="3"/>
      <c r="E1368" s="3"/>
      <c r="F1368" s="30" t="str">
        <f t="array" ref="F1368">IF(C1368&lt;&gt;"",INDEX(FunctionalValues,MATCH(C1368,KanoFunctional,0),2),"")</f>
        <v/>
      </c>
      <c r="G1368" s="30" t="str">
        <f t="array" ref="G1368">IF(D1368&lt;&gt;"",INDEX(DysfunctionalValues,2,MATCH(D1368,KanoDysfunctional,0)),"")</f>
        <v/>
      </c>
      <c r="H1368" s="30" t="str">
        <f t="array" ref="H1368">IF(C1368&lt;&gt;"",INDEX(KanoTable,MATCH(C1368,KanoFunctional,0),MATCH(D1368,KanoDysfunctional,0)),"")</f>
        <v/>
      </c>
      <c r="I1368" s="30" t="str">
        <f t="shared" si="23"/>
        <v/>
      </c>
      <c r="J1368" s="30" t="e">
        <f>VLOOKUP(B1368,Users!$A$2:$C$10000,3,FALSE)</f>
        <v>#N/A</v>
      </c>
    </row>
    <row r="1369" spans="1:10" ht="15.75" customHeight="1">
      <c r="A1369" s="3"/>
      <c r="B1369" s="3"/>
      <c r="C1369" s="3"/>
      <c r="D1369" s="3"/>
      <c r="E1369" s="3"/>
      <c r="F1369" s="30" t="str">
        <f t="array" ref="F1369">IF(C1369&lt;&gt;"",INDEX(FunctionalValues,MATCH(C1369,KanoFunctional,0),2),"")</f>
        <v/>
      </c>
      <c r="G1369" s="30" t="str">
        <f t="array" ref="G1369">IF(D1369&lt;&gt;"",INDEX(DysfunctionalValues,2,MATCH(D1369,KanoDysfunctional,0)),"")</f>
        <v/>
      </c>
      <c r="H1369" s="30" t="str">
        <f t="array" ref="H1369">IF(C1369&lt;&gt;"",INDEX(KanoTable,MATCH(C1369,KanoFunctional,0),MATCH(D1369,KanoDysfunctional,0)),"")</f>
        <v/>
      </c>
      <c r="I1369" s="30" t="str">
        <f t="shared" si="23"/>
        <v/>
      </c>
      <c r="J1369" s="30" t="e">
        <f>VLOOKUP(B1369,Users!$A$2:$C$10000,3,FALSE)</f>
        <v>#N/A</v>
      </c>
    </row>
    <row r="1370" spans="1:10" ht="15.75" customHeight="1">
      <c r="A1370" s="3"/>
      <c r="B1370" s="3"/>
      <c r="C1370" s="3"/>
      <c r="D1370" s="3"/>
      <c r="E1370" s="3"/>
      <c r="F1370" s="30" t="str">
        <f t="array" ref="F1370">IF(C1370&lt;&gt;"",INDEX(FunctionalValues,MATCH(C1370,KanoFunctional,0),2),"")</f>
        <v/>
      </c>
      <c r="G1370" s="30" t="str">
        <f t="array" ref="G1370">IF(D1370&lt;&gt;"",INDEX(DysfunctionalValues,2,MATCH(D1370,KanoDysfunctional,0)),"")</f>
        <v/>
      </c>
      <c r="H1370" s="30" t="str">
        <f t="array" ref="H1370">IF(C1370&lt;&gt;"",INDEX(KanoTable,MATCH(C1370,KanoFunctional,0),MATCH(D1370,KanoDysfunctional,0)),"")</f>
        <v/>
      </c>
      <c r="I1370" s="30" t="str">
        <f t="shared" si="23"/>
        <v/>
      </c>
      <c r="J1370" s="30" t="e">
        <f>VLOOKUP(B1370,Users!$A$2:$C$10000,3,FALSE)</f>
        <v>#N/A</v>
      </c>
    </row>
    <row r="1371" spans="1:10" ht="15.75" customHeight="1">
      <c r="A1371" s="3"/>
      <c r="B1371" s="3"/>
      <c r="C1371" s="3"/>
      <c r="D1371" s="3"/>
      <c r="E1371" s="3"/>
      <c r="F1371" s="30" t="str">
        <f t="array" ref="F1371">IF(C1371&lt;&gt;"",INDEX(FunctionalValues,MATCH(C1371,KanoFunctional,0),2),"")</f>
        <v/>
      </c>
      <c r="G1371" s="30" t="str">
        <f t="array" ref="G1371">IF(D1371&lt;&gt;"",INDEX(DysfunctionalValues,2,MATCH(D1371,KanoDysfunctional,0)),"")</f>
        <v/>
      </c>
      <c r="H1371" s="30" t="str">
        <f t="array" ref="H1371">IF(C1371&lt;&gt;"",INDEX(KanoTable,MATCH(C1371,KanoFunctional,0),MATCH(D1371,KanoDysfunctional,0)),"")</f>
        <v/>
      </c>
      <c r="I1371" s="30" t="str">
        <f t="shared" si="23"/>
        <v/>
      </c>
      <c r="J1371" s="30" t="e">
        <f>VLOOKUP(B1371,Users!$A$2:$C$10000,3,FALSE)</f>
        <v>#N/A</v>
      </c>
    </row>
    <row r="1372" spans="1:10" ht="15.75" customHeight="1">
      <c r="A1372" s="3"/>
      <c r="B1372" s="3"/>
      <c r="C1372" s="3"/>
      <c r="D1372" s="3"/>
      <c r="E1372" s="3"/>
      <c r="F1372" s="30" t="str">
        <f t="array" ref="F1372">IF(C1372&lt;&gt;"",INDEX(FunctionalValues,MATCH(C1372,KanoFunctional,0),2),"")</f>
        <v/>
      </c>
      <c r="G1372" s="30" t="str">
        <f t="array" ref="G1372">IF(D1372&lt;&gt;"",INDEX(DysfunctionalValues,2,MATCH(D1372,KanoDysfunctional,0)),"")</f>
        <v/>
      </c>
      <c r="H1372" s="30" t="str">
        <f t="array" ref="H1372">IF(C1372&lt;&gt;"",INDEX(KanoTable,MATCH(C1372,KanoFunctional,0),MATCH(D1372,KanoDysfunctional,0)),"")</f>
        <v/>
      </c>
      <c r="I1372" s="30" t="str">
        <f t="shared" si="23"/>
        <v/>
      </c>
      <c r="J1372" s="30" t="e">
        <f>VLOOKUP(B1372,Users!$A$2:$C$10000,3,FALSE)</f>
        <v>#N/A</v>
      </c>
    </row>
    <row r="1373" spans="1:10" ht="15.75" customHeight="1">
      <c r="A1373" s="3"/>
      <c r="B1373" s="3"/>
      <c r="C1373" s="3"/>
      <c r="D1373" s="3"/>
      <c r="E1373" s="3"/>
      <c r="F1373" s="30" t="str">
        <f t="array" ref="F1373">IF(C1373&lt;&gt;"",INDEX(FunctionalValues,MATCH(C1373,KanoFunctional,0),2),"")</f>
        <v/>
      </c>
      <c r="G1373" s="30" t="str">
        <f t="array" ref="G1373">IF(D1373&lt;&gt;"",INDEX(DysfunctionalValues,2,MATCH(D1373,KanoDysfunctional,0)),"")</f>
        <v/>
      </c>
      <c r="H1373" s="30" t="str">
        <f t="array" ref="H1373">IF(C1373&lt;&gt;"",INDEX(KanoTable,MATCH(C1373,KanoFunctional,0),MATCH(D1373,KanoDysfunctional,0)),"")</f>
        <v/>
      </c>
      <c r="I1373" s="30" t="str">
        <f t="shared" si="23"/>
        <v/>
      </c>
      <c r="J1373" s="30" t="e">
        <f>VLOOKUP(B1373,Users!$A$2:$C$10000,3,FALSE)</f>
        <v>#N/A</v>
      </c>
    </row>
    <row r="1374" spans="1:10" ht="15.75" customHeight="1">
      <c r="A1374" s="3"/>
      <c r="B1374" s="3"/>
      <c r="C1374" s="3"/>
      <c r="D1374" s="3"/>
      <c r="E1374" s="3"/>
      <c r="F1374" s="30" t="str">
        <f t="array" ref="F1374">IF(C1374&lt;&gt;"",INDEX(FunctionalValues,MATCH(C1374,KanoFunctional,0),2),"")</f>
        <v/>
      </c>
      <c r="G1374" s="30" t="str">
        <f t="array" ref="G1374">IF(D1374&lt;&gt;"",INDEX(DysfunctionalValues,2,MATCH(D1374,KanoDysfunctional,0)),"")</f>
        <v/>
      </c>
      <c r="H1374" s="30" t="str">
        <f t="array" ref="H1374">IF(C1374&lt;&gt;"",INDEX(KanoTable,MATCH(C1374,KanoFunctional,0),MATCH(D1374,KanoDysfunctional,0)),"")</f>
        <v/>
      </c>
      <c r="I1374" s="30" t="str">
        <f t="shared" si="23"/>
        <v/>
      </c>
      <c r="J1374" s="30" t="e">
        <f>VLOOKUP(B1374,Users!$A$2:$C$10000,3,FALSE)</f>
        <v>#N/A</v>
      </c>
    </row>
    <row r="1375" spans="1:10" ht="15.75" customHeight="1">
      <c r="A1375" s="3"/>
      <c r="B1375" s="3"/>
      <c r="C1375" s="3"/>
      <c r="D1375" s="3"/>
      <c r="E1375" s="3"/>
      <c r="F1375" s="30" t="str">
        <f t="array" ref="F1375">IF(C1375&lt;&gt;"",INDEX(FunctionalValues,MATCH(C1375,KanoFunctional,0),2),"")</f>
        <v/>
      </c>
      <c r="G1375" s="30" t="str">
        <f t="array" ref="G1375">IF(D1375&lt;&gt;"",INDEX(DysfunctionalValues,2,MATCH(D1375,KanoDysfunctional,0)),"")</f>
        <v/>
      </c>
      <c r="H1375" s="30" t="str">
        <f t="array" ref="H1375">IF(C1375&lt;&gt;"",INDEX(KanoTable,MATCH(C1375,KanoFunctional,0),MATCH(D1375,KanoDysfunctional,0)),"")</f>
        <v/>
      </c>
      <c r="I1375" s="30" t="str">
        <f t="shared" si="23"/>
        <v/>
      </c>
      <c r="J1375" s="30" t="e">
        <f>VLOOKUP(B1375,Users!$A$2:$C$10000,3,FALSE)</f>
        <v>#N/A</v>
      </c>
    </row>
    <row r="1376" spans="1:10" ht="15.75" customHeight="1">
      <c r="A1376" s="3"/>
      <c r="B1376" s="3"/>
      <c r="C1376" s="3"/>
      <c r="D1376" s="3"/>
      <c r="E1376" s="3"/>
      <c r="F1376" s="30" t="str">
        <f t="array" ref="F1376">IF(C1376&lt;&gt;"",INDEX(FunctionalValues,MATCH(C1376,KanoFunctional,0),2),"")</f>
        <v/>
      </c>
      <c r="G1376" s="30" t="str">
        <f t="array" ref="G1376">IF(D1376&lt;&gt;"",INDEX(DysfunctionalValues,2,MATCH(D1376,KanoDysfunctional,0)),"")</f>
        <v/>
      </c>
      <c r="H1376" s="30" t="str">
        <f t="array" ref="H1376">IF(C1376&lt;&gt;"",INDEX(KanoTable,MATCH(C1376,KanoFunctional,0),MATCH(D1376,KanoDysfunctional,0)),"")</f>
        <v/>
      </c>
      <c r="I1376" s="30" t="str">
        <f t="shared" si="23"/>
        <v/>
      </c>
      <c r="J1376" s="30" t="e">
        <f>VLOOKUP(B1376,Users!$A$2:$C$10000,3,FALSE)</f>
        <v>#N/A</v>
      </c>
    </row>
    <row r="1377" spans="1:10" ht="15.75" customHeight="1">
      <c r="A1377" s="3"/>
      <c r="B1377" s="3"/>
      <c r="C1377" s="3"/>
      <c r="D1377" s="3"/>
      <c r="E1377" s="3"/>
      <c r="F1377" s="30" t="str">
        <f t="array" ref="F1377">IF(C1377&lt;&gt;"",INDEX(FunctionalValues,MATCH(C1377,KanoFunctional,0),2),"")</f>
        <v/>
      </c>
      <c r="G1377" s="30" t="str">
        <f t="array" ref="G1377">IF(D1377&lt;&gt;"",INDEX(DysfunctionalValues,2,MATCH(D1377,KanoDysfunctional,0)),"")</f>
        <v/>
      </c>
      <c r="H1377" s="30" t="str">
        <f t="array" ref="H1377">IF(C1377&lt;&gt;"",INDEX(KanoTable,MATCH(C1377,KanoFunctional,0),MATCH(D1377,KanoDysfunctional,0)),"")</f>
        <v/>
      </c>
      <c r="I1377" s="30" t="str">
        <f t="shared" si="23"/>
        <v/>
      </c>
      <c r="J1377" s="30" t="e">
        <f>VLOOKUP(B1377,Users!$A$2:$C$10000,3,FALSE)</f>
        <v>#N/A</v>
      </c>
    </row>
    <row r="1378" spans="1:10" ht="15.75" customHeight="1">
      <c r="A1378" s="3"/>
      <c r="B1378" s="3"/>
      <c r="C1378" s="3"/>
      <c r="D1378" s="3"/>
      <c r="E1378" s="3"/>
      <c r="F1378" s="30" t="str">
        <f t="array" ref="F1378">IF(C1378&lt;&gt;"",INDEX(FunctionalValues,MATCH(C1378,KanoFunctional,0),2),"")</f>
        <v/>
      </c>
      <c r="G1378" s="30" t="str">
        <f t="array" ref="G1378">IF(D1378&lt;&gt;"",INDEX(DysfunctionalValues,2,MATCH(D1378,KanoDysfunctional,0)),"")</f>
        <v/>
      </c>
      <c r="H1378" s="30" t="str">
        <f t="array" ref="H1378">IF(C1378&lt;&gt;"",INDEX(KanoTable,MATCH(C1378,KanoFunctional,0),MATCH(D1378,KanoDysfunctional,0)),"")</f>
        <v/>
      </c>
      <c r="I1378" s="30" t="str">
        <f t="shared" si="23"/>
        <v/>
      </c>
      <c r="J1378" s="30" t="e">
        <f>VLOOKUP(B1378,Users!$A$2:$C$10000,3,FALSE)</f>
        <v>#N/A</v>
      </c>
    </row>
    <row r="1379" spans="1:10" ht="15.75" customHeight="1">
      <c r="A1379" s="3"/>
      <c r="B1379" s="3"/>
      <c r="C1379" s="3"/>
      <c r="D1379" s="3"/>
      <c r="E1379" s="3"/>
      <c r="F1379" s="30" t="str">
        <f t="array" ref="F1379">IF(C1379&lt;&gt;"",INDEX(FunctionalValues,MATCH(C1379,KanoFunctional,0),2),"")</f>
        <v/>
      </c>
      <c r="G1379" s="30" t="str">
        <f t="array" ref="G1379">IF(D1379&lt;&gt;"",INDEX(DysfunctionalValues,2,MATCH(D1379,KanoDysfunctional,0)),"")</f>
        <v/>
      </c>
      <c r="H1379" s="30" t="str">
        <f t="array" ref="H1379">IF(C1379&lt;&gt;"",INDEX(KanoTable,MATCH(C1379,KanoFunctional,0),MATCH(D1379,KanoDysfunctional,0)),"")</f>
        <v/>
      </c>
      <c r="I1379" s="30" t="str">
        <f t="shared" si="23"/>
        <v/>
      </c>
      <c r="J1379" s="30" t="e">
        <f>VLOOKUP(B1379,Users!$A$2:$C$10000,3,FALSE)</f>
        <v>#N/A</v>
      </c>
    </row>
    <row r="1380" spans="1:10" ht="15.75" customHeight="1">
      <c r="A1380" s="3"/>
      <c r="B1380" s="3"/>
      <c r="C1380" s="3"/>
      <c r="D1380" s="3"/>
      <c r="E1380" s="3"/>
      <c r="F1380" s="30" t="str">
        <f t="array" ref="F1380">IF(C1380&lt;&gt;"",INDEX(FunctionalValues,MATCH(C1380,KanoFunctional,0),2),"")</f>
        <v/>
      </c>
      <c r="G1380" s="30" t="str">
        <f t="array" ref="G1380">IF(D1380&lt;&gt;"",INDEX(DysfunctionalValues,2,MATCH(D1380,KanoDysfunctional,0)),"")</f>
        <v/>
      </c>
      <c r="H1380" s="30" t="str">
        <f t="array" ref="H1380">IF(C1380&lt;&gt;"",INDEX(KanoTable,MATCH(C1380,KanoFunctional,0),MATCH(D1380,KanoDysfunctional,0)),"")</f>
        <v/>
      </c>
      <c r="I1380" s="30" t="str">
        <f t="shared" si="23"/>
        <v/>
      </c>
      <c r="J1380" s="30" t="e">
        <f>VLOOKUP(B1380,Users!$A$2:$C$10000,3,FALSE)</f>
        <v>#N/A</v>
      </c>
    </row>
    <row r="1381" spans="1:10" ht="15.75" customHeight="1">
      <c r="A1381" s="3"/>
      <c r="B1381" s="3"/>
      <c r="C1381" s="3"/>
      <c r="D1381" s="3"/>
      <c r="E1381" s="3"/>
      <c r="F1381" s="30" t="str">
        <f t="array" ref="F1381">IF(C1381&lt;&gt;"",INDEX(FunctionalValues,MATCH(C1381,KanoFunctional,0),2),"")</f>
        <v/>
      </c>
      <c r="G1381" s="30" t="str">
        <f t="array" ref="G1381">IF(D1381&lt;&gt;"",INDEX(DysfunctionalValues,2,MATCH(D1381,KanoDysfunctional,0)),"")</f>
        <v/>
      </c>
      <c r="H1381" s="30" t="str">
        <f t="array" ref="H1381">IF(C1381&lt;&gt;"",INDEX(KanoTable,MATCH(C1381,KanoFunctional,0),MATCH(D1381,KanoDysfunctional,0)),"")</f>
        <v/>
      </c>
      <c r="I1381" s="30" t="str">
        <f t="shared" si="23"/>
        <v/>
      </c>
      <c r="J1381" s="30" t="e">
        <f>VLOOKUP(B1381,Users!$A$2:$C$10000,3,FALSE)</f>
        <v>#N/A</v>
      </c>
    </row>
    <row r="1382" spans="1:10" ht="15.75" customHeight="1">
      <c r="A1382" s="3"/>
      <c r="B1382" s="3"/>
      <c r="C1382" s="3"/>
      <c r="D1382" s="3"/>
      <c r="E1382" s="3"/>
      <c r="F1382" s="30" t="str">
        <f t="array" ref="F1382">IF(C1382&lt;&gt;"",INDEX(FunctionalValues,MATCH(C1382,KanoFunctional,0),2),"")</f>
        <v/>
      </c>
      <c r="G1382" s="30" t="str">
        <f t="array" ref="G1382">IF(D1382&lt;&gt;"",INDEX(DysfunctionalValues,2,MATCH(D1382,KanoDysfunctional,0)),"")</f>
        <v/>
      </c>
      <c r="H1382" s="30" t="str">
        <f t="array" ref="H1382">IF(C1382&lt;&gt;"",INDEX(KanoTable,MATCH(C1382,KanoFunctional,0),MATCH(D1382,KanoDysfunctional,0)),"")</f>
        <v/>
      </c>
      <c r="I1382" s="30" t="str">
        <f t="shared" si="23"/>
        <v/>
      </c>
      <c r="J1382" s="30" t="e">
        <f>VLOOKUP(B1382,Users!$A$2:$C$10000,3,FALSE)</f>
        <v>#N/A</v>
      </c>
    </row>
    <row r="1383" spans="1:10" ht="15.75" customHeight="1">
      <c r="A1383" s="3"/>
      <c r="B1383" s="3"/>
      <c r="C1383" s="3"/>
      <c r="D1383" s="3"/>
      <c r="E1383" s="3"/>
      <c r="F1383" s="30" t="str">
        <f t="array" ref="F1383">IF(C1383&lt;&gt;"",INDEX(FunctionalValues,MATCH(C1383,KanoFunctional,0),2),"")</f>
        <v/>
      </c>
      <c r="G1383" s="30" t="str">
        <f t="array" ref="G1383">IF(D1383&lt;&gt;"",INDEX(DysfunctionalValues,2,MATCH(D1383,KanoDysfunctional,0)),"")</f>
        <v/>
      </c>
      <c r="H1383" s="30" t="str">
        <f t="array" ref="H1383">IF(C1383&lt;&gt;"",INDEX(KanoTable,MATCH(C1383,KanoFunctional,0),MATCH(D1383,KanoDysfunctional,0)),"")</f>
        <v/>
      </c>
      <c r="I1383" s="30" t="str">
        <f t="shared" si="23"/>
        <v/>
      </c>
      <c r="J1383" s="30" t="e">
        <f>VLOOKUP(B1383,Users!$A$2:$C$10000,3,FALSE)</f>
        <v>#N/A</v>
      </c>
    </row>
    <row r="1384" spans="1:10" ht="15.75" customHeight="1">
      <c r="A1384" s="3"/>
      <c r="B1384" s="3"/>
      <c r="C1384" s="3"/>
      <c r="D1384" s="3"/>
      <c r="E1384" s="3"/>
      <c r="F1384" s="30" t="str">
        <f t="array" ref="F1384">IF(C1384&lt;&gt;"",INDEX(FunctionalValues,MATCH(C1384,KanoFunctional,0),2),"")</f>
        <v/>
      </c>
      <c r="G1384" s="30" t="str">
        <f t="array" ref="G1384">IF(D1384&lt;&gt;"",INDEX(DysfunctionalValues,2,MATCH(D1384,KanoDysfunctional,0)),"")</f>
        <v/>
      </c>
      <c r="H1384" s="30" t="str">
        <f t="array" ref="H1384">IF(C1384&lt;&gt;"",INDEX(KanoTable,MATCH(C1384,KanoFunctional,0),MATCH(D1384,KanoDysfunctional,0)),"")</f>
        <v/>
      </c>
      <c r="I1384" s="30" t="str">
        <f t="shared" si="23"/>
        <v/>
      </c>
      <c r="J1384" s="30" t="e">
        <f>VLOOKUP(B1384,Users!$A$2:$C$10000,3,FALSE)</f>
        <v>#N/A</v>
      </c>
    </row>
    <row r="1385" spans="1:10" ht="15.75" customHeight="1">
      <c r="A1385" s="3"/>
      <c r="B1385" s="3"/>
      <c r="C1385" s="3"/>
      <c r="D1385" s="3"/>
      <c r="E1385" s="3"/>
      <c r="F1385" s="30" t="str">
        <f t="array" ref="F1385">IF(C1385&lt;&gt;"",INDEX(FunctionalValues,MATCH(C1385,KanoFunctional,0),2),"")</f>
        <v/>
      </c>
      <c r="G1385" s="30" t="str">
        <f t="array" ref="G1385">IF(D1385&lt;&gt;"",INDEX(DysfunctionalValues,2,MATCH(D1385,KanoDysfunctional,0)),"")</f>
        <v/>
      </c>
      <c r="H1385" s="30" t="str">
        <f t="array" ref="H1385">IF(C1385&lt;&gt;"",INDEX(KanoTable,MATCH(C1385,KanoFunctional,0),MATCH(D1385,KanoDysfunctional,0)),"")</f>
        <v/>
      </c>
      <c r="I1385" s="30" t="str">
        <f t="shared" si="23"/>
        <v/>
      </c>
      <c r="J1385" s="30" t="e">
        <f>VLOOKUP(B1385,Users!$A$2:$C$10000,3,FALSE)</f>
        <v>#N/A</v>
      </c>
    </row>
    <row r="1386" spans="1:10" ht="15.75" customHeight="1">
      <c r="A1386" s="3"/>
      <c r="B1386" s="3"/>
      <c r="C1386" s="3"/>
      <c r="D1386" s="3"/>
      <c r="E1386" s="3"/>
      <c r="F1386" s="30" t="str">
        <f t="array" ref="F1386">IF(C1386&lt;&gt;"",INDEX(FunctionalValues,MATCH(C1386,KanoFunctional,0),2),"")</f>
        <v/>
      </c>
      <c r="G1386" s="30" t="str">
        <f t="array" ref="G1386">IF(D1386&lt;&gt;"",INDEX(DysfunctionalValues,2,MATCH(D1386,KanoDysfunctional,0)),"")</f>
        <v/>
      </c>
      <c r="H1386" s="30" t="str">
        <f t="array" ref="H1386">IF(C1386&lt;&gt;"",INDEX(KanoTable,MATCH(C1386,KanoFunctional,0),MATCH(D1386,KanoDysfunctional,0)),"")</f>
        <v/>
      </c>
      <c r="I1386" s="30" t="str">
        <f t="shared" si="23"/>
        <v/>
      </c>
      <c r="J1386" s="30" t="e">
        <f>VLOOKUP(B1386,Users!$A$2:$C$10000,3,FALSE)</f>
        <v>#N/A</v>
      </c>
    </row>
    <row r="1387" spans="1:10" ht="15.75" customHeight="1">
      <c r="A1387" s="3"/>
      <c r="B1387" s="3"/>
      <c r="C1387" s="3"/>
      <c r="D1387" s="3"/>
      <c r="E1387" s="3"/>
      <c r="F1387" s="30" t="str">
        <f t="array" ref="F1387">IF(C1387&lt;&gt;"",INDEX(FunctionalValues,MATCH(C1387,KanoFunctional,0),2),"")</f>
        <v/>
      </c>
      <c r="G1387" s="30" t="str">
        <f t="array" ref="G1387">IF(D1387&lt;&gt;"",INDEX(DysfunctionalValues,2,MATCH(D1387,KanoDysfunctional,0)),"")</f>
        <v/>
      </c>
      <c r="H1387" s="30" t="str">
        <f t="array" ref="H1387">IF(C1387&lt;&gt;"",INDEX(KanoTable,MATCH(C1387,KanoFunctional,0),MATCH(D1387,KanoDysfunctional,0)),"")</f>
        <v/>
      </c>
      <c r="I1387" s="30" t="str">
        <f t="shared" si="23"/>
        <v/>
      </c>
      <c r="J1387" s="30" t="e">
        <f>VLOOKUP(B1387,Users!$A$2:$C$10000,3,FALSE)</f>
        <v>#N/A</v>
      </c>
    </row>
    <row r="1388" spans="1:10" ht="15.75" customHeight="1">
      <c r="A1388" s="3"/>
      <c r="B1388" s="3"/>
      <c r="C1388" s="3"/>
      <c r="D1388" s="3"/>
      <c r="E1388" s="3"/>
      <c r="F1388" s="30" t="str">
        <f t="array" ref="F1388">IF(C1388&lt;&gt;"",INDEX(FunctionalValues,MATCH(C1388,KanoFunctional,0),2),"")</f>
        <v/>
      </c>
      <c r="G1388" s="30" t="str">
        <f t="array" ref="G1388">IF(D1388&lt;&gt;"",INDEX(DysfunctionalValues,2,MATCH(D1388,KanoDysfunctional,0)),"")</f>
        <v/>
      </c>
      <c r="H1388" s="30" t="str">
        <f t="array" ref="H1388">IF(C1388&lt;&gt;"",INDEX(KanoTable,MATCH(C1388,KanoFunctional,0),MATCH(D1388,KanoDysfunctional,0)),"")</f>
        <v/>
      </c>
      <c r="I1388" s="30" t="str">
        <f t="shared" si="23"/>
        <v/>
      </c>
      <c r="J1388" s="30" t="e">
        <f>VLOOKUP(B1388,Users!$A$2:$C$10000,3,FALSE)</f>
        <v>#N/A</v>
      </c>
    </row>
    <row r="1389" spans="1:10" ht="15.75" customHeight="1">
      <c r="A1389" s="3"/>
      <c r="B1389" s="3"/>
      <c r="C1389" s="3"/>
      <c r="D1389" s="3"/>
      <c r="E1389" s="3"/>
      <c r="F1389" s="30" t="str">
        <f t="array" ref="F1389">IF(C1389&lt;&gt;"",INDEX(FunctionalValues,MATCH(C1389,KanoFunctional,0),2),"")</f>
        <v/>
      </c>
      <c r="G1389" s="30" t="str">
        <f t="array" ref="G1389">IF(D1389&lt;&gt;"",INDEX(DysfunctionalValues,2,MATCH(D1389,KanoDysfunctional,0)),"")</f>
        <v/>
      </c>
      <c r="H1389" s="30" t="str">
        <f t="array" ref="H1389">IF(C1389&lt;&gt;"",INDEX(KanoTable,MATCH(C1389,KanoFunctional,0),MATCH(D1389,KanoDysfunctional,0)),"")</f>
        <v/>
      </c>
      <c r="I1389" s="30" t="str">
        <f t="shared" si="23"/>
        <v/>
      </c>
      <c r="J1389" s="30" t="e">
        <f>VLOOKUP(B1389,Users!$A$2:$C$10000,3,FALSE)</f>
        <v>#N/A</v>
      </c>
    </row>
    <row r="1390" spans="1:10" ht="15.75" customHeight="1">
      <c r="A1390" s="3"/>
      <c r="B1390" s="3"/>
      <c r="C1390" s="3"/>
      <c r="D1390" s="3"/>
      <c r="E1390" s="3"/>
      <c r="F1390" s="30" t="str">
        <f t="array" ref="F1390">IF(C1390&lt;&gt;"",INDEX(FunctionalValues,MATCH(C1390,KanoFunctional,0),2),"")</f>
        <v/>
      </c>
      <c r="G1390" s="30" t="str">
        <f t="array" ref="G1390">IF(D1390&lt;&gt;"",INDEX(DysfunctionalValues,2,MATCH(D1390,KanoDysfunctional,0)),"")</f>
        <v/>
      </c>
      <c r="H1390" s="30" t="str">
        <f t="array" ref="H1390">IF(C1390&lt;&gt;"",INDEX(KanoTable,MATCH(C1390,KanoFunctional,0),MATCH(D1390,KanoDysfunctional,0)),"")</f>
        <v/>
      </c>
      <c r="I1390" s="30" t="str">
        <f t="shared" si="23"/>
        <v/>
      </c>
      <c r="J1390" s="30" t="e">
        <f>VLOOKUP(B1390,Users!$A$2:$C$10000,3,FALSE)</f>
        <v>#N/A</v>
      </c>
    </row>
    <row r="1391" spans="1:10" ht="15.75" customHeight="1">
      <c r="A1391" s="3"/>
      <c r="B1391" s="3"/>
      <c r="C1391" s="3"/>
      <c r="D1391" s="3"/>
      <c r="E1391" s="3"/>
      <c r="F1391" s="30" t="str">
        <f t="array" ref="F1391">IF(C1391&lt;&gt;"",INDEX(FunctionalValues,MATCH(C1391,KanoFunctional,0),2),"")</f>
        <v/>
      </c>
      <c r="G1391" s="30" t="str">
        <f t="array" ref="G1391">IF(D1391&lt;&gt;"",INDEX(DysfunctionalValues,2,MATCH(D1391,KanoDysfunctional,0)),"")</f>
        <v/>
      </c>
      <c r="H1391" s="30" t="str">
        <f t="array" ref="H1391">IF(C1391&lt;&gt;"",INDEX(KanoTable,MATCH(C1391,KanoFunctional,0),MATCH(D1391,KanoDysfunctional,0)),"")</f>
        <v/>
      </c>
      <c r="I1391" s="30" t="str">
        <f t="shared" si="23"/>
        <v/>
      </c>
      <c r="J1391" s="30" t="e">
        <f>VLOOKUP(B1391,Users!$A$2:$C$10000,3,FALSE)</f>
        <v>#N/A</v>
      </c>
    </row>
    <row r="1392" spans="1:10" ht="15.75" customHeight="1">
      <c r="A1392" s="3"/>
      <c r="B1392" s="3"/>
      <c r="C1392" s="3"/>
      <c r="D1392" s="3"/>
      <c r="E1392" s="3"/>
      <c r="F1392" s="30" t="str">
        <f t="array" ref="F1392">IF(C1392&lt;&gt;"",INDEX(FunctionalValues,MATCH(C1392,KanoFunctional,0),2),"")</f>
        <v/>
      </c>
      <c r="G1392" s="30" t="str">
        <f t="array" ref="G1392">IF(D1392&lt;&gt;"",INDEX(DysfunctionalValues,2,MATCH(D1392,KanoDysfunctional,0)),"")</f>
        <v/>
      </c>
      <c r="H1392" s="30" t="str">
        <f t="array" ref="H1392">IF(C1392&lt;&gt;"",INDEX(KanoTable,MATCH(C1392,KanoFunctional,0),MATCH(D1392,KanoDysfunctional,0)),"")</f>
        <v/>
      </c>
      <c r="I1392" s="30" t="str">
        <f t="shared" si="23"/>
        <v/>
      </c>
      <c r="J1392" s="30" t="e">
        <f>VLOOKUP(B1392,Users!$A$2:$C$10000,3,FALSE)</f>
        <v>#N/A</v>
      </c>
    </row>
    <row r="1393" spans="1:10" ht="15.75" customHeight="1">
      <c r="A1393" s="3"/>
      <c r="B1393" s="3"/>
      <c r="C1393" s="3"/>
      <c r="D1393" s="3"/>
      <c r="E1393" s="3"/>
      <c r="F1393" s="30" t="str">
        <f t="array" ref="F1393">IF(C1393&lt;&gt;"",INDEX(FunctionalValues,MATCH(C1393,KanoFunctional,0),2),"")</f>
        <v/>
      </c>
      <c r="G1393" s="30" t="str">
        <f t="array" ref="G1393">IF(D1393&lt;&gt;"",INDEX(DysfunctionalValues,2,MATCH(D1393,KanoDysfunctional,0)),"")</f>
        <v/>
      </c>
      <c r="H1393" s="30" t="str">
        <f t="array" ref="H1393">IF(C1393&lt;&gt;"",INDEX(KanoTable,MATCH(C1393,KanoFunctional,0),MATCH(D1393,KanoDysfunctional,0)),"")</f>
        <v/>
      </c>
      <c r="I1393" s="30" t="str">
        <f t="shared" si="23"/>
        <v/>
      </c>
      <c r="J1393" s="30" t="e">
        <f>VLOOKUP(B1393,Users!$A$2:$C$10000,3,FALSE)</f>
        <v>#N/A</v>
      </c>
    </row>
    <row r="1394" spans="1:10" ht="15.75" customHeight="1">
      <c r="A1394" s="3"/>
      <c r="B1394" s="3"/>
      <c r="C1394" s="3"/>
      <c r="D1394" s="3"/>
      <c r="E1394" s="3"/>
      <c r="F1394" s="30" t="str">
        <f t="array" ref="F1394">IF(C1394&lt;&gt;"",INDEX(FunctionalValues,MATCH(C1394,KanoFunctional,0),2),"")</f>
        <v/>
      </c>
      <c r="G1394" s="30" t="str">
        <f t="array" ref="G1394">IF(D1394&lt;&gt;"",INDEX(DysfunctionalValues,2,MATCH(D1394,KanoDysfunctional,0)),"")</f>
        <v/>
      </c>
      <c r="H1394" s="30" t="str">
        <f t="array" ref="H1394">IF(C1394&lt;&gt;"",INDEX(KanoTable,MATCH(C1394,KanoFunctional,0),MATCH(D1394,KanoDysfunctional,0)),"")</f>
        <v/>
      </c>
      <c r="I1394" s="30" t="str">
        <f t="shared" si="23"/>
        <v/>
      </c>
      <c r="J1394" s="30" t="e">
        <f>VLOOKUP(B1394,Users!$A$2:$C$10000,3,FALSE)</f>
        <v>#N/A</v>
      </c>
    </row>
    <row r="1395" spans="1:10" ht="15.75" customHeight="1">
      <c r="A1395" s="3"/>
      <c r="B1395" s="3"/>
      <c r="C1395" s="3"/>
      <c r="D1395" s="3"/>
      <c r="E1395" s="3"/>
      <c r="F1395" s="30" t="str">
        <f t="array" ref="F1395">IF(C1395&lt;&gt;"",INDEX(FunctionalValues,MATCH(C1395,KanoFunctional,0),2),"")</f>
        <v/>
      </c>
      <c r="G1395" s="30" t="str">
        <f t="array" ref="G1395">IF(D1395&lt;&gt;"",INDEX(DysfunctionalValues,2,MATCH(D1395,KanoDysfunctional,0)),"")</f>
        <v/>
      </c>
      <c r="H1395" s="30" t="str">
        <f t="array" ref="H1395">IF(C1395&lt;&gt;"",INDEX(KanoTable,MATCH(C1395,KanoFunctional,0),MATCH(D1395,KanoDysfunctional,0)),"")</f>
        <v/>
      </c>
      <c r="I1395" s="30" t="str">
        <f t="shared" si="23"/>
        <v/>
      </c>
      <c r="J1395" s="30" t="e">
        <f>VLOOKUP(B1395,Users!$A$2:$C$10000,3,FALSE)</f>
        <v>#N/A</v>
      </c>
    </row>
    <row r="1396" spans="1:10" ht="15.75" customHeight="1">
      <c r="A1396" s="3"/>
      <c r="B1396" s="3"/>
      <c r="C1396" s="3"/>
      <c r="D1396" s="3"/>
      <c r="E1396" s="3"/>
      <c r="F1396" s="30" t="str">
        <f t="array" ref="F1396">IF(C1396&lt;&gt;"",INDEX(FunctionalValues,MATCH(C1396,KanoFunctional,0),2),"")</f>
        <v/>
      </c>
      <c r="G1396" s="30" t="str">
        <f t="array" ref="G1396">IF(D1396&lt;&gt;"",INDEX(DysfunctionalValues,2,MATCH(D1396,KanoDysfunctional,0)),"")</f>
        <v/>
      </c>
      <c r="H1396" s="30" t="str">
        <f t="array" ref="H1396">IF(C1396&lt;&gt;"",INDEX(KanoTable,MATCH(C1396,KanoFunctional,0),MATCH(D1396,KanoDysfunctional,0)),"")</f>
        <v/>
      </c>
      <c r="I1396" s="30" t="str">
        <f t="shared" si="23"/>
        <v/>
      </c>
      <c r="J1396" s="30" t="e">
        <f>VLOOKUP(B1396,Users!$A$2:$C$10000,3,FALSE)</f>
        <v>#N/A</v>
      </c>
    </row>
    <row r="1397" spans="1:10" ht="15.75" customHeight="1">
      <c r="A1397" s="3"/>
      <c r="B1397" s="3"/>
      <c r="C1397" s="3"/>
      <c r="D1397" s="3"/>
      <c r="E1397" s="3"/>
      <c r="F1397" s="30" t="str">
        <f t="array" ref="F1397">IF(C1397&lt;&gt;"",INDEX(FunctionalValues,MATCH(C1397,KanoFunctional,0),2),"")</f>
        <v/>
      </c>
      <c r="G1397" s="30" t="str">
        <f t="array" ref="G1397">IF(D1397&lt;&gt;"",INDEX(DysfunctionalValues,2,MATCH(D1397,KanoDysfunctional,0)),"")</f>
        <v/>
      </c>
      <c r="H1397" s="30" t="str">
        <f t="array" ref="H1397">IF(C1397&lt;&gt;"",INDEX(KanoTable,MATCH(C1397,KanoFunctional,0),MATCH(D1397,KanoDysfunctional,0)),"")</f>
        <v/>
      </c>
      <c r="I1397" s="30" t="str">
        <f t="shared" si="23"/>
        <v/>
      </c>
      <c r="J1397" s="30" t="e">
        <f>VLOOKUP(B1397,Users!$A$2:$C$10000,3,FALSE)</f>
        <v>#N/A</v>
      </c>
    </row>
    <row r="1398" spans="1:10" ht="15.75" customHeight="1">
      <c r="A1398" s="3"/>
      <c r="B1398" s="3"/>
      <c r="C1398" s="3"/>
      <c r="D1398" s="3"/>
      <c r="E1398" s="3"/>
      <c r="F1398" s="30" t="str">
        <f t="array" ref="F1398">IF(C1398&lt;&gt;"",INDEX(FunctionalValues,MATCH(C1398,KanoFunctional,0),2),"")</f>
        <v/>
      </c>
      <c r="G1398" s="30" t="str">
        <f t="array" ref="G1398">IF(D1398&lt;&gt;"",INDEX(DysfunctionalValues,2,MATCH(D1398,KanoDysfunctional,0)),"")</f>
        <v/>
      </c>
      <c r="H1398" s="30" t="str">
        <f t="array" ref="H1398">IF(C1398&lt;&gt;"",INDEX(KanoTable,MATCH(C1398,KanoFunctional,0),MATCH(D1398,KanoDysfunctional,0)),"")</f>
        <v/>
      </c>
      <c r="I1398" s="30" t="str">
        <f t="shared" si="23"/>
        <v/>
      </c>
      <c r="J1398" s="30" t="e">
        <f>VLOOKUP(B1398,Users!$A$2:$C$10000,3,FALSE)</f>
        <v>#N/A</v>
      </c>
    </row>
    <row r="1399" spans="1:10" ht="15.75" customHeight="1">
      <c r="A1399" s="3"/>
      <c r="B1399" s="3"/>
      <c r="C1399" s="3"/>
      <c r="D1399" s="3"/>
      <c r="E1399" s="3"/>
      <c r="F1399" s="30" t="str">
        <f t="array" ref="F1399">IF(C1399&lt;&gt;"",INDEX(FunctionalValues,MATCH(C1399,KanoFunctional,0),2),"")</f>
        <v/>
      </c>
      <c r="G1399" s="30" t="str">
        <f t="array" ref="G1399">IF(D1399&lt;&gt;"",INDEX(DysfunctionalValues,2,MATCH(D1399,KanoDysfunctional,0)),"")</f>
        <v/>
      </c>
      <c r="H1399" s="30" t="str">
        <f t="array" ref="H1399">IF(C1399&lt;&gt;"",INDEX(KanoTable,MATCH(C1399,KanoFunctional,0),MATCH(D1399,KanoDysfunctional,0)),"")</f>
        <v/>
      </c>
      <c r="I1399" s="30" t="str">
        <f t="shared" si="23"/>
        <v/>
      </c>
      <c r="J1399" s="30" t="e">
        <f>VLOOKUP(B1399,Users!$A$2:$C$10000,3,FALSE)</f>
        <v>#N/A</v>
      </c>
    </row>
    <row r="1400" spans="1:10" ht="15.75" customHeight="1">
      <c r="A1400" s="3"/>
      <c r="B1400" s="3"/>
      <c r="C1400" s="3"/>
      <c r="D1400" s="3"/>
      <c r="E1400" s="3"/>
      <c r="F1400" s="30" t="str">
        <f t="array" ref="F1400">IF(C1400&lt;&gt;"",INDEX(FunctionalValues,MATCH(C1400,KanoFunctional,0),2),"")</f>
        <v/>
      </c>
      <c r="G1400" s="30" t="str">
        <f t="array" ref="G1400">IF(D1400&lt;&gt;"",INDEX(DysfunctionalValues,2,MATCH(D1400,KanoDysfunctional,0)),"")</f>
        <v/>
      </c>
      <c r="H1400" s="30" t="str">
        <f t="array" ref="H1400">IF(C1400&lt;&gt;"",INDEX(KanoTable,MATCH(C1400,KanoFunctional,0),MATCH(D1400,KanoDysfunctional,0)),"")</f>
        <v/>
      </c>
      <c r="I1400" s="30" t="str">
        <f t="shared" si="23"/>
        <v/>
      </c>
      <c r="J1400" s="30" t="e">
        <f>VLOOKUP(B1400,Users!$A$2:$C$10000,3,FALSE)</f>
        <v>#N/A</v>
      </c>
    </row>
    <row r="1401" spans="1:10" ht="15.75" customHeight="1">
      <c r="A1401" s="3"/>
      <c r="B1401" s="3"/>
      <c r="C1401" s="3"/>
      <c r="D1401" s="3"/>
      <c r="E1401" s="3"/>
      <c r="F1401" s="30" t="str">
        <f t="array" ref="F1401">IF(C1401&lt;&gt;"",INDEX(FunctionalValues,MATCH(C1401,KanoFunctional,0),2),"")</f>
        <v/>
      </c>
      <c r="G1401" s="30" t="str">
        <f t="array" ref="G1401">IF(D1401&lt;&gt;"",INDEX(DysfunctionalValues,2,MATCH(D1401,KanoDysfunctional,0)),"")</f>
        <v/>
      </c>
      <c r="H1401" s="30" t="str">
        <f t="array" ref="H1401">IF(C1401&lt;&gt;"",INDEX(KanoTable,MATCH(C1401,KanoFunctional,0),MATCH(D1401,KanoDysfunctional,0)),"")</f>
        <v/>
      </c>
      <c r="I1401" s="30" t="str">
        <f t="shared" si="23"/>
        <v/>
      </c>
      <c r="J1401" s="30" t="e">
        <f>VLOOKUP(B1401,Users!$A$2:$C$10000,3,FALSE)</f>
        <v>#N/A</v>
      </c>
    </row>
    <row r="1402" spans="1:10" ht="15.75" customHeight="1">
      <c r="A1402" s="3"/>
      <c r="B1402" s="3"/>
      <c r="C1402" s="3"/>
      <c r="D1402" s="3"/>
      <c r="E1402" s="3"/>
      <c r="F1402" s="30" t="str">
        <f t="array" ref="F1402">IF(C1402&lt;&gt;"",INDEX(FunctionalValues,MATCH(C1402,KanoFunctional,0),2),"")</f>
        <v/>
      </c>
      <c r="G1402" s="30" t="str">
        <f t="array" ref="G1402">IF(D1402&lt;&gt;"",INDEX(DysfunctionalValues,2,MATCH(D1402,KanoDysfunctional,0)),"")</f>
        <v/>
      </c>
      <c r="H1402" s="30" t="str">
        <f t="array" ref="H1402">IF(C1402&lt;&gt;"",INDEX(KanoTable,MATCH(C1402,KanoFunctional,0),MATCH(D1402,KanoDysfunctional,0)),"")</f>
        <v/>
      </c>
      <c r="I1402" s="30" t="str">
        <f t="shared" si="23"/>
        <v/>
      </c>
      <c r="J1402" s="30" t="e">
        <f>VLOOKUP(B1402,Users!$A$2:$C$10000,3,FALSE)</f>
        <v>#N/A</v>
      </c>
    </row>
    <row r="1403" spans="1:10" ht="15.75" customHeight="1">
      <c r="A1403" s="3"/>
      <c r="B1403" s="3"/>
      <c r="C1403" s="3"/>
      <c r="D1403" s="3"/>
      <c r="E1403" s="3"/>
      <c r="F1403" s="30" t="str">
        <f t="array" ref="F1403">IF(C1403&lt;&gt;"",INDEX(FunctionalValues,MATCH(C1403,KanoFunctional,0),2),"")</f>
        <v/>
      </c>
      <c r="G1403" s="30" t="str">
        <f t="array" ref="G1403">IF(D1403&lt;&gt;"",INDEX(DysfunctionalValues,2,MATCH(D1403,KanoDysfunctional,0)),"")</f>
        <v/>
      </c>
      <c r="H1403" s="30" t="str">
        <f t="array" ref="H1403">IF(C1403&lt;&gt;"",INDEX(KanoTable,MATCH(C1403,KanoFunctional,0),MATCH(D1403,KanoDysfunctional,0)),"")</f>
        <v/>
      </c>
      <c r="I1403" s="30" t="str">
        <f t="shared" si="23"/>
        <v/>
      </c>
      <c r="J1403" s="30" t="e">
        <f>VLOOKUP(B1403,Users!$A$2:$C$10000,3,FALSE)</f>
        <v>#N/A</v>
      </c>
    </row>
    <row r="1404" spans="1:10" ht="15.75" customHeight="1">
      <c r="A1404" s="3"/>
      <c r="B1404" s="3"/>
      <c r="C1404" s="3"/>
      <c r="D1404" s="3"/>
      <c r="E1404" s="3"/>
      <c r="F1404" s="30" t="str">
        <f t="array" ref="F1404">IF(C1404&lt;&gt;"",INDEX(FunctionalValues,MATCH(C1404,KanoFunctional,0),2),"")</f>
        <v/>
      </c>
      <c r="G1404" s="30" t="str">
        <f t="array" ref="G1404">IF(D1404&lt;&gt;"",INDEX(DysfunctionalValues,2,MATCH(D1404,KanoDysfunctional,0)),"")</f>
        <v/>
      </c>
      <c r="H1404" s="30" t="str">
        <f t="array" ref="H1404">IF(C1404&lt;&gt;"",INDEX(KanoTable,MATCH(C1404,KanoFunctional,0),MATCH(D1404,KanoDysfunctional,0)),"")</f>
        <v/>
      </c>
      <c r="I1404" s="30" t="str">
        <f t="shared" si="23"/>
        <v/>
      </c>
      <c r="J1404" s="30" t="e">
        <f>VLOOKUP(B1404,Users!$A$2:$C$10000,3,FALSE)</f>
        <v>#N/A</v>
      </c>
    </row>
    <row r="1405" spans="1:10" ht="15.75" customHeight="1">
      <c r="A1405" s="3"/>
      <c r="B1405" s="3"/>
      <c r="C1405" s="3"/>
      <c r="D1405" s="3"/>
      <c r="E1405" s="3"/>
      <c r="F1405" s="30" t="str">
        <f t="array" ref="F1405">IF(C1405&lt;&gt;"",INDEX(FunctionalValues,MATCH(C1405,KanoFunctional,0),2),"")</f>
        <v/>
      </c>
      <c r="G1405" s="30" t="str">
        <f t="array" ref="G1405">IF(D1405&lt;&gt;"",INDEX(DysfunctionalValues,2,MATCH(D1405,KanoDysfunctional,0)),"")</f>
        <v/>
      </c>
      <c r="H1405" s="30" t="str">
        <f t="array" ref="H1405">IF(C1405&lt;&gt;"",INDEX(KanoTable,MATCH(C1405,KanoFunctional,0),MATCH(D1405,KanoDysfunctional,0)),"")</f>
        <v/>
      </c>
      <c r="I1405" s="30" t="str">
        <f t="shared" si="23"/>
        <v/>
      </c>
      <c r="J1405" s="30" t="e">
        <f>VLOOKUP(B1405,Users!$A$2:$C$10000,3,FALSE)</f>
        <v>#N/A</v>
      </c>
    </row>
    <row r="1406" spans="1:10" ht="15.75" customHeight="1">
      <c r="A1406" s="3"/>
      <c r="B1406" s="3"/>
      <c r="C1406" s="3"/>
      <c r="D1406" s="3"/>
      <c r="E1406" s="3"/>
      <c r="F1406" s="30" t="str">
        <f t="array" ref="F1406">IF(C1406&lt;&gt;"",INDEX(FunctionalValues,MATCH(C1406,KanoFunctional,0),2),"")</f>
        <v/>
      </c>
      <c r="G1406" s="30" t="str">
        <f t="array" ref="G1406">IF(D1406&lt;&gt;"",INDEX(DysfunctionalValues,2,MATCH(D1406,KanoDysfunctional,0)),"")</f>
        <v/>
      </c>
      <c r="H1406" s="30" t="str">
        <f t="array" ref="H1406">IF(C1406&lt;&gt;"",INDEX(KanoTable,MATCH(C1406,KanoFunctional,0),MATCH(D1406,KanoDysfunctional,0)),"")</f>
        <v/>
      </c>
      <c r="I1406" s="30" t="str">
        <f t="shared" si="23"/>
        <v/>
      </c>
      <c r="J1406" s="30" t="e">
        <f>VLOOKUP(B1406,Users!$A$2:$C$10000,3,FALSE)</f>
        <v>#N/A</v>
      </c>
    </row>
    <row r="1407" spans="1:10" ht="15.75" customHeight="1">
      <c r="A1407" s="3"/>
      <c r="B1407" s="3"/>
      <c r="C1407" s="3"/>
      <c r="D1407" s="3"/>
      <c r="E1407" s="3"/>
      <c r="F1407" s="30" t="str">
        <f t="array" ref="F1407">IF(C1407&lt;&gt;"",INDEX(FunctionalValues,MATCH(C1407,KanoFunctional,0),2),"")</f>
        <v/>
      </c>
      <c r="G1407" s="30" t="str">
        <f t="array" ref="G1407">IF(D1407&lt;&gt;"",INDEX(DysfunctionalValues,2,MATCH(D1407,KanoDysfunctional,0)),"")</f>
        <v/>
      </c>
      <c r="H1407" s="30" t="str">
        <f t="array" ref="H1407">IF(C1407&lt;&gt;"",INDEX(KanoTable,MATCH(C1407,KanoFunctional,0),MATCH(D1407,KanoDysfunctional,0)),"")</f>
        <v/>
      </c>
      <c r="I1407" s="30" t="str">
        <f t="shared" si="23"/>
        <v/>
      </c>
      <c r="J1407" s="30" t="e">
        <f>VLOOKUP(B1407,Users!$A$2:$C$10000,3,FALSE)</f>
        <v>#N/A</v>
      </c>
    </row>
    <row r="1408" spans="1:10" ht="15.75" customHeight="1">
      <c r="A1408" s="3"/>
      <c r="B1408" s="3"/>
      <c r="C1408" s="3"/>
      <c r="D1408" s="3"/>
      <c r="E1408" s="3"/>
      <c r="F1408" s="30" t="str">
        <f t="array" ref="F1408">IF(C1408&lt;&gt;"",INDEX(FunctionalValues,MATCH(C1408,KanoFunctional,0),2),"")</f>
        <v/>
      </c>
      <c r="G1408" s="30" t="str">
        <f t="array" ref="G1408">IF(D1408&lt;&gt;"",INDEX(DysfunctionalValues,2,MATCH(D1408,KanoDysfunctional,0)),"")</f>
        <v/>
      </c>
      <c r="H1408" s="30" t="str">
        <f t="array" ref="H1408">IF(C1408&lt;&gt;"",INDEX(KanoTable,MATCH(C1408,KanoFunctional,0),MATCH(D1408,KanoDysfunctional,0)),"")</f>
        <v/>
      </c>
      <c r="I1408" s="30" t="str">
        <f t="shared" si="23"/>
        <v/>
      </c>
      <c r="J1408" s="30" t="e">
        <f>VLOOKUP(B1408,Users!$A$2:$C$10000,3,FALSE)</f>
        <v>#N/A</v>
      </c>
    </row>
    <row r="1409" spans="1:10" ht="15.75" customHeight="1">
      <c r="A1409" s="3"/>
      <c r="B1409" s="3"/>
      <c r="C1409" s="3"/>
      <c r="D1409" s="3"/>
      <c r="E1409" s="3"/>
      <c r="F1409" s="30" t="str">
        <f t="array" ref="F1409">IF(C1409&lt;&gt;"",INDEX(FunctionalValues,MATCH(C1409,KanoFunctional,0),2),"")</f>
        <v/>
      </c>
      <c r="G1409" s="30" t="str">
        <f t="array" ref="G1409">IF(D1409&lt;&gt;"",INDEX(DysfunctionalValues,2,MATCH(D1409,KanoDysfunctional,0)),"")</f>
        <v/>
      </c>
      <c r="H1409" s="30" t="str">
        <f t="array" ref="H1409">IF(C1409&lt;&gt;"",INDEX(KanoTable,MATCH(C1409,KanoFunctional,0),MATCH(D1409,KanoDysfunctional,0)),"")</f>
        <v/>
      </c>
      <c r="I1409" s="30" t="str">
        <f t="shared" si="23"/>
        <v/>
      </c>
      <c r="J1409" s="30" t="e">
        <f>VLOOKUP(B1409,Users!$A$2:$C$10000,3,FALSE)</f>
        <v>#N/A</v>
      </c>
    </row>
    <row r="1410" spans="1:10" ht="15.75" customHeight="1">
      <c r="A1410" s="3"/>
      <c r="B1410" s="3"/>
      <c r="C1410" s="3"/>
      <c r="D1410" s="3"/>
      <c r="E1410" s="3"/>
      <c r="F1410" s="30" t="str">
        <f t="array" ref="F1410">IF(C1410&lt;&gt;"",INDEX(FunctionalValues,MATCH(C1410,KanoFunctional,0),2),"")</f>
        <v/>
      </c>
      <c r="G1410" s="30" t="str">
        <f t="array" ref="G1410">IF(D1410&lt;&gt;"",INDEX(DysfunctionalValues,2,MATCH(D1410,KanoDysfunctional,0)),"")</f>
        <v/>
      </c>
      <c r="H1410" s="30" t="str">
        <f t="array" ref="H1410">IF(C1410&lt;&gt;"",INDEX(KanoTable,MATCH(C1410,KanoFunctional,0),MATCH(D1410,KanoDysfunctional,0)),"")</f>
        <v/>
      </c>
      <c r="I1410" s="30" t="str">
        <f t="shared" si="23"/>
        <v/>
      </c>
      <c r="J1410" s="30" t="e">
        <f>VLOOKUP(B1410,Users!$A$2:$C$10000,3,FALSE)</f>
        <v>#N/A</v>
      </c>
    </row>
    <row r="1411" spans="1:10" ht="15.75" customHeight="1">
      <c r="A1411" s="3"/>
      <c r="B1411" s="3"/>
      <c r="C1411" s="3"/>
      <c r="D1411" s="3"/>
      <c r="E1411" s="3"/>
      <c r="F1411" s="30" t="str">
        <f t="array" ref="F1411">IF(C1411&lt;&gt;"",INDEX(FunctionalValues,MATCH(C1411,KanoFunctional,0),2),"")</f>
        <v/>
      </c>
      <c r="G1411" s="30" t="str">
        <f t="array" ref="G1411">IF(D1411&lt;&gt;"",INDEX(DysfunctionalValues,2,MATCH(D1411,KanoDysfunctional,0)),"")</f>
        <v/>
      </c>
      <c r="H1411" s="30" t="str">
        <f t="array" ref="H1411">IF(C1411&lt;&gt;"",INDEX(KanoTable,MATCH(C1411,KanoFunctional,0),MATCH(D1411,KanoDysfunctional,0)),"")</f>
        <v/>
      </c>
      <c r="I1411" s="30" t="str">
        <f t="shared" si="23"/>
        <v/>
      </c>
      <c r="J1411" s="30" t="e">
        <f>VLOOKUP(B1411,Users!$A$2:$C$10000,3,FALSE)</f>
        <v>#N/A</v>
      </c>
    </row>
    <row r="1412" spans="1:10" ht="15.75" customHeight="1">
      <c r="A1412" s="3"/>
      <c r="B1412" s="3"/>
      <c r="C1412" s="3"/>
      <c r="D1412" s="3"/>
      <c r="E1412" s="3"/>
      <c r="F1412" s="30" t="str">
        <f t="array" ref="F1412">IF(C1412&lt;&gt;"",INDEX(FunctionalValues,MATCH(C1412,KanoFunctional,0),2),"")</f>
        <v/>
      </c>
      <c r="G1412" s="30" t="str">
        <f t="array" ref="G1412">IF(D1412&lt;&gt;"",INDEX(DysfunctionalValues,2,MATCH(D1412,KanoDysfunctional,0)),"")</f>
        <v/>
      </c>
      <c r="H1412" s="30" t="str">
        <f t="array" ref="H1412">IF(C1412&lt;&gt;"",INDEX(KanoTable,MATCH(C1412,KanoFunctional,0),MATCH(D1412,KanoDysfunctional,0)),"")</f>
        <v/>
      </c>
      <c r="I1412" s="30" t="str">
        <f t="shared" si="23"/>
        <v/>
      </c>
      <c r="J1412" s="30" t="e">
        <f>VLOOKUP(B1412,Users!$A$2:$C$10000,3,FALSE)</f>
        <v>#N/A</v>
      </c>
    </row>
    <row r="1413" spans="1:10" ht="15.75" customHeight="1">
      <c r="A1413" s="3"/>
      <c r="B1413" s="3"/>
      <c r="C1413" s="3"/>
      <c r="D1413" s="3"/>
      <c r="E1413" s="3"/>
      <c r="F1413" s="30" t="str">
        <f t="array" ref="F1413">IF(C1413&lt;&gt;"",INDEX(FunctionalValues,MATCH(C1413,KanoFunctional,0),2),"")</f>
        <v/>
      </c>
      <c r="G1413" s="30" t="str">
        <f t="array" ref="G1413">IF(D1413&lt;&gt;"",INDEX(DysfunctionalValues,2,MATCH(D1413,KanoDysfunctional,0)),"")</f>
        <v/>
      </c>
      <c r="H1413" s="30" t="str">
        <f t="array" ref="H1413">IF(C1413&lt;&gt;"",INDEX(KanoTable,MATCH(C1413,KanoFunctional,0),MATCH(D1413,KanoDysfunctional,0)),"")</f>
        <v/>
      </c>
      <c r="I1413" s="30" t="str">
        <f t="shared" si="23"/>
        <v/>
      </c>
      <c r="J1413" s="30" t="e">
        <f>VLOOKUP(B1413,Users!$A$2:$C$10000,3,FALSE)</f>
        <v>#N/A</v>
      </c>
    </row>
    <row r="1414" spans="1:10" ht="15.75" customHeight="1">
      <c r="A1414" s="3"/>
      <c r="B1414" s="3"/>
      <c r="C1414" s="3"/>
      <c r="D1414" s="3"/>
      <c r="E1414" s="3"/>
      <c r="F1414" s="30" t="str">
        <f t="array" ref="F1414">IF(C1414&lt;&gt;"",INDEX(FunctionalValues,MATCH(C1414,KanoFunctional,0),2),"")</f>
        <v/>
      </c>
      <c r="G1414" s="30" t="str">
        <f t="array" ref="G1414">IF(D1414&lt;&gt;"",INDEX(DysfunctionalValues,2,MATCH(D1414,KanoDysfunctional,0)),"")</f>
        <v/>
      </c>
      <c r="H1414" s="30" t="str">
        <f t="array" ref="H1414">IF(C1414&lt;&gt;"",INDEX(KanoTable,MATCH(C1414,KanoFunctional,0),MATCH(D1414,KanoDysfunctional,0)),"")</f>
        <v/>
      </c>
      <c r="I1414" s="30" t="str">
        <f t="shared" si="23"/>
        <v/>
      </c>
      <c r="J1414" s="30" t="e">
        <f>VLOOKUP(B1414,Users!$A$2:$C$10000,3,FALSE)</f>
        <v>#N/A</v>
      </c>
    </row>
    <row r="1415" spans="1:10" ht="15.75" customHeight="1">
      <c r="A1415" s="3"/>
      <c r="B1415" s="3"/>
      <c r="C1415" s="3"/>
      <c r="D1415" s="3"/>
      <c r="E1415" s="3"/>
      <c r="F1415" s="30" t="str">
        <f t="array" ref="F1415">IF(C1415&lt;&gt;"",INDEX(FunctionalValues,MATCH(C1415,KanoFunctional,0),2),"")</f>
        <v/>
      </c>
      <c r="G1415" s="30" t="str">
        <f t="array" ref="G1415">IF(D1415&lt;&gt;"",INDEX(DysfunctionalValues,2,MATCH(D1415,KanoDysfunctional,0)),"")</f>
        <v/>
      </c>
      <c r="H1415" s="30" t="str">
        <f t="array" ref="H1415">IF(C1415&lt;&gt;"",INDEX(KanoTable,MATCH(C1415,KanoFunctional,0),MATCH(D1415,KanoDysfunctional,0)),"")</f>
        <v/>
      </c>
      <c r="I1415" s="30" t="str">
        <f t="shared" si="23"/>
        <v/>
      </c>
      <c r="J1415" s="30" t="e">
        <f>VLOOKUP(B1415,Users!$A$2:$C$10000,3,FALSE)</f>
        <v>#N/A</v>
      </c>
    </row>
    <row r="1416" spans="1:10" ht="15.75" customHeight="1">
      <c r="A1416" s="3"/>
      <c r="B1416" s="3"/>
      <c r="C1416" s="3"/>
      <c r="D1416" s="3"/>
      <c r="E1416" s="3"/>
      <c r="F1416" s="30" t="str">
        <f t="array" ref="F1416">IF(C1416&lt;&gt;"",INDEX(FunctionalValues,MATCH(C1416,KanoFunctional,0),2),"")</f>
        <v/>
      </c>
      <c r="G1416" s="30" t="str">
        <f t="array" ref="G1416">IF(D1416&lt;&gt;"",INDEX(DysfunctionalValues,2,MATCH(D1416,KanoDysfunctional,0)),"")</f>
        <v/>
      </c>
      <c r="H1416" s="30" t="str">
        <f t="array" ref="H1416">IF(C1416&lt;&gt;"",INDEX(KanoTable,MATCH(C1416,KanoFunctional,0),MATCH(D1416,KanoDysfunctional,0)),"")</f>
        <v/>
      </c>
      <c r="I1416" s="30" t="str">
        <f t="shared" si="23"/>
        <v/>
      </c>
      <c r="J1416" s="30" t="e">
        <f>VLOOKUP(B1416,Users!$A$2:$C$10000,3,FALSE)</f>
        <v>#N/A</v>
      </c>
    </row>
    <row r="1417" spans="1:10" ht="15.75" customHeight="1">
      <c r="A1417" s="3"/>
      <c r="B1417" s="3"/>
      <c r="C1417" s="3"/>
      <c r="D1417" s="3"/>
      <c r="E1417" s="3"/>
      <c r="F1417" s="30" t="str">
        <f t="array" ref="F1417">IF(C1417&lt;&gt;"",INDEX(FunctionalValues,MATCH(C1417,KanoFunctional,0),2),"")</f>
        <v/>
      </c>
      <c r="G1417" s="30" t="str">
        <f t="array" ref="G1417">IF(D1417&lt;&gt;"",INDEX(DysfunctionalValues,2,MATCH(D1417,KanoDysfunctional,0)),"")</f>
        <v/>
      </c>
      <c r="H1417" s="30" t="str">
        <f t="array" ref="H1417">IF(C1417&lt;&gt;"",INDEX(KanoTable,MATCH(C1417,KanoFunctional,0),MATCH(D1417,KanoDysfunctional,0)),"")</f>
        <v/>
      </c>
      <c r="I1417" s="30" t="str">
        <f t="shared" si="23"/>
        <v/>
      </c>
      <c r="J1417" s="30" t="e">
        <f>VLOOKUP(B1417,Users!$A$2:$C$10000,3,FALSE)</f>
        <v>#N/A</v>
      </c>
    </row>
    <row r="1418" spans="1:10" ht="15.75" customHeight="1">
      <c r="A1418" s="3"/>
      <c r="B1418" s="3"/>
      <c r="C1418" s="3"/>
      <c r="D1418" s="3"/>
      <c r="E1418" s="3"/>
      <c r="F1418" s="30" t="str">
        <f t="array" ref="F1418">IF(C1418&lt;&gt;"",INDEX(FunctionalValues,MATCH(C1418,KanoFunctional,0),2),"")</f>
        <v/>
      </c>
      <c r="G1418" s="30" t="str">
        <f t="array" ref="G1418">IF(D1418&lt;&gt;"",INDEX(DysfunctionalValues,2,MATCH(D1418,KanoDysfunctional,0)),"")</f>
        <v/>
      </c>
      <c r="H1418" s="30" t="str">
        <f t="array" ref="H1418">IF(C1418&lt;&gt;"",INDEX(KanoTable,MATCH(C1418,KanoFunctional,0),MATCH(D1418,KanoDysfunctional,0)),"")</f>
        <v/>
      </c>
      <c r="I1418" s="30" t="str">
        <f t="shared" si="23"/>
        <v/>
      </c>
      <c r="J1418" s="30" t="e">
        <f>VLOOKUP(B1418,Users!$A$2:$C$10000,3,FALSE)</f>
        <v>#N/A</v>
      </c>
    </row>
    <row r="1419" spans="1:10" ht="15.75" customHeight="1">
      <c r="A1419" s="3"/>
      <c r="B1419" s="3"/>
      <c r="C1419" s="3"/>
      <c r="D1419" s="3"/>
      <c r="E1419" s="3"/>
      <c r="F1419" s="30" t="str">
        <f t="array" ref="F1419">IF(C1419&lt;&gt;"",INDEX(FunctionalValues,MATCH(C1419,KanoFunctional,0),2),"")</f>
        <v/>
      </c>
      <c r="G1419" s="30" t="str">
        <f t="array" ref="G1419">IF(D1419&lt;&gt;"",INDEX(DysfunctionalValues,2,MATCH(D1419,KanoDysfunctional,0)),"")</f>
        <v/>
      </c>
      <c r="H1419" s="30" t="str">
        <f t="array" ref="H1419">IF(C1419&lt;&gt;"",INDEX(KanoTable,MATCH(C1419,KanoFunctional,0),MATCH(D1419,KanoDysfunctional,0)),"")</f>
        <v/>
      </c>
      <c r="I1419" s="30" t="str">
        <f t="shared" si="23"/>
        <v/>
      </c>
      <c r="J1419" s="30" t="e">
        <f>VLOOKUP(B1419,Users!$A$2:$C$10000,3,FALSE)</f>
        <v>#N/A</v>
      </c>
    </row>
    <row r="1420" spans="1:10" ht="15.75" customHeight="1">
      <c r="A1420" s="3"/>
      <c r="B1420" s="3"/>
      <c r="C1420" s="3"/>
      <c r="D1420" s="3"/>
      <c r="E1420" s="3"/>
      <c r="F1420" s="30" t="str">
        <f t="array" ref="F1420">IF(C1420&lt;&gt;"",INDEX(FunctionalValues,MATCH(C1420,KanoFunctional,0),2),"")</f>
        <v/>
      </c>
      <c r="G1420" s="30" t="str">
        <f t="array" ref="G1420">IF(D1420&lt;&gt;"",INDEX(DysfunctionalValues,2,MATCH(D1420,KanoDysfunctional,0)),"")</f>
        <v/>
      </c>
      <c r="H1420" s="30" t="str">
        <f t="array" ref="H1420">IF(C1420&lt;&gt;"",INDEX(KanoTable,MATCH(C1420,KanoFunctional,0),MATCH(D1420,KanoDysfunctional,0)),"")</f>
        <v/>
      </c>
      <c r="I1420" s="30" t="str">
        <f t="shared" si="23"/>
        <v/>
      </c>
      <c r="J1420" s="30" t="e">
        <f>VLOOKUP(B1420,Users!$A$2:$C$10000,3,FALSE)</f>
        <v>#N/A</v>
      </c>
    </row>
    <row r="1421" spans="1:10" ht="15.75" customHeight="1">
      <c r="A1421" s="3"/>
      <c r="B1421" s="3"/>
      <c r="C1421" s="3"/>
      <c r="D1421" s="3"/>
      <c r="E1421" s="3"/>
      <c r="F1421" s="30" t="str">
        <f t="array" ref="F1421">IF(C1421&lt;&gt;"",INDEX(FunctionalValues,MATCH(C1421,KanoFunctional,0),2),"")</f>
        <v/>
      </c>
      <c r="G1421" s="30" t="str">
        <f t="array" ref="G1421">IF(D1421&lt;&gt;"",INDEX(DysfunctionalValues,2,MATCH(D1421,KanoDysfunctional,0)),"")</f>
        <v/>
      </c>
      <c r="H1421" s="30" t="str">
        <f t="array" ref="H1421">IF(C1421&lt;&gt;"",INDEX(KanoTable,MATCH(C1421,KanoFunctional,0),MATCH(D1421,KanoDysfunctional,0)),"")</f>
        <v/>
      </c>
      <c r="I1421" s="30" t="str">
        <f t="shared" si="23"/>
        <v/>
      </c>
      <c r="J1421" s="30" t="e">
        <f>VLOOKUP(B1421,Users!$A$2:$C$10000,3,FALSE)</f>
        <v>#N/A</v>
      </c>
    </row>
    <row r="1422" spans="1:10" ht="15.75" customHeight="1">
      <c r="A1422" s="3"/>
      <c r="B1422" s="3"/>
      <c r="C1422" s="3"/>
      <c r="D1422" s="3"/>
      <c r="E1422" s="3"/>
      <c r="F1422" s="30" t="str">
        <f t="array" ref="F1422">IF(C1422&lt;&gt;"",INDEX(FunctionalValues,MATCH(C1422,KanoFunctional,0),2),"")</f>
        <v/>
      </c>
      <c r="G1422" s="30" t="str">
        <f t="array" ref="G1422">IF(D1422&lt;&gt;"",INDEX(DysfunctionalValues,2,MATCH(D1422,KanoDysfunctional,0)),"")</f>
        <v/>
      </c>
      <c r="H1422" s="30" t="str">
        <f t="array" ref="H1422">IF(C1422&lt;&gt;"",INDEX(KanoTable,MATCH(C1422,KanoFunctional,0),MATCH(D1422,KanoDysfunctional,0)),"")</f>
        <v/>
      </c>
      <c r="I1422" s="30" t="str">
        <f t="shared" si="23"/>
        <v/>
      </c>
      <c r="J1422" s="30" t="e">
        <f>VLOOKUP(B1422,Users!$A$2:$C$10000,3,FALSE)</f>
        <v>#N/A</v>
      </c>
    </row>
    <row r="1423" spans="1:10" ht="15.75" customHeight="1">
      <c r="A1423" s="3"/>
      <c r="B1423" s="3"/>
      <c r="C1423" s="3"/>
      <c r="D1423" s="3"/>
      <c r="E1423" s="3"/>
      <c r="F1423" s="30" t="str">
        <f t="array" ref="F1423">IF(C1423&lt;&gt;"",INDEX(FunctionalValues,MATCH(C1423,KanoFunctional,0),2),"")</f>
        <v/>
      </c>
      <c r="G1423" s="30" t="str">
        <f t="array" ref="G1423">IF(D1423&lt;&gt;"",INDEX(DysfunctionalValues,2,MATCH(D1423,KanoDysfunctional,0)),"")</f>
        <v/>
      </c>
      <c r="H1423" s="30" t="str">
        <f t="array" ref="H1423">IF(C1423&lt;&gt;"",INDEX(KanoTable,MATCH(C1423,KanoFunctional,0),MATCH(D1423,KanoDysfunctional,0)),"")</f>
        <v/>
      </c>
      <c r="I1423" s="30" t="str">
        <f t="shared" si="23"/>
        <v/>
      </c>
      <c r="J1423" s="30" t="e">
        <f>VLOOKUP(B1423,Users!$A$2:$C$10000,3,FALSE)</f>
        <v>#N/A</v>
      </c>
    </row>
    <row r="1424" spans="1:10" ht="15.75" customHeight="1">
      <c r="A1424" s="3"/>
      <c r="B1424" s="3"/>
      <c r="C1424" s="3"/>
      <c r="D1424" s="3"/>
      <c r="E1424" s="3"/>
      <c r="F1424" s="30" t="str">
        <f t="array" ref="F1424">IF(C1424&lt;&gt;"",INDEX(FunctionalValues,MATCH(C1424,KanoFunctional,0),2),"")</f>
        <v/>
      </c>
      <c r="G1424" s="30" t="str">
        <f t="array" ref="G1424">IF(D1424&lt;&gt;"",INDEX(DysfunctionalValues,2,MATCH(D1424,KanoDysfunctional,0)),"")</f>
        <v/>
      </c>
      <c r="H1424" s="30" t="str">
        <f t="array" ref="H1424">IF(C1424&lt;&gt;"",INDEX(KanoTable,MATCH(C1424,KanoFunctional,0),MATCH(D1424,KanoDysfunctional,0)),"")</f>
        <v/>
      </c>
      <c r="I1424" s="30" t="str">
        <f t="shared" si="23"/>
        <v/>
      </c>
      <c r="J1424" s="30" t="e">
        <f>VLOOKUP(B1424,Users!$A$2:$C$10000,3,FALSE)</f>
        <v>#N/A</v>
      </c>
    </row>
    <row r="1425" spans="1:10" ht="15.75" customHeight="1">
      <c r="A1425" s="3"/>
      <c r="B1425" s="3"/>
      <c r="C1425" s="3"/>
      <c r="D1425" s="3"/>
      <c r="E1425" s="3"/>
      <c r="F1425" s="30" t="str">
        <f t="array" ref="F1425">IF(C1425&lt;&gt;"",INDEX(FunctionalValues,MATCH(C1425,KanoFunctional,0),2),"")</f>
        <v/>
      </c>
      <c r="G1425" s="30" t="str">
        <f t="array" ref="G1425">IF(D1425&lt;&gt;"",INDEX(DysfunctionalValues,2,MATCH(D1425,KanoDysfunctional,0)),"")</f>
        <v/>
      </c>
      <c r="H1425" s="30" t="str">
        <f t="array" ref="H1425">IF(C1425&lt;&gt;"",INDEX(KanoTable,MATCH(C1425,KanoFunctional,0),MATCH(D1425,KanoDysfunctional,0)),"")</f>
        <v/>
      </c>
      <c r="I1425" s="30" t="str">
        <f t="shared" si="23"/>
        <v/>
      </c>
      <c r="J1425" s="30" t="e">
        <f>VLOOKUP(B1425,Users!$A$2:$C$10000,3,FALSE)</f>
        <v>#N/A</v>
      </c>
    </row>
    <row r="1426" spans="1:10" ht="15.75" customHeight="1">
      <c r="A1426" s="3"/>
      <c r="B1426" s="3"/>
      <c r="C1426" s="3"/>
      <c r="D1426" s="3"/>
      <c r="E1426" s="3"/>
      <c r="F1426" s="30" t="str">
        <f t="array" ref="F1426">IF(C1426&lt;&gt;"",INDEX(FunctionalValues,MATCH(C1426,KanoFunctional,0),2),"")</f>
        <v/>
      </c>
      <c r="G1426" s="30" t="str">
        <f t="array" ref="G1426">IF(D1426&lt;&gt;"",INDEX(DysfunctionalValues,2,MATCH(D1426,KanoDysfunctional,0)),"")</f>
        <v/>
      </c>
      <c r="H1426" s="30" t="str">
        <f t="array" ref="H1426">IF(C1426&lt;&gt;"",INDEX(KanoTable,MATCH(C1426,KanoFunctional,0),MATCH(D1426,KanoDysfunctional,0)),"")</f>
        <v/>
      </c>
      <c r="I1426" s="30" t="str">
        <f t="shared" si="23"/>
        <v/>
      </c>
      <c r="J1426" s="30" t="e">
        <f>VLOOKUP(B1426,Users!$A$2:$C$10000,3,FALSE)</f>
        <v>#N/A</v>
      </c>
    </row>
    <row r="1427" spans="1:10" ht="15.75" customHeight="1">
      <c r="A1427" s="3"/>
      <c r="B1427" s="3"/>
      <c r="C1427" s="3"/>
      <c r="D1427" s="3"/>
      <c r="E1427" s="3"/>
      <c r="F1427" s="30" t="str">
        <f t="array" ref="F1427">IF(C1427&lt;&gt;"",INDEX(FunctionalValues,MATCH(C1427,KanoFunctional,0),2),"")</f>
        <v/>
      </c>
      <c r="G1427" s="30" t="str">
        <f t="array" ref="G1427">IF(D1427&lt;&gt;"",INDEX(DysfunctionalValues,2,MATCH(D1427,KanoDysfunctional,0)),"")</f>
        <v/>
      </c>
      <c r="H1427" s="30" t="str">
        <f t="array" ref="H1427">IF(C1427&lt;&gt;"",INDEX(KanoTable,MATCH(C1427,KanoFunctional,0),MATCH(D1427,KanoDysfunctional,0)),"")</f>
        <v/>
      </c>
      <c r="I1427" s="30" t="str">
        <f t="shared" si="23"/>
        <v/>
      </c>
      <c r="J1427" s="30" t="e">
        <f>VLOOKUP(B1427,Users!$A$2:$C$10000,3,FALSE)</f>
        <v>#N/A</v>
      </c>
    </row>
    <row r="1428" spans="1:10" ht="15.75" customHeight="1">
      <c r="A1428" s="3"/>
      <c r="B1428" s="3"/>
      <c r="C1428" s="3"/>
      <c r="D1428" s="3"/>
      <c r="E1428" s="3"/>
      <c r="F1428" s="30" t="str">
        <f t="array" ref="F1428">IF(C1428&lt;&gt;"",INDEX(FunctionalValues,MATCH(C1428,KanoFunctional,0),2),"")</f>
        <v/>
      </c>
      <c r="G1428" s="30" t="str">
        <f t="array" ref="G1428">IF(D1428&lt;&gt;"",INDEX(DysfunctionalValues,2,MATCH(D1428,KanoDysfunctional,0)),"")</f>
        <v/>
      </c>
      <c r="H1428" s="30" t="str">
        <f t="array" ref="H1428">IF(C1428&lt;&gt;"",INDEX(KanoTable,MATCH(C1428,KanoFunctional,0),MATCH(D1428,KanoDysfunctional,0)),"")</f>
        <v/>
      </c>
      <c r="I1428" s="30" t="str">
        <f t="shared" si="23"/>
        <v/>
      </c>
      <c r="J1428" s="30" t="e">
        <f>VLOOKUP(B1428,Users!$A$2:$C$10000,3,FALSE)</f>
        <v>#N/A</v>
      </c>
    </row>
    <row r="1429" spans="1:10" ht="15.75" customHeight="1">
      <c r="A1429" s="3"/>
      <c r="B1429" s="3"/>
      <c r="C1429" s="3"/>
      <c r="D1429" s="3"/>
      <c r="E1429" s="3"/>
      <c r="F1429" s="30" t="str">
        <f t="array" ref="F1429">IF(C1429&lt;&gt;"",INDEX(FunctionalValues,MATCH(C1429,KanoFunctional,0),2),"")</f>
        <v/>
      </c>
      <c r="G1429" s="30" t="str">
        <f t="array" ref="G1429">IF(D1429&lt;&gt;"",INDEX(DysfunctionalValues,2,MATCH(D1429,KanoDysfunctional,0)),"")</f>
        <v/>
      </c>
      <c r="H1429" s="30" t="str">
        <f t="array" ref="H1429">IF(C1429&lt;&gt;"",INDEX(KanoTable,MATCH(C1429,KanoFunctional,0),MATCH(D1429,KanoDysfunctional,0)),"")</f>
        <v/>
      </c>
      <c r="I1429" s="30" t="str">
        <f t="shared" si="23"/>
        <v/>
      </c>
      <c r="J1429" s="30" t="e">
        <f>VLOOKUP(B1429,Users!$A$2:$C$10000,3,FALSE)</f>
        <v>#N/A</v>
      </c>
    </row>
    <row r="1430" spans="1:10" ht="15.75" customHeight="1">
      <c r="A1430" s="3"/>
      <c r="B1430" s="3"/>
      <c r="C1430" s="3"/>
      <c r="D1430" s="3"/>
      <c r="E1430" s="3"/>
      <c r="F1430" s="30" t="str">
        <f t="array" ref="F1430">IF(C1430&lt;&gt;"",INDEX(FunctionalValues,MATCH(C1430,KanoFunctional,0),2),"")</f>
        <v/>
      </c>
      <c r="G1430" s="30" t="str">
        <f t="array" ref="G1430">IF(D1430&lt;&gt;"",INDEX(DysfunctionalValues,2,MATCH(D1430,KanoDysfunctional,0)),"")</f>
        <v/>
      </c>
      <c r="H1430" s="30" t="str">
        <f t="array" ref="H1430">IF(C1430&lt;&gt;"",INDEX(KanoTable,MATCH(C1430,KanoFunctional,0),MATCH(D1430,KanoDysfunctional,0)),"")</f>
        <v/>
      </c>
      <c r="I1430" s="30" t="str">
        <f t="shared" ref="I1430:I1493" si="24">IF(C1430&lt;&gt;"",MATCH(H1430,KanoResultCodes,0),"")</f>
        <v/>
      </c>
      <c r="J1430" s="30" t="e">
        <f>VLOOKUP(B1430,Users!$A$2:$C$10000,3,FALSE)</f>
        <v>#N/A</v>
      </c>
    </row>
    <row r="1431" spans="1:10" ht="15.75" customHeight="1">
      <c r="A1431" s="3"/>
      <c r="B1431" s="3"/>
      <c r="C1431" s="3"/>
      <c r="D1431" s="3"/>
      <c r="E1431" s="3"/>
      <c r="F1431" s="30" t="str">
        <f t="array" ref="F1431">IF(C1431&lt;&gt;"",INDEX(FunctionalValues,MATCH(C1431,KanoFunctional,0),2),"")</f>
        <v/>
      </c>
      <c r="G1431" s="30" t="str">
        <f t="array" ref="G1431">IF(D1431&lt;&gt;"",INDEX(DysfunctionalValues,2,MATCH(D1431,KanoDysfunctional,0)),"")</f>
        <v/>
      </c>
      <c r="H1431" s="30" t="str">
        <f t="array" ref="H1431">IF(C1431&lt;&gt;"",INDEX(KanoTable,MATCH(C1431,KanoFunctional,0),MATCH(D1431,KanoDysfunctional,0)),"")</f>
        <v/>
      </c>
      <c r="I1431" s="30" t="str">
        <f t="shared" si="24"/>
        <v/>
      </c>
      <c r="J1431" s="30" t="e">
        <f>VLOOKUP(B1431,Users!$A$2:$C$10000,3,FALSE)</f>
        <v>#N/A</v>
      </c>
    </row>
    <row r="1432" spans="1:10" ht="15.75" customHeight="1">
      <c r="A1432" s="3"/>
      <c r="B1432" s="3"/>
      <c r="C1432" s="3"/>
      <c r="D1432" s="3"/>
      <c r="E1432" s="3"/>
      <c r="F1432" s="30" t="str">
        <f t="array" ref="F1432">IF(C1432&lt;&gt;"",INDEX(FunctionalValues,MATCH(C1432,KanoFunctional,0),2),"")</f>
        <v/>
      </c>
      <c r="G1432" s="30" t="str">
        <f t="array" ref="G1432">IF(D1432&lt;&gt;"",INDEX(DysfunctionalValues,2,MATCH(D1432,KanoDysfunctional,0)),"")</f>
        <v/>
      </c>
      <c r="H1432" s="30" t="str">
        <f t="array" ref="H1432">IF(C1432&lt;&gt;"",INDEX(KanoTable,MATCH(C1432,KanoFunctional,0),MATCH(D1432,KanoDysfunctional,0)),"")</f>
        <v/>
      </c>
      <c r="I1432" s="30" t="str">
        <f t="shared" si="24"/>
        <v/>
      </c>
      <c r="J1432" s="30" t="e">
        <f>VLOOKUP(B1432,Users!$A$2:$C$10000,3,FALSE)</f>
        <v>#N/A</v>
      </c>
    </row>
    <row r="1433" spans="1:10" ht="15.75" customHeight="1">
      <c r="A1433" s="3"/>
      <c r="B1433" s="3"/>
      <c r="C1433" s="3"/>
      <c r="D1433" s="3"/>
      <c r="E1433" s="3"/>
      <c r="F1433" s="30" t="str">
        <f t="array" ref="F1433">IF(C1433&lt;&gt;"",INDEX(FunctionalValues,MATCH(C1433,KanoFunctional,0),2),"")</f>
        <v/>
      </c>
      <c r="G1433" s="30" t="str">
        <f t="array" ref="G1433">IF(D1433&lt;&gt;"",INDEX(DysfunctionalValues,2,MATCH(D1433,KanoDysfunctional,0)),"")</f>
        <v/>
      </c>
      <c r="H1433" s="30" t="str">
        <f t="array" ref="H1433">IF(C1433&lt;&gt;"",INDEX(KanoTable,MATCH(C1433,KanoFunctional,0),MATCH(D1433,KanoDysfunctional,0)),"")</f>
        <v/>
      </c>
      <c r="I1433" s="30" t="str">
        <f t="shared" si="24"/>
        <v/>
      </c>
      <c r="J1433" s="30" t="e">
        <f>VLOOKUP(B1433,Users!$A$2:$C$10000,3,FALSE)</f>
        <v>#N/A</v>
      </c>
    </row>
    <row r="1434" spans="1:10" ht="15.75" customHeight="1">
      <c r="A1434" s="3"/>
      <c r="B1434" s="3"/>
      <c r="C1434" s="3"/>
      <c r="D1434" s="3"/>
      <c r="E1434" s="3"/>
      <c r="F1434" s="30" t="str">
        <f t="array" ref="F1434">IF(C1434&lt;&gt;"",INDEX(FunctionalValues,MATCH(C1434,KanoFunctional,0),2),"")</f>
        <v/>
      </c>
      <c r="G1434" s="30" t="str">
        <f t="array" ref="G1434">IF(D1434&lt;&gt;"",INDEX(DysfunctionalValues,2,MATCH(D1434,KanoDysfunctional,0)),"")</f>
        <v/>
      </c>
      <c r="H1434" s="30" t="str">
        <f t="array" ref="H1434">IF(C1434&lt;&gt;"",INDEX(KanoTable,MATCH(C1434,KanoFunctional,0),MATCH(D1434,KanoDysfunctional,0)),"")</f>
        <v/>
      </c>
      <c r="I1434" s="30" t="str">
        <f t="shared" si="24"/>
        <v/>
      </c>
      <c r="J1434" s="30" t="e">
        <f>VLOOKUP(B1434,Users!$A$2:$C$10000,3,FALSE)</f>
        <v>#N/A</v>
      </c>
    </row>
    <row r="1435" spans="1:10" ht="15.75" customHeight="1">
      <c r="A1435" s="3"/>
      <c r="B1435" s="3"/>
      <c r="C1435" s="3"/>
      <c r="D1435" s="3"/>
      <c r="E1435" s="3"/>
      <c r="F1435" s="30" t="str">
        <f t="array" ref="F1435">IF(C1435&lt;&gt;"",INDEX(FunctionalValues,MATCH(C1435,KanoFunctional,0),2),"")</f>
        <v/>
      </c>
      <c r="G1435" s="30" t="str">
        <f t="array" ref="G1435">IF(D1435&lt;&gt;"",INDEX(DysfunctionalValues,2,MATCH(D1435,KanoDysfunctional,0)),"")</f>
        <v/>
      </c>
      <c r="H1435" s="30" t="str">
        <f t="array" ref="H1435">IF(C1435&lt;&gt;"",INDEX(KanoTable,MATCH(C1435,KanoFunctional,0),MATCH(D1435,KanoDysfunctional,0)),"")</f>
        <v/>
      </c>
      <c r="I1435" s="30" t="str">
        <f t="shared" si="24"/>
        <v/>
      </c>
      <c r="J1435" s="30" t="e">
        <f>VLOOKUP(B1435,Users!$A$2:$C$10000,3,FALSE)</f>
        <v>#N/A</v>
      </c>
    </row>
    <row r="1436" spans="1:10" ht="15.75" customHeight="1">
      <c r="A1436" s="3"/>
      <c r="B1436" s="3"/>
      <c r="C1436" s="3"/>
      <c r="D1436" s="3"/>
      <c r="E1436" s="3"/>
      <c r="F1436" s="30" t="str">
        <f t="array" ref="F1436">IF(C1436&lt;&gt;"",INDEX(FunctionalValues,MATCH(C1436,KanoFunctional,0),2),"")</f>
        <v/>
      </c>
      <c r="G1436" s="30" t="str">
        <f t="array" ref="G1436">IF(D1436&lt;&gt;"",INDEX(DysfunctionalValues,2,MATCH(D1436,KanoDysfunctional,0)),"")</f>
        <v/>
      </c>
      <c r="H1436" s="30" t="str">
        <f t="array" ref="H1436">IF(C1436&lt;&gt;"",INDEX(KanoTable,MATCH(C1436,KanoFunctional,0),MATCH(D1436,KanoDysfunctional,0)),"")</f>
        <v/>
      </c>
      <c r="I1436" s="30" t="str">
        <f t="shared" si="24"/>
        <v/>
      </c>
      <c r="J1436" s="30" t="e">
        <f>VLOOKUP(B1436,Users!$A$2:$C$10000,3,FALSE)</f>
        <v>#N/A</v>
      </c>
    </row>
    <row r="1437" spans="1:10" ht="15.75" customHeight="1">
      <c r="A1437" s="3"/>
      <c r="B1437" s="3"/>
      <c r="C1437" s="3"/>
      <c r="D1437" s="3"/>
      <c r="E1437" s="3"/>
      <c r="F1437" s="30" t="str">
        <f t="array" ref="F1437">IF(C1437&lt;&gt;"",INDEX(FunctionalValues,MATCH(C1437,KanoFunctional,0),2),"")</f>
        <v/>
      </c>
      <c r="G1437" s="30" t="str">
        <f t="array" ref="G1437">IF(D1437&lt;&gt;"",INDEX(DysfunctionalValues,2,MATCH(D1437,KanoDysfunctional,0)),"")</f>
        <v/>
      </c>
      <c r="H1437" s="30" t="str">
        <f t="array" ref="H1437">IF(C1437&lt;&gt;"",INDEX(KanoTable,MATCH(C1437,KanoFunctional,0),MATCH(D1437,KanoDysfunctional,0)),"")</f>
        <v/>
      </c>
      <c r="I1437" s="30" t="str">
        <f t="shared" si="24"/>
        <v/>
      </c>
      <c r="J1437" s="30" t="e">
        <f>VLOOKUP(B1437,Users!$A$2:$C$10000,3,FALSE)</f>
        <v>#N/A</v>
      </c>
    </row>
    <row r="1438" spans="1:10" ht="15.75" customHeight="1">
      <c r="A1438" s="3"/>
      <c r="B1438" s="3"/>
      <c r="C1438" s="3"/>
      <c r="D1438" s="3"/>
      <c r="E1438" s="3"/>
      <c r="F1438" s="30" t="str">
        <f t="array" ref="F1438">IF(C1438&lt;&gt;"",INDEX(FunctionalValues,MATCH(C1438,KanoFunctional,0),2),"")</f>
        <v/>
      </c>
      <c r="G1438" s="30" t="str">
        <f t="array" ref="G1438">IF(D1438&lt;&gt;"",INDEX(DysfunctionalValues,2,MATCH(D1438,KanoDysfunctional,0)),"")</f>
        <v/>
      </c>
      <c r="H1438" s="30" t="str">
        <f t="array" ref="H1438">IF(C1438&lt;&gt;"",INDEX(KanoTable,MATCH(C1438,KanoFunctional,0),MATCH(D1438,KanoDysfunctional,0)),"")</f>
        <v/>
      </c>
      <c r="I1438" s="30" t="str">
        <f t="shared" si="24"/>
        <v/>
      </c>
      <c r="J1438" s="30" t="e">
        <f>VLOOKUP(B1438,Users!$A$2:$C$10000,3,FALSE)</f>
        <v>#N/A</v>
      </c>
    </row>
    <row r="1439" spans="1:10" ht="15.75" customHeight="1">
      <c r="A1439" s="3"/>
      <c r="B1439" s="3"/>
      <c r="C1439" s="3"/>
      <c r="D1439" s="3"/>
      <c r="E1439" s="3"/>
      <c r="F1439" s="30" t="str">
        <f t="array" ref="F1439">IF(C1439&lt;&gt;"",INDEX(FunctionalValues,MATCH(C1439,KanoFunctional,0),2),"")</f>
        <v/>
      </c>
      <c r="G1439" s="30" t="str">
        <f t="array" ref="G1439">IF(D1439&lt;&gt;"",INDEX(DysfunctionalValues,2,MATCH(D1439,KanoDysfunctional,0)),"")</f>
        <v/>
      </c>
      <c r="H1439" s="30" t="str">
        <f t="array" ref="H1439">IF(C1439&lt;&gt;"",INDEX(KanoTable,MATCH(C1439,KanoFunctional,0),MATCH(D1439,KanoDysfunctional,0)),"")</f>
        <v/>
      </c>
      <c r="I1439" s="30" t="str">
        <f t="shared" si="24"/>
        <v/>
      </c>
      <c r="J1439" s="30" t="e">
        <f>VLOOKUP(B1439,Users!$A$2:$C$10000,3,FALSE)</f>
        <v>#N/A</v>
      </c>
    </row>
    <row r="1440" spans="1:10" ht="15.75" customHeight="1">
      <c r="A1440" s="3"/>
      <c r="B1440" s="3"/>
      <c r="C1440" s="3"/>
      <c r="D1440" s="3"/>
      <c r="E1440" s="3"/>
      <c r="F1440" s="30" t="str">
        <f t="array" ref="F1440">IF(C1440&lt;&gt;"",INDEX(FunctionalValues,MATCH(C1440,KanoFunctional,0),2),"")</f>
        <v/>
      </c>
      <c r="G1440" s="30" t="str">
        <f t="array" ref="G1440">IF(D1440&lt;&gt;"",INDEX(DysfunctionalValues,2,MATCH(D1440,KanoDysfunctional,0)),"")</f>
        <v/>
      </c>
      <c r="H1440" s="30" t="str">
        <f t="array" ref="H1440">IF(C1440&lt;&gt;"",INDEX(KanoTable,MATCH(C1440,KanoFunctional,0),MATCH(D1440,KanoDysfunctional,0)),"")</f>
        <v/>
      </c>
      <c r="I1440" s="30" t="str">
        <f t="shared" si="24"/>
        <v/>
      </c>
      <c r="J1440" s="30" t="e">
        <f>VLOOKUP(B1440,Users!$A$2:$C$10000,3,FALSE)</f>
        <v>#N/A</v>
      </c>
    </row>
    <row r="1441" spans="1:10" ht="15.75" customHeight="1">
      <c r="A1441" s="3"/>
      <c r="B1441" s="3"/>
      <c r="C1441" s="3"/>
      <c r="D1441" s="3"/>
      <c r="E1441" s="3"/>
      <c r="F1441" s="30" t="str">
        <f t="array" ref="F1441">IF(C1441&lt;&gt;"",INDEX(FunctionalValues,MATCH(C1441,KanoFunctional,0),2),"")</f>
        <v/>
      </c>
      <c r="G1441" s="30" t="str">
        <f t="array" ref="G1441">IF(D1441&lt;&gt;"",INDEX(DysfunctionalValues,2,MATCH(D1441,KanoDysfunctional,0)),"")</f>
        <v/>
      </c>
      <c r="H1441" s="30" t="str">
        <f t="array" ref="H1441">IF(C1441&lt;&gt;"",INDEX(KanoTable,MATCH(C1441,KanoFunctional,0),MATCH(D1441,KanoDysfunctional,0)),"")</f>
        <v/>
      </c>
      <c r="I1441" s="30" t="str">
        <f t="shared" si="24"/>
        <v/>
      </c>
      <c r="J1441" s="30" t="e">
        <f>VLOOKUP(B1441,Users!$A$2:$C$10000,3,FALSE)</f>
        <v>#N/A</v>
      </c>
    </row>
    <row r="1442" spans="1:10" ht="15.75" customHeight="1">
      <c r="A1442" s="3"/>
      <c r="B1442" s="3"/>
      <c r="C1442" s="3"/>
      <c r="D1442" s="3"/>
      <c r="E1442" s="3"/>
      <c r="F1442" s="30" t="str">
        <f t="array" ref="F1442">IF(C1442&lt;&gt;"",INDEX(FunctionalValues,MATCH(C1442,KanoFunctional,0),2),"")</f>
        <v/>
      </c>
      <c r="G1442" s="30" t="str">
        <f t="array" ref="G1442">IF(D1442&lt;&gt;"",INDEX(DysfunctionalValues,2,MATCH(D1442,KanoDysfunctional,0)),"")</f>
        <v/>
      </c>
      <c r="H1442" s="30" t="str">
        <f t="array" ref="H1442">IF(C1442&lt;&gt;"",INDEX(KanoTable,MATCH(C1442,KanoFunctional,0),MATCH(D1442,KanoDysfunctional,0)),"")</f>
        <v/>
      </c>
      <c r="I1442" s="30" t="str">
        <f t="shared" si="24"/>
        <v/>
      </c>
      <c r="J1442" s="30" t="e">
        <f>VLOOKUP(B1442,Users!$A$2:$C$10000,3,FALSE)</f>
        <v>#N/A</v>
      </c>
    </row>
    <row r="1443" spans="1:10" ht="15.75" customHeight="1">
      <c r="A1443" s="3"/>
      <c r="B1443" s="3"/>
      <c r="C1443" s="3"/>
      <c r="D1443" s="3"/>
      <c r="E1443" s="3"/>
      <c r="F1443" s="30" t="str">
        <f t="array" ref="F1443">IF(C1443&lt;&gt;"",INDEX(FunctionalValues,MATCH(C1443,KanoFunctional,0),2),"")</f>
        <v/>
      </c>
      <c r="G1443" s="30" t="str">
        <f t="array" ref="G1443">IF(D1443&lt;&gt;"",INDEX(DysfunctionalValues,2,MATCH(D1443,KanoDysfunctional,0)),"")</f>
        <v/>
      </c>
      <c r="H1443" s="30" t="str">
        <f t="array" ref="H1443">IF(C1443&lt;&gt;"",INDEX(KanoTable,MATCH(C1443,KanoFunctional,0),MATCH(D1443,KanoDysfunctional,0)),"")</f>
        <v/>
      </c>
      <c r="I1443" s="30" t="str">
        <f t="shared" si="24"/>
        <v/>
      </c>
      <c r="J1443" s="30" t="e">
        <f>VLOOKUP(B1443,Users!$A$2:$C$10000,3,FALSE)</f>
        <v>#N/A</v>
      </c>
    </row>
    <row r="1444" spans="1:10" ht="15.75" customHeight="1">
      <c r="A1444" s="3"/>
      <c r="B1444" s="3"/>
      <c r="C1444" s="3"/>
      <c r="D1444" s="3"/>
      <c r="E1444" s="3"/>
      <c r="F1444" s="30" t="str">
        <f t="array" ref="F1444">IF(C1444&lt;&gt;"",INDEX(FunctionalValues,MATCH(C1444,KanoFunctional,0),2),"")</f>
        <v/>
      </c>
      <c r="G1444" s="30" t="str">
        <f t="array" ref="G1444">IF(D1444&lt;&gt;"",INDEX(DysfunctionalValues,2,MATCH(D1444,KanoDysfunctional,0)),"")</f>
        <v/>
      </c>
      <c r="H1444" s="30" t="str">
        <f t="array" ref="H1444">IF(C1444&lt;&gt;"",INDEX(KanoTable,MATCH(C1444,KanoFunctional,0),MATCH(D1444,KanoDysfunctional,0)),"")</f>
        <v/>
      </c>
      <c r="I1444" s="30" t="str">
        <f t="shared" si="24"/>
        <v/>
      </c>
      <c r="J1444" s="30" t="e">
        <f>VLOOKUP(B1444,Users!$A$2:$C$10000,3,FALSE)</f>
        <v>#N/A</v>
      </c>
    </row>
    <row r="1445" spans="1:10" ht="15.75" customHeight="1">
      <c r="A1445" s="3"/>
      <c r="B1445" s="3"/>
      <c r="C1445" s="3"/>
      <c r="D1445" s="3"/>
      <c r="E1445" s="3"/>
      <c r="F1445" s="30" t="str">
        <f t="array" ref="F1445">IF(C1445&lt;&gt;"",INDEX(FunctionalValues,MATCH(C1445,KanoFunctional,0),2),"")</f>
        <v/>
      </c>
      <c r="G1445" s="30" t="str">
        <f t="array" ref="G1445">IF(D1445&lt;&gt;"",INDEX(DysfunctionalValues,2,MATCH(D1445,KanoDysfunctional,0)),"")</f>
        <v/>
      </c>
      <c r="H1445" s="30" t="str">
        <f t="array" ref="H1445">IF(C1445&lt;&gt;"",INDEX(KanoTable,MATCH(C1445,KanoFunctional,0),MATCH(D1445,KanoDysfunctional,0)),"")</f>
        <v/>
      </c>
      <c r="I1445" s="30" t="str">
        <f t="shared" si="24"/>
        <v/>
      </c>
      <c r="J1445" s="30" t="e">
        <f>VLOOKUP(B1445,Users!$A$2:$C$10000,3,FALSE)</f>
        <v>#N/A</v>
      </c>
    </row>
    <row r="1446" spans="1:10" ht="15.75" customHeight="1">
      <c r="A1446" s="3"/>
      <c r="B1446" s="3"/>
      <c r="C1446" s="3"/>
      <c r="D1446" s="3"/>
      <c r="E1446" s="3"/>
      <c r="F1446" s="30" t="str">
        <f t="array" ref="F1446">IF(C1446&lt;&gt;"",INDEX(FunctionalValues,MATCH(C1446,KanoFunctional,0),2),"")</f>
        <v/>
      </c>
      <c r="G1446" s="30" t="str">
        <f t="array" ref="G1446">IF(D1446&lt;&gt;"",INDEX(DysfunctionalValues,2,MATCH(D1446,KanoDysfunctional,0)),"")</f>
        <v/>
      </c>
      <c r="H1446" s="30" t="str">
        <f t="array" ref="H1446">IF(C1446&lt;&gt;"",INDEX(KanoTable,MATCH(C1446,KanoFunctional,0),MATCH(D1446,KanoDysfunctional,0)),"")</f>
        <v/>
      </c>
      <c r="I1446" s="30" t="str">
        <f t="shared" si="24"/>
        <v/>
      </c>
      <c r="J1446" s="30" t="e">
        <f>VLOOKUP(B1446,Users!$A$2:$C$10000,3,FALSE)</f>
        <v>#N/A</v>
      </c>
    </row>
    <row r="1447" spans="1:10" ht="15.75" customHeight="1">
      <c r="A1447" s="3"/>
      <c r="B1447" s="3"/>
      <c r="C1447" s="3"/>
      <c r="D1447" s="3"/>
      <c r="E1447" s="3"/>
      <c r="F1447" s="30" t="str">
        <f t="array" ref="F1447">IF(C1447&lt;&gt;"",INDEX(FunctionalValues,MATCH(C1447,KanoFunctional,0),2),"")</f>
        <v/>
      </c>
      <c r="G1447" s="30" t="str">
        <f t="array" ref="G1447">IF(D1447&lt;&gt;"",INDEX(DysfunctionalValues,2,MATCH(D1447,KanoDysfunctional,0)),"")</f>
        <v/>
      </c>
      <c r="H1447" s="30" t="str">
        <f t="array" ref="H1447">IF(C1447&lt;&gt;"",INDEX(KanoTable,MATCH(C1447,KanoFunctional,0),MATCH(D1447,KanoDysfunctional,0)),"")</f>
        <v/>
      </c>
      <c r="I1447" s="30" t="str">
        <f t="shared" si="24"/>
        <v/>
      </c>
      <c r="J1447" s="30" t="e">
        <f>VLOOKUP(B1447,Users!$A$2:$C$10000,3,FALSE)</f>
        <v>#N/A</v>
      </c>
    </row>
    <row r="1448" spans="1:10" ht="15.75" customHeight="1">
      <c r="A1448" s="3"/>
      <c r="B1448" s="3"/>
      <c r="C1448" s="3"/>
      <c r="D1448" s="3"/>
      <c r="E1448" s="3"/>
      <c r="F1448" s="30" t="str">
        <f t="array" ref="F1448">IF(C1448&lt;&gt;"",INDEX(FunctionalValues,MATCH(C1448,KanoFunctional,0),2),"")</f>
        <v/>
      </c>
      <c r="G1448" s="30" t="str">
        <f t="array" ref="G1448">IF(D1448&lt;&gt;"",INDEX(DysfunctionalValues,2,MATCH(D1448,KanoDysfunctional,0)),"")</f>
        <v/>
      </c>
      <c r="H1448" s="30" t="str">
        <f t="array" ref="H1448">IF(C1448&lt;&gt;"",INDEX(KanoTable,MATCH(C1448,KanoFunctional,0),MATCH(D1448,KanoDysfunctional,0)),"")</f>
        <v/>
      </c>
      <c r="I1448" s="30" t="str">
        <f t="shared" si="24"/>
        <v/>
      </c>
      <c r="J1448" s="30" t="e">
        <f>VLOOKUP(B1448,Users!$A$2:$C$10000,3,FALSE)</f>
        <v>#N/A</v>
      </c>
    </row>
    <row r="1449" spans="1:10" ht="15.75" customHeight="1">
      <c r="A1449" s="3"/>
      <c r="B1449" s="3"/>
      <c r="C1449" s="3"/>
      <c r="D1449" s="3"/>
      <c r="E1449" s="3"/>
      <c r="F1449" s="30" t="str">
        <f t="array" ref="F1449">IF(C1449&lt;&gt;"",INDEX(FunctionalValues,MATCH(C1449,KanoFunctional,0),2),"")</f>
        <v/>
      </c>
      <c r="G1449" s="30" t="str">
        <f t="array" ref="G1449">IF(D1449&lt;&gt;"",INDEX(DysfunctionalValues,2,MATCH(D1449,KanoDysfunctional,0)),"")</f>
        <v/>
      </c>
      <c r="H1449" s="30" t="str">
        <f t="array" ref="H1449">IF(C1449&lt;&gt;"",INDEX(KanoTable,MATCH(C1449,KanoFunctional,0),MATCH(D1449,KanoDysfunctional,0)),"")</f>
        <v/>
      </c>
      <c r="I1449" s="30" t="str">
        <f t="shared" si="24"/>
        <v/>
      </c>
      <c r="J1449" s="30" t="e">
        <f>VLOOKUP(B1449,Users!$A$2:$C$10000,3,FALSE)</f>
        <v>#N/A</v>
      </c>
    </row>
    <row r="1450" spans="1:10" ht="15.75" customHeight="1">
      <c r="A1450" s="3"/>
      <c r="B1450" s="3"/>
      <c r="C1450" s="3"/>
      <c r="D1450" s="3"/>
      <c r="E1450" s="3"/>
      <c r="F1450" s="30" t="str">
        <f t="array" ref="F1450">IF(C1450&lt;&gt;"",INDEX(FunctionalValues,MATCH(C1450,KanoFunctional,0),2),"")</f>
        <v/>
      </c>
      <c r="G1450" s="30" t="str">
        <f t="array" ref="G1450">IF(D1450&lt;&gt;"",INDEX(DysfunctionalValues,2,MATCH(D1450,KanoDysfunctional,0)),"")</f>
        <v/>
      </c>
      <c r="H1450" s="30" t="str">
        <f t="array" ref="H1450">IF(C1450&lt;&gt;"",INDEX(KanoTable,MATCH(C1450,KanoFunctional,0),MATCH(D1450,KanoDysfunctional,0)),"")</f>
        <v/>
      </c>
      <c r="I1450" s="30" t="str">
        <f t="shared" si="24"/>
        <v/>
      </c>
      <c r="J1450" s="30" t="e">
        <f>VLOOKUP(B1450,Users!$A$2:$C$10000,3,FALSE)</f>
        <v>#N/A</v>
      </c>
    </row>
    <row r="1451" spans="1:10" ht="15.75" customHeight="1">
      <c r="A1451" s="3"/>
      <c r="B1451" s="3"/>
      <c r="C1451" s="3"/>
      <c r="D1451" s="3"/>
      <c r="E1451" s="3"/>
      <c r="F1451" s="30" t="str">
        <f t="array" ref="F1451">IF(C1451&lt;&gt;"",INDEX(FunctionalValues,MATCH(C1451,KanoFunctional,0),2),"")</f>
        <v/>
      </c>
      <c r="G1451" s="30" t="str">
        <f t="array" ref="G1451">IF(D1451&lt;&gt;"",INDEX(DysfunctionalValues,2,MATCH(D1451,KanoDysfunctional,0)),"")</f>
        <v/>
      </c>
      <c r="H1451" s="30" t="str">
        <f t="array" ref="H1451">IF(C1451&lt;&gt;"",INDEX(KanoTable,MATCH(C1451,KanoFunctional,0),MATCH(D1451,KanoDysfunctional,0)),"")</f>
        <v/>
      </c>
      <c r="I1451" s="30" t="str">
        <f t="shared" si="24"/>
        <v/>
      </c>
      <c r="J1451" s="30" t="e">
        <f>VLOOKUP(B1451,Users!$A$2:$C$10000,3,FALSE)</f>
        <v>#N/A</v>
      </c>
    </row>
    <row r="1452" spans="1:10" ht="15.75" customHeight="1">
      <c r="A1452" s="3"/>
      <c r="B1452" s="3"/>
      <c r="C1452" s="3"/>
      <c r="D1452" s="3"/>
      <c r="E1452" s="3"/>
      <c r="F1452" s="30" t="str">
        <f t="array" ref="F1452">IF(C1452&lt;&gt;"",INDEX(FunctionalValues,MATCH(C1452,KanoFunctional,0),2),"")</f>
        <v/>
      </c>
      <c r="G1452" s="30" t="str">
        <f t="array" ref="G1452">IF(D1452&lt;&gt;"",INDEX(DysfunctionalValues,2,MATCH(D1452,KanoDysfunctional,0)),"")</f>
        <v/>
      </c>
      <c r="H1452" s="30" t="str">
        <f t="array" ref="H1452">IF(C1452&lt;&gt;"",INDEX(KanoTable,MATCH(C1452,KanoFunctional,0),MATCH(D1452,KanoDysfunctional,0)),"")</f>
        <v/>
      </c>
      <c r="I1452" s="30" t="str">
        <f t="shared" si="24"/>
        <v/>
      </c>
      <c r="J1452" s="30" t="e">
        <f>VLOOKUP(B1452,Users!$A$2:$C$10000,3,FALSE)</f>
        <v>#N/A</v>
      </c>
    </row>
    <row r="1453" spans="1:10" ht="15.75" customHeight="1">
      <c r="A1453" s="3"/>
      <c r="B1453" s="3"/>
      <c r="C1453" s="3"/>
      <c r="D1453" s="3"/>
      <c r="E1453" s="3"/>
      <c r="F1453" s="30" t="str">
        <f t="array" ref="F1453">IF(C1453&lt;&gt;"",INDEX(FunctionalValues,MATCH(C1453,KanoFunctional,0),2),"")</f>
        <v/>
      </c>
      <c r="G1453" s="30" t="str">
        <f t="array" ref="G1453">IF(D1453&lt;&gt;"",INDEX(DysfunctionalValues,2,MATCH(D1453,KanoDysfunctional,0)),"")</f>
        <v/>
      </c>
      <c r="H1453" s="30" t="str">
        <f t="array" ref="H1453">IF(C1453&lt;&gt;"",INDEX(KanoTable,MATCH(C1453,KanoFunctional,0),MATCH(D1453,KanoDysfunctional,0)),"")</f>
        <v/>
      </c>
      <c r="I1453" s="30" t="str">
        <f t="shared" si="24"/>
        <v/>
      </c>
      <c r="J1453" s="30" t="e">
        <f>VLOOKUP(B1453,Users!$A$2:$C$10000,3,FALSE)</f>
        <v>#N/A</v>
      </c>
    </row>
    <row r="1454" spans="1:10" ht="15.75" customHeight="1">
      <c r="A1454" s="3"/>
      <c r="B1454" s="3"/>
      <c r="C1454" s="3"/>
      <c r="D1454" s="3"/>
      <c r="E1454" s="3"/>
      <c r="F1454" s="30" t="str">
        <f t="array" ref="F1454">IF(C1454&lt;&gt;"",INDEX(FunctionalValues,MATCH(C1454,KanoFunctional,0),2),"")</f>
        <v/>
      </c>
      <c r="G1454" s="30" t="str">
        <f t="array" ref="G1454">IF(D1454&lt;&gt;"",INDEX(DysfunctionalValues,2,MATCH(D1454,KanoDysfunctional,0)),"")</f>
        <v/>
      </c>
      <c r="H1454" s="30" t="str">
        <f t="array" ref="H1454">IF(C1454&lt;&gt;"",INDEX(KanoTable,MATCH(C1454,KanoFunctional,0),MATCH(D1454,KanoDysfunctional,0)),"")</f>
        <v/>
      </c>
      <c r="I1454" s="30" t="str">
        <f t="shared" si="24"/>
        <v/>
      </c>
      <c r="J1454" s="30" t="e">
        <f>VLOOKUP(B1454,Users!$A$2:$C$10000,3,FALSE)</f>
        <v>#N/A</v>
      </c>
    </row>
    <row r="1455" spans="1:10" ht="15.75" customHeight="1">
      <c r="A1455" s="3"/>
      <c r="B1455" s="3"/>
      <c r="C1455" s="3"/>
      <c r="D1455" s="3"/>
      <c r="E1455" s="3"/>
      <c r="F1455" s="30" t="str">
        <f t="array" ref="F1455">IF(C1455&lt;&gt;"",INDEX(FunctionalValues,MATCH(C1455,KanoFunctional,0),2),"")</f>
        <v/>
      </c>
      <c r="G1455" s="30" t="str">
        <f t="array" ref="G1455">IF(D1455&lt;&gt;"",INDEX(DysfunctionalValues,2,MATCH(D1455,KanoDysfunctional,0)),"")</f>
        <v/>
      </c>
      <c r="H1455" s="30" t="str">
        <f t="array" ref="H1455">IF(C1455&lt;&gt;"",INDEX(KanoTable,MATCH(C1455,KanoFunctional,0),MATCH(D1455,KanoDysfunctional,0)),"")</f>
        <v/>
      </c>
      <c r="I1455" s="30" t="str">
        <f t="shared" si="24"/>
        <v/>
      </c>
      <c r="J1455" s="30" t="e">
        <f>VLOOKUP(B1455,Users!$A$2:$C$10000,3,FALSE)</f>
        <v>#N/A</v>
      </c>
    </row>
    <row r="1456" spans="1:10" ht="15.75" customHeight="1">
      <c r="A1456" s="3"/>
      <c r="B1456" s="3"/>
      <c r="C1456" s="3"/>
      <c r="D1456" s="3"/>
      <c r="E1456" s="3"/>
      <c r="F1456" s="30" t="str">
        <f t="array" ref="F1456">IF(C1456&lt;&gt;"",INDEX(FunctionalValues,MATCH(C1456,KanoFunctional,0),2),"")</f>
        <v/>
      </c>
      <c r="G1456" s="30" t="str">
        <f t="array" ref="G1456">IF(D1456&lt;&gt;"",INDEX(DysfunctionalValues,2,MATCH(D1456,KanoDysfunctional,0)),"")</f>
        <v/>
      </c>
      <c r="H1456" s="30" t="str">
        <f t="array" ref="H1456">IF(C1456&lt;&gt;"",INDEX(KanoTable,MATCH(C1456,KanoFunctional,0),MATCH(D1456,KanoDysfunctional,0)),"")</f>
        <v/>
      </c>
      <c r="I1456" s="30" t="str">
        <f t="shared" si="24"/>
        <v/>
      </c>
      <c r="J1456" s="30" t="e">
        <f>VLOOKUP(B1456,Users!$A$2:$C$10000,3,FALSE)</f>
        <v>#N/A</v>
      </c>
    </row>
    <row r="1457" spans="1:10" ht="15.75" customHeight="1">
      <c r="A1457" s="3"/>
      <c r="B1457" s="3"/>
      <c r="C1457" s="3"/>
      <c r="D1457" s="3"/>
      <c r="E1457" s="3"/>
      <c r="F1457" s="30" t="str">
        <f t="array" ref="F1457">IF(C1457&lt;&gt;"",INDEX(FunctionalValues,MATCH(C1457,KanoFunctional,0),2),"")</f>
        <v/>
      </c>
      <c r="G1457" s="30" t="str">
        <f t="array" ref="G1457">IF(D1457&lt;&gt;"",INDEX(DysfunctionalValues,2,MATCH(D1457,KanoDysfunctional,0)),"")</f>
        <v/>
      </c>
      <c r="H1457" s="30" t="str">
        <f t="array" ref="H1457">IF(C1457&lt;&gt;"",INDEX(KanoTable,MATCH(C1457,KanoFunctional,0),MATCH(D1457,KanoDysfunctional,0)),"")</f>
        <v/>
      </c>
      <c r="I1457" s="30" t="str">
        <f t="shared" si="24"/>
        <v/>
      </c>
      <c r="J1457" s="30" t="e">
        <f>VLOOKUP(B1457,Users!$A$2:$C$10000,3,FALSE)</f>
        <v>#N/A</v>
      </c>
    </row>
    <row r="1458" spans="1:10" ht="15.75" customHeight="1">
      <c r="A1458" s="3"/>
      <c r="B1458" s="3"/>
      <c r="C1458" s="3"/>
      <c r="D1458" s="3"/>
      <c r="E1458" s="3"/>
      <c r="F1458" s="30" t="str">
        <f t="array" ref="F1458">IF(C1458&lt;&gt;"",INDEX(FunctionalValues,MATCH(C1458,KanoFunctional,0),2),"")</f>
        <v/>
      </c>
      <c r="G1458" s="30" t="str">
        <f t="array" ref="G1458">IF(D1458&lt;&gt;"",INDEX(DysfunctionalValues,2,MATCH(D1458,KanoDysfunctional,0)),"")</f>
        <v/>
      </c>
      <c r="H1458" s="30" t="str">
        <f t="array" ref="H1458">IF(C1458&lt;&gt;"",INDEX(KanoTable,MATCH(C1458,KanoFunctional,0),MATCH(D1458,KanoDysfunctional,0)),"")</f>
        <v/>
      </c>
      <c r="I1458" s="30" t="str">
        <f t="shared" si="24"/>
        <v/>
      </c>
      <c r="J1458" s="30" t="e">
        <f>VLOOKUP(B1458,Users!$A$2:$C$10000,3,FALSE)</f>
        <v>#N/A</v>
      </c>
    </row>
    <row r="1459" spans="1:10" ht="15.75" customHeight="1">
      <c r="A1459" s="3"/>
      <c r="B1459" s="3"/>
      <c r="C1459" s="3"/>
      <c r="D1459" s="3"/>
      <c r="E1459" s="3"/>
      <c r="F1459" s="30" t="str">
        <f t="array" ref="F1459">IF(C1459&lt;&gt;"",INDEX(FunctionalValues,MATCH(C1459,KanoFunctional,0),2),"")</f>
        <v/>
      </c>
      <c r="G1459" s="30" t="str">
        <f t="array" ref="G1459">IF(D1459&lt;&gt;"",INDEX(DysfunctionalValues,2,MATCH(D1459,KanoDysfunctional,0)),"")</f>
        <v/>
      </c>
      <c r="H1459" s="30" t="str">
        <f t="array" ref="H1459">IF(C1459&lt;&gt;"",INDEX(KanoTable,MATCH(C1459,KanoFunctional,0),MATCH(D1459,KanoDysfunctional,0)),"")</f>
        <v/>
      </c>
      <c r="I1459" s="30" t="str">
        <f t="shared" si="24"/>
        <v/>
      </c>
      <c r="J1459" s="30" t="e">
        <f>VLOOKUP(B1459,Users!$A$2:$C$10000,3,FALSE)</f>
        <v>#N/A</v>
      </c>
    </row>
    <row r="1460" spans="1:10" ht="15.75" customHeight="1">
      <c r="A1460" s="3"/>
      <c r="B1460" s="3"/>
      <c r="C1460" s="3"/>
      <c r="D1460" s="3"/>
      <c r="E1460" s="3"/>
      <c r="F1460" s="30" t="str">
        <f t="array" ref="F1460">IF(C1460&lt;&gt;"",INDEX(FunctionalValues,MATCH(C1460,KanoFunctional,0),2),"")</f>
        <v/>
      </c>
      <c r="G1460" s="30" t="str">
        <f t="array" ref="G1460">IF(D1460&lt;&gt;"",INDEX(DysfunctionalValues,2,MATCH(D1460,KanoDysfunctional,0)),"")</f>
        <v/>
      </c>
      <c r="H1460" s="30" t="str">
        <f t="array" ref="H1460">IF(C1460&lt;&gt;"",INDEX(KanoTable,MATCH(C1460,KanoFunctional,0),MATCH(D1460,KanoDysfunctional,0)),"")</f>
        <v/>
      </c>
      <c r="I1460" s="30" t="str">
        <f t="shared" si="24"/>
        <v/>
      </c>
      <c r="J1460" s="30" t="e">
        <f>VLOOKUP(B1460,Users!$A$2:$C$10000,3,FALSE)</f>
        <v>#N/A</v>
      </c>
    </row>
    <row r="1461" spans="1:10" ht="15.75" customHeight="1">
      <c r="A1461" s="3"/>
      <c r="B1461" s="3"/>
      <c r="C1461" s="3"/>
      <c r="D1461" s="3"/>
      <c r="E1461" s="3"/>
      <c r="F1461" s="30" t="str">
        <f t="array" ref="F1461">IF(C1461&lt;&gt;"",INDEX(FunctionalValues,MATCH(C1461,KanoFunctional,0),2),"")</f>
        <v/>
      </c>
      <c r="G1461" s="30" t="str">
        <f t="array" ref="G1461">IF(D1461&lt;&gt;"",INDEX(DysfunctionalValues,2,MATCH(D1461,KanoDysfunctional,0)),"")</f>
        <v/>
      </c>
      <c r="H1461" s="30" t="str">
        <f t="array" ref="H1461">IF(C1461&lt;&gt;"",INDEX(KanoTable,MATCH(C1461,KanoFunctional,0),MATCH(D1461,KanoDysfunctional,0)),"")</f>
        <v/>
      </c>
      <c r="I1461" s="30" t="str">
        <f t="shared" si="24"/>
        <v/>
      </c>
      <c r="J1461" s="30" t="e">
        <f>VLOOKUP(B1461,Users!$A$2:$C$10000,3,FALSE)</f>
        <v>#N/A</v>
      </c>
    </row>
    <row r="1462" spans="1:10" ht="15.75" customHeight="1">
      <c r="A1462" s="3"/>
      <c r="B1462" s="3"/>
      <c r="C1462" s="3"/>
      <c r="D1462" s="3"/>
      <c r="E1462" s="3"/>
      <c r="F1462" s="30" t="str">
        <f t="array" ref="F1462">IF(C1462&lt;&gt;"",INDEX(FunctionalValues,MATCH(C1462,KanoFunctional,0),2),"")</f>
        <v/>
      </c>
      <c r="G1462" s="30" t="str">
        <f t="array" ref="G1462">IF(D1462&lt;&gt;"",INDEX(DysfunctionalValues,2,MATCH(D1462,KanoDysfunctional,0)),"")</f>
        <v/>
      </c>
      <c r="H1462" s="30" t="str">
        <f t="array" ref="H1462">IF(C1462&lt;&gt;"",INDEX(KanoTable,MATCH(C1462,KanoFunctional,0),MATCH(D1462,KanoDysfunctional,0)),"")</f>
        <v/>
      </c>
      <c r="I1462" s="30" t="str">
        <f t="shared" si="24"/>
        <v/>
      </c>
      <c r="J1462" s="30" t="e">
        <f>VLOOKUP(B1462,Users!$A$2:$C$10000,3,FALSE)</f>
        <v>#N/A</v>
      </c>
    </row>
    <row r="1463" spans="1:10" ht="15.75" customHeight="1">
      <c r="A1463" s="3"/>
      <c r="B1463" s="3"/>
      <c r="C1463" s="3"/>
      <c r="D1463" s="3"/>
      <c r="E1463" s="3"/>
      <c r="F1463" s="30" t="str">
        <f t="array" ref="F1463">IF(C1463&lt;&gt;"",INDEX(FunctionalValues,MATCH(C1463,KanoFunctional,0),2),"")</f>
        <v/>
      </c>
      <c r="G1463" s="30" t="str">
        <f t="array" ref="G1463">IF(D1463&lt;&gt;"",INDEX(DysfunctionalValues,2,MATCH(D1463,KanoDysfunctional,0)),"")</f>
        <v/>
      </c>
      <c r="H1463" s="30" t="str">
        <f t="array" ref="H1463">IF(C1463&lt;&gt;"",INDEX(KanoTable,MATCH(C1463,KanoFunctional,0),MATCH(D1463,KanoDysfunctional,0)),"")</f>
        <v/>
      </c>
      <c r="I1463" s="30" t="str">
        <f t="shared" si="24"/>
        <v/>
      </c>
      <c r="J1463" s="30" t="e">
        <f>VLOOKUP(B1463,Users!$A$2:$C$10000,3,FALSE)</f>
        <v>#N/A</v>
      </c>
    </row>
    <row r="1464" spans="1:10" ht="15.75" customHeight="1">
      <c r="A1464" s="3"/>
      <c r="B1464" s="3"/>
      <c r="C1464" s="3"/>
      <c r="D1464" s="3"/>
      <c r="E1464" s="3"/>
      <c r="F1464" s="30" t="str">
        <f t="array" ref="F1464">IF(C1464&lt;&gt;"",INDEX(FunctionalValues,MATCH(C1464,KanoFunctional,0),2),"")</f>
        <v/>
      </c>
      <c r="G1464" s="30" t="str">
        <f t="array" ref="G1464">IF(D1464&lt;&gt;"",INDEX(DysfunctionalValues,2,MATCH(D1464,KanoDysfunctional,0)),"")</f>
        <v/>
      </c>
      <c r="H1464" s="30" t="str">
        <f t="array" ref="H1464">IF(C1464&lt;&gt;"",INDEX(KanoTable,MATCH(C1464,KanoFunctional,0),MATCH(D1464,KanoDysfunctional,0)),"")</f>
        <v/>
      </c>
      <c r="I1464" s="30" t="str">
        <f t="shared" si="24"/>
        <v/>
      </c>
      <c r="J1464" s="30" t="e">
        <f>VLOOKUP(B1464,Users!$A$2:$C$10000,3,FALSE)</f>
        <v>#N/A</v>
      </c>
    </row>
    <row r="1465" spans="1:10" ht="15.75" customHeight="1">
      <c r="A1465" s="3"/>
      <c r="B1465" s="3"/>
      <c r="C1465" s="3"/>
      <c r="D1465" s="3"/>
      <c r="E1465" s="3"/>
      <c r="F1465" s="30" t="str">
        <f t="array" ref="F1465">IF(C1465&lt;&gt;"",INDEX(FunctionalValues,MATCH(C1465,KanoFunctional,0),2),"")</f>
        <v/>
      </c>
      <c r="G1465" s="30" t="str">
        <f t="array" ref="G1465">IF(D1465&lt;&gt;"",INDEX(DysfunctionalValues,2,MATCH(D1465,KanoDysfunctional,0)),"")</f>
        <v/>
      </c>
      <c r="H1465" s="30" t="str">
        <f t="array" ref="H1465">IF(C1465&lt;&gt;"",INDEX(KanoTable,MATCH(C1465,KanoFunctional,0),MATCH(D1465,KanoDysfunctional,0)),"")</f>
        <v/>
      </c>
      <c r="I1465" s="30" t="str">
        <f t="shared" si="24"/>
        <v/>
      </c>
      <c r="J1465" s="30" t="e">
        <f>VLOOKUP(B1465,Users!$A$2:$C$10000,3,FALSE)</f>
        <v>#N/A</v>
      </c>
    </row>
    <row r="1466" spans="1:10" ht="15.75" customHeight="1">
      <c r="A1466" s="3"/>
      <c r="B1466" s="3"/>
      <c r="C1466" s="3"/>
      <c r="D1466" s="3"/>
      <c r="E1466" s="3"/>
      <c r="F1466" s="30" t="str">
        <f t="array" ref="F1466">IF(C1466&lt;&gt;"",INDEX(FunctionalValues,MATCH(C1466,KanoFunctional,0),2),"")</f>
        <v/>
      </c>
      <c r="G1466" s="30" t="str">
        <f t="array" ref="G1466">IF(D1466&lt;&gt;"",INDEX(DysfunctionalValues,2,MATCH(D1466,KanoDysfunctional,0)),"")</f>
        <v/>
      </c>
      <c r="H1466" s="30" t="str">
        <f t="array" ref="H1466">IF(C1466&lt;&gt;"",INDEX(KanoTable,MATCH(C1466,KanoFunctional,0),MATCH(D1466,KanoDysfunctional,0)),"")</f>
        <v/>
      </c>
      <c r="I1466" s="30" t="str">
        <f t="shared" si="24"/>
        <v/>
      </c>
      <c r="J1466" s="30" t="e">
        <f>VLOOKUP(B1466,Users!$A$2:$C$10000,3,FALSE)</f>
        <v>#N/A</v>
      </c>
    </row>
    <row r="1467" spans="1:10" ht="15.75" customHeight="1">
      <c r="A1467" s="3"/>
      <c r="B1467" s="3"/>
      <c r="C1467" s="3"/>
      <c r="D1467" s="3"/>
      <c r="E1467" s="3"/>
      <c r="F1467" s="30" t="str">
        <f t="array" ref="F1467">IF(C1467&lt;&gt;"",INDEX(FunctionalValues,MATCH(C1467,KanoFunctional,0),2),"")</f>
        <v/>
      </c>
      <c r="G1467" s="30" t="str">
        <f t="array" ref="G1467">IF(D1467&lt;&gt;"",INDEX(DysfunctionalValues,2,MATCH(D1467,KanoDysfunctional,0)),"")</f>
        <v/>
      </c>
      <c r="H1467" s="30" t="str">
        <f t="array" ref="H1467">IF(C1467&lt;&gt;"",INDEX(KanoTable,MATCH(C1467,KanoFunctional,0),MATCH(D1467,KanoDysfunctional,0)),"")</f>
        <v/>
      </c>
      <c r="I1467" s="30" t="str">
        <f t="shared" si="24"/>
        <v/>
      </c>
      <c r="J1467" s="30" t="e">
        <f>VLOOKUP(B1467,Users!$A$2:$C$10000,3,FALSE)</f>
        <v>#N/A</v>
      </c>
    </row>
    <row r="1468" spans="1:10" ht="15.75" customHeight="1">
      <c r="A1468" s="3"/>
      <c r="B1468" s="3"/>
      <c r="C1468" s="3"/>
      <c r="D1468" s="3"/>
      <c r="E1468" s="3"/>
      <c r="F1468" s="30" t="str">
        <f t="array" ref="F1468">IF(C1468&lt;&gt;"",INDEX(FunctionalValues,MATCH(C1468,KanoFunctional,0),2),"")</f>
        <v/>
      </c>
      <c r="G1468" s="30" t="str">
        <f t="array" ref="G1468">IF(D1468&lt;&gt;"",INDEX(DysfunctionalValues,2,MATCH(D1468,KanoDysfunctional,0)),"")</f>
        <v/>
      </c>
      <c r="H1468" s="30" t="str">
        <f t="array" ref="H1468">IF(C1468&lt;&gt;"",INDEX(KanoTable,MATCH(C1468,KanoFunctional,0),MATCH(D1468,KanoDysfunctional,0)),"")</f>
        <v/>
      </c>
      <c r="I1468" s="30" t="str">
        <f t="shared" si="24"/>
        <v/>
      </c>
      <c r="J1468" s="30" t="e">
        <f>VLOOKUP(B1468,Users!$A$2:$C$10000,3,FALSE)</f>
        <v>#N/A</v>
      </c>
    </row>
    <row r="1469" spans="1:10" ht="15.75" customHeight="1">
      <c r="A1469" s="3"/>
      <c r="B1469" s="3"/>
      <c r="C1469" s="3"/>
      <c r="D1469" s="3"/>
      <c r="E1469" s="3"/>
      <c r="F1469" s="30" t="str">
        <f t="array" ref="F1469">IF(C1469&lt;&gt;"",INDEX(FunctionalValues,MATCH(C1469,KanoFunctional,0),2),"")</f>
        <v/>
      </c>
      <c r="G1469" s="30" t="str">
        <f t="array" ref="G1469">IF(D1469&lt;&gt;"",INDEX(DysfunctionalValues,2,MATCH(D1469,KanoDysfunctional,0)),"")</f>
        <v/>
      </c>
      <c r="H1469" s="30" t="str">
        <f t="array" ref="H1469">IF(C1469&lt;&gt;"",INDEX(KanoTable,MATCH(C1469,KanoFunctional,0),MATCH(D1469,KanoDysfunctional,0)),"")</f>
        <v/>
      </c>
      <c r="I1469" s="30" t="str">
        <f t="shared" si="24"/>
        <v/>
      </c>
      <c r="J1469" s="30" t="e">
        <f>VLOOKUP(B1469,Users!$A$2:$C$10000,3,FALSE)</f>
        <v>#N/A</v>
      </c>
    </row>
    <row r="1470" spans="1:10" ht="15.75" customHeight="1">
      <c r="A1470" s="3"/>
      <c r="B1470" s="3"/>
      <c r="C1470" s="3"/>
      <c r="D1470" s="3"/>
      <c r="E1470" s="3"/>
      <c r="F1470" s="30" t="str">
        <f t="array" ref="F1470">IF(C1470&lt;&gt;"",INDEX(FunctionalValues,MATCH(C1470,KanoFunctional,0),2),"")</f>
        <v/>
      </c>
      <c r="G1470" s="30" t="str">
        <f t="array" ref="G1470">IF(D1470&lt;&gt;"",INDEX(DysfunctionalValues,2,MATCH(D1470,KanoDysfunctional,0)),"")</f>
        <v/>
      </c>
      <c r="H1470" s="30" t="str">
        <f t="array" ref="H1470">IF(C1470&lt;&gt;"",INDEX(KanoTable,MATCH(C1470,KanoFunctional,0),MATCH(D1470,KanoDysfunctional,0)),"")</f>
        <v/>
      </c>
      <c r="I1470" s="30" t="str">
        <f t="shared" si="24"/>
        <v/>
      </c>
      <c r="J1470" s="30" t="e">
        <f>VLOOKUP(B1470,Users!$A$2:$C$10000,3,FALSE)</f>
        <v>#N/A</v>
      </c>
    </row>
    <row r="1471" spans="1:10" ht="15.75" customHeight="1">
      <c r="A1471" s="3"/>
      <c r="B1471" s="3"/>
      <c r="C1471" s="3"/>
      <c r="D1471" s="3"/>
      <c r="E1471" s="3"/>
      <c r="F1471" s="30" t="str">
        <f t="array" ref="F1471">IF(C1471&lt;&gt;"",INDEX(FunctionalValues,MATCH(C1471,KanoFunctional,0),2),"")</f>
        <v/>
      </c>
      <c r="G1471" s="30" t="str">
        <f t="array" ref="G1471">IF(D1471&lt;&gt;"",INDEX(DysfunctionalValues,2,MATCH(D1471,KanoDysfunctional,0)),"")</f>
        <v/>
      </c>
      <c r="H1471" s="30" t="str">
        <f t="array" ref="H1471">IF(C1471&lt;&gt;"",INDEX(KanoTable,MATCH(C1471,KanoFunctional,0),MATCH(D1471,KanoDysfunctional,0)),"")</f>
        <v/>
      </c>
      <c r="I1471" s="30" t="str">
        <f t="shared" si="24"/>
        <v/>
      </c>
      <c r="J1471" s="30" t="e">
        <f>VLOOKUP(B1471,Users!$A$2:$C$10000,3,FALSE)</f>
        <v>#N/A</v>
      </c>
    </row>
    <row r="1472" spans="1:10" ht="15.75" customHeight="1">
      <c r="A1472" s="3"/>
      <c r="B1472" s="3"/>
      <c r="C1472" s="3"/>
      <c r="D1472" s="3"/>
      <c r="E1472" s="3"/>
      <c r="F1472" s="30" t="str">
        <f t="array" ref="F1472">IF(C1472&lt;&gt;"",INDEX(FunctionalValues,MATCH(C1472,KanoFunctional,0),2),"")</f>
        <v/>
      </c>
      <c r="G1472" s="30" t="str">
        <f t="array" ref="G1472">IF(D1472&lt;&gt;"",INDEX(DysfunctionalValues,2,MATCH(D1472,KanoDysfunctional,0)),"")</f>
        <v/>
      </c>
      <c r="H1472" s="30" t="str">
        <f t="array" ref="H1472">IF(C1472&lt;&gt;"",INDEX(KanoTable,MATCH(C1472,KanoFunctional,0),MATCH(D1472,KanoDysfunctional,0)),"")</f>
        <v/>
      </c>
      <c r="I1472" s="30" t="str">
        <f t="shared" si="24"/>
        <v/>
      </c>
      <c r="J1472" s="30" t="e">
        <f>VLOOKUP(B1472,Users!$A$2:$C$10000,3,FALSE)</f>
        <v>#N/A</v>
      </c>
    </row>
    <row r="1473" spans="1:10" ht="15.75" customHeight="1">
      <c r="A1473" s="3"/>
      <c r="B1473" s="3"/>
      <c r="C1473" s="3"/>
      <c r="D1473" s="3"/>
      <c r="E1473" s="3"/>
      <c r="F1473" s="30" t="str">
        <f t="array" ref="F1473">IF(C1473&lt;&gt;"",INDEX(FunctionalValues,MATCH(C1473,KanoFunctional,0),2),"")</f>
        <v/>
      </c>
      <c r="G1473" s="30" t="str">
        <f t="array" ref="G1473">IF(D1473&lt;&gt;"",INDEX(DysfunctionalValues,2,MATCH(D1473,KanoDysfunctional,0)),"")</f>
        <v/>
      </c>
      <c r="H1473" s="30" t="str">
        <f t="array" ref="H1473">IF(C1473&lt;&gt;"",INDEX(KanoTable,MATCH(C1473,KanoFunctional,0),MATCH(D1473,KanoDysfunctional,0)),"")</f>
        <v/>
      </c>
      <c r="I1473" s="30" t="str">
        <f t="shared" si="24"/>
        <v/>
      </c>
      <c r="J1473" s="30" t="e">
        <f>VLOOKUP(B1473,Users!$A$2:$C$10000,3,FALSE)</f>
        <v>#N/A</v>
      </c>
    </row>
    <row r="1474" spans="1:10" ht="15.75" customHeight="1">
      <c r="A1474" s="3"/>
      <c r="B1474" s="3"/>
      <c r="C1474" s="3"/>
      <c r="D1474" s="3"/>
      <c r="E1474" s="3"/>
      <c r="F1474" s="30" t="str">
        <f t="array" ref="F1474">IF(C1474&lt;&gt;"",INDEX(FunctionalValues,MATCH(C1474,KanoFunctional,0),2),"")</f>
        <v/>
      </c>
      <c r="G1474" s="30" t="str">
        <f t="array" ref="G1474">IF(D1474&lt;&gt;"",INDEX(DysfunctionalValues,2,MATCH(D1474,KanoDysfunctional,0)),"")</f>
        <v/>
      </c>
      <c r="H1474" s="30" t="str">
        <f t="array" ref="H1474">IF(C1474&lt;&gt;"",INDEX(KanoTable,MATCH(C1474,KanoFunctional,0),MATCH(D1474,KanoDysfunctional,0)),"")</f>
        <v/>
      </c>
      <c r="I1474" s="30" t="str">
        <f t="shared" si="24"/>
        <v/>
      </c>
      <c r="J1474" s="30" t="e">
        <f>VLOOKUP(B1474,Users!$A$2:$C$10000,3,FALSE)</f>
        <v>#N/A</v>
      </c>
    </row>
    <row r="1475" spans="1:10" ht="15.75" customHeight="1">
      <c r="A1475" s="3"/>
      <c r="B1475" s="3"/>
      <c r="C1475" s="3"/>
      <c r="D1475" s="3"/>
      <c r="E1475" s="3"/>
      <c r="F1475" s="30" t="str">
        <f t="array" ref="F1475">IF(C1475&lt;&gt;"",INDEX(FunctionalValues,MATCH(C1475,KanoFunctional,0),2),"")</f>
        <v/>
      </c>
      <c r="G1475" s="30" t="str">
        <f t="array" ref="G1475">IF(D1475&lt;&gt;"",INDEX(DysfunctionalValues,2,MATCH(D1475,KanoDysfunctional,0)),"")</f>
        <v/>
      </c>
      <c r="H1475" s="30" t="str">
        <f t="array" ref="H1475">IF(C1475&lt;&gt;"",INDEX(KanoTable,MATCH(C1475,KanoFunctional,0),MATCH(D1475,KanoDysfunctional,0)),"")</f>
        <v/>
      </c>
      <c r="I1475" s="30" t="str">
        <f t="shared" si="24"/>
        <v/>
      </c>
      <c r="J1475" s="30" t="e">
        <f>VLOOKUP(B1475,Users!$A$2:$C$10000,3,FALSE)</f>
        <v>#N/A</v>
      </c>
    </row>
    <row r="1476" spans="1:10" ht="15.75" customHeight="1">
      <c r="A1476" s="3"/>
      <c r="B1476" s="3"/>
      <c r="C1476" s="3"/>
      <c r="D1476" s="3"/>
      <c r="E1476" s="3"/>
      <c r="F1476" s="30" t="str">
        <f t="array" ref="F1476">IF(C1476&lt;&gt;"",INDEX(FunctionalValues,MATCH(C1476,KanoFunctional,0),2),"")</f>
        <v/>
      </c>
      <c r="G1476" s="30" t="str">
        <f t="array" ref="G1476">IF(D1476&lt;&gt;"",INDEX(DysfunctionalValues,2,MATCH(D1476,KanoDysfunctional,0)),"")</f>
        <v/>
      </c>
      <c r="H1476" s="30" t="str">
        <f t="array" ref="H1476">IF(C1476&lt;&gt;"",INDEX(KanoTable,MATCH(C1476,KanoFunctional,0),MATCH(D1476,KanoDysfunctional,0)),"")</f>
        <v/>
      </c>
      <c r="I1476" s="30" t="str">
        <f t="shared" si="24"/>
        <v/>
      </c>
      <c r="J1476" s="30" t="e">
        <f>VLOOKUP(B1476,Users!$A$2:$C$10000,3,FALSE)</f>
        <v>#N/A</v>
      </c>
    </row>
    <row r="1477" spans="1:10" ht="15.75" customHeight="1">
      <c r="A1477" s="3"/>
      <c r="B1477" s="3"/>
      <c r="C1477" s="3"/>
      <c r="D1477" s="3"/>
      <c r="E1477" s="3"/>
      <c r="F1477" s="30" t="str">
        <f t="array" ref="F1477">IF(C1477&lt;&gt;"",INDEX(FunctionalValues,MATCH(C1477,KanoFunctional,0),2),"")</f>
        <v/>
      </c>
      <c r="G1477" s="30" t="str">
        <f t="array" ref="G1477">IF(D1477&lt;&gt;"",INDEX(DysfunctionalValues,2,MATCH(D1477,KanoDysfunctional,0)),"")</f>
        <v/>
      </c>
      <c r="H1477" s="30" t="str">
        <f t="array" ref="H1477">IF(C1477&lt;&gt;"",INDEX(KanoTable,MATCH(C1477,KanoFunctional,0),MATCH(D1477,KanoDysfunctional,0)),"")</f>
        <v/>
      </c>
      <c r="I1477" s="30" t="str">
        <f t="shared" si="24"/>
        <v/>
      </c>
      <c r="J1477" s="30" t="e">
        <f>VLOOKUP(B1477,Users!$A$2:$C$10000,3,FALSE)</f>
        <v>#N/A</v>
      </c>
    </row>
    <row r="1478" spans="1:10" ht="15.75" customHeight="1">
      <c r="A1478" s="3"/>
      <c r="B1478" s="3"/>
      <c r="C1478" s="3"/>
      <c r="D1478" s="3"/>
      <c r="E1478" s="3"/>
      <c r="F1478" s="30" t="str">
        <f t="array" ref="F1478">IF(C1478&lt;&gt;"",INDEX(FunctionalValues,MATCH(C1478,KanoFunctional,0),2),"")</f>
        <v/>
      </c>
      <c r="G1478" s="30" t="str">
        <f t="array" ref="G1478">IF(D1478&lt;&gt;"",INDEX(DysfunctionalValues,2,MATCH(D1478,KanoDysfunctional,0)),"")</f>
        <v/>
      </c>
      <c r="H1478" s="30" t="str">
        <f t="array" ref="H1478">IF(C1478&lt;&gt;"",INDEX(KanoTable,MATCH(C1478,KanoFunctional,0),MATCH(D1478,KanoDysfunctional,0)),"")</f>
        <v/>
      </c>
      <c r="I1478" s="30" t="str">
        <f t="shared" si="24"/>
        <v/>
      </c>
      <c r="J1478" s="30" t="e">
        <f>VLOOKUP(B1478,Users!$A$2:$C$10000,3,FALSE)</f>
        <v>#N/A</v>
      </c>
    </row>
    <row r="1479" spans="1:10" ht="15.75" customHeight="1">
      <c r="A1479" s="3"/>
      <c r="B1479" s="3"/>
      <c r="C1479" s="3"/>
      <c r="D1479" s="3"/>
      <c r="E1479" s="3"/>
      <c r="F1479" s="30" t="str">
        <f t="array" ref="F1479">IF(C1479&lt;&gt;"",INDEX(FunctionalValues,MATCH(C1479,KanoFunctional,0),2),"")</f>
        <v/>
      </c>
      <c r="G1479" s="30" t="str">
        <f t="array" ref="G1479">IF(D1479&lt;&gt;"",INDEX(DysfunctionalValues,2,MATCH(D1479,KanoDysfunctional,0)),"")</f>
        <v/>
      </c>
      <c r="H1479" s="30" t="str">
        <f t="array" ref="H1479">IF(C1479&lt;&gt;"",INDEX(KanoTable,MATCH(C1479,KanoFunctional,0),MATCH(D1479,KanoDysfunctional,0)),"")</f>
        <v/>
      </c>
      <c r="I1479" s="30" t="str">
        <f t="shared" si="24"/>
        <v/>
      </c>
      <c r="J1479" s="30" t="e">
        <f>VLOOKUP(B1479,Users!$A$2:$C$10000,3,FALSE)</f>
        <v>#N/A</v>
      </c>
    </row>
    <row r="1480" spans="1:10" ht="15.75" customHeight="1">
      <c r="A1480" s="3"/>
      <c r="B1480" s="3"/>
      <c r="C1480" s="3"/>
      <c r="D1480" s="3"/>
      <c r="E1480" s="3"/>
      <c r="F1480" s="30" t="str">
        <f t="array" ref="F1480">IF(C1480&lt;&gt;"",INDEX(FunctionalValues,MATCH(C1480,KanoFunctional,0),2),"")</f>
        <v/>
      </c>
      <c r="G1480" s="30" t="str">
        <f t="array" ref="G1480">IF(D1480&lt;&gt;"",INDEX(DysfunctionalValues,2,MATCH(D1480,KanoDysfunctional,0)),"")</f>
        <v/>
      </c>
      <c r="H1480" s="30" t="str">
        <f t="array" ref="H1480">IF(C1480&lt;&gt;"",INDEX(KanoTable,MATCH(C1480,KanoFunctional,0),MATCH(D1480,KanoDysfunctional,0)),"")</f>
        <v/>
      </c>
      <c r="I1480" s="30" t="str">
        <f t="shared" si="24"/>
        <v/>
      </c>
      <c r="J1480" s="30" t="e">
        <f>VLOOKUP(B1480,Users!$A$2:$C$10000,3,FALSE)</f>
        <v>#N/A</v>
      </c>
    </row>
    <row r="1481" spans="1:10" ht="15.75" customHeight="1">
      <c r="A1481" s="3"/>
      <c r="B1481" s="3"/>
      <c r="C1481" s="3"/>
      <c r="D1481" s="3"/>
      <c r="E1481" s="3"/>
      <c r="F1481" s="30" t="str">
        <f t="array" ref="F1481">IF(C1481&lt;&gt;"",INDEX(FunctionalValues,MATCH(C1481,KanoFunctional,0),2),"")</f>
        <v/>
      </c>
      <c r="G1481" s="30" t="str">
        <f t="array" ref="G1481">IF(D1481&lt;&gt;"",INDEX(DysfunctionalValues,2,MATCH(D1481,KanoDysfunctional,0)),"")</f>
        <v/>
      </c>
      <c r="H1481" s="30" t="str">
        <f t="array" ref="H1481">IF(C1481&lt;&gt;"",INDEX(KanoTable,MATCH(C1481,KanoFunctional,0),MATCH(D1481,KanoDysfunctional,0)),"")</f>
        <v/>
      </c>
      <c r="I1481" s="30" t="str">
        <f t="shared" si="24"/>
        <v/>
      </c>
      <c r="J1481" s="30" t="e">
        <f>VLOOKUP(B1481,Users!$A$2:$C$10000,3,FALSE)</f>
        <v>#N/A</v>
      </c>
    </row>
    <row r="1482" spans="1:10" ht="15.75" customHeight="1">
      <c r="A1482" s="3"/>
      <c r="B1482" s="3"/>
      <c r="C1482" s="3"/>
      <c r="D1482" s="3"/>
      <c r="E1482" s="3"/>
      <c r="F1482" s="30" t="str">
        <f t="array" ref="F1482">IF(C1482&lt;&gt;"",INDEX(FunctionalValues,MATCH(C1482,KanoFunctional,0),2),"")</f>
        <v/>
      </c>
      <c r="G1482" s="30" t="str">
        <f t="array" ref="G1482">IF(D1482&lt;&gt;"",INDEX(DysfunctionalValues,2,MATCH(D1482,KanoDysfunctional,0)),"")</f>
        <v/>
      </c>
      <c r="H1482" s="30" t="str">
        <f t="array" ref="H1482">IF(C1482&lt;&gt;"",INDEX(KanoTable,MATCH(C1482,KanoFunctional,0),MATCH(D1482,KanoDysfunctional,0)),"")</f>
        <v/>
      </c>
      <c r="I1482" s="30" t="str">
        <f t="shared" si="24"/>
        <v/>
      </c>
      <c r="J1482" s="30" t="e">
        <f>VLOOKUP(B1482,Users!$A$2:$C$10000,3,FALSE)</f>
        <v>#N/A</v>
      </c>
    </row>
    <row r="1483" spans="1:10" ht="15.75" customHeight="1">
      <c r="A1483" s="3"/>
      <c r="B1483" s="3"/>
      <c r="C1483" s="3"/>
      <c r="D1483" s="3"/>
      <c r="E1483" s="3"/>
      <c r="F1483" s="30" t="str">
        <f t="array" ref="F1483">IF(C1483&lt;&gt;"",INDEX(FunctionalValues,MATCH(C1483,KanoFunctional,0),2),"")</f>
        <v/>
      </c>
      <c r="G1483" s="30" t="str">
        <f t="array" ref="G1483">IF(D1483&lt;&gt;"",INDEX(DysfunctionalValues,2,MATCH(D1483,KanoDysfunctional,0)),"")</f>
        <v/>
      </c>
      <c r="H1483" s="30" t="str">
        <f t="array" ref="H1483">IF(C1483&lt;&gt;"",INDEX(KanoTable,MATCH(C1483,KanoFunctional,0),MATCH(D1483,KanoDysfunctional,0)),"")</f>
        <v/>
      </c>
      <c r="I1483" s="30" t="str">
        <f t="shared" si="24"/>
        <v/>
      </c>
      <c r="J1483" s="30" t="e">
        <f>VLOOKUP(B1483,Users!$A$2:$C$10000,3,FALSE)</f>
        <v>#N/A</v>
      </c>
    </row>
    <row r="1484" spans="1:10" ht="15.75" customHeight="1">
      <c r="A1484" s="3"/>
      <c r="B1484" s="3"/>
      <c r="C1484" s="3"/>
      <c r="D1484" s="3"/>
      <c r="E1484" s="3"/>
      <c r="F1484" s="30" t="str">
        <f t="array" ref="F1484">IF(C1484&lt;&gt;"",INDEX(FunctionalValues,MATCH(C1484,KanoFunctional,0),2),"")</f>
        <v/>
      </c>
      <c r="G1484" s="30" t="str">
        <f t="array" ref="G1484">IF(D1484&lt;&gt;"",INDEX(DysfunctionalValues,2,MATCH(D1484,KanoDysfunctional,0)),"")</f>
        <v/>
      </c>
      <c r="H1484" s="30" t="str">
        <f t="array" ref="H1484">IF(C1484&lt;&gt;"",INDEX(KanoTable,MATCH(C1484,KanoFunctional,0),MATCH(D1484,KanoDysfunctional,0)),"")</f>
        <v/>
      </c>
      <c r="I1484" s="30" t="str">
        <f t="shared" si="24"/>
        <v/>
      </c>
      <c r="J1484" s="30" t="e">
        <f>VLOOKUP(B1484,Users!$A$2:$C$10000,3,FALSE)</f>
        <v>#N/A</v>
      </c>
    </row>
    <row r="1485" spans="1:10" ht="15.75" customHeight="1">
      <c r="A1485" s="3"/>
      <c r="B1485" s="3"/>
      <c r="C1485" s="3"/>
      <c r="D1485" s="3"/>
      <c r="E1485" s="3"/>
      <c r="F1485" s="30" t="str">
        <f t="array" ref="F1485">IF(C1485&lt;&gt;"",INDEX(FunctionalValues,MATCH(C1485,KanoFunctional,0),2),"")</f>
        <v/>
      </c>
      <c r="G1485" s="30" t="str">
        <f t="array" ref="G1485">IF(D1485&lt;&gt;"",INDEX(DysfunctionalValues,2,MATCH(D1485,KanoDysfunctional,0)),"")</f>
        <v/>
      </c>
      <c r="H1485" s="30" t="str">
        <f t="array" ref="H1485">IF(C1485&lt;&gt;"",INDEX(KanoTable,MATCH(C1485,KanoFunctional,0),MATCH(D1485,KanoDysfunctional,0)),"")</f>
        <v/>
      </c>
      <c r="I1485" s="30" t="str">
        <f t="shared" si="24"/>
        <v/>
      </c>
      <c r="J1485" s="30" t="e">
        <f>VLOOKUP(B1485,Users!$A$2:$C$10000,3,FALSE)</f>
        <v>#N/A</v>
      </c>
    </row>
    <row r="1486" spans="1:10" ht="15.75" customHeight="1">
      <c r="A1486" s="3"/>
      <c r="B1486" s="3"/>
      <c r="C1486" s="3"/>
      <c r="D1486" s="3"/>
      <c r="E1486" s="3"/>
      <c r="F1486" s="30" t="str">
        <f t="array" ref="F1486">IF(C1486&lt;&gt;"",INDEX(FunctionalValues,MATCH(C1486,KanoFunctional,0),2),"")</f>
        <v/>
      </c>
      <c r="G1486" s="30" t="str">
        <f t="array" ref="G1486">IF(D1486&lt;&gt;"",INDEX(DysfunctionalValues,2,MATCH(D1486,KanoDysfunctional,0)),"")</f>
        <v/>
      </c>
      <c r="H1486" s="30" t="str">
        <f t="array" ref="H1486">IF(C1486&lt;&gt;"",INDEX(KanoTable,MATCH(C1486,KanoFunctional,0),MATCH(D1486,KanoDysfunctional,0)),"")</f>
        <v/>
      </c>
      <c r="I1486" s="30" t="str">
        <f t="shared" si="24"/>
        <v/>
      </c>
      <c r="J1486" s="30" t="e">
        <f>VLOOKUP(B1486,Users!$A$2:$C$10000,3,FALSE)</f>
        <v>#N/A</v>
      </c>
    </row>
    <row r="1487" spans="1:10" ht="15.75" customHeight="1">
      <c r="A1487" s="3"/>
      <c r="B1487" s="3"/>
      <c r="C1487" s="3"/>
      <c r="D1487" s="3"/>
      <c r="E1487" s="3"/>
      <c r="F1487" s="30" t="str">
        <f t="array" ref="F1487">IF(C1487&lt;&gt;"",INDEX(FunctionalValues,MATCH(C1487,KanoFunctional,0),2),"")</f>
        <v/>
      </c>
      <c r="G1487" s="30" t="str">
        <f t="array" ref="G1487">IF(D1487&lt;&gt;"",INDEX(DysfunctionalValues,2,MATCH(D1487,KanoDysfunctional,0)),"")</f>
        <v/>
      </c>
      <c r="H1487" s="30" t="str">
        <f t="array" ref="H1487">IF(C1487&lt;&gt;"",INDEX(KanoTable,MATCH(C1487,KanoFunctional,0),MATCH(D1487,KanoDysfunctional,0)),"")</f>
        <v/>
      </c>
      <c r="I1487" s="30" t="str">
        <f t="shared" si="24"/>
        <v/>
      </c>
      <c r="J1487" s="30" t="e">
        <f>VLOOKUP(B1487,Users!$A$2:$C$10000,3,FALSE)</f>
        <v>#N/A</v>
      </c>
    </row>
    <row r="1488" spans="1:10" ht="15.75" customHeight="1">
      <c r="A1488" s="3"/>
      <c r="B1488" s="3"/>
      <c r="C1488" s="3"/>
      <c r="D1488" s="3"/>
      <c r="E1488" s="3"/>
      <c r="F1488" s="30" t="str">
        <f t="array" ref="F1488">IF(C1488&lt;&gt;"",INDEX(FunctionalValues,MATCH(C1488,KanoFunctional,0),2),"")</f>
        <v/>
      </c>
      <c r="G1488" s="30" t="str">
        <f t="array" ref="G1488">IF(D1488&lt;&gt;"",INDEX(DysfunctionalValues,2,MATCH(D1488,KanoDysfunctional,0)),"")</f>
        <v/>
      </c>
      <c r="H1488" s="30" t="str">
        <f t="array" ref="H1488">IF(C1488&lt;&gt;"",INDEX(KanoTable,MATCH(C1488,KanoFunctional,0),MATCH(D1488,KanoDysfunctional,0)),"")</f>
        <v/>
      </c>
      <c r="I1488" s="30" t="str">
        <f t="shared" si="24"/>
        <v/>
      </c>
      <c r="J1488" s="30" t="e">
        <f>VLOOKUP(B1488,Users!$A$2:$C$10000,3,FALSE)</f>
        <v>#N/A</v>
      </c>
    </row>
    <row r="1489" spans="1:10" ht="15.75" customHeight="1">
      <c r="A1489" s="3"/>
      <c r="B1489" s="3"/>
      <c r="C1489" s="3"/>
      <c r="D1489" s="3"/>
      <c r="E1489" s="3"/>
      <c r="F1489" s="30" t="str">
        <f t="array" ref="F1489">IF(C1489&lt;&gt;"",INDEX(FunctionalValues,MATCH(C1489,KanoFunctional,0),2),"")</f>
        <v/>
      </c>
      <c r="G1489" s="30" t="str">
        <f t="array" ref="G1489">IF(D1489&lt;&gt;"",INDEX(DysfunctionalValues,2,MATCH(D1489,KanoDysfunctional,0)),"")</f>
        <v/>
      </c>
      <c r="H1489" s="30" t="str">
        <f t="array" ref="H1489">IF(C1489&lt;&gt;"",INDEX(KanoTable,MATCH(C1489,KanoFunctional,0),MATCH(D1489,KanoDysfunctional,0)),"")</f>
        <v/>
      </c>
      <c r="I1489" s="30" t="str">
        <f t="shared" si="24"/>
        <v/>
      </c>
      <c r="J1489" s="30" t="e">
        <f>VLOOKUP(B1489,Users!$A$2:$C$10000,3,FALSE)</f>
        <v>#N/A</v>
      </c>
    </row>
    <row r="1490" spans="1:10" ht="15.75" customHeight="1">
      <c r="A1490" s="3"/>
      <c r="B1490" s="3"/>
      <c r="C1490" s="3"/>
      <c r="D1490" s="3"/>
      <c r="E1490" s="3"/>
      <c r="F1490" s="30" t="str">
        <f t="array" ref="F1490">IF(C1490&lt;&gt;"",INDEX(FunctionalValues,MATCH(C1490,KanoFunctional,0),2),"")</f>
        <v/>
      </c>
      <c r="G1490" s="30" t="str">
        <f t="array" ref="G1490">IF(D1490&lt;&gt;"",INDEX(DysfunctionalValues,2,MATCH(D1490,KanoDysfunctional,0)),"")</f>
        <v/>
      </c>
      <c r="H1490" s="30" t="str">
        <f t="array" ref="H1490">IF(C1490&lt;&gt;"",INDEX(KanoTable,MATCH(C1490,KanoFunctional,0),MATCH(D1490,KanoDysfunctional,0)),"")</f>
        <v/>
      </c>
      <c r="I1490" s="30" t="str">
        <f t="shared" si="24"/>
        <v/>
      </c>
      <c r="J1490" s="30" t="e">
        <f>VLOOKUP(B1490,Users!$A$2:$C$10000,3,FALSE)</f>
        <v>#N/A</v>
      </c>
    </row>
    <row r="1491" spans="1:10" ht="15.75" customHeight="1">
      <c r="A1491" s="3"/>
      <c r="B1491" s="3"/>
      <c r="C1491" s="3"/>
      <c r="D1491" s="3"/>
      <c r="E1491" s="3"/>
      <c r="F1491" s="30" t="str">
        <f t="array" ref="F1491">IF(C1491&lt;&gt;"",INDEX(FunctionalValues,MATCH(C1491,KanoFunctional,0),2),"")</f>
        <v/>
      </c>
      <c r="G1491" s="30" t="str">
        <f t="array" ref="G1491">IF(D1491&lt;&gt;"",INDEX(DysfunctionalValues,2,MATCH(D1491,KanoDysfunctional,0)),"")</f>
        <v/>
      </c>
      <c r="H1491" s="30" t="str">
        <f t="array" ref="H1491">IF(C1491&lt;&gt;"",INDEX(KanoTable,MATCH(C1491,KanoFunctional,0),MATCH(D1491,KanoDysfunctional,0)),"")</f>
        <v/>
      </c>
      <c r="I1491" s="30" t="str">
        <f t="shared" si="24"/>
        <v/>
      </c>
      <c r="J1491" s="30" t="e">
        <f>VLOOKUP(B1491,Users!$A$2:$C$10000,3,FALSE)</f>
        <v>#N/A</v>
      </c>
    </row>
    <row r="1492" spans="1:10" ht="15.75" customHeight="1">
      <c r="A1492" s="3"/>
      <c r="B1492" s="3"/>
      <c r="C1492" s="3"/>
      <c r="D1492" s="3"/>
      <c r="E1492" s="3"/>
      <c r="F1492" s="30" t="str">
        <f t="array" ref="F1492">IF(C1492&lt;&gt;"",INDEX(FunctionalValues,MATCH(C1492,KanoFunctional,0),2),"")</f>
        <v/>
      </c>
      <c r="G1492" s="30" t="str">
        <f t="array" ref="G1492">IF(D1492&lt;&gt;"",INDEX(DysfunctionalValues,2,MATCH(D1492,KanoDysfunctional,0)),"")</f>
        <v/>
      </c>
      <c r="H1492" s="30" t="str">
        <f t="array" ref="H1492">IF(C1492&lt;&gt;"",INDEX(KanoTable,MATCH(C1492,KanoFunctional,0),MATCH(D1492,KanoDysfunctional,0)),"")</f>
        <v/>
      </c>
      <c r="I1492" s="30" t="str">
        <f t="shared" si="24"/>
        <v/>
      </c>
      <c r="J1492" s="30" t="e">
        <f>VLOOKUP(B1492,Users!$A$2:$C$10000,3,FALSE)</f>
        <v>#N/A</v>
      </c>
    </row>
    <row r="1493" spans="1:10" ht="15.75" customHeight="1">
      <c r="A1493" s="3"/>
      <c r="B1493" s="3"/>
      <c r="C1493" s="3"/>
      <c r="D1493" s="3"/>
      <c r="E1493" s="3"/>
      <c r="F1493" s="30" t="str">
        <f t="array" ref="F1493">IF(C1493&lt;&gt;"",INDEX(FunctionalValues,MATCH(C1493,KanoFunctional,0),2),"")</f>
        <v/>
      </c>
      <c r="G1493" s="30" t="str">
        <f t="array" ref="G1493">IF(D1493&lt;&gt;"",INDEX(DysfunctionalValues,2,MATCH(D1493,KanoDysfunctional,0)),"")</f>
        <v/>
      </c>
      <c r="H1493" s="30" t="str">
        <f t="array" ref="H1493">IF(C1493&lt;&gt;"",INDEX(KanoTable,MATCH(C1493,KanoFunctional,0),MATCH(D1493,KanoDysfunctional,0)),"")</f>
        <v/>
      </c>
      <c r="I1493" s="30" t="str">
        <f t="shared" si="24"/>
        <v/>
      </c>
      <c r="J1493" s="30" t="e">
        <f>VLOOKUP(B1493,Users!$A$2:$C$10000,3,FALSE)</f>
        <v>#N/A</v>
      </c>
    </row>
    <row r="1494" spans="1:10" ht="15.75" customHeight="1">
      <c r="A1494" s="3"/>
      <c r="B1494" s="3"/>
      <c r="C1494" s="3"/>
      <c r="D1494" s="3"/>
      <c r="E1494" s="3"/>
      <c r="F1494" s="30" t="str">
        <f t="array" ref="F1494">IF(C1494&lt;&gt;"",INDEX(FunctionalValues,MATCH(C1494,KanoFunctional,0),2),"")</f>
        <v/>
      </c>
      <c r="G1494" s="30" t="str">
        <f t="array" ref="G1494">IF(D1494&lt;&gt;"",INDEX(DysfunctionalValues,2,MATCH(D1494,KanoDysfunctional,0)),"")</f>
        <v/>
      </c>
      <c r="H1494" s="30" t="str">
        <f t="array" ref="H1494">IF(C1494&lt;&gt;"",INDEX(KanoTable,MATCH(C1494,KanoFunctional,0),MATCH(D1494,KanoDysfunctional,0)),"")</f>
        <v/>
      </c>
      <c r="I1494" s="30" t="str">
        <f t="shared" ref="I1494:I1557" si="25">IF(C1494&lt;&gt;"",MATCH(H1494,KanoResultCodes,0),"")</f>
        <v/>
      </c>
      <c r="J1494" s="30" t="e">
        <f>VLOOKUP(B1494,Users!$A$2:$C$10000,3,FALSE)</f>
        <v>#N/A</v>
      </c>
    </row>
    <row r="1495" spans="1:10" ht="15.75" customHeight="1">
      <c r="A1495" s="3"/>
      <c r="B1495" s="3"/>
      <c r="C1495" s="3"/>
      <c r="D1495" s="3"/>
      <c r="E1495" s="3"/>
      <c r="F1495" s="30" t="str">
        <f t="array" ref="F1495">IF(C1495&lt;&gt;"",INDEX(FunctionalValues,MATCH(C1495,KanoFunctional,0),2),"")</f>
        <v/>
      </c>
      <c r="G1495" s="30" t="str">
        <f t="array" ref="G1495">IF(D1495&lt;&gt;"",INDEX(DysfunctionalValues,2,MATCH(D1495,KanoDysfunctional,0)),"")</f>
        <v/>
      </c>
      <c r="H1495" s="30" t="str">
        <f t="array" ref="H1495">IF(C1495&lt;&gt;"",INDEX(KanoTable,MATCH(C1495,KanoFunctional,0),MATCH(D1495,KanoDysfunctional,0)),"")</f>
        <v/>
      </c>
      <c r="I1495" s="30" t="str">
        <f t="shared" si="25"/>
        <v/>
      </c>
      <c r="J1495" s="30" t="e">
        <f>VLOOKUP(B1495,Users!$A$2:$C$10000,3,FALSE)</f>
        <v>#N/A</v>
      </c>
    </row>
    <row r="1496" spans="1:10" ht="15.75" customHeight="1">
      <c r="A1496" s="3"/>
      <c r="B1496" s="3"/>
      <c r="C1496" s="3"/>
      <c r="D1496" s="3"/>
      <c r="E1496" s="3"/>
      <c r="F1496" s="30" t="str">
        <f t="array" ref="F1496">IF(C1496&lt;&gt;"",INDEX(FunctionalValues,MATCH(C1496,KanoFunctional,0),2),"")</f>
        <v/>
      </c>
      <c r="G1496" s="30" t="str">
        <f t="array" ref="G1496">IF(D1496&lt;&gt;"",INDEX(DysfunctionalValues,2,MATCH(D1496,KanoDysfunctional,0)),"")</f>
        <v/>
      </c>
      <c r="H1496" s="30" t="str">
        <f t="array" ref="H1496">IF(C1496&lt;&gt;"",INDEX(KanoTable,MATCH(C1496,KanoFunctional,0),MATCH(D1496,KanoDysfunctional,0)),"")</f>
        <v/>
      </c>
      <c r="I1496" s="30" t="str">
        <f t="shared" si="25"/>
        <v/>
      </c>
      <c r="J1496" s="30" t="e">
        <f>VLOOKUP(B1496,Users!$A$2:$C$10000,3,FALSE)</f>
        <v>#N/A</v>
      </c>
    </row>
    <row r="1497" spans="1:10" ht="15.75" customHeight="1">
      <c r="A1497" s="3"/>
      <c r="B1497" s="3"/>
      <c r="C1497" s="3"/>
      <c r="D1497" s="3"/>
      <c r="E1497" s="3"/>
      <c r="F1497" s="30" t="str">
        <f t="array" ref="F1497">IF(C1497&lt;&gt;"",INDEX(FunctionalValues,MATCH(C1497,KanoFunctional,0),2),"")</f>
        <v/>
      </c>
      <c r="G1497" s="30" t="str">
        <f t="array" ref="G1497">IF(D1497&lt;&gt;"",INDEX(DysfunctionalValues,2,MATCH(D1497,KanoDysfunctional,0)),"")</f>
        <v/>
      </c>
      <c r="H1497" s="30" t="str">
        <f t="array" ref="H1497">IF(C1497&lt;&gt;"",INDEX(KanoTable,MATCH(C1497,KanoFunctional,0),MATCH(D1497,KanoDysfunctional,0)),"")</f>
        <v/>
      </c>
      <c r="I1497" s="30" t="str">
        <f t="shared" si="25"/>
        <v/>
      </c>
      <c r="J1497" s="30" t="e">
        <f>VLOOKUP(B1497,Users!$A$2:$C$10000,3,FALSE)</f>
        <v>#N/A</v>
      </c>
    </row>
    <row r="1498" spans="1:10" ht="15.75" customHeight="1">
      <c r="A1498" s="3"/>
      <c r="B1498" s="3"/>
      <c r="C1498" s="3"/>
      <c r="D1498" s="3"/>
      <c r="E1498" s="3"/>
      <c r="F1498" s="30" t="str">
        <f t="array" ref="F1498">IF(C1498&lt;&gt;"",INDEX(FunctionalValues,MATCH(C1498,KanoFunctional,0),2),"")</f>
        <v/>
      </c>
      <c r="G1498" s="30" t="str">
        <f t="array" ref="G1498">IF(D1498&lt;&gt;"",INDEX(DysfunctionalValues,2,MATCH(D1498,KanoDysfunctional,0)),"")</f>
        <v/>
      </c>
      <c r="H1498" s="30" t="str">
        <f t="array" ref="H1498">IF(C1498&lt;&gt;"",INDEX(KanoTable,MATCH(C1498,KanoFunctional,0),MATCH(D1498,KanoDysfunctional,0)),"")</f>
        <v/>
      </c>
      <c r="I1498" s="30" t="str">
        <f t="shared" si="25"/>
        <v/>
      </c>
      <c r="J1498" s="30" t="e">
        <f>VLOOKUP(B1498,Users!$A$2:$C$10000,3,FALSE)</f>
        <v>#N/A</v>
      </c>
    </row>
    <row r="1499" spans="1:10" ht="15.75" customHeight="1">
      <c r="A1499" s="3"/>
      <c r="B1499" s="3"/>
      <c r="C1499" s="3"/>
      <c r="D1499" s="3"/>
      <c r="E1499" s="3"/>
      <c r="F1499" s="30" t="str">
        <f t="array" ref="F1499">IF(C1499&lt;&gt;"",INDEX(FunctionalValues,MATCH(C1499,KanoFunctional,0),2),"")</f>
        <v/>
      </c>
      <c r="G1499" s="30" t="str">
        <f t="array" ref="G1499">IF(D1499&lt;&gt;"",INDEX(DysfunctionalValues,2,MATCH(D1499,KanoDysfunctional,0)),"")</f>
        <v/>
      </c>
      <c r="H1499" s="30" t="str">
        <f t="array" ref="H1499">IF(C1499&lt;&gt;"",INDEX(KanoTable,MATCH(C1499,KanoFunctional,0),MATCH(D1499,KanoDysfunctional,0)),"")</f>
        <v/>
      </c>
      <c r="I1499" s="30" t="str">
        <f t="shared" si="25"/>
        <v/>
      </c>
      <c r="J1499" s="30" t="e">
        <f>VLOOKUP(B1499,Users!$A$2:$C$10000,3,FALSE)</f>
        <v>#N/A</v>
      </c>
    </row>
    <row r="1500" spans="1:10" ht="15.75" customHeight="1">
      <c r="A1500" s="3"/>
      <c r="B1500" s="3"/>
      <c r="C1500" s="3"/>
      <c r="D1500" s="3"/>
      <c r="E1500" s="3"/>
      <c r="F1500" s="30" t="str">
        <f t="array" ref="F1500">IF(C1500&lt;&gt;"",INDEX(FunctionalValues,MATCH(C1500,KanoFunctional,0),2),"")</f>
        <v/>
      </c>
      <c r="G1500" s="30" t="str">
        <f t="array" ref="G1500">IF(D1500&lt;&gt;"",INDEX(DysfunctionalValues,2,MATCH(D1500,KanoDysfunctional,0)),"")</f>
        <v/>
      </c>
      <c r="H1500" s="30" t="str">
        <f t="array" ref="H1500">IF(C1500&lt;&gt;"",INDEX(KanoTable,MATCH(C1500,KanoFunctional,0),MATCH(D1500,KanoDysfunctional,0)),"")</f>
        <v/>
      </c>
      <c r="I1500" s="30" t="str">
        <f t="shared" si="25"/>
        <v/>
      </c>
      <c r="J1500" s="30" t="e">
        <f>VLOOKUP(B1500,Users!$A$2:$C$10000,3,FALSE)</f>
        <v>#N/A</v>
      </c>
    </row>
    <row r="1501" spans="1:10" ht="15.75" customHeight="1">
      <c r="A1501" s="3"/>
      <c r="B1501" s="3"/>
      <c r="C1501" s="3"/>
      <c r="D1501" s="3"/>
      <c r="E1501" s="3"/>
      <c r="F1501" s="30" t="str">
        <f t="array" ref="F1501">IF(C1501&lt;&gt;"",INDEX(FunctionalValues,MATCH(C1501,KanoFunctional,0),2),"")</f>
        <v/>
      </c>
      <c r="G1501" s="30" t="str">
        <f t="array" ref="G1501">IF(D1501&lt;&gt;"",INDEX(DysfunctionalValues,2,MATCH(D1501,KanoDysfunctional,0)),"")</f>
        <v/>
      </c>
      <c r="H1501" s="30" t="str">
        <f t="array" ref="H1501">IF(C1501&lt;&gt;"",INDEX(KanoTable,MATCH(C1501,KanoFunctional,0),MATCH(D1501,KanoDysfunctional,0)),"")</f>
        <v/>
      </c>
      <c r="I1501" s="30" t="str">
        <f t="shared" si="25"/>
        <v/>
      </c>
      <c r="J1501" s="30" t="e">
        <f>VLOOKUP(B1501,Users!$A$2:$C$10000,3,FALSE)</f>
        <v>#N/A</v>
      </c>
    </row>
    <row r="1502" spans="1:10" ht="15.75" customHeight="1">
      <c r="A1502" s="3"/>
      <c r="B1502" s="3"/>
      <c r="C1502" s="3"/>
      <c r="D1502" s="3"/>
      <c r="E1502" s="3"/>
      <c r="F1502" s="30" t="str">
        <f t="array" ref="F1502">IF(C1502&lt;&gt;"",INDEX(FunctionalValues,MATCH(C1502,KanoFunctional,0),2),"")</f>
        <v/>
      </c>
      <c r="G1502" s="30" t="str">
        <f t="array" ref="G1502">IF(D1502&lt;&gt;"",INDEX(DysfunctionalValues,2,MATCH(D1502,KanoDysfunctional,0)),"")</f>
        <v/>
      </c>
      <c r="H1502" s="30" t="str">
        <f t="array" ref="H1502">IF(C1502&lt;&gt;"",INDEX(KanoTable,MATCH(C1502,KanoFunctional,0),MATCH(D1502,KanoDysfunctional,0)),"")</f>
        <v/>
      </c>
      <c r="I1502" s="30" t="str">
        <f t="shared" si="25"/>
        <v/>
      </c>
      <c r="J1502" s="30" t="e">
        <f>VLOOKUP(B1502,Users!$A$2:$C$10000,3,FALSE)</f>
        <v>#N/A</v>
      </c>
    </row>
    <row r="1503" spans="1:10" ht="15.75" customHeight="1">
      <c r="A1503" s="3"/>
      <c r="B1503" s="3"/>
      <c r="C1503" s="3"/>
      <c r="D1503" s="3"/>
      <c r="E1503" s="3"/>
      <c r="F1503" s="30" t="str">
        <f t="array" ref="F1503">IF(C1503&lt;&gt;"",INDEX(FunctionalValues,MATCH(C1503,KanoFunctional,0),2),"")</f>
        <v/>
      </c>
      <c r="G1503" s="30" t="str">
        <f t="array" ref="G1503">IF(D1503&lt;&gt;"",INDEX(DysfunctionalValues,2,MATCH(D1503,KanoDysfunctional,0)),"")</f>
        <v/>
      </c>
      <c r="H1503" s="30" t="str">
        <f t="array" ref="H1503">IF(C1503&lt;&gt;"",INDEX(KanoTable,MATCH(C1503,KanoFunctional,0),MATCH(D1503,KanoDysfunctional,0)),"")</f>
        <v/>
      </c>
      <c r="I1503" s="30" t="str">
        <f t="shared" si="25"/>
        <v/>
      </c>
      <c r="J1503" s="30" t="e">
        <f>VLOOKUP(B1503,Users!$A$2:$C$10000,3,FALSE)</f>
        <v>#N/A</v>
      </c>
    </row>
    <row r="1504" spans="1:10" ht="15.75" customHeight="1">
      <c r="A1504" s="3"/>
      <c r="B1504" s="3"/>
      <c r="C1504" s="3"/>
      <c r="D1504" s="3"/>
      <c r="E1504" s="3"/>
      <c r="F1504" s="30" t="str">
        <f t="array" ref="F1504">IF(C1504&lt;&gt;"",INDEX(FunctionalValues,MATCH(C1504,KanoFunctional,0),2),"")</f>
        <v/>
      </c>
      <c r="G1504" s="30" t="str">
        <f t="array" ref="G1504">IF(D1504&lt;&gt;"",INDEX(DysfunctionalValues,2,MATCH(D1504,KanoDysfunctional,0)),"")</f>
        <v/>
      </c>
      <c r="H1504" s="30" t="str">
        <f t="array" ref="H1504">IF(C1504&lt;&gt;"",INDEX(KanoTable,MATCH(C1504,KanoFunctional,0),MATCH(D1504,KanoDysfunctional,0)),"")</f>
        <v/>
      </c>
      <c r="I1504" s="30" t="str">
        <f t="shared" si="25"/>
        <v/>
      </c>
      <c r="J1504" s="30" t="e">
        <f>VLOOKUP(B1504,Users!$A$2:$C$10000,3,FALSE)</f>
        <v>#N/A</v>
      </c>
    </row>
    <row r="1505" spans="1:10" ht="15.75" customHeight="1">
      <c r="A1505" s="3"/>
      <c r="B1505" s="3"/>
      <c r="C1505" s="3"/>
      <c r="D1505" s="3"/>
      <c r="E1505" s="3"/>
      <c r="F1505" s="30" t="str">
        <f t="array" ref="F1505">IF(C1505&lt;&gt;"",INDEX(FunctionalValues,MATCH(C1505,KanoFunctional,0),2),"")</f>
        <v/>
      </c>
      <c r="G1505" s="30" t="str">
        <f t="array" ref="G1505">IF(D1505&lt;&gt;"",INDEX(DysfunctionalValues,2,MATCH(D1505,KanoDysfunctional,0)),"")</f>
        <v/>
      </c>
      <c r="H1505" s="30" t="str">
        <f t="array" ref="H1505">IF(C1505&lt;&gt;"",INDEX(KanoTable,MATCH(C1505,KanoFunctional,0),MATCH(D1505,KanoDysfunctional,0)),"")</f>
        <v/>
      </c>
      <c r="I1505" s="30" t="str">
        <f t="shared" si="25"/>
        <v/>
      </c>
      <c r="J1505" s="30" t="e">
        <f>VLOOKUP(B1505,Users!$A$2:$C$10000,3,FALSE)</f>
        <v>#N/A</v>
      </c>
    </row>
    <row r="1506" spans="1:10" ht="15.75" customHeight="1">
      <c r="A1506" s="3"/>
      <c r="B1506" s="3"/>
      <c r="C1506" s="3"/>
      <c r="D1506" s="3"/>
      <c r="E1506" s="3"/>
      <c r="F1506" s="30" t="str">
        <f t="array" ref="F1506">IF(C1506&lt;&gt;"",INDEX(FunctionalValues,MATCH(C1506,KanoFunctional,0),2),"")</f>
        <v/>
      </c>
      <c r="G1506" s="30" t="str">
        <f t="array" ref="G1506">IF(D1506&lt;&gt;"",INDEX(DysfunctionalValues,2,MATCH(D1506,KanoDysfunctional,0)),"")</f>
        <v/>
      </c>
      <c r="H1506" s="30" t="str">
        <f t="array" ref="H1506">IF(C1506&lt;&gt;"",INDEX(KanoTable,MATCH(C1506,KanoFunctional,0),MATCH(D1506,KanoDysfunctional,0)),"")</f>
        <v/>
      </c>
      <c r="I1506" s="30" t="str">
        <f t="shared" si="25"/>
        <v/>
      </c>
      <c r="J1506" s="30" t="e">
        <f>VLOOKUP(B1506,Users!$A$2:$C$10000,3,FALSE)</f>
        <v>#N/A</v>
      </c>
    </row>
    <row r="1507" spans="1:10" ht="15.75" customHeight="1">
      <c r="A1507" s="3"/>
      <c r="B1507" s="3"/>
      <c r="C1507" s="3"/>
      <c r="D1507" s="3"/>
      <c r="E1507" s="3"/>
      <c r="F1507" s="30" t="str">
        <f t="array" ref="F1507">IF(C1507&lt;&gt;"",INDEX(FunctionalValues,MATCH(C1507,KanoFunctional,0),2),"")</f>
        <v/>
      </c>
      <c r="G1507" s="30" t="str">
        <f t="array" ref="G1507">IF(D1507&lt;&gt;"",INDEX(DysfunctionalValues,2,MATCH(D1507,KanoDysfunctional,0)),"")</f>
        <v/>
      </c>
      <c r="H1507" s="30" t="str">
        <f t="array" ref="H1507">IF(C1507&lt;&gt;"",INDEX(KanoTable,MATCH(C1507,KanoFunctional,0),MATCH(D1507,KanoDysfunctional,0)),"")</f>
        <v/>
      </c>
      <c r="I1507" s="30" t="str">
        <f t="shared" si="25"/>
        <v/>
      </c>
      <c r="J1507" s="30" t="e">
        <f>VLOOKUP(B1507,Users!$A$2:$C$10000,3,FALSE)</f>
        <v>#N/A</v>
      </c>
    </row>
    <row r="1508" spans="1:10" ht="15.75" customHeight="1">
      <c r="A1508" s="3"/>
      <c r="B1508" s="3"/>
      <c r="C1508" s="3"/>
      <c r="D1508" s="3"/>
      <c r="E1508" s="3"/>
      <c r="F1508" s="30" t="str">
        <f t="array" ref="F1508">IF(C1508&lt;&gt;"",INDEX(FunctionalValues,MATCH(C1508,KanoFunctional,0),2),"")</f>
        <v/>
      </c>
      <c r="G1508" s="30" t="str">
        <f t="array" ref="G1508">IF(D1508&lt;&gt;"",INDEX(DysfunctionalValues,2,MATCH(D1508,KanoDysfunctional,0)),"")</f>
        <v/>
      </c>
      <c r="H1508" s="30" t="str">
        <f t="array" ref="H1508">IF(C1508&lt;&gt;"",INDEX(KanoTable,MATCH(C1508,KanoFunctional,0),MATCH(D1508,KanoDysfunctional,0)),"")</f>
        <v/>
      </c>
      <c r="I1508" s="30" t="str">
        <f t="shared" si="25"/>
        <v/>
      </c>
      <c r="J1508" s="30" t="e">
        <f>VLOOKUP(B1508,Users!$A$2:$C$10000,3,FALSE)</f>
        <v>#N/A</v>
      </c>
    </row>
    <row r="1509" spans="1:10" ht="15.75" customHeight="1">
      <c r="A1509" s="3"/>
      <c r="B1509" s="3"/>
      <c r="C1509" s="3"/>
      <c r="D1509" s="3"/>
      <c r="E1509" s="3"/>
      <c r="F1509" s="30" t="str">
        <f t="array" ref="F1509">IF(C1509&lt;&gt;"",INDEX(FunctionalValues,MATCH(C1509,KanoFunctional,0),2),"")</f>
        <v/>
      </c>
      <c r="G1509" s="30" t="str">
        <f t="array" ref="G1509">IF(D1509&lt;&gt;"",INDEX(DysfunctionalValues,2,MATCH(D1509,KanoDysfunctional,0)),"")</f>
        <v/>
      </c>
      <c r="H1509" s="30" t="str">
        <f t="array" ref="H1509">IF(C1509&lt;&gt;"",INDEX(KanoTable,MATCH(C1509,KanoFunctional,0),MATCH(D1509,KanoDysfunctional,0)),"")</f>
        <v/>
      </c>
      <c r="I1509" s="30" t="str">
        <f t="shared" si="25"/>
        <v/>
      </c>
      <c r="J1509" s="30" t="e">
        <f>VLOOKUP(B1509,Users!$A$2:$C$10000,3,FALSE)</f>
        <v>#N/A</v>
      </c>
    </row>
    <row r="1510" spans="1:10" ht="15.75" customHeight="1">
      <c r="A1510" s="3"/>
      <c r="B1510" s="3"/>
      <c r="C1510" s="3"/>
      <c r="D1510" s="3"/>
      <c r="E1510" s="3"/>
      <c r="F1510" s="30" t="str">
        <f t="array" ref="F1510">IF(C1510&lt;&gt;"",INDEX(FunctionalValues,MATCH(C1510,KanoFunctional,0),2),"")</f>
        <v/>
      </c>
      <c r="G1510" s="30" t="str">
        <f t="array" ref="G1510">IF(D1510&lt;&gt;"",INDEX(DysfunctionalValues,2,MATCH(D1510,KanoDysfunctional,0)),"")</f>
        <v/>
      </c>
      <c r="H1510" s="30" t="str">
        <f t="array" ref="H1510">IF(C1510&lt;&gt;"",INDEX(KanoTable,MATCH(C1510,KanoFunctional,0),MATCH(D1510,KanoDysfunctional,0)),"")</f>
        <v/>
      </c>
      <c r="I1510" s="30" t="str">
        <f t="shared" si="25"/>
        <v/>
      </c>
      <c r="J1510" s="30" t="e">
        <f>VLOOKUP(B1510,Users!$A$2:$C$10000,3,FALSE)</f>
        <v>#N/A</v>
      </c>
    </row>
    <row r="1511" spans="1:10" ht="15.75" customHeight="1">
      <c r="A1511" s="3"/>
      <c r="B1511" s="3"/>
      <c r="C1511" s="3"/>
      <c r="D1511" s="3"/>
      <c r="E1511" s="3"/>
      <c r="F1511" s="30" t="str">
        <f t="array" ref="F1511">IF(C1511&lt;&gt;"",INDEX(FunctionalValues,MATCH(C1511,KanoFunctional,0),2),"")</f>
        <v/>
      </c>
      <c r="G1511" s="30" t="str">
        <f t="array" ref="G1511">IF(D1511&lt;&gt;"",INDEX(DysfunctionalValues,2,MATCH(D1511,KanoDysfunctional,0)),"")</f>
        <v/>
      </c>
      <c r="H1511" s="30" t="str">
        <f t="array" ref="H1511">IF(C1511&lt;&gt;"",INDEX(KanoTable,MATCH(C1511,KanoFunctional,0),MATCH(D1511,KanoDysfunctional,0)),"")</f>
        <v/>
      </c>
      <c r="I1511" s="30" t="str">
        <f t="shared" si="25"/>
        <v/>
      </c>
      <c r="J1511" s="30" t="e">
        <f>VLOOKUP(B1511,Users!$A$2:$C$10000,3,FALSE)</f>
        <v>#N/A</v>
      </c>
    </row>
    <row r="1512" spans="1:10" ht="15.75" customHeight="1">
      <c r="A1512" s="3"/>
      <c r="B1512" s="3"/>
      <c r="C1512" s="3"/>
      <c r="D1512" s="3"/>
      <c r="E1512" s="3"/>
      <c r="F1512" s="30" t="str">
        <f t="array" ref="F1512">IF(C1512&lt;&gt;"",INDEX(FunctionalValues,MATCH(C1512,KanoFunctional,0),2),"")</f>
        <v/>
      </c>
      <c r="G1512" s="30" t="str">
        <f t="array" ref="G1512">IF(D1512&lt;&gt;"",INDEX(DysfunctionalValues,2,MATCH(D1512,KanoDysfunctional,0)),"")</f>
        <v/>
      </c>
      <c r="H1512" s="30" t="str">
        <f t="array" ref="H1512">IF(C1512&lt;&gt;"",INDEX(KanoTable,MATCH(C1512,KanoFunctional,0),MATCH(D1512,KanoDysfunctional,0)),"")</f>
        <v/>
      </c>
      <c r="I1512" s="30" t="str">
        <f t="shared" si="25"/>
        <v/>
      </c>
      <c r="J1512" s="30" t="e">
        <f>VLOOKUP(B1512,Users!$A$2:$C$10000,3,FALSE)</f>
        <v>#N/A</v>
      </c>
    </row>
    <row r="1513" spans="1:10" ht="15.75" customHeight="1">
      <c r="A1513" s="3"/>
      <c r="B1513" s="3"/>
      <c r="C1513" s="3"/>
      <c r="D1513" s="3"/>
      <c r="E1513" s="3"/>
      <c r="F1513" s="30" t="str">
        <f t="array" ref="F1513">IF(C1513&lt;&gt;"",INDEX(FunctionalValues,MATCH(C1513,KanoFunctional,0),2),"")</f>
        <v/>
      </c>
      <c r="G1513" s="30" t="str">
        <f t="array" ref="G1513">IF(D1513&lt;&gt;"",INDEX(DysfunctionalValues,2,MATCH(D1513,KanoDysfunctional,0)),"")</f>
        <v/>
      </c>
      <c r="H1513" s="30" t="str">
        <f t="array" ref="H1513">IF(C1513&lt;&gt;"",INDEX(KanoTable,MATCH(C1513,KanoFunctional,0),MATCH(D1513,KanoDysfunctional,0)),"")</f>
        <v/>
      </c>
      <c r="I1513" s="30" t="str">
        <f t="shared" si="25"/>
        <v/>
      </c>
      <c r="J1513" s="30" t="e">
        <f>VLOOKUP(B1513,Users!$A$2:$C$10000,3,FALSE)</f>
        <v>#N/A</v>
      </c>
    </row>
    <row r="1514" spans="1:10" ht="15.75" customHeight="1">
      <c r="A1514" s="3"/>
      <c r="B1514" s="3"/>
      <c r="C1514" s="3"/>
      <c r="D1514" s="3"/>
      <c r="E1514" s="3"/>
      <c r="F1514" s="30" t="str">
        <f t="array" ref="F1514">IF(C1514&lt;&gt;"",INDEX(FunctionalValues,MATCH(C1514,KanoFunctional,0),2),"")</f>
        <v/>
      </c>
      <c r="G1514" s="30" t="str">
        <f t="array" ref="G1514">IF(D1514&lt;&gt;"",INDEX(DysfunctionalValues,2,MATCH(D1514,KanoDysfunctional,0)),"")</f>
        <v/>
      </c>
      <c r="H1514" s="30" t="str">
        <f t="array" ref="H1514">IF(C1514&lt;&gt;"",INDEX(KanoTable,MATCH(C1514,KanoFunctional,0),MATCH(D1514,KanoDysfunctional,0)),"")</f>
        <v/>
      </c>
      <c r="I1514" s="30" t="str">
        <f t="shared" si="25"/>
        <v/>
      </c>
      <c r="J1514" s="30" t="e">
        <f>VLOOKUP(B1514,Users!$A$2:$C$10000,3,FALSE)</f>
        <v>#N/A</v>
      </c>
    </row>
    <row r="1515" spans="1:10" ht="15.75" customHeight="1">
      <c r="A1515" s="3"/>
      <c r="B1515" s="3"/>
      <c r="C1515" s="3"/>
      <c r="D1515" s="3"/>
      <c r="E1515" s="3"/>
      <c r="F1515" s="30" t="str">
        <f t="array" ref="F1515">IF(C1515&lt;&gt;"",INDEX(FunctionalValues,MATCH(C1515,KanoFunctional,0),2),"")</f>
        <v/>
      </c>
      <c r="G1515" s="30" t="str">
        <f t="array" ref="G1515">IF(D1515&lt;&gt;"",INDEX(DysfunctionalValues,2,MATCH(D1515,KanoDysfunctional,0)),"")</f>
        <v/>
      </c>
      <c r="H1515" s="30" t="str">
        <f t="array" ref="H1515">IF(C1515&lt;&gt;"",INDEX(KanoTable,MATCH(C1515,KanoFunctional,0),MATCH(D1515,KanoDysfunctional,0)),"")</f>
        <v/>
      </c>
      <c r="I1515" s="30" t="str">
        <f t="shared" si="25"/>
        <v/>
      </c>
      <c r="J1515" s="30" t="e">
        <f>VLOOKUP(B1515,Users!$A$2:$C$10000,3,FALSE)</f>
        <v>#N/A</v>
      </c>
    </row>
    <row r="1516" spans="1:10" ht="15.75" customHeight="1">
      <c r="A1516" s="3"/>
      <c r="B1516" s="3"/>
      <c r="C1516" s="3"/>
      <c r="D1516" s="3"/>
      <c r="E1516" s="3"/>
      <c r="F1516" s="30" t="str">
        <f t="array" ref="F1516">IF(C1516&lt;&gt;"",INDEX(FunctionalValues,MATCH(C1516,KanoFunctional,0),2),"")</f>
        <v/>
      </c>
      <c r="G1516" s="30" t="str">
        <f t="array" ref="G1516">IF(D1516&lt;&gt;"",INDEX(DysfunctionalValues,2,MATCH(D1516,KanoDysfunctional,0)),"")</f>
        <v/>
      </c>
      <c r="H1516" s="30" t="str">
        <f t="array" ref="H1516">IF(C1516&lt;&gt;"",INDEX(KanoTable,MATCH(C1516,KanoFunctional,0),MATCH(D1516,KanoDysfunctional,0)),"")</f>
        <v/>
      </c>
      <c r="I1516" s="30" t="str">
        <f t="shared" si="25"/>
        <v/>
      </c>
      <c r="J1516" s="30" t="e">
        <f>VLOOKUP(B1516,Users!$A$2:$C$10000,3,FALSE)</f>
        <v>#N/A</v>
      </c>
    </row>
    <row r="1517" spans="1:10" ht="15.75" customHeight="1">
      <c r="A1517" s="3"/>
      <c r="B1517" s="3"/>
      <c r="C1517" s="3"/>
      <c r="D1517" s="3"/>
      <c r="E1517" s="3"/>
      <c r="F1517" s="30" t="str">
        <f t="array" ref="F1517">IF(C1517&lt;&gt;"",INDEX(FunctionalValues,MATCH(C1517,KanoFunctional,0),2),"")</f>
        <v/>
      </c>
      <c r="G1517" s="30" t="str">
        <f t="array" ref="G1517">IF(D1517&lt;&gt;"",INDEX(DysfunctionalValues,2,MATCH(D1517,KanoDysfunctional,0)),"")</f>
        <v/>
      </c>
      <c r="H1517" s="30" t="str">
        <f t="array" ref="H1517">IF(C1517&lt;&gt;"",INDEX(KanoTable,MATCH(C1517,KanoFunctional,0),MATCH(D1517,KanoDysfunctional,0)),"")</f>
        <v/>
      </c>
      <c r="I1517" s="30" t="str">
        <f t="shared" si="25"/>
        <v/>
      </c>
      <c r="J1517" s="30" t="e">
        <f>VLOOKUP(B1517,Users!$A$2:$C$10000,3,FALSE)</f>
        <v>#N/A</v>
      </c>
    </row>
    <row r="1518" spans="1:10" ht="15.75" customHeight="1">
      <c r="A1518" s="3"/>
      <c r="B1518" s="3"/>
      <c r="C1518" s="3"/>
      <c r="D1518" s="3"/>
      <c r="E1518" s="3"/>
      <c r="F1518" s="30" t="str">
        <f t="array" ref="F1518">IF(C1518&lt;&gt;"",INDEX(FunctionalValues,MATCH(C1518,KanoFunctional,0),2),"")</f>
        <v/>
      </c>
      <c r="G1518" s="30" t="str">
        <f t="array" ref="G1518">IF(D1518&lt;&gt;"",INDEX(DysfunctionalValues,2,MATCH(D1518,KanoDysfunctional,0)),"")</f>
        <v/>
      </c>
      <c r="H1518" s="30" t="str">
        <f t="array" ref="H1518">IF(C1518&lt;&gt;"",INDEX(KanoTable,MATCH(C1518,KanoFunctional,0),MATCH(D1518,KanoDysfunctional,0)),"")</f>
        <v/>
      </c>
      <c r="I1518" s="30" t="str">
        <f t="shared" si="25"/>
        <v/>
      </c>
      <c r="J1518" s="30" t="e">
        <f>VLOOKUP(B1518,Users!$A$2:$C$10000,3,FALSE)</f>
        <v>#N/A</v>
      </c>
    </row>
    <row r="1519" spans="1:10" ht="15.75" customHeight="1">
      <c r="A1519" s="3"/>
      <c r="B1519" s="3"/>
      <c r="C1519" s="3"/>
      <c r="D1519" s="3"/>
      <c r="E1519" s="3"/>
      <c r="F1519" s="30" t="str">
        <f t="array" ref="F1519">IF(C1519&lt;&gt;"",INDEX(FunctionalValues,MATCH(C1519,KanoFunctional,0),2),"")</f>
        <v/>
      </c>
      <c r="G1519" s="30" t="str">
        <f t="array" ref="G1519">IF(D1519&lt;&gt;"",INDEX(DysfunctionalValues,2,MATCH(D1519,KanoDysfunctional,0)),"")</f>
        <v/>
      </c>
      <c r="H1519" s="30" t="str">
        <f t="array" ref="H1519">IF(C1519&lt;&gt;"",INDEX(KanoTable,MATCH(C1519,KanoFunctional,0),MATCH(D1519,KanoDysfunctional,0)),"")</f>
        <v/>
      </c>
      <c r="I1519" s="30" t="str">
        <f t="shared" si="25"/>
        <v/>
      </c>
      <c r="J1519" s="30" t="e">
        <f>VLOOKUP(B1519,Users!$A$2:$C$10000,3,FALSE)</f>
        <v>#N/A</v>
      </c>
    </row>
    <row r="1520" spans="1:10" ht="15.75" customHeight="1">
      <c r="A1520" s="3"/>
      <c r="B1520" s="3"/>
      <c r="C1520" s="3"/>
      <c r="D1520" s="3"/>
      <c r="E1520" s="3"/>
      <c r="F1520" s="30" t="str">
        <f t="array" ref="F1520">IF(C1520&lt;&gt;"",INDEX(FunctionalValues,MATCH(C1520,KanoFunctional,0),2),"")</f>
        <v/>
      </c>
      <c r="G1520" s="30" t="str">
        <f t="array" ref="G1520">IF(D1520&lt;&gt;"",INDEX(DysfunctionalValues,2,MATCH(D1520,KanoDysfunctional,0)),"")</f>
        <v/>
      </c>
      <c r="H1520" s="30" t="str">
        <f t="array" ref="H1520">IF(C1520&lt;&gt;"",INDEX(KanoTable,MATCH(C1520,KanoFunctional,0),MATCH(D1520,KanoDysfunctional,0)),"")</f>
        <v/>
      </c>
      <c r="I1520" s="30" t="str">
        <f t="shared" si="25"/>
        <v/>
      </c>
      <c r="J1520" s="30" t="e">
        <f>VLOOKUP(B1520,Users!$A$2:$C$10000,3,FALSE)</f>
        <v>#N/A</v>
      </c>
    </row>
    <row r="1521" spans="1:10" ht="15.75" customHeight="1">
      <c r="A1521" s="3"/>
      <c r="B1521" s="3"/>
      <c r="C1521" s="3"/>
      <c r="D1521" s="3"/>
      <c r="E1521" s="3"/>
      <c r="F1521" s="30" t="str">
        <f t="array" ref="F1521">IF(C1521&lt;&gt;"",INDEX(FunctionalValues,MATCH(C1521,KanoFunctional,0),2),"")</f>
        <v/>
      </c>
      <c r="G1521" s="30" t="str">
        <f t="array" ref="G1521">IF(D1521&lt;&gt;"",INDEX(DysfunctionalValues,2,MATCH(D1521,KanoDysfunctional,0)),"")</f>
        <v/>
      </c>
      <c r="H1521" s="30" t="str">
        <f t="array" ref="H1521">IF(C1521&lt;&gt;"",INDEX(KanoTable,MATCH(C1521,KanoFunctional,0),MATCH(D1521,KanoDysfunctional,0)),"")</f>
        <v/>
      </c>
      <c r="I1521" s="30" t="str">
        <f t="shared" si="25"/>
        <v/>
      </c>
      <c r="J1521" s="30" t="e">
        <f>VLOOKUP(B1521,Users!$A$2:$C$10000,3,FALSE)</f>
        <v>#N/A</v>
      </c>
    </row>
    <row r="1522" spans="1:10" ht="15.75" customHeight="1">
      <c r="A1522" s="3"/>
      <c r="B1522" s="3"/>
      <c r="C1522" s="3"/>
      <c r="D1522" s="3"/>
      <c r="E1522" s="3"/>
      <c r="F1522" s="30" t="str">
        <f t="array" ref="F1522">IF(C1522&lt;&gt;"",INDEX(FunctionalValues,MATCH(C1522,KanoFunctional,0),2),"")</f>
        <v/>
      </c>
      <c r="G1522" s="30" t="str">
        <f t="array" ref="G1522">IF(D1522&lt;&gt;"",INDEX(DysfunctionalValues,2,MATCH(D1522,KanoDysfunctional,0)),"")</f>
        <v/>
      </c>
      <c r="H1522" s="30" t="str">
        <f t="array" ref="H1522">IF(C1522&lt;&gt;"",INDEX(KanoTable,MATCH(C1522,KanoFunctional,0),MATCH(D1522,KanoDysfunctional,0)),"")</f>
        <v/>
      </c>
      <c r="I1522" s="30" t="str">
        <f t="shared" si="25"/>
        <v/>
      </c>
      <c r="J1522" s="30" t="e">
        <f>VLOOKUP(B1522,Users!$A$2:$C$10000,3,FALSE)</f>
        <v>#N/A</v>
      </c>
    </row>
    <row r="1523" spans="1:10" ht="15.75" customHeight="1">
      <c r="A1523" s="3"/>
      <c r="B1523" s="3"/>
      <c r="C1523" s="3"/>
      <c r="D1523" s="3"/>
      <c r="E1523" s="3"/>
      <c r="F1523" s="30" t="str">
        <f t="array" ref="F1523">IF(C1523&lt;&gt;"",INDEX(FunctionalValues,MATCH(C1523,KanoFunctional,0),2),"")</f>
        <v/>
      </c>
      <c r="G1523" s="30" t="str">
        <f t="array" ref="G1523">IF(D1523&lt;&gt;"",INDEX(DysfunctionalValues,2,MATCH(D1523,KanoDysfunctional,0)),"")</f>
        <v/>
      </c>
      <c r="H1523" s="30" t="str">
        <f t="array" ref="H1523">IF(C1523&lt;&gt;"",INDEX(KanoTable,MATCH(C1523,KanoFunctional,0),MATCH(D1523,KanoDysfunctional,0)),"")</f>
        <v/>
      </c>
      <c r="I1523" s="30" t="str">
        <f t="shared" si="25"/>
        <v/>
      </c>
      <c r="J1523" s="30" t="e">
        <f>VLOOKUP(B1523,Users!$A$2:$C$10000,3,FALSE)</f>
        <v>#N/A</v>
      </c>
    </row>
    <row r="1524" spans="1:10" ht="15.75" customHeight="1">
      <c r="A1524" s="3"/>
      <c r="B1524" s="3"/>
      <c r="C1524" s="3"/>
      <c r="D1524" s="3"/>
      <c r="E1524" s="3"/>
      <c r="F1524" s="30" t="str">
        <f t="array" ref="F1524">IF(C1524&lt;&gt;"",INDEX(FunctionalValues,MATCH(C1524,KanoFunctional,0),2),"")</f>
        <v/>
      </c>
      <c r="G1524" s="30" t="str">
        <f t="array" ref="G1524">IF(D1524&lt;&gt;"",INDEX(DysfunctionalValues,2,MATCH(D1524,KanoDysfunctional,0)),"")</f>
        <v/>
      </c>
      <c r="H1524" s="30" t="str">
        <f t="array" ref="H1524">IF(C1524&lt;&gt;"",INDEX(KanoTable,MATCH(C1524,KanoFunctional,0),MATCH(D1524,KanoDysfunctional,0)),"")</f>
        <v/>
      </c>
      <c r="I1524" s="30" t="str">
        <f t="shared" si="25"/>
        <v/>
      </c>
      <c r="J1524" s="30" t="e">
        <f>VLOOKUP(B1524,Users!$A$2:$C$10000,3,FALSE)</f>
        <v>#N/A</v>
      </c>
    </row>
    <row r="1525" spans="1:10" ht="15.75" customHeight="1">
      <c r="A1525" s="3"/>
      <c r="B1525" s="3"/>
      <c r="C1525" s="3"/>
      <c r="D1525" s="3"/>
      <c r="E1525" s="3"/>
      <c r="F1525" s="30" t="str">
        <f t="array" ref="F1525">IF(C1525&lt;&gt;"",INDEX(FunctionalValues,MATCH(C1525,KanoFunctional,0),2),"")</f>
        <v/>
      </c>
      <c r="G1525" s="30" t="str">
        <f t="array" ref="G1525">IF(D1525&lt;&gt;"",INDEX(DysfunctionalValues,2,MATCH(D1525,KanoDysfunctional,0)),"")</f>
        <v/>
      </c>
      <c r="H1525" s="30" t="str">
        <f t="array" ref="H1525">IF(C1525&lt;&gt;"",INDEX(KanoTable,MATCH(C1525,KanoFunctional,0),MATCH(D1525,KanoDysfunctional,0)),"")</f>
        <v/>
      </c>
      <c r="I1525" s="30" t="str">
        <f t="shared" si="25"/>
        <v/>
      </c>
      <c r="J1525" s="30" t="e">
        <f>VLOOKUP(B1525,Users!$A$2:$C$10000,3,FALSE)</f>
        <v>#N/A</v>
      </c>
    </row>
    <row r="1526" spans="1:10" ht="15.75" customHeight="1">
      <c r="A1526" s="3"/>
      <c r="B1526" s="3"/>
      <c r="C1526" s="3"/>
      <c r="D1526" s="3"/>
      <c r="E1526" s="3"/>
      <c r="F1526" s="30" t="str">
        <f t="array" ref="F1526">IF(C1526&lt;&gt;"",INDEX(FunctionalValues,MATCH(C1526,KanoFunctional,0),2),"")</f>
        <v/>
      </c>
      <c r="G1526" s="30" t="str">
        <f t="array" ref="G1526">IF(D1526&lt;&gt;"",INDEX(DysfunctionalValues,2,MATCH(D1526,KanoDysfunctional,0)),"")</f>
        <v/>
      </c>
      <c r="H1526" s="30" t="str">
        <f t="array" ref="H1526">IF(C1526&lt;&gt;"",INDEX(KanoTable,MATCH(C1526,KanoFunctional,0),MATCH(D1526,KanoDysfunctional,0)),"")</f>
        <v/>
      </c>
      <c r="I1526" s="30" t="str">
        <f t="shared" si="25"/>
        <v/>
      </c>
      <c r="J1526" s="30" t="e">
        <f>VLOOKUP(B1526,Users!$A$2:$C$10000,3,FALSE)</f>
        <v>#N/A</v>
      </c>
    </row>
    <row r="1527" spans="1:10" ht="15.75" customHeight="1">
      <c r="A1527" s="3"/>
      <c r="B1527" s="3"/>
      <c r="C1527" s="3"/>
      <c r="D1527" s="3"/>
      <c r="E1527" s="3"/>
      <c r="F1527" s="30" t="str">
        <f t="array" ref="F1527">IF(C1527&lt;&gt;"",INDEX(FunctionalValues,MATCH(C1527,KanoFunctional,0),2),"")</f>
        <v/>
      </c>
      <c r="G1527" s="30" t="str">
        <f t="array" ref="G1527">IF(D1527&lt;&gt;"",INDEX(DysfunctionalValues,2,MATCH(D1527,KanoDysfunctional,0)),"")</f>
        <v/>
      </c>
      <c r="H1527" s="30" t="str">
        <f t="array" ref="H1527">IF(C1527&lt;&gt;"",INDEX(KanoTable,MATCH(C1527,KanoFunctional,0),MATCH(D1527,KanoDysfunctional,0)),"")</f>
        <v/>
      </c>
      <c r="I1527" s="30" t="str">
        <f t="shared" si="25"/>
        <v/>
      </c>
      <c r="J1527" s="30" t="e">
        <f>VLOOKUP(B1527,Users!$A$2:$C$10000,3,FALSE)</f>
        <v>#N/A</v>
      </c>
    </row>
    <row r="1528" spans="1:10" ht="15.75" customHeight="1">
      <c r="A1528" s="3"/>
      <c r="B1528" s="3"/>
      <c r="C1528" s="3"/>
      <c r="D1528" s="3"/>
      <c r="E1528" s="3"/>
      <c r="F1528" s="30" t="str">
        <f t="array" ref="F1528">IF(C1528&lt;&gt;"",INDEX(FunctionalValues,MATCH(C1528,KanoFunctional,0),2),"")</f>
        <v/>
      </c>
      <c r="G1528" s="30" t="str">
        <f t="array" ref="G1528">IF(D1528&lt;&gt;"",INDEX(DysfunctionalValues,2,MATCH(D1528,KanoDysfunctional,0)),"")</f>
        <v/>
      </c>
      <c r="H1528" s="30" t="str">
        <f t="array" ref="H1528">IF(C1528&lt;&gt;"",INDEX(KanoTable,MATCH(C1528,KanoFunctional,0),MATCH(D1528,KanoDysfunctional,0)),"")</f>
        <v/>
      </c>
      <c r="I1528" s="30" t="str">
        <f t="shared" si="25"/>
        <v/>
      </c>
      <c r="J1528" s="30" t="e">
        <f>VLOOKUP(B1528,Users!$A$2:$C$10000,3,FALSE)</f>
        <v>#N/A</v>
      </c>
    </row>
    <row r="1529" spans="1:10" ht="15.75" customHeight="1">
      <c r="A1529" s="3"/>
      <c r="B1529" s="3"/>
      <c r="C1529" s="3"/>
      <c r="D1529" s="3"/>
      <c r="E1529" s="3"/>
      <c r="F1529" s="30" t="str">
        <f t="array" ref="F1529">IF(C1529&lt;&gt;"",INDEX(FunctionalValues,MATCH(C1529,KanoFunctional,0),2),"")</f>
        <v/>
      </c>
      <c r="G1529" s="30" t="str">
        <f t="array" ref="G1529">IF(D1529&lt;&gt;"",INDEX(DysfunctionalValues,2,MATCH(D1529,KanoDysfunctional,0)),"")</f>
        <v/>
      </c>
      <c r="H1529" s="30" t="str">
        <f t="array" ref="H1529">IF(C1529&lt;&gt;"",INDEX(KanoTable,MATCH(C1529,KanoFunctional,0),MATCH(D1529,KanoDysfunctional,0)),"")</f>
        <v/>
      </c>
      <c r="I1529" s="30" t="str">
        <f t="shared" si="25"/>
        <v/>
      </c>
      <c r="J1529" s="30" t="e">
        <f>VLOOKUP(B1529,Users!$A$2:$C$10000,3,FALSE)</f>
        <v>#N/A</v>
      </c>
    </row>
    <row r="1530" spans="1:10" ht="15.75" customHeight="1">
      <c r="A1530" s="3"/>
      <c r="B1530" s="3"/>
      <c r="C1530" s="3"/>
      <c r="D1530" s="3"/>
      <c r="E1530" s="3"/>
      <c r="F1530" s="30" t="str">
        <f t="array" ref="F1530">IF(C1530&lt;&gt;"",INDEX(FunctionalValues,MATCH(C1530,KanoFunctional,0),2),"")</f>
        <v/>
      </c>
      <c r="G1530" s="30" t="str">
        <f t="array" ref="G1530">IF(D1530&lt;&gt;"",INDEX(DysfunctionalValues,2,MATCH(D1530,KanoDysfunctional,0)),"")</f>
        <v/>
      </c>
      <c r="H1530" s="30" t="str">
        <f t="array" ref="H1530">IF(C1530&lt;&gt;"",INDEX(KanoTable,MATCH(C1530,KanoFunctional,0),MATCH(D1530,KanoDysfunctional,0)),"")</f>
        <v/>
      </c>
      <c r="I1530" s="30" t="str">
        <f t="shared" si="25"/>
        <v/>
      </c>
      <c r="J1530" s="30" t="e">
        <f>VLOOKUP(B1530,Users!$A$2:$C$10000,3,FALSE)</f>
        <v>#N/A</v>
      </c>
    </row>
    <row r="1531" spans="1:10" ht="15.75" customHeight="1">
      <c r="A1531" s="3"/>
      <c r="B1531" s="3"/>
      <c r="C1531" s="3"/>
      <c r="D1531" s="3"/>
      <c r="E1531" s="3"/>
      <c r="F1531" s="30" t="str">
        <f t="array" ref="F1531">IF(C1531&lt;&gt;"",INDEX(FunctionalValues,MATCH(C1531,KanoFunctional,0),2),"")</f>
        <v/>
      </c>
      <c r="G1531" s="30" t="str">
        <f t="array" ref="G1531">IF(D1531&lt;&gt;"",INDEX(DysfunctionalValues,2,MATCH(D1531,KanoDysfunctional,0)),"")</f>
        <v/>
      </c>
      <c r="H1531" s="30" t="str">
        <f t="array" ref="H1531">IF(C1531&lt;&gt;"",INDEX(KanoTable,MATCH(C1531,KanoFunctional,0),MATCH(D1531,KanoDysfunctional,0)),"")</f>
        <v/>
      </c>
      <c r="I1531" s="30" t="str">
        <f t="shared" si="25"/>
        <v/>
      </c>
      <c r="J1531" s="30" t="e">
        <f>VLOOKUP(B1531,Users!$A$2:$C$10000,3,FALSE)</f>
        <v>#N/A</v>
      </c>
    </row>
    <row r="1532" spans="1:10" ht="15.75" customHeight="1">
      <c r="A1532" s="3"/>
      <c r="B1532" s="3"/>
      <c r="C1532" s="3"/>
      <c r="D1532" s="3"/>
      <c r="E1532" s="3"/>
      <c r="F1532" s="30" t="str">
        <f t="array" ref="F1532">IF(C1532&lt;&gt;"",INDEX(FunctionalValues,MATCH(C1532,KanoFunctional,0),2),"")</f>
        <v/>
      </c>
      <c r="G1532" s="30" t="str">
        <f t="array" ref="G1532">IF(D1532&lt;&gt;"",INDEX(DysfunctionalValues,2,MATCH(D1532,KanoDysfunctional,0)),"")</f>
        <v/>
      </c>
      <c r="H1532" s="30" t="str">
        <f t="array" ref="H1532">IF(C1532&lt;&gt;"",INDEX(KanoTable,MATCH(C1532,KanoFunctional,0),MATCH(D1532,KanoDysfunctional,0)),"")</f>
        <v/>
      </c>
      <c r="I1532" s="30" t="str">
        <f t="shared" si="25"/>
        <v/>
      </c>
      <c r="J1532" s="30" t="e">
        <f>VLOOKUP(B1532,Users!$A$2:$C$10000,3,FALSE)</f>
        <v>#N/A</v>
      </c>
    </row>
    <row r="1533" spans="1:10" ht="15.75" customHeight="1">
      <c r="A1533" s="3"/>
      <c r="B1533" s="3"/>
      <c r="C1533" s="3"/>
      <c r="D1533" s="3"/>
      <c r="E1533" s="3"/>
      <c r="F1533" s="30" t="str">
        <f t="array" ref="F1533">IF(C1533&lt;&gt;"",INDEX(FunctionalValues,MATCH(C1533,KanoFunctional,0),2),"")</f>
        <v/>
      </c>
      <c r="G1533" s="30" t="str">
        <f t="array" ref="G1533">IF(D1533&lt;&gt;"",INDEX(DysfunctionalValues,2,MATCH(D1533,KanoDysfunctional,0)),"")</f>
        <v/>
      </c>
      <c r="H1533" s="30" t="str">
        <f t="array" ref="H1533">IF(C1533&lt;&gt;"",INDEX(KanoTable,MATCH(C1533,KanoFunctional,0),MATCH(D1533,KanoDysfunctional,0)),"")</f>
        <v/>
      </c>
      <c r="I1533" s="30" t="str">
        <f t="shared" si="25"/>
        <v/>
      </c>
      <c r="J1533" s="30" t="e">
        <f>VLOOKUP(B1533,Users!$A$2:$C$10000,3,FALSE)</f>
        <v>#N/A</v>
      </c>
    </row>
    <row r="1534" spans="1:10" ht="15.75" customHeight="1">
      <c r="A1534" s="3"/>
      <c r="B1534" s="3"/>
      <c r="C1534" s="3"/>
      <c r="D1534" s="3"/>
      <c r="E1534" s="3"/>
      <c r="F1534" s="30" t="str">
        <f t="array" ref="F1534">IF(C1534&lt;&gt;"",INDEX(FunctionalValues,MATCH(C1534,KanoFunctional,0),2),"")</f>
        <v/>
      </c>
      <c r="G1534" s="30" t="str">
        <f t="array" ref="G1534">IF(D1534&lt;&gt;"",INDEX(DysfunctionalValues,2,MATCH(D1534,KanoDysfunctional,0)),"")</f>
        <v/>
      </c>
      <c r="H1534" s="30" t="str">
        <f t="array" ref="H1534">IF(C1534&lt;&gt;"",INDEX(KanoTable,MATCH(C1534,KanoFunctional,0),MATCH(D1534,KanoDysfunctional,0)),"")</f>
        <v/>
      </c>
      <c r="I1534" s="30" t="str">
        <f t="shared" si="25"/>
        <v/>
      </c>
      <c r="J1534" s="30" t="e">
        <f>VLOOKUP(B1534,Users!$A$2:$C$10000,3,FALSE)</f>
        <v>#N/A</v>
      </c>
    </row>
    <row r="1535" spans="1:10" ht="15.75" customHeight="1">
      <c r="A1535" s="3"/>
      <c r="B1535" s="3"/>
      <c r="C1535" s="3"/>
      <c r="D1535" s="3"/>
      <c r="E1535" s="3"/>
      <c r="F1535" s="30" t="str">
        <f t="array" ref="F1535">IF(C1535&lt;&gt;"",INDEX(FunctionalValues,MATCH(C1535,KanoFunctional,0),2),"")</f>
        <v/>
      </c>
      <c r="G1535" s="30" t="str">
        <f t="array" ref="G1535">IF(D1535&lt;&gt;"",INDEX(DysfunctionalValues,2,MATCH(D1535,KanoDysfunctional,0)),"")</f>
        <v/>
      </c>
      <c r="H1535" s="30" t="str">
        <f t="array" ref="H1535">IF(C1535&lt;&gt;"",INDEX(KanoTable,MATCH(C1535,KanoFunctional,0),MATCH(D1535,KanoDysfunctional,0)),"")</f>
        <v/>
      </c>
      <c r="I1535" s="30" t="str">
        <f t="shared" si="25"/>
        <v/>
      </c>
      <c r="J1535" s="30" t="e">
        <f>VLOOKUP(B1535,Users!$A$2:$C$10000,3,FALSE)</f>
        <v>#N/A</v>
      </c>
    </row>
    <row r="1536" spans="1:10" ht="15.75" customHeight="1">
      <c r="A1536" s="3"/>
      <c r="B1536" s="3"/>
      <c r="C1536" s="3"/>
      <c r="D1536" s="3"/>
      <c r="E1536" s="3"/>
      <c r="F1536" s="30" t="str">
        <f t="array" ref="F1536">IF(C1536&lt;&gt;"",INDEX(FunctionalValues,MATCH(C1536,KanoFunctional,0),2),"")</f>
        <v/>
      </c>
      <c r="G1536" s="30" t="str">
        <f t="array" ref="G1536">IF(D1536&lt;&gt;"",INDEX(DysfunctionalValues,2,MATCH(D1536,KanoDysfunctional,0)),"")</f>
        <v/>
      </c>
      <c r="H1536" s="30" t="str">
        <f t="array" ref="H1536">IF(C1536&lt;&gt;"",INDEX(KanoTable,MATCH(C1536,KanoFunctional,0),MATCH(D1536,KanoDysfunctional,0)),"")</f>
        <v/>
      </c>
      <c r="I1536" s="30" t="str">
        <f t="shared" si="25"/>
        <v/>
      </c>
      <c r="J1536" s="30" t="e">
        <f>VLOOKUP(B1536,Users!$A$2:$C$10000,3,FALSE)</f>
        <v>#N/A</v>
      </c>
    </row>
    <row r="1537" spans="1:10" ht="15.75" customHeight="1">
      <c r="A1537" s="3"/>
      <c r="B1537" s="3"/>
      <c r="C1537" s="3"/>
      <c r="D1537" s="3"/>
      <c r="E1537" s="3"/>
      <c r="F1537" s="30" t="str">
        <f t="array" ref="F1537">IF(C1537&lt;&gt;"",INDEX(FunctionalValues,MATCH(C1537,KanoFunctional,0),2),"")</f>
        <v/>
      </c>
      <c r="G1537" s="30" t="str">
        <f t="array" ref="G1537">IF(D1537&lt;&gt;"",INDEX(DysfunctionalValues,2,MATCH(D1537,KanoDysfunctional,0)),"")</f>
        <v/>
      </c>
      <c r="H1537" s="30" t="str">
        <f t="array" ref="H1537">IF(C1537&lt;&gt;"",INDEX(KanoTable,MATCH(C1537,KanoFunctional,0),MATCH(D1537,KanoDysfunctional,0)),"")</f>
        <v/>
      </c>
      <c r="I1537" s="30" t="str">
        <f t="shared" si="25"/>
        <v/>
      </c>
      <c r="J1537" s="30" t="e">
        <f>VLOOKUP(B1537,Users!$A$2:$C$10000,3,FALSE)</f>
        <v>#N/A</v>
      </c>
    </row>
    <row r="1538" spans="1:10" ht="15.75" customHeight="1">
      <c r="A1538" s="3"/>
      <c r="B1538" s="3"/>
      <c r="C1538" s="3"/>
      <c r="D1538" s="3"/>
      <c r="E1538" s="3"/>
      <c r="F1538" s="30" t="str">
        <f t="array" ref="F1538">IF(C1538&lt;&gt;"",INDEX(FunctionalValues,MATCH(C1538,KanoFunctional,0),2),"")</f>
        <v/>
      </c>
      <c r="G1538" s="30" t="str">
        <f t="array" ref="G1538">IF(D1538&lt;&gt;"",INDEX(DysfunctionalValues,2,MATCH(D1538,KanoDysfunctional,0)),"")</f>
        <v/>
      </c>
      <c r="H1538" s="30" t="str">
        <f t="array" ref="H1538">IF(C1538&lt;&gt;"",INDEX(KanoTable,MATCH(C1538,KanoFunctional,0),MATCH(D1538,KanoDysfunctional,0)),"")</f>
        <v/>
      </c>
      <c r="I1538" s="30" t="str">
        <f t="shared" si="25"/>
        <v/>
      </c>
      <c r="J1538" s="30" t="e">
        <f>VLOOKUP(B1538,Users!$A$2:$C$10000,3,FALSE)</f>
        <v>#N/A</v>
      </c>
    </row>
    <row r="1539" spans="1:10" ht="15.75" customHeight="1">
      <c r="A1539" s="3"/>
      <c r="B1539" s="3"/>
      <c r="C1539" s="3"/>
      <c r="D1539" s="3"/>
      <c r="E1539" s="3"/>
      <c r="F1539" s="30" t="str">
        <f t="array" ref="F1539">IF(C1539&lt;&gt;"",INDEX(FunctionalValues,MATCH(C1539,KanoFunctional,0),2),"")</f>
        <v/>
      </c>
      <c r="G1539" s="30" t="str">
        <f t="array" ref="G1539">IF(D1539&lt;&gt;"",INDEX(DysfunctionalValues,2,MATCH(D1539,KanoDysfunctional,0)),"")</f>
        <v/>
      </c>
      <c r="H1539" s="30" t="str">
        <f t="array" ref="H1539">IF(C1539&lt;&gt;"",INDEX(KanoTable,MATCH(C1539,KanoFunctional,0),MATCH(D1539,KanoDysfunctional,0)),"")</f>
        <v/>
      </c>
      <c r="I1539" s="30" t="str">
        <f t="shared" si="25"/>
        <v/>
      </c>
      <c r="J1539" s="30" t="e">
        <f>VLOOKUP(B1539,Users!$A$2:$C$10000,3,FALSE)</f>
        <v>#N/A</v>
      </c>
    </row>
    <row r="1540" spans="1:10" ht="15.75" customHeight="1">
      <c r="A1540" s="3"/>
      <c r="B1540" s="3"/>
      <c r="C1540" s="3"/>
      <c r="D1540" s="3"/>
      <c r="E1540" s="3"/>
      <c r="F1540" s="30" t="str">
        <f t="array" ref="F1540">IF(C1540&lt;&gt;"",INDEX(FunctionalValues,MATCH(C1540,KanoFunctional,0),2),"")</f>
        <v/>
      </c>
      <c r="G1540" s="30" t="str">
        <f t="array" ref="G1540">IF(D1540&lt;&gt;"",INDEX(DysfunctionalValues,2,MATCH(D1540,KanoDysfunctional,0)),"")</f>
        <v/>
      </c>
      <c r="H1540" s="30" t="str">
        <f t="array" ref="H1540">IF(C1540&lt;&gt;"",INDEX(KanoTable,MATCH(C1540,KanoFunctional,0),MATCH(D1540,KanoDysfunctional,0)),"")</f>
        <v/>
      </c>
      <c r="I1540" s="30" t="str">
        <f t="shared" si="25"/>
        <v/>
      </c>
      <c r="J1540" s="30" t="e">
        <f>VLOOKUP(B1540,Users!$A$2:$C$10000,3,FALSE)</f>
        <v>#N/A</v>
      </c>
    </row>
    <row r="1541" spans="1:10" ht="15.75" customHeight="1">
      <c r="A1541" s="3"/>
      <c r="B1541" s="3"/>
      <c r="C1541" s="3"/>
      <c r="D1541" s="3"/>
      <c r="E1541" s="3"/>
      <c r="F1541" s="30" t="str">
        <f t="array" ref="F1541">IF(C1541&lt;&gt;"",INDEX(FunctionalValues,MATCH(C1541,KanoFunctional,0),2),"")</f>
        <v/>
      </c>
      <c r="G1541" s="30" t="str">
        <f t="array" ref="G1541">IF(D1541&lt;&gt;"",INDEX(DysfunctionalValues,2,MATCH(D1541,KanoDysfunctional,0)),"")</f>
        <v/>
      </c>
      <c r="H1541" s="30" t="str">
        <f t="array" ref="H1541">IF(C1541&lt;&gt;"",INDEX(KanoTable,MATCH(C1541,KanoFunctional,0),MATCH(D1541,KanoDysfunctional,0)),"")</f>
        <v/>
      </c>
      <c r="I1541" s="30" t="str">
        <f t="shared" si="25"/>
        <v/>
      </c>
      <c r="J1541" s="30" t="e">
        <f>VLOOKUP(B1541,Users!$A$2:$C$10000,3,FALSE)</f>
        <v>#N/A</v>
      </c>
    </row>
    <row r="1542" spans="1:10" ht="15.75" customHeight="1">
      <c r="A1542" s="3"/>
      <c r="B1542" s="3"/>
      <c r="C1542" s="3"/>
      <c r="D1542" s="3"/>
      <c r="E1542" s="3"/>
      <c r="F1542" s="30" t="str">
        <f t="array" ref="F1542">IF(C1542&lt;&gt;"",INDEX(FunctionalValues,MATCH(C1542,KanoFunctional,0),2),"")</f>
        <v/>
      </c>
      <c r="G1542" s="30" t="str">
        <f t="array" ref="G1542">IF(D1542&lt;&gt;"",INDEX(DysfunctionalValues,2,MATCH(D1542,KanoDysfunctional,0)),"")</f>
        <v/>
      </c>
      <c r="H1542" s="30" t="str">
        <f t="array" ref="H1542">IF(C1542&lt;&gt;"",INDEX(KanoTable,MATCH(C1542,KanoFunctional,0),MATCH(D1542,KanoDysfunctional,0)),"")</f>
        <v/>
      </c>
      <c r="I1542" s="30" t="str">
        <f t="shared" si="25"/>
        <v/>
      </c>
      <c r="J1542" s="30" t="e">
        <f>VLOOKUP(B1542,Users!$A$2:$C$10000,3,FALSE)</f>
        <v>#N/A</v>
      </c>
    </row>
    <row r="1543" spans="1:10" ht="15.75" customHeight="1">
      <c r="A1543" s="3"/>
      <c r="B1543" s="3"/>
      <c r="C1543" s="3"/>
      <c r="D1543" s="3"/>
      <c r="E1543" s="3"/>
      <c r="F1543" s="30" t="str">
        <f t="array" ref="F1543">IF(C1543&lt;&gt;"",INDEX(FunctionalValues,MATCH(C1543,KanoFunctional,0),2),"")</f>
        <v/>
      </c>
      <c r="G1543" s="30" t="str">
        <f t="array" ref="G1543">IF(D1543&lt;&gt;"",INDEX(DysfunctionalValues,2,MATCH(D1543,KanoDysfunctional,0)),"")</f>
        <v/>
      </c>
      <c r="H1543" s="30" t="str">
        <f t="array" ref="H1543">IF(C1543&lt;&gt;"",INDEX(KanoTable,MATCH(C1543,KanoFunctional,0),MATCH(D1543,KanoDysfunctional,0)),"")</f>
        <v/>
      </c>
      <c r="I1543" s="30" t="str">
        <f t="shared" si="25"/>
        <v/>
      </c>
      <c r="J1543" s="30" t="e">
        <f>VLOOKUP(B1543,Users!$A$2:$C$10000,3,FALSE)</f>
        <v>#N/A</v>
      </c>
    </row>
    <row r="1544" spans="1:10" ht="15.75" customHeight="1">
      <c r="A1544" s="3"/>
      <c r="B1544" s="3"/>
      <c r="C1544" s="3"/>
      <c r="D1544" s="3"/>
      <c r="E1544" s="3"/>
      <c r="F1544" s="30" t="str">
        <f t="array" ref="F1544">IF(C1544&lt;&gt;"",INDEX(FunctionalValues,MATCH(C1544,KanoFunctional,0),2),"")</f>
        <v/>
      </c>
      <c r="G1544" s="30" t="str">
        <f t="array" ref="G1544">IF(D1544&lt;&gt;"",INDEX(DysfunctionalValues,2,MATCH(D1544,KanoDysfunctional,0)),"")</f>
        <v/>
      </c>
      <c r="H1544" s="30" t="str">
        <f t="array" ref="H1544">IF(C1544&lt;&gt;"",INDEX(KanoTable,MATCH(C1544,KanoFunctional,0),MATCH(D1544,KanoDysfunctional,0)),"")</f>
        <v/>
      </c>
      <c r="I1544" s="30" t="str">
        <f t="shared" si="25"/>
        <v/>
      </c>
      <c r="J1544" s="30" t="e">
        <f>VLOOKUP(B1544,Users!$A$2:$C$10000,3,FALSE)</f>
        <v>#N/A</v>
      </c>
    </row>
    <row r="1545" spans="1:10" ht="15.75" customHeight="1">
      <c r="A1545" s="3"/>
      <c r="B1545" s="3"/>
      <c r="C1545" s="3"/>
      <c r="D1545" s="3"/>
      <c r="E1545" s="3"/>
      <c r="F1545" s="30" t="str">
        <f t="array" ref="F1545">IF(C1545&lt;&gt;"",INDEX(FunctionalValues,MATCH(C1545,KanoFunctional,0),2),"")</f>
        <v/>
      </c>
      <c r="G1545" s="30" t="str">
        <f t="array" ref="G1545">IF(D1545&lt;&gt;"",INDEX(DysfunctionalValues,2,MATCH(D1545,KanoDysfunctional,0)),"")</f>
        <v/>
      </c>
      <c r="H1545" s="30" t="str">
        <f t="array" ref="H1545">IF(C1545&lt;&gt;"",INDEX(KanoTable,MATCH(C1545,KanoFunctional,0),MATCH(D1545,KanoDysfunctional,0)),"")</f>
        <v/>
      </c>
      <c r="I1545" s="30" t="str">
        <f t="shared" si="25"/>
        <v/>
      </c>
      <c r="J1545" s="30" t="e">
        <f>VLOOKUP(B1545,Users!$A$2:$C$10000,3,FALSE)</f>
        <v>#N/A</v>
      </c>
    </row>
    <row r="1546" spans="1:10" ht="15.75" customHeight="1">
      <c r="A1546" s="3"/>
      <c r="B1546" s="3"/>
      <c r="C1546" s="3"/>
      <c r="D1546" s="3"/>
      <c r="E1546" s="3"/>
      <c r="F1546" s="30" t="str">
        <f t="array" ref="F1546">IF(C1546&lt;&gt;"",INDEX(FunctionalValues,MATCH(C1546,KanoFunctional,0),2),"")</f>
        <v/>
      </c>
      <c r="G1546" s="30" t="str">
        <f t="array" ref="G1546">IF(D1546&lt;&gt;"",INDEX(DysfunctionalValues,2,MATCH(D1546,KanoDysfunctional,0)),"")</f>
        <v/>
      </c>
      <c r="H1546" s="30" t="str">
        <f t="array" ref="H1546">IF(C1546&lt;&gt;"",INDEX(KanoTable,MATCH(C1546,KanoFunctional,0),MATCH(D1546,KanoDysfunctional,0)),"")</f>
        <v/>
      </c>
      <c r="I1546" s="30" t="str">
        <f t="shared" si="25"/>
        <v/>
      </c>
      <c r="J1546" s="30" t="e">
        <f>VLOOKUP(B1546,Users!$A$2:$C$10000,3,FALSE)</f>
        <v>#N/A</v>
      </c>
    </row>
    <row r="1547" spans="1:10" ht="15.75" customHeight="1">
      <c r="A1547" s="3"/>
      <c r="B1547" s="3"/>
      <c r="C1547" s="3"/>
      <c r="D1547" s="3"/>
      <c r="E1547" s="3"/>
      <c r="F1547" s="30" t="str">
        <f t="array" ref="F1547">IF(C1547&lt;&gt;"",INDEX(FunctionalValues,MATCH(C1547,KanoFunctional,0),2),"")</f>
        <v/>
      </c>
      <c r="G1547" s="30" t="str">
        <f t="array" ref="G1547">IF(D1547&lt;&gt;"",INDEX(DysfunctionalValues,2,MATCH(D1547,KanoDysfunctional,0)),"")</f>
        <v/>
      </c>
      <c r="H1547" s="30" t="str">
        <f t="array" ref="H1547">IF(C1547&lt;&gt;"",INDEX(KanoTable,MATCH(C1547,KanoFunctional,0),MATCH(D1547,KanoDysfunctional,0)),"")</f>
        <v/>
      </c>
      <c r="I1547" s="30" t="str">
        <f t="shared" si="25"/>
        <v/>
      </c>
      <c r="J1547" s="30" t="e">
        <f>VLOOKUP(B1547,Users!$A$2:$C$10000,3,FALSE)</f>
        <v>#N/A</v>
      </c>
    </row>
    <row r="1548" spans="1:10" ht="15.75" customHeight="1">
      <c r="A1548" s="3"/>
      <c r="B1548" s="3"/>
      <c r="C1548" s="3"/>
      <c r="D1548" s="3"/>
      <c r="E1548" s="3"/>
      <c r="F1548" s="30" t="str">
        <f t="array" ref="F1548">IF(C1548&lt;&gt;"",INDEX(FunctionalValues,MATCH(C1548,KanoFunctional,0),2),"")</f>
        <v/>
      </c>
      <c r="G1548" s="30" t="str">
        <f t="array" ref="G1548">IF(D1548&lt;&gt;"",INDEX(DysfunctionalValues,2,MATCH(D1548,KanoDysfunctional,0)),"")</f>
        <v/>
      </c>
      <c r="H1548" s="30" t="str">
        <f t="array" ref="H1548">IF(C1548&lt;&gt;"",INDEX(KanoTable,MATCH(C1548,KanoFunctional,0),MATCH(D1548,KanoDysfunctional,0)),"")</f>
        <v/>
      </c>
      <c r="I1548" s="30" t="str">
        <f t="shared" si="25"/>
        <v/>
      </c>
      <c r="J1548" s="30" t="e">
        <f>VLOOKUP(B1548,Users!$A$2:$C$10000,3,FALSE)</f>
        <v>#N/A</v>
      </c>
    </row>
    <row r="1549" spans="1:10" ht="15.75" customHeight="1">
      <c r="A1549" s="3"/>
      <c r="B1549" s="3"/>
      <c r="C1549" s="3"/>
      <c r="D1549" s="3"/>
      <c r="E1549" s="3"/>
      <c r="F1549" s="30" t="str">
        <f t="array" ref="F1549">IF(C1549&lt;&gt;"",INDEX(FunctionalValues,MATCH(C1549,KanoFunctional,0),2),"")</f>
        <v/>
      </c>
      <c r="G1549" s="30" t="str">
        <f t="array" ref="G1549">IF(D1549&lt;&gt;"",INDEX(DysfunctionalValues,2,MATCH(D1549,KanoDysfunctional,0)),"")</f>
        <v/>
      </c>
      <c r="H1549" s="30" t="str">
        <f t="array" ref="H1549">IF(C1549&lt;&gt;"",INDEX(KanoTable,MATCH(C1549,KanoFunctional,0),MATCH(D1549,KanoDysfunctional,0)),"")</f>
        <v/>
      </c>
      <c r="I1549" s="30" t="str">
        <f t="shared" si="25"/>
        <v/>
      </c>
      <c r="J1549" s="30" t="e">
        <f>VLOOKUP(B1549,Users!$A$2:$C$10000,3,FALSE)</f>
        <v>#N/A</v>
      </c>
    </row>
    <row r="1550" spans="1:10" ht="15.75" customHeight="1">
      <c r="A1550" s="3"/>
      <c r="B1550" s="3"/>
      <c r="C1550" s="3"/>
      <c r="D1550" s="3"/>
      <c r="E1550" s="3"/>
      <c r="F1550" s="30" t="str">
        <f t="array" ref="F1550">IF(C1550&lt;&gt;"",INDEX(FunctionalValues,MATCH(C1550,KanoFunctional,0),2),"")</f>
        <v/>
      </c>
      <c r="G1550" s="30" t="str">
        <f t="array" ref="G1550">IF(D1550&lt;&gt;"",INDEX(DysfunctionalValues,2,MATCH(D1550,KanoDysfunctional,0)),"")</f>
        <v/>
      </c>
      <c r="H1550" s="30" t="str">
        <f t="array" ref="H1550">IF(C1550&lt;&gt;"",INDEX(KanoTable,MATCH(C1550,KanoFunctional,0),MATCH(D1550,KanoDysfunctional,0)),"")</f>
        <v/>
      </c>
      <c r="I1550" s="30" t="str">
        <f t="shared" si="25"/>
        <v/>
      </c>
      <c r="J1550" s="30" t="e">
        <f>VLOOKUP(B1550,Users!$A$2:$C$10000,3,FALSE)</f>
        <v>#N/A</v>
      </c>
    </row>
    <row r="1551" spans="1:10" ht="15.75" customHeight="1">
      <c r="A1551" s="3"/>
      <c r="B1551" s="3"/>
      <c r="C1551" s="3"/>
      <c r="D1551" s="3"/>
      <c r="E1551" s="3"/>
      <c r="F1551" s="30" t="str">
        <f t="array" ref="F1551">IF(C1551&lt;&gt;"",INDEX(FunctionalValues,MATCH(C1551,KanoFunctional,0),2),"")</f>
        <v/>
      </c>
      <c r="G1551" s="30" t="str">
        <f t="array" ref="G1551">IF(D1551&lt;&gt;"",INDEX(DysfunctionalValues,2,MATCH(D1551,KanoDysfunctional,0)),"")</f>
        <v/>
      </c>
      <c r="H1551" s="30" t="str">
        <f t="array" ref="H1551">IF(C1551&lt;&gt;"",INDEX(KanoTable,MATCH(C1551,KanoFunctional,0),MATCH(D1551,KanoDysfunctional,0)),"")</f>
        <v/>
      </c>
      <c r="I1551" s="30" t="str">
        <f t="shared" si="25"/>
        <v/>
      </c>
      <c r="J1551" s="30" t="e">
        <f>VLOOKUP(B1551,Users!$A$2:$C$10000,3,FALSE)</f>
        <v>#N/A</v>
      </c>
    </row>
    <row r="1552" spans="1:10" ht="15.75" customHeight="1">
      <c r="A1552" s="3"/>
      <c r="B1552" s="3"/>
      <c r="C1552" s="3"/>
      <c r="D1552" s="3"/>
      <c r="E1552" s="3"/>
      <c r="F1552" s="30" t="str">
        <f t="array" ref="F1552">IF(C1552&lt;&gt;"",INDEX(FunctionalValues,MATCH(C1552,KanoFunctional,0),2),"")</f>
        <v/>
      </c>
      <c r="G1552" s="30" t="str">
        <f t="array" ref="G1552">IF(D1552&lt;&gt;"",INDEX(DysfunctionalValues,2,MATCH(D1552,KanoDysfunctional,0)),"")</f>
        <v/>
      </c>
      <c r="H1552" s="30" t="str">
        <f t="array" ref="H1552">IF(C1552&lt;&gt;"",INDEX(KanoTable,MATCH(C1552,KanoFunctional,0),MATCH(D1552,KanoDysfunctional,0)),"")</f>
        <v/>
      </c>
      <c r="I1552" s="30" t="str">
        <f t="shared" si="25"/>
        <v/>
      </c>
      <c r="J1552" s="30" t="e">
        <f>VLOOKUP(B1552,Users!$A$2:$C$10000,3,FALSE)</f>
        <v>#N/A</v>
      </c>
    </row>
    <row r="1553" spans="1:10" ht="15.75" customHeight="1">
      <c r="A1553" s="3"/>
      <c r="B1553" s="3"/>
      <c r="C1553" s="3"/>
      <c r="D1553" s="3"/>
      <c r="E1553" s="3"/>
      <c r="F1553" s="30" t="str">
        <f t="array" ref="F1553">IF(C1553&lt;&gt;"",INDEX(FunctionalValues,MATCH(C1553,KanoFunctional,0),2),"")</f>
        <v/>
      </c>
      <c r="G1553" s="30" t="str">
        <f t="array" ref="G1553">IF(D1553&lt;&gt;"",INDEX(DysfunctionalValues,2,MATCH(D1553,KanoDysfunctional,0)),"")</f>
        <v/>
      </c>
      <c r="H1553" s="30" t="str">
        <f t="array" ref="H1553">IF(C1553&lt;&gt;"",INDEX(KanoTable,MATCH(C1553,KanoFunctional,0),MATCH(D1553,KanoDysfunctional,0)),"")</f>
        <v/>
      </c>
      <c r="I1553" s="30" t="str">
        <f t="shared" si="25"/>
        <v/>
      </c>
      <c r="J1553" s="30" t="e">
        <f>VLOOKUP(B1553,Users!$A$2:$C$10000,3,FALSE)</f>
        <v>#N/A</v>
      </c>
    </row>
    <row r="1554" spans="1:10" ht="15.75" customHeight="1">
      <c r="A1554" s="3"/>
      <c r="B1554" s="3"/>
      <c r="C1554" s="3"/>
      <c r="D1554" s="3"/>
      <c r="E1554" s="3"/>
      <c r="F1554" s="30" t="str">
        <f t="array" ref="F1554">IF(C1554&lt;&gt;"",INDEX(FunctionalValues,MATCH(C1554,KanoFunctional,0),2),"")</f>
        <v/>
      </c>
      <c r="G1554" s="30" t="str">
        <f t="array" ref="G1554">IF(D1554&lt;&gt;"",INDEX(DysfunctionalValues,2,MATCH(D1554,KanoDysfunctional,0)),"")</f>
        <v/>
      </c>
      <c r="H1554" s="30" t="str">
        <f t="array" ref="H1554">IF(C1554&lt;&gt;"",INDEX(KanoTable,MATCH(C1554,KanoFunctional,0),MATCH(D1554,KanoDysfunctional,0)),"")</f>
        <v/>
      </c>
      <c r="I1554" s="30" t="str">
        <f t="shared" si="25"/>
        <v/>
      </c>
      <c r="J1554" s="30" t="e">
        <f>VLOOKUP(B1554,Users!$A$2:$C$10000,3,FALSE)</f>
        <v>#N/A</v>
      </c>
    </row>
    <row r="1555" spans="1:10" ht="15.75" customHeight="1">
      <c r="A1555" s="3"/>
      <c r="B1555" s="3"/>
      <c r="C1555" s="3"/>
      <c r="D1555" s="3"/>
      <c r="E1555" s="3"/>
      <c r="F1555" s="30" t="str">
        <f t="array" ref="F1555">IF(C1555&lt;&gt;"",INDEX(FunctionalValues,MATCH(C1555,KanoFunctional,0),2),"")</f>
        <v/>
      </c>
      <c r="G1555" s="30" t="str">
        <f t="array" ref="G1555">IF(D1555&lt;&gt;"",INDEX(DysfunctionalValues,2,MATCH(D1555,KanoDysfunctional,0)),"")</f>
        <v/>
      </c>
      <c r="H1555" s="30" t="str">
        <f t="array" ref="H1555">IF(C1555&lt;&gt;"",INDEX(KanoTable,MATCH(C1555,KanoFunctional,0),MATCH(D1555,KanoDysfunctional,0)),"")</f>
        <v/>
      </c>
      <c r="I1555" s="30" t="str">
        <f t="shared" si="25"/>
        <v/>
      </c>
      <c r="J1555" s="30" t="e">
        <f>VLOOKUP(B1555,Users!$A$2:$C$10000,3,FALSE)</f>
        <v>#N/A</v>
      </c>
    </row>
    <row r="1556" spans="1:10" ht="15.75" customHeight="1">
      <c r="A1556" s="3"/>
      <c r="B1556" s="3"/>
      <c r="C1556" s="3"/>
      <c r="D1556" s="3"/>
      <c r="E1556" s="3"/>
      <c r="F1556" s="30" t="str">
        <f t="array" ref="F1556">IF(C1556&lt;&gt;"",INDEX(FunctionalValues,MATCH(C1556,KanoFunctional,0),2),"")</f>
        <v/>
      </c>
      <c r="G1556" s="30" t="str">
        <f t="array" ref="G1556">IF(D1556&lt;&gt;"",INDEX(DysfunctionalValues,2,MATCH(D1556,KanoDysfunctional,0)),"")</f>
        <v/>
      </c>
      <c r="H1556" s="30" t="str">
        <f t="array" ref="H1556">IF(C1556&lt;&gt;"",INDEX(KanoTable,MATCH(C1556,KanoFunctional,0),MATCH(D1556,KanoDysfunctional,0)),"")</f>
        <v/>
      </c>
      <c r="I1556" s="30" t="str">
        <f t="shared" si="25"/>
        <v/>
      </c>
      <c r="J1556" s="30" t="e">
        <f>VLOOKUP(B1556,Users!$A$2:$C$10000,3,FALSE)</f>
        <v>#N/A</v>
      </c>
    </row>
    <row r="1557" spans="1:10" ht="15.75" customHeight="1">
      <c r="A1557" s="3"/>
      <c r="B1557" s="3"/>
      <c r="C1557" s="3"/>
      <c r="D1557" s="3"/>
      <c r="E1557" s="3"/>
      <c r="F1557" s="30" t="str">
        <f t="array" ref="F1557">IF(C1557&lt;&gt;"",INDEX(FunctionalValues,MATCH(C1557,KanoFunctional,0),2),"")</f>
        <v/>
      </c>
      <c r="G1557" s="30" t="str">
        <f t="array" ref="G1557">IF(D1557&lt;&gt;"",INDEX(DysfunctionalValues,2,MATCH(D1557,KanoDysfunctional,0)),"")</f>
        <v/>
      </c>
      <c r="H1557" s="30" t="str">
        <f t="array" ref="H1557">IF(C1557&lt;&gt;"",INDEX(KanoTable,MATCH(C1557,KanoFunctional,0),MATCH(D1557,KanoDysfunctional,0)),"")</f>
        <v/>
      </c>
      <c r="I1557" s="30" t="str">
        <f t="shared" si="25"/>
        <v/>
      </c>
      <c r="J1557" s="30" t="e">
        <f>VLOOKUP(B1557,Users!$A$2:$C$10000,3,FALSE)</f>
        <v>#N/A</v>
      </c>
    </row>
    <row r="1558" spans="1:10" ht="15.75" customHeight="1">
      <c r="A1558" s="3"/>
      <c r="B1558" s="3"/>
      <c r="C1558" s="3"/>
      <c r="D1558" s="3"/>
      <c r="E1558" s="3"/>
      <c r="F1558" s="30" t="str">
        <f t="array" ref="F1558">IF(C1558&lt;&gt;"",INDEX(FunctionalValues,MATCH(C1558,KanoFunctional,0),2),"")</f>
        <v/>
      </c>
      <c r="G1558" s="30" t="str">
        <f t="array" ref="G1558">IF(D1558&lt;&gt;"",INDEX(DysfunctionalValues,2,MATCH(D1558,KanoDysfunctional,0)),"")</f>
        <v/>
      </c>
      <c r="H1558" s="30" t="str">
        <f t="array" ref="H1558">IF(C1558&lt;&gt;"",INDEX(KanoTable,MATCH(C1558,KanoFunctional,0),MATCH(D1558,KanoDysfunctional,0)),"")</f>
        <v/>
      </c>
      <c r="I1558" s="30" t="str">
        <f t="shared" ref="I1558:I1621" si="26">IF(C1558&lt;&gt;"",MATCH(H1558,KanoResultCodes,0),"")</f>
        <v/>
      </c>
      <c r="J1558" s="30" t="e">
        <f>VLOOKUP(B1558,Users!$A$2:$C$10000,3,FALSE)</f>
        <v>#N/A</v>
      </c>
    </row>
    <row r="1559" spans="1:10" ht="15.75" customHeight="1">
      <c r="A1559" s="3"/>
      <c r="B1559" s="3"/>
      <c r="C1559" s="3"/>
      <c r="D1559" s="3"/>
      <c r="E1559" s="3"/>
      <c r="F1559" s="30" t="str">
        <f t="array" ref="F1559">IF(C1559&lt;&gt;"",INDEX(FunctionalValues,MATCH(C1559,KanoFunctional,0),2),"")</f>
        <v/>
      </c>
      <c r="G1559" s="30" t="str">
        <f t="array" ref="G1559">IF(D1559&lt;&gt;"",INDEX(DysfunctionalValues,2,MATCH(D1559,KanoDysfunctional,0)),"")</f>
        <v/>
      </c>
      <c r="H1559" s="30" t="str">
        <f t="array" ref="H1559">IF(C1559&lt;&gt;"",INDEX(KanoTable,MATCH(C1559,KanoFunctional,0),MATCH(D1559,KanoDysfunctional,0)),"")</f>
        <v/>
      </c>
      <c r="I1559" s="30" t="str">
        <f t="shared" si="26"/>
        <v/>
      </c>
      <c r="J1559" s="30" t="e">
        <f>VLOOKUP(B1559,Users!$A$2:$C$10000,3,FALSE)</f>
        <v>#N/A</v>
      </c>
    </row>
    <row r="1560" spans="1:10" ht="15.75" customHeight="1">
      <c r="A1560" s="3"/>
      <c r="B1560" s="3"/>
      <c r="C1560" s="3"/>
      <c r="D1560" s="3"/>
      <c r="E1560" s="3"/>
      <c r="F1560" s="30" t="str">
        <f t="array" ref="F1560">IF(C1560&lt;&gt;"",INDEX(FunctionalValues,MATCH(C1560,KanoFunctional,0),2),"")</f>
        <v/>
      </c>
      <c r="G1560" s="30" t="str">
        <f t="array" ref="G1560">IF(D1560&lt;&gt;"",INDEX(DysfunctionalValues,2,MATCH(D1560,KanoDysfunctional,0)),"")</f>
        <v/>
      </c>
      <c r="H1560" s="30" t="str">
        <f t="array" ref="H1560">IF(C1560&lt;&gt;"",INDEX(KanoTable,MATCH(C1560,KanoFunctional,0),MATCH(D1560,KanoDysfunctional,0)),"")</f>
        <v/>
      </c>
      <c r="I1560" s="30" t="str">
        <f t="shared" si="26"/>
        <v/>
      </c>
      <c r="J1560" s="30" t="e">
        <f>VLOOKUP(B1560,Users!$A$2:$C$10000,3,FALSE)</f>
        <v>#N/A</v>
      </c>
    </row>
    <row r="1561" spans="1:10" ht="15.75" customHeight="1">
      <c r="A1561" s="3"/>
      <c r="B1561" s="3"/>
      <c r="C1561" s="3"/>
      <c r="D1561" s="3"/>
      <c r="E1561" s="3"/>
      <c r="F1561" s="30" t="str">
        <f t="array" ref="F1561">IF(C1561&lt;&gt;"",INDEX(FunctionalValues,MATCH(C1561,KanoFunctional,0),2),"")</f>
        <v/>
      </c>
      <c r="G1561" s="30" t="str">
        <f t="array" ref="G1561">IF(D1561&lt;&gt;"",INDEX(DysfunctionalValues,2,MATCH(D1561,KanoDysfunctional,0)),"")</f>
        <v/>
      </c>
      <c r="H1561" s="30" t="str">
        <f t="array" ref="H1561">IF(C1561&lt;&gt;"",INDEX(KanoTable,MATCH(C1561,KanoFunctional,0),MATCH(D1561,KanoDysfunctional,0)),"")</f>
        <v/>
      </c>
      <c r="I1561" s="30" t="str">
        <f t="shared" si="26"/>
        <v/>
      </c>
      <c r="J1561" s="30" t="e">
        <f>VLOOKUP(B1561,Users!$A$2:$C$10000,3,FALSE)</f>
        <v>#N/A</v>
      </c>
    </row>
    <row r="1562" spans="1:10" ht="15.75" customHeight="1">
      <c r="A1562" s="3"/>
      <c r="B1562" s="3"/>
      <c r="C1562" s="3"/>
      <c r="D1562" s="3"/>
      <c r="E1562" s="3"/>
      <c r="F1562" s="30" t="str">
        <f t="array" ref="F1562">IF(C1562&lt;&gt;"",INDEX(FunctionalValues,MATCH(C1562,KanoFunctional,0),2),"")</f>
        <v/>
      </c>
      <c r="G1562" s="30" t="str">
        <f t="array" ref="G1562">IF(D1562&lt;&gt;"",INDEX(DysfunctionalValues,2,MATCH(D1562,KanoDysfunctional,0)),"")</f>
        <v/>
      </c>
      <c r="H1562" s="30" t="str">
        <f t="array" ref="H1562">IF(C1562&lt;&gt;"",INDEX(KanoTable,MATCH(C1562,KanoFunctional,0),MATCH(D1562,KanoDysfunctional,0)),"")</f>
        <v/>
      </c>
      <c r="I1562" s="30" t="str">
        <f t="shared" si="26"/>
        <v/>
      </c>
      <c r="J1562" s="30" t="e">
        <f>VLOOKUP(B1562,Users!$A$2:$C$10000,3,FALSE)</f>
        <v>#N/A</v>
      </c>
    </row>
    <row r="1563" spans="1:10" ht="15.75" customHeight="1">
      <c r="A1563" s="3"/>
      <c r="B1563" s="3"/>
      <c r="C1563" s="3"/>
      <c r="D1563" s="3"/>
      <c r="E1563" s="3"/>
      <c r="F1563" s="30" t="str">
        <f t="array" ref="F1563">IF(C1563&lt;&gt;"",INDEX(FunctionalValues,MATCH(C1563,KanoFunctional,0),2),"")</f>
        <v/>
      </c>
      <c r="G1563" s="30" t="str">
        <f t="array" ref="G1563">IF(D1563&lt;&gt;"",INDEX(DysfunctionalValues,2,MATCH(D1563,KanoDysfunctional,0)),"")</f>
        <v/>
      </c>
      <c r="H1563" s="30" t="str">
        <f t="array" ref="H1563">IF(C1563&lt;&gt;"",INDEX(KanoTable,MATCH(C1563,KanoFunctional,0),MATCH(D1563,KanoDysfunctional,0)),"")</f>
        <v/>
      </c>
      <c r="I1563" s="30" t="str">
        <f t="shared" si="26"/>
        <v/>
      </c>
      <c r="J1563" s="30" t="e">
        <f>VLOOKUP(B1563,Users!$A$2:$C$10000,3,FALSE)</f>
        <v>#N/A</v>
      </c>
    </row>
    <row r="1564" spans="1:10" ht="15.75" customHeight="1">
      <c r="A1564" s="3"/>
      <c r="B1564" s="3"/>
      <c r="C1564" s="3"/>
      <c r="D1564" s="3"/>
      <c r="E1564" s="3"/>
      <c r="F1564" s="30" t="str">
        <f t="array" ref="F1564">IF(C1564&lt;&gt;"",INDEX(FunctionalValues,MATCH(C1564,KanoFunctional,0),2),"")</f>
        <v/>
      </c>
      <c r="G1564" s="30" t="str">
        <f t="array" ref="G1564">IF(D1564&lt;&gt;"",INDEX(DysfunctionalValues,2,MATCH(D1564,KanoDysfunctional,0)),"")</f>
        <v/>
      </c>
      <c r="H1564" s="30" t="str">
        <f t="array" ref="H1564">IF(C1564&lt;&gt;"",INDEX(KanoTable,MATCH(C1564,KanoFunctional,0),MATCH(D1564,KanoDysfunctional,0)),"")</f>
        <v/>
      </c>
      <c r="I1564" s="30" t="str">
        <f t="shared" si="26"/>
        <v/>
      </c>
      <c r="J1564" s="30" t="e">
        <f>VLOOKUP(B1564,Users!$A$2:$C$10000,3,FALSE)</f>
        <v>#N/A</v>
      </c>
    </row>
    <row r="1565" spans="1:10" ht="15.75" customHeight="1">
      <c r="A1565" s="3"/>
      <c r="B1565" s="3"/>
      <c r="C1565" s="3"/>
      <c r="D1565" s="3"/>
      <c r="E1565" s="3"/>
      <c r="F1565" s="30" t="str">
        <f t="array" ref="F1565">IF(C1565&lt;&gt;"",INDEX(FunctionalValues,MATCH(C1565,KanoFunctional,0),2),"")</f>
        <v/>
      </c>
      <c r="G1565" s="30" t="str">
        <f t="array" ref="G1565">IF(D1565&lt;&gt;"",INDEX(DysfunctionalValues,2,MATCH(D1565,KanoDysfunctional,0)),"")</f>
        <v/>
      </c>
      <c r="H1565" s="30" t="str">
        <f t="array" ref="H1565">IF(C1565&lt;&gt;"",INDEX(KanoTable,MATCH(C1565,KanoFunctional,0),MATCH(D1565,KanoDysfunctional,0)),"")</f>
        <v/>
      </c>
      <c r="I1565" s="30" t="str">
        <f t="shared" si="26"/>
        <v/>
      </c>
      <c r="J1565" s="30" t="e">
        <f>VLOOKUP(B1565,Users!$A$2:$C$10000,3,FALSE)</f>
        <v>#N/A</v>
      </c>
    </row>
    <row r="1566" spans="1:10" ht="15.75" customHeight="1">
      <c r="A1566" s="3"/>
      <c r="B1566" s="3"/>
      <c r="C1566" s="3"/>
      <c r="D1566" s="3"/>
      <c r="E1566" s="3"/>
      <c r="F1566" s="30" t="str">
        <f t="array" ref="F1566">IF(C1566&lt;&gt;"",INDEX(FunctionalValues,MATCH(C1566,KanoFunctional,0),2),"")</f>
        <v/>
      </c>
      <c r="G1566" s="30" t="str">
        <f t="array" ref="G1566">IF(D1566&lt;&gt;"",INDEX(DysfunctionalValues,2,MATCH(D1566,KanoDysfunctional,0)),"")</f>
        <v/>
      </c>
      <c r="H1566" s="30" t="str">
        <f t="array" ref="H1566">IF(C1566&lt;&gt;"",INDEX(KanoTable,MATCH(C1566,KanoFunctional,0),MATCH(D1566,KanoDysfunctional,0)),"")</f>
        <v/>
      </c>
      <c r="I1566" s="30" t="str">
        <f t="shared" si="26"/>
        <v/>
      </c>
      <c r="J1566" s="30" t="e">
        <f>VLOOKUP(B1566,Users!$A$2:$C$10000,3,FALSE)</f>
        <v>#N/A</v>
      </c>
    </row>
    <row r="1567" spans="1:10" ht="15.75" customHeight="1">
      <c r="A1567" s="3"/>
      <c r="B1567" s="3"/>
      <c r="C1567" s="3"/>
      <c r="D1567" s="3"/>
      <c r="E1567" s="3"/>
      <c r="F1567" s="30" t="str">
        <f t="array" ref="F1567">IF(C1567&lt;&gt;"",INDEX(FunctionalValues,MATCH(C1567,KanoFunctional,0),2),"")</f>
        <v/>
      </c>
      <c r="G1567" s="30" t="str">
        <f t="array" ref="G1567">IF(D1567&lt;&gt;"",INDEX(DysfunctionalValues,2,MATCH(D1567,KanoDysfunctional,0)),"")</f>
        <v/>
      </c>
      <c r="H1567" s="30" t="str">
        <f t="array" ref="H1567">IF(C1567&lt;&gt;"",INDEX(KanoTable,MATCH(C1567,KanoFunctional,0),MATCH(D1567,KanoDysfunctional,0)),"")</f>
        <v/>
      </c>
      <c r="I1567" s="30" t="str">
        <f t="shared" si="26"/>
        <v/>
      </c>
      <c r="J1567" s="30" t="e">
        <f>VLOOKUP(B1567,Users!$A$2:$C$10000,3,FALSE)</f>
        <v>#N/A</v>
      </c>
    </row>
    <row r="1568" spans="1:10" ht="15.75" customHeight="1">
      <c r="A1568" s="3"/>
      <c r="B1568" s="3"/>
      <c r="C1568" s="3"/>
      <c r="D1568" s="3"/>
      <c r="E1568" s="3"/>
      <c r="F1568" s="30" t="str">
        <f t="array" ref="F1568">IF(C1568&lt;&gt;"",INDEX(FunctionalValues,MATCH(C1568,KanoFunctional,0),2),"")</f>
        <v/>
      </c>
      <c r="G1568" s="30" t="str">
        <f t="array" ref="G1568">IF(D1568&lt;&gt;"",INDEX(DysfunctionalValues,2,MATCH(D1568,KanoDysfunctional,0)),"")</f>
        <v/>
      </c>
      <c r="H1568" s="30" t="str">
        <f t="array" ref="H1568">IF(C1568&lt;&gt;"",INDEX(KanoTable,MATCH(C1568,KanoFunctional,0),MATCH(D1568,KanoDysfunctional,0)),"")</f>
        <v/>
      </c>
      <c r="I1568" s="30" t="str">
        <f t="shared" si="26"/>
        <v/>
      </c>
      <c r="J1568" s="30" t="e">
        <f>VLOOKUP(B1568,Users!$A$2:$C$10000,3,FALSE)</f>
        <v>#N/A</v>
      </c>
    </row>
    <row r="1569" spans="1:10" ht="15.75" customHeight="1">
      <c r="A1569" s="3"/>
      <c r="B1569" s="3"/>
      <c r="C1569" s="3"/>
      <c r="D1569" s="3"/>
      <c r="E1569" s="3"/>
      <c r="F1569" s="30" t="str">
        <f t="array" ref="F1569">IF(C1569&lt;&gt;"",INDEX(FunctionalValues,MATCH(C1569,KanoFunctional,0),2),"")</f>
        <v/>
      </c>
      <c r="G1569" s="30" t="str">
        <f t="array" ref="G1569">IF(D1569&lt;&gt;"",INDEX(DysfunctionalValues,2,MATCH(D1569,KanoDysfunctional,0)),"")</f>
        <v/>
      </c>
      <c r="H1569" s="30" t="str">
        <f t="array" ref="H1569">IF(C1569&lt;&gt;"",INDEX(KanoTable,MATCH(C1569,KanoFunctional,0),MATCH(D1569,KanoDysfunctional,0)),"")</f>
        <v/>
      </c>
      <c r="I1569" s="30" t="str">
        <f t="shared" si="26"/>
        <v/>
      </c>
      <c r="J1569" s="30" t="e">
        <f>VLOOKUP(B1569,Users!$A$2:$C$10000,3,FALSE)</f>
        <v>#N/A</v>
      </c>
    </row>
    <row r="1570" spans="1:10" ht="15.75" customHeight="1">
      <c r="A1570" s="3"/>
      <c r="B1570" s="3"/>
      <c r="C1570" s="3"/>
      <c r="D1570" s="3"/>
      <c r="E1570" s="3"/>
      <c r="F1570" s="30" t="str">
        <f t="array" ref="F1570">IF(C1570&lt;&gt;"",INDEX(FunctionalValues,MATCH(C1570,KanoFunctional,0),2),"")</f>
        <v/>
      </c>
      <c r="G1570" s="30" t="str">
        <f t="array" ref="G1570">IF(D1570&lt;&gt;"",INDEX(DysfunctionalValues,2,MATCH(D1570,KanoDysfunctional,0)),"")</f>
        <v/>
      </c>
      <c r="H1570" s="30" t="str">
        <f t="array" ref="H1570">IF(C1570&lt;&gt;"",INDEX(KanoTable,MATCH(C1570,KanoFunctional,0),MATCH(D1570,KanoDysfunctional,0)),"")</f>
        <v/>
      </c>
      <c r="I1570" s="30" t="str">
        <f t="shared" si="26"/>
        <v/>
      </c>
      <c r="J1570" s="30" t="e">
        <f>VLOOKUP(B1570,Users!$A$2:$C$10000,3,FALSE)</f>
        <v>#N/A</v>
      </c>
    </row>
    <row r="1571" spans="1:10" ht="15.75" customHeight="1">
      <c r="A1571" s="3"/>
      <c r="B1571" s="3"/>
      <c r="C1571" s="3"/>
      <c r="D1571" s="3"/>
      <c r="E1571" s="3"/>
      <c r="F1571" s="30" t="str">
        <f t="array" ref="F1571">IF(C1571&lt;&gt;"",INDEX(FunctionalValues,MATCH(C1571,KanoFunctional,0),2),"")</f>
        <v/>
      </c>
      <c r="G1571" s="30" t="str">
        <f t="array" ref="G1571">IF(D1571&lt;&gt;"",INDEX(DysfunctionalValues,2,MATCH(D1571,KanoDysfunctional,0)),"")</f>
        <v/>
      </c>
      <c r="H1571" s="30" t="str">
        <f t="array" ref="H1571">IF(C1571&lt;&gt;"",INDEX(KanoTable,MATCH(C1571,KanoFunctional,0),MATCH(D1571,KanoDysfunctional,0)),"")</f>
        <v/>
      </c>
      <c r="I1571" s="30" t="str">
        <f t="shared" si="26"/>
        <v/>
      </c>
      <c r="J1571" s="30" t="e">
        <f>VLOOKUP(B1571,Users!$A$2:$C$10000,3,FALSE)</f>
        <v>#N/A</v>
      </c>
    </row>
    <row r="1572" spans="1:10" ht="15.75" customHeight="1">
      <c r="A1572" s="3"/>
      <c r="B1572" s="3"/>
      <c r="C1572" s="3"/>
      <c r="D1572" s="3"/>
      <c r="E1572" s="3"/>
      <c r="F1572" s="30" t="str">
        <f t="array" ref="F1572">IF(C1572&lt;&gt;"",INDEX(FunctionalValues,MATCH(C1572,KanoFunctional,0),2),"")</f>
        <v/>
      </c>
      <c r="G1572" s="30" t="str">
        <f t="array" ref="G1572">IF(D1572&lt;&gt;"",INDEX(DysfunctionalValues,2,MATCH(D1572,KanoDysfunctional,0)),"")</f>
        <v/>
      </c>
      <c r="H1572" s="30" t="str">
        <f t="array" ref="H1572">IF(C1572&lt;&gt;"",INDEX(KanoTable,MATCH(C1572,KanoFunctional,0),MATCH(D1572,KanoDysfunctional,0)),"")</f>
        <v/>
      </c>
      <c r="I1572" s="30" t="str">
        <f t="shared" si="26"/>
        <v/>
      </c>
      <c r="J1572" s="30" t="e">
        <f>VLOOKUP(B1572,Users!$A$2:$C$10000,3,FALSE)</f>
        <v>#N/A</v>
      </c>
    </row>
    <row r="1573" spans="1:10" ht="15.75" customHeight="1">
      <c r="A1573" s="3"/>
      <c r="B1573" s="3"/>
      <c r="C1573" s="3"/>
      <c r="D1573" s="3"/>
      <c r="E1573" s="3"/>
      <c r="F1573" s="30" t="str">
        <f t="array" ref="F1573">IF(C1573&lt;&gt;"",INDEX(FunctionalValues,MATCH(C1573,KanoFunctional,0),2),"")</f>
        <v/>
      </c>
      <c r="G1573" s="30" t="str">
        <f t="array" ref="G1573">IF(D1573&lt;&gt;"",INDEX(DysfunctionalValues,2,MATCH(D1573,KanoDysfunctional,0)),"")</f>
        <v/>
      </c>
      <c r="H1573" s="30" t="str">
        <f t="array" ref="H1573">IF(C1573&lt;&gt;"",INDEX(KanoTable,MATCH(C1573,KanoFunctional,0),MATCH(D1573,KanoDysfunctional,0)),"")</f>
        <v/>
      </c>
      <c r="I1573" s="30" t="str">
        <f t="shared" si="26"/>
        <v/>
      </c>
      <c r="J1573" s="30" t="e">
        <f>VLOOKUP(B1573,Users!$A$2:$C$10000,3,FALSE)</f>
        <v>#N/A</v>
      </c>
    </row>
    <row r="1574" spans="1:10" ht="15.75" customHeight="1">
      <c r="A1574" s="3"/>
      <c r="B1574" s="3"/>
      <c r="C1574" s="3"/>
      <c r="D1574" s="3"/>
      <c r="E1574" s="3"/>
      <c r="F1574" s="30" t="str">
        <f t="array" ref="F1574">IF(C1574&lt;&gt;"",INDEX(FunctionalValues,MATCH(C1574,KanoFunctional,0),2),"")</f>
        <v/>
      </c>
      <c r="G1574" s="30" t="str">
        <f t="array" ref="G1574">IF(D1574&lt;&gt;"",INDEX(DysfunctionalValues,2,MATCH(D1574,KanoDysfunctional,0)),"")</f>
        <v/>
      </c>
      <c r="H1574" s="30" t="str">
        <f t="array" ref="H1574">IF(C1574&lt;&gt;"",INDEX(KanoTable,MATCH(C1574,KanoFunctional,0),MATCH(D1574,KanoDysfunctional,0)),"")</f>
        <v/>
      </c>
      <c r="I1574" s="30" t="str">
        <f t="shared" si="26"/>
        <v/>
      </c>
      <c r="J1574" s="30" t="e">
        <f>VLOOKUP(B1574,Users!$A$2:$C$10000,3,FALSE)</f>
        <v>#N/A</v>
      </c>
    </row>
    <row r="1575" spans="1:10" ht="15.75" customHeight="1">
      <c r="A1575" s="3"/>
      <c r="B1575" s="3"/>
      <c r="C1575" s="3"/>
      <c r="D1575" s="3"/>
      <c r="E1575" s="3"/>
      <c r="F1575" s="30" t="str">
        <f t="array" ref="F1575">IF(C1575&lt;&gt;"",INDEX(FunctionalValues,MATCH(C1575,KanoFunctional,0),2),"")</f>
        <v/>
      </c>
      <c r="G1575" s="30" t="str">
        <f t="array" ref="G1575">IF(D1575&lt;&gt;"",INDEX(DysfunctionalValues,2,MATCH(D1575,KanoDysfunctional,0)),"")</f>
        <v/>
      </c>
      <c r="H1575" s="30" t="str">
        <f t="array" ref="H1575">IF(C1575&lt;&gt;"",INDEX(KanoTable,MATCH(C1575,KanoFunctional,0),MATCH(D1575,KanoDysfunctional,0)),"")</f>
        <v/>
      </c>
      <c r="I1575" s="30" t="str">
        <f t="shared" si="26"/>
        <v/>
      </c>
      <c r="J1575" s="30" t="e">
        <f>VLOOKUP(B1575,Users!$A$2:$C$10000,3,FALSE)</f>
        <v>#N/A</v>
      </c>
    </row>
    <row r="1576" spans="1:10" ht="15.75" customHeight="1">
      <c r="A1576" s="3"/>
      <c r="B1576" s="3"/>
      <c r="C1576" s="3"/>
      <c r="D1576" s="3"/>
      <c r="E1576" s="3"/>
      <c r="F1576" s="30" t="str">
        <f t="array" ref="F1576">IF(C1576&lt;&gt;"",INDEX(FunctionalValues,MATCH(C1576,KanoFunctional,0),2),"")</f>
        <v/>
      </c>
      <c r="G1576" s="30" t="str">
        <f t="array" ref="G1576">IF(D1576&lt;&gt;"",INDEX(DysfunctionalValues,2,MATCH(D1576,KanoDysfunctional,0)),"")</f>
        <v/>
      </c>
      <c r="H1576" s="30" t="str">
        <f t="array" ref="H1576">IF(C1576&lt;&gt;"",INDEX(KanoTable,MATCH(C1576,KanoFunctional,0),MATCH(D1576,KanoDysfunctional,0)),"")</f>
        <v/>
      </c>
      <c r="I1576" s="30" t="str">
        <f t="shared" si="26"/>
        <v/>
      </c>
      <c r="J1576" s="30" t="e">
        <f>VLOOKUP(B1576,Users!$A$2:$C$10000,3,FALSE)</f>
        <v>#N/A</v>
      </c>
    </row>
    <row r="1577" spans="1:10" ht="15.75" customHeight="1">
      <c r="A1577" s="3"/>
      <c r="B1577" s="3"/>
      <c r="C1577" s="3"/>
      <c r="D1577" s="3"/>
      <c r="E1577" s="3"/>
      <c r="F1577" s="30" t="str">
        <f t="array" ref="F1577">IF(C1577&lt;&gt;"",INDEX(FunctionalValues,MATCH(C1577,KanoFunctional,0),2),"")</f>
        <v/>
      </c>
      <c r="G1577" s="30" t="str">
        <f t="array" ref="G1577">IF(D1577&lt;&gt;"",INDEX(DysfunctionalValues,2,MATCH(D1577,KanoDysfunctional,0)),"")</f>
        <v/>
      </c>
      <c r="H1577" s="30" t="str">
        <f t="array" ref="H1577">IF(C1577&lt;&gt;"",INDEX(KanoTable,MATCH(C1577,KanoFunctional,0),MATCH(D1577,KanoDysfunctional,0)),"")</f>
        <v/>
      </c>
      <c r="I1577" s="30" t="str">
        <f t="shared" si="26"/>
        <v/>
      </c>
      <c r="J1577" s="30" t="e">
        <f>VLOOKUP(B1577,Users!$A$2:$C$10000,3,FALSE)</f>
        <v>#N/A</v>
      </c>
    </row>
    <row r="1578" spans="1:10" ht="15.75" customHeight="1">
      <c r="A1578" s="3"/>
      <c r="B1578" s="3"/>
      <c r="C1578" s="3"/>
      <c r="D1578" s="3"/>
      <c r="E1578" s="3"/>
      <c r="F1578" s="30" t="str">
        <f t="array" ref="F1578">IF(C1578&lt;&gt;"",INDEX(FunctionalValues,MATCH(C1578,KanoFunctional,0),2),"")</f>
        <v/>
      </c>
      <c r="G1578" s="30" t="str">
        <f t="array" ref="G1578">IF(D1578&lt;&gt;"",INDEX(DysfunctionalValues,2,MATCH(D1578,KanoDysfunctional,0)),"")</f>
        <v/>
      </c>
      <c r="H1578" s="30" t="str">
        <f t="array" ref="H1578">IF(C1578&lt;&gt;"",INDEX(KanoTable,MATCH(C1578,KanoFunctional,0),MATCH(D1578,KanoDysfunctional,0)),"")</f>
        <v/>
      </c>
      <c r="I1578" s="30" t="str">
        <f t="shared" si="26"/>
        <v/>
      </c>
      <c r="J1578" s="30" t="e">
        <f>VLOOKUP(B1578,Users!$A$2:$C$10000,3,FALSE)</f>
        <v>#N/A</v>
      </c>
    </row>
    <row r="1579" spans="1:10" ht="15.75" customHeight="1">
      <c r="A1579" s="3"/>
      <c r="B1579" s="3"/>
      <c r="C1579" s="3"/>
      <c r="D1579" s="3"/>
      <c r="E1579" s="3"/>
      <c r="F1579" s="30" t="str">
        <f t="array" ref="F1579">IF(C1579&lt;&gt;"",INDEX(FunctionalValues,MATCH(C1579,KanoFunctional,0),2),"")</f>
        <v/>
      </c>
      <c r="G1579" s="30" t="str">
        <f t="array" ref="G1579">IF(D1579&lt;&gt;"",INDEX(DysfunctionalValues,2,MATCH(D1579,KanoDysfunctional,0)),"")</f>
        <v/>
      </c>
      <c r="H1579" s="30" t="str">
        <f t="array" ref="H1579">IF(C1579&lt;&gt;"",INDEX(KanoTable,MATCH(C1579,KanoFunctional,0),MATCH(D1579,KanoDysfunctional,0)),"")</f>
        <v/>
      </c>
      <c r="I1579" s="30" t="str">
        <f t="shared" si="26"/>
        <v/>
      </c>
      <c r="J1579" s="30" t="e">
        <f>VLOOKUP(B1579,Users!$A$2:$C$10000,3,FALSE)</f>
        <v>#N/A</v>
      </c>
    </row>
    <row r="1580" spans="1:10" ht="15.75" customHeight="1">
      <c r="A1580" s="3"/>
      <c r="B1580" s="3"/>
      <c r="C1580" s="3"/>
      <c r="D1580" s="3"/>
      <c r="E1580" s="3"/>
      <c r="F1580" s="30" t="str">
        <f t="array" ref="F1580">IF(C1580&lt;&gt;"",INDEX(FunctionalValues,MATCH(C1580,KanoFunctional,0),2),"")</f>
        <v/>
      </c>
      <c r="G1580" s="30" t="str">
        <f t="array" ref="G1580">IF(D1580&lt;&gt;"",INDEX(DysfunctionalValues,2,MATCH(D1580,KanoDysfunctional,0)),"")</f>
        <v/>
      </c>
      <c r="H1580" s="30" t="str">
        <f t="array" ref="H1580">IF(C1580&lt;&gt;"",INDEX(KanoTable,MATCH(C1580,KanoFunctional,0),MATCH(D1580,KanoDysfunctional,0)),"")</f>
        <v/>
      </c>
      <c r="I1580" s="30" t="str">
        <f t="shared" si="26"/>
        <v/>
      </c>
      <c r="J1580" s="30" t="e">
        <f>VLOOKUP(B1580,Users!$A$2:$C$10000,3,FALSE)</f>
        <v>#N/A</v>
      </c>
    </row>
    <row r="1581" spans="1:10" ht="15.75" customHeight="1">
      <c r="A1581" s="3"/>
      <c r="B1581" s="3"/>
      <c r="C1581" s="3"/>
      <c r="D1581" s="3"/>
      <c r="E1581" s="3"/>
      <c r="F1581" s="30" t="str">
        <f t="array" ref="F1581">IF(C1581&lt;&gt;"",INDEX(FunctionalValues,MATCH(C1581,KanoFunctional,0),2),"")</f>
        <v/>
      </c>
      <c r="G1581" s="30" t="str">
        <f t="array" ref="G1581">IF(D1581&lt;&gt;"",INDEX(DysfunctionalValues,2,MATCH(D1581,KanoDysfunctional,0)),"")</f>
        <v/>
      </c>
      <c r="H1581" s="30" t="str">
        <f t="array" ref="H1581">IF(C1581&lt;&gt;"",INDEX(KanoTable,MATCH(C1581,KanoFunctional,0),MATCH(D1581,KanoDysfunctional,0)),"")</f>
        <v/>
      </c>
      <c r="I1581" s="30" t="str">
        <f t="shared" si="26"/>
        <v/>
      </c>
      <c r="J1581" s="30" t="e">
        <f>VLOOKUP(B1581,Users!$A$2:$C$10000,3,FALSE)</f>
        <v>#N/A</v>
      </c>
    </row>
    <row r="1582" spans="1:10" ht="15.75" customHeight="1">
      <c r="A1582" s="3"/>
      <c r="B1582" s="3"/>
      <c r="C1582" s="3"/>
      <c r="D1582" s="3"/>
      <c r="E1582" s="3"/>
      <c r="F1582" s="30" t="str">
        <f t="array" ref="F1582">IF(C1582&lt;&gt;"",INDEX(FunctionalValues,MATCH(C1582,KanoFunctional,0),2),"")</f>
        <v/>
      </c>
      <c r="G1582" s="30" t="str">
        <f t="array" ref="G1582">IF(D1582&lt;&gt;"",INDEX(DysfunctionalValues,2,MATCH(D1582,KanoDysfunctional,0)),"")</f>
        <v/>
      </c>
      <c r="H1582" s="30" t="str">
        <f t="array" ref="H1582">IF(C1582&lt;&gt;"",INDEX(KanoTable,MATCH(C1582,KanoFunctional,0),MATCH(D1582,KanoDysfunctional,0)),"")</f>
        <v/>
      </c>
      <c r="I1582" s="30" t="str">
        <f t="shared" si="26"/>
        <v/>
      </c>
      <c r="J1582" s="30" t="e">
        <f>VLOOKUP(B1582,Users!$A$2:$C$10000,3,FALSE)</f>
        <v>#N/A</v>
      </c>
    </row>
    <row r="1583" spans="1:10" ht="15.75" customHeight="1">
      <c r="A1583" s="3"/>
      <c r="B1583" s="3"/>
      <c r="C1583" s="3"/>
      <c r="D1583" s="3"/>
      <c r="E1583" s="3"/>
      <c r="F1583" s="30" t="str">
        <f t="array" ref="F1583">IF(C1583&lt;&gt;"",INDEX(FunctionalValues,MATCH(C1583,KanoFunctional,0),2),"")</f>
        <v/>
      </c>
      <c r="G1583" s="30" t="str">
        <f t="array" ref="G1583">IF(D1583&lt;&gt;"",INDEX(DysfunctionalValues,2,MATCH(D1583,KanoDysfunctional,0)),"")</f>
        <v/>
      </c>
      <c r="H1583" s="30" t="str">
        <f t="array" ref="H1583">IF(C1583&lt;&gt;"",INDEX(KanoTable,MATCH(C1583,KanoFunctional,0),MATCH(D1583,KanoDysfunctional,0)),"")</f>
        <v/>
      </c>
      <c r="I1583" s="30" t="str">
        <f t="shared" si="26"/>
        <v/>
      </c>
      <c r="J1583" s="30" t="e">
        <f>VLOOKUP(B1583,Users!$A$2:$C$10000,3,FALSE)</f>
        <v>#N/A</v>
      </c>
    </row>
    <row r="1584" spans="1:10" ht="15.75" customHeight="1">
      <c r="A1584" s="3"/>
      <c r="B1584" s="3"/>
      <c r="C1584" s="3"/>
      <c r="D1584" s="3"/>
      <c r="E1584" s="3"/>
      <c r="F1584" s="30" t="str">
        <f t="array" ref="F1584">IF(C1584&lt;&gt;"",INDEX(FunctionalValues,MATCH(C1584,KanoFunctional,0),2),"")</f>
        <v/>
      </c>
      <c r="G1584" s="30" t="str">
        <f t="array" ref="G1584">IF(D1584&lt;&gt;"",INDEX(DysfunctionalValues,2,MATCH(D1584,KanoDysfunctional,0)),"")</f>
        <v/>
      </c>
      <c r="H1584" s="30" t="str">
        <f t="array" ref="H1584">IF(C1584&lt;&gt;"",INDEX(KanoTable,MATCH(C1584,KanoFunctional,0),MATCH(D1584,KanoDysfunctional,0)),"")</f>
        <v/>
      </c>
      <c r="I1584" s="30" t="str">
        <f t="shared" si="26"/>
        <v/>
      </c>
      <c r="J1584" s="30" t="e">
        <f>VLOOKUP(B1584,Users!$A$2:$C$10000,3,FALSE)</f>
        <v>#N/A</v>
      </c>
    </row>
    <row r="1585" spans="1:10" ht="15.75" customHeight="1">
      <c r="A1585" s="3"/>
      <c r="B1585" s="3"/>
      <c r="C1585" s="3"/>
      <c r="D1585" s="3"/>
      <c r="E1585" s="3"/>
      <c r="F1585" s="30" t="str">
        <f t="array" ref="F1585">IF(C1585&lt;&gt;"",INDEX(FunctionalValues,MATCH(C1585,KanoFunctional,0),2),"")</f>
        <v/>
      </c>
      <c r="G1585" s="30" t="str">
        <f t="array" ref="G1585">IF(D1585&lt;&gt;"",INDEX(DysfunctionalValues,2,MATCH(D1585,KanoDysfunctional,0)),"")</f>
        <v/>
      </c>
      <c r="H1585" s="30" t="str">
        <f t="array" ref="H1585">IF(C1585&lt;&gt;"",INDEX(KanoTable,MATCH(C1585,KanoFunctional,0),MATCH(D1585,KanoDysfunctional,0)),"")</f>
        <v/>
      </c>
      <c r="I1585" s="30" t="str">
        <f t="shared" si="26"/>
        <v/>
      </c>
      <c r="J1585" s="30" t="e">
        <f>VLOOKUP(B1585,Users!$A$2:$C$10000,3,FALSE)</f>
        <v>#N/A</v>
      </c>
    </row>
    <row r="1586" spans="1:10" ht="15.75" customHeight="1">
      <c r="A1586" s="3"/>
      <c r="B1586" s="3"/>
      <c r="C1586" s="3"/>
      <c r="D1586" s="3"/>
      <c r="E1586" s="3"/>
      <c r="F1586" s="30" t="str">
        <f t="array" ref="F1586">IF(C1586&lt;&gt;"",INDEX(FunctionalValues,MATCH(C1586,KanoFunctional,0),2),"")</f>
        <v/>
      </c>
      <c r="G1586" s="30" t="str">
        <f t="array" ref="G1586">IF(D1586&lt;&gt;"",INDEX(DysfunctionalValues,2,MATCH(D1586,KanoDysfunctional,0)),"")</f>
        <v/>
      </c>
      <c r="H1586" s="30" t="str">
        <f t="array" ref="H1586">IF(C1586&lt;&gt;"",INDEX(KanoTable,MATCH(C1586,KanoFunctional,0),MATCH(D1586,KanoDysfunctional,0)),"")</f>
        <v/>
      </c>
      <c r="I1586" s="30" t="str">
        <f t="shared" si="26"/>
        <v/>
      </c>
      <c r="J1586" s="30" t="e">
        <f>VLOOKUP(B1586,Users!$A$2:$C$10000,3,FALSE)</f>
        <v>#N/A</v>
      </c>
    </row>
    <row r="1587" spans="1:10" ht="15.75" customHeight="1">
      <c r="A1587" s="3"/>
      <c r="B1587" s="3"/>
      <c r="C1587" s="3"/>
      <c r="D1587" s="3"/>
      <c r="E1587" s="3"/>
      <c r="F1587" s="30" t="str">
        <f t="array" ref="F1587">IF(C1587&lt;&gt;"",INDEX(FunctionalValues,MATCH(C1587,KanoFunctional,0),2),"")</f>
        <v/>
      </c>
      <c r="G1587" s="30" t="str">
        <f t="array" ref="G1587">IF(D1587&lt;&gt;"",INDEX(DysfunctionalValues,2,MATCH(D1587,KanoDysfunctional,0)),"")</f>
        <v/>
      </c>
      <c r="H1587" s="30" t="str">
        <f t="array" ref="H1587">IF(C1587&lt;&gt;"",INDEX(KanoTable,MATCH(C1587,KanoFunctional,0),MATCH(D1587,KanoDysfunctional,0)),"")</f>
        <v/>
      </c>
      <c r="I1587" s="30" t="str">
        <f t="shared" si="26"/>
        <v/>
      </c>
      <c r="J1587" s="30" t="e">
        <f>VLOOKUP(B1587,Users!$A$2:$C$10000,3,FALSE)</f>
        <v>#N/A</v>
      </c>
    </row>
    <row r="1588" spans="1:10" ht="15.75" customHeight="1">
      <c r="A1588" s="3"/>
      <c r="B1588" s="3"/>
      <c r="C1588" s="3"/>
      <c r="D1588" s="3"/>
      <c r="E1588" s="3"/>
      <c r="F1588" s="30" t="str">
        <f t="array" ref="F1588">IF(C1588&lt;&gt;"",INDEX(FunctionalValues,MATCH(C1588,KanoFunctional,0),2),"")</f>
        <v/>
      </c>
      <c r="G1588" s="30" t="str">
        <f t="array" ref="G1588">IF(D1588&lt;&gt;"",INDEX(DysfunctionalValues,2,MATCH(D1588,KanoDysfunctional,0)),"")</f>
        <v/>
      </c>
      <c r="H1588" s="30" t="str">
        <f t="array" ref="H1588">IF(C1588&lt;&gt;"",INDEX(KanoTable,MATCH(C1588,KanoFunctional,0),MATCH(D1588,KanoDysfunctional,0)),"")</f>
        <v/>
      </c>
      <c r="I1588" s="30" t="str">
        <f t="shared" si="26"/>
        <v/>
      </c>
      <c r="J1588" s="30" t="e">
        <f>VLOOKUP(B1588,Users!$A$2:$C$10000,3,FALSE)</f>
        <v>#N/A</v>
      </c>
    </row>
    <row r="1589" spans="1:10" ht="15.75" customHeight="1">
      <c r="A1589" s="3"/>
      <c r="B1589" s="3"/>
      <c r="C1589" s="3"/>
      <c r="D1589" s="3"/>
      <c r="E1589" s="3"/>
      <c r="F1589" s="30" t="str">
        <f t="array" ref="F1589">IF(C1589&lt;&gt;"",INDEX(FunctionalValues,MATCH(C1589,KanoFunctional,0),2),"")</f>
        <v/>
      </c>
      <c r="G1589" s="30" t="str">
        <f t="array" ref="G1589">IF(D1589&lt;&gt;"",INDEX(DysfunctionalValues,2,MATCH(D1589,KanoDysfunctional,0)),"")</f>
        <v/>
      </c>
      <c r="H1589" s="30" t="str">
        <f t="array" ref="H1589">IF(C1589&lt;&gt;"",INDEX(KanoTable,MATCH(C1589,KanoFunctional,0),MATCH(D1589,KanoDysfunctional,0)),"")</f>
        <v/>
      </c>
      <c r="I1589" s="30" t="str">
        <f t="shared" si="26"/>
        <v/>
      </c>
      <c r="J1589" s="30" t="e">
        <f>VLOOKUP(B1589,Users!$A$2:$C$10000,3,FALSE)</f>
        <v>#N/A</v>
      </c>
    </row>
    <row r="1590" spans="1:10" ht="15.75" customHeight="1">
      <c r="A1590" s="3"/>
      <c r="B1590" s="3"/>
      <c r="C1590" s="3"/>
      <c r="D1590" s="3"/>
      <c r="E1590" s="3"/>
      <c r="F1590" s="30" t="str">
        <f t="array" ref="F1590">IF(C1590&lt;&gt;"",INDEX(FunctionalValues,MATCH(C1590,KanoFunctional,0),2),"")</f>
        <v/>
      </c>
      <c r="G1590" s="30" t="str">
        <f t="array" ref="G1590">IF(D1590&lt;&gt;"",INDEX(DysfunctionalValues,2,MATCH(D1590,KanoDysfunctional,0)),"")</f>
        <v/>
      </c>
      <c r="H1590" s="30" t="str">
        <f t="array" ref="H1590">IF(C1590&lt;&gt;"",INDEX(KanoTable,MATCH(C1590,KanoFunctional,0),MATCH(D1590,KanoDysfunctional,0)),"")</f>
        <v/>
      </c>
      <c r="I1590" s="30" t="str">
        <f t="shared" si="26"/>
        <v/>
      </c>
      <c r="J1590" s="30" t="e">
        <f>VLOOKUP(B1590,Users!$A$2:$C$10000,3,FALSE)</f>
        <v>#N/A</v>
      </c>
    </row>
    <row r="1591" spans="1:10" ht="15.75" customHeight="1">
      <c r="A1591" s="3"/>
      <c r="B1591" s="3"/>
      <c r="C1591" s="3"/>
      <c r="D1591" s="3"/>
      <c r="E1591" s="3"/>
      <c r="F1591" s="30" t="str">
        <f t="array" ref="F1591">IF(C1591&lt;&gt;"",INDEX(FunctionalValues,MATCH(C1591,KanoFunctional,0),2),"")</f>
        <v/>
      </c>
      <c r="G1591" s="30" t="str">
        <f t="array" ref="G1591">IF(D1591&lt;&gt;"",INDEX(DysfunctionalValues,2,MATCH(D1591,KanoDysfunctional,0)),"")</f>
        <v/>
      </c>
      <c r="H1591" s="30" t="str">
        <f t="array" ref="H1591">IF(C1591&lt;&gt;"",INDEX(KanoTable,MATCH(C1591,KanoFunctional,0),MATCH(D1591,KanoDysfunctional,0)),"")</f>
        <v/>
      </c>
      <c r="I1591" s="30" t="str">
        <f t="shared" si="26"/>
        <v/>
      </c>
      <c r="J1591" s="30" t="e">
        <f>VLOOKUP(B1591,Users!$A$2:$C$10000,3,FALSE)</f>
        <v>#N/A</v>
      </c>
    </row>
    <row r="1592" spans="1:10" ht="15.75" customHeight="1">
      <c r="A1592" s="3"/>
      <c r="B1592" s="3"/>
      <c r="C1592" s="3"/>
      <c r="D1592" s="3"/>
      <c r="E1592" s="3"/>
      <c r="F1592" s="30" t="str">
        <f t="array" ref="F1592">IF(C1592&lt;&gt;"",INDEX(FunctionalValues,MATCH(C1592,KanoFunctional,0),2),"")</f>
        <v/>
      </c>
      <c r="G1592" s="30" t="str">
        <f t="array" ref="G1592">IF(D1592&lt;&gt;"",INDEX(DysfunctionalValues,2,MATCH(D1592,KanoDysfunctional,0)),"")</f>
        <v/>
      </c>
      <c r="H1592" s="30" t="str">
        <f t="array" ref="H1592">IF(C1592&lt;&gt;"",INDEX(KanoTable,MATCH(C1592,KanoFunctional,0),MATCH(D1592,KanoDysfunctional,0)),"")</f>
        <v/>
      </c>
      <c r="I1592" s="30" t="str">
        <f t="shared" si="26"/>
        <v/>
      </c>
      <c r="J1592" s="30" t="e">
        <f>VLOOKUP(B1592,Users!$A$2:$C$10000,3,FALSE)</f>
        <v>#N/A</v>
      </c>
    </row>
    <row r="1593" spans="1:10" ht="15.75" customHeight="1">
      <c r="A1593" s="3"/>
      <c r="B1593" s="3"/>
      <c r="C1593" s="3"/>
      <c r="D1593" s="3"/>
      <c r="E1593" s="3"/>
      <c r="F1593" s="30" t="str">
        <f t="array" ref="F1593">IF(C1593&lt;&gt;"",INDEX(FunctionalValues,MATCH(C1593,KanoFunctional,0),2),"")</f>
        <v/>
      </c>
      <c r="G1593" s="30" t="str">
        <f t="array" ref="G1593">IF(D1593&lt;&gt;"",INDEX(DysfunctionalValues,2,MATCH(D1593,KanoDysfunctional,0)),"")</f>
        <v/>
      </c>
      <c r="H1593" s="30" t="str">
        <f t="array" ref="H1593">IF(C1593&lt;&gt;"",INDEX(KanoTable,MATCH(C1593,KanoFunctional,0),MATCH(D1593,KanoDysfunctional,0)),"")</f>
        <v/>
      </c>
      <c r="I1593" s="30" t="str">
        <f t="shared" si="26"/>
        <v/>
      </c>
      <c r="J1593" s="30" t="e">
        <f>VLOOKUP(B1593,Users!$A$2:$C$10000,3,FALSE)</f>
        <v>#N/A</v>
      </c>
    </row>
    <row r="1594" spans="1:10" ht="15.75" customHeight="1">
      <c r="A1594" s="3"/>
      <c r="B1594" s="3"/>
      <c r="C1594" s="3"/>
      <c r="D1594" s="3"/>
      <c r="E1594" s="3"/>
      <c r="F1594" s="30" t="str">
        <f t="array" ref="F1594">IF(C1594&lt;&gt;"",INDEX(FunctionalValues,MATCH(C1594,KanoFunctional,0),2),"")</f>
        <v/>
      </c>
      <c r="G1594" s="30" t="str">
        <f t="array" ref="G1594">IF(D1594&lt;&gt;"",INDEX(DysfunctionalValues,2,MATCH(D1594,KanoDysfunctional,0)),"")</f>
        <v/>
      </c>
      <c r="H1594" s="30" t="str">
        <f t="array" ref="H1594">IF(C1594&lt;&gt;"",INDEX(KanoTable,MATCH(C1594,KanoFunctional,0),MATCH(D1594,KanoDysfunctional,0)),"")</f>
        <v/>
      </c>
      <c r="I1594" s="30" t="str">
        <f t="shared" si="26"/>
        <v/>
      </c>
      <c r="J1594" s="30" t="e">
        <f>VLOOKUP(B1594,Users!$A$2:$C$10000,3,FALSE)</f>
        <v>#N/A</v>
      </c>
    </row>
    <row r="1595" spans="1:10" ht="15.75" customHeight="1">
      <c r="A1595" s="3"/>
      <c r="B1595" s="3"/>
      <c r="C1595" s="3"/>
      <c r="D1595" s="3"/>
      <c r="E1595" s="3"/>
      <c r="F1595" s="30" t="str">
        <f t="array" ref="F1595">IF(C1595&lt;&gt;"",INDEX(FunctionalValues,MATCH(C1595,KanoFunctional,0),2),"")</f>
        <v/>
      </c>
      <c r="G1595" s="30" t="str">
        <f t="array" ref="G1595">IF(D1595&lt;&gt;"",INDEX(DysfunctionalValues,2,MATCH(D1595,KanoDysfunctional,0)),"")</f>
        <v/>
      </c>
      <c r="H1595" s="30" t="str">
        <f t="array" ref="H1595">IF(C1595&lt;&gt;"",INDEX(KanoTable,MATCH(C1595,KanoFunctional,0),MATCH(D1595,KanoDysfunctional,0)),"")</f>
        <v/>
      </c>
      <c r="I1595" s="30" t="str">
        <f t="shared" si="26"/>
        <v/>
      </c>
      <c r="J1595" s="30" t="e">
        <f>VLOOKUP(B1595,Users!$A$2:$C$10000,3,FALSE)</f>
        <v>#N/A</v>
      </c>
    </row>
    <row r="1596" spans="1:10" ht="15.75" customHeight="1">
      <c r="A1596" s="3"/>
      <c r="B1596" s="3"/>
      <c r="C1596" s="3"/>
      <c r="D1596" s="3"/>
      <c r="E1596" s="3"/>
      <c r="F1596" s="30" t="str">
        <f t="array" ref="F1596">IF(C1596&lt;&gt;"",INDEX(FunctionalValues,MATCH(C1596,KanoFunctional,0),2),"")</f>
        <v/>
      </c>
      <c r="G1596" s="30" t="str">
        <f t="array" ref="G1596">IF(D1596&lt;&gt;"",INDEX(DysfunctionalValues,2,MATCH(D1596,KanoDysfunctional,0)),"")</f>
        <v/>
      </c>
      <c r="H1596" s="30" t="str">
        <f t="array" ref="H1596">IF(C1596&lt;&gt;"",INDEX(KanoTable,MATCH(C1596,KanoFunctional,0),MATCH(D1596,KanoDysfunctional,0)),"")</f>
        <v/>
      </c>
      <c r="I1596" s="30" t="str">
        <f t="shared" si="26"/>
        <v/>
      </c>
      <c r="J1596" s="30" t="e">
        <f>VLOOKUP(B1596,Users!$A$2:$C$10000,3,FALSE)</f>
        <v>#N/A</v>
      </c>
    </row>
    <row r="1597" spans="1:10" ht="15.75" customHeight="1">
      <c r="A1597" s="3"/>
      <c r="B1597" s="3"/>
      <c r="C1597" s="3"/>
      <c r="D1597" s="3"/>
      <c r="E1597" s="3"/>
      <c r="F1597" s="30" t="str">
        <f t="array" ref="F1597">IF(C1597&lt;&gt;"",INDEX(FunctionalValues,MATCH(C1597,KanoFunctional,0),2),"")</f>
        <v/>
      </c>
      <c r="G1597" s="30" t="str">
        <f t="array" ref="G1597">IF(D1597&lt;&gt;"",INDEX(DysfunctionalValues,2,MATCH(D1597,KanoDysfunctional,0)),"")</f>
        <v/>
      </c>
      <c r="H1597" s="30" t="str">
        <f t="array" ref="H1597">IF(C1597&lt;&gt;"",INDEX(KanoTable,MATCH(C1597,KanoFunctional,0),MATCH(D1597,KanoDysfunctional,0)),"")</f>
        <v/>
      </c>
      <c r="I1597" s="30" t="str">
        <f t="shared" si="26"/>
        <v/>
      </c>
      <c r="J1597" s="30" t="e">
        <f>VLOOKUP(B1597,Users!$A$2:$C$10000,3,FALSE)</f>
        <v>#N/A</v>
      </c>
    </row>
    <row r="1598" spans="1:10" ht="15.75" customHeight="1">
      <c r="A1598" s="3"/>
      <c r="B1598" s="3"/>
      <c r="C1598" s="3"/>
      <c r="D1598" s="3"/>
      <c r="E1598" s="3"/>
      <c r="F1598" s="30" t="str">
        <f t="array" ref="F1598">IF(C1598&lt;&gt;"",INDEX(FunctionalValues,MATCH(C1598,KanoFunctional,0),2),"")</f>
        <v/>
      </c>
      <c r="G1598" s="30" t="str">
        <f t="array" ref="G1598">IF(D1598&lt;&gt;"",INDEX(DysfunctionalValues,2,MATCH(D1598,KanoDysfunctional,0)),"")</f>
        <v/>
      </c>
      <c r="H1598" s="30" t="str">
        <f t="array" ref="H1598">IF(C1598&lt;&gt;"",INDEX(KanoTable,MATCH(C1598,KanoFunctional,0),MATCH(D1598,KanoDysfunctional,0)),"")</f>
        <v/>
      </c>
      <c r="I1598" s="30" t="str">
        <f t="shared" si="26"/>
        <v/>
      </c>
      <c r="J1598" s="30" t="e">
        <f>VLOOKUP(B1598,Users!$A$2:$C$10000,3,FALSE)</f>
        <v>#N/A</v>
      </c>
    </row>
    <row r="1599" spans="1:10" ht="15.75" customHeight="1">
      <c r="A1599" s="3"/>
      <c r="B1599" s="3"/>
      <c r="C1599" s="3"/>
      <c r="D1599" s="3"/>
      <c r="E1599" s="3"/>
      <c r="F1599" s="30" t="str">
        <f t="array" ref="F1599">IF(C1599&lt;&gt;"",INDEX(FunctionalValues,MATCH(C1599,KanoFunctional,0),2),"")</f>
        <v/>
      </c>
      <c r="G1599" s="30" t="str">
        <f t="array" ref="G1599">IF(D1599&lt;&gt;"",INDEX(DysfunctionalValues,2,MATCH(D1599,KanoDysfunctional,0)),"")</f>
        <v/>
      </c>
      <c r="H1599" s="30" t="str">
        <f t="array" ref="H1599">IF(C1599&lt;&gt;"",INDEX(KanoTable,MATCH(C1599,KanoFunctional,0),MATCH(D1599,KanoDysfunctional,0)),"")</f>
        <v/>
      </c>
      <c r="I1599" s="30" t="str">
        <f t="shared" si="26"/>
        <v/>
      </c>
      <c r="J1599" s="30" t="e">
        <f>VLOOKUP(B1599,Users!$A$2:$C$10000,3,FALSE)</f>
        <v>#N/A</v>
      </c>
    </row>
    <row r="1600" spans="1:10" ht="15.75" customHeight="1">
      <c r="A1600" s="3"/>
      <c r="B1600" s="3"/>
      <c r="C1600" s="3"/>
      <c r="D1600" s="3"/>
      <c r="E1600" s="3"/>
      <c r="F1600" s="30" t="str">
        <f t="array" ref="F1600">IF(C1600&lt;&gt;"",INDEX(FunctionalValues,MATCH(C1600,KanoFunctional,0),2),"")</f>
        <v/>
      </c>
      <c r="G1600" s="30" t="str">
        <f t="array" ref="G1600">IF(D1600&lt;&gt;"",INDEX(DysfunctionalValues,2,MATCH(D1600,KanoDysfunctional,0)),"")</f>
        <v/>
      </c>
      <c r="H1600" s="30" t="str">
        <f t="array" ref="H1600">IF(C1600&lt;&gt;"",INDEX(KanoTable,MATCH(C1600,KanoFunctional,0),MATCH(D1600,KanoDysfunctional,0)),"")</f>
        <v/>
      </c>
      <c r="I1600" s="30" t="str">
        <f t="shared" si="26"/>
        <v/>
      </c>
      <c r="J1600" s="30" t="e">
        <f>VLOOKUP(B1600,Users!$A$2:$C$10000,3,FALSE)</f>
        <v>#N/A</v>
      </c>
    </row>
    <row r="1601" spans="1:10" ht="15.75" customHeight="1">
      <c r="A1601" s="3"/>
      <c r="B1601" s="3"/>
      <c r="C1601" s="3"/>
      <c r="D1601" s="3"/>
      <c r="E1601" s="3"/>
      <c r="F1601" s="30" t="str">
        <f t="array" ref="F1601">IF(C1601&lt;&gt;"",INDEX(FunctionalValues,MATCH(C1601,KanoFunctional,0),2),"")</f>
        <v/>
      </c>
      <c r="G1601" s="30" t="str">
        <f t="array" ref="G1601">IF(D1601&lt;&gt;"",INDEX(DysfunctionalValues,2,MATCH(D1601,KanoDysfunctional,0)),"")</f>
        <v/>
      </c>
      <c r="H1601" s="30" t="str">
        <f t="array" ref="H1601">IF(C1601&lt;&gt;"",INDEX(KanoTable,MATCH(C1601,KanoFunctional,0),MATCH(D1601,KanoDysfunctional,0)),"")</f>
        <v/>
      </c>
      <c r="I1601" s="30" t="str">
        <f t="shared" si="26"/>
        <v/>
      </c>
      <c r="J1601" s="30" t="e">
        <f>VLOOKUP(B1601,Users!$A$2:$C$10000,3,FALSE)</f>
        <v>#N/A</v>
      </c>
    </row>
    <row r="1602" spans="1:10" ht="15.75" customHeight="1">
      <c r="A1602" s="3"/>
      <c r="B1602" s="3"/>
      <c r="C1602" s="3"/>
      <c r="D1602" s="3"/>
      <c r="E1602" s="3"/>
      <c r="F1602" s="30" t="str">
        <f t="array" ref="F1602">IF(C1602&lt;&gt;"",INDEX(FunctionalValues,MATCH(C1602,KanoFunctional,0),2),"")</f>
        <v/>
      </c>
      <c r="G1602" s="30" t="str">
        <f t="array" ref="G1602">IF(D1602&lt;&gt;"",INDEX(DysfunctionalValues,2,MATCH(D1602,KanoDysfunctional,0)),"")</f>
        <v/>
      </c>
      <c r="H1602" s="30" t="str">
        <f t="array" ref="H1602">IF(C1602&lt;&gt;"",INDEX(KanoTable,MATCH(C1602,KanoFunctional,0),MATCH(D1602,KanoDysfunctional,0)),"")</f>
        <v/>
      </c>
      <c r="I1602" s="30" t="str">
        <f t="shared" si="26"/>
        <v/>
      </c>
      <c r="J1602" s="30" t="e">
        <f>VLOOKUP(B1602,Users!$A$2:$C$10000,3,FALSE)</f>
        <v>#N/A</v>
      </c>
    </row>
    <row r="1603" spans="1:10" ht="15.75" customHeight="1">
      <c r="A1603" s="3"/>
      <c r="B1603" s="3"/>
      <c r="C1603" s="3"/>
      <c r="D1603" s="3"/>
      <c r="E1603" s="3"/>
      <c r="F1603" s="30" t="str">
        <f t="array" ref="F1603">IF(C1603&lt;&gt;"",INDEX(FunctionalValues,MATCH(C1603,KanoFunctional,0),2),"")</f>
        <v/>
      </c>
      <c r="G1603" s="30" t="str">
        <f t="array" ref="G1603">IF(D1603&lt;&gt;"",INDEX(DysfunctionalValues,2,MATCH(D1603,KanoDysfunctional,0)),"")</f>
        <v/>
      </c>
      <c r="H1603" s="30" t="str">
        <f t="array" ref="H1603">IF(C1603&lt;&gt;"",INDEX(KanoTable,MATCH(C1603,KanoFunctional,0),MATCH(D1603,KanoDysfunctional,0)),"")</f>
        <v/>
      </c>
      <c r="I1603" s="30" t="str">
        <f t="shared" si="26"/>
        <v/>
      </c>
      <c r="J1603" s="30" t="e">
        <f>VLOOKUP(B1603,Users!$A$2:$C$10000,3,FALSE)</f>
        <v>#N/A</v>
      </c>
    </row>
    <row r="1604" spans="1:10" ht="15.75" customHeight="1">
      <c r="A1604" s="3"/>
      <c r="B1604" s="3"/>
      <c r="C1604" s="3"/>
      <c r="D1604" s="3"/>
      <c r="E1604" s="3"/>
      <c r="F1604" s="30" t="str">
        <f t="array" ref="F1604">IF(C1604&lt;&gt;"",INDEX(FunctionalValues,MATCH(C1604,KanoFunctional,0),2),"")</f>
        <v/>
      </c>
      <c r="G1604" s="30" t="str">
        <f t="array" ref="G1604">IF(D1604&lt;&gt;"",INDEX(DysfunctionalValues,2,MATCH(D1604,KanoDysfunctional,0)),"")</f>
        <v/>
      </c>
      <c r="H1604" s="30" t="str">
        <f t="array" ref="H1604">IF(C1604&lt;&gt;"",INDEX(KanoTable,MATCH(C1604,KanoFunctional,0),MATCH(D1604,KanoDysfunctional,0)),"")</f>
        <v/>
      </c>
      <c r="I1604" s="30" t="str">
        <f t="shared" si="26"/>
        <v/>
      </c>
      <c r="J1604" s="30" t="e">
        <f>VLOOKUP(B1604,Users!$A$2:$C$10000,3,FALSE)</f>
        <v>#N/A</v>
      </c>
    </row>
    <row r="1605" spans="1:10" ht="15.75" customHeight="1">
      <c r="A1605" s="3"/>
      <c r="B1605" s="3"/>
      <c r="C1605" s="3"/>
      <c r="D1605" s="3"/>
      <c r="E1605" s="3"/>
      <c r="F1605" s="30" t="str">
        <f t="array" ref="F1605">IF(C1605&lt;&gt;"",INDEX(FunctionalValues,MATCH(C1605,KanoFunctional,0),2),"")</f>
        <v/>
      </c>
      <c r="G1605" s="30" t="str">
        <f t="array" ref="G1605">IF(D1605&lt;&gt;"",INDEX(DysfunctionalValues,2,MATCH(D1605,KanoDysfunctional,0)),"")</f>
        <v/>
      </c>
      <c r="H1605" s="30" t="str">
        <f t="array" ref="H1605">IF(C1605&lt;&gt;"",INDEX(KanoTable,MATCH(C1605,KanoFunctional,0),MATCH(D1605,KanoDysfunctional,0)),"")</f>
        <v/>
      </c>
      <c r="I1605" s="30" t="str">
        <f t="shared" si="26"/>
        <v/>
      </c>
      <c r="J1605" s="30" t="e">
        <f>VLOOKUP(B1605,Users!$A$2:$C$10000,3,FALSE)</f>
        <v>#N/A</v>
      </c>
    </row>
    <row r="1606" spans="1:10" ht="15.75" customHeight="1">
      <c r="A1606" s="3"/>
      <c r="B1606" s="3"/>
      <c r="C1606" s="3"/>
      <c r="D1606" s="3"/>
      <c r="E1606" s="3"/>
      <c r="F1606" s="30" t="str">
        <f t="array" ref="F1606">IF(C1606&lt;&gt;"",INDEX(FunctionalValues,MATCH(C1606,KanoFunctional,0),2),"")</f>
        <v/>
      </c>
      <c r="G1606" s="30" t="str">
        <f t="array" ref="G1606">IF(D1606&lt;&gt;"",INDEX(DysfunctionalValues,2,MATCH(D1606,KanoDysfunctional,0)),"")</f>
        <v/>
      </c>
      <c r="H1606" s="30" t="str">
        <f t="array" ref="H1606">IF(C1606&lt;&gt;"",INDEX(KanoTable,MATCH(C1606,KanoFunctional,0),MATCH(D1606,KanoDysfunctional,0)),"")</f>
        <v/>
      </c>
      <c r="I1606" s="30" t="str">
        <f t="shared" si="26"/>
        <v/>
      </c>
      <c r="J1606" s="30" t="e">
        <f>VLOOKUP(B1606,Users!$A$2:$C$10000,3,FALSE)</f>
        <v>#N/A</v>
      </c>
    </row>
    <row r="1607" spans="1:10" ht="15.75" customHeight="1">
      <c r="A1607" s="3"/>
      <c r="B1607" s="3"/>
      <c r="C1607" s="3"/>
      <c r="D1607" s="3"/>
      <c r="E1607" s="3"/>
      <c r="F1607" s="30" t="str">
        <f t="array" ref="F1607">IF(C1607&lt;&gt;"",INDEX(FunctionalValues,MATCH(C1607,KanoFunctional,0),2),"")</f>
        <v/>
      </c>
      <c r="G1607" s="30" t="str">
        <f t="array" ref="G1607">IF(D1607&lt;&gt;"",INDEX(DysfunctionalValues,2,MATCH(D1607,KanoDysfunctional,0)),"")</f>
        <v/>
      </c>
      <c r="H1607" s="30" t="str">
        <f t="array" ref="H1607">IF(C1607&lt;&gt;"",INDEX(KanoTable,MATCH(C1607,KanoFunctional,0),MATCH(D1607,KanoDysfunctional,0)),"")</f>
        <v/>
      </c>
      <c r="I1607" s="30" t="str">
        <f t="shared" si="26"/>
        <v/>
      </c>
      <c r="J1607" s="30" t="e">
        <f>VLOOKUP(B1607,Users!$A$2:$C$10000,3,FALSE)</f>
        <v>#N/A</v>
      </c>
    </row>
    <row r="1608" spans="1:10" ht="15.75" customHeight="1">
      <c r="A1608" s="3"/>
      <c r="B1608" s="3"/>
      <c r="C1608" s="3"/>
      <c r="D1608" s="3"/>
      <c r="E1608" s="3"/>
      <c r="F1608" s="30" t="str">
        <f t="array" ref="F1608">IF(C1608&lt;&gt;"",INDEX(FunctionalValues,MATCH(C1608,KanoFunctional,0),2),"")</f>
        <v/>
      </c>
      <c r="G1608" s="30" t="str">
        <f t="array" ref="G1608">IF(D1608&lt;&gt;"",INDEX(DysfunctionalValues,2,MATCH(D1608,KanoDysfunctional,0)),"")</f>
        <v/>
      </c>
      <c r="H1608" s="30" t="str">
        <f t="array" ref="H1608">IF(C1608&lt;&gt;"",INDEX(KanoTable,MATCH(C1608,KanoFunctional,0),MATCH(D1608,KanoDysfunctional,0)),"")</f>
        <v/>
      </c>
      <c r="I1608" s="30" t="str">
        <f t="shared" si="26"/>
        <v/>
      </c>
      <c r="J1608" s="30" t="e">
        <f>VLOOKUP(B1608,Users!$A$2:$C$10000,3,FALSE)</f>
        <v>#N/A</v>
      </c>
    </row>
    <row r="1609" spans="1:10" ht="15.75" customHeight="1">
      <c r="A1609" s="3"/>
      <c r="B1609" s="3"/>
      <c r="C1609" s="3"/>
      <c r="D1609" s="3"/>
      <c r="E1609" s="3"/>
      <c r="F1609" s="30" t="str">
        <f t="array" ref="F1609">IF(C1609&lt;&gt;"",INDEX(FunctionalValues,MATCH(C1609,KanoFunctional,0),2),"")</f>
        <v/>
      </c>
      <c r="G1609" s="30" t="str">
        <f t="array" ref="G1609">IF(D1609&lt;&gt;"",INDEX(DysfunctionalValues,2,MATCH(D1609,KanoDysfunctional,0)),"")</f>
        <v/>
      </c>
      <c r="H1609" s="30" t="str">
        <f t="array" ref="H1609">IF(C1609&lt;&gt;"",INDEX(KanoTable,MATCH(C1609,KanoFunctional,0),MATCH(D1609,KanoDysfunctional,0)),"")</f>
        <v/>
      </c>
      <c r="I1609" s="30" t="str">
        <f t="shared" si="26"/>
        <v/>
      </c>
      <c r="J1609" s="30" t="e">
        <f>VLOOKUP(B1609,Users!$A$2:$C$10000,3,FALSE)</f>
        <v>#N/A</v>
      </c>
    </row>
    <row r="1610" spans="1:10" ht="15.75" customHeight="1">
      <c r="A1610" s="3"/>
      <c r="B1610" s="3"/>
      <c r="C1610" s="3"/>
      <c r="D1610" s="3"/>
      <c r="E1610" s="3"/>
      <c r="F1610" s="30" t="str">
        <f t="array" ref="F1610">IF(C1610&lt;&gt;"",INDEX(FunctionalValues,MATCH(C1610,KanoFunctional,0),2),"")</f>
        <v/>
      </c>
      <c r="G1610" s="30" t="str">
        <f t="array" ref="G1610">IF(D1610&lt;&gt;"",INDEX(DysfunctionalValues,2,MATCH(D1610,KanoDysfunctional,0)),"")</f>
        <v/>
      </c>
      <c r="H1610" s="30" t="str">
        <f t="array" ref="H1610">IF(C1610&lt;&gt;"",INDEX(KanoTable,MATCH(C1610,KanoFunctional,0),MATCH(D1610,KanoDysfunctional,0)),"")</f>
        <v/>
      </c>
      <c r="I1610" s="30" t="str">
        <f t="shared" si="26"/>
        <v/>
      </c>
      <c r="J1610" s="30" t="e">
        <f>VLOOKUP(B1610,Users!$A$2:$C$10000,3,FALSE)</f>
        <v>#N/A</v>
      </c>
    </row>
    <row r="1611" spans="1:10" ht="15.75" customHeight="1">
      <c r="A1611" s="3"/>
      <c r="B1611" s="3"/>
      <c r="C1611" s="3"/>
      <c r="D1611" s="3"/>
      <c r="E1611" s="3"/>
      <c r="F1611" s="30" t="str">
        <f t="array" ref="F1611">IF(C1611&lt;&gt;"",INDEX(FunctionalValues,MATCH(C1611,KanoFunctional,0),2),"")</f>
        <v/>
      </c>
      <c r="G1611" s="30" t="str">
        <f t="array" ref="G1611">IF(D1611&lt;&gt;"",INDEX(DysfunctionalValues,2,MATCH(D1611,KanoDysfunctional,0)),"")</f>
        <v/>
      </c>
      <c r="H1611" s="30" t="str">
        <f t="array" ref="H1611">IF(C1611&lt;&gt;"",INDEX(KanoTable,MATCH(C1611,KanoFunctional,0),MATCH(D1611,KanoDysfunctional,0)),"")</f>
        <v/>
      </c>
      <c r="I1611" s="30" t="str">
        <f t="shared" si="26"/>
        <v/>
      </c>
      <c r="J1611" s="30" t="e">
        <f>VLOOKUP(B1611,Users!$A$2:$C$10000,3,FALSE)</f>
        <v>#N/A</v>
      </c>
    </row>
    <row r="1612" spans="1:10" ht="15.75" customHeight="1">
      <c r="A1612" s="3"/>
      <c r="B1612" s="3"/>
      <c r="C1612" s="3"/>
      <c r="D1612" s="3"/>
      <c r="E1612" s="3"/>
      <c r="F1612" s="30" t="str">
        <f t="array" ref="F1612">IF(C1612&lt;&gt;"",INDEX(FunctionalValues,MATCH(C1612,KanoFunctional,0),2),"")</f>
        <v/>
      </c>
      <c r="G1612" s="30" t="str">
        <f t="array" ref="G1612">IF(D1612&lt;&gt;"",INDEX(DysfunctionalValues,2,MATCH(D1612,KanoDysfunctional,0)),"")</f>
        <v/>
      </c>
      <c r="H1612" s="30" t="str">
        <f t="array" ref="H1612">IF(C1612&lt;&gt;"",INDEX(KanoTable,MATCH(C1612,KanoFunctional,0),MATCH(D1612,KanoDysfunctional,0)),"")</f>
        <v/>
      </c>
      <c r="I1612" s="30" t="str">
        <f t="shared" si="26"/>
        <v/>
      </c>
      <c r="J1612" s="30" t="e">
        <f>VLOOKUP(B1612,Users!$A$2:$C$10000,3,FALSE)</f>
        <v>#N/A</v>
      </c>
    </row>
    <row r="1613" spans="1:10" ht="15.75" customHeight="1">
      <c r="A1613" s="3"/>
      <c r="B1613" s="3"/>
      <c r="C1613" s="3"/>
      <c r="D1613" s="3"/>
      <c r="E1613" s="3"/>
      <c r="F1613" s="30" t="str">
        <f t="array" ref="F1613">IF(C1613&lt;&gt;"",INDEX(FunctionalValues,MATCH(C1613,KanoFunctional,0),2),"")</f>
        <v/>
      </c>
      <c r="G1613" s="30" t="str">
        <f t="array" ref="G1613">IF(D1613&lt;&gt;"",INDEX(DysfunctionalValues,2,MATCH(D1613,KanoDysfunctional,0)),"")</f>
        <v/>
      </c>
      <c r="H1613" s="30" t="str">
        <f t="array" ref="H1613">IF(C1613&lt;&gt;"",INDEX(KanoTable,MATCH(C1613,KanoFunctional,0),MATCH(D1613,KanoDysfunctional,0)),"")</f>
        <v/>
      </c>
      <c r="I1613" s="30" t="str">
        <f t="shared" si="26"/>
        <v/>
      </c>
      <c r="J1613" s="30" t="e">
        <f>VLOOKUP(B1613,Users!$A$2:$C$10000,3,FALSE)</f>
        <v>#N/A</v>
      </c>
    </row>
    <row r="1614" spans="1:10" ht="15.75" customHeight="1">
      <c r="A1614" s="3"/>
      <c r="B1614" s="3"/>
      <c r="C1614" s="3"/>
      <c r="D1614" s="3"/>
      <c r="E1614" s="3"/>
      <c r="F1614" s="30" t="str">
        <f t="array" ref="F1614">IF(C1614&lt;&gt;"",INDEX(FunctionalValues,MATCH(C1614,KanoFunctional,0),2),"")</f>
        <v/>
      </c>
      <c r="G1614" s="30" t="str">
        <f t="array" ref="G1614">IF(D1614&lt;&gt;"",INDEX(DysfunctionalValues,2,MATCH(D1614,KanoDysfunctional,0)),"")</f>
        <v/>
      </c>
      <c r="H1614" s="30" t="str">
        <f t="array" ref="H1614">IF(C1614&lt;&gt;"",INDEX(KanoTable,MATCH(C1614,KanoFunctional,0),MATCH(D1614,KanoDysfunctional,0)),"")</f>
        <v/>
      </c>
      <c r="I1614" s="30" t="str">
        <f t="shared" si="26"/>
        <v/>
      </c>
      <c r="J1614" s="30" t="e">
        <f>VLOOKUP(B1614,Users!$A$2:$C$10000,3,FALSE)</f>
        <v>#N/A</v>
      </c>
    </row>
    <row r="1615" spans="1:10" ht="15.75" customHeight="1">
      <c r="A1615" s="3"/>
      <c r="B1615" s="3"/>
      <c r="C1615" s="3"/>
      <c r="D1615" s="3"/>
      <c r="E1615" s="3"/>
      <c r="F1615" s="30" t="str">
        <f t="array" ref="F1615">IF(C1615&lt;&gt;"",INDEX(FunctionalValues,MATCH(C1615,KanoFunctional,0),2),"")</f>
        <v/>
      </c>
      <c r="G1615" s="30" t="str">
        <f t="array" ref="G1615">IF(D1615&lt;&gt;"",INDEX(DysfunctionalValues,2,MATCH(D1615,KanoDysfunctional,0)),"")</f>
        <v/>
      </c>
      <c r="H1615" s="30" t="str">
        <f t="array" ref="H1615">IF(C1615&lt;&gt;"",INDEX(KanoTable,MATCH(C1615,KanoFunctional,0),MATCH(D1615,KanoDysfunctional,0)),"")</f>
        <v/>
      </c>
      <c r="I1615" s="30" t="str">
        <f t="shared" si="26"/>
        <v/>
      </c>
      <c r="J1615" s="30" t="e">
        <f>VLOOKUP(B1615,Users!$A$2:$C$10000,3,FALSE)</f>
        <v>#N/A</v>
      </c>
    </row>
    <row r="1616" spans="1:10" ht="15.75" customHeight="1">
      <c r="A1616" s="3"/>
      <c r="B1616" s="3"/>
      <c r="C1616" s="3"/>
      <c r="D1616" s="3"/>
      <c r="E1616" s="3"/>
      <c r="F1616" s="30" t="str">
        <f t="array" ref="F1616">IF(C1616&lt;&gt;"",INDEX(FunctionalValues,MATCH(C1616,KanoFunctional,0),2),"")</f>
        <v/>
      </c>
      <c r="G1616" s="30" t="str">
        <f t="array" ref="G1616">IF(D1616&lt;&gt;"",INDEX(DysfunctionalValues,2,MATCH(D1616,KanoDysfunctional,0)),"")</f>
        <v/>
      </c>
      <c r="H1616" s="30" t="str">
        <f t="array" ref="H1616">IF(C1616&lt;&gt;"",INDEX(KanoTable,MATCH(C1616,KanoFunctional,0),MATCH(D1616,KanoDysfunctional,0)),"")</f>
        <v/>
      </c>
      <c r="I1616" s="30" t="str">
        <f t="shared" si="26"/>
        <v/>
      </c>
      <c r="J1616" s="30" t="e">
        <f>VLOOKUP(B1616,Users!$A$2:$C$10000,3,FALSE)</f>
        <v>#N/A</v>
      </c>
    </row>
    <row r="1617" spans="1:10" ht="15.75" customHeight="1">
      <c r="A1617" s="3"/>
      <c r="B1617" s="3"/>
      <c r="C1617" s="3"/>
      <c r="D1617" s="3"/>
      <c r="E1617" s="3"/>
      <c r="F1617" s="30" t="str">
        <f t="array" ref="F1617">IF(C1617&lt;&gt;"",INDEX(FunctionalValues,MATCH(C1617,KanoFunctional,0),2),"")</f>
        <v/>
      </c>
      <c r="G1617" s="30" t="str">
        <f t="array" ref="G1617">IF(D1617&lt;&gt;"",INDEX(DysfunctionalValues,2,MATCH(D1617,KanoDysfunctional,0)),"")</f>
        <v/>
      </c>
      <c r="H1617" s="30" t="str">
        <f t="array" ref="H1617">IF(C1617&lt;&gt;"",INDEX(KanoTable,MATCH(C1617,KanoFunctional,0),MATCH(D1617,KanoDysfunctional,0)),"")</f>
        <v/>
      </c>
      <c r="I1617" s="30" t="str">
        <f t="shared" si="26"/>
        <v/>
      </c>
      <c r="J1617" s="30" t="e">
        <f>VLOOKUP(B1617,Users!$A$2:$C$10000,3,FALSE)</f>
        <v>#N/A</v>
      </c>
    </row>
    <row r="1618" spans="1:10" ht="15.75" customHeight="1">
      <c r="A1618" s="3"/>
      <c r="B1618" s="3"/>
      <c r="C1618" s="3"/>
      <c r="D1618" s="3"/>
      <c r="E1618" s="3"/>
      <c r="F1618" s="30" t="str">
        <f t="array" ref="F1618">IF(C1618&lt;&gt;"",INDEX(FunctionalValues,MATCH(C1618,KanoFunctional,0),2),"")</f>
        <v/>
      </c>
      <c r="G1618" s="30" t="str">
        <f t="array" ref="G1618">IF(D1618&lt;&gt;"",INDEX(DysfunctionalValues,2,MATCH(D1618,KanoDysfunctional,0)),"")</f>
        <v/>
      </c>
      <c r="H1618" s="30" t="str">
        <f t="array" ref="H1618">IF(C1618&lt;&gt;"",INDEX(KanoTable,MATCH(C1618,KanoFunctional,0),MATCH(D1618,KanoDysfunctional,0)),"")</f>
        <v/>
      </c>
      <c r="I1618" s="30" t="str">
        <f t="shared" si="26"/>
        <v/>
      </c>
      <c r="J1618" s="30" t="e">
        <f>VLOOKUP(B1618,Users!$A$2:$C$10000,3,FALSE)</f>
        <v>#N/A</v>
      </c>
    </row>
    <row r="1619" spans="1:10" ht="15.75" customHeight="1">
      <c r="A1619" s="3"/>
      <c r="B1619" s="3"/>
      <c r="C1619" s="3"/>
      <c r="D1619" s="3"/>
      <c r="E1619" s="3"/>
      <c r="F1619" s="30" t="str">
        <f t="array" ref="F1619">IF(C1619&lt;&gt;"",INDEX(FunctionalValues,MATCH(C1619,KanoFunctional,0),2),"")</f>
        <v/>
      </c>
      <c r="G1619" s="30" t="str">
        <f t="array" ref="G1619">IF(D1619&lt;&gt;"",INDEX(DysfunctionalValues,2,MATCH(D1619,KanoDysfunctional,0)),"")</f>
        <v/>
      </c>
      <c r="H1619" s="30" t="str">
        <f t="array" ref="H1619">IF(C1619&lt;&gt;"",INDEX(KanoTable,MATCH(C1619,KanoFunctional,0),MATCH(D1619,KanoDysfunctional,0)),"")</f>
        <v/>
      </c>
      <c r="I1619" s="30" t="str">
        <f t="shared" si="26"/>
        <v/>
      </c>
      <c r="J1619" s="30" t="e">
        <f>VLOOKUP(B1619,Users!$A$2:$C$10000,3,FALSE)</f>
        <v>#N/A</v>
      </c>
    </row>
    <row r="1620" spans="1:10" ht="15.75" customHeight="1">
      <c r="A1620" s="3"/>
      <c r="B1620" s="3"/>
      <c r="C1620" s="3"/>
      <c r="D1620" s="3"/>
      <c r="E1620" s="3"/>
      <c r="F1620" s="30" t="str">
        <f t="array" ref="F1620">IF(C1620&lt;&gt;"",INDEX(FunctionalValues,MATCH(C1620,KanoFunctional,0),2),"")</f>
        <v/>
      </c>
      <c r="G1620" s="30" t="str">
        <f t="array" ref="G1620">IF(D1620&lt;&gt;"",INDEX(DysfunctionalValues,2,MATCH(D1620,KanoDysfunctional,0)),"")</f>
        <v/>
      </c>
      <c r="H1620" s="30" t="str">
        <f t="array" ref="H1620">IF(C1620&lt;&gt;"",INDEX(KanoTable,MATCH(C1620,KanoFunctional,0),MATCH(D1620,KanoDysfunctional,0)),"")</f>
        <v/>
      </c>
      <c r="I1620" s="30" t="str">
        <f t="shared" si="26"/>
        <v/>
      </c>
      <c r="J1620" s="30" t="e">
        <f>VLOOKUP(B1620,Users!$A$2:$C$10000,3,FALSE)</f>
        <v>#N/A</v>
      </c>
    </row>
    <row r="1621" spans="1:10" ht="15.75" customHeight="1">
      <c r="A1621" s="3"/>
      <c r="B1621" s="3"/>
      <c r="C1621" s="3"/>
      <c r="D1621" s="3"/>
      <c r="E1621" s="3"/>
      <c r="F1621" s="30" t="str">
        <f t="array" ref="F1621">IF(C1621&lt;&gt;"",INDEX(FunctionalValues,MATCH(C1621,KanoFunctional,0),2),"")</f>
        <v/>
      </c>
      <c r="G1621" s="30" t="str">
        <f t="array" ref="G1621">IF(D1621&lt;&gt;"",INDEX(DysfunctionalValues,2,MATCH(D1621,KanoDysfunctional,0)),"")</f>
        <v/>
      </c>
      <c r="H1621" s="30" t="str">
        <f t="array" ref="H1621">IF(C1621&lt;&gt;"",INDEX(KanoTable,MATCH(C1621,KanoFunctional,0),MATCH(D1621,KanoDysfunctional,0)),"")</f>
        <v/>
      </c>
      <c r="I1621" s="30" t="str">
        <f t="shared" si="26"/>
        <v/>
      </c>
      <c r="J1621" s="30" t="e">
        <f>VLOOKUP(B1621,Users!$A$2:$C$10000,3,FALSE)</f>
        <v>#N/A</v>
      </c>
    </row>
    <row r="1622" spans="1:10" ht="15.75" customHeight="1">
      <c r="A1622" s="3"/>
      <c r="B1622" s="3"/>
      <c r="C1622" s="3"/>
      <c r="D1622" s="3"/>
      <c r="E1622" s="3"/>
      <c r="F1622" s="30" t="str">
        <f t="array" ref="F1622">IF(C1622&lt;&gt;"",INDEX(FunctionalValues,MATCH(C1622,KanoFunctional,0),2),"")</f>
        <v/>
      </c>
      <c r="G1622" s="30" t="str">
        <f t="array" ref="G1622">IF(D1622&lt;&gt;"",INDEX(DysfunctionalValues,2,MATCH(D1622,KanoDysfunctional,0)),"")</f>
        <v/>
      </c>
      <c r="H1622" s="30" t="str">
        <f t="array" ref="H1622">IF(C1622&lt;&gt;"",INDEX(KanoTable,MATCH(C1622,KanoFunctional,0),MATCH(D1622,KanoDysfunctional,0)),"")</f>
        <v/>
      </c>
      <c r="I1622" s="30" t="str">
        <f t="shared" ref="I1622:I1685" si="27">IF(C1622&lt;&gt;"",MATCH(H1622,KanoResultCodes,0),"")</f>
        <v/>
      </c>
      <c r="J1622" s="30" t="e">
        <f>VLOOKUP(B1622,Users!$A$2:$C$10000,3,FALSE)</f>
        <v>#N/A</v>
      </c>
    </row>
    <row r="1623" spans="1:10" ht="15.75" customHeight="1">
      <c r="A1623" s="3"/>
      <c r="B1623" s="3"/>
      <c r="C1623" s="3"/>
      <c r="D1623" s="3"/>
      <c r="E1623" s="3"/>
      <c r="F1623" s="30" t="str">
        <f t="array" ref="F1623">IF(C1623&lt;&gt;"",INDEX(FunctionalValues,MATCH(C1623,KanoFunctional,0),2),"")</f>
        <v/>
      </c>
      <c r="G1623" s="30" t="str">
        <f t="array" ref="G1623">IF(D1623&lt;&gt;"",INDEX(DysfunctionalValues,2,MATCH(D1623,KanoDysfunctional,0)),"")</f>
        <v/>
      </c>
      <c r="H1623" s="30" t="str">
        <f t="array" ref="H1623">IF(C1623&lt;&gt;"",INDEX(KanoTable,MATCH(C1623,KanoFunctional,0),MATCH(D1623,KanoDysfunctional,0)),"")</f>
        <v/>
      </c>
      <c r="I1623" s="30" t="str">
        <f t="shared" si="27"/>
        <v/>
      </c>
      <c r="J1623" s="30" t="e">
        <f>VLOOKUP(B1623,Users!$A$2:$C$10000,3,FALSE)</f>
        <v>#N/A</v>
      </c>
    </row>
    <row r="1624" spans="1:10" ht="15.75" customHeight="1">
      <c r="A1624" s="3"/>
      <c r="B1624" s="3"/>
      <c r="C1624" s="3"/>
      <c r="D1624" s="3"/>
      <c r="E1624" s="3"/>
      <c r="F1624" s="30" t="str">
        <f t="array" ref="F1624">IF(C1624&lt;&gt;"",INDEX(FunctionalValues,MATCH(C1624,KanoFunctional,0),2),"")</f>
        <v/>
      </c>
      <c r="G1624" s="30" t="str">
        <f t="array" ref="G1624">IF(D1624&lt;&gt;"",INDEX(DysfunctionalValues,2,MATCH(D1624,KanoDysfunctional,0)),"")</f>
        <v/>
      </c>
      <c r="H1624" s="30" t="str">
        <f t="array" ref="H1624">IF(C1624&lt;&gt;"",INDEX(KanoTable,MATCH(C1624,KanoFunctional,0),MATCH(D1624,KanoDysfunctional,0)),"")</f>
        <v/>
      </c>
      <c r="I1624" s="30" t="str">
        <f t="shared" si="27"/>
        <v/>
      </c>
      <c r="J1624" s="30" t="e">
        <f>VLOOKUP(B1624,Users!$A$2:$C$10000,3,FALSE)</f>
        <v>#N/A</v>
      </c>
    </row>
    <row r="1625" spans="1:10" ht="15.75" customHeight="1">
      <c r="A1625" s="3"/>
      <c r="B1625" s="3"/>
      <c r="C1625" s="3"/>
      <c r="D1625" s="3"/>
      <c r="E1625" s="3"/>
      <c r="F1625" s="30" t="str">
        <f t="array" ref="F1625">IF(C1625&lt;&gt;"",INDEX(FunctionalValues,MATCH(C1625,KanoFunctional,0),2),"")</f>
        <v/>
      </c>
      <c r="G1625" s="30" t="str">
        <f t="array" ref="G1625">IF(D1625&lt;&gt;"",INDEX(DysfunctionalValues,2,MATCH(D1625,KanoDysfunctional,0)),"")</f>
        <v/>
      </c>
      <c r="H1625" s="30" t="str">
        <f t="array" ref="H1625">IF(C1625&lt;&gt;"",INDEX(KanoTable,MATCH(C1625,KanoFunctional,0),MATCH(D1625,KanoDysfunctional,0)),"")</f>
        <v/>
      </c>
      <c r="I1625" s="30" t="str">
        <f t="shared" si="27"/>
        <v/>
      </c>
      <c r="J1625" s="30" t="e">
        <f>VLOOKUP(B1625,Users!$A$2:$C$10000,3,FALSE)</f>
        <v>#N/A</v>
      </c>
    </row>
    <row r="1626" spans="1:10" ht="15.75" customHeight="1">
      <c r="A1626" s="3"/>
      <c r="B1626" s="3"/>
      <c r="C1626" s="3"/>
      <c r="D1626" s="3"/>
      <c r="E1626" s="3"/>
      <c r="F1626" s="30" t="str">
        <f t="array" ref="F1626">IF(C1626&lt;&gt;"",INDEX(FunctionalValues,MATCH(C1626,KanoFunctional,0),2),"")</f>
        <v/>
      </c>
      <c r="G1626" s="30" t="str">
        <f t="array" ref="G1626">IF(D1626&lt;&gt;"",INDEX(DysfunctionalValues,2,MATCH(D1626,KanoDysfunctional,0)),"")</f>
        <v/>
      </c>
      <c r="H1626" s="30" t="str">
        <f t="array" ref="H1626">IF(C1626&lt;&gt;"",INDEX(KanoTable,MATCH(C1626,KanoFunctional,0),MATCH(D1626,KanoDysfunctional,0)),"")</f>
        <v/>
      </c>
      <c r="I1626" s="30" t="str">
        <f t="shared" si="27"/>
        <v/>
      </c>
      <c r="J1626" s="30" t="e">
        <f>VLOOKUP(B1626,Users!$A$2:$C$10000,3,FALSE)</f>
        <v>#N/A</v>
      </c>
    </row>
    <row r="1627" spans="1:10" ht="15.75" customHeight="1">
      <c r="A1627" s="3"/>
      <c r="B1627" s="3"/>
      <c r="C1627" s="3"/>
      <c r="D1627" s="3"/>
      <c r="E1627" s="3"/>
      <c r="F1627" s="30" t="str">
        <f t="array" ref="F1627">IF(C1627&lt;&gt;"",INDEX(FunctionalValues,MATCH(C1627,KanoFunctional,0),2),"")</f>
        <v/>
      </c>
      <c r="G1627" s="30" t="str">
        <f t="array" ref="G1627">IF(D1627&lt;&gt;"",INDEX(DysfunctionalValues,2,MATCH(D1627,KanoDysfunctional,0)),"")</f>
        <v/>
      </c>
      <c r="H1627" s="30" t="str">
        <f t="array" ref="H1627">IF(C1627&lt;&gt;"",INDEX(KanoTable,MATCH(C1627,KanoFunctional,0),MATCH(D1627,KanoDysfunctional,0)),"")</f>
        <v/>
      </c>
      <c r="I1627" s="30" t="str">
        <f t="shared" si="27"/>
        <v/>
      </c>
      <c r="J1627" s="30" t="e">
        <f>VLOOKUP(B1627,Users!$A$2:$C$10000,3,FALSE)</f>
        <v>#N/A</v>
      </c>
    </row>
    <row r="1628" spans="1:10" ht="15.75" customHeight="1">
      <c r="A1628" s="3"/>
      <c r="B1628" s="3"/>
      <c r="C1628" s="3"/>
      <c r="D1628" s="3"/>
      <c r="E1628" s="3"/>
      <c r="F1628" s="30" t="str">
        <f t="array" ref="F1628">IF(C1628&lt;&gt;"",INDEX(FunctionalValues,MATCH(C1628,KanoFunctional,0),2),"")</f>
        <v/>
      </c>
      <c r="G1628" s="30" t="str">
        <f t="array" ref="G1628">IF(D1628&lt;&gt;"",INDEX(DysfunctionalValues,2,MATCH(D1628,KanoDysfunctional,0)),"")</f>
        <v/>
      </c>
      <c r="H1628" s="30" t="str">
        <f t="array" ref="H1628">IF(C1628&lt;&gt;"",INDEX(KanoTable,MATCH(C1628,KanoFunctional,0),MATCH(D1628,KanoDysfunctional,0)),"")</f>
        <v/>
      </c>
      <c r="I1628" s="30" t="str">
        <f t="shared" si="27"/>
        <v/>
      </c>
      <c r="J1628" s="30" t="e">
        <f>VLOOKUP(B1628,Users!$A$2:$C$10000,3,FALSE)</f>
        <v>#N/A</v>
      </c>
    </row>
    <row r="1629" spans="1:10" ht="15.75" customHeight="1">
      <c r="A1629" s="3"/>
      <c r="B1629" s="3"/>
      <c r="C1629" s="3"/>
      <c r="D1629" s="3"/>
      <c r="E1629" s="3"/>
      <c r="F1629" s="30" t="str">
        <f t="array" ref="F1629">IF(C1629&lt;&gt;"",INDEX(FunctionalValues,MATCH(C1629,KanoFunctional,0),2),"")</f>
        <v/>
      </c>
      <c r="G1629" s="30" t="str">
        <f t="array" ref="G1629">IF(D1629&lt;&gt;"",INDEX(DysfunctionalValues,2,MATCH(D1629,KanoDysfunctional,0)),"")</f>
        <v/>
      </c>
      <c r="H1629" s="30" t="str">
        <f t="array" ref="H1629">IF(C1629&lt;&gt;"",INDEX(KanoTable,MATCH(C1629,KanoFunctional,0),MATCH(D1629,KanoDysfunctional,0)),"")</f>
        <v/>
      </c>
      <c r="I1629" s="30" t="str">
        <f t="shared" si="27"/>
        <v/>
      </c>
      <c r="J1629" s="30" t="e">
        <f>VLOOKUP(B1629,Users!$A$2:$C$10000,3,FALSE)</f>
        <v>#N/A</v>
      </c>
    </row>
    <row r="1630" spans="1:10" ht="15.75" customHeight="1">
      <c r="A1630" s="3"/>
      <c r="B1630" s="3"/>
      <c r="C1630" s="3"/>
      <c r="D1630" s="3"/>
      <c r="E1630" s="3"/>
      <c r="F1630" s="30" t="str">
        <f t="array" ref="F1630">IF(C1630&lt;&gt;"",INDEX(FunctionalValues,MATCH(C1630,KanoFunctional,0),2),"")</f>
        <v/>
      </c>
      <c r="G1630" s="30" t="str">
        <f t="array" ref="G1630">IF(D1630&lt;&gt;"",INDEX(DysfunctionalValues,2,MATCH(D1630,KanoDysfunctional,0)),"")</f>
        <v/>
      </c>
      <c r="H1630" s="30" t="str">
        <f t="array" ref="H1630">IF(C1630&lt;&gt;"",INDEX(KanoTable,MATCH(C1630,KanoFunctional,0),MATCH(D1630,KanoDysfunctional,0)),"")</f>
        <v/>
      </c>
      <c r="I1630" s="30" t="str">
        <f t="shared" si="27"/>
        <v/>
      </c>
      <c r="J1630" s="30" t="e">
        <f>VLOOKUP(B1630,Users!$A$2:$C$10000,3,FALSE)</f>
        <v>#N/A</v>
      </c>
    </row>
    <row r="1631" spans="1:10" ht="15.75" customHeight="1">
      <c r="A1631" s="3"/>
      <c r="B1631" s="3"/>
      <c r="C1631" s="3"/>
      <c r="D1631" s="3"/>
      <c r="E1631" s="3"/>
      <c r="F1631" s="30" t="str">
        <f t="array" ref="F1631">IF(C1631&lt;&gt;"",INDEX(FunctionalValues,MATCH(C1631,KanoFunctional,0),2),"")</f>
        <v/>
      </c>
      <c r="G1631" s="30" t="str">
        <f t="array" ref="G1631">IF(D1631&lt;&gt;"",INDEX(DysfunctionalValues,2,MATCH(D1631,KanoDysfunctional,0)),"")</f>
        <v/>
      </c>
      <c r="H1631" s="30" t="str">
        <f t="array" ref="H1631">IF(C1631&lt;&gt;"",INDEX(KanoTable,MATCH(C1631,KanoFunctional,0),MATCH(D1631,KanoDysfunctional,0)),"")</f>
        <v/>
      </c>
      <c r="I1631" s="30" t="str">
        <f t="shared" si="27"/>
        <v/>
      </c>
      <c r="J1631" s="30" t="e">
        <f>VLOOKUP(B1631,Users!$A$2:$C$10000,3,FALSE)</f>
        <v>#N/A</v>
      </c>
    </row>
    <row r="1632" spans="1:10" ht="15.75" customHeight="1">
      <c r="A1632" s="3"/>
      <c r="B1632" s="3"/>
      <c r="C1632" s="3"/>
      <c r="D1632" s="3"/>
      <c r="E1632" s="3"/>
      <c r="F1632" s="30" t="str">
        <f t="array" ref="F1632">IF(C1632&lt;&gt;"",INDEX(FunctionalValues,MATCH(C1632,KanoFunctional,0),2),"")</f>
        <v/>
      </c>
      <c r="G1632" s="30" t="str">
        <f t="array" ref="G1632">IF(D1632&lt;&gt;"",INDEX(DysfunctionalValues,2,MATCH(D1632,KanoDysfunctional,0)),"")</f>
        <v/>
      </c>
      <c r="H1632" s="30" t="str">
        <f t="array" ref="H1632">IF(C1632&lt;&gt;"",INDEX(KanoTable,MATCH(C1632,KanoFunctional,0),MATCH(D1632,KanoDysfunctional,0)),"")</f>
        <v/>
      </c>
      <c r="I1632" s="30" t="str">
        <f t="shared" si="27"/>
        <v/>
      </c>
      <c r="J1632" s="30" t="e">
        <f>VLOOKUP(B1632,Users!$A$2:$C$10000,3,FALSE)</f>
        <v>#N/A</v>
      </c>
    </row>
    <row r="1633" spans="1:10" ht="15.75" customHeight="1">
      <c r="A1633" s="3"/>
      <c r="B1633" s="3"/>
      <c r="C1633" s="3"/>
      <c r="D1633" s="3"/>
      <c r="E1633" s="3"/>
      <c r="F1633" s="30" t="str">
        <f t="array" ref="F1633">IF(C1633&lt;&gt;"",INDEX(FunctionalValues,MATCH(C1633,KanoFunctional,0),2),"")</f>
        <v/>
      </c>
      <c r="G1633" s="30" t="str">
        <f t="array" ref="G1633">IF(D1633&lt;&gt;"",INDEX(DysfunctionalValues,2,MATCH(D1633,KanoDysfunctional,0)),"")</f>
        <v/>
      </c>
      <c r="H1633" s="30" t="str">
        <f t="array" ref="H1633">IF(C1633&lt;&gt;"",INDEX(KanoTable,MATCH(C1633,KanoFunctional,0),MATCH(D1633,KanoDysfunctional,0)),"")</f>
        <v/>
      </c>
      <c r="I1633" s="30" t="str">
        <f t="shared" si="27"/>
        <v/>
      </c>
      <c r="J1633" s="30" t="e">
        <f>VLOOKUP(B1633,Users!$A$2:$C$10000,3,FALSE)</f>
        <v>#N/A</v>
      </c>
    </row>
    <row r="1634" spans="1:10" ht="15.75" customHeight="1">
      <c r="A1634" s="3"/>
      <c r="B1634" s="3"/>
      <c r="C1634" s="3"/>
      <c r="D1634" s="3"/>
      <c r="E1634" s="3"/>
      <c r="F1634" s="30" t="str">
        <f t="array" ref="F1634">IF(C1634&lt;&gt;"",INDEX(FunctionalValues,MATCH(C1634,KanoFunctional,0),2),"")</f>
        <v/>
      </c>
      <c r="G1634" s="30" t="str">
        <f t="array" ref="G1634">IF(D1634&lt;&gt;"",INDEX(DysfunctionalValues,2,MATCH(D1634,KanoDysfunctional,0)),"")</f>
        <v/>
      </c>
      <c r="H1634" s="30" t="str">
        <f t="array" ref="H1634">IF(C1634&lt;&gt;"",INDEX(KanoTable,MATCH(C1634,KanoFunctional,0),MATCH(D1634,KanoDysfunctional,0)),"")</f>
        <v/>
      </c>
      <c r="I1634" s="30" t="str">
        <f t="shared" si="27"/>
        <v/>
      </c>
      <c r="J1634" s="30" t="e">
        <f>VLOOKUP(B1634,Users!$A$2:$C$10000,3,FALSE)</f>
        <v>#N/A</v>
      </c>
    </row>
    <row r="1635" spans="1:10" ht="15.75" customHeight="1">
      <c r="A1635" s="3"/>
      <c r="B1635" s="3"/>
      <c r="C1635" s="3"/>
      <c r="D1635" s="3"/>
      <c r="E1635" s="3"/>
      <c r="F1635" s="30" t="str">
        <f t="array" ref="F1635">IF(C1635&lt;&gt;"",INDEX(FunctionalValues,MATCH(C1635,KanoFunctional,0),2),"")</f>
        <v/>
      </c>
      <c r="G1635" s="30" t="str">
        <f t="array" ref="G1635">IF(D1635&lt;&gt;"",INDEX(DysfunctionalValues,2,MATCH(D1635,KanoDysfunctional,0)),"")</f>
        <v/>
      </c>
      <c r="H1635" s="30" t="str">
        <f t="array" ref="H1635">IF(C1635&lt;&gt;"",INDEX(KanoTable,MATCH(C1635,KanoFunctional,0),MATCH(D1635,KanoDysfunctional,0)),"")</f>
        <v/>
      </c>
      <c r="I1635" s="30" t="str">
        <f t="shared" si="27"/>
        <v/>
      </c>
      <c r="J1635" s="30" t="e">
        <f>VLOOKUP(B1635,Users!$A$2:$C$10000,3,FALSE)</f>
        <v>#N/A</v>
      </c>
    </row>
    <row r="1636" spans="1:10" ht="15.75" customHeight="1">
      <c r="A1636" s="3"/>
      <c r="B1636" s="3"/>
      <c r="C1636" s="3"/>
      <c r="D1636" s="3"/>
      <c r="E1636" s="3"/>
      <c r="F1636" s="30" t="str">
        <f t="array" ref="F1636">IF(C1636&lt;&gt;"",INDEX(FunctionalValues,MATCH(C1636,KanoFunctional,0),2),"")</f>
        <v/>
      </c>
      <c r="G1636" s="30" t="str">
        <f t="array" ref="G1636">IF(D1636&lt;&gt;"",INDEX(DysfunctionalValues,2,MATCH(D1636,KanoDysfunctional,0)),"")</f>
        <v/>
      </c>
      <c r="H1636" s="30" t="str">
        <f t="array" ref="H1636">IF(C1636&lt;&gt;"",INDEX(KanoTable,MATCH(C1636,KanoFunctional,0),MATCH(D1636,KanoDysfunctional,0)),"")</f>
        <v/>
      </c>
      <c r="I1636" s="30" t="str">
        <f t="shared" si="27"/>
        <v/>
      </c>
      <c r="J1636" s="30" t="e">
        <f>VLOOKUP(B1636,Users!$A$2:$C$10000,3,FALSE)</f>
        <v>#N/A</v>
      </c>
    </row>
    <row r="1637" spans="1:10" ht="15.75" customHeight="1">
      <c r="A1637" s="3"/>
      <c r="B1637" s="3"/>
      <c r="C1637" s="3"/>
      <c r="D1637" s="3"/>
      <c r="E1637" s="3"/>
      <c r="F1637" s="30" t="str">
        <f t="array" ref="F1637">IF(C1637&lt;&gt;"",INDEX(FunctionalValues,MATCH(C1637,KanoFunctional,0),2),"")</f>
        <v/>
      </c>
      <c r="G1637" s="30" t="str">
        <f t="array" ref="G1637">IF(D1637&lt;&gt;"",INDEX(DysfunctionalValues,2,MATCH(D1637,KanoDysfunctional,0)),"")</f>
        <v/>
      </c>
      <c r="H1637" s="30" t="str">
        <f t="array" ref="H1637">IF(C1637&lt;&gt;"",INDEX(KanoTable,MATCH(C1637,KanoFunctional,0),MATCH(D1637,KanoDysfunctional,0)),"")</f>
        <v/>
      </c>
      <c r="I1637" s="30" t="str">
        <f t="shared" si="27"/>
        <v/>
      </c>
      <c r="J1637" s="30" t="e">
        <f>VLOOKUP(B1637,Users!$A$2:$C$10000,3,FALSE)</f>
        <v>#N/A</v>
      </c>
    </row>
    <row r="1638" spans="1:10" ht="15.75" customHeight="1">
      <c r="A1638" s="3"/>
      <c r="B1638" s="3"/>
      <c r="C1638" s="3"/>
      <c r="D1638" s="3"/>
      <c r="E1638" s="3"/>
      <c r="F1638" s="30" t="str">
        <f t="array" ref="F1638">IF(C1638&lt;&gt;"",INDEX(FunctionalValues,MATCH(C1638,KanoFunctional,0),2),"")</f>
        <v/>
      </c>
      <c r="G1638" s="30" t="str">
        <f t="array" ref="G1638">IF(D1638&lt;&gt;"",INDEX(DysfunctionalValues,2,MATCH(D1638,KanoDysfunctional,0)),"")</f>
        <v/>
      </c>
      <c r="H1638" s="30" t="str">
        <f t="array" ref="H1638">IF(C1638&lt;&gt;"",INDEX(KanoTable,MATCH(C1638,KanoFunctional,0),MATCH(D1638,KanoDysfunctional,0)),"")</f>
        <v/>
      </c>
      <c r="I1638" s="30" t="str">
        <f t="shared" si="27"/>
        <v/>
      </c>
      <c r="J1638" s="30" t="e">
        <f>VLOOKUP(B1638,Users!$A$2:$C$10000,3,FALSE)</f>
        <v>#N/A</v>
      </c>
    </row>
    <row r="1639" spans="1:10" ht="15.75" customHeight="1">
      <c r="A1639" s="3"/>
      <c r="B1639" s="3"/>
      <c r="C1639" s="3"/>
      <c r="D1639" s="3"/>
      <c r="E1639" s="3"/>
      <c r="F1639" s="30" t="str">
        <f t="array" ref="F1639">IF(C1639&lt;&gt;"",INDEX(FunctionalValues,MATCH(C1639,KanoFunctional,0),2),"")</f>
        <v/>
      </c>
      <c r="G1639" s="30" t="str">
        <f t="array" ref="G1639">IF(D1639&lt;&gt;"",INDEX(DysfunctionalValues,2,MATCH(D1639,KanoDysfunctional,0)),"")</f>
        <v/>
      </c>
      <c r="H1639" s="30" t="str">
        <f t="array" ref="H1639">IF(C1639&lt;&gt;"",INDEX(KanoTable,MATCH(C1639,KanoFunctional,0),MATCH(D1639,KanoDysfunctional,0)),"")</f>
        <v/>
      </c>
      <c r="I1639" s="30" t="str">
        <f t="shared" si="27"/>
        <v/>
      </c>
      <c r="J1639" s="30" t="e">
        <f>VLOOKUP(B1639,Users!$A$2:$C$10000,3,FALSE)</f>
        <v>#N/A</v>
      </c>
    </row>
    <row r="1640" spans="1:10" ht="15.75" customHeight="1">
      <c r="A1640" s="3"/>
      <c r="B1640" s="3"/>
      <c r="C1640" s="3"/>
      <c r="D1640" s="3"/>
      <c r="E1640" s="3"/>
      <c r="F1640" s="30" t="str">
        <f t="array" ref="F1640">IF(C1640&lt;&gt;"",INDEX(FunctionalValues,MATCH(C1640,KanoFunctional,0),2),"")</f>
        <v/>
      </c>
      <c r="G1640" s="30" t="str">
        <f t="array" ref="G1640">IF(D1640&lt;&gt;"",INDEX(DysfunctionalValues,2,MATCH(D1640,KanoDysfunctional,0)),"")</f>
        <v/>
      </c>
      <c r="H1640" s="30" t="str">
        <f t="array" ref="H1640">IF(C1640&lt;&gt;"",INDEX(KanoTable,MATCH(C1640,KanoFunctional,0),MATCH(D1640,KanoDysfunctional,0)),"")</f>
        <v/>
      </c>
      <c r="I1640" s="30" t="str">
        <f t="shared" si="27"/>
        <v/>
      </c>
      <c r="J1640" s="30" t="e">
        <f>VLOOKUP(B1640,Users!$A$2:$C$10000,3,FALSE)</f>
        <v>#N/A</v>
      </c>
    </row>
    <row r="1641" spans="1:10" ht="15.75" customHeight="1">
      <c r="A1641" s="3"/>
      <c r="B1641" s="3"/>
      <c r="C1641" s="3"/>
      <c r="D1641" s="3"/>
      <c r="E1641" s="3"/>
      <c r="F1641" s="30" t="str">
        <f t="array" ref="F1641">IF(C1641&lt;&gt;"",INDEX(FunctionalValues,MATCH(C1641,KanoFunctional,0),2),"")</f>
        <v/>
      </c>
      <c r="G1641" s="30" t="str">
        <f t="array" ref="G1641">IF(D1641&lt;&gt;"",INDEX(DysfunctionalValues,2,MATCH(D1641,KanoDysfunctional,0)),"")</f>
        <v/>
      </c>
      <c r="H1641" s="30" t="str">
        <f t="array" ref="H1641">IF(C1641&lt;&gt;"",INDEX(KanoTable,MATCH(C1641,KanoFunctional,0),MATCH(D1641,KanoDysfunctional,0)),"")</f>
        <v/>
      </c>
      <c r="I1641" s="30" t="str">
        <f t="shared" si="27"/>
        <v/>
      </c>
      <c r="J1641" s="30" t="e">
        <f>VLOOKUP(B1641,Users!$A$2:$C$10000,3,FALSE)</f>
        <v>#N/A</v>
      </c>
    </row>
    <row r="1642" spans="1:10" ht="15.75" customHeight="1">
      <c r="A1642" s="3"/>
      <c r="B1642" s="3"/>
      <c r="C1642" s="3"/>
      <c r="D1642" s="3"/>
      <c r="E1642" s="3"/>
      <c r="F1642" s="30" t="str">
        <f t="array" ref="F1642">IF(C1642&lt;&gt;"",INDEX(FunctionalValues,MATCH(C1642,KanoFunctional,0),2),"")</f>
        <v/>
      </c>
      <c r="G1642" s="30" t="str">
        <f t="array" ref="G1642">IF(D1642&lt;&gt;"",INDEX(DysfunctionalValues,2,MATCH(D1642,KanoDysfunctional,0)),"")</f>
        <v/>
      </c>
      <c r="H1642" s="30" t="str">
        <f t="array" ref="H1642">IF(C1642&lt;&gt;"",INDEX(KanoTable,MATCH(C1642,KanoFunctional,0),MATCH(D1642,KanoDysfunctional,0)),"")</f>
        <v/>
      </c>
      <c r="I1642" s="30" t="str">
        <f t="shared" si="27"/>
        <v/>
      </c>
      <c r="J1642" s="30" t="e">
        <f>VLOOKUP(B1642,Users!$A$2:$C$10000,3,FALSE)</f>
        <v>#N/A</v>
      </c>
    </row>
    <row r="1643" spans="1:10" ht="15.75" customHeight="1">
      <c r="A1643" s="3"/>
      <c r="B1643" s="3"/>
      <c r="C1643" s="3"/>
      <c r="D1643" s="3"/>
      <c r="E1643" s="3"/>
      <c r="F1643" s="30" t="str">
        <f t="array" ref="F1643">IF(C1643&lt;&gt;"",INDEX(FunctionalValues,MATCH(C1643,KanoFunctional,0),2),"")</f>
        <v/>
      </c>
      <c r="G1643" s="30" t="str">
        <f t="array" ref="G1643">IF(D1643&lt;&gt;"",INDEX(DysfunctionalValues,2,MATCH(D1643,KanoDysfunctional,0)),"")</f>
        <v/>
      </c>
      <c r="H1643" s="30" t="str">
        <f t="array" ref="H1643">IF(C1643&lt;&gt;"",INDEX(KanoTable,MATCH(C1643,KanoFunctional,0),MATCH(D1643,KanoDysfunctional,0)),"")</f>
        <v/>
      </c>
      <c r="I1643" s="30" t="str">
        <f t="shared" si="27"/>
        <v/>
      </c>
      <c r="J1643" s="30" t="e">
        <f>VLOOKUP(B1643,Users!$A$2:$C$10000,3,FALSE)</f>
        <v>#N/A</v>
      </c>
    </row>
    <row r="1644" spans="1:10" ht="15.75" customHeight="1">
      <c r="A1644" s="3"/>
      <c r="B1644" s="3"/>
      <c r="C1644" s="3"/>
      <c r="D1644" s="3"/>
      <c r="E1644" s="3"/>
      <c r="F1644" s="30" t="str">
        <f t="array" ref="F1644">IF(C1644&lt;&gt;"",INDEX(FunctionalValues,MATCH(C1644,KanoFunctional,0),2),"")</f>
        <v/>
      </c>
      <c r="G1644" s="30" t="str">
        <f t="array" ref="G1644">IF(D1644&lt;&gt;"",INDEX(DysfunctionalValues,2,MATCH(D1644,KanoDysfunctional,0)),"")</f>
        <v/>
      </c>
      <c r="H1644" s="30" t="str">
        <f t="array" ref="H1644">IF(C1644&lt;&gt;"",INDEX(KanoTable,MATCH(C1644,KanoFunctional,0),MATCH(D1644,KanoDysfunctional,0)),"")</f>
        <v/>
      </c>
      <c r="I1644" s="30" t="str">
        <f t="shared" si="27"/>
        <v/>
      </c>
      <c r="J1644" s="30" t="e">
        <f>VLOOKUP(B1644,Users!$A$2:$C$10000,3,FALSE)</f>
        <v>#N/A</v>
      </c>
    </row>
    <row r="1645" spans="1:10" ht="15.75" customHeight="1">
      <c r="A1645" s="3"/>
      <c r="B1645" s="3"/>
      <c r="C1645" s="3"/>
      <c r="D1645" s="3"/>
      <c r="E1645" s="3"/>
      <c r="F1645" s="30" t="str">
        <f t="array" ref="F1645">IF(C1645&lt;&gt;"",INDEX(FunctionalValues,MATCH(C1645,KanoFunctional,0),2),"")</f>
        <v/>
      </c>
      <c r="G1645" s="30" t="str">
        <f t="array" ref="G1645">IF(D1645&lt;&gt;"",INDEX(DysfunctionalValues,2,MATCH(D1645,KanoDysfunctional,0)),"")</f>
        <v/>
      </c>
      <c r="H1645" s="30" t="str">
        <f t="array" ref="H1645">IF(C1645&lt;&gt;"",INDEX(KanoTable,MATCH(C1645,KanoFunctional,0),MATCH(D1645,KanoDysfunctional,0)),"")</f>
        <v/>
      </c>
      <c r="I1645" s="30" t="str">
        <f t="shared" si="27"/>
        <v/>
      </c>
      <c r="J1645" s="30" t="e">
        <f>VLOOKUP(B1645,Users!$A$2:$C$10000,3,FALSE)</f>
        <v>#N/A</v>
      </c>
    </row>
    <row r="1646" spans="1:10" ht="15.75" customHeight="1">
      <c r="A1646" s="3"/>
      <c r="B1646" s="3"/>
      <c r="C1646" s="3"/>
      <c r="D1646" s="3"/>
      <c r="E1646" s="3"/>
      <c r="F1646" s="30" t="str">
        <f t="array" ref="F1646">IF(C1646&lt;&gt;"",INDEX(FunctionalValues,MATCH(C1646,KanoFunctional,0),2),"")</f>
        <v/>
      </c>
      <c r="G1646" s="30" t="str">
        <f t="array" ref="G1646">IF(D1646&lt;&gt;"",INDEX(DysfunctionalValues,2,MATCH(D1646,KanoDysfunctional,0)),"")</f>
        <v/>
      </c>
      <c r="H1646" s="30" t="str">
        <f t="array" ref="H1646">IF(C1646&lt;&gt;"",INDEX(KanoTable,MATCH(C1646,KanoFunctional,0),MATCH(D1646,KanoDysfunctional,0)),"")</f>
        <v/>
      </c>
      <c r="I1646" s="30" t="str">
        <f t="shared" si="27"/>
        <v/>
      </c>
      <c r="J1646" s="30" t="e">
        <f>VLOOKUP(B1646,Users!$A$2:$C$10000,3,FALSE)</f>
        <v>#N/A</v>
      </c>
    </row>
    <row r="1647" spans="1:10" ht="15.75" customHeight="1">
      <c r="A1647" s="3"/>
      <c r="B1647" s="3"/>
      <c r="C1647" s="3"/>
      <c r="D1647" s="3"/>
      <c r="E1647" s="3"/>
      <c r="F1647" s="30" t="str">
        <f t="array" ref="F1647">IF(C1647&lt;&gt;"",INDEX(FunctionalValues,MATCH(C1647,KanoFunctional,0),2),"")</f>
        <v/>
      </c>
      <c r="G1647" s="30" t="str">
        <f t="array" ref="G1647">IF(D1647&lt;&gt;"",INDEX(DysfunctionalValues,2,MATCH(D1647,KanoDysfunctional,0)),"")</f>
        <v/>
      </c>
      <c r="H1647" s="30" t="str">
        <f t="array" ref="H1647">IF(C1647&lt;&gt;"",INDEX(KanoTable,MATCH(C1647,KanoFunctional,0),MATCH(D1647,KanoDysfunctional,0)),"")</f>
        <v/>
      </c>
      <c r="I1647" s="30" t="str">
        <f t="shared" si="27"/>
        <v/>
      </c>
      <c r="J1647" s="30" t="e">
        <f>VLOOKUP(B1647,Users!$A$2:$C$10000,3,FALSE)</f>
        <v>#N/A</v>
      </c>
    </row>
    <row r="1648" spans="1:10" ht="15.75" customHeight="1">
      <c r="A1648" s="3"/>
      <c r="B1648" s="3"/>
      <c r="C1648" s="3"/>
      <c r="D1648" s="3"/>
      <c r="E1648" s="3"/>
      <c r="F1648" s="30" t="str">
        <f t="array" ref="F1648">IF(C1648&lt;&gt;"",INDEX(FunctionalValues,MATCH(C1648,KanoFunctional,0),2),"")</f>
        <v/>
      </c>
      <c r="G1648" s="30" t="str">
        <f t="array" ref="G1648">IF(D1648&lt;&gt;"",INDEX(DysfunctionalValues,2,MATCH(D1648,KanoDysfunctional,0)),"")</f>
        <v/>
      </c>
      <c r="H1648" s="30" t="str">
        <f t="array" ref="H1648">IF(C1648&lt;&gt;"",INDEX(KanoTable,MATCH(C1648,KanoFunctional,0),MATCH(D1648,KanoDysfunctional,0)),"")</f>
        <v/>
      </c>
      <c r="I1648" s="30" t="str">
        <f t="shared" si="27"/>
        <v/>
      </c>
      <c r="J1648" s="30" t="e">
        <f>VLOOKUP(B1648,Users!$A$2:$C$10000,3,FALSE)</f>
        <v>#N/A</v>
      </c>
    </row>
    <row r="1649" spans="1:10" ht="15.75" customHeight="1">
      <c r="A1649" s="3"/>
      <c r="B1649" s="3"/>
      <c r="C1649" s="3"/>
      <c r="D1649" s="3"/>
      <c r="E1649" s="3"/>
      <c r="F1649" s="30" t="str">
        <f t="array" ref="F1649">IF(C1649&lt;&gt;"",INDEX(FunctionalValues,MATCH(C1649,KanoFunctional,0),2),"")</f>
        <v/>
      </c>
      <c r="G1649" s="30" t="str">
        <f t="array" ref="G1649">IF(D1649&lt;&gt;"",INDEX(DysfunctionalValues,2,MATCH(D1649,KanoDysfunctional,0)),"")</f>
        <v/>
      </c>
      <c r="H1649" s="30" t="str">
        <f t="array" ref="H1649">IF(C1649&lt;&gt;"",INDEX(KanoTable,MATCH(C1649,KanoFunctional,0),MATCH(D1649,KanoDysfunctional,0)),"")</f>
        <v/>
      </c>
      <c r="I1649" s="30" t="str">
        <f t="shared" si="27"/>
        <v/>
      </c>
      <c r="J1649" s="30" t="e">
        <f>VLOOKUP(B1649,Users!$A$2:$C$10000,3,FALSE)</f>
        <v>#N/A</v>
      </c>
    </row>
    <row r="1650" spans="1:10" ht="15.75" customHeight="1">
      <c r="A1650" s="3"/>
      <c r="B1650" s="3"/>
      <c r="C1650" s="3"/>
      <c r="D1650" s="3"/>
      <c r="E1650" s="3"/>
      <c r="F1650" s="30" t="str">
        <f t="array" ref="F1650">IF(C1650&lt;&gt;"",INDEX(FunctionalValues,MATCH(C1650,KanoFunctional,0),2),"")</f>
        <v/>
      </c>
      <c r="G1650" s="30" t="str">
        <f t="array" ref="G1650">IF(D1650&lt;&gt;"",INDEX(DysfunctionalValues,2,MATCH(D1650,KanoDysfunctional,0)),"")</f>
        <v/>
      </c>
      <c r="H1650" s="30" t="str">
        <f t="array" ref="H1650">IF(C1650&lt;&gt;"",INDEX(KanoTable,MATCH(C1650,KanoFunctional,0),MATCH(D1650,KanoDysfunctional,0)),"")</f>
        <v/>
      </c>
      <c r="I1650" s="30" t="str">
        <f t="shared" si="27"/>
        <v/>
      </c>
      <c r="J1650" s="30" t="e">
        <f>VLOOKUP(B1650,Users!$A$2:$C$10000,3,FALSE)</f>
        <v>#N/A</v>
      </c>
    </row>
    <row r="1651" spans="1:10" ht="15.75" customHeight="1">
      <c r="A1651" s="3"/>
      <c r="B1651" s="3"/>
      <c r="C1651" s="3"/>
      <c r="D1651" s="3"/>
      <c r="E1651" s="3"/>
      <c r="F1651" s="30" t="str">
        <f t="array" ref="F1651">IF(C1651&lt;&gt;"",INDEX(FunctionalValues,MATCH(C1651,KanoFunctional,0),2),"")</f>
        <v/>
      </c>
      <c r="G1651" s="30" t="str">
        <f t="array" ref="G1651">IF(D1651&lt;&gt;"",INDEX(DysfunctionalValues,2,MATCH(D1651,KanoDysfunctional,0)),"")</f>
        <v/>
      </c>
      <c r="H1651" s="30" t="str">
        <f t="array" ref="H1651">IF(C1651&lt;&gt;"",INDEX(KanoTable,MATCH(C1651,KanoFunctional,0),MATCH(D1651,KanoDysfunctional,0)),"")</f>
        <v/>
      </c>
      <c r="I1651" s="30" t="str">
        <f t="shared" si="27"/>
        <v/>
      </c>
      <c r="J1651" s="30" t="e">
        <f>VLOOKUP(B1651,Users!$A$2:$C$10000,3,FALSE)</f>
        <v>#N/A</v>
      </c>
    </row>
    <row r="1652" spans="1:10" ht="15.75" customHeight="1">
      <c r="A1652" s="3"/>
      <c r="B1652" s="3"/>
      <c r="C1652" s="3"/>
      <c r="D1652" s="3"/>
      <c r="E1652" s="3"/>
      <c r="F1652" s="30" t="str">
        <f t="array" ref="F1652">IF(C1652&lt;&gt;"",INDEX(FunctionalValues,MATCH(C1652,KanoFunctional,0),2),"")</f>
        <v/>
      </c>
      <c r="G1652" s="30" t="str">
        <f t="array" ref="G1652">IF(D1652&lt;&gt;"",INDEX(DysfunctionalValues,2,MATCH(D1652,KanoDysfunctional,0)),"")</f>
        <v/>
      </c>
      <c r="H1652" s="30" t="str">
        <f t="array" ref="H1652">IF(C1652&lt;&gt;"",INDEX(KanoTable,MATCH(C1652,KanoFunctional,0),MATCH(D1652,KanoDysfunctional,0)),"")</f>
        <v/>
      </c>
      <c r="I1652" s="30" t="str">
        <f t="shared" si="27"/>
        <v/>
      </c>
      <c r="J1652" s="30" t="e">
        <f>VLOOKUP(B1652,Users!$A$2:$C$10000,3,FALSE)</f>
        <v>#N/A</v>
      </c>
    </row>
    <row r="1653" spans="1:10" ht="15.75" customHeight="1">
      <c r="A1653" s="3"/>
      <c r="B1653" s="3"/>
      <c r="C1653" s="3"/>
      <c r="D1653" s="3"/>
      <c r="E1653" s="3"/>
      <c r="F1653" s="30" t="str">
        <f t="array" ref="F1653">IF(C1653&lt;&gt;"",INDEX(FunctionalValues,MATCH(C1653,KanoFunctional,0),2),"")</f>
        <v/>
      </c>
      <c r="G1653" s="30" t="str">
        <f t="array" ref="G1653">IF(D1653&lt;&gt;"",INDEX(DysfunctionalValues,2,MATCH(D1653,KanoDysfunctional,0)),"")</f>
        <v/>
      </c>
      <c r="H1653" s="30" t="str">
        <f t="array" ref="H1653">IF(C1653&lt;&gt;"",INDEX(KanoTable,MATCH(C1653,KanoFunctional,0),MATCH(D1653,KanoDysfunctional,0)),"")</f>
        <v/>
      </c>
      <c r="I1653" s="30" t="str">
        <f t="shared" si="27"/>
        <v/>
      </c>
      <c r="J1653" s="30" t="e">
        <f>VLOOKUP(B1653,Users!$A$2:$C$10000,3,FALSE)</f>
        <v>#N/A</v>
      </c>
    </row>
    <row r="1654" spans="1:10" ht="15.75" customHeight="1">
      <c r="A1654" s="3"/>
      <c r="B1654" s="3"/>
      <c r="C1654" s="3"/>
      <c r="D1654" s="3"/>
      <c r="E1654" s="3"/>
      <c r="F1654" s="30" t="str">
        <f t="array" ref="F1654">IF(C1654&lt;&gt;"",INDEX(FunctionalValues,MATCH(C1654,KanoFunctional,0),2),"")</f>
        <v/>
      </c>
      <c r="G1654" s="30" t="str">
        <f t="array" ref="G1654">IF(D1654&lt;&gt;"",INDEX(DysfunctionalValues,2,MATCH(D1654,KanoDysfunctional,0)),"")</f>
        <v/>
      </c>
      <c r="H1654" s="30" t="str">
        <f t="array" ref="H1654">IF(C1654&lt;&gt;"",INDEX(KanoTable,MATCH(C1654,KanoFunctional,0),MATCH(D1654,KanoDysfunctional,0)),"")</f>
        <v/>
      </c>
      <c r="I1654" s="30" t="str">
        <f t="shared" si="27"/>
        <v/>
      </c>
      <c r="J1654" s="30" t="e">
        <f>VLOOKUP(B1654,Users!$A$2:$C$10000,3,FALSE)</f>
        <v>#N/A</v>
      </c>
    </row>
    <row r="1655" spans="1:10" ht="15.75" customHeight="1">
      <c r="A1655" s="3"/>
      <c r="B1655" s="3"/>
      <c r="C1655" s="3"/>
      <c r="D1655" s="3"/>
      <c r="E1655" s="3"/>
      <c r="F1655" s="30" t="str">
        <f t="array" ref="F1655">IF(C1655&lt;&gt;"",INDEX(FunctionalValues,MATCH(C1655,KanoFunctional,0),2),"")</f>
        <v/>
      </c>
      <c r="G1655" s="30" t="str">
        <f t="array" ref="G1655">IF(D1655&lt;&gt;"",INDEX(DysfunctionalValues,2,MATCH(D1655,KanoDysfunctional,0)),"")</f>
        <v/>
      </c>
      <c r="H1655" s="30" t="str">
        <f t="array" ref="H1655">IF(C1655&lt;&gt;"",INDEX(KanoTable,MATCH(C1655,KanoFunctional,0),MATCH(D1655,KanoDysfunctional,0)),"")</f>
        <v/>
      </c>
      <c r="I1655" s="30" t="str">
        <f t="shared" si="27"/>
        <v/>
      </c>
      <c r="J1655" s="30" t="e">
        <f>VLOOKUP(B1655,Users!$A$2:$C$10000,3,FALSE)</f>
        <v>#N/A</v>
      </c>
    </row>
    <row r="1656" spans="1:10" ht="15.75" customHeight="1">
      <c r="A1656" s="3"/>
      <c r="B1656" s="3"/>
      <c r="C1656" s="3"/>
      <c r="D1656" s="3"/>
      <c r="E1656" s="3"/>
      <c r="F1656" s="30" t="str">
        <f t="array" ref="F1656">IF(C1656&lt;&gt;"",INDEX(FunctionalValues,MATCH(C1656,KanoFunctional,0),2),"")</f>
        <v/>
      </c>
      <c r="G1656" s="30" t="str">
        <f t="array" ref="G1656">IF(D1656&lt;&gt;"",INDEX(DysfunctionalValues,2,MATCH(D1656,KanoDysfunctional,0)),"")</f>
        <v/>
      </c>
      <c r="H1656" s="30" t="str">
        <f t="array" ref="H1656">IF(C1656&lt;&gt;"",INDEX(KanoTable,MATCH(C1656,KanoFunctional,0),MATCH(D1656,KanoDysfunctional,0)),"")</f>
        <v/>
      </c>
      <c r="I1656" s="30" t="str">
        <f t="shared" si="27"/>
        <v/>
      </c>
      <c r="J1656" s="30" t="e">
        <f>VLOOKUP(B1656,Users!$A$2:$C$10000,3,FALSE)</f>
        <v>#N/A</v>
      </c>
    </row>
    <row r="1657" spans="1:10" ht="15.75" customHeight="1">
      <c r="A1657" s="3"/>
      <c r="B1657" s="3"/>
      <c r="C1657" s="3"/>
      <c r="D1657" s="3"/>
      <c r="E1657" s="3"/>
      <c r="F1657" s="30" t="str">
        <f t="array" ref="F1657">IF(C1657&lt;&gt;"",INDEX(FunctionalValues,MATCH(C1657,KanoFunctional,0),2),"")</f>
        <v/>
      </c>
      <c r="G1657" s="30" t="str">
        <f t="array" ref="G1657">IF(D1657&lt;&gt;"",INDEX(DysfunctionalValues,2,MATCH(D1657,KanoDysfunctional,0)),"")</f>
        <v/>
      </c>
      <c r="H1657" s="30" t="str">
        <f t="array" ref="H1657">IF(C1657&lt;&gt;"",INDEX(KanoTable,MATCH(C1657,KanoFunctional,0),MATCH(D1657,KanoDysfunctional,0)),"")</f>
        <v/>
      </c>
      <c r="I1657" s="30" t="str">
        <f t="shared" si="27"/>
        <v/>
      </c>
      <c r="J1657" s="30" t="e">
        <f>VLOOKUP(B1657,Users!$A$2:$C$10000,3,FALSE)</f>
        <v>#N/A</v>
      </c>
    </row>
    <row r="1658" spans="1:10" ht="15.75" customHeight="1">
      <c r="A1658" s="3"/>
      <c r="B1658" s="3"/>
      <c r="C1658" s="3"/>
      <c r="D1658" s="3"/>
      <c r="E1658" s="3"/>
      <c r="F1658" s="30" t="str">
        <f t="array" ref="F1658">IF(C1658&lt;&gt;"",INDEX(FunctionalValues,MATCH(C1658,KanoFunctional,0),2),"")</f>
        <v/>
      </c>
      <c r="G1658" s="30" t="str">
        <f t="array" ref="G1658">IF(D1658&lt;&gt;"",INDEX(DysfunctionalValues,2,MATCH(D1658,KanoDysfunctional,0)),"")</f>
        <v/>
      </c>
      <c r="H1658" s="30" t="str">
        <f t="array" ref="H1658">IF(C1658&lt;&gt;"",INDEX(KanoTable,MATCH(C1658,KanoFunctional,0),MATCH(D1658,KanoDysfunctional,0)),"")</f>
        <v/>
      </c>
      <c r="I1658" s="30" t="str">
        <f t="shared" si="27"/>
        <v/>
      </c>
      <c r="J1658" s="30" t="e">
        <f>VLOOKUP(B1658,Users!$A$2:$C$10000,3,FALSE)</f>
        <v>#N/A</v>
      </c>
    </row>
    <row r="1659" spans="1:10" ht="15.75" customHeight="1">
      <c r="A1659" s="3"/>
      <c r="B1659" s="3"/>
      <c r="C1659" s="3"/>
      <c r="D1659" s="3"/>
      <c r="E1659" s="3"/>
      <c r="F1659" s="30" t="str">
        <f t="array" ref="F1659">IF(C1659&lt;&gt;"",INDEX(FunctionalValues,MATCH(C1659,KanoFunctional,0),2),"")</f>
        <v/>
      </c>
      <c r="G1659" s="30" t="str">
        <f t="array" ref="G1659">IF(D1659&lt;&gt;"",INDEX(DysfunctionalValues,2,MATCH(D1659,KanoDysfunctional,0)),"")</f>
        <v/>
      </c>
      <c r="H1659" s="30" t="str">
        <f t="array" ref="H1659">IF(C1659&lt;&gt;"",INDEX(KanoTable,MATCH(C1659,KanoFunctional,0),MATCH(D1659,KanoDysfunctional,0)),"")</f>
        <v/>
      </c>
      <c r="I1659" s="30" t="str">
        <f t="shared" si="27"/>
        <v/>
      </c>
      <c r="J1659" s="30" t="e">
        <f>VLOOKUP(B1659,Users!$A$2:$C$10000,3,FALSE)</f>
        <v>#N/A</v>
      </c>
    </row>
    <row r="1660" spans="1:10" ht="15.75" customHeight="1">
      <c r="A1660" s="3"/>
      <c r="B1660" s="3"/>
      <c r="C1660" s="3"/>
      <c r="D1660" s="3"/>
      <c r="E1660" s="3"/>
      <c r="F1660" s="30" t="str">
        <f t="array" ref="F1660">IF(C1660&lt;&gt;"",INDEX(FunctionalValues,MATCH(C1660,KanoFunctional,0),2),"")</f>
        <v/>
      </c>
      <c r="G1660" s="30" t="str">
        <f t="array" ref="G1660">IF(D1660&lt;&gt;"",INDEX(DysfunctionalValues,2,MATCH(D1660,KanoDysfunctional,0)),"")</f>
        <v/>
      </c>
      <c r="H1660" s="30" t="str">
        <f t="array" ref="H1660">IF(C1660&lt;&gt;"",INDEX(KanoTable,MATCH(C1660,KanoFunctional,0),MATCH(D1660,KanoDysfunctional,0)),"")</f>
        <v/>
      </c>
      <c r="I1660" s="30" t="str">
        <f t="shared" si="27"/>
        <v/>
      </c>
      <c r="J1660" s="30" t="e">
        <f>VLOOKUP(B1660,Users!$A$2:$C$10000,3,FALSE)</f>
        <v>#N/A</v>
      </c>
    </row>
    <row r="1661" spans="1:10" ht="15.75" customHeight="1">
      <c r="A1661" s="3"/>
      <c r="B1661" s="3"/>
      <c r="C1661" s="3"/>
      <c r="D1661" s="3"/>
      <c r="E1661" s="3"/>
      <c r="F1661" s="30" t="str">
        <f t="array" ref="F1661">IF(C1661&lt;&gt;"",INDEX(FunctionalValues,MATCH(C1661,KanoFunctional,0),2),"")</f>
        <v/>
      </c>
      <c r="G1661" s="30" t="str">
        <f t="array" ref="G1661">IF(D1661&lt;&gt;"",INDEX(DysfunctionalValues,2,MATCH(D1661,KanoDysfunctional,0)),"")</f>
        <v/>
      </c>
      <c r="H1661" s="30" t="str">
        <f t="array" ref="H1661">IF(C1661&lt;&gt;"",INDEX(KanoTable,MATCH(C1661,KanoFunctional,0),MATCH(D1661,KanoDysfunctional,0)),"")</f>
        <v/>
      </c>
      <c r="I1661" s="30" t="str">
        <f t="shared" si="27"/>
        <v/>
      </c>
      <c r="J1661" s="30" t="e">
        <f>VLOOKUP(B1661,Users!$A$2:$C$10000,3,FALSE)</f>
        <v>#N/A</v>
      </c>
    </row>
    <row r="1662" spans="1:10" ht="15.75" customHeight="1">
      <c r="A1662" s="3"/>
      <c r="B1662" s="3"/>
      <c r="C1662" s="3"/>
      <c r="D1662" s="3"/>
      <c r="E1662" s="3"/>
      <c r="F1662" s="30" t="str">
        <f t="array" ref="F1662">IF(C1662&lt;&gt;"",INDEX(FunctionalValues,MATCH(C1662,KanoFunctional,0),2),"")</f>
        <v/>
      </c>
      <c r="G1662" s="30" t="str">
        <f t="array" ref="G1662">IF(D1662&lt;&gt;"",INDEX(DysfunctionalValues,2,MATCH(D1662,KanoDysfunctional,0)),"")</f>
        <v/>
      </c>
      <c r="H1662" s="30" t="str">
        <f t="array" ref="H1662">IF(C1662&lt;&gt;"",INDEX(KanoTable,MATCH(C1662,KanoFunctional,0),MATCH(D1662,KanoDysfunctional,0)),"")</f>
        <v/>
      </c>
      <c r="I1662" s="30" t="str">
        <f t="shared" si="27"/>
        <v/>
      </c>
      <c r="J1662" s="30" t="e">
        <f>VLOOKUP(B1662,Users!$A$2:$C$10000,3,FALSE)</f>
        <v>#N/A</v>
      </c>
    </row>
    <row r="1663" spans="1:10" ht="15.75" customHeight="1">
      <c r="A1663" s="3"/>
      <c r="B1663" s="3"/>
      <c r="C1663" s="3"/>
      <c r="D1663" s="3"/>
      <c r="E1663" s="3"/>
      <c r="F1663" s="30" t="str">
        <f t="array" ref="F1663">IF(C1663&lt;&gt;"",INDEX(FunctionalValues,MATCH(C1663,KanoFunctional,0),2),"")</f>
        <v/>
      </c>
      <c r="G1663" s="30" t="str">
        <f t="array" ref="G1663">IF(D1663&lt;&gt;"",INDEX(DysfunctionalValues,2,MATCH(D1663,KanoDysfunctional,0)),"")</f>
        <v/>
      </c>
      <c r="H1663" s="30" t="str">
        <f t="array" ref="H1663">IF(C1663&lt;&gt;"",INDEX(KanoTable,MATCH(C1663,KanoFunctional,0),MATCH(D1663,KanoDysfunctional,0)),"")</f>
        <v/>
      </c>
      <c r="I1663" s="30" t="str">
        <f t="shared" si="27"/>
        <v/>
      </c>
      <c r="J1663" s="30" t="e">
        <f>VLOOKUP(B1663,Users!$A$2:$C$10000,3,FALSE)</f>
        <v>#N/A</v>
      </c>
    </row>
    <row r="1664" spans="1:10" ht="15.75" customHeight="1">
      <c r="A1664" s="3"/>
      <c r="B1664" s="3"/>
      <c r="C1664" s="3"/>
      <c r="D1664" s="3"/>
      <c r="E1664" s="3"/>
      <c r="F1664" s="30" t="str">
        <f t="array" ref="F1664">IF(C1664&lt;&gt;"",INDEX(FunctionalValues,MATCH(C1664,KanoFunctional,0),2),"")</f>
        <v/>
      </c>
      <c r="G1664" s="30" t="str">
        <f t="array" ref="G1664">IF(D1664&lt;&gt;"",INDEX(DysfunctionalValues,2,MATCH(D1664,KanoDysfunctional,0)),"")</f>
        <v/>
      </c>
      <c r="H1664" s="30" t="str">
        <f t="array" ref="H1664">IF(C1664&lt;&gt;"",INDEX(KanoTable,MATCH(C1664,KanoFunctional,0),MATCH(D1664,KanoDysfunctional,0)),"")</f>
        <v/>
      </c>
      <c r="I1664" s="30" t="str">
        <f t="shared" si="27"/>
        <v/>
      </c>
      <c r="J1664" s="30" t="e">
        <f>VLOOKUP(B1664,Users!$A$2:$C$10000,3,FALSE)</f>
        <v>#N/A</v>
      </c>
    </row>
    <row r="1665" spans="1:10" ht="15.75" customHeight="1">
      <c r="A1665" s="3"/>
      <c r="B1665" s="3"/>
      <c r="C1665" s="3"/>
      <c r="D1665" s="3"/>
      <c r="E1665" s="3"/>
      <c r="F1665" s="30" t="str">
        <f t="array" ref="F1665">IF(C1665&lt;&gt;"",INDEX(FunctionalValues,MATCH(C1665,KanoFunctional,0),2),"")</f>
        <v/>
      </c>
      <c r="G1665" s="30" t="str">
        <f t="array" ref="G1665">IF(D1665&lt;&gt;"",INDEX(DysfunctionalValues,2,MATCH(D1665,KanoDysfunctional,0)),"")</f>
        <v/>
      </c>
      <c r="H1665" s="30" t="str">
        <f t="array" ref="H1665">IF(C1665&lt;&gt;"",INDEX(KanoTable,MATCH(C1665,KanoFunctional,0),MATCH(D1665,KanoDysfunctional,0)),"")</f>
        <v/>
      </c>
      <c r="I1665" s="30" t="str">
        <f t="shared" si="27"/>
        <v/>
      </c>
      <c r="J1665" s="30" t="e">
        <f>VLOOKUP(B1665,Users!$A$2:$C$10000,3,FALSE)</f>
        <v>#N/A</v>
      </c>
    </row>
    <row r="1666" spans="1:10" ht="15.75" customHeight="1">
      <c r="A1666" s="3"/>
      <c r="B1666" s="3"/>
      <c r="C1666" s="3"/>
      <c r="D1666" s="3"/>
      <c r="E1666" s="3"/>
      <c r="F1666" s="30" t="str">
        <f t="array" ref="F1666">IF(C1666&lt;&gt;"",INDEX(FunctionalValues,MATCH(C1666,KanoFunctional,0),2),"")</f>
        <v/>
      </c>
      <c r="G1666" s="30" t="str">
        <f t="array" ref="G1666">IF(D1666&lt;&gt;"",INDEX(DysfunctionalValues,2,MATCH(D1666,KanoDysfunctional,0)),"")</f>
        <v/>
      </c>
      <c r="H1666" s="30" t="str">
        <f t="array" ref="H1666">IF(C1666&lt;&gt;"",INDEX(KanoTable,MATCH(C1666,KanoFunctional,0),MATCH(D1666,KanoDysfunctional,0)),"")</f>
        <v/>
      </c>
      <c r="I1666" s="30" t="str">
        <f t="shared" si="27"/>
        <v/>
      </c>
      <c r="J1666" s="30" t="e">
        <f>VLOOKUP(B1666,Users!$A$2:$C$10000,3,FALSE)</f>
        <v>#N/A</v>
      </c>
    </row>
    <row r="1667" spans="1:10" ht="15.75" customHeight="1">
      <c r="A1667" s="3"/>
      <c r="B1667" s="3"/>
      <c r="C1667" s="3"/>
      <c r="D1667" s="3"/>
      <c r="E1667" s="3"/>
      <c r="F1667" s="30" t="str">
        <f t="array" ref="F1667">IF(C1667&lt;&gt;"",INDEX(FunctionalValues,MATCH(C1667,KanoFunctional,0),2),"")</f>
        <v/>
      </c>
      <c r="G1667" s="30" t="str">
        <f t="array" ref="G1667">IF(D1667&lt;&gt;"",INDEX(DysfunctionalValues,2,MATCH(D1667,KanoDysfunctional,0)),"")</f>
        <v/>
      </c>
      <c r="H1667" s="30" t="str">
        <f t="array" ref="H1667">IF(C1667&lt;&gt;"",INDEX(KanoTable,MATCH(C1667,KanoFunctional,0),MATCH(D1667,KanoDysfunctional,0)),"")</f>
        <v/>
      </c>
      <c r="I1667" s="30" t="str">
        <f t="shared" si="27"/>
        <v/>
      </c>
      <c r="J1667" s="30" t="e">
        <f>VLOOKUP(B1667,Users!$A$2:$C$10000,3,FALSE)</f>
        <v>#N/A</v>
      </c>
    </row>
    <row r="1668" spans="1:10" ht="15.75" customHeight="1">
      <c r="A1668" s="3"/>
      <c r="B1668" s="3"/>
      <c r="C1668" s="3"/>
      <c r="D1668" s="3"/>
      <c r="E1668" s="3"/>
      <c r="F1668" s="30" t="str">
        <f t="array" ref="F1668">IF(C1668&lt;&gt;"",INDEX(FunctionalValues,MATCH(C1668,KanoFunctional,0),2),"")</f>
        <v/>
      </c>
      <c r="G1668" s="30" t="str">
        <f t="array" ref="G1668">IF(D1668&lt;&gt;"",INDEX(DysfunctionalValues,2,MATCH(D1668,KanoDysfunctional,0)),"")</f>
        <v/>
      </c>
      <c r="H1668" s="30" t="str">
        <f t="array" ref="H1668">IF(C1668&lt;&gt;"",INDEX(KanoTable,MATCH(C1668,KanoFunctional,0),MATCH(D1668,KanoDysfunctional,0)),"")</f>
        <v/>
      </c>
      <c r="I1668" s="30" t="str">
        <f t="shared" si="27"/>
        <v/>
      </c>
      <c r="J1668" s="30" t="e">
        <f>VLOOKUP(B1668,Users!$A$2:$C$10000,3,FALSE)</f>
        <v>#N/A</v>
      </c>
    </row>
    <row r="1669" spans="1:10" ht="15.75" customHeight="1">
      <c r="A1669" s="3"/>
      <c r="B1669" s="3"/>
      <c r="C1669" s="3"/>
      <c r="D1669" s="3"/>
      <c r="E1669" s="3"/>
      <c r="F1669" s="30" t="str">
        <f t="array" ref="F1669">IF(C1669&lt;&gt;"",INDEX(FunctionalValues,MATCH(C1669,KanoFunctional,0),2),"")</f>
        <v/>
      </c>
      <c r="G1669" s="30" t="str">
        <f t="array" ref="G1669">IF(D1669&lt;&gt;"",INDEX(DysfunctionalValues,2,MATCH(D1669,KanoDysfunctional,0)),"")</f>
        <v/>
      </c>
      <c r="H1669" s="30" t="str">
        <f t="array" ref="H1669">IF(C1669&lt;&gt;"",INDEX(KanoTable,MATCH(C1669,KanoFunctional,0),MATCH(D1669,KanoDysfunctional,0)),"")</f>
        <v/>
      </c>
      <c r="I1669" s="30" t="str">
        <f t="shared" si="27"/>
        <v/>
      </c>
      <c r="J1669" s="30" t="e">
        <f>VLOOKUP(B1669,Users!$A$2:$C$10000,3,FALSE)</f>
        <v>#N/A</v>
      </c>
    </row>
    <row r="1670" spans="1:10" ht="15.75" customHeight="1">
      <c r="A1670" s="3"/>
      <c r="B1670" s="3"/>
      <c r="C1670" s="3"/>
      <c r="D1670" s="3"/>
      <c r="E1670" s="3"/>
      <c r="F1670" s="30" t="str">
        <f t="array" ref="F1670">IF(C1670&lt;&gt;"",INDEX(FunctionalValues,MATCH(C1670,KanoFunctional,0),2),"")</f>
        <v/>
      </c>
      <c r="G1670" s="30" t="str">
        <f t="array" ref="G1670">IF(D1670&lt;&gt;"",INDEX(DysfunctionalValues,2,MATCH(D1670,KanoDysfunctional,0)),"")</f>
        <v/>
      </c>
      <c r="H1670" s="30" t="str">
        <f t="array" ref="H1670">IF(C1670&lt;&gt;"",INDEX(KanoTable,MATCH(C1670,KanoFunctional,0),MATCH(D1670,KanoDysfunctional,0)),"")</f>
        <v/>
      </c>
      <c r="I1670" s="30" t="str">
        <f t="shared" si="27"/>
        <v/>
      </c>
      <c r="J1670" s="30" t="e">
        <f>VLOOKUP(B1670,Users!$A$2:$C$10000,3,FALSE)</f>
        <v>#N/A</v>
      </c>
    </row>
    <row r="1671" spans="1:10" ht="15.75" customHeight="1">
      <c r="A1671" s="3"/>
      <c r="B1671" s="3"/>
      <c r="C1671" s="3"/>
      <c r="D1671" s="3"/>
      <c r="E1671" s="3"/>
      <c r="F1671" s="30" t="str">
        <f t="array" ref="F1671">IF(C1671&lt;&gt;"",INDEX(FunctionalValues,MATCH(C1671,KanoFunctional,0),2),"")</f>
        <v/>
      </c>
      <c r="G1671" s="30" t="str">
        <f t="array" ref="G1671">IF(D1671&lt;&gt;"",INDEX(DysfunctionalValues,2,MATCH(D1671,KanoDysfunctional,0)),"")</f>
        <v/>
      </c>
      <c r="H1671" s="30" t="str">
        <f t="array" ref="H1671">IF(C1671&lt;&gt;"",INDEX(KanoTable,MATCH(C1671,KanoFunctional,0),MATCH(D1671,KanoDysfunctional,0)),"")</f>
        <v/>
      </c>
      <c r="I1671" s="30" t="str">
        <f t="shared" si="27"/>
        <v/>
      </c>
      <c r="J1671" s="30" t="e">
        <f>VLOOKUP(B1671,Users!$A$2:$C$10000,3,FALSE)</f>
        <v>#N/A</v>
      </c>
    </row>
    <row r="1672" spans="1:10" ht="15.75" customHeight="1">
      <c r="A1672" s="3"/>
      <c r="B1672" s="3"/>
      <c r="C1672" s="3"/>
      <c r="D1672" s="3"/>
      <c r="E1672" s="3"/>
      <c r="F1672" s="30" t="str">
        <f t="array" ref="F1672">IF(C1672&lt;&gt;"",INDEX(FunctionalValues,MATCH(C1672,KanoFunctional,0),2),"")</f>
        <v/>
      </c>
      <c r="G1672" s="30" t="str">
        <f t="array" ref="G1672">IF(D1672&lt;&gt;"",INDEX(DysfunctionalValues,2,MATCH(D1672,KanoDysfunctional,0)),"")</f>
        <v/>
      </c>
      <c r="H1672" s="30" t="str">
        <f t="array" ref="H1672">IF(C1672&lt;&gt;"",INDEX(KanoTable,MATCH(C1672,KanoFunctional,0),MATCH(D1672,KanoDysfunctional,0)),"")</f>
        <v/>
      </c>
      <c r="I1672" s="30" t="str">
        <f t="shared" si="27"/>
        <v/>
      </c>
      <c r="J1672" s="30" t="e">
        <f>VLOOKUP(B1672,Users!$A$2:$C$10000,3,FALSE)</f>
        <v>#N/A</v>
      </c>
    </row>
    <row r="1673" spans="1:10" ht="15.75" customHeight="1">
      <c r="A1673" s="3"/>
      <c r="B1673" s="3"/>
      <c r="C1673" s="3"/>
      <c r="D1673" s="3"/>
      <c r="E1673" s="3"/>
      <c r="F1673" s="30" t="str">
        <f t="array" ref="F1673">IF(C1673&lt;&gt;"",INDEX(FunctionalValues,MATCH(C1673,KanoFunctional,0),2),"")</f>
        <v/>
      </c>
      <c r="G1673" s="30" t="str">
        <f t="array" ref="G1673">IF(D1673&lt;&gt;"",INDEX(DysfunctionalValues,2,MATCH(D1673,KanoDysfunctional,0)),"")</f>
        <v/>
      </c>
      <c r="H1673" s="30" t="str">
        <f t="array" ref="H1673">IF(C1673&lt;&gt;"",INDEX(KanoTable,MATCH(C1673,KanoFunctional,0),MATCH(D1673,KanoDysfunctional,0)),"")</f>
        <v/>
      </c>
      <c r="I1673" s="30" t="str">
        <f t="shared" si="27"/>
        <v/>
      </c>
      <c r="J1673" s="30" t="e">
        <f>VLOOKUP(B1673,Users!$A$2:$C$10000,3,FALSE)</f>
        <v>#N/A</v>
      </c>
    </row>
    <row r="1674" spans="1:10" ht="15.75" customHeight="1">
      <c r="A1674" s="3"/>
      <c r="B1674" s="3"/>
      <c r="C1674" s="3"/>
      <c r="D1674" s="3"/>
      <c r="E1674" s="3"/>
      <c r="F1674" s="30" t="str">
        <f t="array" ref="F1674">IF(C1674&lt;&gt;"",INDEX(FunctionalValues,MATCH(C1674,KanoFunctional,0),2),"")</f>
        <v/>
      </c>
      <c r="G1674" s="30" t="str">
        <f t="array" ref="G1674">IF(D1674&lt;&gt;"",INDEX(DysfunctionalValues,2,MATCH(D1674,KanoDysfunctional,0)),"")</f>
        <v/>
      </c>
      <c r="H1674" s="30" t="str">
        <f t="array" ref="H1674">IF(C1674&lt;&gt;"",INDEX(KanoTable,MATCH(C1674,KanoFunctional,0),MATCH(D1674,KanoDysfunctional,0)),"")</f>
        <v/>
      </c>
      <c r="I1674" s="30" t="str">
        <f t="shared" si="27"/>
        <v/>
      </c>
      <c r="J1674" s="30" t="e">
        <f>VLOOKUP(B1674,Users!$A$2:$C$10000,3,FALSE)</f>
        <v>#N/A</v>
      </c>
    </row>
    <row r="1675" spans="1:10" ht="15.75" customHeight="1">
      <c r="A1675" s="3"/>
      <c r="B1675" s="3"/>
      <c r="C1675" s="3"/>
      <c r="D1675" s="3"/>
      <c r="E1675" s="3"/>
      <c r="F1675" s="30" t="str">
        <f t="array" ref="F1675">IF(C1675&lt;&gt;"",INDEX(FunctionalValues,MATCH(C1675,KanoFunctional,0),2),"")</f>
        <v/>
      </c>
      <c r="G1675" s="30" t="str">
        <f t="array" ref="G1675">IF(D1675&lt;&gt;"",INDEX(DysfunctionalValues,2,MATCH(D1675,KanoDysfunctional,0)),"")</f>
        <v/>
      </c>
      <c r="H1675" s="30" t="str">
        <f t="array" ref="H1675">IF(C1675&lt;&gt;"",INDEX(KanoTable,MATCH(C1675,KanoFunctional,0),MATCH(D1675,KanoDysfunctional,0)),"")</f>
        <v/>
      </c>
      <c r="I1675" s="30" t="str">
        <f t="shared" si="27"/>
        <v/>
      </c>
      <c r="J1675" s="30" t="e">
        <f>VLOOKUP(B1675,Users!$A$2:$C$10000,3,FALSE)</f>
        <v>#N/A</v>
      </c>
    </row>
    <row r="1676" spans="1:10" ht="15.75" customHeight="1">
      <c r="A1676" s="3"/>
      <c r="B1676" s="3"/>
      <c r="C1676" s="3"/>
      <c r="D1676" s="3"/>
      <c r="E1676" s="3"/>
      <c r="F1676" s="30" t="str">
        <f t="array" ref="F1676">IF(C1676&lt;&gt;"",INDEX(FunctionalValues,MATCH(C1676,KanoFunctional,0),2),"")</f>
        <v/>
      </c>
      <c r="G1676" s="30" t="str">
        <f t="array" ref="G1676">IF(D1676&lt;&gt;"",INDEX(DysfunctionalValues,2,MATCH(D1676,KanoDysfunctional,0)),"")</f>
        <v/>
      </c>
      <c r="H1676" s="30" t="str">
        <f t="array" ref="H1676">IF(C1676&lt;&gt;"",INDEX(KanoTable,MATCH(C1676,KanoFunctional,0),MATCH(D1676,KanoDysfunctional,0)),"")</f>
        <v/>
      </c>
      <c r="I1676" s="30" t="str">
        <f t="shared" si="27"/>
        <v/>
      </c>
      <c r="J1676" s="30" t="e">
        <f>VLOOKUP(B1676,Users!$A$2:$C$10000,3,FALSE)</f>
        <v>#N/A</v>
      </c>
    </row>
    <row r="1677" spans="1:10" ht="15.75" customHeight="1">
      <c r="A1677" s="3"/>
      <c r="B1677" s="3"/>
      <c r="C1677" s="3"/>
      <c r="D1677" s="3"/>
      <c r="E1677" s="3"/>
      <c r="F1677" s="30" t="str">
        <f t="array" ref="F1677">IF(C1677&lt;&gt;"",INDEX(FunctionalValues,MATCH(C1677,KanoFunctional,0),2),"")</f>
        <v/>
      </c>
      <c r="G1677" s="30" t="str">
        <f t="array" ref="G1677">IF(D1677&lt;&gt;"",INDEX(DysfunctionalValues,2,MATCH(D1677,KanoDysfunctional,0)),"")</f>
        <v/>
      </c>
      <c r="H1677" s="30" t="str">
        <f t="array" ref="H1677">IF(C1677&lt;&gt;"",INDEX(KanoTable,MATCH(C1677,KanoFunctional,0),MATCH(D1677,KanoDysfunctional,0)),"")</f>
        <v/>
      </c>
      <c r="I1677" s="30" t="str">
        <f t="shared" si="27"/>
        <v/>
      </c>
      <c r="J1677" s="30" t="e">
        <f>VLOOKUP(B1677,Users!$A$2:$C$10000,3,FALSE)</f>
        <v>#N/A</v>
      </c>
    </row>
    <row r="1678" spans="1:10" ht="15.75" customHeight="1">
      <c r="A1678" s="3"/>
      <c r="B1678" s="3"/>
      <c r="C1678" s="3"/>
      <c r="D1678" s="3"/>
      <c r="E1678" s="3"/>
      <c r="F1678" s="30" t="str">
        <f t="array" ref="F1678">IF(C1678&lt;&gt;"",INDEX(FunctionalValues,MATCH(C1678,KanoFunctional,0),2),"")</f>
        <v/>
      </c>
      <c r="G1678" s="30" t="str">
        <f t="array" ref="G1678">IF(D1678&lt;&gt;"",INDEX(DysfunctionalValues,2,MATCH(D1678,KanoDysfunctional,0)),"")</f>
        <v/>
      </c>
      <c r="H1678" s="30" t="str">
        <f t="array" ref="H1678">IF(C1678&lt;&gt;"",INDEX(KanoTable,MATCH(C1678,KanoFunctional,0),MATCH(D1678,KanoDysfunctional,0)),"")</f>
        <v/>
      </c>
      <c r="I1678" s="30" t="str">
        <f t="shared" si="27"/>
        <v/>
      </c>
      <c r="J1678" s="30" t="e">
        <f>VLOOKUP(B1678,Users!$A$2:$C$10000,3,FALSE)</f>
        <v>#N/A</v>
      </c>
    </row>
    <row r="1679" spans="1:10" ht="15.75" customHeight="1">
      <c r="A1679" s="3"/>
      <c r="B1679" s="3"/>
      <c r="C1679" s="3"/>
      <c r="D1679" s="3"/>
      <c r="E1679" s="3"/>
      <c r="F1679" s="30" t="str">
        <f t="array" ref="F1679">IF(C1679&lt;&gt;"",INDEX(FunctionalValues,MATCH(C1679,KanoFunctional,0),2),"")</f>
        <v/>
      </c>
      <c r="G1679" s="30" t="str">
        <f t="array" ref="G1679">IF(D1679&lt;&gt;"",INDEX(DysfunctionalValues,2,MATCH(D1679,KanoDysfunctional,0)),"")</f>
        <v/>
      </c>
      <c r="H1679" s="30" t="str">
        <f t="array" ref="H1679">IF(C1679&lt;&gt;"",INDEX(KanoTable,MATCH(C1679,KanoFunctional,0),MATCH(D1679,KanoDysfunctional,0)),"")</f>
        <v/>
      </c>
      <c r="I1679" s="30" t="str">
        <f t="shared" si="27"/>
        <v/>
      </c>
      <c r="J1679" s="30" t="e">
        <f>VLOOKUP(B1679,Users!$A$2:$C$10000,3,FALSE)</f>
        <v>#N/A</v>
      </c>
    </row>
    <row r="1680" spans="1:10" ht="15.75" customHeight="1">
      <c r="A1680" s="3"/>
      <c r="B1680" s="3"/>
      <c r="C1680" s="3"/>
      <c r="D1680" s="3"/>
      <c r="E1680" s="3"/>
      <c r="F1680" s="30" t="str">
        <f t="array" ref="F1680">IF(C1680&lt;&gt;"",INDEX(FunctionalValues,MATCH(C1680,KanoFunctional,0),2),"")</f>
        <v/>
      </c>
      <c r="G1680" s="30" t="str">
        <f t="array" ref="G1680">IF(D1680&lt;&gt;"",INDEX(DysfunctionalValues,2,MATCH(D1680,KanoDysfunctional,0)),"")</f>
        <v/>
      </c>
      <c r="H1680" s="30" t="str">
        <f t="array" ref="H1680">IF(C1680&lt;&gt;"",INDEX(KanoTable,MATCH(C1680,KanoFunctional,0),MATCH(D1680,KanoDysfunctional,0)),"")</f>
        <v/>
      </c>
      <c r="I1680" s="30" t="str">
        <f t="shared" si="27"/>
        <v/>
      </c>
      <c r="J1680" s="30" t="e">
        <f>VLOOKUP(B1680,Users!$A$2:$C$10000,3,FALSE)</f>
        <v>#N/A</v>
      </c>
    </row>
    <row r="1681" spans="1:10" ht="15.75" customHeight="1">
      <c r="A1681" s="3"/>
      <c r="B1681" s="3"/>
      <c r="C1681" s="3"/>
      <c r="D1681" s="3"/>
      <c r="E1681" s="3"/>
      <c r="F1681" s="30" t="str">
        <f t="array" ref="F1681">IF(C1681&lt;&gt;"",INDEX(FunctionalValues,MATCH(C1681,KanoFunctional,0),2),"")</f>
        <v/>
      </c>
      <c r="G1681" s="30" t="str">
        <f t="array" ref="G1681">IF(D1681&lt;&gt;"",INDEX(DysfunctionalValues,2,MATCH(D1681,KanoDysfunctional,0)),"")</f>
        <v/>
      </c>
      <c r="H1681" s="30" t="str">
        <f t="array" ref="H1681">IF(C1681&lt;&gt;"",INDEX(KanoTable,MATCH(C1681,KanoFunctional,0),MATCH(D1681,KanoDysfunctional,0)),"")</f>
        <v/>
      </c>
      <c r="I1681" s="30" t="str">
        <f t="shared" si="27"/>
        <v/>
      </c>
      <c r="J1681" s="30" t="e">
        <f>VLOOKUP(B1681,Users!$A$2:$C$10000,3,FALSE)</f>
        <v>#N/A</v>
      </c>
    </row>
    <row r="1682" spans="1:10" ht="15.75" customHeight="1">
      <c r="A1682" s="3"/>
      <c r="B1682" s="3"/>
      <c r="C1682" s="3"/>
      <c r="D1682" s="3"/>
      <c r="E1682" s="3"/>
      <c r="F1682" s="30" t="str">
        <f t="array" ref="F1682">IF(C1682&lt;&gt;"",INDEX(FunctionalValues,MATCH(C1682,KanoFunctional,0),2),"")</f>
        <v/>
      </c>
      <c r="G1682" s="30" t="str">
        <f t="array" ref="G1682">IF(D1682&lt;&gt;"",INDEX(DysfunctionalValues,2,MATCH(D1682,KanoDysfunctional,0)),"")</f>
        <v/>
      </c>
      <c r="H1682" s="30" t="str">
        <f t="array" ref="H1682">IF(C1682&lt;&gt;"",INDEX(KanoTable,MATCH(C1682,KanoFunctional,0),MATCH(D1682,KanoDysfunctional,0)),"")</f>
        <v/>
      </c>
      <c r="I1682" s="30" t="str">
        <f t="shared" si="27"/>
        <v/>
      </c>
      <c r="J1682" s="30" t="e">
        <f>VLOOKUP(B1682,Users!$A$2:$C$10000,3,FALSE)</f>
        <v>#N/A</v>
      </c>
    </row>
    <row r="1683" spans="1:10" ht="15.75" customHeight="1">
      <c r="A1683" s="3"/>
      <c r="B1683" s="3"/>
      <c r="C1683" s="3"/>
      <c r="D1683" s="3"/>
      <c r="E1683" s="3"/>
      <c r="F1683" s="30" t="str">
        <f t="array" ref="F1683">IF(C1683&lt;&gt;"",INDEX(FunctionalValues,MATCH(C1683,KanoFunctional,0),2),"")</f>
        <v/>
      </c>
      <c r="G1683" s="30" t="str">
        <f t="array" ref="G1683">IF(D1683&lt;&gt;"",INDEX(DysfunctionalValues,2,MATCH(D1683,KanoDysfunctional,0)),"")</f>
        <v/>
      </c>
      <c r="H1683" s="30" t="str">
        <f t="array" ref="H1683">IF(C1683&lt;&gt;"",INDEX(KanoTable,MATCH(C1683,KanoFunctional,0),MATCH(D1683,KanoDysfunctional,0)),"")</f>
        <v/>
      </c>
      <c r="I1683" s="30" t="str">
        <f t="shared" si="27"/>
        <v/>
      </c>
      <c r="J1683" s="30" t="e">
        <f>VLOOKUP(B1683,Users!$A$2:$C$10000,3,FALSE)</f>
        <v>#N/A</v>
      </c>
    </row>
    <row r="1684" spans="1:10" ht="15.75" customHeight="1">
      <c r="A1684" s="3"/>
      <c r="B1684" s="3"/>
      <c r="C1684" s="3"/>
      <c r="D1684" s="3"/>
      <c r="E1684" s="3"/>
      <c r="F1684" s="30" t="str">
        <f t="array" ref="F1684">IF(C1684&lt;&gt;"",INDEX(FunctionalValues,MATCH(C1684,KanoFunctional,0),2),"")</f>
        <v/>
      </c>
      <c r="G1684" s="30" t="str">
        <f t="array" ref="G1684">IF(D1684&lt;&gt;"",INDEX(DysfunctionalValues,2,MATCH(D1684,KanoDysfunctional,0)),"")</f>
        <v/>
      </c>
      <c r="H1684" s="30" t="str">
        <f t="array" ref="H1684">IF(C1684&lt;&gt;"",INDEX(KanoTable,MATCH(C1684,KanoFunctional,0),MATCH(D1684,KanoDysfunctional,0)),"")</f>
        <v/>
      </c>
      <c r="I1684" s="30" t="str">
        <f t="shared" si="27"/>
        <v/>
      </c>
      <c r="J1684" s="30" t="e">
        <f>VLOOKUP(B1684,Users!$A$2:$C$10000,3,FALSE)</f>
        <v>#N/A</v>
      </c>
    </row>
    <row r="1685" spans="1:10" ht="15.75" customHeight="1">
      <c r="A1685" s="3"/>
      <c r="B1685" s="3"/>
      <c r="C1685" s="3"/>
      <c r="D1685" s="3"/>
      <c r="E1685" s="3"/>
      <c r="F1685" s="30" t="str">
        <f t="array" ref="F1685">IF(C1685&lt;&gt;"",INDEX(FunctionalValues,MATCH(C1685,KanoFunctional,0),2),"")</f>
        <v/>
      </c>
      <c r="G1685" s="30" t="str">
        <f t="array" ref="G1685">IF(D1685&lt;&gt;"",INDEX(DysfunctionalValues,2,MATCH(D1685,KanoDysfunctional,0)),"")</f>
        <v/>
      </c>
      <c r="H1685" s="30" t="str">
        <f t="array" ref="H1685">IF(C1685&lt;&gt;"",INDEX(KanoTable,MATCH(C1685,KanoFunctional,0),MATCH(D1685,KanoDysfunctional,0)),"")</f>
        <v/>
      </c>
      <c r="I1685" s="30" t="str">
        <f t="shared" si="27"/>
        <v/>
      </c>
      <c r="J1685" s="30" t="e">
        <f>VLOOKUP(B1685,Users!$A$2:$C$10000,3,FALSE)</f>
        <v>#N/A</v>
      </c>
    </row>
    <row r="1686" spans="1:10" ht="15.75" customHeight="1">
      <c r="A1686" s="3"/>
      <c r="B1686" s="3"/>
      <c r="C1686" s="3"/>
      <c r="D1686" s="3"/>
      <c r="E1686" s="3"/>
      <c r="F1686" s="30" t="str">
        <f t="array" ref="F1686">IF(C1686&lt;&gt;"",INDEX(FunctionalValues,MATCH(C1686,KanoFunctional,0),2),"")</f>
        <v/>
      </c>
      <c r="G1686" s="30" t="str">
        <f t="array" ref="G1686">IF(D1686&lt;&gt;"",INDEX(DysfunctionalValues,2,MATCH(D1686,KanoDysfunctional,0)),"")</f>
        <v/>
      </c>
      <c r="H1686" s="30" t="str">
        <f t="array" ref="H1686">IF(C1686&lt;&gt;"",INDEX(KanoTable,MATCH(C1686,KanoFunctional,0),MATCH(D1686,KanoDysfunctional,0)),"")</f>
        <v/>
      </c>
      <c r="I1686" s="30" t="str">
        <f t="shared" ref="I1686:I1749" si="28">IF(C1686&lt;&gt;"",MATCH(H1686,KanoResultCodes,0),"")</f>
        <v/>
      </c>
      <c r="J1686" s="30" t="e">
        <f>VLOOKUP(B1686,Users!$A$2:$C$10000,3,FALSE)</f>
        <v>#N/A</v>
      </c>
    </row>
    <row r="1687" spans="1:10" ht="15.75" customHeight="1">
      <c r="A1687" s="3"/>
      <c r="B1687" s="3"/>
      <c r="C1687" s="3"/>
      <c r="D1687" s="3"/>
      <c r="E1687" s="3"/>
      <c r="F1687" s="30" t="str">
        <f t="array" ref="F1687">IF(C1687&lt;&gt;"",INDEX(FunctionalValues,MATCH(C1687,KanoFunctional,0),2),"")</f>
        <v/>
      </c>
      <c r="G1687" s="30" t="str">
        <f t="array" ref="G1687">IF(D1687&lt;&gt;"",INDEX(DysfunctionalValues,2,MATCH(D1687,KanoDysfunctional,0)),"")</f>
        <v/>
      </c>
      <c r="H1687" s="30" t="str">
        <f t="array" ref="H1687">IF(C1687&lt;&gt;"",INDEX(KanoTable,MATCH(C1687,KanoFunctional,0),MATCH(D1687,KanoDysfunctional,0)),"")</f>
        <v/>
      </c>
      <c r="I1687" s="30" t="str">
        <f t="shared" si="28"/>
        <v/>
      </c>
      <c r="J1687" s="30" t="e">
        <f>VLOOKUP(B1687,Users!$A$2:$C$10000,3,FALSE)</f>
        <v>#N/A</v>
      </c>
    </row>
    <row r="1688" spans="1:10" ht="15.75" customHeight="1">
      <c r="A1688" s="3"/>
      <c r="B1688" s="3"/>
      <c r="C1688" s="3"/>
      <c r="D1688" s="3"/>
      <c r="E1688" s="3"/>
      <c r="F1688" s="30" t="str">
        <f t="array" ref="F1688">IF(C1688&lt;&gt;"",INDEX(FunctionalValues,MATCH(C1688,KanoFunctional,0),2),"")</f>
        <v/>
      </c>
      <c r="G1688" s="30" t="str">
        <f t="array" ref="G1688">IF(D1688&lt;&gt;"",INDEX(DysfunctionalValues,2,MATCH(D1688,KanoDysfunctional,0)),"")</f>
        <v/>
      </c>
      <c r="H1688" s="30" t="str">
        <f t="array" ref="H1688">IF(C1688&lt;&gt;"",INDEX(KanoTable,MATCH(C1688,KanoFunctional,0),MATCH(D1688,KanoDysfunctional,0)),"")</f>
        <v/>
      </c>
      <c r="I1688" s="30" t="str">
        <f t="shared" si="28"/>
        <v/>
      </c>
      <c r="J1688" s="30" t="e">
        <f>VLOOKUP(B1688,Users!$A$2:$C$10000,3,FALSE)</f>
        <v>#N/A</v>
      </c>
    </row>
    <row r="1689" spans="1:10" ht="15.75" customHeight="1">
      <c r="A1689" s="3"/>
      <c r="B1689" s="3"/>
      <c r="C1689" s="3"/>
      <c r="D1689" s="3"/>
      <c r="E1689" s="3"/>
      <c r="F1689" s="30" t="str">
        <f t="array" ref="F1689">IF(C1689&lt;&gt;"",INDEX(FunctionalValues,MATCH(C1689,KanoFunctional,0),2),"")</f>
        <v/>
      </c>
      <c r="G1689" s="30" t="str">
        <f t="array" ref="G1689">IF(D1689&lt;&gt;"",INDEX(DysfunctionalValues,2,MATCH(D1689,KanoDysfunctional,0)),"")</f>
        <v/>
      </c>
      <c r="H1689" s="30" t="str">
        <f t="array" ref="H1689">IF(C1689&lt;&gt;"",INDEX(KanoTable,MATCH(C1689,KanoFunctional,0),MATCH(D1689,KanoDysfunctional,0)),"")</f>
        <v/>
      </c>
      <c r="I1689" s="30" t="str">
        <f t="shared" si="28"/>
        <v/>
      </c>
      <c r="J1689" s="30" t="e">
        <f>VLOOKUP(B1689,Users!$A$2:$C$10000,3,FALSE)</f>
        <v>#N/A</v>
      </c>
    </row>
    <row r="1690" spans="1:10" ht="15.75" customHeight="1">
      <c r="A1690" s="3"/>
      <c r="B1690" s="3"/>
      <c r="C1690" s="3"/>
      <c r="D1690" s="3"/>
      <c r="E1690" s="3"/>
      <c r="F1690" s="30" t="str">
        <f t="array" ref="F1690">IF(C1690&lt;&gt;"",INDEX(FunctionalValues,MATCH(C1690,KanoFunctional,0),2),"")</f>
        <v/>
      </c>
      <c r="G1690" s="30" t="str">
        <f t="array" ref="G1690">IF(D1690&lt;&gt;"",INDEX(DysfunctionalValues,2,MATCH(D1690,KanoDysfunctional,0)),"")</f>
        <v/>
      </c>
      <c r="H1690" s="30" t="str">
        <f t="array" ref="H1690">IF(C1690&lt;&gt;"",INDEX(KanoTable,MATCH(C1690,KanoFunctional,0),MATCH(D1690,KanoDysfunctional,0)),"")</f>
        <v/>
      </c>
      <c r="I1690" s="30" t="str">
        <f t="shared" si="28"/>
        <v/>
      </c>
      <c r="J1690" s="30" t="e">
        <f>VLOOKUP(B1690,Users!$A$2:$C$10000,3,FALSE)</f>
        <v>#N/A</v>
      </c>
    </row>
    <row r="1691" spans="1:10" ht="15.75" customHeight="1">
      <c r="A1691" s="3"/>
      <c r="B1691" s="3"/>
      <c r="C1691" s="3"/>
      <c r="D1691" s="3"/>
      <c r="E1691" s="3"/>
      <c r="F1691" s="30" t="str">
        <f t="array" ref="F1691">IF(C1691&lt;&gt;"",INDEX(FunctionalValues,MATCH(C1691,KanoFunctional,0),2),"")</f>
        <v/>
      </c>
      <c r="G1691" s="30" t="str">
        <f t="array" ref="G1691">IF(D1691&lt;&gt;"",INDEX(DysfunctionalValues,2,MATCH(D1691,KanoDysfunctional,0)),"")</f>
        <v/>
      </c>
      <c r="H1691" s="30" t="str">
        <f t="array" ref="H1691">IF(C1691&lt;&gt;"",INDEX(KanoTable,MATCH(C1691,KanoFunctional,0),MATCH(D1691,KanoDysfunctional,0)),"")</f>
        <v/>
      </c>
      <c r="I1691" s="30" t="str">
        <f t="shared" si="28"/>
        <v/>
      </c>
      <c r="J1691" s="30" t="e">
        <f>VLOOKUP(B1691,Users!$A$2:$C$10000,3,FALSE)</f>
        <v>#N/A</v>
      </c>
    </row>
    <row r="1692" spans="1:10" ht="15.75" customHeight="1">
      <c r="A1692" s="3"/>
      <c r="B1692" s="3"/>
      <c r="C1692" s="3"/>
      <c r="D1692" s="3"/>
      <c r="E1692" s="3"/>
      <c r="F1692" s="30" t="str">
        <f t="array" ref="F1692">IF(C1692&lt;&gt;"",INDEX(FunctionalValues,MATCH(C1692,KanoFunctional,0),2),"")</f>
        <v/>
      </c>
      <c r="G1692" s="30" t="str">
        <f t="array" ref="G1692">IF(D1692&lt;&gt;"",INDEX(DysfunctionalValues,2,MATCH(D1692,KanoDysfunctional,0)),"")</f>
        <v/>
      </c>
      <c r="H1692" s="30" t="str">
        <f t="array" ref="H1692">IF(C1692&lt;&gt;"",INDEX(KanoTable,MATCH(C1692,KanoFunctional,0),MATCH(D1692,KanoDysfunctional,0)),"")</f>
        <v/>
      </c>
      <c r="I1692" s="30" t="str">
        <f t="shared" si="28"/>
        <v/>
      </c>
      <c r="J1692" s="30" t="e">
        <f>VLOOKUP(B1692,Users!$A$2:$C$10000,3,FALSE)</f>
        <v>#N/A</v>
      </c>
    </row>
    <row r="1693" spans="1:10" ht="15.75" customHeight="1">
      <c r="A1693" s="3"/>
      <c r="B1693" s="3"/>
      <c r="C1693" s="3"/>
      <c r="D1693" s="3"/>
      <c r="E1693" s="3"/>
      <c r="F1693" s="30" t="str">
        <f t="array" ref="F1693">IF(C1693&lt;&gt;"",INDEX(FunctionalValues,MATCH(C1693,KanoFunctional,0),2),"")</f>
        <v/>
      </c>
      <c r="G1693" s="30" t="str">
        <f t="array" ref="G1693">IF(D1693&lt;&gt;"",INDEX(DysfunctionalValues,2,MATCH(D1693,KanoDysfunctional,0)),"")</f>
        <v/>
      </c>
      <c r="H1693" s="30" t="str">
        <f t="array" ref="H1693">IF(C1693&lt;&gt;"",INDEX(KanoTable,MATCH(C1693,KanoFunctional,0),MATCH(D1693,KanoDysfunctional,0)),"")</f>
        <v/>
      </c>
      <c r="I1693" s="30" t="str">
        <f t="shared" si="28"/>
        <v/>
      </c>
      <c r="J1693" s="30" t="e">
        <f>VLOOKUP(B1693,Users!$A$2:$C$10000,3,FALSE)</f>
        <v>#N/A</v>
      </c>
    </row>
    <row r="1694" spans="1:10" ht="15.75" customHeight="1">
      <c r="A1694" s="3"/>
      <c r="B1694" s="3"/>
      <c r="C1694" s="3"/>
      <c r="D1694" s="3"/>
      <c r="E1694" s="3"/>
      <c r="F1694" s="30" t="str">
        <f t="array" ref="F1694">IF(C1694&lt;&gt;"",INDEX(FunctionalValues,MATCH(C1694,KanoFunctional,0),2),"")</f>
        <v/>
      </c>
      <c r="G1694" s="30" t="str">
        <f t="array" ref="G1694">IF(D1694&lt;&gt;"",INDEX(DysfunctionalValues,2,MATCH(D1694,KanoDysfunctional,0)),"")</f>
        <v/>
      </c>
      <c r="H1694" s="30" t="str">
        <f t="array" ref="H1694">IF(C1694&lt;&gt;"",INDEX(KanoTable,MATCH(C1694,KanoFunctional,0),MATCH(D1694,KanoDysfunctional,0)),"")</f>
        <v/>
      </c>
      <c r="I1694" s="30" t="str">
        <f t="shared" si="28"/>
        <v/>
      </c>
      <c r="J1694" s="30" t="e">
        <f>VLOOKUP(B1694,Users!$A$2:$C$10000,3,FALSE)</f>
        <v>#N/A</v>
      </c>
    </row>
    <row r="1695" spans="1:10" ht="15.75" customHeight="1">
      <c r="A1695" s="3"/>
      <c r="B1695" s="3"/>
      <c r="C1695" s="3"/>
      <c r="D1695" s="3"/>
      <c r="E1695" s="3"/>
      <c r="F1695" s="30" t="str">
        <f t="array" ref="F1695">IF(C1695&lt;&gt;"",INDEX(FunctionalValues,MATCH(C1695,KanoFunctional,0),2),"")</f>
        <v/>
      </c>
      <c r="G1695" s="30" t="str">
        <f t="array" ref="G1695">IF(D1695&lt;&gt;"",INDEX(DysfunctionalValues,2,MATCH(D1695,KanoDysfunctional,0)),"")</f>
        <v/>
      </c>
      <c r="H1695" s="30" t="str">
        <f t="array" ref="H1695">IF(C1695&lt;&gt;"",INDEX(KanoTable,MATCH(C1695,KanoFunctional,0),MATCH(D1695,KanoDysfunctional,0)),"")</f>
        <v/>
      </c>
      <c r="I1695" s="30" t="str">
        <f t="shared" si="28"/>
        <v/>
      </c>
      <c r="J1695" s="30" t="e">
        <f>VLOOKUP(B1695,Users!$A$2:$C$10000,3,FALSE)</f>
        <v>#N/A</v>
      </c>
    </row>
    <row r="1696" spans="1:10" ht="15.75" customHeight="1">
      <c r="A1696" s="3"/>
      <c r="B1696" s="3"/>
      <c r="C1696" s="3"/>
      <c r="D1696" s="3"/>
      <c r="E1696" s="3"/>
      <c r="F1696" s="30" t="str">
        <f t="array" ref="F1696">IF(C1696&lt;&gt;"",INDEX(FunctionalValues,MATCH(C1696,KanoFunctional,0),2),"")</f>
        <v/>
      </c>
      <c r="G1696" s="30" t="str">
        <f t="array" ref="G1696">IF(D1696&lt;&gt;"",INDEX(DysfunctionalValues,2,MATCH(D1696,KanoDysfunctional,0)),"")</f>
        <v/>
      </c>
      <c r="H1696" s="30" t="str">
        <f t="array" ref="H1696">IF(C1696&lt;&gt;"",INDEX(KanoTable,MATCH(C1696,KanoFunctional,0),MATCH(D1696,KanoDysfunctional,0)),"")</f>
        <v/>
      </c>
      <c r="I1696" s="30" t="str">
        <f t="shared" si="28"/>
        <v/>
      </c>
      <c r="J1696" s="30" t="e">
        <f>VLOOKUP(B1696,Users!$A$2:$C$10000,3,FALSE)</f>
        <v>#N/A</v>
      </c>
    </row>
    <row r="1697" spans="1:10" ht="15.75" customHeight="1">
      <c r="A1697" s="3"/>
      <c r="B1697" s="3"/>
      <c r="C1697" s="3"/>
      <c r="D1697" s="3"/>
      <c r="E1697" s="3"/>
      <c r="F1697" s="30" t="str">
        <f t="array" ref="F1697">IF(C1697&lt;&gt;"",INDEX(FunctionalValues,MATCH(C1697,KanoFunctional,0),2),"")</f>
        <v/>
      </c>
      <c r="G1697" s="30" t="str">
        <f t="array" ref="G1697">IF(D1697&lt;&gt;"",INDEX(DysfunctionalValues,2,MATCH(D1697,KanoDysfunctional,0)),"")</f>
        <v/>
      </c>
      <c r="H1697" s="30" t="str">
        <f t="array" ref="H1697">IF(C1697&lt;&gt;"",INDEX(KanoTable,MATCH(C1697,KanoFunctional,0),MATCH(D1697,KanoDysfunctional,0)),"")</f>
        <v/>
      </c>
      <c r="I1697" s="30" t="str">
        <f t="shared" si="28"/>
        <v/>
      </c>
      <c r="J1697" s="30" t="e">
        <f>VLOOKUP(B1697,Users!$A$2:$C$10000,3,FALSE)</f>
        <v>#N/A</v>
      </c>
    </row>
    <row r="1698" spans="1:10" ht="15.75" customHeight="1">
      <c r="A1698" s="3"/>
      <c r="B1698" s="3"/>
      <c r="C1698" s="3"/>
      <c r="D1698" s="3"/>
      <c r="E1698" s="3"/>
      <c r="F1698" s="30" t="str">
        <f t="array" ref="F1698">IF(C1698&lt;&gt;"",INDEX(FunctionalValues,MATCH(C1698,KanoFunctional,0),2),"")</f>
        <v/>
      </c>
      <c r="G1698" s="30" t="str">
        <f t="array" ref="G1698">IF(D1698&lt;&gt;"",INDEX(DysfunctionalValues,2,MATCH(D1698,KanoDysfunctional,0)),"")</f>
        <v/>
      </c>
      <c r="H1698" s="30" t="str">
        <f t="array" ref="H1698">IF(C1698&lt;&gt;"",INDEX(KanoTable,MATCH(C1698,KanoFunctional,0),MATCH(D1698,KanoDysfunctional,0)),"")</f>
        <v/>
      </c>
      <c r="I1698" s="30" t="str">
        <f t="shared" si="28"/>
        <v/>
      </c>
      <c r="J1698" s="30" t="e">
        <f>VLOOKUP(B1698,Users!$A$2:$C$10000,3,FALSE)</f>
        <v>#N/A</v>
      </c>
    </row>
    <row r="1699" spans="1:10" ht="15.75" customHeight="1">
      <c r="A1699" s="3"/>
      <c r="B1699" s="3"/>
      <c r="C1699" s="3"/>
      <c r="D1699" s="3"/>
      <c r="E1699" s="3"/>
      <c r="F1699" s="30" t="str">
        <f t="array" ref="F1699">IF(C1699&lt;&gt;"",INDEX(FunctionalValues,MATCH(C1699,KanoFunctional,0),2),"")</f>
        <v/>
      </c>
      <c r="G1699" s="30" t="str">
        <f t="array" ref="G1699">IF(D1699&lt;&gt;"",INDEX(DysfunctionalValues,2,MATCH(D1699,KanoDysfunctional,0)),"")</f>
        <v/>
      </c>
      <c r="H1699" s="30" t="str">
        <f t="array" ref="H1699">IF(C1699&lt;&gt;"",INDEX(KanoTable,MATCH(C1699,KanoFunctional,0),MATCH(D1699,KanoDysfunctional,0)),"")</f>
        <v/>
      </c>
      <c r="I1699" s="30" t="str">
        <f t="shared" si="28"/>
        <v/>
      </c>
      <c r="J1699" s="30" t="e">
        <f>VLOOKUP(B1699,Users!$A$2:$C$10000,3,FALSE)</f>
        <v>#N/A</v>
      </c>
    </row>
    <row r="1700" spans="1:10" ht="15.75" customHeight="1">
      <c r="A1700" s="3"/>
      <c r="B1700" s="3"/>
      <c r="C1700" s="3"/>
      <c r="D1700" s="3"/>
      <c r="E1700" s="3"/>
      <c r="F1700" s="30" t="str">
        <f t="array" ref="F1700">IF(C1700&lt;&gt;"",INDEX(FunctionalValues,MATCH(C1700,KanoFunctional,0),2),"")</f>
        <v/>
      </c>
      <c r="G1700" s="30" t="str">
        <f t="array" ref="G1700">IF(D1700&lt;&gt;"",INDEX(DysfunctionalValues,2,MATCH(D1700,KanoDysfunctional,0)),"")</f>
        <v/>
      </c>
      <c r="H1700" s="30" t="str">
        <f t="array" ref="H1700">IF(C1700&lt;&gt;"",INDEX(KanoTable,MATCH(C1700,KanoFunctional,0),MATCH(D1700,KanoDysfunctional,0)),"")</f>
        <v/>
      </c>
      <c r="I1700" s="30" t="str">
        <f t="shared" si="28"/>
        <v/>
      </c>
      <c r="J1700" s="30" t="e">
        <f>VLOOKUP(B1700,Users!$A$2:$C$10000,3,FALSE)</f>
        <v>#N/A</v>
      </c>
    </row>
    <row r="1701" spans="1:10" ht="15.75" customHeight="1">
      <c r="A1701" s="3"/>
      <c r="B1701" s="3"/>
      <c r="C1701" s="3"/>
      <c r="D1701" s="3"/>
      <c r="E1701" s="3"/>
      <c r="F1701" s="30" t="str">
        <f t="array" ref="F1701">IF(C1701&lt;&gt;"",INDEX(FunctionalValues,MATCH(C1701,KanoFunctional,0),2),"")</f>
        <v/>
      </c>
      <c r="G1701" s="30" t="str">
        <f t="array" ref="G1701">IF(D1701&lt;&gt;"",INDEX(DysfunctionalValues,2,MATCH(D1701,KanoDysfunctional,0)),"")</f>
        <v/>
      </c>
      <c r="H1701" s="30" t="str">
        <f t="array" ref="H1701">IF(C1701&lt;&gt;"",INDEX(KanoTable,MATCH(C1701,KanoFunctional,0),MATCH(D1701,KanoDysfunctional,0)),"")</f>
        <v/>
      </c>
      <c r="I1701" s="30" t="str">
        <f t="shared" si="28"/>
        <v/>
      </c>
      <c r="J1701" s="30" t="e">
        <f>VLOOKUP(B1701,Users!$A$2:$C$10000,3,FALSE)</f>
        <v>#N/A</v>
      </c>
    </row>
    <row r="1702" spans="1:10" ht="15.75" customHeight="1">
      <c r="A1702" s="3"/>
      <c r="B1702" s="3"/>
      <c r="C1702" s="3"/>
      <c r="D1702" s="3"/>
      <c r="E1702" s="3"/>
      <c r="F1702" s="30" t="str">
        <f t="array" ref="F1702">IF(C1702&lt;&gt;"",INDEX(FunctionalValues,MATCH(C1702,KanoFunctional,0),2),"")</f>
        <v/>
      </c>
      <c r="G1702" s="30" t="str">
        <f t="array" ref="G1702">IF(D1702&lt;&gt;"",INDEX(DysfunctionalValues,2,MATCH(D1702,KanoDysfunctional,0)),"")</f>
        <v/>
      </c>
      <c r="H1702" s="30" t="str">
        <f t="array" ref="H1702">IF(C1702&lt;&gt;"",INDEX(KanoTable,MATCH(C1702,KanoFunctional,0),MATCH(D1702,KanoDysfunctional,0)),"")</f>
        <v/>
      </c>
      <c r="I1702" s="30" t="str">
        <f t="shared" si="28"/>
        <v/>
      </c>
      <c r="J1702" s="30" t="e">
        <f>VLOOKUP(B1702,Users!$A$2:$C$10000,3,FALSE)</f>
        <v>#N/A</v>
      </c>
    </row>
    <row r="1703" spans="1:10" ht="15.75" customHeight="1">
      <c r="A1703" s="3"/>
      <c r="B1703" s="3"/>
      <c r="C1703" s="3"/>
      <c r="D1703" s="3"/>
      <c r="E1703" s="3"/>
      <c r="F1703" s="30" t="str">
        <f t="array" ref="F1703">IF(C1703&lt;&gt;"",INDEX(FunctionalValues,MATCH(C1703,KanoFunctional,0),2),"")</f>
        <v/>
      </c>
      <c r="G1703" s="30" t="str">
        <f t="array" ref="G1703">IF(D1703&lt;&gt;"",INDEX(DysfunctionalValues,2,MATCH(D1703,KanoDysfunctional,0)),"")</f>
        <v/>
      </c>
      <c r="H1703" s="30" t="str">
        <f t="array" ref="H1703">IF(C1703&lt;&gt;"",INDEX(KanoTable,MATCH(C1703,KanoFunctional,0),MATCH(D1703,KanoDysfunctional,0)),"")</f>
        <v/>
      </c>
      <c r="I1703" s="30" t="str">
        <f t="shared" si="28"/>
        <v/>
      </c>
      <c r="J1703" s="30" t="e">
        <f>VLOOKUP(B1703,Users!$A$2:$C$10000,3,FALSE)</f>
        <v>#N/A</v>
      </c>
    </row>
    <row r="1704" spans="1:10" ht="15.75" customHeight="1">
      <c r="A1704" s="3"/>
      <c r="B1704" s="3"/>
      <c r="C1704" s="3"/>
      <c r="D1704" s="3"/>
      <c r="E1704" s="3"/>
      <c r="F1704" s="30" t="str">
        <f t="array" ref="F1704">IF(C1704&lt;&gt;"",INDEX(FunctionalValues,MATCH(C1704,KanoFunctional,0),2),"")</f>
        <v/>
      </c>
      <c r="G1704" s="30" t="str">
        <f t="array" ref="G1704">IF(D1704&lt;&gt;"",INDEX(DysfunctionalValues,2,MATCH(D1704,KanoDysfunctional,0)),"")</f>
        <v/>
      </c>
      <c r="H1704" s="30" t="str">
        <f t="array" ref="H1704">IF(C1704&lt;&gt;"",INDEX(KanoTable,MATCH(C1704,KanoFunctional,0),MATCH(D1704,KanoDysfunctional,0)),"")</f>
        <v/>
      </c>
      <c r="I1704" s="30" t="str">
        <f t="shared" si="28"/>
        <v/>
      </c>
      <c r="J1704" s="30" t="e">
        <f>VLOOKUP(B1704,Users!$A$2:$C$10000,3,FALSE)</f>
        <v>#N/A</v>
      </c>
    </row>
    <row r="1705" spans="1:10" ht="15.75" customHeight="1">
      <c r="A1705" s="3"/>
      <c r="B1705" s="3"/>
      <c r="C1705" s="3"/>
      <c r="D1705" s="3"/>
      <c r="E1705" s="3"/>
      <c r="F1705" s="30" t="str">
        <f t="array" ref="F1705">IF(C1705&lt;&gt;"",INDEX(FunctionalValues,MATCH(C1705,KanoFunctional,0),2),"")</f>
        <v/>
      </c>
      <c r="G1705" s="30" t="str">
        <f t="array" ref="G1705">IF(D1705&lt;&gt;"",INDEX(DysfunctionalValues,2,MATCH(D1705,KanoDysfunctional,0)),"")</f>
        <v/>
      </c>
      <c r="H1705" s="30" t="str">
        <f t="array" ref="H1705">IF(C1705&lt;&gt;"",INDEX(KanoTable,MATCH(C1705,KanoFunctional,0),MATCH(D1705,KanoDysfunctional,0)),"")</f>
        <v/>
      </c>
      <c r="I1705" s="30" t="str">
        <f t="shared" si="28"/>
        <v/>
      </c>
      <c r="J1705" s="30" t="e">
        <f>VLOOKUP(B1705,Users!$A$2:$C$10000,3,FALSE)</f>
        <v>#N/A</v>
      </c>
    </row>
    <row r="1706" spans="1:10" ht="15.75" customHeight="1">
      <c r="A1706" s="3"/>
      <c r="B1706" s="3"/>
      <c r="C1706" s="3"/>
      <c r="D1706" s="3"/>
      <c r="E1706" s="3"/>
      <c r="F1706" s="30" t="str">
        <f t="array" ref="F1706">IF(C1706&lt;&gt;"",INDEX(FunctionalValues,MATCH(C1706,KanoFunctional,0),2),"")</f>
        <v/>
      </c>
      <c r="G1706" s="30" t="str">
        <f t="array" ref="G1706">IF(D1706&lt;&gt;"",INDEX(DysfunctionalValues,2,MATCH(D1706,KanoDysfunctional,0)),"")</f>
        <v/>
      </c>
      <c r="H1706" s="30" t="str">
        <f t="array" ref="H1706">IF(C1706&lt;&gt;"",INDEX(KanoTable,MATCH(C1706,KanoFunctional,0),MATCH(D1706,KanoDysfunctional,0)),"")</f>
        <v/>
      </c>
      <c r="I1706" s="30" t="str">
        <f t="shared" si="28"/>
        <v/>
      </c>
      <c r="J1706" s="30" t="e">
        <f>VLOOKUP(B1706,Users!$A$2:$C$10000,3,FALSE)</f>
        <v>#N/A</v>
      </c>
    </row>
    <row r="1707" spans="1:10" ht="15.75" customHeight="1">
      <c r="A1707" s="3"/>
      <c r="B1707" s="3"/>
      <c r="C1707" s="3"/>
      <c r="D1707" s="3"/>
      <c r="E1707" s="3"/>
      <c r="F1707" s="30" t="str">
        <f t="array" ref="F1707">IF(C1707&lt;&gt;"",INDEX(FunctionalValues,MATCH(C1707,KanoFunctional,0),2),"")</f>
        <v/>
      </c>
      <c r="G1707" s="30" t="str">
        <f t="array" ref="G1707">IF(D1707&lt;&gt;"",INDEX(DysfunctionalValues,2,MATCH(D1707,KanoDysfunctional,0)),"")</f>
        <v/>
      </c>
      <c r="H1707" s="30" t="str">
        <f t="array" ref="H1707">IF(C1707&lt;&gt;"",INDEX(KanoTable,MATCH(C1707,KanoFunctional,0),MATCH(D1707,KanoDysfunctional,0)),"")</f>
        <v/>
      </c>
      <c r="I1707" s="30" t="str">
        <f t="shared" si="28"/>
        <v/>
      </c>
      <c r="J1707" s="30" t="e">
        <f>VLOOKUP(B1707,Users!$A$2:$C$10000,3,FALSE)</f>
        <v>#N/A</v>
      </c>
    </row>
    <row r="1708" spans="1:10" ht="15.75" customHeight="1">
      <c r="A1708" s="3"/>
      <c r="B1708" s="3"/>
      <c r="C1708" s="3"/>
      <c r="D1708" s="3"/>
      <c r="E1708" s="3"/>
      <c r="F1708" s="30" t="str">
        <f t="array" ref="F1708">IF(C1708&lt;&gt;"",INDEX(FunctionalValues,MATCH(C1708,KanoFunctional,0),2),"")</f>
        <v/>
      </c>
      <c r="G1708" s="30" t="str">
        <f t="array" ref="G1708">IF(D1708&lt;&gt;"",INDEX(DysfunctionalValues,2,MATCH(D1708,KanoDysfunctional,0)),"")</f>
        <v/>
      </c>
      <c r="H1708" s="30" t="str">
        <f t="array" ref="H1708">IF(C1708&lt;&gt;"",INDEX(KanoTable,MATCH(C1708,KanoFunctional,0),MATCH(D1708,KanoDysfunctional,0)),"")</f>
        <v/>
      </c>
      <c r="I1708" s="30" t="str">
        <f t="shared" si="28"/>
        <v/>
      </c>
      <c r="J1708" s="30" t="e">
        <f>VLOOKUP(B1708,Users!$A$2:$C$10000,3,FALSE)</f>
        <v>#N/A</v>
      </c>
    </row>
    <row r="1709" spans="1:10" ht="15.75" customHeight="1">
      <c r="A1709" s="3"/>
      <c r="B1709" s="3"/>
      <c r="C1709" s="3"/>
      <c r="D1709" s="3"/>
      <c r="E1709" s="3"/>
      <c r="F1709" s="30" t="str">
        <f t="array" ref="F1709">IF(C1709&lt;&gt;"",INDEX(FunctionalValues,MATCH(C1709,KanoFunctional,0),2),"")</f>
        <v/>
      </c>
      <c r="G1709" s="30" t="str">
        <f t="array" ref="G1709">IF(D1709&lt;&gt;"",INDEX(DysfunctionalValues,2,MATCH(D1709,KanoDysfunctional,0)),"")</f>
        <v/>
      </c>
      <c r="H1709" s="30" t="str">
        <f t="array" ref="H1709">IF(C1709&lt;&gt;"",INDEX(KanoTable,MATCH(C1709,KanoFunctional,0),MATCH(D1709,KanoDysfunctional,0)),"")</f>
        <v/>
      </c>
      <c r="I1709" s="30" t="str">
        <f t="shared" si="28"/>
        <v/>
      </c>
      <c r="J1709" s="30" t="e">
        <f>VLOOKUP(B1709,Users!$A$2:$C$10000,3,FALSE)</f>
        <v>#N/A</v>
      </c>
    </row>
    <row r="1710" spans="1:10" ht="15.75" customHeight="1">
      <c r="A1710" s="3"/>
      <c r="B1710" s="3"/>
      <c r="C1710" s="3"/>
      <c r="D1710" s="3"/>
      <c r="E1710" s="3"/>
      <c r="F1710" s="30" t="str">
        <f t="array" ref="F1710">IF(C1710&lt;&gt;"",INDEX(FunctionalValues,MATCH(C1710,KanoFunctional,0),2),"")</f>
        <v/>
      </c>
      <c r="G1710" s="30" t="str">
        <f t="array" ref="G1710">IF(D1710&lt;&gt;"",INDEX(DysfunctionalValues,2,MATCH(D1710,KanoDysfunctional,0)),"")</f>
        <v/>
      </c>
      <c r="H1710" s="30" t="str">
        <f t="array" ref="H1710">IF(C1710&lt;&gt;"",INDEX(KanoTable,MATCH(C1710,KanoFunctional,0),MATCH(D1710,KanoDysfunctional,0)),"")</f>
        <v/>
      </c>
      <c r="I1710" s="30" t="str">
        <f t="shared" si="28"/>
        <v/>
      </c>
      <c r="J1710" s="30" t="e">
        <f>VLOOKUP(B1710,Users!$A$2:$C$10000,3,FALSE)</f>
        <v>#N/A</v>
      </c>
    </row>
    <row r="1711" spans="1:10" ht="15.75" customHeight="1">
      <c r="A1711" s="3"/>
      <c r="B1711" s="3"/>
      <c r="C1711" s="3"/>
      <c r="D1711" s="3"/>
      <c r="E1711" s="3"/>
      <c r="F1711" s="30" t="str">
        <f t="array" ref="F1711">IF(C1711&lt;&gt;"",INDEX(FunctionalValues,MATCH(C1711,KanoFunctional,0),2),"")</f>
        <v/>
      </c>
      <c r="G1711" s="30" t="str">
        <f t="array" ref="G1711">IF(D1711&lt;&gt;"",INDEX(DysfunctionalValues,2,MATCH(D1711,KanoDysfunctional,0)),"")</f>
        <v/>
      </c>
      <c r="H1711" s="30" t="str">
        <f t="array" ref="H1711">IF(C1711&lt;&gt;"",INDEX(KanoTable,MATCH(C1711,KanoFunctional,0),MATCH(D1711,KanoDysfunctional,0)),"")</f>
        <v/>
      </c>
      <c r="I1711" s="30" t="str">
        <f t="shared" si="28"/>
        <v/>
      </c>
      <c r="J1711" s="30" t="e">
        <f>VLOOKUP(B1711,Users!$A$2:$C$10000,3,FALSE)</f>
        <v>#N/A</v>
      </c>
    </row>
    <row r="1712" spans="1:10" ht="15.75" customHeight="1">
      <c r="A1712" s="3"/>
      <c r="B1712" s="3"/>
      <c r="C1712" s="3"/>
      <c r="D1712" s="3"/>
      <c r="E1712" s="3"/>
      <c r="F1712" s="30" t="str">
        <f t="array" ref="F1712">IF(C1712&lt;&gt;"",INDEX(FunctionalValues,MATCH(C1712,KanoFunctional,0),2),"")</f>
        <v/>
      </c>
      <c r="G1712" s="30" t="str">
        <f t="array" ref="G1712">IF(D1712&lt;&gt;"",INDEX(DysfunctionalValues,2,MATCH(D1712,KanoDysfunctional,0)),"")</f>
        <v/>
      </c>
      <c r="H1712" s="30" t="str">
        <f t="array" ref="H1712">IF(C1712&lt;&gt;"",INDEX(KanoTable,MATCH(C1712,KanoFunctional,0),MATCH(D1712,KanoDysfunctional,0)),"")</f>
        <v/>
      </c>
      <c r="I1712" s="30" t="str">
        <f t="shared" si="28"/>
        <v/>
      </c>
      <c r="J1712" s="30" t="e">
        <f>VLOOKUP(B1712,Users!$A$2:$C$10000,3,FALSE)</f>
        <v>#N/A</v>
      </c>
    </row>
    <row r="1713" spans="1:10" ht="15.75" customHeight="1">
      <c r="A1713" s="3"/>
      <c r="B1713" s="3"/>
      <c r="C1713" s="3"/>
      <c r="D1713" s="3"/>
      <c r="E1713" s="3"/>
      <c r="F1713" s="30" t="str">
        <f t="array" ref="F1713">IF(C1713&lt;&gt;"",INDEX(FunctionalValues,MATCH(C1713,KanoFunctional,0),2),"")</f>
        <v/>
      </c>
      <c r="G1713" s="30" t="str">
        <f t="array" ref="G1713">IF(D1713&lt;&gt;"",INDEX(DysfunctionalValues,2,MATCH(D1713,KanoDysfunctional,0)),"")</f>
        <v/>
      </c>
      <c r="H1713" s="30" t="str">
        <f t="array" ref="H1713">IF(C1713&lt;&gt;"",INDEX(KanoTable,MATCH(C1713,KanoFunctional,0),MATCH(D1713,KanoDysfunctional,0)),"")</f>
        <v/>
      </c>
      <c r="I1713" s="30" t="str">
        <f t="shared" si="28"/>
        <v/>
      </c>
      <c r="J1713" s="30" t="e">
        <f>VLOOKUP(B1713,Users!$A$2:$C$10000,3,FALSE)</f>
        <v>#N/A</v>
      </c>
    </row>
    <row r="1714" spans="1:10" ht="15.75" customHeight="1">
      <c r="A1714" s="3"/>
      <c r="B1714" s="3"/>
      <c r="C1714" s="3"/>
      <c r="D1714" s="3"/>
      <c r="E1714" s="3"/>
      <c r="F1714" s="30" t="str">
        <f t="array" ref="F1714">IF(C1714&lt;&gt;"",INDEX(FunctionalValues,MATCH(C1714,KanoFunctional,0),2),"")</f>
        <v/>
      </c>
      <c r="G1714" s="30" t="str">
        <f t="array" ref="G1714">IF(D1714&lt;&gt;"",INDEX(DysfunctionalValues,2,MATCH(D1714,KanoDysfunctional,0)),"")</f>
        <v/>
      </c>
      <c r="H1714" s="30" t="str">
        <f t="array" ref="H1714">IF(C1714&lt;&gt;"",INDEX(KanoTable,MATCH(C1714,KanoFunctional,0),MATCH(D1714,KanoDysfunctional,0)),"")</f>
        <v/>
      </c>
      <c r="I1714" s="30" t="str">
        <f t="shared" si="28"/>
        <v/>
      </c>
      <c r="J1714" s="30" t="e">
        <f>VLOOKUP(B1714,Users!$A$2:$C$10000,3,FALSE)</f>
        <v>#N/A</v>
      </c>
    </row>
    <row r="1715" spans="1:10" ht="15.75" customHeight="1">
      <c r="A1715" s="3"/>
      <c r="B1715" s="3"/>
      <c r="C1715" s="3"/>
      <c r="D1715" s="3"/>
      <c r="E1715" s="3"/>
      <c r="F1715" s="30" t="str">
        <f t="array" ref="F1715">IF(C1715&lt;&gt;"",INDEX(FunctionalValues,MATCH(C1715,KanoFunctional,0),2),"")</f>
        <v/>
      </c>
      <c r="G1715" s="30" t="str">
        <f t="array" ref="G1715">IF(D1715&lt;&gt;"",INDEX(DysfunctionalValues,2,MATCH(D1715,KanoDysfunctional,0)),"")</f>
        <v/>
      </c>
      <c r="H1715" s="30" t="str">
        <f t="array" ref="H1715">IF(C1715&lt;&gt;"",INDEX(KanoTable,MATCH(C1715,KanoFunctional,0),MATCH(D1715,KanoDysfunctional,0)),"")</f>
        <v/>
      </c>
      <c r="I1715" s="30" t="str">
        <f t="shared" si="28"/>
        <v/>
      </c>
      <c r="J1715" s="30" t="e">
        <f>VLOOKUP(B1715,Users!$A$2:$C$10000,3,FALSE)</f>
        <v>#N/A</v>
      </c>
    </row>
    <row r="1716" spans="1:10" ht="15.75" customHeight="1">
      <c r="A1716" s="3"/>
      <c r="B1716" s="3"/>
      <c r="C1716" s="3"/>
      <c r="D1716" s="3"/>
      <c r="E1716" s="3"/>
      <c r="F1716" s="30" t="str">
        <f t="array" ref="F1716">IF(C1716&lt;&gt;"",INDEX(FunctionalValues,MATCH(C1716,KanoFunctional,0),2),"")</f>
        <v/>
      </c>
      <c r="G1716" s="30" t="str">
        <f t="array" ref="G1716">IF(D1716&lt;&gt;"",INDEX(DysfunctionalValues,2,MATCH(D1716,KanoDysfunctional,0)),"")</f>
        <v/>
      </c>
      <c r="H1716" s="30" t="str">
        <f t="array" ref="H1716">IF(C1716&lt;&gt;"",INDEX(KanoTable,MATCH(C1716,KanoFunctional,0),MATCH(D1716,KanoDysfunctional,0)),"")</f>
        <v/>
      </c>
      <c r="I1716" s="30" t="str">
        <f t="shared" si="28"/>
        <v/>
      </c>
      <c r="J1716" s="30" t="e">
        <f>VLOOKUP(B1716,Users!$A$2:$C$10000,3,FALSE)</f>
        <v>#N/A</v>
      </c>
    </row>
    <row r="1717" spans="1:10" ht="15.75" customHeight="1">
      <c r="A1717" s="3"/>
      <c r="B1717" s="3"/>
      <c r="C1717" s="3"/>
      <c r="D1717" s="3"/>
      <c r="E1717" s="3"/>
      <c r="F1717" s="30" t="str">
        <f t="array" ref="F1717">IF(C1717&lt;&gt;"",INDEX(FunctionalValues,MATCH(C1717,KanoFunctional,0),2),"")</f>
        <v/>
      </c>
      <c r="G1717" s="30" t="str">
        <f t="array" ref="G1717">IF(D1717&lt;&gt;"",INDEX(DysfunctionalValues,2,MATCH(D1717,KanoDysfunctional,0)),"")</f>
        <v/>
      </c>
      <c r="H1717" s="30" t="str">
        <f t="array" ref="H1717">IF(C1717&lt;&gt;"",INDEX(KanoTable,MATCH(C1717,KanoFunctional,0),MATCH(D1717,KanoDysfunctional,0)),"")</f>
        <v/>
      </c>
      <c r="I1717" s="30" t="str">
        <f t="shared" si="28"/>
        <v/>
      </c>
      <c r="J1717" s="30" t="e">
        <f>VLOOKUP(B1717,Users!$A$2:$C$10000,3,FALSE)</f>
        <v>#N/A</v>
      </c>
    </row>
    <row r="1718" spans="1:10" ht="15.75" customHeight="1">
      <c r="A1718" s="3"/>
      <c r="B1718" s="3"/>
      <c r="C1718" s="3"/>
      <c r="D1718" s="3"/>
      <c r="E1718" s="3"/>
      <c r="F1718" s="30" t="str">
        <f t="array" ref="F1718">IF(C1718&lt;&gt;"",INDEX(FunctionalValues,MATCH(C1718,KanoFunctional,0),2),"")</f>
        <v/>
      </c>
      <c r="G1718" s="30" t="str">
        <f t="array" ref="G1718">IF(D1718&lt;&gt;"",INDEX(DysfunctionalValues,2,MATCH(D1718,KanoDysfunctional,0)),"")</f>
        <v/>
      </c>
      <c r="H1718" s="30" t="str">
        <f t="array" ref="H1718">IF(C1718&lt;&gt;"",INDEX(KanoTable,MATCH(C1718,KanoFunctional,0),MATCH(D1718,KanoDysfunctional,0)),"")</f>
        <v/>
      </c>
      <c r="I1718" s="30" t="str">
        <f t="shared" si="28"/>
        <v/>
      </c>
      <c r="J1718" s="30" t="e">
        <f>VLOOKUP(B1718,Users!$A$2:$C$10000,3,FALSE)</f>
        <v>#N/A</v>
      </c>
    </row>
    <row r="1719" spans="1:10" ht="15.75" customHeight="1">
      <c r="A1719" s="3"/>
      <c r="B1719" s="3"/>
      <c r="C1719" s="3"/>
      <c r="D1719" s="3"/>
      <c r="E1719" s="3"/>
      <c r="F1719" s="30" t="str">
        <f t="array" ref="F1719">IF(C1719&lt;&gt;"",INDEX(FunctionalValues,MATCH(C1719,KanoFunctional,0),2),"")</f>
        <v/>
      </c>
      <c r="G1719" s="30" t="str">
        <f t="array" ref="G1719">IF(D1719&lt;&gt;"",INDEX(DysfunctionalValues,2,MATCH(D1719,KanoDysfunctional,0)),"")</f>
        <v/>
      </c>
      <c r="H1719" s="30" t="str">
        <f t="array" ref="H1719">IF(C1719&lt;&gt;"",INDEX(KanoTable,MATCH(C1719,KanoFunctional,0),MATCH(D1719,KanoDysfunctional,0)),"")</f>
        <v/>
      </c>
      <c r="I1719" s="30" t="str">
        <f t="shared" si="28"/>
        <v/>
      </c>
      <c r="J1719" s="30" t="e">
        <f>VLOOKUP(B1719,Users!$A$2:$C$10000,3,FALSE)</f>
        <v>#N/A</v>
      </c>
    </row>
    <row r="1720" spans="1:10" ht="15.75" customHeight="1">
      <c r="A1720" s="3"/>
      <c r="B1720" s="3"/>
      <c r="C1720" s="3"/>
      <c r="D1720" s="3"/>
      <c r="E1720" s="3"/>
      <c r="F1720" s="30" t="str">
        <f t="array" ref="F1720">IF(C1720&lt;&gt;"",INDEX(FunctionalValues,MATCH(C1720,KanoFunctional,0),2),"")</f>
        <v/>
      </c>
      <c r="G1720" s="30" t="str">
        <f t="array" ref="G1720">IF(D1720&lt;&gt;"",INDEX(DysfunctionalValues,2,MATCH(D1720,KanoDysfunctional,0)),"")</f>
        <v/>
      </c>
      <c r="H1720" s="30" t="str">
        <f t="array" ref="H1720">IF(C1720&lt;&gt;"",INDEX(KanoTable,MATCH(C1720,KanoFunctional,0),MATCH(D1720,KanoDysfunctional,0)),"")</f>
        <v/>
      </c>
      <c r="I1720" s="30" t="str">
        <f t="shared" si="28"/>
        <v/>
      </c>
      <c r="J1720" s="30" t="e">
        <f>VLOOKUP(B1720,Users!$A$2:$C$10000,3,FALSE)</f>
        <v>#N/A</v>
      </c>
    </row>
    <row r="1721" spans="1:10" ht="15.75" customHeight="1">
      <c r="A1721" s="3"/>
      <c r="B1721" s="3"/>
      <c r="C1721" s="3"/>
      <c r="D1721" s="3"/>
      <c r="E1721" s="3"/>
      <c r="F1721" s="30" t="str">
        <f t="array" ref="F1721">IF(C1721&lt;&gt;"",INDEX(FunctionalValues,MATCH(C1721,KanoFunctional,0),2),"")</f>
        <v/>
      </c>
      <c r="G1721" s="30" t="str">
        <f t="array" ref="G1721">IF(D1721&lt;&gt;"",INDEX(DysfunctionalValues,2,MATCH(D1721,KanoDysfunctional,0)),"")</f>
        <v/>
      </c>
      <c r="H1721" s="30" t="str">
        <f t="array" ref="H1721">IF(C1721&lt;&gt;"",INDEX(KanoTable,MATCH(C1721,KanoFunctional,0),MATCH(D1721,KanoDysfunctional,0)),"")</f>
        <v/>
      </c>
      <c r="I1721" s="30" t="str">
        <f t="shared" si="28"/>
        <v/>
      </c>
      <c r="J1721" s="30" t="e">
        <f>VLOOKUP(B1721,Users!$A$2:$C$10000,3,FALSE)</f>
        <v>#N/A</v>
      </c>
    </row>
    <row r="1722" spans="1:10" ht="15.75" customHeight="1">
      <c r="A1722" s="3"/>
      <c r="B1722" s="3"/>
      <c r="C1722" s="3"/>
      <c r="D1722" s="3"/>
      <c r="E1722" s="3"/>
      <c r="F1722" s="30" t="str">
        <f t="array" ref="F1722">IF(C1722&lt;&gt;"",INDEX(FunctionalValues,MATCH(C1722,KanoFunctional,0),2),"")</f>
        <v/>
      </c>
      <c r="G1722" s="30" t="str">
        <f t="array" ref="G1722">IF(D1722&lt;&gt;"",INDEX(DysfunctionalValues,2,MATCH(D1722,KanoDysfunctional,0)),"")</f>
        <v/>
      </c>
      <c r="H1722" s="30" t="str">
        <f t="array" ref="H1722">IF(C1722&lt;&gt;"",INDEX(KanoTable,MATCH(C1722,KanoFunctional,0),MATCH(D1722,KanoDysfunctional,0)),"")</f>
        <v/>
      </c>
      <c r="I1722" s="30" t="str">
        <f t="shared" si="28"/>
        <v/>
      </c>
      <c r="J1722" s="30" t="e">
        <f>VLOOKUP(B1722,Users!$A$2:$C$10000,3,FALSE)</f>
        <v>#N/A</v>
      </c>
    </row>
    <row r="1723" spans="1:10" ht="15.75" customHeight="1">
      <c r="A1723" s="3"/>
      <c r="B1723" s="3"/>
      <c r="C1723" s="3"/>
      <c r="D1723" s="3"/>
      <c r="E1723" s="3"/>
      <c r="F1723" s="30" t="str">
        <f t="array" ref="F1723">IF(C1723&lt;&gt;"",INDEX(FunctionalValues,MATCH(C1723,KanoFunctional,0),2),"")</f>
        <v/>
      </c>
      <c r="G1723" s="30" t="str">
        <f t="array" ref="G1723">IF(D1723&lt;&gt;"",INDEX(DysfunctionalValues,2,MATCH(D1723,KanoDysfunctional,0)),"")</f>
        <v/>
      </c>
      <c r="H1723" s="30" t="str">
        <f t="array" ref="H1723">IF(C1723&lt;&gt;"",INDEX(KanoTable,MATCH(C1723,KanoFunctional,0),MATCH(D1723,KanoDysfunctional,0)),"")</f>
        <v/>
      </c>
      <c r="I1723" s="30" t="str">
        <f t="shared" si="28"/>
        <v/>
      </c>
      <c r="J1723" s="30" t="e">
        <f>VLOOKUP(B1723,Users!$A$2:$C$10000,3,FALSE)</f>
        <v>#N/A</v>
      </c>
    </row>
    <row r="1724" spans="1:10" ht="15.75" customHeight="1">
      <c r="A1724" s="3"/>
      <c r="B1724" s="3"/>
      <c r="C1724" s="3"/>
      <c r="D1724" s="3"/>
      <c r="E1724" s="3"/>
      <c r="F1724" s="30" t="str">
        <f t="array" ref="F1724">IF(C1724&lt;&gt;"",INDEX(FunctionalValues,MATCH(C1724,KanoFunctional,0),2),"")</f>
        <v/>
      </c>
      <c r="G1724" s="30" t="str">
        <f t="array" ref="G1724">IF(D1724&lt;&gt;"",INDEX(DysfunctionalValues,2,MATCH(D1724,KanoDysfunctional,0)),"")</f>
        <v/>
      </c>
      <c r="H1724" s="30" t="str">
        <f t="array" ref="H1724">IF(C1724&lt;&gt;"",INDEX(KanoTable,MATCH(C1724,KanoFunctional,0),MATCH(D1724,KanoDysfunctional,0)),"")</f>
        <v/>
      </c>
      <c r="I1724" s="30" t="str">
        <f t="shared" si="28"/>
        <v/>
      </c>
      <c r="J1724" s="30" t="e">
        <f>VLOOKUP(B1724,Users!$A$2:$C$10000,3,FALSE)</f>
        <v>#N/A</v>
      </c>
    </row>
    <row r="1725" spans="1:10" ht="15.75" customHeight="1">
      <c r="A1725" s="3"/>
      <c r="B1725" s="3"/>
      <c r="C1725" s="3"/>
      <c r="D1725" s="3"/>
      <c r="E1725" s="3"/>
      <c r="F1725" s="30" t="str">
        <f t="array" ref="F1725">IF(C1725&lt;&gt;"",INDEX(FunctionalValues,MATCH(C1725,KanoFunctional,0),2),"")</f>
        <v/>
      </c>
      <c r="G1725" s="30" t="str">
        <f t="array" ref="G1725">IF(D1725&lt;&gt;"",INDEX(DysfunctionalValues,2,MATCH(D1725,KanoDysfunctional,0)),"")</f>
        <v/>
      </c>
      <c r="H1725" s="30" t="str">
        <f t="array" ref="H1725">IF(C1725&lt;&gt;"",INDEX(KanoTable,MATCH(C1725,KanoFunctional,0),MATCH(D1725,KanoDysfunctional,0)),"")</f>
        <v/>
      </c>
      <c r="I1725" s="30" t="str">
        <f t="shared" si="28"/>
        <v/>
      </c>
      <c r="J1725" s="30" t="e">
        <f>VLOOKUP(B1725,Users!$A$2:$C$10000,3,FALSE)</f>
        <v>#N/A</v>
      </c>
    </row>
    <row r="1726" spans="1:10" ht="15.75" customHeight="1">
      <c r="A1726" s="3"/>
      <c r="B1726" s="3"/>
      <c r="C1726" s="3"/>
      <c r="D1726" s="3"/>
      <c r="E1726" s="3"/>
      <c r="F1726" s="30" t="str">
        <f t="array" ref="F1726">IF(C1726&lt;&gt;"",INDEX(FunctionalValues,MATCH(C1726,KanoFunctional,0),2),"")</f>
        <v/>
      </c>
      <c r="G1726" s="30" t="str">
        <f t="array" ref="G1726">IF(D1726&lt;&gt;"",INDEX(DysfunctionalValues,2,MATCH(D1726,KanoDysfunctional,0)),"")</f>
        <v/>
      </c>
      <c r="H1726" s="30" t="str">
        <f t="array" ref="H1726">IF(C1726&lt;&gt;"",INDEX(KanoTable,MATCH(C1726,KanoFunctional,0),MATCH(D1726,KanoDysfunctional,0)),"")</f>
        <v/>
      </c>
      <c r="I1726" s="30" t="str">
        <f t="shared" si="28"/>
        <v/>
      </c>
      <c r="J1726" s="30" t="e">
        <f>VLOOKUP(B1726,Users!$A$2:$C$10000,3,FALSE)</f>
        <v>#N/A</v>
      </c>
    </row>
    <row r="1727" spans="1:10" ht="15.75" customHeight="1">
      <c r="A1727" s="3"/>
      <c r="B1727" s="3"/>
      <c r="C1727" s="3"/>
      <c r="D1727" s="3"/>
      <c r="E1727" s="3"/>
      <c r="F1727" s="30" t="str">
        <f t="array" ref="F1727">IF(C1727&lt;&gt;"",INDEX(FunctionalValues,MATCH(C1727,KanoFunctional,0),2),"")</f>
        <v/>
      </c>
      <c r="G1727" s="30" t="str">
        <f t="array" ref="G1727">IF(D1727&lt;&gt;"",INDEX(DysfunctionalValues,2,MATCH(D1727,KanoDysfunctional,0)),"")</f>
        <v/>
      </c>
      <c r="H1727" s="30" t="str">
        <f t="array" ref="H1727">IF(C1727&lt;&gt;"",INDEX(KanoTable,MATCH(C1727,KanoFunctional,0),MATCH(D1727,KanoDysfunctional,0)),"")</f>
        <v/>
      </c>
      <c r="I1727" s="30" t="str">
        <f t="shared" si="28"/>
        <v/>
      </c>
      <c r="J1727" s="30" t="e">
        <f>VLOOKUP(B1727,Users!$A$2:$C$10000,3,FALSE)</f>
        <v>#N/A</v>
      </c>
    </row>
    <row r="1728" spans="1:10" ht="15.75" customHeight="1">
      <c r="A1728" s="3"/>
      <c r="B1728" s="3"/>
      <c r="C1728" s="3"/>
      <c r="D1728" s="3"/>
      <c r="E1728" s="3"/>
      <c r="F1728" s="30" t="str">
        <f t="array" ref="F1728">IF(C1728&lt;&gt;"",INDEX(FunctionalValues,MATCH(C1728,KanoFunctional,0),2),"")</f>
        <v/>
      </c>
      <c r="G1728" s="30" t="str">
        <f t="array" ref="G1728">IF(D1728&lt;&gt;"",INDEX(DysfunctionalValues,2,MATCH(D1728,KanoDysfunctional,0)),"")</f>
        <v/>
      </c>
      <c r="H1728" s="30" t="str">
        <f t="array" ref="H1728">IF(C1728&lt;&gt;"",INDEX(KanoTable,MATCH(C1728,KanoFunctional,0),MATCH(D1728,KanoDysfunctional,0)),"")</f>
        <v/>
      </c>
      <c r="I1728" s="30" t="str">
        <f t="shared" si="28"/>
        <v/>
      </c>
      <c r="J1728" s="30" t="e">
        <f>VLOOKUP(B1728,Users!$A$2:$C$10000,3,FALSE)</f>
        <v>#N/A</v>
      </c>
    </row>
    <row r="1729" spans="1:10" ht="15.75" customHeight="1">
      <c r="A1729" s="3"/>
      <c r="B1729" s="3"/>
      <c r="C1729" s="3"/>
      <c r="D1729" s="3"/>
      <c r="E1729" s="3"/>
      <c r="F1729" s="30" t="str">
        <f t="array" ref="F1729">IF(C1729&lt;&gt;"",INDEX(FunctionalValues,MATCH(C1729,KanoFunctional,0),2),"")</f>
        <v/>
      </c>
      <c r="G1729" s="30" t="str">
        <f t="array" ref="G1729">IF(D1729&lt;&gt;"",INDEX(DysfunctionalValues,2,MATCH(D1729,KanoDysfunctional,0)),"")</f>
        <v/>
      </c>
      <c r="H1729" s="30" t="str">
        <f t="array" ref="H1729">IF(C1729&lt;&gt;"",INDEX(KanoTable,MATCH(C1729,KanoFunctional,0),MATCH(D1729,KanoDysfunctional,0)),"")</f>
        <v/>
      </c>
      <c r="I1729" s="30" t="str">
        <f t="shared" si="28"/>
        <v/>
      </c>
      <c r="J1729" s="30" t="e">
        <f>VLOOKUP(B1729,Users!$A$2:$C$10000,3,FALSE)</f>
        <v>#N/A</v>
      </c>
    </row>
    <row r="1730" spans="1:10" ht="15.75" customHeight="1">
      <c r="A1730" s="3"/>
      <c r="B1730" s="3"/>
      <c r="C1730" s="3"/>
      <c r="D1730" s="3"/>
      <c r="E1730" s="3"/>
      <c r="F1730" s="30" t="str">
        <f t="array" ref="F1730">IF(C1730&lt;&gt;"",INDEX(FunctionalValues,MATCH(C1730,KanoFunctional,0),2),"")</f>
        <v/>
      </c>
      <c r="G1730" s="30" t="str">
        <f t="array" ref="G1730">IF(D1730&lt;&gt;"",INDEX(DysfunctionalValues,2,MATCH(D1730,KanoDysfunctional,0)),"")</f>
        <v/>
      </c>
      <c r="H1730" s="30" t="str">
        <f t="array" ref="H1730">IF(C1730&lt;&gt;"",INDEX(KanoTable,MATCH(C1730,KanoFunctional,0),MATCH(D1730,KanoDysfunctional,0)),"")</f>
        <v/>
      </c>
      <c r="I1730" s="30" t="str">
        <f t="shared" si="28"/>
        <v/>
      </c>
      <c r="J1730" s="30" t="e">
        <f>VLOOKUP(B1730,Users!$A$2:$C$10000,3,FALSE)</f>
        <v>#N/A</v>
      </c>
    </row>
    <row r="1731" spans="1:10" ht="15.75" customHeight="1">
      <c r="A1731" s="3"/>
      <c r="B1731" s="3"/>
      <c r="C1731" s="3"/>
      <c r="D1731" s="3"/>
      <c r="E1731" s="3"/>
      <c r="F1731" s="30" t="str">
        <f t="array" ref="F1731">IF(C1731&lt;&gt;"",INDEX(FunctionalValues,MATCH(C1731,KanoFunctional,0),2),"")</f>
        <v/>
      </c>
      <c r="G1731" s="30" t="str">
        <f t="array" ref="G1731">IF(D1731&lt;&gt;"",INDEX(DysfunctionalValues,2,MATCH(D1731,KanoDysfunctional,0)),"")</f>
        <v/>
      </c>
      <c r="H1731" s="30" t="str">
        <f t="array" ref="H1731">IF(C1731&lt;&gt;"",INDEX(KanoTable,MATCH(C1731,KanoFunctional,0),MATCH(D1731,KanoDysfunctional,0)),"")</f>
        <v/>
      </c>
      <c r="I1731" s="30" t="str">
        <f t="shared" si="28"/>
        <v/>
      </c>
      <c r="J1731" s="30" t="e">
        <f>VLOOKUP(B1731,Users!$A$2:$C$10000,3,FALSE)</f>
        <v>#N/A</v>
      </c>
    </row>
    <row r="1732" spans="1:10" ht="15.75" customHeight="1">
      <c r="A1732" s="3"/>
      <c r="B1732" s="3"/>
      <c r="C1732" s="3"/>
      <c r="D1732" s="3"/>
      <c r="E1732" s="3"/>
      <c r="F1732" s="30" t="str">
        <f t="array" ref="F1732">IF(C1732&lt;&gt;"",INDEX(FunctionalValues,MATCH(C1732,KanoFunctional,0),2),"")</f>
        <v/>
      </c>
      <c r="G1732" s="30" t="str">
        <f t="array" ref="G1732">IF(D1732&lt;&gt;"",INDEX(DysfunctionalValues,2,MATCH(D1732,KanoDysfunctional,0)),"")</f>
        <v/>
      </c>
      <c r="H1732" s="30" t="str">
        <f t="array" ref="H1732">IF(C1732&lt;&gt;"",INDEX(KanoTable,MATCH(C1732,KanoFunctional,0),MATCH(D1732,KanoDysfunctional,0)),"")</f>
        <v/>
      </c>
      <c r="I1732" s="30" t="str">
        <f t="shared" si="28"/>
        <v/>
      </c>
      <c r="J1732" s="30" t="e">
        <f>VLOOKUP(B1732,Users!$A$2:$C$10000,3,FALSE)</f>
        <v>#N/A</v>
      </c>
    </row>
    <row r="1733" spans="1:10" ht="15.75" customHeight="1">
      <c r="A1733" s="3"/>
      <c r="B1733" s="3"/>
      <c r="C1733" s="3"/>
      <c r="D1733" s="3"/>
      <c r="E1733" s="3"/>
      <c r="F1733" s="30" t="str">
        <f t="array" ref="F1733">IF(C1733&lt;&gt;"",INDEX(FunctionalValues,MATCH(C1733,KanoFunctional,0),2),"")</f>
        <v/>
      </c>
      <c r="G1733" s="30" t="str">
        <f t="array" ref="G1733">IF(D1733&lt;&gt;"",INDEX(DysfunctionalValues,2,MATCH(D1733,KanoDysfunctional,0)),"")</f>
        <v/>
      </c>
      <c r="H1733" s="30" t="str">
        <f t="array" ref="H1733">IF(C1733&lt;&gt;"",INDEX(KanoTable,MATCH(C1733,KanoFunctional,0),MATCH(D1733,KanoDysfunctional,0)),"")</f>
        <v/>
      </c>
      <c r="I1733" s="30" t="str">
        <f t="shared" si="28"/>
        <v/>
      </c>
      <c r="J1733" s="30" t="e">
        <f>VLOOKUP(B1733,Users!$A$2:$C$10000,3,FALSE)</f>
        <v>#N/A</v>
      </c>
    </row>
    <row r="1734" spans="1:10" ht="15.75" customHeight="1">
      <c r="A1734" s="3"/>
      <c r="B1734" s="3"/>
      <c r="C1734" s="3"/>
      <c r="D1734" s="3"/>
      <c r="E1734" s="3"/>
      <c r="F1734" s="30" t="str">
        <f t="array" ref="F1734">IF(C1734&lt;&gt;"",INDEX(FunctionalValues,MATCH(C1734,KanoFunctional,0),2),"")</f>
        <v/>
      </c>
      <c r="G1734" s="30" t="str">
        <f t="array" ref="G1734">IF(D1734&lt;&gt;"",INDEX(DysfunctionalValues,2,MATCH(D1734,KanoDysfunctional,0)),"")</f>
        <v/>
      </c>
      <c r="H1734" s="30" t="str">
        <f t="array" ref="H1734">IF(C1734&lt;&gt;"",INDEX(KanoTable,MATCH(C1734,KanoFunctional,0),MATCH(D1734,KanoDysfunctional,0)),"")</f>
        <v/>
      </c>
      <c r="I1734" s="30" t="str">
        <f t="shared" si="28"/>
        <v/>
      </c>
      <c r="J1734" s="30" t="e">
        <f>VLOOKUP(B1734,Users!$A$2:$C$10000,3,FALSE)</f>
        <v>#N/A</v>
      </c>
    </row>
    <row r="1735" spans="1:10" ht="15.75" customHeight="1">
      <c r="A1735" s="3"/>
      <c r="B1735" s="3"/>
      <c r="C1735" s="3"/>
      <c r="D1735" s="3"/>
      <c r="E1735" s="3"/>
      <c r="F1735" s="30" t="str">
        <f t="array" ref="F1735">IF(C1735&lt;&gt;"",INDEX(FunctionalValues,MATCH(C1735,KanoFunctional,0),2),"")</f>
        <v/>
      </c>
      <c r="G1735" s="30" t="str">
        <f t="array" ref="G1735">IF(D1735&lt;&gt;"",INDEX(DysfunctionalValues,2,MATCH(D1735,KanoDysfunctional,0)),"")</f>
        <v/>
      </c>
      <c r="H1735" s="30" t="str">
        <f t="array" ref="H1735">IF(C1735&lt;&gt;"",INDEX(KanoTable,MATCH(C1735,KanoFunctional,0),MATCH(D1735,KanoDysfunctional,0)),"")</f>
        <v/>
      </c>
      <c r="I1735" s="30" t="str">
        <f t="shared" si="28"/>
        <v/>
      </c>
      <c r="J1735" s="30" t="e">
        <f>VLOOKUP(B1735,Users!$A$2:$C$10000,3,FALSE)</f>
        <v>#N/A</v>
      </c>
    </row>
    <row r="1736" spans="1:10" ht="15.75" customHeight="1">
      <c r="A1736" s="3"/>
      <c r="B1736" s="3"/>
      <c r="C1736" s="3"/>
      <c r="D1736" s="3"/>
      <c r="E1736" s="3"/>
      <c r="F1736" s="30" t="str">
        <f t="array" ref="F1736">IF(C1736&lt;&gt;"",INDEX(FunctionalValues,MATCH(C1736,KanoFunctional,0),2),"")</f>
        <v/>
      </c>
      <c r="G1736" s="30" t="str">
        <f t="array" ref="G1736">IF(D1736&lt;&gt;"",INDEX(DysfunctionalValues,2,MATCH(D1736,KanoDysfunctional,0)),"")</f>
        <v/>
      </c>
      <c r="H1736" s="30" t="str">
        <f t="array" ref="H1736">IF(C1736&lt;&gt;"",INDEX(KanoTable,MATCH(C1736,KanoFunctional,0),MATCH(D1736,KanoDysfunctional,0)),"")</f>
        <v/>
      </c>
      <c r="I1736" s="30" t="str">
        <f t="shared" si="28"/>
        <v/>
      </c>
      <c r="J1736" s="30" t="e">
        <f>VLOOKUP(B1736,Users!$A$2:$C$10000,3,FALSE)</f>
        <v>#N/A</v>
      </c>
    </row>
    <row r="1737" spans="1:10" ht="15.75" customHeight="1">
      <c r="A1737" s="3"/>
      <c r="B1737" s="3"/>
      <c r="C1737" s="3"/>
      <c r="D1737" s="3"/>
      <c r="E1737" s="3"/>
      <c r="F1737" s="30" t="str">
        <f t="array" ref="F1737">IF(C1737&lt;&gt;"",INDEX(FunctionalValues,MATCH(C1737,KanoFunctional,0),2),"")</f>
        <v/>
      </c>
      <c r="G1737" s="30" t="str">
        <f t="array" ref="G1737">IF(D1737&lt;&gt;"",INDEX(DysfunctionalValues,2,MATCH(D1737,KanoDysfunctional,0)),"")</f>
        <v/>
      </c>
      <c r="H1737" s="30" t="str">
        <f t="array" ref="H1737">IF(C1737&lt;&gt;"",INDEX(KanoTable,MATCH(C1737,KanoFunctional,0),MATCH(D1737,KanoDysfunctional,0)),"")</f>
        <v/>
      </c>
      <c r="I1737" s="30" t="str">
        <f t="shared" si="28"/>
        <v/>
      </c>
      <c r="J1737" s="30" t="e">
        <f>VLOOKUP(B1737,Users!$A$2:$C$10000,3,FALSE)</f>
        <v>#N/A</v>
      </c>
    </row>
    <row r="1738" spans="1:10" ht="15.75" customHeight="1">
      <c r="A1738" s="3"/>
      <c r="B1738" s="3"/>
      <c r="C1738" s="3"/>
      <c r="D1738" s="3"/>
      <c r="E1738" s="3"/>
      <c r="F1738" s="30" t="str">
        <f t="array" ref="F1738">IF(C1738&lt;&gt;"",INDEX(FunctionalValues,MATCH(C1738,KanoFunctional,0),2),"")</f>
        <v/>
      </c>
      <c r="G1738" s="30" t="str">
        <f t="array" ref="G1738">IF(D1738&lt;&gt;"",INDEX(DysfunctionalValues,2,MATCH(D1738,KanoDysfunctional,0)),"")</f>
        <v/>
      </c>
      <c r="H1738" s="30" t="str">
        <f t="array" ref="H1738">IF(C1738&lt;&gt;"",INDEX(KanoTable,MATCH(C1738,KanoFunctional,0),MATCH(D1738,KanoDysfunctional,0)),"")</f>
        <v/>
      </c>
      <c r="I1738" s="30" t="str">
        <f t="shared" si="28"/>
        <v/>
      </c>
      <c r="J1738" s="30" t="e">
        <f>VLOOKUP(B1738,Users!$A$2:$C$10000,3,FALSE)</f>
        <v>#N/A</v>
      </c>
    </row>
    <row r="1739" spans="1:10" ht="15.75" customHeight="1">
      <c r="A1739" s="3"/>
      <c r="B1739" s="3"/>
      <c r="C1739" s="3"/>
      <c r="D1739" s="3"/>
      <c r="E1739" s="3"/>
      <c r="F1739" s="30" t="str">
        <f t="array" ref="F1739">IF(C1739&lt;&gt;"",INDEX(FunctionalValues,MATCH(C1739,KanoFunctional,0),2),"")</f>
        <v/>
      </c>
      <c r="G1739" s="30" t="str">
        <f t="array" ref="G1739">IF(D1739&lt;&gt;"",INDEX(DysfunctionalValues,2,MATCH(D1739,KanoDysfunctional,0)),"")</f>
        <v/>
      </c>
      <c r="H1739" s="30" t="str">
        <f t="array" ref="H1739">IF(C1739&lt;&gt;"",INDEX(KanoTable,MATCH(C1739,KanoFunctional,0),MATCH(D1739,KanoDysfunctional,0)),"")</f>
        <v/>
      </c>
      <c r="I1739" s="30" t="str">
        <f t="shared" si="28"/>
        <v/>
      </c>
      <c r="J1739" s="30" t="e">
        <f>VLOOKUP(B1739,Users!$A$2:$C$10000,3,FALSE)</f>
        <v>#N/A</v>
      </c>
    </row>
    <row r="1740" spans="1:10" ht="15.75" customHeight="1">
      <c r="A1740" s="3"/>
      <c r="B1740" s="3"/>
      <c r="C1740" s="3"/>
      <c r="D1740" s="3"/>
      <c r="E1740" s="3"/>
      <c r="F1740" s="30" t="str">
        <f t="array" ref="F1740">IF(C1740&lt;&gt;"",INDEX(FunctionalValues,MATCH(C1740,KanoFunctional,0),2),"")</f>
        <v/>
      </c>
      <c r="G1740" s="30" t="str">
        <f t="array" ref="G1740">IF(D1740&lt;&gt;"",INDEX(DysfunctionalValues,2,MATCH(D1740,KanoDysfunctional,0)),"")</f>
        <v/>
      </c>
      <c r="H1740" s="30" t="str">
        <f t="array" ref="H1740">IF(C1740&lt;&gt;"",INDEX(KanoTable,MATCH(C1740,KanoFunctional,0),MATCH(D1740,KanoDysfunctional,0)),"")</f>
        <v/>
      </c>
      <c r="I1740" s="30" t="str">
        <f t="shared" si="28"/>
        <v/>
      </c>
      <c r="J1740" s="30" t="e">
        <f>VLOOKUP(B1740,Users!$A$2:$C$10000,3,FALSE)</f>
        <v>#N/A</v>
      </c>
    </row>
    <row r="1741" spans="1:10" ht="15.75" customHeight="1">
      <c r="A1741" s="3"/>
      <c r="B1741" s="3"/>
      <c r="C1741" s="3"/>
      <c r="D1741" s="3"/>
      <c r="E1741" s="3"/>
      <c r="F1741" s="30" t="str">
        <f t="array" ref="F1741">IF(C1741&lt;&gt;"",INDEX(FunctionalValues,MATCH(C1741,KanoFunctional,0),2),"")</f>
        <v/>
      </c>
      <c r="G1741" s="30" t="str">
        <f t="array" ref="G1741">IF(D1741&lt;&gt;"",INDEX(DysfunctionalValues,2,MATCH(D1741,KanoDysfunctional,0)),"")</f>
        <v/>
      </c>
      <c r="H1741" s="30" t="str">
        <f t="array" ref="H1741">IF(C1741&lt;&gt;"",INDEX(KanoTable,MATCH(C1741,KanoFunctional,0),MATCH(D1741,KanoDysfunctional,0)),"")</f>
        <v/>
      </c>
      <c r="I1741" s="30" t="str">
        <f t="shared" si="28"/>
        <v/>
      </c>
      <c r="J1741" s="30" t="e">
        <f>VLOOKUP(B1741,Users!$A$2:$C$10000,3,FALSE)</f>
        <v>#N/A</v>
      </c>
    </row>
    <row r="1742" spans="1:10" ht="15.75" customHeight="1">
      <c r="A1742" s="3"/>
      <c r="B1742" s="3"/>
      <c r="C1742" s="3"/>
      <c r="D1742" s="3"/>
      <c r="E1742" s="3"/>
      <c r="F1742" s="30" t="str">
        <f t="array" ref="F1742">IF(C1742&lt;&gt;"",INDEX(FunctionalValues,MATCH(C1742,KanoFunctional,0),2),"")</f>
        <v/>
      </c>
      <c r="G1742" s="30" t="str">
        <f t="array" ref="G1742">IF(D1742&lt;&gt;"",INDEX(DysfunctionalValues,2,MATCH(D1742,KanoDysfunctional,0)),"")</f>
        <v/>
      </c>
      <c r="H1742" s="30" t="str">
        <f t="array" ref="H1742">IF(C1742&lt;&gt;"",INDEX(KanoTable,MATCH(C1742,KanoFunctional,0),MATCH(D1742,KanoDysfunctional,0)),"")</f>
        <v/>
      </c>
      <c r="I1742" s="30" t="str">
        <f t="shared" si="28"/>
        <v/>
      </c>
      <c r="J1742" s="30" t="e">
        <f>VLOOKUP(B1742,Users!$A$2:$C$10000,3,FALSE)</f>
        <v>#N/A</v>
      </c>
    </row>
    <row r="1743" spans="1:10" ht="15.75" customHeight="1">
      <c r="A1743" s="3"/>
      <c r="B1743" s="3"/>
      <c r="C1743" s="3"/>
      <c r="D1743" s="3"/>
      <c r="E1743" s="3"/>
      <c r="F1743" s="30" t="str">
        <f t="array" ref="F1743">IF(C1743&lt;&gt;"",INDEX(FunctionalValues,MATCH(C1743,KanoFunctional,0),2),"")</f>
        <v/>
      </c>
      <c r="G1743" s="30" t="str">
        <f t="array" ref="G1743">IF(D1743&lt;&gt;"",INDEX(DysfunctionalValues,2,MATCH(D1743,KanoDysfunctional,0)),"")</f>
        <v/>
      </c>
      <c r="H1743" s="30" t="str">
        <f t="array" ref="H1743">IF(C1743&lt;&gt;"",INDEX(KanoTable,MATCH(C1743,KanoFunctional,0),MATCH(D1743,KanoDysfunctional,0)),"")</f>
        <v/>
      </c>
      <c r="I1743" s="30" t="str">
        <f t="shared" si="28"/>
        <v/>
      </c>
      <c r="J1743" s="30" t="e">
        <f>VLOOKUP(B1743,Users!$A$2:$C$10000,3,FALSE)</f>
        <v>#N/A</v>
      </c>
    </row>
    <row r="1744" spans="1:10" ht="15.75" customHeight="1">
      <c r="A1744" s="3"/>
      <c r="B1744" s="3"/>
      <c r="C1744" s="3"/>
      <c r="D1744" s="3"/>
      <c r="E1744" s="3"/>
      <c r="F1744" s="30" t="str">
        <f t="array" ref="F1744">IF(C1744&lt;&gt;"",INDEX(FunctionalValues,MATCH(C1744,KanoFunctional,0),2),"")</f>
        <v/>
      </c>
      <c r="G1744" s="30" t="str">
        <f t="array" ref="G1744">IF(D1744&lt;&gt;"",INDEX(DysfunctionalValues,2,MATCH(D1744,KanoDysfunctional,0)),"")</f>
        <v/>
      </c>
      <c r="H1744" s="30" t="str">
        <f t="array" ref="H1744">IF(C1744&lt;&gt;"",INDEX(KanoTable,MATCH(C1744,KanoFunctional,0),MATCH(D1744,KanoDysfunctional,0)),"")</f>
        <v/>
      </c>
      <c r="I1744" s="30" t="str">
        <f t="shared" si="28"/>
        <v/>
      </c>
      <c r="J1744" s="30" t="e">
        <f>VLOOKUP(B1744,Users!$A$2:$C$10000,3,FALSE)</f>
        <v>#N/A</v>
      </c>
    </row>
    <row r="1745" spans="1:10" ht="15.75" customHeight="1">
      <c r="A1745" s="3"/>
      <c r="B1745" s="3"/>
      <c r="C1745" s="3"/>
      <c r="D1745" s="3"/>
      <c r="E1745" s="3"/>
      <c r="F1745" s="30" t="str">
        <f t="array" ref="F1745">IF(C1745&lt;&gt;"",INDEX(FunctionalValues,MATCH(C1745,KanoFunctional,0),2),"")</f>
        <v/>
      </c>
      <c r="G1745" s="30" t="str">
        <f t="array" ref="G1745">IF(D1745&lt;&gt;"",INDEX(DysfunctionalValues,2,MATCH(D1745,KanoDysfunctional,0)),"")</f>
        <v/>
      </c>
      <c r="H1745" s="30" t="str">
        <f t="array" ref="H1745">IF(C1745&lt;&gt;"",INDEX(KanoTable,MATCH(C1745,KanoFunctional,0),MATCH(D1745,KanoDysfunctional,0)),"")</f>
        <v/>
      </c>
      <c r="I1745" s="30" t="str">
        <f t="shared" si="28"/>
        <v/>
      </c>
      <c r="J1745" s="30" t="e">
        <f>VLOOKUP(B1745,Users!$A$2:$C$10000,3,FALSE)</f>
        <v>#N/A</v>
      </c>
    </row>
    <row r="1746" spans="1:10" ht="15.75" customHeight="1">
      <c r="A1746" s="3"/>
      <c r="B1746" s="3"/>
      <c r="C1746" s="3"/>
      <c r="D1746" s="3"/>
      <c r="E1746" s="3"/>
      <c r="F1746" s="30" t="str">
        <f t="array" ref="F1746">IF(C1746&lt;&gt;"",INDEX(FunctionalValues,MATCH(C1746,KanoFunctional,0),2),"")</f>
        <v/>
      </c>
      <c r="G1746" s="30" t="str">
        <f t="array" ref="G1746">IF(D1746&lt;&gt;"",INDEX(DysfunctionalValues,2,MATCH(D1746,KanoDysfunctional,0)),"")</f>
        <v/>
      </c>
      <c r="H1746" s="30" t="str">
        <f t="array" ref="H1746">IF(C1746&lt;&gt;"",INDEX(KanoTable,MATCH(C1746,KanoFunctional,0),MATCH(D1746,KanoDysfunctional,0)),"")</f>
        <v/>
      </c>
      <c r="I1746" s="30" t="str">
        <f t="shared" si="28"/>
        <v/>
      </c>
      <c r="J1746" s="30" t="e">
        <f>VLOOKUP(B1746,Users!$A$2:$C$10000,3,FALSE)</f>
        <v>#N/A</v>
      </c>
    </row>
    <row r="1747" spans="1:10" ht="15.75" customHeight="1">
      <c r="A1747" s="3"/>
      <c r="B1747" s="3"/>
      <c r="C1747" s="3"/>
      <c r="D1747" s="3"/>
      <c r="E1747" s="3"/>
      <c r="F1747" s="30" t="str">
        <f t="array" ref="F1747">IF(C1747&lt;&gt;"",INDEX(FunctionalValues,MATCH(C1747,KanoFunctional,0),2),"")</f>
        <v/>
      </c>
      <c r="G1747" s="30" t="str">
        <f t="array" ref="G1747">IF(D1747&lt;&gt;"",INDEX(DysfunctionalValues,2,MATCH(D1747,KanoDysfunctional,0)),"")</f>
        <v/>
      </c>
      <c r="H1747" s="30" t="str">
        <f t="array" ref="H1747">IF(C1747&lt;&gt;"",INDEX(KanoTable,MATCH(C1747,KanoFunctional,0),MATCH(D1747,KanoDysfunctional,0)),"")</f>
        <v/>
      </c>
      <c r="I1747" s="30" t="str">
        <f t="shared" si="28"/>
        <v/>
      </c>
      <c r="J1747" s="30" t="e">
        <f>VLOOKUP(B1747,Users!$A$2:$C$10000,3,FALSE)</f>
        <v>#N/A</v>
      </c>
    </row>
    <row r="1748" spans="1:10" ht="15.75" customHeight="1">
      <c r="A1748" s="3"/>
      <c r="B1748" s="3"/>
      <c r="C1748" s="3"/>
      <c r="D1748" s="3"/>
      <c r="E1748" s="3"/>
      <c r="F1748" s="30" t="str">
        <f t="array" ref="F1748">IF(C1748&lt;&gt;"",INDEX(FunctionalValues,MATCH(C1748,KanoFunctional,0),2),"")</f>
        <v/>
      </c>
      <c r="G1748" s="30" t="str">
        <f t="array" ref="G1748">IF(D1748&lt;&gt;"",INDEX(DysfunctionalValues,2,MATCH(D1748,KanoDysfunctional,0)),"")</f>
        <v/>
      </c>
      <c r="H1748" s="30" t="str">
        <f t="array" ref="H1748">IF(C1748&lt;&gt;"",INDEX(KanoTable,MATCH(C1748,KanoFunctional,0),MATCH(D1748,KanoDysfunctional,0)),"")</f>
        <v/>
      </c>
      <c r="I1748" s="30" t="str">
        <f t="shared" si="28"/>
        <v/>
      </c>
      <c r="J1748" s="30" t="e">
        <f>VLOOKUP(B1748,Users!$A$2:$C$10000,3,FALSE)</f>
        <v>#N/A</v>
      </c>
    </row>
    <row r="1749" spans="1:10" ht="15.75" customHeight="1">
      <c r="A1749" s="3"/>
      <c r="B1749" s="3"/>
      <c r="C1749" s="3"/>
      <c r="D1749" s="3"/>
      <c r="E1749" s="3"/>
      <c r="F1749" s="30" t="str">
        <f t="array" ref="F1749">IF(C1749&lt;&gt;"",INDEX(FunctionalValues,MATCH(C1749,KanoFunctional,0),2),"")</f>
        <v/>
      </c>
      <c r="G1749" s="30" t="str">
        <f t="array" ref="G1749">IF(D1749&lt;&gt;"",INDEX(DysfunctionalValues,2,MATCH(D1749,KanoDysfunctional,0)),"")</f>
        <v/>
      </c>
      <c r="H1749" s="30" t="str">
        <f t="array" ref="H1749">IF(C1749&lt;&gt;"",INDEX(KanoTable,MATCH(C1749,KanoFunctional,0),MATCH(D1749,KanoDysfunctional,0)),"")</f>
        <v/>
      </c>
      <c r="I1749" s="30" t="str">
        <f t="shared" si="28"/>
        <v/>
      </c>
      <c r="J1749" s="30" t="e">
        <f>VLOOKUP(B1749,Users!$A$2:$C$10000,3,FALSE)</f>
        <v>#N/A</v>
      </c>
    </row>
    <row r="1750" spans="1:10" ht="15.75" customHeight="1">
      <c r="A1750" s="3"/>
      <c r="B1750" s="3"/>
      <c r="C1750" s="3"/>
      <c r="D1750" s="3"/>
      <c r="E1750" s="3"/>
      <c r="F1750" s="30" t="str">
        <f t="array" ref="F1750">IF(C1750&lt;&gt;"",INDEX(FunctionalValues,MATCH(C1750,KanoFunctional,0),2),"")</f>
        <v/>
      </c>
      <c r="G1750" s="30" t="str">
        <f t="array" ref="G1750">IF(D1750&lt;&gt;"",INDEX(DysfunctionalValues,2,MATCH(D1750,KanoDysfunctional,0)),"")</f>
        <v/>
      </c>
      <c r="H1750" s="30" t="str">
        <f t="array" ref="H1750">IF(C1750&lt;&gt;"",INDEX(KanoTable,MATCH(C1750,KanoFunctional,0),MATCH(D1750,KanoDysfunctional,0)),"")</f>
        <v/>
      </c>
      <c r="I1750" s="30" t="str">
        <f t="shared" ref="I1750:I1813" si="29">IF(C1750&lt;&gt;"",MATCH(H1750,KanoResultCodes,0),"")</f>
        <v/>
      </c>
      <c r="J1750" s="30" t="e">
        <f>VLOOKUP(B1750,Users!$A$2:$C$10000,3,FALSE)</f>
        <v>#N/A</v>
      </c>
    </row>
    <row r="1751" spans="1:10" ht="15.75" customHeight="1">
      <c r="A1751" s="3"/>
      <c r="B1751" s="3"/>
      <c r="C1751" s="3"/>
      <c r="D1751" s="3"/>
      <c r="E1751" s="3"/>
      <c r="F1751" s="30" t="str">
        <f t="array" ref="F1751">IF(C1751&lt;&gt;"",INDEX(FunctionalValues,MATCH(C1751,KanoFunctional,0),2),"")</f>
        <v/>
      </c>
      <c r="G1751" s="30" t="str">
        <f t="array" ref="G1751">IF(D1751&lt;&gt;"",INDEX(DysfunctionalValues,2,MATCH(D1751,KanoDysfunctional,0)),"")</f>
        <v/>
      </c>
      <c r="H1751" s="30" t="str">
        <f t="array" ref="H1751">IF(C1751&lt;&gt;"",INDEX(KanoTable,MATCH(C1751,KanoFunctional,0),MATCH(D1751,KanoDysfunctional,0)),"")</f>
        <v/>
      </c>
      <c r="I1751" s="30" t="str">
        <f t="shared" si="29"/>
        <v/>
      </c>
      <c r="J1751" s="30" t="e">
        <f>VLOOKUP(B1751,Users!$A$2:$C$10000,3,FALSE)</f>
        <v>#N/A</v>
      </c>
    </row>
    <row r="1752" spans="1:10" ht="15.75" customHeight="1">
      <c r="A1752" s="3"/>
      <c r="B1752" s="3"/>
      <c r="C1752" s="3"/>
      <c r="D1752" s="3"/>
      <c r="E1752" s="3"/>
      <c r="F1752" s="30" t="str">
        <f t="array" ref="F1752">IF(C1752&lt;&gt;"",INDEX(FunctionalValues,MATCH(C1752,KanoFunctional,0),2),"")</f>
        <v/>
      </c>
      <c r="G1752" s="30" t="str">
        <f t="array" ref="G1752">IF(D1752&lt;&gt;"",INDEX(DysfunctionalValues,2,MATCH(D1752,KanoDysfunctional,0)),"")</f>
        <v/>
      </c>
      <c r="H1752" s="30" t="str">
        <f t="array" ref="H1752">IF(C1752&lt;&gt;"",INDEX(KanoTable,MATCH(C1752,KanoFunctional,0),MATCH(D1752,KanoDysfunctional,0)),"")</f>
        <v/>
      </c>
      <c r="I1752" s="30" t="str">
        <f t="shared" si="29"/>
        <v/>
      </c>
      <c r="J1752" s="30" t="e">
        <f>VLOOKUP(B1752,Users!$A$2:$C$10000,3,FALSE)</f>
        <v>#N/A</v>
      </c>
    </row>
    <row r="1753" spans="1:10" ht="15.75" customHeight="1">
      <c r="A1753" s="3"/>
      <c r="B1753" s="3"/>
      <c r="C1753" s="3"/>
      <c r="D1753" s="3"/>
      <c r="E1753" s="3"/>
      <c r="F1753" s="30" t="str">
        <f t="array" ref="F1753">IF(C1753&lt;&gt;"",INDEX(FunctionalValues,MATCH(C1753,KanoFunctional,0),2),"")</f>
        <v/>
      </c>
      <c r="G1753" s="30" t="str">
        <f t="array" ref="G1753">IF(D1753&lt;&gt;"",INDEX(DysfunctionalValues,2,MATCH(D1753,KanoDysfunctional,0)),"")</f>
        <v/>
      </c>
      <c r="H1753" s="30" t="str">
        <f t="array" ref="H1753">IF(C1753&lt;&gt;"",INDEX(KanoTable,MATCH(C1753,KanoFunctional,0),MATCH(D1753,KanoDysfunctional,0)),"")</f>
        <v/>
      </c>
      <c r="I1753" s="30" t="str">
        <f t="shared" si="29"/>
        <v/>
      </c>
      <c r="J1753" s="30" t="e">
        <f>VLOOKUP(B1753,Users!$A$2:$C$10000,3,FALSE)</f>
        <v>#N/A</v>
      </c>
    </row>
    <row r="1754" spans="1:10" ht="15.75" customHeight="1">
      <c r="A1754" s="3"/>
      <c r="B1754" s="3"/>
      <c r="C1754" s="3"/>
      <c r="D1754" s="3"/>
      <c r="E1754" s="3"/>
      <c r="F1754" s="30" t="str">
        <f t="array" ref="F1754">IF(C1754&lt;&gt;"",INDEX(FunctionalValues,MATCH(C1754,KanoFunctional,0),2),"")</f>
        <v/>
      </c>
      <c r="G1754" s="30" t="str">
        <f t="array" ref="G1754">IF(D1754&lt;&gt;"",INDEX(DysfunctionalValues,2,MATCH(D1754,KanoDysfunctional,0)),"")</f>
        <v/>
      </c>
      <c r="H1754" s="30" t="str">
        <f t="array" ref="H1754">IF(C1754&lt;&gt;"",INDEX(KanoTable,MATCH(C1754,KanoFunctional,0),MATCH(D1754,KanoDysfunctional,0)),"")</f>
        <v/>
      </c>
      <c r="I1754" s="30" t="str">
        <f t="shared" si="29"/>
        <v/>
      </c>
      <c r="J1754" s="30" t="e">
        <f>VLOOKUP(B1754,Users!$A$2:$C$10000,3,FALSE)</f>
        <v>#N/A</v>
      </c>
    </row>
    <row r="1755" spans="1:10" ht="15.75" customHeight="1">
      <c r="A1755" s="3"/>
      <c r="B1755" s="3"/>
      <c r="C1755" s="3"/>
      <c r="D1755" s="3"/>
      <c r="E1755" s="3"/>
      <c r="F1755" s="30" t="str">
        <f t="array" ref="F1755">IF(C1755&lt;&gt;"",INDEX(FunctionalValues,MATCH(C1755,KanoFunctional,0),2),"")</f>
        <v/>
      </c>
      <c r="G1755" s="30" t="str">
        <f t="array" ref="G1755">IF(D1755&lt;&gt;"",INDEX(DysfunctionalValues,2,MATCH(D1755,KanoDysfunctional,0)),"")</f>
        <v/>
      </c>
      <c r="H1755" s="30" t="str">
        <f t="array" ref="H1755">IF(C1755&lt;&gt;"",INDEX(KanoTable,MATCH(C1755,KanoFunctional,0),MATCH(D1755,KanoDysfunctional,0)),"")</f>
        <v/>
      </c>
      <c r="I1755" s="30" t="str">
        <f t="shared" si="29"/>
        <v/>
      </c>
      <c r="J1755" s="30" t="e">
        <f>VLOOKUP(B1755,Users!$A$2:$C$10000,3,FALSE)</f>
        <v>#N/A</v>
      </c>
    </row>
    <row r="1756" spans="1:10" ht="15.75" customHeight="1">
      <c r="A1756" s="3"/>
      <c r="B1756" s="3"/>
      <c r="C1756" s="3"/>
      <c r="D1756" s="3"/>
      <c r="E1756" s="3"/>
      <c r="F1756" s="30" t="str">
        <f t="array" ref="F1756">IF(C1756&lt;&gt;"",INDEX(FunctionalValues,MATCH(C1756,KanoFunctional,0),2),"")</f>
        <v/>
      </c>
      <c r="G1756" s="30" t="str">
        <f t="array" ref="G1756">IF(D1756&lt;&gt;"",INDEX(DysfunctionalValues,2,MATCH(D1756,KanoDysfunctional,0)),"")</f>
        <v/>
      </c>
      <c r="H1756" s="30" t="str">
        <f t="array" ref="H1756">IF(C1756&lt;&gt;"",INDEX(KanoTable,MATCH(C1756,KanoFunctional,0),MATCH(D1756,KanoDysfunctional,0)),"")</f>
        <v/>
      </c>
      <c r="I1756" s="30" t="str">
        <f t="shared" si="29"/>
        <v/>
      </c>
      <c r="J1756" s="30" t="e">
        <f>VLOOKUP(B1756,Users!$A$2:$C$10000,3,FALSE)</f>
        <v>#N/A</v>
      </c>
    </row>
    <row r="1757" spans="1:10" ht="15.75" customHeight="1">
      <c r="A1757" s="3"/>
      <c r="B1757" s="3"/>
      <c r="C1757" s="3"/>
      <c r="D1757" s="3"/>
      <c r="E1757" s="3"/>
      <c r="F1757" s="30" t="str">
        <f t="array" ref="F1757">IF(C1757&lt;&gt;"",INDEX(FunctionalValues,MATCH(C1757,KanoFunctional,0),2),"")</f>
        <v/>
      </c>
      <c r="G1757" s="30" t="str">
        <f t="array" ref="G1757">IF(D1757&lt;&gt;"",INDEX(DysfunctionalValues,2,MATCH(D1757,KanoDysfunctional,0)),"")</f>
        <v/>
      </c>
      <c r="H1757" s="30" t="str">
        <f t="array" ref="H1757">IF(C1757&lt;&gt;"",INDEX(KanoTable,MATCH(C1757,KanoFunctional,0),MATCH(D1757,KanoDysfunctional,0)),"")</f>
        <v/>
      </c>
      <c r="I1757" s="30" t="str">
        <f t="shared" si="29"/>
        <v/>
      </c>
      <c r="J1757" s="30" t="e">
        <f>VLOOKUP(B1757,Users!$A$2:$C$10000,3,FALSE)</f>
        <v>#N/A</v>
      </c>
    </row>
    <row r="1758" spans="1:10" ht="15.75" customHeight="1">
      <c r="A1758" s="3"/>
      <c r="B1758" s="3"/>
      <c r="C1758" s="3"/>
      <c r="D1758" s="3"/>
      <c r="E1758" s="3"/>
      <c r="F1758" s="30" t="str">
        <f t="array" ref="F1758">IF(C1758&lt;&gt;"",INDEX(FunctionalValues,MATCH(C1758,KanoFunctional,0),2),"")</f>
        <v/>
      </c>
      <c r="G1758" s="30" t="str">
        <f t="array" ref="G1758">IF(D1758&lt;&gt;"",INDEX(DysfunctionalValues,2,MATCH(D1758,KanoDysfunctional,0)),"")</f>
        <v/>
      </c>
      <c r="H1758" s="30" t="str">
        <f t="array" ref="H1758">IF(C1758&lt;&gt;"",INDEX(KanoTable,MATCH(C1758,KanoFunctional,0),MATCH(D1758,KanoDysfunctional,0)),"")</f>
        <v/>
      </c>
      <c r="I1758" s="30" t="str">
        <f t="shared" si="29"/>
        <v/>
      </c>
      <c r="J1758" s="30" t="e">
        <f>VLOOKUP(B1758,Users!$A$2:$C$10000,3,FALSE)</f>
        <v>#N/A</v>
      </c>
    </row>
    <row r="1759" spans="1:10" ht="15.75" customHeight="1">
      <c r="A1759" s="3"/>
      <c r="B1759" s="3"/>
      <c r="C1759" s="3"/>
      <c r="D1759" s="3"/>
      <c r="E1759" s="3"/>
      <c r="F1759" s="30" t="str">
        <f t="array" ref="F1759">IF(C1759&lt;&gt;"",INDEX(FunctionalValues,MATCH(C1759,KanoFunctional,0),2),"")</f>
        <v/>
      </c>
      <c r="G1759" s="30" t="str">
        <f t="array" ref="G1759">IF(D1759&lt;&gt;"",INDEX(DysfunctionalValues,2,MATCH(D1759,KanoDysfunctional,0)),"")</f>
        <v/>
      </c>
      <c r="H1759" s="30" t="str">
        <f t="array" ref="H1759">IF(C1759&lt;&gt;"",INDEX(KanoTable,MATCH(C1759,KanoFunctional,0),MATCH(D1759,KanoDysfunctional,0)),"")</f>
        <v/>
      </c>
      <c r="I1759" s="30" t="str">
        <f t="shared" si="29"/>
        <v/>
      </c>
      <c r="J1759" s="30" t="e">
        <f>VLOOKUP(B1759,Users!$A$2:$C$10000,3,FALSE)</f>
        <v>#N/A</v>
      </c>
    </row>
    <row r="1760" spans="1:10" ht="15.75" customHeight="1">
      <c r="A1760" s="3"/>
      <c r="B1760" s="3"/>
      <c r="C1760" s="3"/>
      <c r="D1760" s="3"/>
      <c r="E1760" s="3"/>
      <c r="F1760" s="30" t="str">
        <f t="array" ref="F1760">IF(C1760&lt;&gt;"",INDEX(FunctionalValues,MATCH(C1760,KanoFunctional,0),2),"")</f>
        <v/>
      </c>
      <c r="G1760" s="30" t="str">
        <f t="array" ref="G1760">IF(D1760&lt;&gt;"",INDEX(DysfunctionalValues,2,MATCH(D1760,KanoDysfunctional,0)),"")</f>
        <v/>
      </c>
      <c r="H1760" s="30" t="str">
        <f t="array" ref="H1760">IF(C1760&lt;&gt;"",INDEX(KanoTable,MATCH(C1760,KanoFunctional,0),MATCH(D1760,KanoDysfunctional,0)),"")</f>
        <v/>
      </c>
      <c r="I1760" s="30" t="str">
        <f t="shared" si="29"/>
        <v/>
      </c>
      <c r="J1760" s="30" t="e">
        <f>VLOOKUP(B1760,Users!$A$2:$C$10000,3,FALSE)</f>
        <v>#N/A</v>
      </c>
    </row>
    <row r="1761" spans="1:10" ht="15.75" customHeight="1">
      <c r="A1761" s="3"/>
      <c r="B1761" s="3"/>
      <c r="C1761" s="3"/>
      <c r="D1761" s="3"/>
      <c r="E1761" s="3"/>
      <c r="F1761" s="30" t="str">
        <f t="array" ref="F1761">IF(C1761&lt;&gt;"",INDEX(FunctionalValues,MATCH(C1761,KanoFunctional,0),2),"")</f>
        <v/>
      </c>
      <c r="G1761" s="30" t="str">
        <f t="array" ref="G1761">IF(D1761&lt;&gt;"",INDEX(DysfunctionalValues,2,MATCH(D1761,KanoDysfunctional,0)),"")</f>
        <v/>
      </c>
      <c r="H1761" s="30" t="str">
        <f t="array" ref="H1761">IF(C1761&lt;&gt;"",INDEX(KanoTable,MATCH(C1761,KanoFunctional,0),MATCH(D1761,KanoDysfunctional,0)),"")</f>
        <v/>
      </c>
      <c r="I1761" s="30" t="str">
        <f t="shared" si="29"/>
        <v/>
      </c>
      <c r="J1761" s="30" t="e">
        <f>VLOOKUP(B1761,Users!$A$2:$C$10000,3,FALSE)</f>
        <v>#N/A</v>
      </c>
    </row>
    <row r="1762" spans="1:10" ht="15.75" customHeight="1">
      <c r="A1762" s="3"/>
      <c r="B1762" s="3"/>
      <c r="C1762" s="3"/>
      <c r="D1762" s="3"/>
      <c r="E1762" s="3"/>
      <c r="F1762" s="30" t="str">
        <f t="array" ref="F1762">IF(C1762&lt;&gt;"",INDEX(FunctionalValues,MATCH(C1762,KanoFunctional,0),2),"")</f>
        <v/>
      </c>
      <c r="G1762" s="30" t="str">
        <f t="array" ref="G1762">IF(D1762&lt;&gt;"",INDEX(DysfunctionalValues,2,MATCH(D1762,KanoDysfunctional,0)),"")</f>
        <v/>
      </c>
      <c r="H1762" s="30" t="str">
        <f t="array" ref="H1762">IF(C1762&lt;&gt;"",INDEX(KanoTable,MATCH(C1762,KanoFunctional,0),MATCH(D1762,KanoDysfunctional,0)),"")</f>
        <v/>
      </c>
      <c r="I1762" s="30" t="str">
        <f t="shared" si="29"/>
        <v/>
      </c>
      <c r="J1762" s="30" t="e">
        <f>VLOOKUP(B1762,Users!$A$2:$C$10000,3,FALSE)</f>
        <v>#N/A</v>
      </c>
    </row>
    <row r="1763" spans="1:10" ht="15.75" customHeight="1">
      <c r="A1763" s="3"/>
      <c r="B1763" s="3"/>
      <c r="C1763" s="3"/>
      <c r="D1763" s="3"/>
      <c r="E1763" s="3"/>
      <c r="F1763" s="30" t="str">
        <f t="array" ref="F1763">IF(C1763&lt;&gt;"",INDEX(FunctionalValues,MATCH(C1763,KanoFunctional,0),2),"")</f>
        <v/>
      </c>
      <c r="G1763" s="30" t="str">
        <f t="array" ref="G1763">IF(D1763&lt;&gt;"",INDEX(DysfunctionalValues,2,MATCH(D1763,KanoDysfunctional,0)),"")</f>
        <v/>
      </c>
      <c r="H1763" s="30" t="str">
        <f t="array" ref="H1763">IF(C1763&lt;&gt;"",INDEX(KanoTable,MATCH(C1763,KanoFunctional,0),MATCH(D1763,KanoDysfunctional,0)),"")</f>
        <v/>
      </c>
      <c r="I1763" s="30" t="str">
        <f t="shared" si="29"/>
        <v/>
      </c>
      <c r="J1763" s="30" t="e">
        <f>VLOOKUP(B1763,Users!$A$2:$C$10000,3,FALSE)</f>
        <v>#N/A</v>
      </c>
    </row>
    <row r="1764" spans="1:10" ht="15.75" customHeight="1">
      <c r="A1764" s="3"/>
      <c r="B1764" s="3"/>
      <c r="C1764" s="3"/>
      <c r="D1764" s="3"/>
      <c r="E1764" s="3"/>
      <c r="F1764" s="30" t="str">
        <f t="array" ref="F1764">IF(C1764&lt;&gt;"",INDEX(FunctionalValues,MATCH(C1764,KanoFunctional,0),2),"")</f>
        <v/>
      </c>
      <c r="G1764" s="30" t="str">
        <f t="array" ref="G1764">IF(D1764&lt;&gt;"",INDEX(DysfunctionalValues,2,MATCH(D1764,KanoDysfunctional,0)),"")</f>
        <v/>
      </c>
      <c r="H1764" s="30" t="str">
        <f t="array" ref="H1764">IF(C1764&lt;&gt;"",INDEX(KanoTable,MATCH(C1764,KanoFunctional,0),MATCH(D1764,KanoDysfunctional,0)),"")</f>
        <v/>
      </c>
      <c r="I1764" s="30" t="str">
        <f t="shared" si="29"/>
        <v/>
      </c>
      <c r="J1764" s="30" t="e">
        <f>VLOOKUP(B1764,Users!$A$2:$C$10000,3,FALSE)</f>
        <v>#N/A</v>
      </c>
    </row>
    <row r="1765" spans="1:10" ht="15.75" customHeight="1">
      <c r="A1765" s="3"/>
      <c r="B1765" s="3"/>
      <c r="C1765" s="3"/>
      <c r="D1765" s="3"/>
      <c r="E1765" s="3"/>
      <c r="F1765" s="30" t="str">
        <f t="array" ref="F1765">IF(C1765&lt;&gt;"",INDEX(FunctionalValues,MATCH(C1765,KanoFunctional,0),2),"")</f>
        <v/>
      </c>
      <c r="G1765" s="30" t="str">
        <f t="array" ref="G1765">IF(D1765&lt;&gt;"",INDEX(DysfunctionalValues,2,MATCH(D1765,KanoDysfunctional,0)),"")</f>
        <v/>
      </c>
      <c r="H1765" s="30" t="str">
        <f t="array" ref="H1765">IF(C1765&lt;&gt;"",INDEX(KanoTable,MATCH(C1765,KanoFunctional,0),MATCH(D1765,KanoDysfunctional,0)),"")</f>
        <v/>
      </c>
      <c r="I1765" s="30" t="str">
        <f t="shared" si="29"/>
        <v/>
      </c>
      <c r="J1765" s="30" t="e">
        <f>VLOOKUP(B1765,Users!$A$2:$C$10000,3,FALSE)</f>
        <v>#N/A</v>
      </c>
    </row>
    <row r="1766" spans="1:10" ht="15.75" customHeight="1">
      <c r="A1766" s="3"/>
      <c r="B1766" s="3"/>
      <c r="C1766" s="3"/>
      <c r="D1766" s="3"/>
      <c r="E1766" s="3"/>
      <c r="F1766" s="30" t="str">
        <f t="array" ref="F1766">IF(C1766&lt;&gt;"",INDEX(FunctionalValues,MATCH(C1766,KanoFunctional,0),2),"")</f>
        <v/>
      </c>
      <c r="G1766" s="30" t="str">
        <f t="array" ref="G1766">IF(D1766&lt;&gt;"",INDEX(DysfunctionalValues,2,MATCH(D1766,KanoDysfunctional,0)),"")</f>
        <v/>
      </c>
      <c r="H1766" s="30" t="str">
        <f t="array" ref="H1766">IF(C1766&lt;&gt;"",INDEX(KanoTable,MATCH(C1766,KanoFunctional,0),MATCH(D1766,KanoDysfunctional,0)),"")</f>
        <v/>
      </c>
      <c r="I1766" s="30" t="str">
        <f t="shared" si="29"/>
        <v/>
      </c>
      <c r="J1766" s="30" t="e">
        <f>VLOOKUP(B1766,Users!$A$2:$C$10000,3,FALSE)</f>
        <v>#N/A</v>
      </c>
    </row>
    <row r="1767" spans="1:10" ht="15.75" customHeight="1">
      <c r="A1767" s="3"/>
      <c r="B1767" s="3"/>
      <c r="C1767" s="3"/>
      <c r="D1767" s="3"/>
      <c r="E1767" s="3"/>
      <c r="F1767" s="30" t="str">
        <f t="array" ref="F1767">IF(C1767&lt;&gt;"",INDEX(FunctionalValues,MATCH(C1767,KanoFunctional,0),2),"")</f>
        <v/>
      </c>
      <c r="G1767" s="30" t="str">
        <f t="array" ref="G1767">IF(D1767&lt;&gt;"",INDEX(DysfunctionalValues,2,MATCH(D1767,KanoDysfunctional,0)),"")</f>
        <v/>
      </c>
      <c r="H1767" s="30" t="str">
        <f t="array" ref="H1767">IF(C1767&lt;&gt;"",INDEX(KanoTable,MATCH(C1767,KanoFunctional,0),MATCH(D1767,KanoDysfunctional,0)),"")</f>
        <v/>
      </c>
      <c r="I1767" s="30" t="str">
        <f t="shared" si="29"/>
        <v/>
      </c>
      <c r="J1767" s="30" t="e">
        <f>VLOOKUP(B1767,Users!$A$2:$C$10000,3,FALSE)</f>
        <v>#N/A</v>
      </c>
    </row>
    <row r="1768" spans="1:10" ht="15.75" customHeight="1">
      <c r="A1768" s="3"/>
      <c r="B1768" s="3"/>
      <c r="C1768" s="3"/>
      <c r="D1768" s="3"/>
      <c r="E1768" s="3"/>
      <c r="F1768" s="30" t="str">
        <f t="array" ref="F1768">IF(C1768&lt;&gt;"",INDEX(FunctionalValues,MATCH(C1768,KanoFunctional,0),2),"")</f>
        <v/>
      </c>
      <c r="G1768" s="30" t="str">
        <f t="array" ref="G1768">IF(D1768&lt;&gt;"",INDEX(DysfunctionalValues,2,MATCH(D1768,KanoDysfunctional,0)),"")</f>
        <v/>
      </c>
      <c r="H1768" s="30" t="str">
        <f t="array" ref="H1768">IF(C1768&lt;&gt;"",INDEX(KanoTable,MATCH(C1768,KanoFunctional,0),MATCH(D1768,KanoDysfunctional,0)),"")</f>
        <v/>
      </c>
      <c r="I1768" s="30" t="str">
        <f t="shared" si="29"/>
        <v/>
      </c>
      <c r="J1768" s="30" t="e">
        <f>VLOOKUP(B1768,Users!$A$2:$C$10000,3,FALSE)</f>
        <v>#N/A</v>
      </c>
    </row>
    <row r="1769" spans="1:10" ht="15.75" customHeight="1">
      <c r="A1769" s="3"/>
      <c r="B1769" s="3"/>
      <c r="C1769" s="3"/>
      <c r="D1769" s="3"/>
      <c r="E1769" s="3"/>
      <c r="F1769" s="30" t="str">
        <f t="array" ref="F1769">IF(C1769&lt;&gt;"",INDEX(FunctionalValues,MATCH(C1769,KanoFunctional,0),2),"")</f>
        <v/>
      </c>
      <c r="G1769" s="30" t="str">
        <f t="array" ref="G1769">IF(D1769&lt;&gt;"",INDEX(DysfunctionalValues,2,MATCH(D1769,KanoDysfunctional,0)),"")</f>
        <v/>
      </c>
      <c r="H1769" s="30" t="str">
        <f t="array" ref="H1769">IF(C1769&lt;&gt;"",INDEX(KanoTable,MATCH(C1769,KanoFunctional,0),MATCH(D1769,KanoDysfunctional,0)),"")</f>
        <v/>
      </c>
      <c r="I1769" s="30" t="str">
        <f t="shared" si="29"/>
        <v/>
      </c>
      <c r="J1769" s="30" t="e">
        <f>VLOOKUP(B1769,Users!$A$2:$C$10000,3,FALSE)</f>
        <v>#N/A</v>
      </c>
    </row>
    <row r="1770" spans="1:10" ht="15.75" customHeight="1">
      <c r="A1770" s="3"/>
      <c r="B1770" s="3"/>
      <c r="C1770" s="3"/>
      <c r="D1770" s="3"/>
      <c r="E1770" s="3"/>
      <c r="F1770" s="30" t="str">
        <f t="array" ref="F1770">IF(C1770&lt;&gt;"",INDEX(FunctionalValues,MATCH(C1770,KanoFunctional,0),2),"")</f>
        <v/>
      </c>
      <c r="G1770" s="30" t="str">
        <f t="array" ref="G1770">IF(D1770&lt;&gt;"",INDEX(DysfunctionalValues,2,MATCH(D1770,KanoDysfunctional,0)),"")</f>
        <v/>
      </c>
      <c r="H1770" s="30" t="str">
        <f t="array" ref="H1770">IF(C1770&lt;&gt;"",INDEX(KanoTable,MATCH(C1770,KanoFunctional,0),MATCH(D1770,KanoDysfunctional,0)),"")</f>
        <v/>
      </c>
      <c r="I1770" s="30" t="str">
        <f t="shared" si="29"/>
        <v/>
      </c>
      <c r="J1770" s="30" t="e">
        <f>VLOOKUP(B1770,Users!$A$2:$C$10000,3,FALSE)</f>
        <v>#N/A</v>
      </c>
    </row>
    <row r="1771" spans="1:10" ht="15.75" customHeight="1">
      <c r="A1771" s="3"/>
      <c r="B1771" s="3"/>
      <c r="C1771" s="3"/>
      <c r="D1771" s="3"/>
      <c r="E1771" s="3"/>
      <c r="F1771" s="30" t="str">
        <f t="array" ref="F1771">IF(C1771&lt;&gt;"",INDEX(FunctionalValues,MATCH(C1771,KanoFunctional,0),2),"")</f>
        <v/>
      </c>
      <c r="G1771" s="30" t="str">
        <f t="array" ref="G1771">IF(D1771&lt;&gt;"",INDEX(DysfunctionalValues,2,MATCH(D1771,KanoDysfunctional,0)),"")</f>
        <v/>
      </c>
      <c r="H1771" s="30" t="str">
        <f t="array" ref="H1771">IF(C1771&lt;&gt;"",INDEX(KanoTable,MATCH(C1771,KanoFunctional,0),MATCH(D1771,KanoDysfunctional,0)),"")</f>
        <v/>
      </c>
      <c r="I1771" s="30" t="str">
        <f t="shared" si="29"/>
        <v/>
      </c>
      <c r="J1771" s="30" t="e">
        <f>VLOOKUP(B1771,Users!$A$2:$C$10000,3,FALSE)</f>
        <v>#N/A</v>
      </c>
    </row>
    <row r="1772" spans="1:10" ht="15.75" customHeight="1">
      <c r="A1772" s="3"/>
      <c r="B1772" s="3"/>
      <c r="C1772" s="3"/>
      <c r="D1772" s="3"/>
      <c r="E1772" s="3"/>
      <c r="F1772" s="30" t="str">
        <f t="array" ref="F1772">IF(C1772&lt;&gt;"",INDEX(FunctionalValues,MATCH(C1772,KanoFunctional,0),2),"")</f>
        <v/>
      </c>
      <c r="G1772" s="30" t="str">
        <f t="array" ref="G1772">IF(D1772&lt;&gt;"",INDEX(DysfunctionalValues,2,MATCH(D1772,KanoDysfunctional,0)),"")</f>
        <v/>
      </c>
      <c r="H1772" s="30" t="str">
        <f t="array" ref="H1772">IF(C1772&lt;&gt;"",INDEX(KanoTable,MATCH(C1772,KanoFunctional,0),MATCH(D1772,KanoDysfunctional,0)),"")</f>
        <v/>
      </c>
      <c r="I1772" s="30" t="str">
        <f t="shared" si="29"/>
        <v/>
      </c>
      <c r="J1772" s="30" t="e">
        <f>VLOOKUP(B1772,Users!$A$2:$C$10000,3,FALSE)</f>
        <v>#N/A</v>
      </c>
    </row>
    <row r="1773" spans="1:10" ht="15.75" customHeight="1">
      <c r="A1773" s="3"/>
      <c r="B1773" s="3"/>
      <c r="C1773" s="3"/>
      <c r="D1773" s="3"/>
      <c r="E1773" s="3"/>
      <c r="F1773" s="30" t="str">
        <f t="array" ref="F1773">IF(C1773&lt;&gt;"",INDEX(FunctionalValues,MATCH(C1773,KanoFunctional,0),2),"")</f>
        <v/>
      </c>
      <c r="G1773" s="30" t="str">
        <f t="array" ref="G1773">IF(D1773&lt;&gt;"",INDEX(DysfunctionalValues,2,MATCH(D1773,KanoDysfunctional,0)),"")</f>
        <v/>
      </c>
      <c r="H1773" s="30" t="str">
        <f t="array" ref="H1773">IF(C1773&lt;&gt;"",INDEX(KanoTable,MATCH(C1773,KanoFunctional,0),MATCH(D1773,KanoDysfunctional,0)),"")</f>
        <v/>
      </c>
      <c r="I1773" s="30" t="str">
        <f t="shared" si="29"/>
        <v/>
      </c>
      <c r="J1773" s="30" t="e">
        <f>VLOOKUP(B1773,Users!$A$2:$C$10000,3,FALSE)</f>
        <v>#N/A</v>
      </c>
    </row>
    <row r="1774" spans="1:10" ht="15.75" customHeight="1">
      <c r="A1774" s="3"/>
      <c r="B1774" s="3"/>
      <c r="C1774" s="3"/>
      <c r="D1774" s="3"/>
      <c r="E1774" s="3"/>
      <c r="F1774" s="30" t="str">
        <f t="array" ref="F1774">IF(C1774&lt;&gt;"",INDEX(FunctionalValues,MATCH(C1774,KanoFunctional,0),2),"")</f>
        <v/>
      </c>
      <c r="G1774" s="30" t="str">
        <f t="array" ref="G1774">IF(D1774&lt;&gt;"",INDEX(DysfunctionalValues,2,MATCH(D1774,KanoDysfunctional,0)),"")</f>
        <v/>
      </c>
      <c r="H1774" s="30" t="str">
        <f t="array" ref="H1774">IF(C1774&lt;&gt;"",INDEX(KanoTable,MATCH(C1774,KanoFunctional,0),MATCH(D1774,KanoDysfunctional,0)),"")</f>
        <v/>
      </c>
      <c r="I1774" s="30" t="str">
        <f t="shared" si="29"/>
        <v/>
      </c>
      <c r="J1774" s="30" t="e">
        <f>VLOOKUP(B1774,Users!$A$2:$C$10000,3,FALSE)</f>
        <v>#N/A</v>
      </c>
    </row>
    <row r="1775" spans="1:10" ht="15.75" customHeight="1">
      <c r="A1775" s="3"/>
      <c r="B1775" s="3"/>
      <c r="C1775" s="3"/>
      <c r="D1775" s="3"/>
      <c r="E1775" s="3"/>
      <c r="F1775" s="30" t="str">
        <f t="array" ref="F1775">IF(C1775&lt;&gt;"",INDEX(FunctionalValues,MATCH(C1775,KanoFunctional,0),2),"")</f>
        <v/>
      </c>
      <c r="G1775" s="30" t="str">
        <f t="array" ref="G1775">IF(D1775&lt;&gt;"",INDEX(DysfunctionalValues,2,MATCH(D1775,KanoDysfunctional,0)),"")</f>
        <v/>
      </c>
      <c r="H1775" s="30" t="str">
        <f t="array" ref="H1775">IF(C1775&lt;&gt;"",INDEX(KanoTable,MATCH(C1775,KanoFunctional,0),MATCH(D1775,KanoDysfunctional,0)),"")</f>
        <v/>
      </c>
      <c r="I1775" s="30" t="str">
        <f t="shared" si="29"/>
        <v/>
      </c>
      <c r="J1775" s="30" t="e">
        <f>VLOOKUP(B1775,Users!$A$2:$C$10000,3,FALSE)</f>
        <v>#N/A</v>
      </c>
    </row>
    <row r="1776" spans="1:10" ht="15.75" customHeight="1">
      <c r="A1776" s="3"/>
      <c r="B1776" s="3"/>
      <c r="C1776" s="3"/>
      <c r="D1776" s="3"/>
      <c r="E1776" s="3"/>
      <c r="F1776" s="30" t="str">
        <f t="array" ref="F1776">IF(C1776&lt;&gt;"",INDEX(FunctionalValues,MATCH(C1776,KanoFunctional,0),2),"")</f>
        <v/>
      </c>
      <c r="G1776" s="30" t="str">
        <f t="array" ref="G1776">IF(D1776&lt;&gt;"",INDEX(DysfunctionalValues,2,MATCH(D1776,KanoDysfunctional,0)),"")</f>
        <v/>
      </c>
      <c r="H1776" s="30" t="str">
        <f t="array" ref="H1776">IF(C1776&lt;&gt;"",INDEX(KanoTable,MATCH(C1776,KanoFunctional,0),MATCH(D1776,KanoDysfunctional,0)),"")</f>
        <v/>
      </c>
      <c r="I1776" s="30" t="str">
        <f t="shared" si="29"/>
        <v/>
      </c>
      <c r="J1776" s="30" t="e">
        <f>VLOOKUP(B1776,Users!$A$2:$C$10000,3,FALSE)</f>
        <v>#N/A</v>
      </c>
    </row>
    <row r="1777" spans="1:10" ht="15.75" customHeight="1">
      <c r="A1777" s="3"/>
      <c r="B1777" s="3"/>
      <c r="C1777" s="3"/>
      <c r="D1777" s="3"/>
      <c r="E1777" s="3"/>
      <c r="F1777" s="30" t="str">
        <f t="array" ref="F1777">IF(C1777&lt;&gt;"",INDEX(FunctionalValues,MATCH(C1777,KanoFunctional,0),2),"")</f>
        <v/>
      </c>
      <c r="G1777" s="30" t="str">
        <f t="array" ref="G1777">IF(D1777&lt;&gt;"",INDEX(DysfunctionalValues,2,MATCH(D1777,KanoDysfunctional,0)),"")</f>
        <v/>
      </c>
      <c r="H1777" s="30" t="str">
        <f t="array" ref="H1777">IF(C1777&lt;&gt;"",INDEX(KanoTable,MATCH(C1777,KanoFunctional,0),MATCH(D1777,KanoDysfunctional,0)),"")</f>
        <v/>
      </c>
      <c r="I1777" s="30" t="str">
        <f t="shared" si="29"/>
        <v/>
      </c>
      <c r="J1777" s="30" t="e">
        <f>VLOOKUP(B1777,Users!$A$2:$C$10000,3,FALSE)</f>
        <v>#N/A</v>
      </c>
    </row>
    <row r="1778" spans="1:10" ht="15.75" customHeight="1">
      <c r="A1778" s="3"/>
      <c r="B1778" s="3"/>
      <c r="C1778" s="3"/>
      <c r="D1778" s="3"/>
      <c r="E1778" s="3"/>
      <c r="F1778" s="30" t="str">
        <f t="array" ref="F1778">IF(C1778&lt;&gt;"",INDEX(FunctionalValues,MATCH(C1778,KanoFunctional,0),2),"")</f>
        <v/>
      </c>
      <c r="G1778" s="30" t="str">
        <f t="array" ref="G1778">IF(D1778&lt;&gt;"",INDEX(DysfunctionalValues,2,MATCH(D1778,KanoDysfunctional,0)),"")</f>
        <v/>
      </c>
      <c r="H1778" s="30" t="str">
        <f t="array" ref="H1778">IF(C1778&lt;&gt;"",INDEX(KanoTable,MATCH(C1778,KanoFunctional,0),MATCH(D1778,KanoDysfunctional,0)),"")</f>
        <v/>
      </c>
      <c r="I1778" s="30" t="str">
        <f t="shared" si="29"/>
        <v/>
      </c>
      <c r="J1778" s="30" t="e">
        <f>VLOOKUP(B1778,Users!$A$2:$C$10000,3,FALSE)</f>
        <v>#N/A</v>
      </c>
    </row>
    <row r="1779" spans="1:10" ht="15.75" customHeight="1">
      <c r="A1779" s="3"/>
      <c r="B1779" s="3"/>
      <c r="C1779" s="3"/>
      <c r="D1779" s="3"/>
      <c r="E1779" s="3"/>
      <c r="F1779" s="30" t="str">
        <f t="array" ref="F1779">IF(C1779&lt;&gt;"",INDEX(FunctionalValues,MATCH(C1779,KanoFunctional,0),2),"")</f>
        <v/>
      </c>
      <c r="G1779" s="30" t="str">
        <f t="array" ref="G1779">IF(D1779&lt;&gt;"",INDEX(DysfunctionalValues,2,MATCH(D1779,KanoDysfunctional,0)),"")</f>
        <v/>
      </c>
      <c r="H1779" s="30" t="str">
        <f t="array" ref="H1779">IF(C1779&lt;&gt;"",INDEX(KanoTable,MATCH(C1779,KanoFunctional,0),MATCH(D1779,KanoDysfunctional,0)),"")</f>
        <v/>
      </c>
      <c r="I1779" s="30" t="str">
        <f t="shared" si="29"/>
        <v/>
      </c>
      <c r="J1779" s="30" t="e">
        <f>VLOOKUP(B1779,Users!$A$2:$C$10000,3,FALSE)</f>
        <v>#N/A</v>
      </c>
    </row>
    <row r="1780" spans="1:10" ht="15.75" customHeight="1">
      <c r="A1780" s="3"/>
      <c r="B1780" s="3"/>
      <c r="C1780" s="3"/>
      <c r="D1780" s="3"/>
      <c r="E1780" s="3"/>
      <c r="F1780" s="30" t="str">
        <f t="array" ref="F1780">IF(C1780&lt;&gt;"",INDEX(FunctionalValues,MATCH(C1780,KanoFunctional,0),2),"")</f>
        <v/>
      </c>
      <c r="G1780" s="30" t="str">
        <f t="array" ref="G1780">IF(D1780&lt;&gt;"",INDEX(DysfunctionalValues,2,MATCH(D1780,KanoDysfunctional,0)),"")</f>
        <v/>
      </c>
      <c r="H1780" s="30" t="str">
        <f t="array" ref="H1780">IF(C1780&lt;&gt;"",INDEX(KanoTable,MATCH(C1780,KanoFunctional,0),MATCH(D1780,KanoDysfunctional,0)),"")</f>
        <v/>
      </c>
      <c r="I1780" s="30" t="str">
        <f t="shared" si="29"/>
        <v/>
      </c>
      <c r="J1780" s="30" t="e">
        <f>VLOOKUP(B1780,Users!$A$2:$C$10000,3,FALSE)</f>
        <v>#N/A</v>
      </c>
    </row>
    <row r="1781" spans="1:10" ht="15.75" customHeight="1">
      <c r="A1781" s="3"/>
      <c r="B1781" s="3"/>
      <c r="C1781" s="3"/>
      <c r="D1781" s="3"/>
      <c r="E1781" s="3"/>
      <c r="F1781" s="30" t="str">
        <f t="array" ref="F1781">IF(C1781&lt;&gt;"",INDEX(FunctionalValues,MATCH(C1781,KanoFunctional,0),2),"")</f>
        <v/>
      </c>
      <c r="G1781" s="30" t="str">
        <f t="array" ref="G1781">IF(D1781&lt;&gt;"",INDEX(DysfunctionalValues,2,MATCH(D1781,KanoDysfunctional,0)),"")</f>
        <v/>
      </c>
      <c r="H1781" s="30" t="str">
        <f t="array" ref="H1781">IF(C1781&lt;&gt;"",INDEX(KanoTable,MATCH(C1781,KanoFunctional,0),MATCH(D1781,KanoDysfunctional,0)),"")</f>
        <v/>
      </c>
      <c r="I1781" s="30" t="str">
        <f t="shared" si="29"/>
        <v/>
      </c>
      <c r="J1781" s="30" t="e">
        <f>VLOOKUP(B1781,Users!$A$2:$C$10000,3,FALSE)</f>
        <v>#N/A</v>
      </c>
    </row>
    <row r="1782" spans="1:10" ht="15.75" customHeight="1">
      <c r="A1782" s="3"/>
      <c r="B1782" s="3"/>
      <c r="C1782" s="3"/>
      <c r="D1782" s="3"/>
      <c r="E1782" s="3"/>
      <c r="F1782" s="30" t="str">
        <f t="array" ref="F1782">IF(C1782&lt;&gt;"",INDEX(FunctionalValues,MATCH(C1782,KanoFunctional,0),2),"")</f>
        <v/>
      </c>
      <c r="G1782" s="30" t="str">
        <f t="array" ref="G1782">IF(D1782&lt;&gt;"",INDEX(DysfunctionalValues,2,MATCH(D1782,KanoDysfunctional,0)),"")</f>
        <v/>
      </c>
      <c r="H1782" s="30" t="str">
        <f t="array" ref="H1782">IF(C1782&lt;&gt;"",INDEX(KanoTable,MATCH(C1782,KanoFunctional,0),MATCH(D1782,KanoDysfunctional,0)),"")</f>
        <v/>
      </c>
      <c r="I1782" s="30" t="str">
        <f t="shared" si="29"/>
        <v/>
      </c>
      <c r="J1782" s="30" t="e">
        <f>VLOOKUP(B1782,Users!$A$2:$C$10000,3,FALSE)</f>
        <v>#N/A</v>
      </c>
    </row>
    <row r="1783" spans="1:10" ht="15.75" customHeight="1">
      <c r="A1783" s="3"/>
      <c r="B1783" s="3"/>
      <c r="C1783" s="3"/>
      <c r="D1783" s="3"/>
      <c r="E1783" s="3"/>
      <c r="F1783" s="30" t="str">
        <f t="array" ref="F1783">IF(C1783&lt;&gt;"",INDEX(FunctionalValues,MATCH(C1783,KanoFunctional,0),2),"")</f>
        <v/>
      </c>
      <c r="G1783" s="30" t="str">
        <f t="array" ref="G1783">IF(D1783&lt;&gt;"",INDEX(DysfunctionalValues,2,MATCH(D1783,KanoDysfunctional,0)),"")</f>
        <v/>
      </c>
      <c r="H1783" s="30" t="str">
        <f t="array" ref="H1783">IF(C1783&lt;&gt;"",INDEX(KanoTable,MATCH(C1783,KanoFunctional,0),MATCH(D1783,KanoDysfunctional,0)),"")</f>
        <v/>
      </c>
      <c r="I1783" s="30" t="str">
        <f t="shared" si="29"/>
        <v/>
      </c>
      <c r="J1783" s="30" t="e">
        <f>VLOOKUP(B1783,Users!$A$2:$C$10000,3,FALSE)</f>
        <v>#N/A</v>
      </c>
    </row>
    <row r="1784" spans="1:10" ht="15.75" customHeight="1">
      <c r="A1784" s="3"/>
      <c r="B1784" s="3"/>
      <c r="C1784" s="3"/>
      <c r="D1784" s="3"/>
      <c r="E1784" s="3"/>
      <c r="F1784" s="30" t="str">
        <f t="array" ref="F1784">IF(C1784&lt;&gt;"",INDEX(FunctionalValues,MATCH(C1784,KanoFunctional,0),2),"")</f>
        <v/>
      </c>
      <c r="G1784" s="30" t="str">
        <f t="array" ref="G1784">IF(D1784&lt;&gt;"",INDEX(DysfunctionalValues,2,MATCH(D1784,KanoDysfunctional,0)),"")</f>
        <v/>
      </c>
      <c r="H1784" s="30" t="str">
        <f t="array" ref="H1784">IF(C1784&lt;&gt;"",INDEX(KanoTable,MATCH(C1784,KanoFunctional,0),MATCH(D1784,KanoDysfunctional,0)),"")</f>
        <v/>
      </c>
      <c r="I1784" s="30" t="str">
        <f t="shared" si="29"/>
        <v/>
      </c>
      <c r="J1784" s="30" t="e">
        <f>VLOOKUP(B1784,Users!$A$2:$C$10000,3,FALSE)</f>
        <v>#N/A</v>
      </c>
    </row>
    <row r="1785" spans="1:10" ht="15.75" customHeight="1">
      <c r="A1785" s="3"/>
      <c r="B1785" s="3"/>
      <c r="C1785" s="3"/>
      <c r="D1785" s="3"/>
      <c r="E1785" s="3"/>
      <c r="F1785" s="30" t="str">
        <f t="array" ref="F1785">IF(C1785&lt;&gt;"",INDEX(FunctionalValues,MATCH(C1785,KanoFunctional,0),2),"")</f>
        <v/>
      </c>
      <c r="G1785" s="30" t="str">
        <f t="array" ref="G1785">IF(D1785&lt;&gt;"",INDEX(DysfunctionalValues,2,MATCH(D1785,KanoDysfunctional,0)),"")</f>
        <v/>
      </c>
      <c r="H1785" s="30" t="str">
        <f t="array" ref="H1785">IF(C1785&lt;&gt;"",INDEX(KanoTable,MATCH(C1785,KanoFunctional,0),MATCH(D1785,KanoDysfunctional,0)),"")</f>
        <v/>
      </c>
      <c r="I1785" s="30" t="str">
        <f t="shared" si="29"/>
        <v/>
      </c>
      <c r="J1785" s="30" t="e">
        <f>VLOOKUP(B1785,Users!$A$2:$C$10000,3,FALSE)</f>
        <v>#N/A</v>
      </c>
    </row>
    <row r="1786" spans="1:10" ht="15.75" customHeight="1">
      <c r="A1786" s="3"/>
      <c r="B1786" s="3"/>
      <c r="C1786" s="3"/>
      <c r="D1786" s="3"/>
      <c r="E1786" s="3"/>
      <c r="F1786" s="30" t="str">
        <f t="array" ref="F1786">IF(C1786&lt;&gt;"",INDEX(FunctionalValues,MATCH(C1786,KanoFunctional,0),2),"")</f>
        <v/>
      </c>
      <c r="G1786" s="30" t="str">
        <f t="array" ref="G1786">IF(D1786&lt;&gt;"",INDEX(DysfunctionalValues,2,MATCH(D1786,KanoDysfunctional,0)),"")</f>
        <v/>
      </c>
      <c r="H1786" s="30" t="str">
        <f t="array" ref="H1786">IF(C1786&lt;&gt;"",INDEX(KanoTable,MATCH(C1786,KanoFunctional,0),MATCH(D1786,KanoDysfunctional,0)),"")</f>
        <v/>
      </c>
      <c r="I1786" s="30" t="str">
        <f t="shared" si="29"/>
        <v/>
      </c>
      <c r="J1786" s="30" t="e">
        <f>VLOOKUP(B1786,Users!$A$2:$C$10000,3,FALSE)</f>
        <v>#N/A</v>
      </c>
    </row>
    <row r="1787" spans="1:10" ht="15.75" customHeight="1">
      <c r="A1787" s="3"/>
      <c r="B1787" s="3"/>
      <c r="C1787" s="3"/>
      <c r="D1787" s="3"/>
      <c r="E1787" s="3"/>
      <c r="F1787" s="30" t="str">
        <f t="array" ref="F1787">IF(C1787&lt;&gt;"",INDEX(FunctionalValues,MATCH(C1787,KanoFunctional,0),2),"")</f>
        <v/>
      </c>
      <c r="G1787" s="30" t="str">
        <f t="array" ref="G1787">IF(D1787&lt;&gt;"",INDEX(DysfunctionalValues,2,MATCH(D1787,KanoDysfunctional,0)),"")</f>
        <v/>
      </c>
      <c r="H1787" s="30" t="str">
        <f t="array" ref="H1787">IF(C1787&lt;&gt;"",INDEX(KanoTable,MATCH(C1787,KanoFunctional,0),MATCH(D1787,KanoDysfunctional,0)),"")</f>
        <v/>
      </c>
      <c r="I1787" s="30" t="str">
        <f t="shared" si="29"/>
        <v/>
      </c>
      <c r="J1787" s="30" t="e">
        <f>VLOOKUP(B1787,Users!$A$2:$C$10000,3,FALSE)</f>
        <v>#N/A</v>
      </c>
    </row>
    <row r="1788" spans="1:10" ht="15.75" customHeight="1">
      <c r="A1788" s="3"/>
      <c r="B1788" s="3"/>
      <c r="C1788" s="3"/>
      <c r="D1788" s="3"/>
      <c r="E1788" s="3"/>
      <c r="F1788" s="30" t="str">
        <f t="array" ref="F1788">IF(C1788&lt;&gt;"",INDEX(FunctionalValues,MATCH(C1788,KanoFunctional,0),2),"")</f>
        <v/>
      </c>
      <c r="G1788" s="30" t="str">
        <f t="array" ref="G1788">IF(D1788&lt;&gt;"",INDEX(DysfunctionalValues,2,MATCH(D1788,KanoDysfunctional,0)),"")</f>
        <v/>
      </c>
      <c r="H1788" s="30" t="str">
        <f t="array" ref="H1788">IF(C1788&lt;&gt;"",INDEX(KanoTable,MATCH(C1788,KanoFunctional,0),MATCH(D1788,KanoDysfunctional,0)),"")</f>
        <v/>
      </c>
      <c r="I1788" s="30" t="str">
        <f t="shared" si="29"/>
        <v/>
      </c>
      <c r="J1788" s="30" t="e">
        <f>VLOOKUP(B1788,Users!$A$2:$C$10000,3,FALSE)</f>
        <v>#N/A</v>
      </c>
    </row>
    <row r="1789" spans="1:10" ht="15.75" customHeight="1">
      <c r="A1789" s="3"/>
      <c r="B1789" s="3"/>
      <c r="C1789" s="3"/>
      <c r="D1789" s="3"/>
      <c r="E1789" s="3"/>
      <c r="F1789" s="30" t="str">
        <f t="array" ref="F1789">IF(C1789&lt;&gt;"",INDEX(FunctionalValues,MATCH(C1789,KanoFunctional,0),2),"")</f>
        <v/>
      </c>
      <c r="G1789" s="30" t="str">
        <f t="array" ref="G1789">IF(D1789&lt;&gt;"",INDEX(DysfunctionalValues,2,MATCH(D1789,KanoDysfunctional,0)),"")</f>
        <v/>
      </c>
      <c r="H1789" s="30" t="str">
        <f t="array" ref="H1789">IF(C1789&lt;&gt;"",INDEX(KanoTable,MATCH(C1789,KanoFunctional,0),MATCH(D1789,KanoDysfunctional,0)),"")</f>
        <v/>
      </c>
      <c r="I1789" s="30" t="str">
        <f t="shared" si="29"/>
        <v/>
      </c>
      <c r="J1789" s="30" t="e">
        <f>VLOOKUP(B1789,Users!$A$2:$C$10000,3,FALSE)</f>
        <v>#N/A</v>
      </c>
    </row>
    <row r="1790" spans="1:10" ht="15.75" customHeight="1">
      <c r="A1790" s="3"/>
      <c r="B1790" s="3"/>
      <c r="C1790" s="3"/>
      <c r="D1790" s="3"/>
      <c r="E1790" s="3"/>
      <c r="F1790" s="30" t="str">
        <f t="array" ref="F1790">IF(C1790&lt;&gt;"",INDEX(FunctionalValues,MATCH(C1790,KanoFunctional,0),2),"")</f>
        <v/>
      </c>
      <c r="G1790" s="30" t="str">
        <f t="array" ref="G1790">IF(D1790&lt;&gt;"",INDEX(DysfunctionalValues,2,MATCH(D1790,KanoDysfunctional,0)),"")</f>
        <v/>
      </c>
      <c r="H1790" s="30" t="str">
        <f t="array" ref="H1790">IF(C1790&lt;&gt;"",INDEX(KanoTable,MATCH(C1790,KanoFunctional,0),MATCH(D1790,KanoDysfunctional,0)),"")</f>
        <v/>
      </c>
      <c r="I1790" s="30" t="str">
        <f t="shared" si="29"/>
        <v/>
      </c>
      <c r="J1790" s="30" t="e">
        <f>VLOOKUP(B1790,Users!$A$2:$C$10000,3,FALSE)</f>
        <v>#N/A</v>
      </c>
    </row>
    <row r="1791" spans="1:10" ht="15.75" customHeight="1">
      <c r="A1791" s="3"/>
      <c r="B1791" s="3"/>
      <c r="C1791" s="3"/>
      <c r="D1791" s="3"/>
      <c r="E1791" s="3"/>
      <c r="F1791" s="30" t="str">
        <f t="array" ref="F1791">IF(C1791&lt;&gt;"",INDEX(FunctionalValues,MATCH(C1791,KanoFunctional,0),2),"")</f>
        <v/>
      </c>
      <c r="G1791" s="30" t="str">
        <f t="array" ref="G1791">IF(D1791&lt;&gt;"",INDEX(DysfunctionalValues,2,MATCH(D1791,KanoDysfunctional,0)),"")</f>
        <v/>
      </c>
      <c r="H1791" s="30" t="str">
        <f t="array" ref="H1791">IF(C1791&lt;&gt;"",INDEX(KanoTable,MATCH(C1791,KanoFunctional,0),MATCH(D1791,KanoDysfunctional,0)),"")</f>
        <v/>
      </c>
      <c r="I1791" s="30" t="str">
        <f t="shared" si="29"/>
        <v/>
      </c>
      <c r="J1791" s="30" t="e">
        <f>VLOOKUP(B1791,Users!$A$2:$C$10000,3,FALSE)</f>
        <v>#N/A</v>
      </c>
    </row>
    <row r="1792" spans="1:10" ht="15.75" customHeight="1">
      <c r="A1792" s="3"/>
      <c r="B1792" s="3"/>
      <c r="C1792" s="3"/>
      <c r="D1792" s="3"/>
      <c r="E1792" s="3"/>
      <c r="F1792" s="30" t="str">
        <f t="array" ref="F1792">IF(C1792&lt;&gt;"",INDEX(FunctionalValues,MATCH(C1792,KanoFunctional,0),2),"")</f>
        <v/>
      </c>
      <c r="G1792" s="30" t="str">
        <f t="array" ref="G1792">IF(D1792&lt;&gt;"",INDEX(DysfunctionalValues,2,MATCH(D1792,KanoDysfunctional,0)),"")</f>
        <v/>
      </c>
      <c r="H1792" s="30" t="str">
        <f t="array" ref="H1792">IF(C1792&lt;&gt;"",INDEX(KanoTable,MATCH(C1792,KanoFunctional,0),MATCH(D1792,KanoDysfunctional,0)),"")</f>
        <v/>
      </c>
      <c r="I1792" s="30" t="str">
        <f t="shared" si="29"/>
        <v/>
      </c>
      <c r="J1792" s="30" t="e">
        <f>VLOOKUP(B1792,Users!$A$2:$C$10000,3,FALSE)</f>
        <v>#N/A</v>
      </c>
    </row>
    <row r="1793" spans="1:10" ht="15.75" customHeight="1">
      <c r="A1793" s="3"/>
      <c r="B1793" s="3"/>
      <c r="C1793" s="3"/>
      <c r="D1793" s="3"/>
      <c r="E1793" s="3"/>
      <c r="F1793" s="30" t="str">
        <f t="array" ref="F1793">IF(C1793&lt;&gt;"",INDEX(FunctionalValues,MATCH(C1793,KanoFunctional,0),2),"")</f>
        <v/>
      </c>
      <c r="G1793" s="30" t="str">
        <f t="array" ref="G1793">IF(D1793&lt;&gt;"",INDEX(DysfunctionalValues,2,MATCH(D1793,KanoDysfunctional,0)),"")</f>
        <v/>
      </c>
      <c r="H1793" s="30" t="str">
        <f t="array" ref="H1793">IF(C1793&lt;&gt;"",INDEX(KanoTable,MATCH(C1793,KanoFunctional,0),MATCH(D1793,KanoDysfunctional,0)),"")</f>
        <v/>
      </c>
      <c r="I1793" s="30" t="str">
        <f t="shared" si="29"/>
        <v/>
      </c>
      <c r="J1793" s="30" t="e">
        <f>VLOOKUP(B1793,Users!$A$2:$C$10000,3,FALSE)</f>
        <v>#N/A</v>
      </c>
    </row>
    <row r="1794" spans="1:10" ht="15.75" customHeight="1">
      <c r="A1794" s="3"/>
      <c r="B1794" s="3"/>
      <c r="C1794" s="3"/>
      <c r="D1794" s="3"/>
      <c r="E1794" s="3"/>
      <c r="F1794" s="30" t="str">
        <f t="array" ref="F1794">IF(C1794&lt;&gt;"",INDEX(FunctionalValues,MATCH(C1794,KanoFunctional,0),2),"")</f>
        <v/>
      </c>
      <c r="G1794" s="30" t="str">
        <f t="array" ref="G1794">IF(D1794&lt;&gt;"",INDEX(DysfunctionalValues,2,MATCH(D1794,KanoDysfunctional,0)),"")</f>
        <v/>
      </c>
      <c r="H1794" s="30" t="str">
        <f t="array" ref="H1794">IF(C1794&lt;&gt;"",INDEX(KanoTable,MATCH(C1794,KanoFunctional,0),MATCH(D1794,KanoDysfunctional,0)),"")</f>
        <v/>
      </c>
      <c r="I1794" s="30" t="str">
        <f t="shared" si="29"/>
        <v/>
      </c>
      <c r="J1794" s="30" t="e">
        <f>VLOOKUP(B1794,Users!$A$2:$C$10000,3,FALSE)</f>
        <v>#N/A</v>
      </c>
    </row>
    <row r="1795" spans="1:10" ht="15.75" customHeight="1">
      <c r="A1795" s="3"/>
      <c r="B1795" s="3"/>
      <c r="C1795" s="3"/>
      <c r="D1795" s="3"/>
      <c r="E1795" s="3"/>
      <c r="F1795" s="30" t="str">
        <f t="array" ref="F1795">IF(C1795&lt;&gt;"",INDEX(FunctionalValues,MATCH(C1795,KanoFunctional,0),2),"")</f>
        <v/>
      </c>
      <c r="G1795" s="30" t="str">
        <f t="array" ref="G1795">IF(D1795&lt;&gt;"",INDEX(DysfunctionalValues,2,MATCH(D1795,KanoDysfunctional,0)),"")</f>
        <v/>
      </c>
      <c r="H1795" s="30" t="str">
        <f t="array" ref="H1795">IF(C1795&lt;&gt;"",INDEX(KanoTable,MATCH(C1795,KanoFunctional,0),MATCH(D1795,KanoDysfunctional,0)),"")</f>
        <v/>
      </c>
      <c r="I1795" s="30" t="str">
        <f t="shared" si="29"/>
        <v/>
      </c>
      <c r="J1795" s="30" t="e">
        <f>VLOOKUP(B1795,Users!$A$2:$C$10000,3,FALSE)</f>
        <v>#N/A</v>
      </c>
    </row>
    <row r="1796" spans="1:10" ht="15.75" customHeight="1">
      <c r="A1796" s="3"/>
      <c r="B1796" s="3"/>
      <c r="C1796" s="3"/>
      <c r="D1796" s="3"/>
      <c r="E1796" s="3"/>
      <c r="F1796" s="30" t="str">
        <f t="array" ref="F1796">IF(C1796&lt;&gt;"",INDEX(FunctionalValues,MATCH(C1796,KanoFunctional,0),2),"")</f>
        <v/>
      </c>
      <c r="G1796" s="30" t="str">
        <f t="array" ref="G1796">IF(D1796&lt;&gt;"",INDEX(DysfunctionalValues,2,MATCH(D1796,KanoDysfunctional,0)),"")</f>
        <v/>
      </c>
      <c r="H1796" s="30" t="str">
        <f t="array" ref="H1796">IF(C1796&lt;&gt;"",INDEX(KanoTable,MATCH(C1796,KanoFunctional,0),MATCH(D1796,KanoDysfunctional,0)),"")</f>
        <v/>
      </c>
      <c r="I1796" s="30" t="str">
        <f t="shared" si="29"/>
        <v/>
      </c>
      <c r="J1796" s="30" t="e">
        <f>VLOOKUP(B1796,Users!$A$2:$C$10000,3,FALSE)</f>
        <v>#N/A</v>
      </c>
    </row>
    <row r="1797" spans="1:10" ht="15.75" customHeight="1">
      <c r="A1797" s="3"/>
      <c r="B1797" s="3"/>
      <c r="C1797" s="3"/>
      <c r="D1797" s="3"/>
      <c r="E1797" s="3"/>
      <c r="F1797" s="30" t="str">
        <f t="array" ref="F1797">IF(C1797&lt;&gt;"",INDEX(FunctionalValues,MATCH(C1797,KanoFunctional,0),2),"")</f>
        <v/>
      </c>
      <c r="G1797" s="30" t="str">
        <f t="array" ref="G1797">IF(D1797&lt;&gt;"",INDEX(DysfunctionalValues,2,MATCH(D1797,KanoDysfunctional,0)),"")</f>
        <v/>
      </c>
      <c r="H1797" s="30" t="str">
        <f t="array" ref="H1797">IF(C1797&lt;&gt;"",INDEX(KanoTable,MATCH(C1797,KanoFunctional,0),MATCH(D1797,KanoDysfunctional,0)),"")</f>
        <v/>
      </c>
      <c r="I1797" s="30" t="str">
        <f t="shared" si="29"/>
        <v/>
      </c>
      <c r="J1797" s="30" t="e">
        <f>VLOOKUP(B1797,Users!$A$2:$C$10000,3,FALSE)</f>
        <v>#N/A</v>
      </c>
    </row>
    <row r="1798" spans="1:10" ht="15.75" customHeight="1">
      <c r="A1798" s="3"/>
      <c r="B1798" s="3"/>
      <c r="C1798" s="3"/>
      <c r="D1798" s="3"/>
      <c r="E1798" s="3"/>
      <c r="F1798" s="30" t="str">
        <f t="array" ref="F1798">IF(C1798&lt;&gt;"",INDEX(FunctionalValues,MATCH(C1798,KanoFunctional,0),2),"")</f>
        <v/>
      </c>
      <c r="G1798" s="30" t="str">
        <f t="array" ref="G1798">IF(D1798&lt;&gt;"",INDEX(DysfunctionalValues,2,MATCH(D1798,KanoDysfunctional,0)),"")</f>
        <v/>
      </c>
      <c r="H1798" s="30" t="str">
        <f t="array" ref="H1798">IF(C1798&lt;&gt;"",INDEX(KanoTable,MATCH(C1798,KanoFunctional,0),MATCH(D1798,KanoDysfunctional,0)),"")</f>
        <v/>
      </c>
      <c r="I1798" s="30" t="str">
        <f t="shared" si="29"/>
        <v/>
      </c>
      <c r="J1798" s="30" t="e">
        <f>VLOOKUP(B1798,Users!$A$2:$C$10000,3,FALSE)</f>
        <v>#N/A</v>
      </c>
    </row>
    <row r="1799" spans="1:10" ht="15.75" customHeight="1">
      <c r="A1799" s="3"/>
      <c r="B1799" s="3"/>
      <c r="C1799" s="3"/>
      <c r="D1799" s="3"/>
      <c r="E1799" s="3"/>
      <c r="F1799" s="30" t="str">
        <f t="array" ref="F1799">IF(C1799&lt;&gt;"",INDEX(FunctionalValues,MATCH(C1799,KanoFunctional,0),2),"")</f>
        <v/>
      </c>
      <c r="G1799" s="30" t="str">
        <f t="array" ref="G1799">IF(D1799&lt;&gt;"",INDEX(DysfunctionalValues,2,MATCH(D1799,KanoDysfunctional,0)),"")</f>
        <v/>
      </c>
      <c r="H1799" s="30" t="str">
        <f t="array" ref="H1799">IF(C1799&lt;&gt;"",INDEX(KanoTable,MATCH(C1799,KanoFunctional,0),MATCH(D1799,KanoDysfunctional,0)),"")</f>
        <v/>
      </c>
      <c r="I1799" s="30" t="str">
        <f t="shared" si="29"/>
        <v/>
      </c>
      <c r="J1799" s="30" t="e">
        <f>VLOOKUP(B1799,Users!$A$2:$C$10000,3,FALSE)</f>
        <v>#N/A</v>
      </c>
    </row>
    <row r="1800" spans="1:10" ht="15.75" customHeight="1">
      <c r="A1800" s="3"/>
      <c r="B1800" s="3"/>
      <c r="C1800" s="3"/>
      <c r="D1800" s="3"/>
      <c r="E1800" s="3"/>
      <c r="F1800" s="30" t="str">
        <f t="array" ref="F1800">IF(C1800&lt;&gt;"",INDEX(FunctionalValues,MATCH(C1800,KanoFunctional,0),2),"")</f>
        <v/>
      </c>
      <c r="G1800" s="30" t="str">
        <f t="array" ref="G1800">IF(D1800&lt;&gt;"",INDEX(DysfunctionalValues,2,MATCH(D1800,KanoDysfunctional,0)),"")</f>
        <v/>
      </c>
      <c r="H1800" s="30" t="str">
        <f t="array" ref="H1800">IF(C1800&lt;&gt;"",INDEX(KanoTable,MATCH(C1800,KanoFunctional,0),MATCH(D1800,KanoDysfunctional,0)),"")</f>
        <v/>
      </c>
      <c r="I1800" s="30" t="str">
        <f t="shared" si="29"/>
        <v/>
      </c>
      <c r="J1800" s="30" t="e">
        <f>VLOOKUP(B1800,Users!$A$2:$C$10000,3,FALSE)</f>
        <v>#N/A</v>
      </c>
    </row>
    <row r="1801" spans="1:10" ht="15.75" customHeight="1">
      <c r="A1801" s="3"/>
      <c r="B1801" s="3"/>
      <c r="C1801" s="3"/>
      <c r="D1801" s="3"/>
      <c r="E1801" s="3"/>
      <c r="F1801" s="30" t="str">
        <f t="array" ref="F1801">IF(C1801&lt;&gt;"",INDEX(FunctionalValues,MATCH(C1801,KanoFunctional,0),2),"")</f>
        <v/>
      </c>
      <c r="G1801" s="30" t="str">
        <f t="array" ref="G1801">IF(D1801&lt;&gt;"",INDEX(DysfunctionalValues,2,MATCH(D1801,KanoDysfunctional,0)),"")</f>
        <v/>
      </c>
      <c r="H1801" s="30" t="str">
        <f t="array" ref="H1801">IF(C1801&lt;&gt;"",INDEX(KanoTable,MATCH(C1801,KanoFunctional,0),MATCH(D1801,KanoDysfunctional,0)),"")</f>
        <v/>
      </c>
      <c r="I1801" s="30" t="str">
        <f t="shared" si="29"/>
        <v/>
      </c>
      <c r="J1801" s="30" t="e">
        <f>VLOOKUP(B1801,Users!$A$2:$C$10000,3,FALSE)</f>
        <v>#N/A</v>
      </c>
    </row>
    <row r="1802" spans="1:10" ht="15.75" customHeight="1">
      <c r="A1802" s="3"/>
      <c r="B1802" s="3"/>
      <c r="C1802" s="3"/>
      <c r="D1802" s="3"/>
      <c r="E1802" s="3"/>
      <c r="F1802" s="30" t="str">
        <f t="array" ref="F1802">IF(C1802&lt;&gt;"",INDEX(FunctionalValues,MATCH(C1802,KanoFunctional,0),2),"")</f>
        <v/>
      </c>
      <c r="G1802" s="30" t="str">
        <f t="array" ref="G1802">IF(D1802&lt;&gt;"",INDEX(DysfunctionalValues,2,MATCH(D1802,KanoDysfunctional,0)),"")</f>
        <v/>
      </c>
      <c r="H1802" s="30" t="str">
        <f t="array" ref="H1802">IF(C1802&lt;&gt;"",INDEX(KanoTable,MATCH(C1802,KanoFunctional,0),MATCH(D1802,KanoDysfunctional,0)),"")</f>
        <v/>
      </c>
      <c r="I1802" s="30" t="str">
        <f t="shared" si="29"/>
        <v/>
      </c>
      <c r="J1802" s="30" t="e">
        <f>VLOOKUP(B1802,Users!$A$2:$C$10000,3,FALSE)</f>
        <v>#N/A</v>
      </c>
    </row>
    <row r="1803" spans="1:10" ht="15.75" customHeight="1">
      <c r="A1803" s="3"/>
      <c r="B1803" s="3"/>
      <c r="C1803" s="3"/>
      <c r="D1803" s="3"/>
      <c r="E1803" s="3"/>
      <c r="F1803" s="30" t="str">
        <f t="array" ref="F1803">IF(C1803&lt;&gt;"",INDEX(FunctionalValues,MATCH(C1803,KanoFunctional,0),2),"")</f>
        <v/>
      </c>
      <c r="G1803" s="30" t="str">
        <f t="array" ref="G1803">IF(D1803&lt;&gt;"",INDEX(DysfunctionalValues,2,MATCH(D1803,KanoDysfunctional,0)),"")</f>
        <v/>
      </c>
      <c r="H1803" s="30" t="str">
        <f t="array" ref="H1803">IF(C1803&lt;&gt;"",INDEX(KanoTable,MATCH(C1803,KanoFunctional,0),MATCH(D1803,KanoDysfunctional,0)),"")</f>
        <v/>
      </c>
      <c r="I1803" s="30" t="str">
        <f t="shared" si="29"/>
        <v/>
      </c>
      <c r="J1803" s="30" t="e">
        <f>VLOOKUP(B1803,Users!$A$2:$C$10000,3,FALSE)</f>
        <v>#N/A</v>
      </c>
    </row>
    <row r="1804" spans="1:10" ht="15.75" customHeight="1">
      <c r="A1804" s="3"/>
      <c r="B1804" s="3"/>
      <c r="C1804" s="3"/>
      <c r="D1804" s="3"/>
      <c r="E1804" s="3"/>
      <c r="F1804" s="30" t="str">
        <f t="array" ref="F1804">IF(C1804&lt;&gt;"",INDEX(FunctionalValues,MATCH(C1804,KanoFunctional,0),2),"")</f>
        <v/>
      </c>
      <c r="G1804" s="30" t="str">
        <f t="array" ref="G1804">IF(D1804&lt;&gt;"",INDEX(DysfunctionalValues,2,MATCH(D1804,KanoDysfunctional,0)),"")</f>
        <v/>
      </c>
      <c r="H1804" s="30" t="str">
        <f t="array" ref="H1804">IF(C1804&lt;&gt;"",INDEX(KanoTable,MATCH(C1804,KanoFunctional,0),MATCH(D1804,KanoDysfunctional,0)),"")</f>
        <v/>
      </c>
      <c r="I1804" s="30" t="str">
        <f t="shared" si="29"/>
        <v/>
      </c>
      <c r="J1804" s="30" t="e">
        <f>VLOOKUP(B1804,Users!$A$2:$C$10000,3,FALSE)</f>
        <v>#N/A</v>
      </c>
    </row>
    <row r="1805" spans="1:10" ht="15.75" customHeight="1">
      <c r="A1805" s="3"/>
      <c r="B1805" s="3"/>
      <c r="C1805" s="3"/>
      <c r="D1805" s="3"/>
      <c r="E1805" s="3"/>
      <c r="F1805" s="30" t="str">
        <f t="array" ref="F1805">IF(C1805&lt;&gt;"",INDEX(FunctionalValues,MATCH(C1805,KanoFunctional,0),2),"")</f>
        <v/>
      </c>
      <c r="G1805" s="30" t="str">
        <f t="array" ref="G1805">IF(D1805&lt;&gt;"",INDEX(DysfunctionalValues,2,MATCH(D1805,KanoDysfunctional,0)),"")</f>
        <v/>
      </c>
      <c r="H1805" s="30" t="str">
        <f t="array" ref="H1805">IF(C1805&lt;&gt;"",INDEX(KanoTable,MATCH(C1805,KanoFunctional,0),MATCH(D1805,KanoDysfunctional,0)),"")</f>
        <v/>
      </c>
      <c r="I1805" s="30" t="str">
        <f t="shared" si="29"/>
        <v/>
      </c>
      <c r="J1805" s="30" t="e">
        <f>VLOOKUP(B1805,Users!$A$2:$C$10000,3,FALSE)</f>
        <v>#N/A</v>
      </c>
    </row>
    <row r="1806" spans="1:10" ht="15.75" customHeight="1">
      <c r="A1806" s="3"/>
      <c r="B1806" s="3"/>
      <c r="C1806" s="3"/>
      <c r="D1806" s="3"/>
      <c r="E1806" s="3"/>
      <c r="F1806" s="30" t="str">
        <f t="array" ref="F1806">IF(C1806&lt;&gt;"",INDEX(FunctionalValues,MATCH(C1806,KanoFunctional,0),2),"")</f>
        <v/>
      </c>
      <c r="G1806" s="30" t="str">
        <f t="array" ref="G1806">IF(D1806&lt;&gt;"",INDEX(DysfunctionalValues,2,MATCH(D1806,KanoDysfunctional,0)),"")</f>
        <v/>
      </c>
      <c r="H1806" s="30" t="str">
        <f t="array" ref="H1806">IF(C1806&lt;&gt;"",INDEX(KanoTable,MATCH(C1806,KanoFunctional,0),MATCH(D1806,KanoDysfunctional,0)),"")</f>
        <v/>
      </c>
      <c r="I1806" s="30" t="str">
        <f t="shared" si="29"/>
        <v/>
      </c>
      <c r="J1806" s="30" t="e">
        <f>VLOOKUP(B1806,Users!$A$2:$C$10000,3,FALSE)</f>
        <v>#N/A</v>
      </c>
    </row>
    <row r="1807" spans="1:10" ht="15.75" customHeight="1">
      <c r="A1807" s="3"/>
      <c r="B1807" s="3"/>
      <c r="C1807" s="3"/>
      <c r="D1807" s="3"/>
      <c r="E1807" s="3"/>
      <c r="F1807" s="30" t="str">
        <f t="array" ref="F1807">IF(C1807&lt;&gt;"",INDEX(FunctionalValues,MATCH(C1807,KanoFunctional,0),2),"")</f>
        <v/>
      </c>
      <c r="G1807" s="30" t="str">
        <f t="array" ref="G1807">IF(D1807&lt;&gt;"",INDEX(DysfunctionalValues,2,MATCH(D1807,KanoDysfunctional,0)),"")</f>
        <v/>
      </c>
      <c r="H1807" s="30" t="str">
        <f t="array" ref="H1807">IF(C1807&lt;&gt;"",INDEX(KanoTable,MATCH(C1807,KanoFunctional,0),MATCH(D1807,KanoDysfunctional,0)),"")</f>
        <v/>
      </c>
      <c r="I1807" s="30" t="str">
        <f t="shared" si="29"/>
        <v/>
      </c>
      <c r="J1807" s="30" t="e">
        <f>VLOOKUP(B1807,Users!$A$2:$C$10000,3,FALSE)</f>
        <v>#N/A</v>
      </c>
    </row>
    <row r="1808" spans="1:10" ht="15.75" customHeight="1">
      <c r="A1808" s="3"/>
      <c r="B1808" s="3"/>
      <c r="C1808" s="3"/>
      <c r="D1808" s="3"/>
      <c r="E1808" s="3"/>
      <c r="F1808" s="30" t="str">
        <f t="array" ref="F1808">IF(C1808&lt;&gt;"",INDEX(FunctionalValues,MATCH(C1808,KanoFunctional,0),2),"")</f>
        <v/>
      </c>
      <c r="G1808" s="30" t="str">
        <f t="array" ref="G1808">IF(D1808&lt;&gt;"",INDEX(DysfunctionalValues,2,MATCH(D1808,KanoDysfunctional,0)),"")</f>
        <v/>
      </c>
      <c r="H1808" s="30" t="str">
        <f t="array" ref="H1808">IF(C1808&lt;&gt;"",INDEX(KanoTable,MATCH(C1808,KanoFunctional,0),MATCH(D1808,KanoDysfunctional,0)),"")</f>
        <v/>
      </c>
      <c r="I1808" s="30" t="str">
        <f t="shared" si="29"/>
        <v/>
      </c>
      <c r="J1808" s="30" t="e">
        <f>VLOOKUP(B1808,Users!$A$2:$C$10000,3,FALSE)</f>
        <v>#N/A</v>
      </c>
    </row>
    <row r="1809" spans="1:10" ht="15.75" customHeight="1">
      <c r="A1809" s="3"/>
      <c r="B1809" s="3"/>
      <c r="C1809" s="3"/>
      <c r="D1809" s="3"/>
      <c r="E1809" s="3"/>
      <c r="F1809" s="30" t="str">
        <f t="array" ref="F1809">IF(C1809&lt;&gt;"",INDEX(FunctionalValues,MATCH(C1809,KanoFunctional,0),2),"")</f>
        <v/>
      </c>
      <c r="G1809" s="30" t="str">
        <f t="array" ref="G1809">IF(D1809&lt;&gt;"",INDEX(DysfunctionalValues,2,MATCH(D1809,KanoDysfunctional,0)),"")</f>
        <v/>
      </c>
      <c r="H1809" s="30" t="str">
        <f t="array" ref="H1809">IF(C1809&lt;&gt;"",INDEX(KanoTable,MATCH(C1809,KanoFunctional,0),MATCH(D1809,KanoDysfunctional,0)),"")</f>
        <v/>
      </c>
      <c r="I1809" s="30" t="str">
        <f t="shared" si="29"/>
        <v/>
      </c>
      <c r="J1809" s="30" t="e">
        <f>VLOOKUP(B1809,Users!$A$2:$C$10000,3,FALSE)</f>
        <v>#N/A</v>
      </c>
    </row>
    <row r="1810" spans="1:10" ht="15.75" customHeight="1">
      <c r="A1810" s="3"/>
      <c r="B1810" s="3"/>
      <c r="C1810" s="3"/>
      <c r="D1810" s="3"/>
      <c r="E1810" s="3"/>
      <c r="F1810" s="30" t="str">
        <f t="array" ref="F1810">IF(C1810&lt;&gt;"",INDEX(FunctionalValues,MATCH(C1810,KanoFunctional,0),2),"")</f>
        <v/>
      </c>
      <c r="G1810" s="30" t="str">
        <f t="array" ref="G1810">IF(D1810&lt;&gt;"",INDEX(DysfunctionalValues,2,MATCH(D1810,KanoDysfunctional,0)),"")</f>
        <v/>
      </c>
      <c r="H1810" s="30" t="str">
        <f t="array" ref="H1810">IF(C1810&lt;&gt;"",INDEX(KanoTable,MATCH(C1810,KanoFunctional,0),MATCH(D1810,KanoDysfunctional,0)),"")</f>
        <v/>
      </c>
      <c r="I1810" s="30" t="str">
        <f t="shared" si="29"/>
        <v/>
      </c>
      <c r="J1810" s="30" t="e">
        <f>VLOOKUP(B1810,Users!$A$2:$C$10000,3,FALSE)</f>
        <v>#N/A</v>
      </c>
    </row>
    <row r="1811" spans="1:10" ht="15.75" customHeight="1">
      <c r="A1811" s="3"/>
      <c r="B1811" s="3"/>
      <c r="C1811" s="3"/>
      <c r="D1811" s="3"/>
      <c r="E1811" s="3"/>
      <c r="F1811" s="30" t="str">
        <f t="array" ref="F1811">IF(C1811&lt;&gt;"",INDEX(FunctionalValues,MATCH(C1811,KanoFunctional,0),2),"")</f>
        <v/>
      </c>
      <c r="G1811" s="30" t="str">
        <f t="array" ref="G1811">IF(D1811&lt;&gt;"",INDEX(DysfunctionalValues,2,MATCH(D1811,KanoDysfunctional,0)),"")</f>
        <v/>
      </c>
      <c r="H1811" s="30" t="str">
        <f t="array" ref="H1811">IF(C1811&lt;&gt;"",INDEX(KanoTable,MATCH(C1811,KanoFunctional,0),MATCH(D1811,KanoDysfunctional,0)),"")</f>
        <v/>
      </c>
      <c r="I1811" s="30" t="str">
        <f t="shared" si="29"/>
        <v/>
      </c>
      <c r="J1811" s="30" t="e">
        <f>VLOOKUP(B1811,Users!$A$2:$C$10000,3,FALSE)</f>
        <v>#N/A</v>
      </c>
    </row>
    <row r="1812" spans="1:10" ht="15.75" customHeight="1">
      <c r="A1812" s="3"/>
      <c r="B1812" s="3"/>
      <c r="C1812" s="3"/>
      <c r="D1812" s="3"/>
      <c r="E1812" s="3"/>
      <c r="F1812" s="30" t="str">
        <f t="array" ref="F1812">IF(C1812&lt;&gt;"",INDEX(FunctionalValues,MATCH(C1812,KanoFunctional,0),2),"")</f>
        <v/>
      </c>
      <c r="G1812" s="30" t="str">
        <f t="array" ref="G1812">IF(D1812&lt;&gt;"",INDEX(DysfunctionalValues,2,MATCH(D1812,KanoDysfunctional,0)),"")</f>
        <v/>
      </c>
      <c r="H1812" s="30" t="str">
        <f t="array" ref="H1812">IF(C1812&lt;&gt;"",INDEX(KanoTable,MATCH(C1812,KanoFunctional,0),MATCH(D1812,KanoDysfunctional,0)),"")</f>
        <v/>
      </c>
      <c r="I1812" s="30" t="str">
        <f t="shared" si="29"/>
        <v/>
      </c>
      <c r="J1812" s="30" t="e">
        <f>VLOOKUP(B1812,Users!$A$2:$C$10000,3,FALSE)</f>
        <v>#N/A</v>
      </c>
    </row>
    <row r="1813" spans="1:10" ht="15.75" customHeight="1">
      <c r="A1813" s="3"/>
      <c r="B1813" s="3"/>
      <c r="C1813" s="3"/>
      <c r="D1813" s="3"/>
      <c r="E1813" s="3"/>
      <c r="F1813" s="30" t="str">
        <f t="array" ref="F1813">IF(C1813&lt;&gt;"",INDEX(FunctionalValues,MATCH(C1813,KanoFunctional,0),2),"")</f>
        <v/>
      </c>
      <c r="G1813" s="30" t="str">
        <f t="array" ref="G1813">IF(D1813&lt;&gt;"",INDEX(DysfunctionalValues,2,MATCH(D1813,KanoDysfunctional,0)),"")</f>
        <v/>
      </c>
      <c r="H1813" s="30" t="str">
        <f t="array" ref="H1813">IF(C1813&lt;&gt;"",INDEX(KanoTable,MATCH(C1813,KanoFunctional,0),MATCH(D1813,KanoDysfunctional,0)),"")</f>
        <v/>
      </c>
      <c r="I1813" s="30" t="str">
        <f t="shared" si="29"/>
        <v/>
      </c>
      <c r="J1813" s="30" t="e">
        <f>VLOOKUP(B1813,Users!$A$2:$C$10000,3,FALSE)</f>
        <v>#N/A</v>
      </c>
    </row>
    <row r="1814" spans="1:10" ht="15.75" customHeight="1">
      <c r="A1814" s="3"/>
      <c r="B1814" s="3"/>
      <c r="C1814" s="3"/>
      <c r="D1814" s="3"/>
      <c r="E1814" s="3"/>
      <c r="F1814" s="30" t="str">
        <f t="array" ref="F1814">IF(C1814&lt;&gt;"",INDEX(FunctionalValues,MATCH(C1814,KanoFunctional,0),2),"")</f>
        <v/>
      </c>
      <c r="G1814" s="30" t="str">
        <f t="array" ref="G1814">IF(D1814&lt;&gt;"",INDEX(DysfunctionalValues,2,MATCH(D1814,KanoDysfunctional,0)),"")</f>
        <v/>
      </c>
      <c r="H1814" s="30" t="str">
        <f t="array" ref="H1814">IF(C1814&lt;&gt;"",INDEX(KanoTable,MATCH(C1814,KanoFunctional,0),MATCH(D1814,KanoDysfunctional,0)),"")</f>
        <v/>
      </c>
      <c r="I1814" s="30" t="str">
        <f t="shared" ref="I1814:I1877" si="30">IF(C1814&lt;&gt;"",MATCH(H1814,KanoResultCodes,0),"")</f>
        <v/>
      </c>
      <c r="J1814" s="30" t="e">
        <f>VLOOKUP(B1814,Users!$A$2:$C$10000,3,FALSE)</f>
        <v>#N/A</v>
      </c>
    </row>
    <row r="1815" spans="1:10" ht="15.75" customHeight="1">
      <c r="A1815" s="3"/>
      <c r="B1815" s="3"/>
      <c r="C1815" s="3"/>
      <c r="D1815" s="3"/>
      <c r="E1815" s="3"/>
      <c r="F1815" s="30" t="str">
        <f t="array" ref="F1815">IF(C1815&lt;&gt;"",INDEX(FunctionalValues,MATCH(C1815,KanoFunctional,0),2),"")</f>
        <v/>
      </c>
      <c r="G1815" s="30" t="str">
        <f t="array" ref="G1815">IF(D1815&lt;&gt;"",INDEX(DysfunctionalValues,2,MATCH(D1815,KanoDysfunctional,0)),"")</f>
        <v/>
      </c>
      <c r="H1815" s="30" t="str">
        <f t="array" ref="H1815">IF(C1815&lt;&gt;"",INDEX(KanoTable,MATCH(C1815,KanoFunctional,0),MATCH(D1815,KanoDysfunctional,0)),"")</f>
        <v/>
      </c>
      <c r="I1815" s="30" t="str">
        <f t="shared" si="30"/>
        <v/>
      </c>
      <c r="J1815" s="30" t="e">
        <f>VLOOKUP(B1815,Users!$A$2:$C$10000,3,FALSE)</f>
        <v>#N/A</v>
      </c>
    </row>
    <row r="1816" spans="1:10" ht="15.75" customHeight="1">
      <c r="A1816" s="3"/>
      <c r="B1816" s="3"/>
      <c r="C1816" s="3"/>
      <c r="D1816" s="3"/>
      <c r="E1816" s="3"/>
      <c r="F1816" s="30" t="str">
        <f t="array" ref="F1816">IF(C1816&lt;&gt;"",INDEX(FunctionalValues,MATCH(C1816,KanoFunctional,0),2),"")</f>
        <v/>
      </c>
      <c r="G1816" s="30" t="str">
        <f t="array" ref="G1816">IF(D1816&lt;&gt;"",INDEX(DysfunctionalValues,2,MATCH(D1816,KanoDysfunctional,0)),"")</f>
        <v/>
      </c>
      <c r="H1816" s="30" t="str">
        <f t="array" ref="H1816">IF(C1816&lt;&gt;"",INDEX(KanoTable,MATCH(C1816,KanoFunctional,0),MATCH(D1816,KanoDysfunctional,0)),"")</f>
        <v/>
      </c>
      <c r="I1816" s="30" t="str">
        <f t="shared" si="30"/>
        <v/>
      </c>
      <c r="J1816" s="30" t="e">
        <f>VLOOKUP(B1816,Users!$A$2:$C$10000,3,FALSE)</f>
        <v>#N/A</v>
      </c>
    </row>
    <row r="1817" spans="1:10" ht="15.75" customHeight="1">
      <c r="A1817" s="3"/>
      <c r="B1817" s="3"/>
      <c r="C1817" s="3"/>
      <c r="D1817" s="3"/>
      <c r="E1817" s="3"/>
      <c r="F1817" s="30" t="str">
        <f t="array" ref="F1817">IF(C1817&lt;&gt;"",INDEX(FunctionalValues,MATCH(C1817,KanoFunctional,0),2),"")</f>
        <v/>
      </c>
      <c r="G1817" s="30" t="str">
        <f t="array" ref="G1817">IF(D1817&lt;&gt;"",INDEX(DysfunctionalValues,2,MATCH(D1817,KanoDysfunctional,0)),"")</f>
        <v/>
      </c>
      <c r="H1817" s="30" t="str">
        <f t="array" ref="H1817">IF(C1817&lt;&gt;"",INDEX(KanoTable,MATCH(C1817,KanoFunctional,0),MATCH(D1817,KanoDysfunctional,0)),"")</f>
        <v/>
      </c>
      <c r="I1817" s="30" t="str">
        <f t="shared" si="30"/>
        <v/>
      </c>
      <c r="J1817" s="30" t="e">
        <f>VLOOKUP(B1817,Users!$A$2:$C$10000,3,FALSE)</f>
        <v>#N/A</v>
      </c>
    </row>
    <row r="1818" spans="1:10" ht="15.75" customHeight="1">
      <c r="A1818" s="3"/>
      <c r="B1818" s="3"/>
      <c r="C1818" s="3"/>
      <c r="D1818" s="3"/>
      <c r="E1818" s="3"/>
      <c r="F1818" s="30" t="str">
        <f t="array" ref="F1818">IF(C1818&lt;&gt;"",INDEX(FunctionalValues,MATCH(C1818,KanoFunctional,0),2),"")</f>
        <v/>
      </c>
      <c r="G1818" s="30" t="str">
        <f t="array" ref="G1818">IF(D1818&lt;&gt;"",INDEX(DysfunctionalValues,2,MATCH(D1818,KanoDysfunctional,0)),"")</f>
        <v/>
      </c>
      <c r="H1818" s="30" t="str">
        <f t="array" ref="H1818">IF(C1818&lt;&gt;"",INDEX(KanoTable,MATCH(C1818,KanoFunctional,0),MATCH(D1818,KanoDysfunctional,0)),"")</f>
        <v/>
      </c>
      <c r="I1818" s="30" t="str">
        <f t="shared" si="30"/>
        <v/>
      </c>
      <c r="J1818" s="30" t="e">
        <f>VLOOKUP(B1818,Users!$A$2:$C$10000,3,FALSE)</f>
        <v>#N/A</v>
      </c>
    </row>
    <row r="1819" spans="1:10" ht="15.75" customHeight="1">
      <c r="A1819" s="3"/>
      <c r="B1819" s="3"/>
      <c r="C1819" s="3"/>
      <c r="D1819" s="3"/>
      <c r="E1819" s="3"/>
      <c r="F1819" s="30" t="str">
        <f t="array" ref="F1819">IF(C1819&lt;&gt;"",INDEX(FunctionalValues,MATCH(C1819,KanoFunctional,0),2),"")</f>
        <v/>
      </c>
      <c r="G1819" s="30" t="str">
        <f t="array" ref="G1819">IF(D1819&lt;&gt;"",INDEX(DysfunctionalValues,2,MATCH(D1819,KanoDysfunctional,0)),"")</f>
        <v/>
      </c>
      <c r="H1819" s="30" t="str">
        <f t="array" ref="H1819">IF(C1819&lt;&gt;"",INDEX(KanoTable,MATCH(C1819,KanoFunctional,0),MATCH(D1819,KanoDysfunctional,0)),"")</f>
        <v/>
      </c>
      <c r="I1819" s="30" t="str">
        <f t="shared" si="30"/>
        <v/>
      </c>
      <c r="J1819" s="30" t="e">
        <f>VLOOKUP(B1819,Users!$A$2:$C$10000,3,FALSE)</f>
        <v>#N/A</v>
      </c>
    </row>
    <row r="1820" spans="1:10" ht="15.75" customHeight="1">
      <c r="A1820" s="3"/>
      <c r="B1820" s="3"/>
      <c r="C1820" s="3"/>
      <c r="D1820" s="3"/>
      <c r="E1820" s="3"/>
      <c r="F1820" s="30" t="str">
        <f t="array" ref="F1820">IF(C1820&lt;&gt;"",INDEX(FunctionalValues,MATCH(C1820,KanoFunctional,0),2),"")</f>
        <v/>
      </c>
      <c r="G1820" s="30" t="str">
        <f t="array" ref="G1820">IF(D1820&lt;&gt;"",INDEX(DysfunctionalValues,2,MATCH(D1820,KanoDysfunctional,0)),"")</f>
        <v/>
      </c>
      <c r="H1820" s="30" t="str">
        <f t="array" ref="H1820">IF(C1820&lt;&gt;"",INDEX(KanoTable,MATCH(C1820,KanoFunctional,0),MATCH(D1820,KanoDysfunctional,0)),"")</f>
        <v/>
      </c>
      <c r="I1820" s="30" t="str">
        <f t="shared" si="30"/>
        <v/>
      </c>
      <c r="J1820" s="30" t="e">
        <f>VLOOKUP(B1820,Users!$A$2:$C$10000,3,FALSE)</f>
        <v>#N/A</v>
      </c>
    </row>
    <row r="1821" spans="1:10" ht="15.75" customHeight="1">
      <c r="A1821" s="3"/>
      <c r="B1821" s="3"/>
      <c r="C1821" s="3"/>
      <c r="D1821" s="3"/>
      <c r="E1821" s="3"/>
      <c r="F1821" s="30" t="str">
        <f t="array" ref="F1821">IF(C1821&lt;&gt;"",INDEX(FunctionalValues,MATCH(C1821,KanoFunctional,0),2),"")</f>
        <v/>
      </c>
      <c r="G1821" s="30" t="str">
        <f t="array" ref="G1821">IF(D1821&lt;&gt;"",INDEX(DysfunctionalValues,2,MATCH(D1821,KanoDysfunctional,0)),"")</f>
        <v/>
      </c>
      <c r="H1821" s="30" t="str">
        <f t="array" ref="H1821">IF(C1821&lt;&gt;"",INDEX(KanoTable,MATCH(C1821,KanoFunctional,0),MATCH(D1821,KanoDysfunctional,0)),"")</f>
        <v/>
      </c>
      <c r="I1821" s="30" t="str">
        <f t="shared" si="30"/>
        <v/>
      </c>
      <c r="J1821" s="30" t="e">
        <f>VLOOKUP(B1821,Users!$A$2:$C$10000,3,FALSE)</f>
        <v>#N/A</v>
      </c>
    </row>
    <row r="1822" spans="1:10" ht="15.75" customHeight="1">
      <c r="A1822" s="3"/>
      <c r="B1822" s="3"/>
      <c r="C1822" s="3"/>
      <c r="D1822" s="3"/>
      <c r="E1822" s="3"/>
      <c r="F1822" s="30" t="str">
        <f t="array" ref="F1822">IF(C1822&lt;&gt;"",INDEX(FunctionalValues,MATCH(C1822,KanoFunctional,0),2),"")</f>
        <v/>
      </c>
      <c r="G1822" s="30" t="str">
        <f t="array" ref="G1822">IF(D1822&lt;&gt;"",INDEX(DysfunctionalValues,2,MATCH(D1822,KanoDysfunctional,0)),"")</f>
        <v/>
      </c>
      <c r="H1822" s="30" t="str">
        <f t="array" ref="H1822">IF(C1822&lt;&gt;"",INDEX(KanoTable,MATCH(C1822,KanoFunctional,0),MATCH(D1822,KanoDysfunctional,0)),"")</f>
        <v/>
      </c>
      <c r="I1822" s="30" t="str">
        <f t="shared" si="30"/>
        <v/>
      </c>
      <c r="J1822" s="30" t="e">
        <f>VLOOKUP(B1822,Users!$A$2:$C$10000,3,FALSE)</f>
        <v>#N/A</v>
      </c>
    </row>
    <row r="1823" spans="1:10" ht="15.75" customHeight="1">
      <c r="A1823" s="3"/>
      <c r="B1823" s="3"/>
      <c r="C1823" s="3"/>
      <c r="D1823" s="3"/>
      <c r="E1823" s="3"/>
      <c r="F1823" s="30" t="str">
        <f t="array" ref="F1823">IF(C1823&lt;&gt;"",INDEX(FunctionalValues,MATCH(C1823,KanoFunctional,0),2),"")</f>
        <v/>
      </c>
      <c r="G1823" s="30" t="str">
        <f t="array" ref="G1823">IF(D1823&lt;&gt;"",INDEX(DysfunctionalValues,2,MATCH(D1823,KanoDysfunctional,0)),"")</f>
        <v/>
      </c>
      <c r="H1823" s="30" t="str">
        <f t="array" ref="H1823">IF(C1823&lt;&gt;"",INDEX(KanoTable,MATCH(C1823,KanoFunctional,0),MATCH(D1823,KanoDysfunctional,0)),"")</f>
        <v/>
      </c>
      <c r="I1823" s="30" t="str">
        <f t="shared" si="30"/>
        <v/>
      </c>
      <c r="J1823" s="30" t="e">
        <f>VLOOKUP(B1823,Users!$A$2:$C$10000,3,FALSE)</f>
        <v>#N/A</v>
      </c>
    </row>
    <row r="1824" spans="1:10" ht="15.75" customHeight="1">
      <c r="A1824" s="3"/>
      <c r="B1824" s="3"/>
      <c r="C1824" s="3"/>
      <c r="D1824" s="3"/>
      <c r="E1824" s="3"/>
      <c r="F1824" s="30" t="str">
        <f t="array" ref="F1824">IF(C1824&lt;&gt;"",INDEX(FunctionalValues,MATCH(C1824,KanoFunctional,0),2),"")</f>
        <v/>
      </c>
      <c r="G1824" s="30" t="str">
        <f t="array" ref="G1824">IF(D1824&lt;&gt;"",INDEX(DysfunctionalValues,2,MATCH(D1824,KanoDysfunctional,0)),"")</f>
        <v/>
      </c>
      <c r="H1824" s="30" t="str">
        <f t="array" ref="H1824">IF(C1824&lt;&gt;"",INDEX(KanoTable,MATCH(C1824,KanoFunctional,0),MATCH(D1824,KanoDysfunctional,0)),"")</f>
        <v/>
      </c>
      <c r="I1824" s="30" t="str">
        <f t="shared" si="30"/>
        <v/>
      </c>
      <c r="J1824" s="30" t="e">
        <f>VLOOKUP(B1824,Users!$A$2:$C$10000,3,FALSE)</f>
        <v>#N/A</v>
      </c>
    </row>
    <row r="1825" spans="1:10" ht="15.75" customHeight="1">
      <c r="A1825" s="3"/>
      <c r="B1825" s="3"/>
      <c r="C1825" s="3"/>
      <c r="D1825" s="3"/>
      <c r="E1825" s="3"/>
      <c r="F1825" s="30" t="str">
        <f t="array" ref="F1825">IF(C1825&lt;&gt;"",INDEX(FunctionalValues,MATCH(C1825,KanoFunctional,0),2),"")</f>
        <v/>
      </c>
      <c r="G1825" s="30" t="str">
        <f t="array" ref="G1825">IF(D1825&lt;&gt;"",INDEX(DysfunctionalValues,2,MATCH(D1825,KanoDysfunctional,0)),"")</f>
        <v/>
      </c>
      <c r="H1825" s="30" t="str">
        <f t="array" ref="H1825">IF(C1825&lt;&gt;"",INDEX(KanoTable,MATCH(C1825,KanoFunctional,0),MATCH(D1825,KanoDysfunctional,0)),"")</f>
        <v/>
      </c>
      <c r="I1825" s="30" t="str">
        <f t="shared" si="30"/>
        <v/>
      </c>
      <c r="J1825" s="30" t="e">
        <f>VLOOKUP(B1825,Users!$A$2:$C$10000,3,FALSE)</f>
        <v>#N/A</v>
      </c>
    </row>
    <row r="1826" spans="1:10" ht="15.75" customHeight="1">
      <c r="A1826" s="3"/>
      <c r="B1826" s="3"/>
      <c r="C1826" s="3"/>
      <c r="D1826" s="3"/>
      <c r="E1826" s="3"/>
      <c r="F1826" s="30" t="str">
        <f t="array" ref="F1826">IF(C1826&lt;&gt;"",INDEX(FunctionalValues,MATCH(C1826,KanoFunctional,0),2),"")</f>
        <v/>
      </c>
      <c r="G1826" s="30" t="str">
        <f t="array" ref="G1826">IF(D1826&lt;&gt;"",INDEX(DysfunctionalValues,2,MATCH(D1826,KanoDysfunctional,0)),"")</f>
        <v/>
      </c>
      <c r="H1826" s="30" t="str">
        <f t="array" ref="H1826">IF(C1826&lt;&gt;"",INDEX(KanoTable,MATCH(C1826,KanoFunctional,0),MATCH(D1826,KanoDysfunctional,0)),"")</f>
        <v/>
      </c>
      <c r="I1826" s="30" t="str">
        <f t="shared" si="30"/>
        <v/>
      </c>
      <c r="J1826" s="30" t="e">
        <f>VLOOKUP(B1826,Users!$A$2:$C$10000,3,FALSE)</f>
        <v>#N/A</v>
      </c>
    </row>
    <row r="1827" spans="1:10" ht="15.75" customHeight="1">
      <c r="A1827" s="3"/>
      <c r="B1827" s="3"/>
      <c r="C1827" s="3"/>
      <c r="D1827" s="3"/>
      <c r="E1827" s="3"/>
      <c r="F1827" s="30" t="str">
        <f t="array" ref="F1827">IF(C1827&lt;&gt;"",INDEX(FunctionalValues,MATCH(C1827,KanoFunctional,0),2),"")</f>
        <v/>
      </c>
      <c r="G1827" s="30" t="str">
        <f t="array" ref="G1827">IF(D1827&lt;&gt;"",INDEX(DysfunctionalValues,2,MATCH(D1827,KanoDysfunctional,0)),"")</f>
        <v/>
      </c>
      <c r="H1827" s="30" t="str">
        <f t="array" ref="H1827">IF(C1827&lt;&gt;"",INDEX(KanoTable,MATCH(C1827,KanoFunctional,0),MATCH(D1827,KanoDysfunctional,0)),"")</f>
        <v/>
      </c>
      <c r="I1827" s="30" t="str">
        <f t="shared" si="30"/>
        <v/>
      </c>
      <c r="J1827" s="30" t="e">
        <f>VLOOKUP(B1827,Users!$A$2:$C$10000,3,FALSE)</f>
        <v>#N/A</v>
      </c>
    </row>
    <row r="1828" spans="1:10" ht="15.75" customHeight="1">
      <c r="A1828" s="3"/>
      <c r="B1828" s="3"/>
      <c r="C1828" s="3"/>
      <c r="D1828" s="3"/>
      <c r="E1828" s="3"/>
      <c r="F1828" s="30" t="str">
        <f t="array" ref="F1828">IF(C1828&lt;&gt;"",INDEX(FunctionalValues,MATCH(C1828,KanoFunctional,0),2),"")</f>
        <v/>
      </c>
      <c r="G1828" s="30" t="str">
        <f t="array" ref="G1828">IF(D1828&lt;&gt;"",INDEX(DysfunctionalValues,2,MATCH(D1828,KanoDysfunctional,0)),"")</f>
        <v/>
      </c>
      <c r="H1828" s="30" t="str">
        <f t="array" ref="H1828">IF(C1828&lt;&gt;"",INDEX(KanoTable,MATCH(C1828,KanoFunctional,0),MATCH(D1828,KanoDysfunctional,0)),"")</f>
        <v/>
      </c>
      <c r="I1828" s="30" t="str">
        <f t="shared" si="30"/>
        <v/>
      </c>
      <c r="J1828" s="30" t="e">
        <f>VLOOKUP(B1828,Users!$A$2:$C$10000,3,FALSE)</f>
        <v>#N/A</v>
      </c>
    </row>
    <row r="1829" spans="1:10" ht="15.75" customHeight="1">
      <c r="A1829" s="3"/>
      <c r="B1829" s="3"/>
      <c r="C1829" s="3"/>
      <c r="D1829" s="3"/>
      <c r="E1829" s="3"/>
      <c r="F1829" s="30" t="str">
        <f t="array" ref="F1829">IF(C1829&lt;&gt;"",INDEX(FunctionalValues,MATCH(C1829,KanoFunctional,0),2),"")</f>
        <v/>
      </c>
      <c r="G1829" s="30" t="str">
        <f t="array" ref="G1829">IF(D1829&lt;&gt;"",INDEX(DysfunctionalValues,2,MATCH(D1829,KanoDysfunctional,0)),"")</f>
        <v/>
      </c>
      <c r="H1829" s="30" t="str">
        <f t="array" ref="H1829">IF(C1829&lt;&gt;"",INDEX(KanoTable,MATCH(C1829,KanoFunctional,0),MATCH(D1829,KanoDysfunctional,0)),"")</f>
        <v/>
      </c>
      <c r="I1829" s="30" t="str">
        <f t="shared" si="30"/>
        <v/>
      </c>
      <c r="J1829" s="30" t="e">
        <f>VLOOKUP(B1829,Users!$A$2:$C$10000,3,FALSE)</f>
        <v>#N/A</v>
      </c>
    </row>
    <row r="1830" spans="1:10" ht="15.75" customHeight="1">
      <c r="A1830" s="3"/>
      <c r="B1830" s="3"/>
      <c r="C1830" s="3"/>
      <c r="D1830" s="3"/>
      <c r="E1830" s="3"/>
      <c r="F1830" s="30" t="str">
        <f t="array" ref="F1830">IF(C1830&lt;&gt;"",INDEX(FunctionalValues,MATCH(C1830,KanoFunctional,0),2),"")</f>
        <v/>
      </c>
      <c r="G1830" s="30" t="str">
        <f t="array" ref="G1830">IF(D1830&lt;&gt;"",INDEX(DysfunctionalValues,2,MATCH(D1830,KanoDysfunctional,0)),"")</f>
        <v/>
      </c>
      <c r="H1830" s="30" t="str">
        <f t="array" ref="H1830">IF(C1830&lt;&gt;"",INDEX(KanoTable,MATCH(C1830,KanoFunctional,0),MATCH(D1830,KanoDysfunctional,0)),"")</f>
        <v/>
      </c>
      <c r="I1830" s="30" t="str">
        <f t="shared" si="30"/>
        <v/>
      </c>
      <c r="J1830" s="30" t="e">
        <f>VLOOKUP(B1830,Users!$A$2:$C$10000,3,FALSE)</f>
        <v>#N/A</v>
      </c>
    </row>
    <row r="1831" spans="1:10" ht="15.75" customHeight="1">
      <c r="A1831" s="3"/>
      <c r="B1831" s="3"/>
      <c r="C1831" s="3"/>
      <c r="D1831" s="3"/>
      <c r="E1831" s="3"/>
      <c r="F1831" s="30" t="str">
        <f t="array" ref="F1831">IF(C1831&lt;&gt;"",INDEX(FunctionalValues,MATCH(C1831,KanoFunctional,0),2),"")</f>
        <v/>
      </c>
      <c r="G1831" s="30" t="str">
        <f t="array" ref="G1831">IF(D1831&lt;&gt;"",INDEX(DysfunctionalValues,2,MATCH(D1831,KanoDysfunctional,0)),"")</f>
        <v/>
      </c>
      <c r="H1831" s="30" t="str">
        <f t="array" ref="H1831">IF(C1831&lt;&gt;"",INDEX(KanoTable,MATCH(C1831,KanoFunctional,0),MATCH(D1831,KanoDysfunctional,0)),"")</f>
        <v/>
      </c>
      <c r="I1831" s="30" t="str">
        <f t="shared" si="30"/>
        <v/>
      </c>
      <c r="J1831" s="30" t="e">
        <f>VLOOKUP(B1831,Users!$A$2:$C$10000,3,FALSE)</f>
        <v>#N/A</v>
      </c>
    </row>
    <row r="1832" spans="1:10" ht="15.75" customHeight="1">
      <c r="A1832" s="3"/>
      <c r="B1832" s="3"/>
      <c r="C1832" s="3"/>
      <c r="D1832" s="3"/>
      <c r="E1832" s="3"/>
      <c r="F1832" s="30" t="str">
        <f t="array" ref="F1832">IF(C1832&lt;&gt;"",INDEX(FunctionalValues,MATCH(C1832,KanoFunctional,0),2),"")</f>
        <v/>
      </c>
      <c r="G1832" s="30" t="str">
        <f t="array" ref="G1832">IF(D1832&lt;&gt;"",INDEX(DysfunctionalValues,2,MATCH(D1832,KanoDysfunctional,0)),"")</f>
        <v/>
      </c>
      <c r="H1832" s="30" t="str">
        <f t="array" ref="H1832">IF(C1832&lt;&gt;"",INDEX(KanoTable,MATCH(C1832,KanoFunctional,0),MATCH(D1832,KanoDysfunctional,0)),"")</f>
        <v/>
      </c>
      <c r="I1832" s="30" t="str">
        <f t="shared" si="30"/>
        <v/>
      </c>
      <c r="J1832" s="30" t="e">
        <f>VLOOKUP(B1832,Users!$A$2:$C$10000,3,FALSE)</f>
        <v>#N/A</v>
      </c>
    </row>
    <row r="1833" spans="1:10" ht="15.75" customHeight="1">
      <c r="A1833" s="3"/>
      <c r="B1833" s="3"/>
      <c r="C1833" s="3"/>
      <c r="D1833" s="3"/>
      <c r="E1833" s="3"/>
      <c r="F1833" s="30" t="str">
        <f t="array" ref="F1833">IF(C1833&lt;&gt;"",INDEX(FunctionalValues,MATCH(C1833,KanoFunctional,0),2),"")</f>
        <v/>
      </c>
      <c r="G1833" s="30" t="str">
        <f t="array" ref="G1833">IF(D1833&lt;&gt;"",INDEX(DysfunctionalValues,2,MATCH(D1833,KanoDysfunctional,0)),"")</f>
        <v/>
      </c>
      <c r="H1833" s="30" t="str">
        <f t="array" ref="H1833">IF(C1833&lt;&gt;"",INDEX(KanoTable,MATCH(C1833,KanoFunctional,0),MATCH(D1833,KanoDysfunctional,0)),"")</f>
        <v/>
      </c>
      <c r="I1833" s="30" t="str">
        <f t="shared" si="30"/>
        <v/>
      </c>
      <c r="J1833" s="30" t="e">
        <f>VLOOKUP(B1833,Users!$A$2:$C$10000,3,FALSE)</f>
        <v>#N/A</v>
      </c>
    </row>
    <row r="1834" spans="1:10" ht="15.75" customHeight="1">
      <c r="A1834" s="3"/>
      <c r="B1834" s="3"/>
      <c r="C1834" s="3"/>
      <c r="D1834" s="3"/>
      <c r="E1834" s="3"/>
      <c r="F1834" s="30" t="str">
        <f t="array" ref="F1834">IF(C1834&lt;&gt;"",INDEX(FunctionalValues,MATCH(C1834,KanoFunctional,0),2),"")</f>
        <v/>
      </c>
      <c r="G1834" s="30" t="str">
        <f t="array" ref="G1834">IF(D1834&lt;&gt;"",INDEX(DysfunctionalValues,2,MATCH(D1834,KanoDysfunctional,0)),"")</f>
        <v/>
      </c>
      <c r="H1834" s="30" t="str">
        <f t="array" ref="H1834">IF(C1834&lt;&gt;"",INDEX(KanoTable,MATCH(C1834,KanoFunctional,0),MATCH(D1834,KanoDysfunctional,0)),"")</f>
        <v/>
      </c>
      <c r="I1834" s="30" t="str">
        <f t="shared" si="30"/>
        <v/>
      </c>
      <c r="J1834" s="30" t="e">
        <f>VLOOKUP(B1834,Users!$A$2:$C$10000,3,FALSE)</f>
        <v>#N/A</v>
      </c>
    </row>
    <row r="1835" spans="1:10" ht="15.75" customHeight="1">
      <c r="A1835" s="3"/>
      <c r="B1835" s="3"/>
      <c r="C1835" s="3"/>
      <c r="D1835" s="3"/>
      <c r="E1835" s="3"/>
      <c r="F1835" s="30" t="str">
        <f t="array" ref="F1835">IF(C1835&lt;&gt;"",INDEX(FunctionalValues,MATCH(C1835,KanoFunctional,0),2),"")</f>
        <v/>
      </c>
      <c r="G1835" s="30" t="str">
        <f t="array" ref="G1835">IF(D1835&lt;&gt;"",INDEX(DysfunctionalValues,2,MATCH(D1835,KanoDysfunctional,0)),"")</f>
        <v/>
      </c>
      <c r="H1835" s="30" t="str">
        <f t="array" ref="H1835">IF(C1835&lt;&gt;"",INDEX(KanoTable,MATCH(C1835,KanoFunctional,0),MATCH(D1835,KanoDysfunctional,0)),"")</f>
        <v/>
      </c>
      <c r="I1835" s="30" t="str">
        <f t="shared" si="30"/>
        <v/>
      </c>
      <c r="J1835" s="30" t="e">
        <f>VLOOKUP(B1835,Users!$A$2:$C$10000,3,FALSE)</f>
        <v>#N/A</v>
      </c>
    </row>
    <row r="1836" spans="1:10" ht="15.75" customHeight="1">
      <c r="A1836" s="3"/>
      <c r="B1836" s="3"/>
      <c r="C1836" s="3"/>
      <c r="D1836" s="3"/>
      <c r="E1836" s="3"/>
      <c r="F1836" s="30" t="str">
        <f t="array" ref="F1836">IF(C1836&lt;&gt;"",INDEX(FunctionalValues,MATCH(C1836,KanoFunctional,0),2),"")</f>
        <v/>
      </c>
      <c r="G1836" s="30" t="str">
        <f t="array" ref="G1836">IF(D1836&lt;&gt;"",INDEX(DysfunctionalValues,2,MATCH(D1836,KanoDysfunctional,0)),"")</f>
        <v/>
      </c>
      <c r="H1836" s="30" t="str">
        <f t="array" ref="H1836">IF(C1836&lt;&gt;"",INDEX(KanoTable,MATCH(C1836,KanoFunctional,0),MATCH(D1836,KanoDysfunctional,0)),"")</f>
        <v/>
      </c>
      <c r="I1836" s="30" t="str">
        <f t="shared" si="30"/>
        <v/>
      </c>
      <c r="J1836" s="30" t="e">
        <f>VLOOKUP(B1836,Users!$A$2:$C$10000,3,FALSE)</f>
        <v>#N/A</v>
      </c>
    </row>
    <row r="1837" spans="1:10" ht="15.75" customHeight="1">
      <c r="A1837" s="3"/>
      <c r="B1837" s="3"/>
      <c r="C1837" s="3"/>
      <c r="D1837" s="3"/>
      <c r="E1837" s="3"/>
      <c r="F1837" s="30" t="str">
        <f t="array" ref="F1837">IF(C1837&lt;&gt;"",INDEX(FunctionalValues,MATCH(C1837,KanoFunctional,0),2),"")</f>
        <v/>
      </c>
      <c r="G1837" s="30" t="str">
        <f t="array" ref="G1837">IF(D1837&lt;&gt;"",INDEX(DysfunctionalValues,2,MATCH(D1837,KanoDysfunctional,0)),"")</f>
        <v/>
      </c>
      <c r="H1837" s="30" t="str">
        <f t="array" ref="H1837">IF(C1837&lt;&gt;"",INDEX(KanoTable,MATCH(C1837,KanoFunctional,0),MATCH(D1837,KanoDysfunctional,0)),"")</f>
        <v/>
      </c>
      <c r="I1837" s="30" t="str">
        <f t="shared" si="30"/>
        <v/>
      </c>
      <c r="J1837" s="30" t="e">
        <f>VLOOKUP(B1837,Users!$A$2:$C$10000,3,FALSE)</f>
        <v>#N/A</v>
      </c>
    </row>
    <row r="1838" spans="1:10" ht="15.75" customHeight="1">
      <c r="A1838" s="3"/>
      <c r="B1838" s="3"/>
      <c r="C1838" s="3"/>
      <c r="D1838" s="3"/>
      <c r="E1838" s="3"/>
      <c r="F1838" s="30" t="str">
        <f t="array" ref="F1838">IF(C1838&lt;&gt;"",INDEX(FunctionalValues,MATCH(C1838,KanoFunctional,0),2),"")</f>
        <v/>
      </c>
      <c r="G1838" s="30" t="str">
        <f t="array" ref="G1838">IF(D1838&lt;&gt;"",INDEX(DysfunctionalValues,2,MATCH(D1838,KanoDysfunctional,0)),"")</f>
        <v/>
      </c>
      <c r="H1838" s="30" t="str">
        <f t="array" ref="H1838">IF(C1838&lt;&gt;"",INDEX(KanoTable,MATCH(C1838,KanoFunctional,0),MATCH(D1838,KanoDysfunctional,0)),"")</f>
        <v/>
      </c>
      <c r="I1838" s="30" t="str">
        <f t="shared" si="30"/>
        <v/>
      </c>
      <c r="J1838" s="30" t="e">
        <f>VLOOKUP(B1838,Users!$A$2:$C$10000,3,FALSE)</f>
        <v>#N/A</v>
      </c>
    </row>
    <row r="1839" spans="1:10" ht="15.75" customHeight="1">
      <c r="A1839" s="3"/>
      <c r="B1839" s="3"/>
      <c r="C1839" s="3"/>
      <c r="D1839" s="3"/>
      <c r="E1839" s="3"/>
      <c r="F1839" s="30" t="str">
        <f t="array" ref="F1839">IF(C1839&lt;&gt;"",INDEX(FunctionalValues,MATCH(C1839,KanoFunctional,0),2),"")</f>
        <v/>
      </c>
      <c r="G1839" s="30" t="str">
        <f t="array" ref="G1839">IF(D1839&lt;&gt;"",INDEX(DysfunctionalValues,2,MATCH(D1839,KanoDysfunctional,0)),"")</f>
        <v/>
      </c>
      <c r="H1839" s="30" t="str">
        <f t="array" ref="H1839">IF(C1839&lt;&gt;"",INDEX(KanoTable,MATCH(C1839,KanoFunctional,0),MATCH(D1839,KanoDysfunctional,0)),"")</f>
        <v/>
      </c>
      <c r="I1839" s="30" t="str">
        <f t="shared" si="30"/>
        <v/>
      </c>
      <c r="J1839" s="30" t="e">
        <f>VLOOKUP(B1839,Users!$A$2:$C$10000,3,FALSE)</f>
        <v>#N/A</v>
      </c>
    </row>
    <row r="1840" spans="1:10" ht="15.75" customHeight="1">
      <c r="A1840" s="3"/>
      <c r="B1840" s="3"/>
      <c r="C1840" s="3"/>
      <c r="D1840" s="3"/>
      <c r="E1840" s="3"/>
      <c r="F1840" s="30" t="str">
        <f t="array" ref="F1840">IF(C1840&lt;&gt;"",INDEX(FunctionalValues,MATCH(C1840,KanoFunctional,0),2),"")</f>
        <v/>
      </c>
      <c r="G1840" s="30" t="str">
        <f t="array" ref="G1840">IF(D1840&lt;&gt;"",INDEX(DysfunctionalValues,2,MATCH(D1840,KanoDysfunctional,0)),"")</f>
        <v/>
      </c>
      <c r="H1840" s="30" t="str">
        <f t="array" ref="H1840">IF(C1840&lt;&gt;"",INDEX(KanoTable,MATCH(C1840,KanoFunctional,0),MATCH(D1840,KanoDysfunctional,0)),"")</f>
        <v/>
      </c>
      <c r="I1840" s="30" t="str">
        <f t="shared" si="30"/>
        <v/>
      </c>
      <c r="J1840" s="30" t="e">
        <f>VLOOKUP(B1840,Users!$A$2:$C$10000,3,FALSE)</f>
        <v>#N/A</v>
      </c>
    </row>
    <row r="1841" spans="1:10" ht="15.75" customHeight="1">
      <c r="A1841" s="3"/>
      <c r="B1841" s="3"/>
      <c r="C1841" s="3"/>
      <c r="D1841" s="3"/>
      <c r="E1841" s="3"/>
      <c r="F1841" s="30" t="str">
        <f t="array" ref="F1841">IF(C1841&lt;&gt;"",INDEX(FunctionalValues,MATCH(C1841,KanoFunctional,0),2),"")</f>
        <v/>
      </c>
      <c r="G1841" s="30" t="str">
        <f t="array" ref="G1841">IF(D1841&lt;&gt;"",INDEX(DysfunctionalValues,2,MATCH(D1841,KanoDysfunctional,0)),"")</f>
        <v/>
      </c>
      <c r="H1841" s="30" t="str">
        <f t="array" ref="H1841">IF(C1841&lt;&gt;"",INDEX(KanoTable,MATCH(C1841,KanoFunctional,0),MATCH(D1841,KanoDysfunctional,0)),"")</f>
        <v/>
      </c>
      <c r="I1841" s="30" t="str">
        <f t="shared" si="30"/>
        <v/>
      </c>
      <c r="J1841" s="30" t="e">
        <f>VLOOKUP(B1841,Users!$A$2:$C$10000,3,FALSE)</f>
        <v>#N/A</v>
      </c>
    </row>
    <row r="1842" spans="1:10" ht="15.75" customHeight="1">
      <c r="A1842" s="3"/>
      <c r="B1842" s="3"/>
      <c r="C1842" s="3"/>
      <c r="D1842" s="3"/>
      <c r="E1842" s="3"/>
      <c r="F1842" s="30" t="str">
        <f t="array" ref="F1842">IF(C1842&lt;&gt;"",INDEX(FunctionalValues,MATCH(C1842,KanoFunctional,0),2),"")</f>
        <v/>
      </c>
      <c r="G1842" s="30" t="str">
        <f t="array" ref="G1842">IF(D1842&lt;&gt;"",INDEX(DysfunctionalValues,2,MATCH(D1842,KanoDysfunctional,0)),"")</f>
        <v/>
      </c>
      <c r="H1842" s="30" t="str">
        <f t="array" ref="H1842">IF(C1842&lt;&gt;"",INDEX(KanoTable,MATCH(C1842,KanoFunctional,0),MATCH(D1842,KanoDysfunctional,0)),"")</f>
        <v/>
      </c>
      <c r="I1842" s="30" t="str">
        <f t="shared" si="30"/>
        <v/>
      </c>
      <c r="J1842" s="30" t="e">
        <f>VLOOKUP(B1842,Users!$A$2:$C$10000,3,FALSE)</f>
        <v>#N/A</v>
      </c>
    </row>
    <row r="1843" spans="1:10" ht="15.75" customHeight="1">
      <c r="A1843" s="3"/>
      <c r="B1843" s="3"/>
      <c r="C1843" s="3"/>
      <c r="D1843" s="3"/>
      <c r="E1843" s="3"/>
      <c r="F1843" s="30" t="str">
        <f t="array" ref="F1843">IF(C1843&lt;&gt;"",INDEX(FunctionalValues,MATCH(C1843,KanoFunctional,0),2),"")</f>
        <v/>
      </c>
      <c r="G1843" s="30" t="str">
        <f t="array" ref="G1843">IF(D1843&lt;&gt;"",INDEX(DysfunctionalValues,2,MATCH(D1843,KanoDysfunctional,0)),"")</f>
        <v/>
      </c>
      <c r="H1843" s="30" t="str">
        <f t="array" ref="H1843">IF(C1843&lt;&gt;"",INDEX(KanoTable,MATCH(C1843,KanoFunctional,0),MATCH(D1843,KanoDysfunctional,0)),"")</f>
        <v/>
      </c>
      <c r="I1843" s="30" t="str">
        <f t="shared" si="30"/>
        <v/>
      </c>
      <c r="J1843" s="30" t="e">
        <f>VLOOKUP(B1843,Users!$A$2:$C$10000,3,FALSE)</f>
        <v>#N/A</v>
      </c>
    </row>
    <row r="1844" spans="1:10" ht="15.75" customHeight="1">
      <c r="A1844" s="3"/>
      <c r="B1844" s="3"/>
      <c r="C1844" s="3"/>
      <c r="D1844" s="3"/>
      <c r="E1844" s="3"/>
      <c r="F1844" s="30" t="str">
        <f t="array" ref="F1844">IF(C1844&lt;&gt;"",INDEX(FunctionalValues,MATCH(C1844,KanoFunctional,0),2),"")</f>
        <v/>
      </c>
      <c r="G1844" s="30" t="str">
        <f t="array" ref="G1844">IF(D1844&lt;&gt;"",INDEX(DysfunctionalValues,2,MATCH(D1844,KanoDysfunctional,0)),"")</f>
        <v/>
      </c>
      <c r="H1844" s="30" t="str">
        <f t="array" ref="H1844">IF(C1844&lt;&gt;"",INDEX(KanoTable,MATCH(C1844,KanoFunctional,0),MATCH(D1844,KanoDysfunctional,0)),"")</f>
        <v/>
      </c>
      <c r="I1844" s="30" t="str">
        <f t="shared" si="30"/>
        <v/>
      </c>
      <c r="J1844" s="30" t="e">
        <f>VLOOKUP(B1844,Users!$A$2:$C$10000,3,FALSE)</f>
        <v>#N/A</v>
      </c>
    </row>
    <row r="1845" spans="1:10" ht="15.75" customHeight="1">
      <c r="A1845" s="3"/>
      <c r="B1845" s="3"/>
      <c r="C1845" s="3"/>
      <c r="D1845" s="3"/>
      <c r="E1845" s="3"/>
      <c r="F1845" s="30" t="str">
        <f t="array" ref="F1845">IF(C1845&lt;&gt;"",INDEX(FunctionalValues,MATCH(C1845,KanoFunctional,0),2),"")</f>
        <v/>
      </c>
      <c r="G1845" s="30" t="str">
        <f t="array" ref="G1845">IF(D1845&lt;&gt;"",INDEX(DysfunctionalValues,2,MATCH(D1845,KanoDysfunctional,0)),"")</f>
        <v/>
      </c>
      <c r="H1845" s="30" t="str">
        <f t="array" ref="H1845">IF(C1845&lt;&gt;"",INDEX(KanoTable,MATCH(C1845,KanoFunctional,0),MATCH(D1845,KanoDysfunctional,0)),"")</f>
        <v/>
      </c>
      <c r="I1845" s="30" t="str">
        <f t="shared" si="30"/>
        <v/>
      </c>
      <c r="J1845" s="30" t="e">
        <f>VLOOKUP(B1845,Users!$A$2:$C$10000,3,FALSE)</f>
        <v>#N/A</v>
      </c>
    </row>
    <row r="1846" spans="1:10" ht="15.75" customHeight="1">
      <c r="A1846" s="3"/>
      <c r="B1846" s="3"/>
      <c r="C1846" s="3"/>
      <c r="D1846" s="3"/>
      <c r="E1846" s="3"/>
      <c r="F1846" s="30" t="str">
        <f t="array" ref="F1846">IF(C1846&lt;&gt;"",INDEX(FunctionalValues,MATCH(C1846,KanoFunctional,0),2),"")</f>
        <v/>
      </c>
      <c r="G1846" s="30" t="str">
        <f t="array" ref="G1846">IF(D1846&lt;&gt;"",INDEX(DysfunctionalValues,2,MATCH(D1846,KanoDysfunctional,0)),"")</f>
        <v/>
      </c>
      <c r="H1846" s="30" t="str">
        <f t="array" ref="H1846">IF(C1846&lt;&gt;"",INDEX(KanoTable,MATCH(C1846,KanoFunctional,0),MATCH(D1846,KanoDysfunctional,0)),"")</f>
        <v/>
      </c>
      <c r="I1846" s="30" t="str">
        <f t="shared" si="30"/>
        <v/>
      </c>
      <c r="J1846" s="30" t="e">
        <f>VLOOKUP(B1846,Users!$A$2:$C$10000,3,FALSE)</f>
        <v>#N/A</v>
      </c>
    </row>
    <row r="1847" spans="1:10" ht="15.75" customHeight="1">
      <c r="A1847" s="3"/>
      <c r="B1847" s="3"/>
      <c r="C1847" s="3"/>
      <c r="D1847" s="3"/>
      <c r="E1847" s="3"/>
      <c r="F1847" s="30" t="str">
        <f t="array" ref="F1847">IF(C1847&lt;&gt;"",INDEX(FunctionalValues,MATCH(C1847,KanoFunctional,0),2),"")</f>
        <v/>
      </c>
      <c r="G1847" s="30" t="str">
        <f t="array" ref="G1847">IF(D1847&lt;&gt;"",INDEX(DysfunctionalValues,2,MATCH(D1847,KanoDysfunctional,0)),"")</f>
        <v/>
      </c>
      <c r="H1847" s="30" t="str">
        <f t="array" ref="H1847">IF(C1847&lt;&gt;"",INDEX(KanoTable,MATCH(C1847,KanoFunctional,0),MATCH(D1847,KanoDysfunctional,0)),"")</f>
        <v/>
      </c>
      <c r="I1847" s="30" t="str">
        <f t="shared" si="30"/>
        <v/>
      </c>
      <c r="J1847" s="30" t="e">
        <f>VLOOKUP(B1847,Users!$A$2:$C$10000,3,FALSE)</f>
        <v>#N/A</v>
      </c>
    </row>
    <row r="1848" spans="1:10" ht="15.75" customHeight="1">
      <c r="A1848" s="3"/>
      <c r="B1848" s="3"/>
      <c r="C1848" s="3"/>
      <c r="D1848" s="3"/>
      <c r="E1848" s="3"/>
      <c r="F1848" s="30" t="str">
        <f t="array" ref="F1848">IF(C1848&lt;&gt;"",INDEX(FunctionalValues,MATCH(C1848,KanoFunctional,0),2),"")</f>
        <v/>
      </c>
      <c r="G1848" s="30" t="str">
        <f t="array" ref="G1848">IF(D1848&lt;&gt;"",INDEX(DysfunctionalValues,2,MATCH(D1848,KanoDysfunctional,0)),"")</f>
        <v/>
      </c>
      <c r="H1848" s="30" t="str">
        <f t="array" ref="H1848">IF(C1848&lt;&gt;"",INDEX(KanoTable,MATCH(C1848,KanoFunctional,0),MATCH(D1848,KanoDysfunctional,0)),"")</f>
        <v/>
      </c>
      <c r="I1848" s="30" t="str">
        <f t="shared" si="30"/>
        <v/>
      </c>
      <c r="J1848" s="30" t="e">
        <f>VLOOKUP(B1848,Users!$A$2:$C$10000,3,FALSE)</f>
        <v>#N/A</v>
      </c>
    </row>
    <row r="1849" spans="1:10" ht="15.75" customHeight="1">
      <c r="A1849" s="3"/>
      <c r="B1849" s="3"/>
      <c r="C1849" s="3"/>
      <c r="D1849" s="3"/>
      <c r="E1849" s="3"/>
      <c r="F1849" s="30" t="str">
        <f t="array" ref="F1849">IF(C1849&lt;&gt;"",INDEX(FunctionalValues,MATCH(C1849,KanoFunctional,0),2),"")</f>
        <v/>
      </c>
      <c r="G1849" s="30" t="str">
        <f t="array" ref="G1849">IF(D1849&lt;&gt;"",INDEX(DysfunctionalValues,2,MATCH(D1849,KanoDysfunctional,0)),"")</f>
        <v/>
      </c>
      <c r="H1849" s="30" t="str">
        <f t="array" ref="H1849">IF(C1849&lt;&gt;"",INDEX(KanoTable,MATCH(C1849,KanoFunctional,0),MATCH(D1849,KanoDysfunctional,0)),"")</f>
        <v/>
      </c>
      <c r="I1849" s="30" t="str">
        <f t="shared" si="30"/>
        <v/>
      </c>
      <c r="J1849" s="30" t="e">
        <f>VLOOKUP(B1849,Users!$A$2:$C$10000,3,FALSE)</f>
        <v>#N/A</v>
      </c>
    </row>
    <row r="1850" spans="1:10" ht="15.75" customHeight="1">
      <c r="A1850" s="3"/>
      <c r="B1850" s="3"/>
      <c r="C1850" s="3"/>
      <c r="D1850" s="3"/>
      <c r="E1850" s="3"/>
      <c r="F1850" s="30" t="str">
        <f t="array" ref="F1850">IF(C1850&lt;&gt;"",INDEX(FunctionalValues,MATCH(C1850,KanoFunctional,0),2),"")</f>
        <v/>
      </c>
      <c r="G1850" s="30" t="str">
        <f t="array" ref="G1850">IF(D1850&lt;&gt;"",INDEX(DysfunctionalValues,2,MATCH(D1850,KanoDysfunctional,0)),"")</f>
        <v/>
      </c>
      <c r="H1850" s="30" t="str">
        <f t="array" ref="H1850">IF(C1850&lt;&gt;"",INDEX(KanoTable,MATCH(C1850,KanoFunctional,0),MATCH(D1850,KanoDysfunctional,0)),"")</f>
        <v/>
      </c>
      <c r="I1850" s="30" t="str">
        <f t="shared" si="30"/>
        <v/>
      </c>
      <c r="J1850" s="30" t="e">
        <f>VLOOKUP(B1850,Users!$A$2:$C$10000,3,FALSE)</f>
        <v>#N/A</v>
      </c>
    </row>
    <row r="1851" spans="1:10" ht="15.75" customHeight="1">
      <c r="A1851" s="3"/>
      <c r="B1851" s="3"/>
      <c r="C1851" s="3"/>
      <c r="D1851" s="3"/>
      <c r="E1851" s="3"/>
      <c r="F1851" s="30" t="str">
        <f t="array" ref="F1851">IF(C1851&lt;&gt;"",INDEX(FunctionalValues,MATCH(C1851,KanoFunctional,0),2),"")</f>
        <v/>
      </c>
      <c r="G1851" s="30" t="str">
        <f t="array" ref="G1851">IF(D1851&lt;&gt;"",INDEX(DysfunctionalValues,2,MATCH(D1851,KanoDysfunctional,0)),"")</f>
        <v/>
      </c>
      <c r="H1851" s="30" t="str">
        <f t="array" ref="H1851">IF(C1851&lt;&gt;"",INDEX(KanoTable,MATCH(C1851,KanoFunctional,0),MATCH(D1851,KanoDysfunctional,0)),"")</f>
        <v/>
      </c>
      <c r="I1851" s="30" t="str">
        <f t="shared" si="30"/>
        <v/>
      </c>
      <c r="J1851" s="30" t="e">
        <f>VLOOKUP(B1851,Users!$A$2:$C$10000,3,FALSE)</f>
        <v>#N/A</v>
      </c>
    </row>
    <row r="1852" spans="1:10" ht="15.75" customHeight="1">
      <c r="A1852" s="3"/>
      <c r="B1852" s="3"/>
      <c r="C1852" s="3"/>
      <c r="D1852" s="3"/>
      <c r="E1852" s="3"/>
      <c r="F1852" s="30" t="str">
        <f t="array" ref="F1852">IF(C1852&lt;&gt;"",INDEX(FunctionalValues,MATCH(C1852,KanoFunctional,0),2),"")</f>
        <v/>
      </c>
      <c r="G1852" s="30" t="str">
        <f t="array" ref="G1852">IF(D1852&lt;&gt;"",INDEX(DysfunctionalValues,2,MATCH(D1852,KanoDysfunctional,0)),"")</f>
        <v/>
      </c>
      <c r="H1852" s="30" t="str">
        <f t="array" ref="H1852">IF(C1852&lt;&gt;"",INDEX(KanoTable,MATCH(C1852,KanoFunctional,0),MATCH(D1852,KanoDysfunctional,0)),"")</f>
        <v/>
      </c>
      <c r="I1852" s="30" t="str">
        <f t="shared" si="30"/>
        <v/>
      </c>
      <c r="J1852" s="30" t="e">
        <f>VLOOKUP(B1852,Users!$A$2:$C$10000,3,FALSE)</f>
        <v>#N/A</v>
      </c>
    </row>
    <row r="1853" spans="1:10" ht="15.75" customHeight="1">
      <c r="A1853" s="3"/>
      <c r="B1853" s="3"/>
      <c r="C1853" s="3"/>
      <c r="D1853" s="3"/>
      <c r="E1853" s="3"/>
      <c r="F1853" s="30" t="str">
        <f t="array" ref="F1853">IF(C1853&lt;&gt;"",INDEX(FunctionalValues,MATCH(C1853,KanoFunctional,0),2),"")</f>
        <v/>
      </c>
      <c r="G1853" s="30" t="str">
        <f t="array" ref="G1853">IF(D1853&lt;&gt;"",INDEX(DysfunctionalValues,2,MATCH(D1853,KanoDysfunctional,0)),"")</f>
        <v/>
      </c>
      <c r="H1853" s="30" t="str">
        <f t="array" ref="H1853">IF(C1853&lt;&gt;"",INDEX(KanoTable,MATCH(C1853,KanoFunctional,0),MATCH(D1853,KanoDysfunctional,0)),"")</f>
        <v/>
      </c>
      <c r="I1853" s="30" t="str">
        <f t="shared" si="30"/>
        <v/>
      </c>
      <c r="J1853" s="30" t="e">
        <f>VLOOKUP(B1853,Users!$A$2:$C$10000,3,FALSE)</f>
        <v>#N/A</v>
      </c>
    </row>
    <row r="1854" spans="1:10" ht="15.75" customHeight="1">
      <c r="A1854" s="3"/>
      <c r="B1854" s="3"/>
      <c r="C1854" s="3"/>
      <c r="D1854" s="3"/>
      <c r="E1854" s="3"/>
      <c r="F1854" s="30" t="str">
        <f t="array" ref="F1854">IF(C1854&lt;&gt;"",INDEX(FunctionalValues,MATCH(C1854,KanoFunctional,0),2),"")</f>
        <v/>
      </c>
      <c r="G1854" s="30" t="str">
        <f t="array" ref="G1854">IF(D1854&lt;&gt;"",INDEX(DysfunctionalValues,2,MATCH(D1854,KanoDysfunctional,0)),"")</f>
        <v/>
      </c>
      <c r="H1854" s="30" t="str">
        <f t="array" ref="H1854">IF(C1854&lt;&gt;"",INDEX(KanoTable,MATCH(C1854,KanoFunctional,0),MATCH(D1854,KanoDysfunctional,0)),"")</f>
        <v/>
      </c>
      <c r="I1854" s="30" t="str">
        <f t="shared" si="30"/>
        <v/>
      </c>
      <c r="J1854" s="30" t="e">
        <f>VLOOKUP(B1854,Users!$A$2:$C$10000,3,FALSE)</f>
        <v>#N/A</v>
      </c>
    </row>
    <row r="1855" spans="1:10" ht="15.75" customHeight="1">
      <c r="A1855" s="3"/>
      <c r="B1855" s="3"/>
      <c r="C1855" s="3"/>
      <c r="D1855" s="3"/>
      <c r="E1855" s="3"/>
      <c r="F1855" s="30" t="str">
        <f t="array" ref="F1855">IF(C1855&lt;&gt;"",INDEX(FunctionalValues,MATCH(C1855,KanoFunctional,0),2),"")</f>
        <v/>
      </c>
      <c r="G1855" s="30" t="str">
        <f t="array" ref="G1855">IF(D1855&lt;&gt;"",INDEX(DysfunctionalValues,2,MATCH(D1855,KanoDysfunctional,0)),"")</f>
        <v/>
      </c>
      <c r="H1855" s="30" t="str">
        <f t="array" ref="H1855">IF(C1855&lt;&gt;"",INDEX(KanoTable,MATCH(C1855,KanoFunctional,0),MATCH(D1855,KanoDysfunctional,0)),"")</f>
        <v/>
      </c>
      <c r="I1855" s="30" t="str">
        <f t="shared" si="30"/>
        <v/>
      </c>
      <c r="J1855" s="30" t="e">
        <f>VLOOKUP(B1855,Users!$A$2:$C$10000,3,FALSE)</f>
        <v>#N/A</v>
      </c>
    </row>
    <row r="1856" spans="1:10" ht="15.75" customHeight="1">
      <c r="A1856" s="3"/>
      <c r="B1856" s="3"/>
      <c r="C1856" s="3"/>
      <c r="D1856" s="3"/>
      <c r="E1856" s="3"/>
      <c r="F1856" s="30" t="str">
        <f t="array" ref="F1856">IF(C1856&lt;&gt;"",INDEX(FunctionalValues,MATCH(C1856,KanoFunctional,0),2),"")</f>
        <v/>
      </c>
      <c r="G1856" s="30" t="str">
        <f t="array" ref="G1856">IF(D1856&lt;&gt;"",INDEX(DysfunctionalValues,2,MATCH(D1856,KanoDysfunctional,0)),"")</f>
        <v/>
      </c>
      <c r="H1856" s="30" t="str">
        <f t="array" ref="H1856">IF(C1856&lt;&gt;"",INDEX(KanoTable,MATCH(C1856,KanoFunctional,0),MATCH(D1856,KanoDysfunctional,0)),"")</f>
        <v/>
      </c>
      <c r="I1856" s="30" t="str">
        <f t="shared" si="30"/>
        <v/>
      </c>
      <c r="J1856" s="30" t="e">
        <f>VLOOKUP(B1856,Users!$A$2:$C$10000,3,FALSE)</f>
        <v>#N/A</v>
      </c>
    </row>
    <row r="1857" spans="1:10" ht="15.75" customHeight="1">
      <c r="A1857" s="3"/>
      <c r="B1857" s="3"/>
      <c r="C1857" s="3"/>
      <c r="D1857" s="3"/>
      <c r="E1857" s="3"/>
      <c r="F1857" s="30" t="str">
        <f t="array" ref="F1857">IF(C1857&lt;&gt;"",INDEX(FunctionalValues,MATCH(C1857,KanoFunctional,0),2),"")</f>
        <v/>
      </c>
      <c r="G1857" s="30" t="str">
        <f t="array" ref="G1857">IF(D1857&lt;&gt;"",INDEX(DysfunctionalValues,2,MATCH(D1857,KanoDysfunctional,0)),"")</f>
        <v/>
      </c>
      <c r="H1857" s="30" t="str">
        <f t="array" ref="H1857">IF(C1857&lt;&gt;"",INDEX(KanoTable,MATCH(C1857,KanoFunctional,0),MATCH(D1857,KanoDysfunctional,0)),"")</f>
        <v/>
      </c>
      <c r="I1857" s="30" t="str">
        <f t="shared" si="30"/>
        <v/>
      </c>
      <c r="J1857" s="30" t="e">
        <f>VLOOKUP(B1857,Users!$A$2:$C$10000,3,FALSE)</f>
        <v>#N/A</v>
      </c>
    </row>
    <row r="1858" spans="1:10" ht="15.75" customHeight="1">
      <c r="A1858" s="3"/>
      <c r="B1858" s="3"/>
      <c r="C1858" s="3"/>
      <c r="D1858" s="3"/>
      <c r="E1858" s="3"/>
      <c r="F1858" s="30" t="str">
        <f t="array" ref="F1858">IF(C1858&lt;&gt;"",INDEX(FunctionalValues,MATCH(C1858,KanoFunctional,0),2),"")</f>
        <v/>
      </c>
      <c r="G1858" s="30" t="str">
        <f t="array" ref="G1858">IF(D1858&lt;&gt;"",INDEX(DysfunctionalValues,2,MATCH(D1858,KanoDysfunctional,0)),"")</f>
        <v/>
      </c>
      <c r="H1858" s="30" t="str">
        <f t="array" ref="H1858">IF(C1858&lt;&gt;"",INDEX(KanoTable,MATCH(C1858,KanoFunctional,0),MATCH(D1858,KanoDysfunctional,0)),"")</f>
        <v/>
      </c>
      <c r="I1858" s="30" t="str">
        <f t="shared" si="30"/>
        <v/>
      </c>
      <c r="J1858" s="30" t="e">
        <f>VLOOKUP(B1858,Users!$A$2:$C$10000,3,FALSE)</f>
        <v>#N/A</v>
      </c>
    </row>
    <row r="1859" spans="1:10" ht="15.75" customHeight="1">
      <c r="A1859" s="3"/>
      <c r="B1859" s="3"/>
      <c r="C1859" s="3"/>
      <c r="D1859" s="3"/>
      <c r="E1859" s="3"/>
      <c r="F1859" s="30" t="str">
        <f t="array" ref="F1859">IF(C1859&lt;&gt;"",INDEX(FunctionalValues,MATCH(C1859,KanoFunctional,0),2),"")</f>
        <v/>
      </c>
      <c r="G1859" s="30" t="str">
        <f t="array" ref="G1859">IF(D1859&lt;&gt;"",INDEX(DysfunctionalValues,2,MATCH(D1859,KanoDysfunctional,0)),"")</f>
        <v/>
      </c>
      <c r="H1859" s="30" t="str">
        <f t="array" ref="H1859">IF(C1859&lt;&gt;"",INDEX(KanoTable,MATCH(C1859,KanoFunctional,0),MATCH(D1859,KanoDysfunctional,0)),"")</f>
        <v/>
      </c>
      <c r="I1859" s="30" t="str">
        <f t="shared" si="30"/>
        <v/>
      </c>
      <c r="J1859" s="30" t="e">
        <f>VLOOKUP(B1859,Users!$A$2:$C$10000,3,FALSE)</f>
        <v>#N/A</v>
      </c>
    </row>
    <row r="1860" spans="1:10" ht="15.75" customHeight="1">
      <c r="A1860" s="3"/>
      <c r="B1860" s="3"/>
      <c r="C1860" s="3"/>
      <c r="D1860" s="3"/>
      <c r="E1860" s="3"/>
      <c r="F1860" s="30" t="str">
        <f t="array" ref="F1860">IF(C1860&lt;&gt;"",INDEX(FunctionalValues,MATCH(C1860,KanoFunctional,0),2),"")</f>
        <v/>
      </c>
      <c r="G1860" s="30" t="str">
        <f t="array" ref="G1860">IF(D1860&lt;&gt;"",INDEX(DysfunctionalValues,2,MATCH(D1860,KanoDysfunctional,0)),"")</f>
        <v/>
      </c>
      <c r="H1860" s="30" t="str">
        <f t="array" ref="H1860">IF(C1860&lt;&gt;"",INDEX(KanoTable,MATCH(C1860,KanoFunctional,0),MATCH(D1860,KanoDysfunctional,0)),"")</f>
        <v/>
      </c>
      <c r="I1860" s="30" t="str">
        <f t="shared" si="30"/>
        <v/>
      </c>
      <c r="J1860" s="30" t="e">
        <f>VLOOKUP(B1860,Users!$A$2:$C$10000,3,FALSE)</f>
        <v>#N/A</v>
      </c>
    </row>
    <row r="1861" spans="1:10" ht="15.75" customHeight="1">
      <c r="A1861" s="3"/>
      <c r="B1861" s="3"/>
      <c r="C1861" s="3"/>
      <c r="D1861" s="3"/>
      <c r="E1861" s="3"/>
      <c r="F1861" s="30" t="str">
        <f t="array" ref="F1861">IF(C1861&lt;&gt;"",INDEX(FunctionalValues,MATCH(C1861,KanoFunctional,0),2),"")</f>
        <v/>
      </c>
      <c r="G1861" s="30" t="str">
        <f t="array" ref="G1861">IF(D1861&lt;&gt;"",INDEX(DysfunctionalValues,2,MATCH(D1861,KanoDysfunctional,0)),"")</f>
        <v/>
      </c>
      <c r="H1861" s="30" t="str">
        <f t="array" ref="H1861">IF(C1861&lt;&gt;"",INDEX(KanoTable,MATCH(C1861,KanoFunctional,0),MATCH(D1861,KanoDysfunctional,0)),"")</f>
        <v/>
      </c>
      <c r="I1861" s="30" t="str">
        <f t="shared" si="30"/>
        <v/>
      </c>
      <c r="J1861" s="30" t="e">
        <f>VLOOKUP(B1861,Users!$A$2:$C$10000,3,FALSE)</f>
        <v>#N/A</v>
      </c>
    </row>
    <row r="1862" spans="1:10" ht="15.75" customHeight="1">
      <c r="A1862" s="3"/>
      <c r="B1862" s="3"/>
      <c r="C1862" s="3"/>
      <c r="D1862" s="3"/>
      <c r="E1862" s="3"/>
      <c r="F1862" s="30" t="str">
        <f t="array" ref="F1862">IF(C1862&lt;&gt;"",INDEX(FunctionalValues,MATCH(C1862,KanoFunctional,0),2),"")</f>
        <v/>
      </c>
      <c r="G1862" s="30" t="str">
        <f t="array" ref="G1862">IF(D1862&lt;&gt;"",INDEX(DysfunctionalValues,2,MATCH(D1862,KanoDysfunctional,0)),"")</f>
        <v/>
      </c>
      <c r="H1862" s="30" t="str">
        <f t="array" ref="H1862">IF(C1862&lt;&gt;"",INDEX(KanoTable,MATCH(C1862,KanoFunctional,0),MATCH(D1862,KanoDysfunctional,0)),"")</f>
        <v/>
      </c>
      <c r="I1862" s="30" t="str">
        <f t="shared" si="30"/>
        <v/>
      </c>
      <c r="J1862" s="30" t="e">
        <f>VLOOKUP(B1862,Users!$A$2:$C$10000,3,FALSE)</f>
        <v>#N/A</v>
      </c>
    </row>
    <row r="1863" spans="1:10" ht="15.75" customHeight="1">
      <c r="A1863" s="3"/>
      <c r="B1863" s="3"/>
      <c r="C1863" s="3"/>
      <c r="D1863" s="3"/>
      <c r="E1863" s="3"/>
      <c r="F1863" s="30" t="str">
        <f t="array" ref="F1863">IF(C1863&lt;&gt;"",INDEX(FunctionalValues,MATCH(C1863,KanoFunctional,0),2),"")</f>
        <v/>
      </c>
      <c r="G1863" s="30" t="str">
        <f t="array" ref="G1863">IF(D1863&lt;&gt;"",INDEX(DysfunctionalValues,2,MATCH(D1863,KanoDysfunctional,0)),"")</f>
        <v/>
      </c>
      <c r="H1863" s="30" t="str">
        <f t="array" ref="H1863">IF(C1863&lt;&gt;"",INDEX(KanoTable,MATCH(C1863,KanoFunctional,0),MATCH(D1863,KanoDysfunctional,0)),"")</f>
        <v/>
      </c>
      <c r="I1863" s="30" t="str">
        <f t="shared" si="30"/>
        <v/>
      </c>
      <c r="J1863" s="30" t="e">
        <f>VLOOKUP(B1863,Users!$A$2:$C$10000,3,FALSE)</f>
        <v>#N/A</v>
      </c>
    </row>
    <row r="1864" spans="1:10" ht="15.75" customHeight="1">
      <c r="A1864" s="3"/>
      <c r="B1864" s="3"/>
      <c r="C1864" s="3"/>
      <c r="D1864" s="3"/>
      <c r="E1864" s="3"/>
      <c r="F1864" s="30" t="str">
        <f t="array" ref="F1864">IF(C1864&lt;&gt;"",INDEX(FunctionalValues,MATCH(C1864,KanoFunctional,0),2),"")</f>
        <v/>
      </c>
      <c r="G1864" s="30" t="str">
        <f t="array" ref="G1864">IF(D1864&lt;&gt;"",INDEX(DysfunctionalValues,2,MATCH(D1864,KanoDysfunctional,0)),"")</f>
        <v/>
      </c>
      <c r="H1864" s="30" t="str">
        <f t="array" ref="H1864">IF(C1864&lt;&gt;"",INDEX(KanoTable,MATCH(C1864,KanoFunctional,0),MATCH(D1864,KanoDysfunctional,0)),"")</f>
        <v/>
      </c>
      <c r="I1864" s="30" t="str">
        <f t="shared" si="30"/>
        <v/>
      </c>
      <c r="J1864" s="30" t="e">
        <f>VLOOKUP(B1864,Users!$A$2:$C$10000,3,FALSE)</f>
        <v>#N/A</v>
      </c>
    </row>
    <row r="1865" spans="1:10" ht="15.75" customHeight="1">
      <c r="A1865" s="3"/>
      <c r="B1865" s="3"/>
      <c r="C1865" s="3"/>
      <c r="D1865" s="3"/>
      <c r="E1865" s="3"/>
      <c r="F1865" s="30" t="str">
        <f t="array" ref="F1865">IF(C1865&lt;&gt;"",INDEX(FunctionalValues,MATCH(C1865,KanoFunctional,0),2),"")</f>
        <v/>
      </c>
      <c r="G1865" s="30" t="str">
        <f t="array" ref="G1865">IF(D1865&lt;&gt;"",INDEX(DysfunctionalValues,2,MATCH(D1865,KanoDysfunctional,0)),"")</f>
        <v/>
      </c>
      <c r="H1865" s="30" t="str">
        <f t="array" ref="H1865">IF(C1865&lt;&gt;"",INDEX(KanoTable,MATCH(C1865,KanoFunctional,0),MATCH(D1865,KanoDysfunctional,0)),"")</f>
        <v/>
      </c>
      <c r="I1865" s="30" t="str">
        <f t="shared" si="30"/>
        <v/>
      </c>
      <c r="J1865" s="30" t="e">
        <f>VLOOKUP(B1865,Users!$A$2:$C$10000,3,FALSE)</f>
        <v>#N/A</v>
      </c>
    </row>
    <row r="1866" spans="1:10" ht="15.75" customHeight="1">
      <c r="A1866" s="3"/>
      <c r="B1866" s="3"/>
      <c r="C1866" s="3"/>
      <c r="D1866" s="3"/>
      <c r="E1866" s="3"/>
      <c r="F1866" s="30" t="str">
        <f t="array" ref="F1866">IF(C1866&lt;&gt;"",INDEX(FunctionalValues,MATCH(C1866,KanoFunctional,0),2),"")</f>
        <v/>
      </c>
      <c r="G1866" s="30" t="str">
        <f t="array" ref="G1866">IF(D1866&lt;&gt;"",INDEX(DysfunctionalValues,2,MATCH(D1866,KanoDysfunctional,0)),"")</f>
        <v/>
      </c>
      <c r="H1866" s="30" t="str">
        <f t="array" ref="H1866">IF(C1866&lt;&gt;"",INDEX(KanoTable,MATCH(C1866,KanoFunctional,0),MATCH(D1866,KanoDysfunctional,0)),"")</f>
        <v/>
      </c>
      <c r="I1866" s="30" t="str">
        <f t="shared" si="30"/>
        <v/>
      </c>
      <c r="J1866" s="30" t="e">
        <f>VLOOKUP(B1866,Users!$A$2:$C$10000,3,FALSE)</f>
        <v>#N/A</v>
      </c>
    </row>
    <row r="1867" spans="1:10" ht="15.75" customHeight="1">
      <c r="A1867" s="3"/>
      <c r="B1867" s="3"/>
      <c r="C1867" s="3"/>
      <c r="D1867" s="3"/>
      <c r="E1867" s="3"/>
      <c r="F1867" s="30" t="str">
        <f t="array" ref="F1867">IF(C1867&lt;&gt;"",INDEX(FunctionalValues,MATCH(C1867,KanoFunctional,0),2),"")</f>
        <v/>
      </c>
      <c r="G1867" s="30" t="str">
        <f t="array" ref="G1867">IF(D1867&lt;&gt;"",INDEX(DysfunctionalValues,2,MATCH(D1867,KanoDysfunctional,0)),"")</f>
        <v/>
      </c>
      <c r="H1867" s="30" t="str">
        <f t="array" ref="H1867">IF(C1867&lt;&gt;"",INDEX(KanoTable,MATCH(C1867,KanoFunctional,0),MATCH(D1867,KanoDysfunctional,0)),"")</f>
        <v/>
      </c>
      <c r="I1867" s="30" t="str">
        <f t="shared" si="30"/>
        <v/>
      </c>
      <c r="J1867" s="30" t="e">
        <f>VLOOKUP(B1867,Users!$A$2:$C$10000,3,FALSE)</f>
        <v>#N/A</v>
      </c>
    </row>
    <row r="1868" spans="1:10" ht="15.75" customHeight="1">
      <c r="A1868" s="3"/>
      <c r="B1868" s="3"/>
      <c r="C1868" s="3"/>
      <c r="D1868" s="3"/>
      <c r="E1868" s="3"/>
      <c r="F1868" s="30" t="str">
        <f t="array" ref="F1868">IF(C1868&lt;&gt;"",INDEX(FunctionalValues,MATCH(C1868,KanoFunctional,0),2),"")</f>
        <v/>
      </c>
      <c r="G1868" s="30" t="str">
        <f t="array" ref="G1868">IF(D1868&lt;&gt;"",INDEX(DysfunctionalValues,2,MATCH(D1868,KanoDysfunctional,0)),"")</f>
        <v/>
      </c>
      <c r="H1868" s="30" t="str">
        <f t="array" ref="H1868">IF(C1868&lt;&gt;"",INDEX(KanoTable,MATCH(C1868,KanoFunctional,0),MATCH(D1868,KanoDysfunctional,0)),"")</f>
        <v/>
      </c>
      <c r="I1868" s="30" t="str">
        <f t="shared" si="30"/>
        <v/>
      </c>
      <c r="J1868" s="30" t="e">
        <f>VLOOKUP(B1868,Users!$A$2:$C$10000,3,FALSE)</f>
        <v>#N/A</v>
      </c>
    </row>
    <row r="1869" spans="1:10" ht="15.75" customHeight="1">
      <c r="A1869" s="3"/>
      <c r="B1869" s="3"/>
      <c r="C1869" s="3"/>
      <c r="D1869" s="3"/>
      <c r="E1869" s="3"/>
      <c r="F1869" s="30" t="str">
        <f t="array" ref="F1869">IF(C1869&lt;&gt;"",INDEX(FunctionalValues,MATCH(C1869,KanoFunctional,0),2),"")</f>
        <v/>
      </c>
      <c r="G1869" s="30" t="str">
        <f t="array" ref="G1869">IF(D1869&lt;&gt;"",INDEX(DysfunctionalValues,2,MATCH(D1869,KanoDysfunctional,0)),"")</f>
        <v/>
      </c>
      <c r="H1869" s="30" t="str">
        <f t="array" ref="H1869">IF(C1869&lt;&gt;"",INDEX(KanoTable,MATCH(C1869,KanoFunctional,0),MATCH(D1869,KanoDysfunctional,0)),"")</f>
        <v/>
      </c>
      <c r="I1869" s="30" t="str">
        <f t="shared" si="30"/>
        <v/>
      </c>
      <c r="J1869" s="30" t="e">
        <f>VLOOKUP(B1869,Users!$A$2:$C$10000,3,FALSE)</f>
        <v>#N/A</v>
      </c>
    </row>
    <row r="1870" spans="1:10" ht="15.75" customHeight="1">
      <c r="A1870" s="3"/>
      <c r="B1870" s="3"/>
      <c r="C1870" s="3"/>
      <c r="D1870" s="3"/>
      <c r="E1870" s="3"/>
      <c r="F1870" s="30" t="str">
        <f t="array" ref="F1870">IF(C1870&lt;&gt;"",INDEX(FunctionalValues,MATCH(C1870,KanoFunctional,0),2),"")</f>
        <v/>
      </c>
      <c r="G1870" s="30" t="str">
        <f t="array" ref="G1870">IF(D1870&lt;&gt;"",INDEX(DysfunctionalValues,2,MATCH(D1870,KanoDysfunctional,0)),"")</f>
        <v/>
      </c>
      <c r="H1870" s="30" t="str">
        <f t="array" ref="H1870">IF(C1870&lt;&gt;"",INDEX(KanoTable,MATCH(C1870,KanoFunctional,0),MATCH(D1870,KanoDysfunctional,0)),"")</f>
        <v/>
      </c>
      <c r="I1870" s="30" t="str">
        <f t="shared" si="30"/>
        <v/>
      </c>
      <c r="J1870" s="30" t="e">
        <f>VLOOKUP(B1870,Users!$A$2:$C$10000,3,FALSE)</f>
        <v>#N/A</v>
      </c>
    </row>
    <row r="1871" spans="1:10" ht="15.75" customHeight="1">
      <c r="A1871" s="3"/>
      <c r="B1871" s="3"/>
      <c r="C1871" s="3"/>
      <c r="D1871" s="3"/>
      <c r="E1871" s="3"/>
      <c r="F1871" s="30" t="str">
        <f t="array" ref="F1871">IF(C1871&lt;&gt;"",INDEX(FunctionalValues,MATCH(C1871,KanoFunctional,0),2),"")</f>
        <v/>
      </c>
      <c r="G1871" s="30" t="str">
        <f t="array" ref="G1871">IF(D1871&lt;&gt;"",INDEX(DysfunctionalValues,2,MATCH(D1871,KanoDysfunctional,0)),"")</f>
        <v/>
      </c>
      <c r="H1871" s="30" t="str">
        <f t="array" ref="H1871">IF(C1871&lt;&gt;"",INDEX(KanoTable,MATCH(C1871,KanoFunctional,0),MATCH(D1871,KanoDysfunctional,0)),"")</f>
        <v/>
      </c>
      <c r="I1871" s="30" t="str">
        <f t="shared" si="30"/>
        <v/>
      </c>
      <c r="J1871" s="30" t="e">
        <f>VLOOKUP(B1871,Users!$A$2:$C$10000,3,FALSE)</f>
        <v>#N/A</v>
      </c>
    </row>
    <row r="1872" spans="1:10" ht="15.75" customHeight="1">
      <c r="A1872" s="3"/>
      <c r="B1872" s="3"/>
      <c r="C1872" s="3"/>
      <c r="D1872" s="3"/>
      <c r="E1872" s="3"/>
      <c r="F1872" s="30" t="str">
        <f t="array" ref="F1872">IF(C1872&lt;&gt;"",INDEX(FunctionalValues,MATCH(C1872,KanoFunctional,0),2),"")</f>
        <v/>
      </c>
      <c r="G1872" s="30" t="str">
        <f t="array" ref="G1872">IF(D1872&lt;&gt;"",INDEX(DysfunctionalValues,2,MATCH(D1872,KanoDysfunctional,0)),"")</f>
        <v/>
      </c>
      <c r="H1872" s="30" t="str">
        <f t="array" ref="H1872">IF(C1872&lt;&gt;"",INDEX(KanoTable,MATCH(C1872,KanoFunctional,0),MATCH(D1872,KanoDysfunctional,0)),"")</f>
        <v/>
      </c>
      <c r="I1872" s="30" t="str">
        <f t="shared" si="30"/>
        <v/>
      </c>
      <c r="J1872" s="30" t="e">
        <f>VLOOKUP(B1872,Users!$A$2:$C$10000,3,FALSE)</f>
        <v>#N/A</v>
      </c>
    </row>
    <row r="1873" spans="1:10" ht="15.75" customHeight="1">
      <c r="A1873" s="3"/>
      <c r="B1873" s="3"/>
      <c r="C1873" s="3"/>
      <c r="D1873" s="3"/>
      <c r="E1873" s="3"/>
      <c r="F1873" s="30" t="str">
        <f t="array" ref="F1873">IF(C1873&lt;&gt;"",INDEX(FunctionalValues,MATCH(C1873,KanoFunctional,0),2),"")</f>
        <v/>
      </c>
      <c r="G1873" s="30" t="str">
        <f t="array" ref="G1873">IF(D1873&lt;&gt;"",INDEX(DysfunctionalValues,2,MATCH(D1873,KanoDysfunctional,0)),"")</f>
        <v/>
      </c>
      <c r="H1873" s="30" t="str">
        <f t="array" ref="H1873">IF(C1873&lt;&gt;"",INDEX(KanoTable,MATCH(C1873,KanoFunctional,0),MATCH(D1873,KanoDysfunctional,0)),"")</f>
        <v/>
      </c>
      <c r="I1873" s="30" t="str">
        <f t="shared" si="30"/>
        <v/>
      </c>
      <c r="J1873" s="30" t="e">
        <f>VLOOKUP(B1873,Users!$A$2:$C$10000,3,FALSE)</f>
        <v>#N/A</v>
      </c>
    </row>
    <row r="1874" spans="1:10" ht="15.75" customHeight="1">
      <c r="A1874" s="3"/>
      <c r="B1874" s="3"/>
      <c r="C1874" s="3"/>
      <c r="D1874" s="3"/>
      <c r="E1874" s="3"/>
      <c r="F1874" s="30" t="str">
        <f t="array" ref="F1874">IF(C1874&lt;&gt;"",INDEX(FunctionalValues,MATCH(C1874,KanoFunctional,0),2),"")</f>
        <v/>
      </c>
      <c r="G1874" s="30" t="str">
        <f t="array" ref="G1874">IF(D1874&lt;&gt;"",INDEX(DysfunctionalValues,2,MATCH(D1874,KanoDysfunctional,0)),"")</f>
        <v/>
      </c>
      <c r="H1874" s="30" t="str">
        <f t="array" ref="H1874">IF(C1874&lt;&gt;"",INDEX(KanoTable,MATCH(C1874,KanoFunctional,0),MATCH(D1874,KanoDysfunctional,0)),"")</f>
        <v/>
      </c>
      <c r="I1874" s="30" t="str">
        <f t="shared" si="30"/>
        <v/>
      </c>
      <c r="J1874" s="30" t="e">
        <f>VLOOKUP(B1874,Users!$A$2:$C$10000,3,FALSE)</f>
        <v>#N/A</v>
      </c>
    </row>
    <row r="1875" spans="1:10" ht="15.75" customHeight="1">
      <c r="A1875" s="3"/>
      <c r="B1875" s="3"/>
      <c r="C1875" s="3"/>
      <c r="D1875" s="3"/>
      <c r="E1875" s="3"/>
      <c r="F1875" s="30" t="str">
        <f t="array" ref="F1875">IF(C1875&lt;&gt;"",INDEX(FunctionalValues,MATCH(C1875,KanoFunctional,0),2),"")</f>
        <v/>
      </c>
      <c r="G1875" s="30" t="str">
        <f t="array" ref="G1875">IF(D1875&lt;&gt;"",INDEX(DysfunctionalValues,2,MATCH(D1875,KanoDysfunctional,0)),"")</f>
        <v/>
      </c>
      <c r="H1875" s="30" t="str">
        <f t="array" ref="H1875">IF(C1875&lt;&gt;"",INDEX(KanoTable,MATCH(C1875,KanoFunctional,0),MATCH(D1875,KanoDysfunctional,0)),"")</f>
        <v/>
      </c>
      <c r="I1875" s="30" t="str">
        <f t="shared" si="30"/>
        <v/>
      </c>
      <c r="J1875" s="30" t="e">
        <f>VLOOKUP(B1875,Users!$A$2:$C$10000,3,FALSE)</f>
        <v>#N/A</v>
      </c>
    </row>
    <row r="1876" spans="1:10" ht="15.75" customHeight="1">
      <c r="A1876" s="3"/>
      <c r="B1876" s="3"/>
      <c r="C1876" s="3"/>
      <c r="D1876" s="3"/>
      <c r="E1876" s="3"/>
      <c r="F1876" s="30" t="str">
        <f t="array" ref="F1876">IF(C1876&lt;&gt;"",INDEX(FunctionalValues,MATCH(C1876,KanoFunctional,0),2),"")</f>
        <v/>
      </c>
      <c r="G1876" s="30" t="str">
        <f t="array" ref="G1876">IF(D1876&lt;&gt;"",INDEX(DysfunctionalValues,2,MATCH(D1876,KanoDysfunctional,0)),"")</f>
        <v/>
      </c>
      <c r="H1876" s="30" t="str">
        <f t="array" ref="H1876">IF(C1876&lt;&gt;"",INDEX(KanoTable,MATCH(C1876,KanoFunctional,0),MATCH(D1876,KanoDysfunctional,0)),"")</f>
        <v/>
      </c>
      <c r="I1876" s="30" t="str">
        <f t="shared" si="30"/>
        <v/>
      </c>
      <c r="J1876" s="30" t="e">
        <f>VLOOKUP(B1876,Users!$A$2:$C$10000,3,FALSE)</f>
        <v>#N/A</v>
      </c>
    </row>
    <row r="1877" spans="1:10" ht="15.75" customHeight="1">
      <c r="A1877" s="3"/>
      <c r="B1877" s="3"/>
      <c r="C1877" s="3"/>
      <c r="D1877" s="3"/>
      <c r="E1877" s="3"/>
      <c r="F1877" s="30" t="str">
        <f t="array" ref="F1877">IF(C1877&lt;&gt;"",INDEX(FunctionalValues,MATCH(C1877,KanoFunctional,0),2),"")</f>
        <v/>
      </c>
      <c r="G1877" s="30" t="str">
        <f t="array" ref="G1877">IF(D1877&lt;&gt;"",INDEX(DysfunctionalValues,2,MATCH(D1877,KanoDysfunctional,0)),"")</f>
        <v/>
      </c>
      <c r="H1877" s="30" t="str">
        <f t="array" ref="H1877">IF(C1877&lt;&gt;"",INDEX(KanoTable,MATCH(C1877,KanoFunctional,0),MATCH(D1877,KanoDysfunctional,0)),"")</f>
        <v/>
      </c>
      <c r="I1877" s="30" t="str">
        <f t="shared" si="30"/>
        <v/>
      </c>
      <c r="J1877" s="30" t="e">
        <f>VLOOKUP(B1877,Users!$A$2:$C$10000,3,FALSE)</f>
        <v>#N/A</v>
      </c>
    </row>
    <row r="1878" spans="1:10" ht="15.75" customHeight="1">
      <c r="A1878" s="3"/>
      <c r="B1878" s="3"/>
      <c r="C1878" s="3"/>
      <c r="D1878" s="3"/>
      <c r="E1878" s="3"/>
      <c r="F1878" s="30" t="str">
        <f t="array" ref="F1878">IF(C1878&lt;&gt;"",INDEX(FunctionalValues,MATCH(C1878,KanoFunctional,0),2),"")</f>
        <v/>
      </c>
      <c r="G1878" s="30" t="str">
        <f t="array" ref="G1878">IF(D1878&lt;&gt;"",INDEX(DysfunctionalValues,2,MATCH(D1878,KanoDysfunctional,0)),"")</f>
        <v/>
      </c>
      <c r="H1878" s="30" t="str">
        <f t="array" ref="H1878">IF(C1878&lt;&gt;"",INDEX(KanoTable,MATCH(C1878,KanoFunctional,0),MATCH(D1878,KanoDysfunctional,0)),"")</f>
        <v/>
      </c>
      <c r="I1878" s="30" t="str">
        <f t="shared" ref="I1878:I1941" si="31">IF(C1878&lt;&gt;"",MATCH(H1878,KanoResultCodes,0),"")</f>
        <v/>
      </c>
      <c r="J1878" s="30" t="e">
        <f>VLOOKUP(B1878,Users!$A$2:$C$10000,3,FALSE)</f>
        <v>#N/A</v>
      </c>
    </row>
    <row r="1879" spans="1:10" ht="15.75" customHeight="1">
      <c r="A1879" s="3"/>
      <c r="B1879" s="3"/>
      <c r="C1879" s="3"/>
      <c r="D1879" s="3"/>
      <c r="E1879" s="3"/>
      <c r="F1879" s="30" t="str">
        <f t="array" ref="F1879">IF(C1879&lt;&gt;"",INDEX(FunctionalValues,MATCH(C1879,KanoFunctional,0),2),"")</f>
        <v/>
      </c>
      <c r="G1879" s="30" t="str">
        <f t="array" ref="G1879">IF(D1879&lt;&gt;"",INDEX(DysfunctionalValues,2,MATCH(D1879,KanoDysfunctional,0)),"")</f>
        <v/>
      </c>
      <c r="H1879" s="30" t="str">
        <f t="array" ref="H1879">IF(C1879&lt;&gt;"",INDEX(KanoTable,MATCH(C1879,KanoFunctional,0),MATCH(D1879,KanoDysfunctional,0)),"")</f>
        <v/>
      </c>
      <c r="I1879" s="30" t="str">
        <f t="shared" si="31"/>
        <v/>
      </c>
      <c r="J1879" s="30" t="e">
        <f>VLOOKUP(B1879,Users!$A$2:$C$10000,3,FALSE)</f>
        <v>#N/A</v>
      </c>
    </row>
    <row r="1880" spans="1:10" ht="15.75" customHeight="1">
      <c r="A1880" s="3"/>
      <c r="B1880" s="3"/>
      <c r="C1880" s="3"/>
      <c r="D1880" s="3"/>
      <c r="E1880" s="3"/>
      <c r="F1880" s="30" t="str">
        <f t="array" ref="F1880">IF(C1880&lt;&gt;"",INDEX(FunctionalValues,MATCH(C1880,KanoFunctional,0),2),"")</f>
        <v/>
      </c>
      <c r="G1880" s="30" t="str">
        <f t="array" ref="G1880">IF(D1880&lt;&gt;"",INDEX(DysfunctionalValues,2,MATCH(D1880,KanoDysfunctional,0)),"")</f>
        <v/>
      </c>
      <c r="H1880" s="30" t="str">
        <f t="array" ref="H1880">IF(C1880&lt;&gt;"",INDEX(KanoTable,MATCH(C1880,KanoFunctional,0),MATCH(D1880,KanoDysfunctional,0)),"")</f>
        <v/>
      </c>
      <c r="I1880" s="30" t="str">
        <f t="shared" si="31"/>
        <v/>
      </c>
      <c r="J1880" s="30" t="e">
        <f>VLOOKUP(B1880,Users!$A$2:$C$10000,3,FALSE)</f>
        <v>#N/A</v>
      </c>
    </row>
    <row r="1881" spans="1:10" ht="15.75" customHeight="1">
      <c r="A1881" s="3"/>
      <c r="B1881" s="3"/>
      <c r="C1881" s="3"/>
      <c r="D1881" s="3"/>
      <c r="E1881" s="3"/>
      <c r="F1881" s="30" t="str">
        <f t="array" ref="F1881">IF(C1881&lt;&gt;"",INDEX(FunctionalValues,MATCH(C1881,KanoFunctional,0),2),"")</f>
        <v/>
      </c>
      <c r="G1881" s="30" t="str">
        <f t="array" ref="G1881">IF(D1881&lt;&gt;"",INDEX(DysfunctionalValues,2,MATCH(D1881,KanoDysfunctional,0)),"")</f>
        <v/>
      </c>
      <c r="H1881" s="30" t="str">
        <f t="array" ref="H1881">IF(C1881&lt;&gt;"",INDEX(KanoTable,MATCH(C1881,KanoFunctional,0),MATCH(D1881,KanoDysfunctional,0)),"")</f>
        <v/>
      </c>
      <c r="I1881" s="30" t="str">
        <f t="shared" si="31"/>
        <v/>
      </c>
      <c r="J1881" s="30" t="e">
        <f>VLOOKUP(B1881,Users!$A$2:$C$10000,3,FALSE)</f>
        <v>#N/A</v>
      </c>
    </row>
    <row r="1882" spans="1:10" ht="15.75" customHeight="1">
      <c r="A1882" s="3"/>
      <c r="B1882" s="3"/>
      <c r="C1882" s="3"/>
      <c r="D1882" s="3"/>
      <c r="E1882" s="3"/>
      <c r="F1882" s="30" t="str">
        <f t="array" ref="F1882">IF(C1882&lt;&gt;"",INDEX(FunctionalValues,MATCH(C1882,KanoFunctional,0),2),"")</f>
        <v/>
      </c>
      <c r="G1882" s="30" t="str">
        <f t="array" ref="G1882">IF(D1882&lt;&gt;"",INDEX(DysfunctionalValues,2,MATCH(D1882,KanoDysfunctional,0)),"")</f>
        <v/>
      </c>
      <c r="H1882" s="30" t="str">
        <f t="array" ref="H1882">IF(C1882&lt;&gt;"",INDEX(KanoTable,MATCH(C1882,KanoFunctional,0),MATCH(D1882,KanoDysfunctional,0)),"")</f>
        <v/>
      </c>
      <c r="I1882" s="30" t="str">
        <f t="shared" si="31"/>
        <v/>
      </c>
      <c r="J1882" s="30" t="e">
        <f>VLOOKUP(B1882,Users!$A$2:$C$10000,3,FALSE)</f>
        <v>#N/A</v>
      </c>
    </row>
    <row r="1883" spans="1:10" ht="15.75" customHeight="1">
      <c r="A1883" s="3"/>
      <c r="B1883" s="3"/>
      <c r="C1883" s="3"/>
      <c r="D1883" s="3"/>
      <c r="E1883" s="3"/>
      <c r="F1883" s="30" t="str">
        <f t="array" ref="F1883">IF(C1883&lt;&gt;"",INDEX(FunctionalValues,MATCH(C1883,KanoFunctional,0),2),"")</f>
        <v/>
      </c>
      <c r="G1883" s="30" t="str">
        <f t="array" ref="G1883">IF(D1883&lt;&gt;"",INDEX(DysfunctionalValues,2,MATCH(D1883,KanoDysfunctional,0)),"")</f>
        <v/>
      </c>
      <c r="H1883" s="30" t="str">
        <f t="array" ref="H1883">IF(C1883&lt;&gt;"",INDEX(KanoTable,MATCH(C1883,KanoFunctional,0),MATCH(D1883,KanoDysfunctional,0)),"")</f>
        <v/>
      </c>
      <c r="I1883" s="30" t="str">
        <f t="shared" si="31"/>
        <v/>
      </c>
      <c r="J1883" s="30" t="e">
        <f>VLOOKUP(B1883,Users!$A$2:$C$10000,3,FALSE)</f>
        <v>#N/A</v>
      </c>
    </row>
    <row r="1884" spans="1:10" ht="15.75" customHeight="1">
      <c r="A1884" s="3"/>
      <c r="B1884" s="3"/>
      <c r="C1884" s="3"/>
      <c r="D1884" s="3"/>
      <c r="E1884" s="3"/>
      <c r="F1884" s="30" t="str">
        <f t="array" ref="F1884">IF(C1884&lt;&gt;"",INDEX(FunctionalValues,MATCH(C1884,KanoFunctional,0),2),"")</f>
        <v/>
      </c>
      <c r="G1884" s="30" t="str">
        <f t="array" ref="G1884">IF(D1884&lt;&gt;"",INDEX(DysfunctionalValues,2,MATCH(D1884,KanoDysfunctional,0)),"")</f>
        <v/>
      </c>
      <c r="H1884" s="30" t="str">
        <f t="array" ref="H1884">IF(C1884&lt;&gt;"",INDEX(KanoTable,MATCH(C1884,KanoFunctional,0),MATCH(D1884,KanoDysfunctional,0)),"")</f>
        <v/>
      </c>
      <c r="I1884" s="30" t="str">
        <f t="shared" si="31"/>
        <v/>
      </c>
      <c r="J1884" s="30" t="e">
        <f>VLOOKUP(B1884,Users!$A$2:$C$10000,3,FALSE)</f>
        <v>#N/A</v>
      </c>
    </row>
    <row r="1885" spans="1:10" ht="15.75" customHeight="1">
      <c r="A1885" s="3"/>
      <c r="B1885" s="3"/>
      <c r="C1885" s="3"/>
      <c r="D1885" s="3"/>
      <c r="E1885" s="3"/>
      <c r="F1885" s="30" t="str">
        <f t="array" ref="F1885">IF(C1885&lt;&gt;"",INDEX(FunctionalValues,MATCH(C1885,KanoFunctional,0),2),"")</f>
        <v/>
      </c>
      <c r="G1885" s="30" t="str">
        <f t="array" ref="G1885">IF(D1885&lt;&gt;"",INDEX(DysfunctionalValues,2,MATCH(D1885,KanoDysfunctional,0)),"")</f>
        <v/>
      </c>
      <c r="H1885" s="30" t="str">
        <f t="array" ref="H1885">IF(C1885&lt;&gt;"",INDEX(KanoTable,MATCH(C1885,KanoFunctional,0),MATCH(D1885,KanoDysfunctional,0)),"")</f>
        <v/>
      </c>
      <c r="I1885" s="30" t="str">
        <f t="shared" si="31"/>
        <v/>
      </c>
      <c r="J1885" s="30" t="e">
        <f>VLOOKUP(B1885,Users!$A$2:$C$10000,3,FALSE)</f>
        <v>#N/A</v>
      </c>
    </row>
    <row r="1886" spans="1:10" ht="15.75" customHeight="1">
      <c r="A1886" s="3"/>
      <c r="B1886" s="3"/>
      <c r="C1886" s="3"/>
      <c r="D1886" s="3"/>
      <c r="E1886" s="3"/>
      <c r="F1886" s="30" t="str">
        <f t="array" ref="F1886">IF(C1886&lt;&gt;"",INDEX(FunctionalValues,MATCH(C1886,KanoFunctional,0),2),"")</f>
        <v/>
      </c>
      <c r="G1886" s="30" t="str">
        <f t="array" ref="G1886">IF(D1886&lt;&gt;"",INDEX(DysfunctionalValues,2,MATCH(D1886,KanoDysfunctional,0)),"")</f>
        <v/>
      </c>
      <c r="H1886" s="30" t="str">
        <f t="array" ref="H1886">IF(C1886&lt;&gt;"",INDEX(KanoTable,MATCH(C1886,KanoFunctional,0),MATCH(D1886,KanoDysfunctional,0)),"")</f>
        <v/>
      </c>
      <c r="I1886" s="30" t="str">
        <f t="shared" si="31"/>
        <v/>
      </c>
      <c r="J1886" s="30" t="e">
        <f>VLOOKUP(B1886,Users!$A$2:$C$10000,3,FALSE)</f>
        <v>#N/A</v>
      </c>
    </row>
    <row r="1887" spans="1:10" ht="15.75" customHeight="1">
      <c r="A1887" s="3"/>
      <c r="B1887" s="3"/>
      <c r="C1887" s="3"/>
      <c r="D1887" s="3"/>
      <c r="E1887" s="3"/>
      <c r="F1887" s="30" t="str">
        <f t="array" ref="F1887">IF(C1887&lt;&gt;"",INDEX(FunctionalValues,MATCH(C1887,KanoFunctional,0),2),"")</f>
        <v/>
      </c>
      <c r="G1887" s="30" t="str">
        <f t="array" ref="G1887">IF(D1887&lt;&gt;"",INDEX(DysfunctionalValues,2,MATCH(D1887,KanoDysfunctional,0)),"")</f>
        <v/>
      </c>
      <c r="H1887" s="30" t="str">
        <f t="array" ref="H1887">IF(C1887&lt;&gt;"",INDEX(KanoTable,MATCH(C1887,KanoFunctional,0),MATCH(D1887,KanoDysfunctional,0)),"")</f>
        <v/>
      </c>
      <c r="I1887" s="30" t="str">
        <f t="shared" si="31"/>
        <v/>
      </c>
      <c r="J1887" s="30" t="e">
        <f>VLOOKUP(B1887,Users!$A$2:$C$10000,3,FALSE)</f>
        <v>#N/A</v>
      </c>
    </row>
    <row r="1888" spans="1:10" ht="15.75" customHeight="1">
      <c r="A1888" s="3"/>
      <c r="B1888" s="3"/>
      <c r="C1888" s="3"/>
      <c r="D1888" s="3"/>
      <c r="E1888" s="3"/>
      <c r="F1888" s="30" t="str">
        <f t="array" ref="F1888">IF(C1888&lt;&gt;"",INDEX(FunctionalValues,MATCH(C1888,KanoFunctional,0),2),"")</f>
        <v/>
      </c>
      <c r="G1888" s="30" t="str">
        <f t="array" ref="G1888">IF(D1888&lt;&gt;"",INDEX(DysfunctionalValues,2,MATCH(D1888,KanoDysfunctional,0)),"")</f>
        <v/>
      </c>
      <c r="H1888" s="30" t="str">
        <f t="array" ref="H1888">IF(C1888&lt;&gt;"",INDEX(KanoTable,MATCH(C1888,KanoFunctional,0),MATCH(D1888,KanoDysfunctional,0)),"")</f>
        <v/>
      </c>
      <c r="I1888" s="30" t="str">
        <f t="shared" si="31"/>
        <v/>
      </c>
      <c r="J1888" s="30" t="e">
        <f>VLOOKUP(B1888,Users!$A$2:$C$10000,3,FALSE)</f>
        <v>#N/A</v>
      </c>
    </row>
    <row r="1889" spans="1:10" ht="15.75" customHeight="1">
      <c r="A1889" s="3"/>
      <c r="B1889" s="3"/>
      <c r="C1889" s="3"/>
      <c r="D1889" s="3"/>
      <c r="E1889" s="3"/>
      <c r="F1889" s="30" t="str">
        <f t="array" ref="F1889">IF(C1889&lt;&gt;"",INDEX(FunctionalValues,MATCH(C1889,KanoFunctional,0),2),"")</f>
        <v/>
      </c>
      <c r="G1889" s="30" t="str">
        <f t="array" ref="G1889">IF(D1889&lt;&gt;"",INDEX(DysfunctionalValues,2,MATCH(D1889,KanoDysfunctional,0)),"")</f>
        <v/>
      </c>
      <c r="H1889" s="30" t="str">
        <f t="array" ref="H1889">IF(C1889&lt;&gt;"",INDEX(KanoTable,MATCH(C1889,KanoFunctional,0),MATCH(D1889,KanoDysfunctional,0)),"")</f>
        <v/>
      </c>
      <c r="I1889" s="30" t="str">
        <f t="shared" si="31"/>
        <v/>
      </c>
      <c r="J1889" s="30" t="e">
        <f>VLOOKUP(B1889,Users!$A$2:$C$10000,3,FALSE)</f>
        <v>#N/A</v>
      </c>
    </row>
    <row r="1890" spans="1:10" ht="15.75" customHeight="1">
      <c r="A1890" s="3"/>
      <c r="B1890" s="3"/>
      <c r="C1890" s="3"/>
      <c r="D1890" s="3"/>
      <c r="E1890" s="3"/>
      <c r="F1890" s="30" t="str">
        <f t="array" ref="F1890">IF(C1890&lt;&gt;"",INDEX(FunctionalValues,MATCH(C1890,KanoFunctional,0),2),"")</f>
        <v/>
      </c>
      <c r="G1890" s="30" t="str">
        <f t="array" ref="G1890">IF(D1890&lt;&gt;"",INDEX(DysfunctionalValues,2,MATCH(D1890,KanoDysfunctional,0)),"")</f>
        <v/>
      </c>
      <c r="H1890" s="30" t="str">
        <f t="array" ref="H1890">IF(C1890&lt;&gt;"",INDEX(KanoTable,MATCH(C1890,KanoFunctional,0),MATCH(D1890,KanoDysfunctional,0)),"")</f>
        <v/>
      </c>
      <c r="I1890" s="30" t="str">
        <f t="shared" si="31"/>
        <v/>
      </c>
      <c r="J1890" s="30" t="e">
        <f>VLOOKUP(B1890,Users!$A$2:$C$10000,3,FALSE)</f>
        <v>#N/A</v>
      </c>
    </row>
    <row r="1891" spans="1:10" ht="15.75" customHeight="1">
      <c r="A1891" s="3"/>
      <c r="B1891" s="3"/>
      <c r="C1891" s="3"/>
      <c r="D1891" s="3"/>
      <c r="E1891" s="3"/>
      <c r="F1891" s="30" t="str">
        <f t="array" ref="F1891">IF(C1891&lt;&gt;"",INDEX(FunctionalValues,MATCH(C1891,KanoFunctional,0),2),"")</f>
        <v/>
      </c>
      <c r="G1891" s="30" t="str">
        <f t="array" ref="G1891">IF(D1891&lt;&gt;"",INDEX(DysfunctionalValues,2,MATCH(D1891,KanoDysfunctional,0)),"")</f>
        <v/>
      </c>
      <c r="H1891" s="30" t="str">
        <f t="array" ref="H1891">IF(C1891&lt;&gt;"",INDEX(KanoTable,MATCH(C1891,KanoFunctional,0),MATCH(D1891,KanoDysfunctional,0)),"")</f>
        <v/>
      </c>
      <c r="I1891" s="30" t="str">
        <f t="shared" si="31"/>
        <v/>
      </c>
      <c r="J1891" s="30" t="e">
        <f>VLOOKUP(B1891,Users!$A$2:$C$10000,3,FALSE)</f>
        <v>#N/A</v>
      </c>
    </row>
    <row r="1892" spans="1:10" ht="15.75" customHeight="1">
      <c r="A1892" s="3"/>
      <c r="B1892" s="3"/>
      <c r="C1892" s="3"/>
      <c r="D1892" s="3"/>
      <c r="E1892" s="3"/>
      <c r="F1892" s="30" t="str">
        <f t="array" ref="F1892">IF(C1892&lt;&gt;"",INDEX(FunctionalValues,MATCH(C1892,KanoFunctional,0),2),"")</f>
        <v/>
      </c>
      <c r="G1892" s="30" t="str">
        <f t="array" ref="G1892">IF(D1892&lt;&gt;"",INDEX(DysfunctionalValues,2,MATCH(D1892,KanoDysfunctional,0)),"")</f>
        <v/>
      </c>
      <c r="H1892" s="30" t="str">
        <f t="array" ref="H1892">IF(C1892&lt;&gt;"",INDEX(KanoTable,MATCH(C1892,KanoFunctional,0),MATCH(D1892,KanoDysfunctional,0)),"")</f>
        <v/>
      </c>
      <c r="I1892" s="30" t="str">
        <f t="shared" si="31"/>
        <v/>
      </c>
      <c r="J1892" s="30" t="e">
        <f>VLOOKUP(B1892,Users!$A$2:$C$10000,3,FALSE)</f>
        <v>#N/A</v>
      </c>
    </row>
    <row r="1893" spans="1:10" ht="15.75" customHeight="1">
      <c r="A1893" s="3"/>
      <c r="B1893" s="3"/>
      <c r="C1893" s="3"/>
      <c r="D1893" s="3"/>
      <c r="E1893" s="3"/>
      <c r="F1893" s="30" t="str">
        <f t="array" ref="F1893">IF(C1893&lt;&gt;"",INDEX(FunctionalValues,MATCH(C1893,KanoFunctional,0),2),"")</f>
        <v/>
      </c>
      <c r="G1893" s="30" t="str">
        <f t="array" ref="G1893">IF(D1893&lt;&gt;"",INDEX(DysfunctionalValues,2,MATCH(D1893,KanoDysfunctional,0)),"")</f>
        <v/>
      </c>
      <c r="H1893" s="30" t="str">
        <f t="array" ref="H1893">IF(C1893&lt;&gt;"",INDEX(KanoTable,MATCH(C1893,KanoFunctional,0),MATCH(D1893,KanoDysfunctional,0)),"")</f>
        <v/>
      </c>
      <c r="I1893" s="30" t="str">
        <f t="shared" si="31"/>
        <v/>
      </c>
      <c r="J1893" s="30" t="e">
        <f>VLOOKUP(B1893,Users!$A$2:$C$10000,3,FALSE)</f>
        <v>#N/A</v>
      </c>
    </row>
    <row r="1894" spans="1:10" ht="15.75" customHeight="1">
      <c r="A1894" s="3"/>
      <c r="B1894" s="3"/>
      <c r="C1894" s="3"/>
      <c r="D1894" s="3"/>
      <c r="E1894" s="3"/>
      <c r="F1894" s="30" t="str">
        <f t="array" ref="F1894">IF(C1894&lt;&gt;"",INDEX(FunctionalValues,MATCH(C1894,KanoFunctional,0),2),"")</f>
        <v/>
      </c>
      <c r="G1894" s="30" t="str">
        <f t="array" ref="G1894">IF(D1894&lt;&gt;"",INDEX(DysfunctionalValues,2,MATCH(D1894,KanoDysfunctional,0)),"")</f>
        <v/>
      </c>
      <c r="H1894" s="30" t="str">
        <f t="array" ref="H1894">IF(C1894&lt;&gt;"",INDEX(KanoTable,MATCH(C1894,KanoFunctional,0),MATCH(D1894,KanoDysfunctional,0)),"")</f>
        <v/>
      </c>
      <c r="I1894" s="30" t="str">
        <f t="shared" si="31"/>
        <v/>
      </c>
      <c r="J1894" s="30" t="e">
        <f>VLOOKUP(B1894,Users!$A$2:$C$10000,3,FALSE)</f>
        <v>#N/A</v>
      </c>
    </row>
    <row r="1895" spans="1:10" ht="15.75" customHeight="1">
      <c r="A1895" s="3"/>
      <c r="B1895" s="3"/>
      <c r="C1895" s="3"/>
      <c r="D1895" s="3"/>
      <c r="E1895" s="3"/>
      <c r="F1895" s="30" t="str">
        <f t="array" ref="F1895">IF(C1895&lt;&gt;"",INDEX(FunctionalValues,MATCH(C1895,KanoFunctional,0),2),"")</f>
        <v/>
      </c>
      <c r="G1895" s="30" t="str">
        <f t="array" ref="G1895">IF(D1895&lt;&gt;"",INDEX(DysfunctionalValues,2,MATCH(D1895,KanoDysfunctional,0)),"")</f>
        <v/>
      </c>
      <c r="H1895" s="30" t="str">
        <f t="array" ref="H1895">IF(C1895&lt;&gt;"",INDEX(KanoTable,MATCH(C1895,KanoFunctional,0),MATCH(D1895,KanoDysfunctional,0)),"")</f>
        <v/>
      </c>
      <c r="I1895" s="30" t="str">
        <f t="shared" si="31"/>
        <v/>
      </c>
      <c r="J1895" s="30" t="e">
        <f>VLOOKUP(B1895,Users!$A$2:$C$10000,3,FALSE)</f>
        <v>#N/A</v>
      </c>
    </row>
    <row r="1896" spans="1:10" ht="15.75" customHeight="1">
      <c r="A1896" s="3"/>
      <c r="B1896" s="3"/>
      <c r="C1896" s="3"/>
      <c r="D1896" s="3"/>
      <c r="E1896" s="3"/>
      <c r="F1896" s="30" t="str">
        <f t="array" ref="F1896">IF(C1896&lt;&gt;"",INDEX(FunctionalValues,MATCH(C1896,KanoFunctional,0),2),"")</f>
        <v/>
      </c>
      <c r="G1896" s="30" t="str">
        <f t="array" ref="G1896">IF(D1896&lt;&gt;"",INDEX(DysfunctionalValues,2,MATCH(D1896,KanoDysfunctional,0)),"")</f>
        <v/>
      </c>
      <c r="H1896" s="30" t="str">
        <f t="array" ref="H1896">IF(C1896&lt;&gt;"",INDEX(KanoTable,MATCH(C1896,KanoFunctional,0),MATCH(D1896,KanoDysfunctional,0)),"")</f>
        <v/>
      </c>
      <c r="I1896" s="30" t="str">
        <f t="shared" si="31"/>
        <v/>
      </c>
      <c r="J1896" s="30" t="e">
        <f>VLOOKUP(B1896,Users!$A$2:$C$10000,3,FALSE)</f>
        <v>#N/A</v>
      </c>
    </row>
    <row r="1897" spans="1:10" ht="15.75" customHeight="1">
      <c r="A1897" s="3"/>
      <c r="B1897" s="3"/>
      <c r="C1897" s="3"/>
      <c r="D1897" s="3"/>
      <c r="E1897" s="3"/>
      <c r="F1897" s="30" t="str">
        <f t="array" ref="F1897">IF(C1897&lt;&gt;"",INDEX(FunctionalValues,MATCH(C1897,KanoFunctional,0),2),"")</f>
        <v/>
      </c>
      <c r="G1897" s="30" t="str">
        <f t="array" ref="G1897">IF(D1897&lt;&gt;"",INDEX(DysfunctionalValues,2,MATCH(D1897,KanoDysfunctional,0)),"")</f>
        <v/>
      </c>
      <c r="H1897" s="30" t="str">
        <f t="array" ref="H1897">IF(C1897&lt;&gt;"",INDEX(KanoTable,MATCH(C1897,KanoFunctional,0),MATCH(D1897,KanoDysfunctional,0)),"")</f>
        <v/>
      </c>
      <c r="I1897" s="30" t="str">
        <f t="shared" si="31"/>
        <v/>
      </c>
      <c r="J1897" s="30" t="e">
        <f>VLOOKUP(B1897,Users!$A$2:$C$10000,3,FALSE)</f>
        <v>#N/A</v>
      </c>
    </row>
    <row r="1898" spans="1:10" ht="15.75" customHeight="1">
      <c r="A1898" s="3"/>
      <c r="B1898" s="3"/>
      <c r="C1898" s="3"/>
      <c r="D1898" s="3"/>
      <c r="E1898" s="3"/>
      <c r="F1898" s="30" t="str">
        <f t="array" ref="F1898">IF(C1898&lt;&gt;"",INDEX(FunctionalValues,MATCH(C1898,KanoFunctional,0),2),"")</f>
        <v/>
      </c>
      <c r="G1898" s="30" t="str">
        <f t="array" ref="G1898">IF(D1898&lt;&gt;"",INDEX(DysfunctionalValues,2,MATCH(D1898,KanoDysfunctional,0)),"")</f>
        <v/>
      </c>
      <c r="H1898" s="30" t="str">
        <f t="array" ref="H1898">IF(C1898&lt;&gt;"",INDEX(KanoTable,MATCH(C1898,KanoFunctional,0),MATCH(D1898,KanoDysfunctional,0)),"")</f>
        <v/>
      </c>
      <c r="I1898" s="30" t="str">
        <f t="shared" si="31"/>
        <v/>
      </c>
      <c r="J1898" s="30" t="e">
        <f>VLOOKUP(B1898,Users!$A$2:$C$10000,3,FALSE)</f>
        <v>#N/A</v>
      </c>
    </row>
    <row r="1899" spans="1:10" ht="15.75" customHeight="1">
      <c r="A1899" s="3"/>
      <c r="B1899" s="3"/>
      <c r="C1899" s="3"/>
      <c r="D1899" s="3"/>
      <c r="E1899" s="3"/>
      <c r="F1899" s="30" t="str">
        <f t="array" ref="F1899">IF(C1899&lt;&gt;"",INDEX(FunctionalValues,MATCH(C1899,KanoFunctional,0),2),"")</f>
        <v/>
      </c>
      <c r="G1899" s="30" t="str">
        <f t="array" ref="G1899">IF(D1899&lt;&gt;"",INDEX(DysfunctionalValues,2,MATCH(D1899,KanoDysfunctional,0)),"")</f>
        <v/>
      </c>
      <c r="H1899" s="30" t="str">
        <f t="array" ref="H1899">IF(C1899&lt;&gt;"",INDEX(KanoTable,MATCH(C1899,KanoFunctional,0),MATCH(D1899,KanoDysfunctional,0)),"")</f>
        <v/>
      </c>
      <c r="I1899" s="30" t="str">
        <f t="shared" si="31"/>
        <v/>
      </c>
      <c r="J1899" s="30" t="e">
        <f>VLOOKUP(B1899,Users!$A$2:$C$10000,3,FALSE)</f>
        <v>#N/A</v>
      </c>
    </row>
    <row r="1900" spans="1:10" ht="15.75" customHeight="1">
      <c r="A1900" s="3"/>
      <c r="B1900" s="3"/>
      <c r="C1900" s="3"/>
      <c r="D1900" s="3"/>
      <c r="E1900" s="3"/>
      <c r="F1900" s="30" t="str">
        <f t="array" ref="F1900">IF(C1900&lt;&gt;"",INDEX(FunctionalValues,MATCH(C1900,KanoFunctional,0),2),"")</f>
        <v/>
      </c>
      <c r="G1900" s="30" t="str">
        <f t="array" ref="G1900">IF(D1900&lt;&gt;"",INDEX(DysfunctionalValues,2,MATCH(D1900,KanoDysfunctional,0)),"")</f>
        <v/>
      </c>
      <c r="H1900" s="30" t="str">
        <f t="array" ref="H1900">IF(C1900&lt;&gt;"",INDEX(KanoTable,MATCH(C1900,KanoFunctional,0),MATCH(D1900,KanoDysfunctional,0)),"")</f>
        <v/>
      </c>
      <c r="I1900" s="30" t="str">
        <f t="shared" si="31"/>
        <v/>
      </c>
      <c r="J1900" s="30" t="e">
        <f>VLOOKUP(B1900,Users!$A$2:$C$10000,3,FALSE)</f>
        <v>#N/A</v>
      </c>
    </row>
    <row r="1901" spans="1:10" ht="15.75" customHeight="1">
      <c r="A1901" s="3"/>
      <c r="B1901" s="3"/>
      <c r="C1901" s="3"/>
      <c r="D1901" s="3"/>
      <c r="E1901" s="3"/>
      <c r="F1901" s="30" t="str">
        <f t="array" ref="F1901">IF(C1901&lt;&gt;"",INDEX(FunctionalValues,MATCH(C1901,KanoFunctional,0),2),"")</f>
        <v/>
      </c>
      <c r="G1901" s="30" t="str">
        <f t="array" ref="G1901">IF(D1901&lt;&gt;"",INDEX(DysfunctionalValues,2,MATCH(D1901,KanoDysfunctional,0)),"")</f>
        <v/>
      </c>
      <c r="H1901" s="30" t="str">
        <f t="array" ref="H1901">IF(C1901&lt;&gt;"",INDEX(KanoTable,MATCH(C1901,KanoFunctional,0),MATCH(D1901,KanoDysfunctional,0)),"")</f>
        <v/>
      </c>
      <c r="I1901" s="30" t="str">
        <f t="shared" si="31"/>
        <v/>
      </c>
      <c r="J1901" s="30" t="e">
        <f>VLOOKUP(B1901,Users!$A$2:$C$10000,3,FALSE)</f>
        <v>#N/A</v>
      </c>
    </row>
    <row r="1902" spans="1:10" ht="15.75" customHeight="1">
      <c r="A1902" s="3"/>
      <c r="B1902" s="3"/>
      <c r="C1902" s="3"/>
      <c r="D1902" s="3"/>
      <c r="E1902" s="3"/>
      <c r="F1902" s="30" t="str">
        <f t="array" ref="F1902">IF(C1902&lt;&gt;"",INDEX(FunctionalValues,MATCH(C1902,KanoFunctional,0),2),"")</f>
        <v/>
      </c>
      <c r="G1902" s="30" t="str">
        <f t="array" ref="G1902">IF(D1902&lt;&gt;"",INDEX(DysfunctionalValues,2,MATCH(D1902,KanoDysfunctional,0)),"")</f>
        <v/>
      </c>
      <c r="H1902" s="30" t="str">
        <f t="array" ref="H1902">IF(C1902&lt;&gt;"",INDEX(KanoTable,MATCH(C1902,KanoFunctional,0),MATCH(D1902,KanoDysfunctional,0)),"")</f>
        <v/>
      </c>
      <c r="I1902" s="30" t="str">
        <f t="shared" si="31"/>
        <v/>
      </c>
      <c r="J1902" s="30" t="e">
        <f>VLOOKUP(B1902,Users!$A$2:$C$10000,3,FALSE)</f>
        <v>#N/A</v>
      </c>
    </row>
    <row r="1903" spans="1:10" ht="15.75" customHeight="1">
      <c r="A1903" s="3"/>
      <c r="B1903" s="3"/>
      <c r="C1903" s="3"/>
      <c r="D1903" s="3"/>
      <c r="E1903" s="3"/>
      <c r="F1903" s="30" t="str">
        <f t="array" ref="F1903">IF(C1903&lt;&gt;"",INDEX(FunctionalValues,MATCH(C1903,KanoFunctional,0),2),"")</f>
        <v/>
      </c>
      <c r="G1903" s="30" t="str">
        <f t="array" ref="G1903">IF(D1903&lt;&gt;"",INDEX(DysfunctionalValues,2,MATCH(D1903,KanoDysfunctional,0)),"")</f>
        <v/>
      </c>
      <c r="H1903" s="30" t="str">
        <f t="array" ref="H1903">IF(C1903&lt;&gt;"",INDEX(KanoTable,MATCH(C1903,KanoFunctional,0),MATCH(D1903,KanoDysfunctional,0)),"")</f>
        <v/>
      </c>
      <c r="I1903" s="30" t="str">
        <f t="shared" si="31"/>
        <v/>
      </c>
      <c r="J1903" s="30" t="e">
        <f>VLOOKUP(B1903,Users!$A$2:$C$10000,3,FALSE)</f>
        <v>#N/A</v>
      </c>
    </row>
    <row r="1904" spans="1:10" ht="15.75" customHeight="1">
      <c r="A1904" s="3"/>
      <c r="B1904" s="3"/>
      <c r="C1904" s="3"/>
      <c r="D1904" s="3"/>
      <c r="E1904" s="3"/>
      <c r="F1904" s="30" t="str">
        <f t="array" ref="F1904">IF(C1904&lt;&gt;"",INDEX(FunctionalValues,MATCH(C1904,KanoFunctional,0),2),"")</f>
        <v/>
      </c>
      <c r="G1904" s="30" t="str">
        <f t="array" ref="G1904">IF(D1904&lt;&gt;"",INDEX(DysfunctionalValues,2,MATCH(D1904,KanoDysfunctional,0)),"")</f>
        <v/>
      </c>
      <c r="H1904" s="30" t="str">
        <f t="array" ref="H1904">IF(C1904&lt;&gt;"",INDEX(KanoTable,MATCH(C1904,KanoFunctional,0),MATCH(D1904,KanoDysfunctional,0)),"")</f>
        <v/>
      </c>
      <c r="I1904" s="30" t="str">
        <f t="shared" si="31"/>
        <v/>
      </c>
      <c r="J1904" s="30" t="e">
        <f>VLOOKUP(B1904,Users!$A$2:$C$10000,3,FALSE)</f>
        <v>#N/A</v>
      </c>
    </row>
    <row r="1905" spans="1:10" ht="15.75" customHeight="1">
      <c r="A1905" s="3"/>
      <c r="B1905" s="3"/>
      <c r="C1905" s="3"/>
      <c r="D1905" s="3"/>
      <c r="E1905" s="3"/>
      <c r="F1905" s="30" t="str">
        <f t="array" ref="F1905">IF(C1905&lt;&gt;"",INDEX(FunctionalValues,MATCH(C1905,KanoFunctional,0),2),"")</f>
        <v/>
      </c>
      <c r="G1905" s="30" t="str">
        <f t="array" ref="G1905">IF(D1905&lt;&gt;"",INDEX(DysfunctionalValues,2,MATCH(D1905,KanoDysfunctional,0)),"")</f>
        <v/>
      </c>
      <c r="H1905" s="30" t="str">
        <f t="array" ref="H1905">IF(C1905&lt;&gt;"",INDEX(KanoTable,MATCH(C1905,KanoFunctional,0),MATCH(D1905,KanoDysfunctional,0)),"")</f>
        <v/>
      </c>
      <c r="I1905" s="30" t="str">
        <f t="shared" si="31"/>
        <v/>
      </c>
      <c r="J1905" s="30" t="e">
        <f>VLOOKUP(B1905,Users!$A$2:$C$10000,3,FALSE)</f>
        <v>#N/A</v>
      </c>
    </row>
    <row r="1906" spans="1:10" ht="15.75" customHeight="1">
      <c r="A1906" s="3"/>
      <c r="B1906" s="3"/>
      <c r="C1906" s="3"/>
      <c r="D1906" s="3"/>
      <c r="E1906" s="3"/>
      <c r="F1906" s="30" t="str">
        <f t="array" ref="F1906">IF(C1906&lt;&gt;"",INDEX(FunctionalValues,MATCH(C1906,KanoFunctional,0),2),"")</f>
        <v/>
      </c>
      <c r="G1906" s="30" t="str">
        <f t="array" ref="G1906">IF(D1906&lt;&gt;"",INDEX(DysfunctionalValues,2,MATCH(D1906,KanoDysfunctional,0)),"")</f>
        <v/>
      </c>
      <c r="H1906" s="30" t="str">
        <f t="array" ref="H1906">IF(C1906&lt;&gt;"",INDEX(KanoTable,MATCH(C1906,KanoFunctional,0),MATCH(D1906,KanoDysfunctional,0)),"")</f>
        <v/>
      </c>
      <c r="I1906" s="30" t="str">
        <f t="shared" si="31"/>
        <v/>
      </c>
      <c r="J1906" s="30" t="e">
        <f>VLOOKUP(B1906,Users!$A$2:$C$10000,3,FALSE)</f>
        <v>#N/A</v>
      </c>
    </row>
    <row r="1907" spans="1:10" ht="15.75" customHeight="1">
      <c r="A1907" s="3"/>
      <c r="B1907" s="3"/>
      <c r="C1907" s="3"/>
      <c r="D1907" s="3"/>
      <c r="E1907" s="3"/>
      <c r="F1907" s="30" t="str">
        <f t="array" ref="F1907">IF(C1907&lt;&gt;"",INDEX(FunctionalValues,MATCH(C1907,KanoFunctional,0),2),"")</f>
        <v/>
      </c>
      <c r="G1907" s="30" t="str">
        <f t="array" ref="G1907">IF(D1907&lt;&gt;"",INDEX(DysfunctionalValues,2,MATCH(D1907,KanoDysfunctional,0)),"")</f>
        <v/>
      </c>
      <c r="H1907" s="30" t="str">
        <f t="array" ref="H1907">IF(C1907&lt;&gt;"",INDEX(KanoTable,MATCH(C1907,KanoFunctional,0),MATCH(D1907,KanoDysfunctional,0)),"")</f>
        <v/>
      </c>
      <c r="I1907" s="30" t="str">
        <f t="shared" si="31"/>
        <v/>
      </c>
      <c r="J1907" s="30" t="e">
        <f>VLOOKUP(B1907,Users!$A$2:$C$10000,3,FALSE)</f>
        <v>#N/A</v>
      </c>
    </row>
    <row r="1908" spans="1:10" ht="15.75" customHeight="1">
      <c r="A1908" s="3"/>
      <c r="B1908" s="3"/>
      <c r="C1908" s="3"/>
      <c r="D1908" s="3"/>
      <c r="E1908" s="3"/>
      <c r="F1908" s="30" t="str">
        <f t="array" ref="F1908">IF(C1908&lt;&gt;"",INDEX(FunctionalValues,MATCH(C1908,KanoFunctional,0),2),"")</f>
        <v/>
      </c>
      <c r="G1908" s="30" t="str">
        <f t="array" ref="G1908">IF(D1908&lt;&gt;"",INDEX(DysfunctionalValues,2,MATCH(D1908,KanoDysfunctional,0)),"")</f>
        <v/>
      </c>
      <c r="H1908" s="30" t="str">
        <f t="array" ref="H1908">IF(C1908&lt;&gt;"",INDEX(KanoTable,MATCH(C1908,KanoFunctional,0),MATCH(D1908,KanoDysfunctional,0)),"")</f>
        <v/>
      </c>
      <c r="I1908" s="30" t="str">
        <f t="shared" si="31"/>
        <v/>
      </c>
      <c r="J1908" s="30" t="e">
        <f>VLOOKUP(B1908,Users!$A$2:$C$10000,3,FALSE)</f>
        <v>#N/A</v>
      </c>
    </row>
    <row r="1909" spans="1:10" ht="15.75" customHeight="1">
      <c r="A1909" s="3"/>
      <c r="B1909" s="3"/>
      <c r="C1909" s="3"/>
      <c r="D1909" s="3"/>
      <c r="E1909" s="3"/>
      <c r="F1909" s="30" t="str">
        <f t="array" ref="F1909">IF(C1909&lt;&gt;"",INDEX(FunctionalValues,MATCH(C1909,KanoFunctional,0),2),"")</f>
        <v/>
      </c>
      <c r="G1909" s="30" t="str">
        <f t="array" ref="G1909">IF(D1909&lt;&gt;"",INDEX(DysfunctionalValues,2,MATCH(D1909,KanoDysfunctional,0)),"")</f>
        <v/>
      </c>
      <c r="H1909" s="30" t="str">
        <f t="array" ref="H1909">IF(C1909&lt;&gt;"",INDEX(KanoTable,MATCH(C1909,KanoFunctional,0),MATCH(D1909,KanoDysfunctional,0)),"")</f>
        <v/>
      </c>
      <c r="I1909" s="30" t="str">
        <f t="shared" si="31"/>
        <v/>
      </c>
      <c r="J1909" s="30" t="e">
        <f>VLOOKUP(B1909,Users!$A$2:$C$10000,3,FALSE)</f>
        <v>#N/A</v>
      </c>
    </row>
    <row r="1910" spans="1:10" ht="15.75" customHeight="1">
      <c r="A1910" s="3"/>
      <c r="B1910" s="3"/>
      <c r="C1910" s="3"/>
      <c r="D1910" s="3"/>
      <c r="E1910" s="3"/>
      <c r="F1910" s="30" t="str">
        <f t="array" ref="F1910">IF(C1910&lt;&gt;"",INDEX(FunctionalValues,MATCH(C1910,KanoFunctional,0),2),"")</f>
        <v/>
      </c>
      <c r="G1910" s="30" t="str">
        <f t="array" ref="G1910">IF(D1910&lt;&gt;"",INDEX(DysfunctionalValues,2,MATCH(D1910,KanoDysfunctional,0)),"")</f>
        <v/>
      </c>
      <c r="H1910" s="30" t="str">
        <f t="array" ref="H1910">IF(C1910&lt;&gt;"",INDEX(KanoTable,MATCH(C1910,KanoFunctional,0),MATCH(D1910,KanoDysfunctional,0)),"")</f>
        <v/>
      </c>
      <c r="I1910" s="30" t="str">
        <f t="shared" si="31"/>
        <v/>
      </c>
      <c r="J1910" s="30" t="e">
        <f>VLOOKUP(B1910,Users!$A$2:$C$10000,3,FALSE)</f>
        <v>#N/A</v>
      </c>
    </row>
    <row r="1911" spans="1:10" ht="15.75" customHeight="1">
      <c r="A1911" s="3"/>
      <c r="B1911" s="3"/>
      <c r="C1911" s="3"/>
      <c r="D1911" s="3"/>
      <c r="E1911" s="3"/>
      <c r="F1911" s="30" t="str">
        <f t="array" ref="F1911">IF(C1911&lt;&gt;"",INDEX(FunctionalValues,MATCH(C1911,KanoFunctional,0),2),"")</f>
        <v/>
      </c>
      <c r="G1911" s="30" t="str">
        <f t="array" ref="G1911">IF(D1911&lt;&gt;"",INDEX(DysfunctionalValues,2,MATCH(D1911,KanoDysfunctional,0)),"")</f>
        <v/>
      </c>
      <c r="H1911" s="30" t="str">
        <f t="array" ref="H1911">IF(C1911&lt;&gt;"",INDEX(KanoTable,MATCH(C1911,KanoFunctional,0),MATCH(D1911,KanoDysfunctional,0)),"")</f>
        <v/>
      </c>
      <c r="I1911" s="30" t="str">
        <f t="shared" si="31"/>
        <v/>
      </c>
      <c r="J1911" s="30" t="e">
        <f>VLOOKUP(B1911,Users!$A$2:$C$10000,3,FALSE)</f>
        <v>#N/A</v>
      </c>
    </row>
    <row r="1912" spans="1:10" ht="15.75" customHeight="1">
      <c r="A1912" s="3"/>
      <c r="B1912" s="3"/>
      <c r="C1912" s="3"/>
      <c r="D1912" s="3"/>
      <c r="E1912" s="3"/>
      <c r="F1912" s="30" t="str">
        <f t="array" ref="F1912">IF(C1912&lt;&gt;"",INDEX(FunctionalValues,MATCH(C1912,KanoFunctional,0),2),"")</f>
        <v/>
      </c>
      <c r="G1912" s="30" t="str">
        <f t="array" ref="G1912">IF(D1912&lt;&gt;"",INDEX(DysfunctionalValues,2,MATCH(D1912,KanoDysfunctional,0)),"")</f>
        <v/>
      </c>
      <c r="H1912" s="30" t="str">
        <f t="array" ref="H1912">IF(C1912&lt;&gt;"",INDEX(KanoTable,MATCH(C1912,KanoFunctional,0),MATCH(D1912,KanoDysfunctional,0)),"")</f>
        <v/>
      </c>
      <c r="I1912" s="30" t="str">
        <f t="shared" si="31"/>
        <v/>
      </c>
      <c r="J1912" s="30" t="e">
        <f>VLOOKUP(B1912,Users!$A$2:$C$10000,3,FALSE)</f>
        <v>#N/A</v>
      </c>
    </row>
    <row r="1913" spans="1:10" ht="15.75" customHeight="1">
      <c r="A1913" s="3"/>
      <c r="B1913" s="3"/>
      <c r="C1913" s="3"/>
      <c r="D1913" s="3"/>
      <c r="E1913" s="3"/>
      <c r="F1913" s="30" t="str">
        <f t="array" ref="F1913">IF(C1913&lt;&gt;"",INDEX(FunctionalValues,MATCH(C1913,KanoFunctional,0),2),"")</f>
        <v/>
      </c>
      <c r="G1913" s="30" t="str">
        <f t="array" ref="G1913">IF(D1913&lt;&gt;"",INDEX(DysfunctionalValues,2,MATCH(D1913,KanoDysfunctional,0)),"")</f>
        <v/>
      </c>
      <c r="H1913" s="30" t="str">
        <f t="array" ref="H1913">IF(C1913&lt;&gt;"",INDEX(KanoTable,MATCH(C1913,KanoFunctional,0),MATCH(D1913,KanoDysfunctional,0)),"")</f>
        <v/>
      </c>
      <c r="I1913" s="30" t="str">
        <f t="shared" si="31"/>
        <v/>
      </c>
      <c r="J1913" s="30" t="e">
        <f>VLOOKUP(B1913,Users!$A$2:$C$10000,3,FALSE)</f>
        <v>#N/A</v>
      </c>
    </row>
    <row r="1914" spans="1:10" ht="15.75" customHeight="1">
      <c r="A1914" s="3"/>
      <c r="B1914" s="3"/>
      <c r="C1914" s="3"/>
      <c r="D1914" s="3"/>
      <c r="E1914" s="3"/>
      <c r="F1914" s="30" t="str">
        <f t="array" ref="F1914">IF(C1914&lt;&gt;"",INDEX(FunctionalValues,MATCH(C1914,KanoFunctional,0),2),"")</f>
        <v/>
      </c>
      <c r="G1914" s="30" t="str">
        <f t="array" ref="G1914">IF(D1914&lt;&gt;"",INDEX(DysfunctionalValues,2,MATCH(D1914,KanoDysfunctional,0)),"")</f>
        <v/>
      </c>
      <c r="H1914" s="30" t="str">
        <f t="array" ref="H1914">IF(C1914&lt;&gt;"",INDEX(KanoTable,MATCH(C1914,KanoFunctional,0),MATCH(D1914,KanoDysfunctional,0)),"")</f>
        <v/>
      </c>
      <c r="I1914" s="30" t="str">
        <f t="shared" si="31"/>
        <v/>
      </c>
      <c r="J1914" s="30" t="e">
        <f>VLOOKUP(B1914,Users!$A$2:$C$10000,3,FALSE)</f>
        <v>#N/A</v>
      </c>
    </row>
    <row r="1915" spans="1:10" ht="15.75" customHeight="1">
      <c r="A1915" s="3"/>
      <c r="B1915" s="3"/>
      <c r="C1915" s="3"/>
      <c r="D1915" s="3"/>
      <c r="E1915" s="3"/>
      <c r="F1915" s="30" t="str">
        <f t="array" ref="F1915">IF(C1915&lt;&gt;"",INDEX(FunctionalValues,MATCH(C1915,KanoFunctional,0),2),"")</f>
        <v/>
      </c>
      <c r="G1915" s="30" t="str">
        <f t="array" ref="G1915">IF(D1915&lt;&gt;"",INDEX(DysfunctionalValues,2,MATCH(D1915,KanoDysfunctional,0)),"")</f>
        <v/>
      </c>
      <c r="H1915" s="30" t="str">
        <f t="array" ref="H1915">IF(C1915&lt;&gt;"",INDEX(KanoTable,MATCH(C1915,KanoFunctional,0),MATCH(D1915,KanoDysfunctional,0)),"")</f>
        <v/>
      </c>
      <c r="I1915" s="30" t="str">
        <f t="shared" si="31"/>
        <v/>
      </c>
      <c r="J1915" s="30" t="e">
        <f>VLOOKUP(B1915,Users!$A$2:$C$10000,3,FALSE)</f>
        <v>#N/A</v>
      </c>
    </row>
    <row r="1916" spans="1:10" ht="15.75" customHeight="1">
      <c r="A1916" s="3"/>
      <c r="B1916" s="3"/>
      <c r="C1916" s="3"/>
      <c r="D1916" s="3"/>
      <c r="E1916" s="3"/>
      <c r="F1916" s="30" t="str">
        <f t="array" ref="F1916">IF(C1916&lt;&gt;"",INDEX(FunctionalValues,MATCH(C1916,KanoFunctional,0),2),"")</f>
        <v/>
      </c>
      <c r="G1916" s="30" t="str">
        <f t="array" ref="G1916">IF(D1916&lt;&gt;"",INDEX(DysfunctionalValues,2,MATCH(D1916,KanoDysfunctional,0)),"")</f>
        <v/>
      </c>
      <c r="H1916" s="30" t="str">
        <f t="array" ref="H1916">IF(C1916&lt;&gt;"",INDEX(KanoTable,MATCH(C1916,KanoFunctional,0),MATCH(D1916,KanoDysfunctional,0)),"")</f>
        <v/>
      </c>
      <c r="I1916" s="30" t="str">
        <f t="shared" si="31"/>
        <v/>
      </c>
      <c r="J1916" s="30" t="e">
        <f>VLOOKUP(B1916,Users!$A$2:$C$10000,3,FALSE)</f>
        <v>#N/A</v>
      </c>
    </row>
    <row r="1917" spans="1:10" ht="15.75" customHeight="1">
      <c r="A1917" s="3"/>
      <c r="B1917" s="3"/>
      <c r="C1917" s="3"/>
      <c r="D1917" s="3"/>
      <c r="E1917" s="3"/>
      <c r="F1917" s="30" t="str">
        <f t="array" ref="F1917">IF(C1917&lt;&gt;"",INDEX(FunctionalValues,MATCH(C1917,KanoFunctional,0),2),"")</f>
        <v/>
      </c>
      <c r="G1917" s="30" t="str">
        <f t="array" ref="G1917">IF(D1917&lt;&gt;"",INDEX(DysfunctionalValues,2,MATCH(D1917,KanoDysfunctional,0)),"")</f>
        <v/>
      </c>
      <c r="H1917" s="30" t="str">
        <f t="array" ref="H1917">IF(C1917&lt;&gt;"",INDEX(KanoTable,MATCH(C1917,KanoFunctional,0),MATCH(D1917,KanoDysfunctional,0)),"")</f>
        <v/>
      </c>
      <c r="I1917" s="30" t="str">
        <f t="shared" si="31"/>
        <v/>
      </c>
      <c r="J1917" s="30" t="e">
        <f>VLOOKUP(B1917,Users!$A$2:$C$10000,3,FALSE)</f>
        <v>#N/A</v>
      </c>
    </row>
    <row r="1918" spans="1:10" ht="15.75" customHeight="1">
      <c r="A1918" s="3"/>
      <c r="B1918" s="3"/>
      <c r="C1918" s="3"/>
      <c r="D1918" s="3"/>
      <c r="E1918" s="3"/>
      <c r="F1918" s="30" t="str">
        <f t="array" ref="F1918">IF(C1918&lt;&gt;"",INDEX(FunctionalValues,MATCH(C1918,KanoFunctional,0),2),"")</f>
        <v/>
      </c>
      <c r="G1918" s="30" t="str">
        <f t="array" ref="G1918">IF(D1918&lt;&gt;"",INDEX(DysfunctionalValues,2,MATCH(D1918,KanoDysfunctional,0)),"")</f>
        <v/>
      </c>
      <c r="H1918" s="30" t="str">
        <f t="array" ref="H1918">IF(C1918&lt;&gt;"",INDEX(KanoTable,MATCH(C1918,KanoFunctional,0),MATCH(D1918,KanoDysfunctional,0)),"")</f>
        <v/>
      </c>
      <c r="I1918" s="30" t="str">
        <f t="shared" si="31"/>
        <v/>
      </c>
      <c r="J1918" s="30" t="e">
        <f>VLOOKUP(B1918,Users!$A$2:$C$10000,3,FALSE)</f>
        <v>#N/A</v>
      </c>
    </row>
    <row r="1919" spans="1:10" ht="15.75" customHeight="1">
      <c r="A1919" s="3"/>
      <c r="B1919" s="3"/>
      <c r="C1919" s="3"/>
      <c r="D1919" s="3"/>
      <c r="E1919" s="3"/>
      <c r="F1919" s="30" t="str">
        <f t="array" ref="F1919">IF(C1919&lt;&gt;"",INDEX(FunctionalValues,MATCH(C1919,KanoFunctional,0),2),"")</f>
        <v/>
      </c>
      <c r="G1919" s="30" t="str">
        <f t="array" ref="G1919">IF(D1919&lt;&gt;"",INDEX(DysfunctionalValues,2,MATCH(D1919,KanoDysfunctional,0)),"")</f>
        <v/>
      </c>
      <c r="H1919" s="30" t="str">
        <f t="array" ref="H1919">IF(C1919&lt;&gt;"",INDEX(KanoTable,MATCH(C1919,KanoFunctional,0),MATCH(D1919,KanoDysfunctional,0)),"")</f>
        <v/>
      </c>
      <c r="I1919" s="30" t="str">
        <f t="shared" si="31"/>
        <v/>
      </c>
      <c r="J1919" s="30" t="e">
        <f>VLOOKUP(B1919,Users!$A$2:$C$10000,3,FALSE)</f>
        <v>#N/A</v>
      </c>
    </row>
    <row r="1920" spans="1:10" ht="15.75" customHeight="1">
      <c r="A1920" s="3"/>
      <c r="B1920" s="3"/>
      <c r="C1920" s="3"/>
      <c r="D1920" s="3"/>
      <c r="E1920" s="3"/>
      <c r="F1920" s="30" t="str">
        <f t="array" ref="F1920">IF(C1920&lt;&gt;"",INDEX(FunctionalValues,MATCH(C1920,KanoFunctional,0),2),"")</f>
        <v/>
      </c>
      <c r="G1920" s="30" t="str">
        <f t="array" ref="G1920">IF(D1920&lt;&gt;"",INDEX(DysfunctionalValues,2,MATCH(D1920,KanoDysfunctional,0)),"")</f>
        <v/>
      </c>
      <c r="H1920" s="30" t="str">
        <f t="array" ref="H1920">IF(C1920&lt;&gt;"",INDEX(KanoTable,MATCH(C1920,KanoFunctional,0),MATCH(D1920,KanoDysfunctional,0)),"")</f>
        <v/>
      </c>
      <c r="I1920" s="30" t="str">
        <f t="shared" si="31"/>
        <v/>
      </c>
      <c r="J1920" s="30" t="e">
        <f>VLOOKUP(B1920,Users!$A$2:$C$10000,3,FALSE)</f>
        <v>#N/A</v>
      </c>
    </row>
    <row r="1921" spans="1:10" ht="15.75" customHeight="1">
      <c r="A1921" s="3"/>
      <c r="B1921" s="3"/>
      <c r="C1921" s="3"/>
      <c r="D1921" s="3"/>
      <c r="E1921" s="3"/>
      <c r="F1921" s="30" t="str">
        <f t="array" ref="F1921">IF(C1921&lt;&gt;"",INDEX(FunctionalValues,MATCH(C1921,KanoFunctional,0),2),"")</f>
        <v/>
      </c>
      <c r="G1921" s="30" t="str">
        <f t="array" ref="G1921">IF(D1921&lt;&gt;"",INDEX(DysfunctionalValues,2,MATCH(D1921,KanoDysfunctional,0)),"")</f>
        <v/>
      </c>
      <c r="H1921" s="30" t="str">
        <f t="array" ref="H1921">IF(C1921&lt;&gt;"",INDEX(KanoTable,MATCH(C1921,KanoFunctional,0),MATCH(D1921,KanoDysfunctional,0)),"")</f>
        <v/>
      </c>
      <c r="I1921" s="30" t="str">
        <f t="shared" si="31"/>
        <v/>
      </c>
      <c r="J1921" s="30" t="e">
        <f>VLOOKUP(B1921,Users!$A$2:$C$10000,3,FALSE)</f>
        <v>#N/A</v>
      </c>
    </row>
    <row r="1922" spans="1:10" ht="15.75" customHeight="1">
      <c r="A1922" s="3"/>
      <c r="B1922" s="3"/>
      <c r="C1922" s="3"/>
      <c r="D1922" s="3"/>
      <c r="E1922" s="3"/>
      <c r="F1922" s="30" t="str">
        <f t="array" ref="F1922">IF(C1922&lt;&gt;"",INDEX(FunctionalValues,MATCH(C1922,KanoFunctional,0),2),"")</f>
        <v/>
      </c>
      <c r="G1922" s="30" t="str">
        <f t="array" ref="G1922">IF(D1922&lt;&gt;"",INDEX(DysfunctionalValues,2,MATCH(D1922,KanoDysfunctional,0)),"")</f>
        <v/>
      </c>
      <c r="H1922" s="30" t="str">
        <f t="array" ref="H1922">IF(C1922&lt;&gt;"",INDEX(KanoTable,MATCH(C1922,KanoFunctional,0),MATCH(D1922,KanoDysfunctional,0)),"")</f>
        <v/>
      </c>
      <c r="I1922" s="30" t="str">
        <f t="shared" si="31"/>
        <v/>
      </c>
      <c r="J1922" s="30" t="e">
        <f>VLOOKUP(B1922,Users!$A$2:$C$10000,3,FALSE)</f>
        <v>#N/A</v>
      </c>
    </row>
    <row r="1923" spans="1:10" ht="15.75" customHeight="1">
      <c r="A1923" s="3"/>
      <c r="B1923" s="3"/>
      <c r="C1923" s="3"/>
      <c r="D1923" s="3"/>
      <c r="E1923" s="3"/>
      <c r="F1923" s="30" t="str">
        <f t="array" ref="F1923">IF(C1923&lt;&gt;"",INDEX(FunctionalValues,MATCH(C1923,KanoFunctional,0),2),"")</f>
        <v/>
      </c>
      <c r="G1923" s="30" t="str">
        <f t="array" ref="G1923">IF(D1923&lt;&gt;"",INDEX(DysfunctionalValues,2,MATCH(D1923,KanoDysfunctional,0)),"")</f>
        <v/>
      </c>
      <c r="H1923" s="30" t="str">
        <f t="array" ref="H1923">IF(C1923&lt;&gt;"",INDEX(KanoTable,MATCH(C1923,KanoFunctional,0),MATCH(D1923,KanoDysfunctional,0)),"")</f>
        <v/>
      </c>
      <c r="I1923" s="30" t="str">
        <f t="shared" si="31"/>
        <v/>
      </c>
      <c r="J1923" s="30" t="e">
        <f>VLOOKUP(B1923,Users!$A$2:$C$10000,3,FALSE)</f>
        <v>#N/A</v>
      </c>
    </row>
    <row r="1924" spans="1:10" ht="15.75" customHeight="1">
      <c r="A1924" s="3"/>
      <c r="B1924" s="3"/>
      <c r="C1924" s="3"/>
      <c r="D1924" s="3"/>
      <c r="E1924" s="3"/>
      <c r="F1924" s="30" t="str">
        <f t="array" ref="F1924">IF(C1924&lt;&gt;"",INDEX(FunctionalValues,MATCH(C1924,KanoFunctional,0),2),"")</f>
        <v/>
      </c>
      <c r="G1924" s="30" t="str">
        <f t="array" ref="G1924">IF(D1924&lt;&gt;"",INDEX(DysfunctionalValues,2,MATCH(D1924,KanoDysfunctional,0)),"")</f>
        <v/>
      </c>
      <c r="H1924" s="30" t="str">
        <f t="array" ref="H1924">IF(C1924&lt;&gt;"",INDEX(KanoTable,MATCH(C1924,KanoFunctional,0),MATCH(D1924,KanoDysfunctional,0)),"")</f>
        <v/>
      </c>
      <c r="I1924" s="30" t="str">
        <f t="shared" si="31"/>
        <v/>
      </c>
      <c r="J1924" s="30" t="e">
        <f>VLOOKUP(B1924,Users!$A$2:$C$10000,3,FALSE)</f>
        <v>#N/A</v>
      </c>
    </row>
    <row r="1925" spans="1:10" ht="15.75" customHeight="1">
      <c r="A1925" s="3"/>
      <c r="B1925" s="3"/>
      <c r="C1925" s="3"/>
      <c r="D1925" s="3"/>
      <c r="E1925" s="3"/>
      <c r="F1925" s="30" t="str">
        <f t="array" ref="F1925">IF(C1925&lt;&gt;"",INDEX(FunctionalValues,MATCH(C1925,KanoFunctional,0),2),"")</f>
        <v/>
      </c>
      <c r="G1925" s="30" t="str">
        <f t="array" ref="G1925">IF(D1925&lt;&gt;"",INDEX(DysfunctionalValues,2,MATCH(D1925,KanoDysfunctional,0)),"")</f>
        <v/>
      </c>
      <c r="H1925" s="30" t="str">
        <f t="array" ref="H1925">IF(C1925&lt;&gt;"",INDEX(KanoTable,MATCH(C1925,KanoFunctional,0),MATCH(D1925,KanoDysfunctional,0)),"")</f>
        <v/>
      </c>
      <c r="I1925" s="30" t="str">
        <f t="shared" si="31"/>
        <v/>
      </c>
      <c r="J1925" s="30" t="e">
        <f>VLOOKUP(B1925,Users!$A$2:$C$10000,3,FALSE)</f>
        <v>#N/A</v>
      </c>
    </row>
    <row r="1926" spans="1:10" ht="15.75" customHeight="1">
      <c r="A1926" s="3"/>
      <c r="B1926" s="3"/>
      <c r="C1926" s="3"/>
      <c r="D1926" s="3"/>
      <c r="E1926" s="3"/>
      <c r="F1926" s="30" t="str">
        <f t="array" ref="F1926">IF(C1926&lt;&gt;"",INDEX(FunctionalValues,MATCH(C1926,KanoFunctional,0),2),"")</f>
        <v/>
      </c>
      <c r="G1926" s="30" t="str">
        <f t="array" ref="G1926">IF(D1926&lt;&gt;"",INDEX(DysfunctionalValues,2,MATCH(D1926,KanoDysfunctional,0)),"")</f>
        <v/>
      </c>
      <c r="H1926" s="30" t="str">
        <f t="array" ref="H1926">IF(C1926&lt;&gt;"",INDEX(KanoTable,MATCH(C1926,KanoFunctional,0),MATCH(D1926,KanoDysfunctional,0)),"")</f>
        <v/>
      </c>
      <c r="I1926" s="30" t="str">
        <f t="shared" si="31"/>
        <v/>
      </c>
      <c r="J1926" s="30" t="e">
        <f>VLOOKUP(B1926,Users!$A$2:$C$10000,3,FALSE)</f>
        <v>#N/A</v>
      </c>
    </row>
    <row r="1927" spans="1:10" ht="15.75" customHeight="1">
      <c r="A1927" s="3"/>
      <c r="B1927" s="3"/>
      <c r="C1927" s="3"/>
      <c r="D1927" s="3"/>
      <c r="E1927" s="3"/>
      <c r="F1927" s="30" t="str">
        <f t="array" ref="F1927">IF(C1927&lt;&gt;"",INDEX(FunctionalValues,MATCH(C1927,KanoFunctional,0),2),"")</f>
        <v/>
      </c>
      <c r="G1927" s="30" t="str">
        <f t="array" ref="G1927">IF(D1927&lt;&gt;"",INDEX(DysfunctionalValues,2,MATCH(D1927,KanoDysfunctional,0)),"")</f>
        <v/>
      </c>
      <c r="H1927" s="30" t="str">
        <f t="array" ref="H1927">IF(C1927&lt;&gt;"",INDEX(KanoTable,MATCH(C1927,KanoFunctional,0),MATCH(D1927,KanoDysfunctional,0)),"")</f>
        <v/>
      </c>
      <c r="I1927" s="30" t="str">
        <f t="shared" si="31"/>
        <v/>
      </c>
      <c r="J1927" s="30" t="e">
        <f>VLOOKUP(B1927,Users!$A$2:$C$10000,3,FALSE)</f>
        <v>#N/A</v>
      </c>
    </row>
    <row r="1928" spans="1:10" ht="15.75" customHeight="1">
      <c r="A1928" s="3"/>
      <c r="B1928" s="3"/>
      <c r="C1928" s="3"/>
      <c r="D1928" s="3"/>
      <c r="E1928" s="3"/>
      <c r="F1928" s="30" t="str">
        <f t="array" ref="F1928">IF(C1928&lt;&gt;"",INDEX(FunctionalValues,MATCH(C1928,KanoFunctional,0),2),"")</f>
        <v/>
      </c>
      <c r="G1928" s="30" t="str">
        <f t="array" ref="G1928">IF(D1928&lt;&gt;"",INDEX(DysfunctionalValues,2,MATCH(D1928,KanoDysfunctional,0)),"")</f>
        <v/>
      </c>
      <c r="H1928" s="30" t="str">
        <f t="array" ref="H1928">IF(C1928&lt;&gt;"",INDEX(KanoTable,MATCH(C1928,KanoFunctional,0),MATCH(D1928,KanoDysfunctional,0)),"")</f>
        <v/>
      </c>
      <c r="I1928" s="30" t="str">
        <f t="shared" si="31"/>
        <v/>
      </c>
      <c r="J1928" s="30" t="e">
        <f>VLOOKUP(B1928,Users!$A$2:$C$10000,3,FALSE)</f>
        <v>#N/A</v>
      </c>
    </row>
    <row r="1929" spans="1:10" ht="15.75" customHeight="1">
      <c r="A1929" s="3"/>
      <c r="B1929" s="3"/>
      <c r="C1929" s="3"/>
      <c r="D1929" s="3"/>
      <c r="E1929" s="3"/>
      <c r="F1929" s="30" t="str">
        <f t="array" ref="F1929">IF(C1929&lt;&gt;"",INDEX(FunctionalValues,MATCH(C1929,KanoFunctional,0),2),"")</f>
        <v/>
      </c>
      <c r="G1929" s="30" t="str">
        <f t="array" ref="G1929">IF(D1929&lt;&gt;"",INDEX(DysfunctionalValues,2,MATCH(D1929,KanoDysfunctional,0)),"")</f>
        <v/>
      </c>
      <c r="H1929" s="30" t="str">
        <f t="array" ref="H1929">IF(C1929&lt;&gt;"",INDEX(KanoTable,MATCH(C1929,KanoFunctional,0),MATCH(D1929,KanoDysfunctional,0)),"")</f>
        <v/>
      </c>
      <c r="I1929" s="30" t="str">
        <f t="shared" si="31"/>
        <v/>
      </c>
      <c r="J1929" s="30" t="e">
        <f>VLOOKUP(B1929,Users!$A$2:$C$10000,3,FALSE)</f>
        <v>#N/A</v>
      </c>
    </row>
    <row r="1930" spans="1:10" ht="15.75" customHeight="1">
      <c r="A1930" s="3"/>
      <c r="B1930" s="3"/>
      <c r="C1930" s="3"/>
      <c r="D1930" s="3"/>
      <c r="E1930" s="3"/>
      <c r="F1930" s="30" t="str">
        <f t="array" ref="F1930">IF(C1930&lt;&gt;"",INDEX(FunctionalValues,MATCH(C1930,KanoFunctional,0),2),"")</f>
        <v/>
      </c>
      <c r="G1930" s="30" t="str">
        <f t="array" ref="G1930">IF(D1930&lt;&gt;"",INDEX(DysfunctionalValues,2,MATCH(D1930,KanoDysfunctional,0)),"")</f>
        <v/>
      </c>
      <c r="H1930" s="30" t="str">
        <f t="array" ref="H1930">IF(C1930&lt;&gt;"",INDEX(KanoTable,MATCH(C1930,KanoFunctional,0),MATCH(D1930,KanoDysfunctional,0)),"")</f>
        <v/>
      </c>
      <c r="I1930" s="30" t="str">
        <f t="shared" si="31"/>
        <v/>
      </c>
      <c r="J1930" s="30" t="e">
        <f>VLOOKUP(B1930,Users!$A$2:$C$10000,3,FALSE)</f>
        <v>#N/A</v>
      </c>
    </row>
    <row r="1931" spans="1:10" ht="15.75" customHeight="1">
      <c r="A1931" s="3"/>
      <c r="B1931" s="3"/>
      <c r="C1931" s="3"/>
      <c r="D1931" s="3"/>
      <c r="E1931" s="3"/>
      <c r="F1931" s="30" t="str">
        <f t="array" ref="F1931">IF(C1931&lt;&gt;"",INDEX(FunctionalValues,MATCH(C1931,KanoFunctional,0),2),"")</f>
        <v/>
      </c>
      <c r="G1931" s="30" t="str">
        <f t="array" ref="G1931">IF(D1931&lt;&gt;"",INDEX(DysfunctionalValues,2,MATCH(D1931,KanoDysfunctional,0)),"")</f>
        <v/>
      </c>
      <c r="H1931" s="30" t="str">
        <f t="array" ref="H1931">IF(C1931&lt;&gt;"",INDEX(KanoTable,MATCH(C1931,KanoFunctional,0),MATCH(D1931,KanoDysfunctional,0)),"")</f>
        <v/>
      </c>
      <c r="I1931" s="30" t="str">
        <f t="shared" si="31"/>
        <v/>
      </c>
      <c r="J1931" s="30" t="e">
        <f>VLOOKUP(B1931,Users!$A$2:$C$10000,3,FALSE)</f>
        <v>#N/A</v>
      </c>
    </row>
    <row r="1932" spans="1:10" ht="15.75" customHeight="1">
      <c r="A1932" s="3"/>
      <c r="B1932" s="3"/>
      <c r="C1932" s="3"/>
      <c r="D1932" s="3"/>
      <c r="E1932" s="3"/>
      <c r="F1932" s="30" t="str">
        <f t="array" ref="F1932">IF(C1932&lt;&gt;"",INDEX(FunctionalValues,MATCH(C1932,KanoFunctional,0),2),"")</f>
        <v/>
      </c>
      <c r="G1932" s="30" t="str">
        <f t="array" ref="G1932">IF(D1932&lt;&gt;"",INDEX(DysfunctionalValues,2,MATCH(D1932,KanoDysfunctional,0)),"")</f>
        <v/>
      </c>
      <c r="H1932" s="30" t="str">
        <f t="array" ref="H1932">IF(C1932&lt;&gt;"",INDEX(KanoTable,MATCH(C1932,KanoFunctional,0),MATCH(D1932,KanoDysfunctional,0)),"")</f>
        <v/>
      </c>
      <c r="I1932" s="30" t="str">
        <f t="shared" si="31"/>
        <v/>
      </c>
      <c r="J1932" s="30" t="e">
        <f>VLOOKUP(B1932,Users!$A$2:$C$10000,3,FALSE)</f>
        <v>#N/A</v>
      </c>
    </row>
    <row r="1933" spans="1:10" ht="15.75" customHeight="1">
      <c r="A1933" s="3"/>
      <c r="B1933" s="3"/>
      <c r="C1933" s="3"/>
      <c r="D1933" s="3"/>
      <c r="E1933" s="3"/>
      <c r="F1933" s="30" t="str">
        <f t="array" ref="F1933">IF(C1933&lt;&gt;"",INDEX(FunctionalValues,MATCH(C1933,KanoFunctional,0),2),"")</f>
        <v/>
      </c>
      <c r="G1933" s="30" t="str">
        <f t="array" ref="G1933">IF(D1933&lt;&gt;"",INDEX(DysfunctionalValues,2,MATCH(D1933,KanoDysfunctional,0)),"")</f>
        <v/>
      </c>
      <c r="H1933" s="30" t="str">
        <f t="array" ref="H1933">IF(C1933&lt;&gt;"",INDEX(KanoTable,MATCH(C1933,KanoFunctional,0),MATCH(D1933,KanoDysfunctional,0)),"")</f>
        <v/>
      </c>
      <c r="I1933" s="30" t="str">
        <f t="shared" si="31"/>
        <v/>
      </c>
      <c r="J1933" s="30" t="e">
        <f>VLOOKUP(B1933,Users!$A$2:$C$10000,3,FALSE)</f>
        <v>#N/A</v>
      </c>
    </row>
    <row r="1934" spans="1:10" ht="15.75" customHeight="1">
      <c r="A1934" s="3"/>
      <c r="B1934" s="3"/>
      <c r="C1934" s="3"/>
      <c r="D1934" s="3"/>
      <c r="E1934" s="3"/>
      <c r="F1934" s="30" t="str">
        <f t="array" ref="F1934">IF(C1934&lt;&gt;"",INDEX(FunctionalValues,MATCH(C1934,KanoFunctional,0),2),"")</f>
        <v/>
      </c>
      <c r="G1934" s="30" t="str">
        <f t="array" ref="G1934">IF(D1934&lt;&gt;"",INDEX(DysfunctionalValues,2,MATCH(D1934,KanoDysfunctional,0)),"")</f>
        <v/>
      </c>
      <c r="H1934" s="30" t="str">
        <f t="array" ref="H1934">IF(C1934&lt;&gt;"",INDEX(KanoTable,MATCH(C1934,KanoFunctional,0),MATCH(D1934,KanoDysfunctional,0)),"")</f>
        <v/>
      </c>
      <c r="I1934" s="30" t="str">
        <f t="shared" si="31"/>
        <v/>
      </c>
      <c r="J1934" s="30" t="e">
        <f>VLOOKUP(B1934,Users!$A$2:$C$10000,3,FALSE)</f>
        <v>#N/A</v>
      </c>
    </row>
    <row r="1935" spans="1:10" ht="15.75" customHeight="1">
      <c r="A1935" s="3"/>
      <c r="B1935" s="3"/>
      <c r="C1935" s="3"/>
      <c r="D1935" s="3"/>
      <c r="E1935" s="3"/>
      <c r="F1935" s="30" t="str">
        <f t="array" ref="F1935">IF(C1935&lt;&gt;"",INDEX(FunctionalValues,MATCH(C1935,KanoFunctional,0),2),"")</f>
        <v/>
      </c>
      <c r="G1935" s="30" t="str">
        <f t="array" ref="G1935">IF(D1935&lt;&gt;"",INDEX(DysfunctionalValues,2,MATCH(D1935,KanoDysfunctional,0)),"")</f>
        <v/>
      </c>
      <c r="H1935" s="30" t="str">
        <f t="array" ref="H1935">IF(C1935&lt;&gt;"",INDEX(KanoTable,MATCH(C1935,KanoFunctional,0),MATCH(D1935,KanoDysfunctional,0)),"")</f>
        <v/>
      </c>
      <c r="I1935" s="30" t="str">
        <f t="shared" si="31"/>
        <v/>
      </c>
      <c r="J1935" s="30" t="e">
        <f>VLOOKUP(B1935,Users!$A$2:$C$10000,3,FALSE)</f>
        <v>#N/A</v>
      </c>
    </row>
    <row r="1936" spans="1:10" ht="15.75" customHeight="1">
      <c r="A1936" s="3"/>
      <c r="B1936" s="3"/>
      <c r="C1936" s="3"/>
      <c r="D1936" s="3"/>
      <c r="E1936" s="3"/>
      <c r="F1936" s="30" t="str">
        <f t="array" ref="F1936">IF(C1936&lt;&gt;"",INDEX(FunctionalValues,MATCH(C1936,KanoFunctional,0),2),"")</f>
        <v/>
      </c>
      <c r="G1936" s="30" t="str">
        <f t="array" ref="G1936">IF(D1936&lt;&gt;"",INDEX(DysfunctionalValues,2,MATCH(D1936,KanoDysfunctional,0)),"")</f>
        <v/>
      </c>
      <c r="H1936" s="30" t="str">
        <f t="array" ref="H1936">IF(C1936&lt;&gt;"",INDEX(KanoTable,MATCH(C1936,KanoFunctional,0),MATCH(D1936,KanoDysfunctional,0)),"")</f>
        <v/>
      </c>
      <c r="I1936" s="30" t="str">
        <f t="shared" si="31"/>
        <v/>
      </c>
      <c r="J1936" s="30" t="e">
        <f>VLOOKUP(B1936,Users!$A$2:$C$10000,3,FALSE)</f>
        <v>#N/A</v>
      </c>
    </row>
    <row r="1937" spans="1:10" ht="15.75" customHeight="1">
      <c r="A1937" s="3"/>
      <c r="B1937" s="3"/>
      <c r="C1937" s="3"/>
      <c r="D1937" s="3"/>
      <c r="E1937" s="3"/>
      <c r="F1937" s="30" t="str">
        <f t="array" ref="F1937">IF(C1937&lt;&gt;"",INDEX(FunctionalValues,MATCH(C1937,KanoFunctional,0),2),"")</f>
        <v/>
      </c>
      <c r="G1937" s="30" t="str">
        <f t="array" ref="G1937">IF(D1937&lt;&gt;"",INDEX(DysfunctionalValues,2,MATCH(D1937,KanoDysfunctional,0)),"")</f>
        <v/>
      </c>
      <c r="H1937" s="30" t="str">
        <f t="array" ref="H1937">IF(C1937&lt;&gt;"",INDEX(KanoTable,MATCH(C1937,KanoFunctional,0),MATCH(D1937,KanoDysfunctional,0)),"")</f>
        <v/>
      </c>
      <c r="I1937" s="30" t="str">
        <f t="shared" si="31"/>
        <v/>
      </c>
      <c r="J1937" s="30" t="e">
        <f>VLOOKUP(B1937,Users!$A$2:$C$10000,3,FALSE)</f>
        <v>#N/A</v>
      </c>
    </row>
    <row r="1938" spans="1:10" ht="15.75" customHeight="1">
      <c r="A1938" s="3"/>
      <c r="B1938" s="3"/>
      <c r="C1938" s="3"/>
      <c r="D1938" s="3"/>
      <c r="E1938" s="3"/>
      <c r="F1938" s="30" t="str">
        <f t="array" ref="F1938">IF(C1938&lt;&gt;"",INDEX(FunctionalValues,MATCH(C1938,KanoFunctional,0),2),"")</f>
        <v/>
      </c>
      <c r="G1938" s="30" t="str">
        <f t="array" ref="G1938">IF(D1938&lt;&gt;"",INDEX(DysfunctionalValues,2,MATCH(D1938,KanoDysfunctional,0)),"")</f>
        <v/>
      </c>
      <c r="H1938" s="30" t="str">
        <f t="array" ref="H1938">IF(C1938&lt;&gt;"",INDEX(KanoTable,MATCH(C1938,KanoFunctional,0),MATCH(D1938,KanoDysfunctional,0)),"")</f>
        <v/>
      </c>
      <c r="I1938" s="30" t="str">
        <f t="shared" si="31"/>
        <v/>
      </c>
      <c r="J1938" s="30" t="e">
        <f>VLOOKUP(B1938,Users!$A$2:$C$10000,3,FALSE)</f>
        <v>#N/A</v>
      </c>
    </row>
    <row r="1939" spans="1:10" ht="15.75" customHeight="1">
      <c r="A1939" s="3"/>
      <c r="B1939" s="3"/>
      <c r="C1939" s="3"/>
      <c r="D1939" s="3"/>
      <c r="E1939" s="3"/>
      <c r="F1939" s="30" t="str">
        <f t="array" ref="F1939">IF(C1939&lt;&gt;"",INDEX(FunctionalValues,MATCH(C1939,KanoFunctional,0),2),"")</f>
        <v/>
      </c>
      <c r="G1939" s="30" t="str">
        <f t="array" ref="G1939">IF(D1939&lt;&gt;"",INDEX(DysfunctionalValues,2,MATCH(D1939,KanoDysfunctional,0)),"")</f>
        <v/>
      </c>
      <c r="H1939" s="30" t="str">
        <f t="array" ref="H1939">IF(C1939&lt;&gt;"",INDEX(KanoTable,MATCH(C1939,KanoFunctional,0),MATCH(D1939,KanoDysfunctional,0)),"")</f>
        <v/>
      </c>
      <c r="I1939" s="30" t="str">
        <f t="shared" si="31"/>
        <v/>
      </c>
      <c r="J1939" s="30" t="e">
        <f>VLOOKUP(B1939,Users!$A$2:$C$10000,3,FALSE)</f>
        <v>#N/A</v>
      </c>
    </row>
    <row r="1940" spans="1:10" ht="15.75" customHeight="1">
      <c r="A1940" s="3"/>
      <c r="B1940" s="3"/>
      <c r="C1940" s="3"/>
      <c r="D1940" s="3"/>
      <c r="E1940" s="3"/>
      <c r="F1940" s="30" t="str">
        <f t="array" ref="F1940">IF(C1940&lt;&gt;"",INDEX(FunctionalValues,MATCH(C1940,KanoFunctional,0),2),"")</f>
        <v/>
      </c>
      <c r="G1940" s="30" t="str">
        <f t="array" ref="G1940">IF(D1940&lt;&gt;"",INDEX(DysfunctionalValues,2,MATCH(D1940,KanoDysfunctional,0)),"")</f>
        <v/>
      </c>
      <c r="H1940" s="30" t="str">
        <f t="array" ref="H1940">IF(C1940&lt;&gt;"",INDEX(KanoTable,MATCH(C1940,KanoFunctional,0),MATCH(D1940,KanoDysfunctional,0)),"")</f>
        <v/>
      </c>
      <c r="I1940" s="30" t="str">
        <f t="shared" si="31"/>
        <v/>
      </c>
      <c r="J1940" s="30" t="e">
        <f>VLOOKUP(B1940,Users!$A$2:$C$10000,3,FALSE)</f>
        <v>#N/A</v>
      </c>
    </row>
    <row r="1941" spans="1:10" ht="15.75" customHeight="1">
      <c r="A1941" s="3"/>
      <c r="B1941" s="3"/>
      <c r="C1941" s="3"/>
      <c r="D1941" s="3"/>
      <c r="E1941" s="3"/>
      <c r="F1941" s="30" t="str">
        <f t="array" ref="F1941">IF(C1941&lt;&gt;"",INDEX(FunctionalValues,MATCH(C1941,KanoFunctional,0),2),"")</f>
        <v/>
      </c>
      <c r="G1941" s="30" t="str">
        <f t="array" ref="G1941">IF(D1941&lt;&gt;"",INDEX(DysfunctionalValues,2,MATCH(D1941,KanoDysfunctional,0)),"")</f>
        <v/>
      </c>
      <c r="H1941" s="30" t="str">
        <f t="array" ref="H1941">IF(C1941&lt;&gt;"",INDEX(KanoTable,MATCH(C1941,KanoFunctional,0),MATCH(D1941,KanoDysfunctional,0)),"")</f>
        <v/>
      </c>
      <c r="I1941" s="30" t="str">
        <f t="shared" si="31"/>
        <v/>
      </c>
      <c r="J1941" s="30" t="e">
        <f>VLOOKUP(B1941,Users!$A$2:$C$10000,3,FALSE)</f>
        <v>#N/A</v>
      </c>
    </row>
    <row r="1942" spans="1:10" ht="15.75" customHeight="1">
      <c r="A1942" s="3"/>
      <c r="B1942" s="3"/>
      <c r="C1942" s="3"/>
      <c r="D1942" s="3"/>
      <c r="E1942" s="3"/>
      <c r="F1942" s="30" t="str">
        <f t="array" ref="F1942">IF(C1942&lt;&gt;"",INDEX(FunctionalValues,MATCH(C1942,KanoFunctional,0),2),"")</f>
        <v/>
      </c>
      <c r="G1942" s="30" t="str">
        <f t="array" ref="G1942">IF(D1942&lt;&gt;"",INDEX(DysfunctionalValues,2,MATCH(D1942,KanoDysfunctional,0)),"")</f>
        <v/>
      </c>
      <c r="H1942" s="30" t="str">
        <f t="array" ref="H1942">IF(C1942&lt;&gt;"",INDEX(KanoTable,MATCH(C1942,KanoFunctional,0),MATCH(D1942,KanoDysfunctional,0)),"")</f>
        <v/>
      </c>
      <c r="I1942" s="30" t="str">
        <f t="shared" ref="I1942:I2005" si="32">IF(C1942&lt;&gt;"",MATCH(H1942,KanoResultCodes,0),"")</f>
        <v/>
      </c>
      <c r="J1942" s="30" t="e">
        <f>VLOOKUP(B1942,Users!$A$2:$C$10000,3,FALSE)</f>
        <v>#N/A</v>
      </c>
    </row>
    <row r="1943" spans="1:10" ht="15.75" customHeight="1">
      <c r="A1943" s="3"/>
      <c r="B1943" s="3"/>
      <c r="C1943" s="3"/>
      <c r="D1943" s="3"/>
      <c r="E1943" s="3"/>
      <c r="F1943" s="30" t="str">
        <f t="array" ref="F1943">IF(C1943&lt;&gt;"",INDEX(FunctionalValues,MATCH(C1943,KanoFunctional,0),2),"")</f>
        <v/>
      </c>
      <c r="G1943" s="30" t="str">
        <f t="array" ref="G1943">IF(D1943&lt;&gt;"",INDEX(DysfunctionalValues,2,MATCH(D1943,KanoDysfunctional,0)),"")</f>
        <v/>
      </c>
      <c r="H1943" s="30" t="str">
        <f t="array" ref="H1943">IF(C1943&lt;&gt;"",INDEX(KanoTable,MATCH(C1943,KanoFunctional,0),MATCH(D1943,KanoDysfunctional,0)),"")</f>
        <v/>
      </c>
      <c r="I1943" s="30" t="str">
        <f t="shared" si="32"/>
        <v/>
      </c>
      <c r="J1943" s="30" t="e">
        <f>VLOOKUP(B1943,Users!$A$2:$C$10000,3,FALSE)</f>
        <v>#N/A</v>
      </c>
    </row>
    <row r="1944" spans="1:10" ht="15.75" customHeight="1">
      <c r="A1944" s="3"/>
      <c r="B1944" s="3"/>
      <c r="C1944" s="3"/>
      <c r="D1944" s="3"/>
      <c r="E1944" s="3"/>
      <c r="F1944" s="30" t="str">
        <f t="array" ref="F1944">IF(C1944&lt;&gt;"",INDEX(FunctionalValues,MATCH(C1944,KanoFunctional,0),2),"")</f>
        <v/>
      </c>
      <c r="G1944" s="30" t="str">
        <f t="array" ref="G1944">IF(D1944&lt;&gt;"",INDEX(DysfunctionalValues,2,MATCH(D1944,KanoDysfunctional,0)),"")</f>
        <v/>
      </c>
      <c r="H1944" s="30" t="str">
        <f t="array" ref="H1944">IF(C1944&lt;&gt;"",INDEX(KanoTable,MATCH(C1944,KanoFunctional,0),MATCH(D1944,KanoDysfunctional,0)),"")</f>
        <v/>
      </c>
      <c r="I1944" s="30" t="str">
        <f t="shared" si="32"/>
        <v/>
      </c>
      <c r="J1944" s="30" t="e">
        <f>VLOOKUP(B1944,Users!$A$2:$C$10000,3,FALSE)</f>
        <v>#N/A</v>
      </c>
    </row>
    <row r="1945" spans="1:10" ht="15.75" customHeight="1">
      <c r="A1945" s="3"/>
      <c r="B1945" s="3"/>
      <c r="C1945" s="3"/>
      <c r="D1945" s="3"/>
      <c r="E1945" s="3"/>
      <c r="F1945" s="30" t="str">
        <f t="array" ref="F1945">IF(C1945&lt;&gt;"",INDEX(FunctionalValues,MATCH(C1945,KanoFunctional,0),2),"")</f>
        <v/>
      </c>
      <c r="G1945" s="30" t="str">
        <f t="array" ref="G1945">IF(D1945&lt;&gt;"",INDEX(DysfunctionalValues,2,MATCH(D1945,KanoDysfunctional,0)),"")</f>
        <v/>
      </c>
      <c r="H1945" s="30" t="str">
        <f t="array" ref="H1945">IF(C1945&lt;&gt;"",INDEX(KanoTable,MATCH(C1945,KanoFunctional,0),MATCH(D1945,KanoDysfunctional,0)),"")</f>
        <v/>
      </c>
      <c r="I1945" s="30" t="str">
        <f t="shared" si="32"/>
        <v/>
      </c>
      <c r="J1945" s="30" t="e">
        <f>VLOOKUP(B1945,Users!$A$2:$C$10000,3,FALSE)</f>
        <v>#N/A</v>
      </c>
    </row>
    <row r="1946" spans="1:10" ht="15.75" customHeight="1">
      <c r="A1946" s="3"/>
      <c r="B1946" s="3"/>
      <c r="C1946" s="3"/>
      <c r="D1946" s="3"/>
      <c r="E1946" s="3"/>
      <c r="F1946" s="30" t="str">
        <f t="array" ref="F1946">IF(C1946&lt;&gt;"",INDEX(FunctionalValues,MATCH(C1946,KanoFunctional,0),2),"")</f>
        <v/>
      </c>
      <c r="G1946" s="30" t="str">
        <f t="array" ref="G1946">IF(D1946&lt;&gt;"",INDEX(DysfunctionalValues,2,MATCH(D1946,KanoDysfunctional,0)),"")</f>
        <v/>
      </c>
      <c r="H1946" s="30" t="str">
        <f t="array" ref="H1946">IF(C1946&lt;&gt;"",INDEX(KanoTable,MATCH(C1946,KanoFunctional,0),MATCH(D1946,KanoDysfunctional,0)),"")</f>
        <v/>
      </c>
      <c r="I1946" s="30" t="str">
        <f t="shared" si="32"/>
        <v/>
      </c>
      <c r="J1946" s="30" t="e">
        <f>VLOOKUP(B1946,Users!$A$2:$C$10000,3,FALSE)</f>
        <v>#N/A</v>
      </c>
    </row>
    <row r="1947" spans="1:10" ht="15.75" customHeight="1">
      <c r="A1947" s="3"/>
      <c r="B1947" s="3"/>
      <c r="C1947" s="3"/>
      <c r="D1947" s="3"/>
      <c r="E1947" s="3"/>
      <c r="F1947" s="30" t="str">
        <f t="array" ref="F1947">IF(C1947&lt;&gt;"",INDEX(FunctionalValues,MATCH(C1947,KanoFunctional,0),2),"")</f>
        <v/>
      </c>
      <c r="G1947" s="30" t="str">
        <f t="array" ref="G1947">IF(D1947&lt;&gt;"",INDEX(DysfunctionalValues,2,MATCH(D1947,KanoDysfunctional,0)),"")</f>
        <v/>
      </c>
      <c r="H1947" s="30" t="str">
        <f t="array" ref="H1947">IF(C1947&lt;&gt;"",INDEX(KanoTable,MATCH(C1947,KanoFunctional,0),MATCH(D1947,KanoDysfunctional,0)),"")</f>
        <v/>
      </c>
      <c r="I1947" s="30" t="str">
        <f t="shared" si="32"/>
        <v/>
      </c>
      <c r="J1947" s="30" t="e">
        <f>VLOOKUP(B1947,Users!$A$2:$C$10000,3,FALSE)</f>
        <v>#N/A</v>
      </c>
    </row>
    <row r="1948" spans="1:10" ht="15.75" customHeight="1">
      <c r="A1948" s="3"/>
      <c r="B1948" s="3"/>
      <c r="C1948" s="3"/>
      <c r="D1948" s="3"/>
      <c r="E1948" s="3"/>
      <c r="F1948" s="30" t="str">
        <f t="array" ref="F1948">IF(C1948&lt;&gt;"",INDEX(FunctionalValues,MATCH(C1948,KanoFunctional,0),2),"")</f>
        <v/>
      </c>
      <c r="G1948" s="30" t="str">
        <f t="array" ref="G1948">IF(D1948&lt;&gt;"",INDEX(DysfunctionalValues,2,MATCH(D1948,KanoDysfunctional,0)),"")</f>
        <v/>
      </c>
      <c r="H1948" s="30" t="str">
        <f t="array" ref="H1948">IF(C1948&lt;&gt;"",INDEX(KanoTable,MATCH(C1948,KanoFunctional,0),MATCH(D1948,KanoDysfunctional,0)),"")</f>
        <v/>
      </c>
      <c r="I1948" s="30" t="str">
        <f t="shared" si="32"/>
        <v/>
      </c>
      <c r="J1948" s="30" t="e">
        <f>VLOOKUP(B1948,Users!$A$2:$C$10000,3,FALSE)</f>
        <v>#N/A</v>
      </c>
    </row>
    <row r="1949" spans="1:10" ht="15.75" customHeight="1">
      <c r="A1949" s="3"/>
      <c r="B1949" s="3"/>
      <c r="C1949" s="3"/>
      <c r="D1949" s="3"/>
      <c r="E1949" s="3"/>
      <c r="F1949" s="30" t="str">
        <f t="array" ref="F1949">IF(C1949&lt;&gt;"",INDEX(FunctionalValues,MATCH(C1949,KanoFunctional,0),2),"")</f>
        <v/>
      </c>
      <c r="G1949" s="30" t="str">
        <f t="array" ref="G1949">IF(D1949&lt;&gt;"",INDEX(DysfunctionalValues,2,MATCH(D1949,KanoDysfunctional,0)),"")</f>
        <v/>
      </c>
      <c r="H1949" s="30" t="str">
        <f t="array" ref="H1949">IF(C1949&lt;&gt;"",INDEX(KanoTable,MATCH(C1949,KanoFunctional,0),MATCH(D1949,KanoDysfunctional,0)),"")</f>
        <v/>
      </c>
      <c r="I1949" s="30" t="str">
        <f t="shared" si="32"/>
        <v/>
      </c>
      <c r="J1949" s="30" t="e">
        <f>VLOOKUP(B1949,Users!$A$2:$C$10000,3,FALSE)</f>
        <v>#N/A</v>
      </c>
    </row>
    <row r="1950" spans="1:10" ht="15.75" customHeight="1">
      <c r="A1950" s="3"/>
      <c r="B1950" s="3"/>
      <c r="C1950" s="3"/>
      <c r="D1950" s="3"/>
      <c r="E1950" s="3"/>
      <c r="F1950" s="30" t="str">
        <f t="array" ref="F1950">IF(C1950&lt;&gt;"",INDEX(FunctionalValues,MATCH(C1950,KanoFunctional,0),2),"")</f>
        <v/>
      </c>
      <c r="G1950" s="30" t="str">
        <f t="array" ref="G1950">IF(D1950&lt;&gt;"",INDEX(DysfunctionalValues,2,MATCH(D1950,KanoDysfunctional,0)),"")</f>
        <v/>
      </c>
      <c r="H1950" s="30" t="str">
        <f t="array" ref="H1950">IF(C1950&lt;&gt;"",INDEX(KanoTable,MATCH(C1950,KanoFunctional,0),MATCH(D1950,KanoDysfunctional,0)),"")</f>
        <v/>
      </c>
      <c r="I1950" s="30" t="str">
        <f t="shared" si="32"/>
        <v/>
      </c>
      <c r="J1950" s="30" t="e">
        <f>VLOOKUP(B1950,Users!$A$2:$C$10000,3,FALSE)</f>
        <v>#N/A</v>
      </c>
    </row>
    <row r="1951" spans="1:10" ht="15.75" customHeight="1">
      <c r="A1951" s="3"/>
      <c r="B1951" s="3"/>
      <c r="C1951" s="3"/>
      <c r="D1951" s="3"/>
      <c r="E1951" s="3"/>
      <c r="F1951" s="30" t="str">
        <f t="array" ref="F1951">IF(C1951&lt;&gt;"",INDEX(FunctionalValues,MATCH(C1951,KanoFunctional,0),2),"")</f>
        <v/>
      </c>
      <c r="G1951" s="30" t="str">
        <f t="array" ref="G1951">IF(D1951&lt;&gt;"",INDEX(DysfunctionalValues,2,MATCH(D1951,KanoDysfunctional,0)),"")</f>
        <v/>
      </c>
      <c r="H1951" s="30" t="str">
        <f t="array" ref="H1951">IF(C1951&lt;&gt;"",INDEX(KanoTable,MATCH(C1951,KanoFunctional,0),MATCH(D1951,KanoDysfunctional,0)),"")</f>
        <v/>
      </c>
      <c r="I1951" s="30" t="str">
        <f t="shared" si="32"/>
        <v/>
      </c>
      <c r="J1951" s="30" t="e">
        <f>VLOOKUP(B1951,Users!$A$2:$C$10000,3,FALSE)</f>
        <v>#N/A</v>
      </c>
    </row>
    <row r="1952" spans="1:10" ht="15.75" customHeight="1">
      <c r="A1952" s="3"/>
      <c r="B1952" s="3"/>
      <c r="C1952" s="3"/>
      <c r="D1952" s="3"/>
      <c r="E1952" s="3"/>
      <c r="F1952" s="30" t="str">
        <f t="array" ref="F1952">IF(C1952&lt;&gt;"",INDEX(FunctionalValues,MATCH(C1952,KanoFunctional,0),2),"")</f>
        <v/>
      </c>
      <c r="G1952" s="30" t="str">
        <f t="array" ref="G1952">IF(D1952&lt;&gt;"",INDEX(DysfunctionalValues,2,MATCH(D1952,KanoDysfunctional,0)),"")</f>
        <v/>
      </c>
      <c r="H1952" s="30" t="str">
        <f t="array" ref="H1952">IF(C1952&lt;&gt;"",INDEX(KanoTable,MATCH(C1952,KanoFunctional,0),MATCH(D1952,KanoDysfunctional,0)),"")</f>
        <v/>
      </c>
      <c r="I1952" s="30" t="str">
        <f t="shared" si="32"/>
        <v/>
      </c>
      <c r="J1952" s="30" t="e">
        <f>VLOOKUP(B1952,Users!$A$2:$C$10000,3,FALSE)</f>
        <v>#N/A</v>
      </c>
    </row>
    <row r="1953" spans="1:10" ht="15.75" customHeight="1">
      <c r="A1953" s="3"/>
      <c r="B1953" s="3"/>
      <c r="C1953" s="3"/>
      <c r="D1953" s="3"/>
      <c r="E1953" s="3"/>
      <c r="F1953" s="30" t="str">
        <f t="array" ref="F1953">IF(C1953&lt;&gt;"",INDEX(FunctionalValues,MATCH(C1953,KanoFunctional,0),2),"")</f>
        <v/>
      </c>
      <c r="G1953" s="30" t="str">
        <f t="array" ref="G1953">IF(D1953&lt;&gt;"",INDEX(DysfunctionalValues,2,MATCH(D1953,KanoDysfunctional,0)),"")</f>
        <v/>
      </c>
      <c r="H1953" s="30" t="str">
        <f t="array" ref="H1953">IF(C1953&lt;&gt;"",INDEX(KanoTable,MATCH(C1953,KanoFunctional,0),MATCH(D1953,KanoDysfunctional,0)),"")</f>
        <v/>
      </c>
      <c r="I1953" s="30" t="str">
        <f t="shared" si="32"/>
        <v/>
      </c>
      <c r="J1953" s="30" t="e">
        <f>VLOOKUP(B1953,Users!$A$2:$C$10000,3,FALSE)</f>
        <v>#N/A</v>
      </c>
    </row>
    <row r="1954" spans="1:10" ht="15.75" customHeight="1">
      <c r="A1954" s="3"/>
      <c r="B1954" s="3"/>
      <c r="C1954" s="3"/>
      <c r="D1954" s="3"/>
      <c r="E1954" s="3"/>
      <c r="F1954" s="30" t="str">
        <f t="array" ref="F1954">IF(C1954&lt;&gt;"",INDEX(FunctionalValues,MATCH(C1954,KanoFunctional,0),2),"")</f>
        <v/>
      </c>
      <c r="G1954" s="30" t="str">
        <f t="array" ref="G1954">IF(D1954&lt;&gt;"",INDEX(DysfunctionalValues,2,MATCH(D1954,KanoDysfunctional,0)),"")</f>
        <v/>
      </c>
      <c r="H1954" s="30" t="str">
        <f t="array" ref="H1954">IF(C1954&lt;&gt;"",INDEX(KanoTable,MATCH(C1954,KanoFunctional,0),MATCH(D1954,KanoDysfunctional,0)),"")</f>
        <v/>
      </c>
      <c r="I1954" s="30" t="str">
        <f t="shared" si="32"/>
        <v/>
      </c>
      <c r="J1954" s="30" t="e">
        <f>VLOOKUP(B1954,Users!$A$2:$C$10000,3,FALSE)</f>
        <v>#N/A</v>
      </c>
    </row>
    <row r="1955" spans="1:10" ht="15.75" customHeight="1">
      <c r="A1955" s="3"/>
      <c r="B1955" s="3"/>
      <c r="C1955" s="3"/>
      <c r="D1955" s="3"/>
      <c r="E1955" s="3"/>
      <c r="F1955" s="30" t="str">
        <f t="array" ref="F1955">IF(C1955&lt;&gt;"",INDEX(FunctionalValues,MATCH(C1955,KanoFunctional,0),2),"")</f>
        <v/>
      </c>
      <c r="G1955" s="30" t="str">
        <f t="array" ref="G1955">IF(D1955&lt;&gt;"",INDEX(DysfunctionalValues,2,MATCH(D1955,KanoDysfunctional,0)),"")</f>
        <v/>
      </c>
      <c r="H1955" s="30" t="str">
        <f t="array" ref="H1955">IF(C1955&lt;&gt;"",INDEX(KanoTable,MATCH(C1955,KanoFunctional,0),MATCH(D1955,KanoDysfunctional,0)),"")</f>
        <v/>
      </c>
      <c r="I1955" s="30" t="str">
        <f t="shared" si="32"/>
        <v/>
      </c>
      <c r="J1955" s="30" t="e">
        <f>VLOOKUP(B1955,Users!$A$2:$C$10000,3,FALSE)</f>
        <v>#N/A</v>
      </c>
    </row>
    <row r="1956" spans="1:10" ht="15.75" customHeight="1">
      <c r="A1956" s="3"/>
      <c r="B1956" s="3"/>
      <c r="C1956" s="3"/>
      <c r="D1956" s="3"/>
      <c r="E1956" s="3"/>
      <c r="F1956" s="30" t="str">
        <f t="array" ref="F1956">IF(C1956&lt;&gt;"",INDEX(FunctionalValues,MATCH(C1956,KanoFunctional,0),2),"")</f>
        <v/>
      </c>
      <c r="G1956" s="30" t="str">
        <f t="array" ref="G1956">IF(D1956&lt;&gt;"",INDEX(DysfunctionalValues,2,MATCH(D1956,KanoDysfunctional,0)),"")</f>
        <v/>
      </c>
      <c r="H1956" s="30" t="str">
        <f t="array" ref="H1956">IF(C1956&lt;&gt;"",INDEX(KanoTable,MATCH(C1956,KanoFunctional,0),MATCH(D1956,KanoDysfunctional,0)),"")</f>
        <v/>
      </c>
      <c r="I1956" s="30" t="str">
        <f t="shared" si="32"/>
        <v/>
      </c>
      <c r="J1956" s="30" t="e">
        <f>VLOOKUP(B1956,Users!$A$2:$C$10000,3,FALSE)</f>
        <v>#N/A</v>
      </c>
    </row>
    <row r="1957" spans="1:10" ht="15.75" customHeight="1">
      <c r="A1957" s="3"/>
      <c r="B1957" s="3"/>
      <c r="C1957" s="3"/>
      <c r="D1957" s="3"/>
      <c r="E1957" s="3"/>
      <c r="F1957" s="30" t="str">
        <f t="array" ref="F1957">IF(C1957&lt;&gt;"",INDEX(FunctionalValues,MATCH(C1957,KanoFunctional,0),2),"")</f>
        <v/>
      </c>
      <c r="G1957" s="30" t="str">
        <f t="array" ref="G1957">IF(D1957&lt;&gt;"",INDEX(DysfunctionalValues,2,MATCH(D1957,KanoDysfunctional,0)),"")</f>
        <v/>
      </c>
      <c r="H1957" s="30" t="str">
        <f t="array" ref="H1957">IF(C1957&lt;&gt;"",INDEX(KanoTable,MATCH(C1957,KanoFunctional,0),MATCH(D1957,KanoDysfunctional,0)),"")</f>
        <v/>
      </c>
      <c r="I1957" s="30" t="str">
        <f t="shared" si="32"/>
        <v/>
      </c>
      <c r="J1957" s="30" t="e">
        <f>VLOOKUP(B1957,Users!$A$2:$C$10000,3,FALSE)</f>
        <v>#N/A</v>
      </c>
    </row>
    <row r="1958" spans="1:10" ht="15.75" customHeight="1">
      <c r="A1958" s="3"/>
      <c r="B1958" s="3"/>
      <c r="C1958" s="3"/>
      <c r="D1958" s="3"/>
      <c r="E1958" s="3"/>
      <c r="F1958" s="30" t="str">
        <f t="array" ref="F1958">IF(C1958&lt;&gt;"",INDEX(FunctionalValues,MATCH(C1958,KanoFunctional,0),2),"")</f>
        <v/>
      </c>
      <c r="G1958" s="30" t="str">
        <f t="array" ref="G1958">IF(D1958&lt;&gt;"",INDEX(DysfunctionalValues,2,MATCH(D1958,KanoDysfunctional,0)),"")</f>
        <v/>
      </c>
      <c r="H1958" s="30" t="str">
        <f t="array" ref="H1958">IF(C1958&lt;&gt;"",INDEX(KanoTable,MATCH(C1958,KanoFunctional,0),MATCH(D1958,KanoDysfunctional,0)),"")</f>
        <v/>
      </c>
      <c r="I1958" s="30" t="str">
        <f t="shared" si="32"/>
        <v/>
      </c>
      <c r="J1958" s="30" t="e">
        <f>VLOOKUP(B1958,Users!$A$2:$C$10000,3,FALSE)</f>
        <v>#N/A</v>
      </c>
    </row>
    <row r="1959" spans="1:10" ht="15.75" customHeight="1">
      <c r="A1959" s="3"/>
      <c r="B1959" s="3"/>
      <c r="C1959" s="3"/>
      <c r="D1959" s="3"/>
      <c r="E1959" s="3"/>
      <c r="F1959" s="30" t="str">
        <f t="array" ref="F1959">IF(C1959&lt;&gt;"",INDEX(FunctionalValues,MATCH(C1959,KanoFunctional,0),2),"")</f>
        <v/>
      </c>
      <c r="G1959" s="30" t="str">
        <f t="array" ref="G1959">IF(D1959&lt;&gt;"",INDEX(DysfunctionalValues,2,MATCH(D1959,KanoDysfunctional,0)),"")</f>
        <v/>
      </c>
      <c r="H1959" s="30" t="str">
        <f t="array" ref="H1959">IF(C1959&lt;&gt;"",INDEX(KanoTable,MATCH(C1959,KanoFunctional,0),MATCH(D1959,KanoDysfunctional,0)),"")</f>
        <v/>
      </c>
      <c r="I1959" s="30" t="str">
        <f t="shared" si="32"/>
        <v/>
      </c>
      <c r="J1959" s="30" t="e">
        <f>VLOOKUP(B1959,Users!$A$2:$C$10000,3,FALSE)</f>
        <v>#N/A</v>
      </c>
    </row>
    <row r="1960" spans="1:10" ht="15.75" customHeight="1">
      <c r="A1960" s="3"/>
      <c r="B1960" s="3"/>
      <c r="C1960" s="3"/>
      <c r="D1960" s="3"/>
      <c r="E1960" s="3"/>
      <c r="F1960" s="30" t="str">
        <f t="array" ref="F1960">IF(C1960&lt;&gt;"",INDEX(FunctionalValues,MATCH(C1960,KanoFunctional,0),2),"")</f>
        <v/>
      </c>
      <c r="G1960" s="30" t="str">
        <f t="array" ref="G1960">IF(D1960&lt;&gt;"",INDEX(DysfunctionalValues,2,MATCH(D1960,KanoDysfunctional,0)),"")</f>
        <v/>
      </c>
      <c r="H1960" s="30" t="str">
        <f t="array" ref="H1960">IF(C1960&lt;&gt;"",INDEX(KanoTable,MATCH(C1960,KanoFunctional,0),MATCH(D1960,KanoDysfunctional,0)),"")</f>
        <v/>
      </c>
      <c r="I1960" s="30" t="str">
        <f t="shared" si="32"/>
        <v/>
      </c>
      <c r="J1960" s="30" t="e">
        <f>VLOOKUP(B1960,Users!$A$2:$C$10000,3,FALSE)</f>
        <v>#N/A</v>
      </c>
    </row>
    <row r="1961" spans="1:10" ht="15.75" customHeight="1">
      <c r="A1961" s="3"/>
      <c r="B1961" s="3"/>
      <c r="C1961" s="3"/>
      <c r="D1961" s="3"/>
      <c r="E1961" s="3"/>
      <c r="F1961" s="30" t="str">
        <f t="array" ref="F1961">IF(C1961&lt;&gt;"",INDEX(FunctionalValues,MATCH(C1961,KanoFunctional,0),2),"")</f>
        <v/>
      </c>
      <c r="G1961" s="30" t="str">
        <f t="array" ref="G1961">IF(D1961&lt;&gt;"",INDEX(DysfunctionalValues,2,MATCH(D1961,KanoDysfunctional,0)),"")</f>
        <v/>
      </c>
      <c r="H1961" s="30" t="str">
        <f t="array" ref="H1961">IF(C1961&lt;&gt;"",INDEX(KanoTable,MATCH(C1961,KanoFunctional,0),MATCH(D1961,KanoDysfunctional,0)),"")</f>
        <v/>
      </c>
      <c r="I1961" s="30" t="str">
        <f t="shared" si="32"/>
        <v/>
      </c>
      <c r="J1961" s="30" t="e">
        <f>VLOOKUP(B1961,Users!$A$2:$C$10000,3,FALSE)</f>
        <v>#N/A</v>
      </c>
    </row>
    <row r="1962" spans="1:10" ht="15.75" customHeight="1">
      <c r="A1962" s="3"/>
      <c r="B1962" s="3"/>
      <c r="C1962" s="3"/>
      <c r="D1962" s="3"/>
      <c r="E1962" s="3"/>
      <c r="F1962" s="30" t="str">
        <f t="array" ref="F1962">IF(C1962&lt;&gt;"",INDEX(FunctionalValues,MATCH(C1962,KanoFunctional,0),2),"")</f>
        <v/>
      </c>
      <c r="G1962" s="30" t="str">
        <f t="array" ref="G1962">IF(D1962&lt;&gt;"",INDEX(DysfunctionalValues,2,MATCH(D1962,KanoDysfunctional,0)),"")</f>
        <v/>
      </c>
      <c r="H1962" s="30" t="str">
        <f t="array" ref="H1962">IF(C1962&lt;&gt;"",INDEX(KanoTable,MATCH(C1962,KanoFunctional,0),MATCH(D1962,KanoDysfunctional,0)),"")</f>
        <v/>
      </c>
      <c r="I1962" s="30" t="str">
        <f t="shared" si="32"/>
        <v/>
      </c>
      <c r="J1962" s="30" t="e">
        <f>VLOOKUP(B1962,Users!$A$2:$C$10000,3,FALSE)</f>
        <v>#N/A</v>
      </c>
    </row>
    <row r="1963" spans="1:10" ht="15.75" customHeight="1">
      <c r="A1963" s="3"/>
      <c r="B1963" s="3"/>
      <c r="C1963" s="3"/>
      <c r="D1963" s="3"/>
      <c r="E1963" s="3"/>
      <c r="F1963" s="30" t="str">
        <f t="array" ref="F1963">IF(C1963&lt;&gt;"",INDEX(FunctionalValues,MATCH(C1963,KanoFunctional,0),2),"")</f>
        <v/>
      </c>
      <c r="G1963" s="30" t="str">
        <f t="array" ref="G1963">IF(D1963&lt;&gt;"",INDEX(DysfunctionalValues,2,MATCH(D1963,KanoDysfunctional,0)),"")</f>
        <v/>
      </c>
      <c r="H1963" s="30" t="str">
        <f t="array" ref="H1963">IF(C1963&lt;&gt;"",INDEX(KanoTable,MATCH(C1963,KanoFunctional,0),MATCH(D1963,KanoDysfunctional,0)),"")</f>
        <v/>
      </c>
      <c r="I1963" s="30" t="str">
        <f t="shared" si="32"/>
        <v/>
      </c>
      <c r="J1963" s="30" t="e">
        <f>VLOOKUP(B1963,Users!$A$2:$C$10000,3,FALSE)</f>
        <v>#N/A</v>
      </c>
    </row>
    <row r="1964" spans="1:10" ht="15.75" customHeight="1">
      <c r="A1964" s="3"/>
      <c r="B1964" s="3"/>
      <c r="C1964" s="3"/>
      <c r="D1964" s="3"/>
      <c r="E1964" s="3"/>
      <c r="F1964" s="30" t="str">
        <f t="array" ref="F1964">IF(C1964&lt;&gt;"",INDEX(FunctionalValues,MATCH(C1964,KanoFunctional,0),2),"")</f>
        <v/>
      </c>
      <c r="G1964" s="30" t="str">
        <f t="array" ref="G1964">IF(D1964&lt;&gt;"",INDEX(DysfunctionalValues,2,MATCH(D1964,KanoDysfunctional,0)),"")</f>
        <v/>
      </c>
      <c r="H1964" s="30" t="str">
        <f t="array" ref="H1964">IF(C1964&lt;&gt;"",INDEX(KanoTable,MATCH(C1964,KanoFunctional,0),MATCH(D1964,KanoDysfunctional,0)),"")</f>
        <v/>
      </c>
      <c r="I1964" s="30" t="str">
        <f t="shared" si="32"/>
        <v/>
      </c>
      <c r="J1964" s="30" t="e">
        <f>VLOOKUP(B1964,Users!$A$2:$C$10000,3,FALSE)</f>
        <v>#N/A</v>
      </c>
    </row>
    <row r="1965" spans="1:10" ht="15.75" customHeight="1">
      <c r="A1965" s="3"/>
      <c r="B1965" s="3"/>
      <c r="C1965" s="3"/>
      <c r="D1965" s="3"/>
      <c r="E1965" s="3"/>
      <c r="F1965" s="30" t="str">
        <f t="array" ref="F1965">IF(C1965&lt;&gt;"",INDEX(FunctionalValues,MATCH(C1965,KanoFunctional,0),2),"")</f>
        <v/>
      </c>
      <c r="G1965" s="30" t="str">
        <f t="array" ref="G1965">IF(D1965&lt;&gt;"",INDEX(DysfunctionalValues,2,MATCH(D1965,KanoDysfunctional,0)),"")</f>
        <v/>
      </c>
      <c r="H1965" s="30" t="str">
        <f t="array" ref="H1965">IF(C1965&lt;&gt;"",INDEX(KanoTable,MATCH(C1965,KanoFunctional,0),MATCH(D1965,KanoDysfunctional,0)),"")</f>
        <v/>
      </c>
      <c r="I1965" s="30" t="str">
        <f t="shared" si="32"/>
        <v/>
      </c>
      <c r="J1965" s="30" t="e">
        <f>VLOOKUP(B1965,Users!$A$2:$C$10000,3,FALSE)</f>
        <v>#N/A</v>
      </c>
    </row>
    <row r="1966" spans="1:10" ht="15.75" customHeight="1">
      <c r="A1966" s="3"/>
      <c r="B1966" s="3"/>
      <c r="C1966" s="3"/>
      <c r="D1966" s="3"/>
      <c r="E1966" s="3"/>
      <c r="F1966" s="30" t="str">
        <f t="array" ref="F1966">IF(C1966&lt;&gt;"",INDEX(FunctionalValues,MATCH(C1966,KanoFunctional,0),2),"")</f>
        <v/>
      </c>
      <c r="G1966" s="30" t="str">
        <f t="array" ref="G1966">IF(D1966&lt;&gt;"",INDEX(DysfunctionalValues,2,MATCH(D1966,KanoDysfunctional,0)),"")</f>
        <v/>
      </c>
      <c r="H1966" s="30" t="str">
        <f t="array" ref="H1966">IF(C1966&lt;&gt;"",INDEX(KanoTable,MATCH(C1966,KanoFunctional,0),MATCH(D1966,KanoDysfunctional,0)),"")</f>
        <v/>
      </c>
      <c r="I1966" s="30" t="str">
        <f t="shared" si="32"/>
        <v/>
      </c>
      <c r="J1966" s="30" t="e">
        <f>VLOOKUP(B1966,Users!$A$2:$C$10000,3,FALSE)</f>
        <v>#N/A</v>
      </c>
    </row>
    <row r="1967" spans="1:10" ht="15.75" customHeight="1">
      <c r="A1967" s="3"/>
      <c r="B1967" s="3"/>
      <c r="C1967" s="3"/>
      <c r="D1967" s="3"/>
      <c r="E1967" s="3"/>
      <c r="F1967" s="30" t="str">
        <f t="array" ref="F1967">IF(C1967&lt;&gt;"",INDEX(FunctionalValues,MATCH(C1967,KanoFunctional,0),2),"")</f>
        <v/>
      </c>
      <c r="G1967" s="30" t="str">
        <f t="array" ref="G1967">IF(D1967&lt;&gt;"",INDEX(DysfunctionalValues,2,MATCH(D1967,KanoDysfunctional,0)),"")</f>
        <v/>
      </c>
      <c r="H1967" s="30" t="str">
        <f t="array" ref="H1967">IF(C1967&lt;&gt;"",INDEX(KanoTable,MATCH(C1967,KanoFunctional,0),MATCH(D1967,KanoDysfunctional,0)),"")</f>
        <v/>
      </c>
      <c r="I1967" s="30" t="str">
        <f t="shared" si="32"/>
        <v/>
      </c>
      <c r="J1967" s="30" t="e">
        <f>VLOOKUP(B1967,Users!$A$2:$C$10000,3,FALSE)</f>
        <v>#N/A</v>
      </c>
    </row>
    <row r="1968" spans="1:10" ht="15.75" customHeight="1">
      <c r="A1968" s="3"/>
      <c r="B1968" s="3"/>
      <c r="C1968" s="3"/>
      <c r="D1968" s="3"/>
      <c r="E1968" s="3"/>
      <c r="F1968" s="30" t="str">
        <f t="array" ref="F1968">IF(C1968&lt;&gt;"",INDEX(FunctionalValues,MATCH(C1968,KanoFunctional,0),2),"")</f>
        <v/>
      </c>
      <c r="G1968" s="30" t="str">
        <f t="array" ref="G1968">IF(D1968&lt;&gt;"",INDEX(DysfunctionalValues,2,MATCH(D1968,KanoDysfunctional,0)),"")</f>
        <v/>
      </c>
      <c r="H1968" s="30" t="str">
        <f t="array" ref="H1968">IF(C1968&lt;&gt;"",INDEX(KanoTable,MATCH(C1968,KanoFunctional,0),MATCH(D1968,KanoDysfunctional,0)),"")</f>
        <v/>
      </c>
      <c r="I1968" s="30" t="str">
        <f t="shared" si="32"/>
        <v/>
      </c>
      <c r="J1968" s="30" t="e">
        <f>VLOOKUP(B1968,Users!$A$2:$C$10000,3,FALSE)</f>
        <v>#N/A</v>
      </c>
    </row>
    <row r="1969" spans="1:10" ht="15.75" customHeight="1">
      <c r="A1969" s="3"/>
      <c r="B1969" s="3"/>
      <c r="C1969" s="3"/>
      <c r="D1969" s="3"/>
      <c r="E1969" s="3"/>
      <c r="F1969" s="30" t="str">
        <f t="array" ref="F1969">IF(C1969&lt;&gt;"",INDEX(FunctionalValues,MATCH(C1969,KanoFunctional,0),2),"")</f>
        <v/>
      </c>
      <c r="G1969" s="30" t="str">
        <f t="array" ref="G1969">IF(D1969&lt;&gt;"",INDEX(DysfunctionalValues,2,MATCH(D1969,KanoDysfunctional,0)),"")</f>
        <v/>
      </c>
      <c r="H1969" s="30" t="str">
        <f t="array" ref="H1969">IF(C1969&lt;&gt;"",INDEX(KanoTable,MATCH(C1969,KanoFunctional,0),MATCH(D1969,KanoDysfunctional,0)),"")</f>
        <v/>
      </c>
      <c r="I1969" s="30" t="str">
        <f t="shared" si="32"/>
        <v/>
      </c>
      <c r="J1969" s="30" t="e">
        <f>VLOOKUP(B1969,Users!$A$2:$C$10000,3,FALSE)</f>
        <v>#N/A</v>
      </c>
    </row>
    <row r="1970" spans="1:10" ht="15.75" customHeight="1">
      <c r="A1970" s="3"/>
      <c r="B1970" s="3"/>
      <c r="C1970" s="3"/>
      <c r="D1970" s="3"/>
      <c r="E1970" s="3"/>
      <c r="F1970" s="30" t="str">
        <f t="array" ref="F1970">IF(C1970&lt;&gt;"",INDEX(FunctionalValues,MATCH(C1970,KanoFunctional,0),2),"")</f>
        <v/>
      </c>
      <c r="G1970" s="30" t="str">
        <f t="array" ref="G1970">IF(D1970&lt;&gt;"",INDEX(DysfunctionalValues,2,MATCH(D1970,KanoDysfunctional,0)),"")</f>
        <v/>
      </c>
      <c r="H1970" s="30" t="str">
        <f t="array" ref="H1970">IF(C1970&lt;&gt;"",INDEX(KanoTable,MATCH(C1970,KanoFunctional,0),MATCH(D1970,KanoDysfunctional,0)),"")</f>
        <v/>
      </c>
      <c r="I1970" s="30" t="str">
        <f t="shared" si="32"/>
        <v/>
      </c>
      <c r="J1970" s="30" t="e">
        <f>VLOOKUP(B1970,Users!$A$2:$C$10000,3,FALSE)</f>
        <v>#N/A</v>
      </c>
    </row>
    <row r="1971" spans="1:10" ht="15.75" customHeight="1">
      <c r="A1971" s="3"/>
      <c r="B1971" s="3"/>
      <c r="C1971" s="3"/>
      <c r="D1971" s="3"/>
      <c r="E1971" s="3"/>
      <c r="F1971" s="30" t="str">
        <f t="array" ref="F1971">IF(C1971&lt;&gt;"",INDEX(FunctionalValues,MATCH(C1971,KanoFunctional,0),2),"")</f>
        <v/>
      </c>
      <c r="G1971" s="30" t="str">
        <f t="array" ref="G1971">IF(D1971&lt;&gt;"",INDEX(DysfunctionalValues,2,MATCH(D1971,KanoDysfunctional,0)),"")</f>
        <v/>
      </c>
      <c r="H1971" s="30" t="str">
        <f t="array" ref="H1971">IF(C1971&lt;&gt;"",INDEX(KanoTable,MATCH(C1971,KanoFunctional,0),MATCH(D1971,KanoDysfunctional,0)),"")</f>
        <v/>
      </c>
      <c r="I1971" s="30" t="str">
        <f t="shared" si="32"/>
        <v/>
      </c>
      <c r="J1971" s="30" t="e">
        <f>VLOOKUP(B1971,Users!$A$2:$C$10000,3,FALSE)</f>
        <v>#N/A</v>
      </c>
    </row>
    <row r="1972" spans="1:10" ht="15.75" customHeight="1">
      <c r="A1972" s="3"/>
      <c r="B1972" s="3"/>
      <c r="C1972" s="3"/>
      <c r="D1972" s="3"/>
      <c r="E1972" s="3"/>
      <c r="F1972" s="30" t="str">
        <f t="array" ref="F1972">IF(C1972&lt;&gt;"",INDEX(FunctionalValues,MATCH(C1972,KanoFunctional,0),2),"")</f>
        <v/>
      </c>
      <c r="G1972" s="30" t="str">
        <f t="array" ref="G1972">IF(D1972&lt;&gt;"",INDEX(DysfunctionalValues,2,MATCH(D1972,KanoDysfunctional,0)),"")</f>
        <v/>
      </c>
      <c r="H1972" s="30" t="str">
        <f t="array" ref="H1972">IF(C1972&lt;&gt;"",INDEX(KanoTable,MATCH(C1972,KanoFunctional,0),MATCH(D1972,KanoDysfunctional,0)),"")</f>
        <v/>
      </c>
      <c r="I1972" s="30" t="str">
        <f t="shared" si="32"/>
        <v/>
      </c>
      <c r="J1972" s="30" t="e">
        <f>VLOOKUP(B1972,Users!$A$2:$C$10000,3,FALSE)</f>
        <v>#N/A</v>
      </c>
    </row>
    <row r="1973" spans="1:10" ht="15.75" customHeight="1">
      <c r="A1973" s="3"/>
      <c r="B1973" s="3"/>
      <c r="C1973" s="3"/>
      <c r="D1973" s="3"/>
      <c r="E1973" s="3"/>
      <c r="F1973" s="30" t="str">
        <f t="array" ref="F1973">IF(C1973&lt;&gt;"",INDEX(FunctionalValues,MATCH(C1973,KanoFunctional,0),2),"")</f>
        <v/>
      </c>
      <c r="G1973" s="30" t="str">
        <f t="array" ref="G1973">IF(D1973&lt;&gt;"",INDEX(DysfunctionalValues,2,MATCH(D1973,KanoDysfunctional,0)),"")</f>
        <v/>
      </c>
      <c r="H1973" s="30" t="str">
        <f t="array" ref="H1973">IF(C1973&lt;&gt;"",INDEX(KanoTable,MATCH(C1973,KanoFunctional,0),MATCH(D1973,KanoDysfunctional,0)),"")</f>
        <v/>
      </c>
      <c r="I1973" s="30" t="str">
        <f t="shared" si="32"/>
        <v/>
      </c>
      <c r="J1973" s="30" t="e">
        <f>VLOOKUP(B1973,Users!$A$2:$C$10000,3,FALSE)</f>
        <v>#N/A</v>
      </c>
    </row>
    <row r="1974" spans="1:10" ht="15.75" customHeight="1">
      <c r="A1974" s="3"/>
      <c r="B1974" s="3"/>
      <c r="C1974" s="3"/>
      <c r="D1974" s="3"/>
      <c r="E1974" s="3"/>
      <c r="F1974" s="30" t="str">
        <f t="array" ref="F1974">IF(C1974&lt;&gt;"",INDEX(FunctionalValues,MATCH(C1974,KanoFunctional,0),2),"")</f>
        <v/>
      </c>
      <c r="G1974" s="30" t="str">
        <f t="array" ref="G1974">IF(D1974&lt;&gt;"",INDEX(DysfunctionalValues,2,MATCH(D1974,KanoDysfunctional,0)),"")</f>
        <v/>
      </c>
      <c r="H1974" s="30" t="str">
        <f t="array" ref="H1974">IF(C1974&lt;&gt;"",INDEX(KanoTable,MATCH(C1974,KanoFunctional,0),MATCH(D1974,KanoDysfunctional,0)),"")</f>
        <v/>
      </c>
      <c r="I1974" s="30" t="str">
        <f t="shared" si="32"/>
        <v/>
      </c>
      <c r="J1974" s="30" t="e">
        <f>VLOOKUP(B1974,Users!$A$2:$C$10000,3,FALSE)</f>
        <v>#N/A</v>
      </c>
    </row>
    <row r="1975" spans="1:10" ht="15.75" customHeight="1">
      <c r="A1975" s="3"/>
      <c r="B1975" s="3"/>
      <c r="C1975" s="3"/>
      <c r="D1975" s="3"/>
      <c r="E1975" s="3"/>
      <c r="F1975" s="30" t="str">
        <f t="array" ref="F1975">IF(C1975&lt;&gt;"",INDEX(FunctionalValues,MATCH(C1975,KanoFunctional,0),2),"")</f>
        <v/>
      </c>
      <c r="G1975" s="30" t="str">
        <f t="array" ref="G1975">IF(D1975&lt;&gt;"",INDEX(DysfunctionalValues,2,MATCH(D1975,KanoDysfunctional,0)),"")</f>
        <v/>
      </c>
      <c r="H1975" s="30" t="str">
        <f t="array" ref="H1975">IF(C1975&lt;&gt;"",INDEX(KanoTable,MATCH(C1975,KanoFunctional,0),MATCH(D1975,KanoDysfunctional,0)),"")</f>
        <v/>
      </c>
      <c r="I1975" s="30" t="str">
        <f t="shared" si="32"/>
        <v/>
      </c>
      <c r="J1975" s="30" t="e">
        <f>VLOOKUP(B1975,Users!$A$2:$C$10000,3,FALSE)</f>
        <v>#N/A</v>
      </c>
    </row>
    <row r="1976" spans="1:10" ht="15.75" customHeight="1">
      <c r="A1976" s="3"/>
      <c r="B1976" s="3"/>
      <c r="C1976" s="3"/>
      <c r="D1976" s="3"/>
      <c r="E1976" s="3"/>
      <c r="F1976" s="30" t="str">
        <f t="array" ref="F1976">IF(C1976&lt;&gt;"",INDEX(FunctionalValues,MATCH(C1976,KanoFunctional,0),2),"")</f>
        <v/>
      </c>
      <c r="G1976" s="30" t="str">
        <f t="array" ref="G1976">IF(D1976&lt;&gt;"",INDEX(DysfunctionalValues,2,MATCH(D1976,KanoDysfunctional,0)),"")</f>
        <v/>
      </c>
      <c r="H1976" s="30" t="str">
        <f t="array" ref="H1976">IF(C1976&lt;&gt;"",INDEX(KanoTable,MATCH(C1976,KanoFunctional,0),MATCH(D1976,KanoDysfunctional,0)),"")</f>
        <v/>
      </c>
      <c r="I1976" s="30" t="str">
        <f t="shared" si="32"/>
        <v/>
      </c>
      <c r="J1976" s="30" t="e">
        <f>VLOOKUP(B1976,Users!$A$2:$C$10000,3,FALSE)</f>
        <v>#N/A</v>
      </c>
    </row>
    <row r="1977" spans="1:10" ht="15.75" customHeight="1">
      <c r="A1977" s="3"/>
      <c r="B1977" s="3"/>
      <c r="C1977" s="3"/>
      <c r="D1977" s="3"/>
      <c r="E1977" s="3"/>
      <c r="F1977" s="30" t="str">
        <f t="array" ref="F1977">IF(C1977&lt;&gt;"",INDEX(FunctionalValues,MATCH(C1977,KanoFunctional,0),2),"")</f>
        <v/>
      </c>
      <c r="G1977" s="30" t="str">
        <f t="array" ref="G1977">IF(D1977&lt;&gt;"",INDEX(DysfunctionalValues,2,MATCH(D1977,KanoDysfunctional,0)),"")</f>
        <v/>
      </c>
      <c r="H1977" s="30" t="str">
        <f t="array" ref="H1977">IF(C1977&lt;&gt;"",INDEX(KanoTable,MATCH(C1977,KanoFunctional,0),MATCH(D1977,KanoDysfunctional,0)),"")</f>
        <v/>
      </c>
      <c r="I1977" s="30" t="str">
        <f t="shared" si="32"/>
        <v/>
      </c>
      <c r="J1977" s="30" t="e">
        <f>VLOOKUP(B1977,Users!$A$2:$C$10000,3,FALSE)</f>
        <v>#N/A</v>
      </c>
    </row>
    <row r="1978" spans="1:10" ht="15.75" customHeight="1">
      <c r="A1978" s="3"/>
      <c r="B1978" s="3"/>
      <c r="C1978" s="3"/>
      <c r="D1978" s="3"/>
      <c r="E1978" s="3"/>
      <c r="F1978" s="30" t="str">
        <f t="array" ref="F1978">IF(C1978&lt;&gt;"",INDEX(FunctionalValues,MATCH(C1978,KanoFunctional,0),2),"")</f>
        <v/>
      </c>
      <c r="G1978" s="30" t="str">
        <f t="array" ref="G1978">IF(D1978&lt;&gt;"",INDEX(DysfunctionalValues,2,MATCH(D1978,KanoDysfunctional,0)),"")</f>
        <v/>
      </c>
      <c r="H1978" s="30" t="str">
        <f t="array" ref="H1978">IF(C1978&lt;&gt;"",INDEX(KanoTable,MATCH(C1978,KanoFunctional,0),MATCH(D1978,KanoDysfunctional,0)),"")</f>
        <v/>
      </c>
      <c r="I1978" s="30" t="str">
        <f t="shared" si="32"/>
        <v/>
      </c>
      <c r="J1978" s="30" t="e">
        <f>VLOOKUP(B1978,Users!$A$2:$C$10000,3,FALSE)</f>
        <v>#N/A</v>
      </c>
    </row>
    <row r="1979" spans="1:10" ht="15.75" customHeight="1">
      <c r="A1979" s="3"/>
      <c r="B1979" s="3"/>
      <c r="C1979" s="3"/>
      <c r="D1979" s="3"/>
      <c r="E1979" s="3"/>
      <c r="F1979" s="30" t="str">
        <f t="array" ref="F1979">IF(C1979&lt;&gt;"",INDEX(FunctionalValues,MATCH(C1979,KanoFunctional,0),2),"")</f>
        <v/>
      </c>
      <c r="G1979" s="30" t="str">
        <f t="array" ref="G1979">IF(D1979&lt;&gt;"",INDEX(DysfunctionalValues,2,MATCH(D1979,KanoDysfunctional,0)),"")</f>
        <v/>
      </c>
      <c r="H1979" s="30" t="str">
        <f t="array" ref="H1979">IF(C1979&lt;&gt;"",INDEX(KanoTable,MATCH(C1979,KanoFunctional,0),MATCH(D1979,KanoDysfunctional,0)),"")</f>
        <v/>
      </c>
      <c r="I1979" s="30" t="str">
        <f t="shared" si="32"/>
        <v/>
      </c>
      <c r="J1979" s="30" t="e">
        <f>VLOOKUP(B1979,Users!$A$2:$C$10000,3,FALSE)</f>
        <v>#N/A</v>
      </c>
    </row>
    <row r="1980" spans="1:10" ht="15.75" customHeight="1">
      <c r="A1980" s="3"/>
      <c r="B1980" s="3"/>
      <c r="C1980" s="3"/>
      <c r="D1980" s="3"/>
      <c r="E1980" s="3"/>
      <c r="F1980" s="30" t="str">
        <f t="array" ref="F1980">IF(C1980&lt;&gt;"",INDEX(FunctionalValues,MATCH(C1980,KanoFunctional,0),2),"")</f>
        <v/>
      </c>
      <c r="G1980" s="30" t="str">
        <f t="array" ref="G1980">IF(D1980&lt;&gt;"",INDEX(DysfunctionalValues,2,MATCH(D1980,KanoDysfunctional,0)),"")</f>
        <v/>
      </c>
      <c r="H1980" s="30" t="str">
        <f t="array" ref="H1980">IF(C1980&lt;&gt;"",INDEX(KanoTable,MATCH(C1980,KanoFunctional,0),MATCH(D1980,KanoDysfunctional,0)),"")</f>
        <v/>
      </c>
      <c r="I1980" s="30" t="str">
        <f t="shared" si="32"/>
        <v/>
      </c>
      <c r="J1980" s="30" t="e">
        <f>VLOOKUP(B1980,Users!$A$2:$C$10000,3,FALSE)</f>
        <v>#N/A</v>
      </c>
    </row>
    <row r="1981" spans="1:10" ht="15.75" customHeight="1">
      <c r="A1981" s="3"/>
      <c r="B1981" s="3"/>
      <c r="C1981" s="3"/>
      <c r="D1981" s="3"/>
      <c r="E1981" s="3"/>
      <c r="F1981" s="30" t="str">
        <f t="array" ref="F1981">IF(C1981&lt;&gt;"",INDEX(FunctionalValues,MATCH(C1981,KanoFunctional,0),2),"")</f>
        <v/>
      </c>
      <c r="G1981" s="30" t="str">
        <f t="array" ref="G1981">IF(D1981&lt;&gt;"",INDEX(DysfunctionalValues,2,MATCH(D1981,KanoDysfunctional,0)),"")</f>
        <v/>
      </c>
      <c r="H1981" s="30" t="str">
        <f t="array" ref="H1981">IF(C1981&lt;&gt;"",INDEX(KanoTable,MATCH(C1981,KanoFunctional,0),MATCH(D1981,KanoDysfunctional,0)),"")</f>
        <v/>
      </c>
      <c r="I1981" s="30" t="str">
        <f t="shared" si="32"/>
        <v/>
      </c>
      <c r="J1981" s="30" t="e">
        <f>VLOOKUP(B1981,Users!$A$2:$C$10000,3,FALSE)</f>
        <v>#N/A</v>
      </c>
    </row>
    <row r="1982" spans="1:10" ht="15.75" customHeight="1">
      <c r="A1982" s="3"/>
      <c r="B1982" s="3"/>
      <c r="C1982" s="3"/>
      <c r="D1982" s="3"/>
      <c r="E1982" s="3"/>
      <c r="F1982" s="30" t="str">
        <f t="array" ref="F1982">IF(C1982&lt;&gt;"",INDEX(FunctionalValues,MATCH(C1982,KanoFunctional,0),2),"")</f>
        <v/>
      </c>
      <c r="G1982" s="30" t="str">
        <f t="array" ref="G1982">IF(D1982&lt;&gt;"",INDEX(DysfunctionalValues,2,MATCH(D1982,KanoDysfunctional,0)),"")</f>
        <v/>
      </c>
      <c r="H1982" s="30" t="str">
        <f t="array" ref="H1982">IF(C1982&lt;&gt;"",INDEX(KanoTable,MATCH(C1982,KanoFunctional,0),MATCH(D1982,KanoDysfunctional,0)),"")</f>
        <v/>
      </c>
      <c r="I1982" s="30" t="str">
        <f t="shared" si="32"/>
        <v/>
      </c>
      <c r="J1982" s="30" t="e">
        <f>VLOOKUP(B1982,Users!$A$2:$C$10000,3,FALSE)</f>
        <v>#N/A</v>
      </c>
    </row>
    <row r="1983" spans="1:10" ht="15.75" customHeight="1">
      <c r="A1983" s="3"/>
      <c r="B1983" s="3"/>
      <c r="C1983" s="3"/>
      <c r="D1983" s="3"/>
      <c r="E1983" s="3"/>
      <c r="F1983" s="30" t="str">
        <f t="array" ref="F1983">IF(C1983&lt;&gt;"",INDEX(FunctionalValues,MATCH(C1983,KanoFunctional,0),2),"")</f>
        <v/>
      </c>
      <c r="G1983" s="30" t="str">
        <f t="array" ref="G1983">IF(D1983&lt;&gt;"",INDEX(DysfunctionalValues,2,MATCH(D1983,KanoDysfunctional,0)),"")</f>
        <v/>
      </c>
      <c r="H1983" s="30" t="str">
        <f t="array" ref="H1983">IF(C1983&lt;&gt;"",INDEX(KanoTable,MATCH(C1983,KanoFunctional,0),MATCH(D1983,KanoDysfunctional,0)),"")</f>
        <v/>
      </c>
      <c r="I1983" s="30" t="str">
        <f t="shared" si="32"/>
        <v/>
      </c>
      <c r="J1983" s="30" t="e">
        <f>VLOOKUP(B1983,Users!$A$2:$C$10000,3,FALSE)</f>
        <v>#N/A</v>
      </c>
    </row>
    <row r="1984" spans="1:10" ht="15.75" customHeight="1">
      <c r="A1984" s="3"/>
      <c r="B1984" s="3"/>
      <c r="C1984" s="3"/>
      <c r="D1984" s="3"/>
      <c r="E1984" s="3"/>
      <c r="F1984" s="30" t="str">
        <f t="array" ref="F1984">IF(C1984&lt;&gt;"",INDEX(FunctionalValues,MATCH(C1984,KanoFunctional,0),2),"")</f>
        <v/>
      </c>
      <c r="G1984" s="30" t="str">
        <f t="array" ref="G1984">IF(D1984&lt;&gt;"",INDEX(DysfunctionalValues,2,MATCH(D1984,KanoDysfunctional,0)),"")</f>
        <v/>
      </c>
      <c r="H1984" s="30" t="str">
        <f t="array" ref="H1984">IF(C1984&lt;&gt;"",INDEX(KanoTable,MATCH(C1984,KanoFunctional,0),MATCH(D1984,KanoDysfunctional,0)),"")</f>
        <v/>
      </c>
      <c r="I1984" s="30" t="str">
        <f t="shared" si="32"/>
        <v/>
      </c>
      <c r="J1984" s="30" t="e">
        <f>VLOOKUP(B1984,Users!$A$2:$C$10000,3,FALSE)</f>
        <v>#N/A</v>
      </c>
    </row>
    <row r="1985" spans="1:10" ht="15.75" customHeight="1">
      <c r="A1985" s="3"/>
      <c r="B1985" s="3"/>
      <c r="C1985" s="3"/>
      <c r="D1985" s="3"/>
      <c r="E1985" s="3"/>
      <c r="F1985" s="30" t="str">
        <f t="array" ref="F1985">IF(C1985&lt;&gt;"",INDEX(FunctionalValues,MATCH(C1985,KanoFunctional,0),2),"")</f>
        <v/>
      </c>
      <c r="G1985" s="30" t="str">
        <f t="array" ref="G1985">IF(D1985&lt;&gt;"",INDEX(DysfunctionalValues,2,MATCH(D1985,KanoDysfunctional,0)),"")</f>
        <v/>
      </c>
      <c r="H1985" s="30" t="str">
        <f t="array" ref="H1985">IF(C1985&lt;&gt;"",INDEX(KanoTable,MATCH(C1985,KanoFunctional,0),MATCH(D1985,KanoDysfunctional,0)),"")</f>
        <v/>
      </c>
      <c r="I1985" s="30" t="str">
        <f t="shared" si="32"/>
        <v/>
      </c>
      <c r="J1985" s="30" t="e">
        <f>VLOOKUP(B1985,Users!$A$2:$C$10000,3,FALSE)</f>
        <v>#N/A</v>
      </c>
    </row>
    <row r="1986" spans="1:10" ht="15.75" customHeight="1">
      <c r="A1986" s="3"/>
      <c r="B1986" s="3"/>
      <c r="C1986" s="3"/>
      <c r="D1986" s="3"/>
      <c r="E1986" s="3"/>
      <c r="F1986" s="30" t="str">
        <f t="array" ref="F1986">IF(C1986&lt;&gt;"",INDEX(FunctionalValues,MATCH(C1986,KanoFunctional,0),2),"")</f>
        <v/>
      </c>
      <c r="G1986" s="30" t="str">
        <f t="array" ref="G1986">IF(D1986&lt;&gt;"",INDEX(DysfunctionalValues,2,MATCH(D1986,KanoDysfunctional,0)),"")</f>
        <v/>
      </c>
      <c r="H1986" s="30" t="str">
        <f t="array" ref="H1986">IF(C1986&lt;&gt;"",INDEX(KanoTable,MATCH(C1986,KanoFunctional,0),MATCH(D1986,KanoDysfunctional,0)),"")</f>
        <v/>
      </c>
      <c r="I1986" s="30" t="str">
        <f t="shared" si="32"/>
        <v/>
      </c>
      <c r="J1986" s="30" t="e">
        <f>VLOOKUP(B1986,Users!$A$2:$C$10000,3,FALSE)</f>
        <v>#N/A</v>
      </c>
    </row>
    <row r="1987" spans="1:10" ht="15.75" customHeight="1">
      <c r="A1987" s="3"/>
      <c r="B1987" s="3"/>
      <c r="C1987" s="3"/>
      <c r="D1987" s="3"/>
      <c r="E1987" s="3"/>
      <c r="F1987" s="30" t="str">
        <f t="array" ref="F1987">IF(C1987&lt;&gt;"",INDEX(FunctionalValues,MATCH(C1987,KanoFunctional,0),2),"")</f>
        <v/>
      </c>
      <c r="G1987" s="30" t="str">
        <f t="array" ref="G1987">IF(D1987&lt;&gt;"",INDEX(DysfunctionalValues,2,MATCH(D1987,KanoDysfunctional,0)),"")</f>
        <v/>
      </c>
      <c r="H1987" s="30" t="str">
        <f t="array" ref="H1987">IF(C1987&lt;&gt;"",INDEX(KanoTable,MATCH(C1987,KanoFunctional,0),MATCH(D1987,KanoDysfunctional,0)),"")</f>
        <v/>
      </c>
      <c r="I1987" s="30" t="str">
        <f t="shared" si="32"/>
        <v/>
      </c>
      <c r="J1987" s="30" t="e">
        <f>VLOOKUP(B1987,Users!$A$2:$C$10000,3,FALSE)</f>
        <v>#N/A</v>
      </c>
    </row>
    <row r="1988" spans="1:10" ht="15.75" customHeight="1">
      <c r="A1988" s="3"/>
      <c r="B1988" s="3"/>
      <c r="C1988" s="3"/>
      <c r="D1988" s="3"/>
      <c r="E1988" s="3"/>
      <c r="F1988" s="30" t="str">
        <f t="array" ref="F1988">IF(C1988&lt;&gt;"",INDEX(FunctionalValues,MATCH(C1988,KanoFunctional,0),2),"")</f>
        <v/>
      </c>
      <c r="G1988" s="30" t="str">
        <f t="array" ref="G1988">IF(D1988&lt;&gt;"",INDEX(DysfunctionalValues,2,MATCH(D1988,KanoDysfunctional,0)),"")</f>
        <v/>
      </c>
      <c r="H1988" s="30" t="str">
        <f t="array" ref="H1988">IF(C1988&lt;&gt;"",INDEX(KanoTable,MATCH(C1988,KanoFunctional,0),MATCH(D1988,KanoDysfunctional,0)),"")</f>
        <v/>
      </c>
      <c r="I1988" s="30" t="str">
        <f t="shared" si="32"/>
        <v/>
      </c>
      <c r="J1988" s="30" t="e">
        <f>VLOOKUP(B1988,Users!$A$2:$C$10000,3,FALSE)</f>
        <v>#N/A</v>
      </c>
    </row>
    <row r="1989" spans="1:10" ht="15.75" customHeight="1">
      <c r="A1989" s="3"/>
      <c r="B1989" s="3"/>
      <c r="C1989" s="3"/>
      <c r="D1989" s="3"/>
      <c r="E1989" s="3"/>
      <c r="F1989" s="30" t="str">
        <f t="array" ref="F1989">IF(C1989&lt;&gt;"",INDEX(FunctionalValues,MATCH(C1989,KanoFunctional,0),2),"")</f>
        <v/>
      </c>
      <c r="G1989" s="30" t="str">
        <f t="array" ref="G1989">IF(D1989&lt;&gt;"",INDEX(DysfunctionalValues,2,MATCH(D1989,KanoDysfunctional,0)),"")</f>
        <v/>
      </c>
      <c r="H1989" s="30" t="str">
        <f t="array" ref="H1989">IF(C1989&lt;&gt;"",INDEX(KanoTable,MATCH(C1989,KanoFunctional,0),MATCH(D1989,KanoDysfunctional,0)),"")</f>
        <v/>
      </c>
      <c r="I1989" s="30" t="str">
        <f t="shared" si="32"/>
        <v/>
      </c>
      <c r="J1989" s="30" t="e">
        <f>VLOOKUP(B1989,Users!$A$2:$C$10000,3,FALSE)</f>
        <v>#N/A</v>
      </c>
    </row>
    <row r="1990" spans="1:10" ht="15.75" customHeight="1">
      <c r="A1990" s="3"/>
      <c r="B1990" s="3"/>
      <c r="C1990" s="3"/>
      <c r="D1990" s="3"/>
      <c r="E1990" s="3"/>
      <c r="F1990" s="30" t="str">
        <f t="array" ref="F1990">IF(C1990&lt;&gt;"",INDEX(FunctionalValues,MATCH(C1990,KanoFunctional,0),2),"")</f>
        <v/>
      </c>
      <c r="G1990" s="30" t="str">
        <f t="array" ref="G1990">IF(D1990&lt;&gt;"",INDEX(DysfunctionalValues,2,MATCH(D1990,KanoDysfunctional,0)),"")</f>
        <v/>
      </c>
      <c r="H1990" s="30" t="str">
        <f t="array" ref="H1990">IF(C1990&lt;&gt;"",INDEX(KanoTable,MATCH(C1990,KanoFunctional,0),MATCH(D1990,KanoDysfunctional,0)),"")</f>
        <v/>
      </c>
      <c r="I1990" s="30" t="str">
        <f t="shared" si="32"/>
        <v/>
      </c>
      <c r="J1990" s="30" t="e">
        <f>VLOOKUP(B1990,Users!$A$2:$C$10000,3,FALSE)</f>
        <v>#N/A</v>
      </c>
    </row>
    <row r="1991" spans="1:10" ht="15.75" customHeight="1">
      <c r="A1991" s="3"/>
      <c r="B1991" s="3"/>
      <c r="C1991" s="3"/>
      <c r="D1991" s="3"/>
      <c r="E1991" s="3"/>
      <c r="F1991" s="30" t="str">
        <f t="array" ref="F1991">IF(C1991&lt;&gt;"",INDEX(FunctionalValues,MATCH(C1991,KanoFunctional,0),2),"")</f>
        <v/>
      </c>
      <c r="G1991" s="30" t="str">
        <f t="array" ref="G1991">IF(D1991&lt;&gt;"",INDEX(DysfunctionalValues,2,MATCH(D1991,KanoDysfunctional,0)),"")</f>
        <v/>
      </c>
      <c r="H1991" s="30" t="str">
        <f t="array" ref="H1991">IF(C1991&lt;&gt;"",INDEX(KanoTable,MATCH(C1991,KanoFunctional,0),MATCH(D1991,KanoDysfunctional,0)),"")</f>
        <v/>
      </c>
      <c r="I1991" s="30" t="str">
        <f t="shared" si="32"/>
        <v/>
      </c>
      <c r="J1991" s="30" t="e">
        <f>VLOOKUP(B1991,Users!$A$2:$C$10000,3,FALSE)</f>
        <v>#N/A</v>
      </c>
    </row>
    <row r="1992" spans="1:10" ht="15.75" customHeight="1">
      <c r="A1992" s="3"/>
      <c r="B1992" s="3"/>
      <c r="C1992" s="3"/>
      <c r="D1992" s="3"/>
      <c r="E1992" s="3"/>
      <c r="F1992" s="30" t="str">
        <f t="array" ref="F1992">IF(C1992&lt;&gt;"",INDEX(FunctionalValues,MATCH(C1992,KanoFunctional,0),2),"")</f>
        <v/>
      </c>
      <c r="G1992" s="30" t="str">
        <f t="array" ref="G1992">IF(D1992&lt;&gt;"",INDEX(DysfunctionalValues,2,MATCH(D1992,KanoDysfunctional,0)),"")</f>
        <v/>
      </c>
      <c r="H1992" s="30" t="str">
        <f t="array" ref="H1992">IF(C1992&lt;&gt;"",INDEX(KanoTable,MATCH(C1992,KanoFunctional,0),MATCH(D1992,KanoDysfunctional,0)),"")</f>
        <v/>
      </c>
      <c r="I1992" s="30" t="str">
        <f t="shared" si="32"/>
        <v/>
      </c>
      <c r="J1992" s="30" t="e">
        <f>VLOOKUP(B1992,Users!$A$2:$C$10000,3,FALSE)</f>
        <v>#N/A</v>
      </c>
    </row>
    <row r="1993" spans="1:10" ht="15.75" customHeight="1">
      <c r="A1993" s="3"/>
      <c r="B1993" s="3"/>
      <c r="C1993" s="3"/>
      <c r="D1993" s="3"/>
      <c r="E1993" s="3"/>
      <c r="F1993" s="30" t="str">
        <f t="array" ref="F1993">IF(C1993&lt;&gt;"",INDEX(FunctionalValues,MATCH(C1993,KanoFunctional,0),2),"")</f>
        <v/>
      </c>
      <c r="G1993" s="30" t="str">
        <f t="array" ref="G1993">IF(D1993&lt;&gt;"",INDEX(DysfunctionalValues,2,MATCH(D1993,KanoDysfunctional,0)),"")</f>
        <v/>
      </c>
      <c r="H1993" s="30" t="str">
        <f t="array" ref="H1993">IF(C1993&lt;&gt;"",INDEX(KanoTable,MATCH(C1993,KanoFunctional,0),MATCH(D1993,KanoDysfunctional,0)),"")</f>
        <v/>
      </c>
      <c r="I1993" s="30" t="str">
        <f t="shared" si="32"/>
        <v/>
      </c>
      <c r="J1993" s="30" t="e">
        <f>VLOOKUP(B1993,Users!$A$2:$C$10000,3,FALSE)</f>
        <v>#N/A</v>
      </c>
    </row>
    <row r="1994" spans="1:10" ht="15.75" customHeight="1">
      <c r="A1994" s="3"/>
      <c r="B1994" s="3"/>
      <c r="C1994" s="3"/>
      <c r="D1994" s="3"/>
      <c r="E1994" s="3"/>
      <c r="F1994" s="30" t="str">
        <f t="array" ref="F1994">IF(C1994&lt;&gt;"",INDEX(FunctionalValues,MATCH(C1994,KanoFunctional,0),2),"")</f>
        <v/>
      </c>
      <c r="G1994" s="30" t="str">
        <f t="array" ref="G1994">IF(D1994&lt;&gt;"",INDEX(DysfunctionalValues,2,MATCH(D1994,KanoDysfunctional,0)),"")</f>
        <v/>
      </c>
      <c r="H1994" s="30" t="str">
        <f t="array" ref="H1994">IF(C1994&lt;&gt;"",INDEX(KanoTable,MATCH(C1994,KanoFunctional,0),MATCH(D1994,KanoDysfunctional,0)),"")</f>
        <v/>
      </c>
      <c r="I1994" s="30" t="str">
        <f t="shared" si="32"/>
        <v/>
      </c>
      <c r="J1994" s="30" t="e">
        <f>VLOOKUP(B1994,Users!$A$2:$C$10000,3,FALSE)</f>
        <v>#N/A</v>
      </c>
    </row>
    <row r="1995" spans="1:10" ht="15.75" customHeight="1">
      <c r="A1995" s="3"/>
      <c r="B1995" s="3"/>
      <c r="C1995" s="3"/>
      <c r="D1995" s="3"/>
      <c r="E1995" s="3"/>
      <c r="F1995" s="30" t="str">
        <f t="array" ref="F1995">IF(C1995&lt;&gt;"",INDEX(FunctionalValues,MATCH(C1995,KanoFunctional,0),2),"")</f>
        <v/>
      </c>
      <c r="G1995" s="30" t="str">
        <f t="array" ref="G1995">IF(D1995&lt;&gt;"",INDEX(DysfunctionalValues,2,MATCH(D1995,KanoDysfunctional,0)),"")</f>
        <v/>
      </c>
      <c r="H1995" s="30" t="str">
        <f t="array" ref="H1995">IF(C1995&lt;&gt;"",INDEX(KanoTable,MATCH(C1995,KanoFunctional,0),MATCH(D1995,KanoDysfunctional,0)),"")</f>
        <v/>
      </c>
      <c r="I1995" s="30" t="str">
        <f t="shared" si="32"/>
        <v/>
      </c>
      <c r="J1995" s="30" t="e">
        <f>VLOOKUP(B1995,Users!$A$2:$C$10000,3,FALSE)</f>
        <v>#N/A</v>
      </c>
    </row>
    <row r="1996" spans="1:10" ht="15.75" customHeight="1">
      <c r="A1996" s="3"/>
      <c r="B1996" s="3"/>
      <c r="C1996" s="3"/>
      <c r="D1996" s="3"/>
      <c r="E1996" s="3"/>
      <c r="F1996" s="30" t="str">
        <f t="array" ref="F1996">IF(C1996&lt;&gt;"",INDEX(FunctionalValues,MATCH(C1996,KanoFunctional,0),2),"")</f>
        <v/>
      </c>
      <c r="G1996" s="30" t="str">
        <f t="array" ref="G1996">IF(D1996&lt;&gt;"",INDEX(DysfunctionalValues,2,MATCH(D1996,KanoDysfunctional,0)),"")</f>
        <v/>
      </c>
      <c r="H1996" s="30" t="str">
        <f t="array" ref="H1996">IF(C1996&lt;&gt;"",INDEX(KanoTable,MATCH(C1996,KanoFunctional,0),MATCH(D1996,KanoDysfunctional,0)),"")</f>
        <v/>
      </c>
      <c r="I1996" s="30" t="str">
        <f t="shared" si="32"/>
        <v/>
      </c>
      <c r="J1996" s="30" t="e">
        <f>VLOOKUP(B1996,Users!$A$2:$C$10000,3,FALSE)</f>
        <v>#N/A</v>
      </c>
    </row>
    <row r="1997" spans="1:10" ht="15.75" customHeight="1">
      <c r="A1997" s="3"/>
      <c r="B1997" s="3"/>
      <c r="C1997" s="3"/>
      <c r="D1997" s="3"/>
      <c r="E1997" s="3"/>
      <c r="F1997" s="30" t="str">
        <f t="array" ref="F1997">IF(C1997&lt;&gt;"",INDEX(FunctionalValues,MATCH(C1997,KanoFunctional,0),2),"")</f>
        <v/>
      </c>
      <c r="G1997" s="30" t="str">
        <f t="array" ref="G1997">IF(D1997&lt;&gt;"",INDEX(DysfunctionalValues,2,MATCH(D1997,KanoDysfunctional,0)),"")</f>
        <v/>
      </c>
      <c r="H1997" s="30" t="str">
        <f t="array" ref="H1997">IF(C1997&lt;&gt;"",INDEX(KanoTable,MATCH(C1997,KanoFunctional,0),MATCH(D1997,KanoDysfunctional,0)),"")</f>
        <v/>
      </c>
      <c r="I1997" s="30" t="str">
        <f t="shared" si="32"/>
        <v/>
      </c>
      <c r="J1997" s="30" t="e">
        <f>VLOOKUP(B1997,Users!$A$2:$C$10000,3,FALSE)</f>
        <v>#N/A</v>
      </c>
    </row>
    <row r="1998" spans="1:10" ht="15.75" customHeight="1">
      <c r="A1998" s="3"/>
      <c r="B1998" s="3"/>
      <c r="C1998" s="3"/>
      <c r="D1998" s="3"/>
      <c r="E1998" s="3"/>
      <c r="F1998" s="30" t="str">
        <f t="array" ref="F1998">IF(C1998&lt;&gt;"",INDEX(FunctionalValues,MATCH(C1998,KanoFunctional,0),2),"")</f>
        <v/>
      </c>
      <c r="G1998" s="30" t="str">
        <f t="array" ref="G1998">IF(D1998&lt;&gt;"",INDEX(DysfunctionalValues,2,MATCH(D1998,KanoDysfunctional,0)),"")</f>
        <v/>
      </c>
      <c r="H1998" s="30" t="str">
        <f t="array" ref="H1998">IF(C1998&lt;&gt;"",INDEX(KanoTable,MATCH(C1998,KanoFunctional,0),MATCH(D1998,KanoDysfunctional,0)),"")</f>
        <v/>
      </c>
      <c r="I1998" s="30" t="str">
        <f t="shared" si="32"/>
        <v/>
      </c>
      <c r="J1998" s="30" t="e">
        <f>VLOOKUP(B1998,Users!$A$2:$C$10000,3,FALSE)</f>
        <v>#N/A</v>
      </c>
    </row>
    <row r="1999" spans="1:10" ht="15.75" customHeight="1">
      <c r="A1999" s="3"/>
      <c r="B1999" s="3"/>
      <c r="C1999" s="3"/>
      <c r="D1999" s="3"/>
      <c r="E1999" s="3"/>
      <c r="F1999" s="30" t="str">
        <f t="array" ref="F1999">IF(C1999&lt;&gt;"",INDEX(FunctionalValues,MATCH(C1999,KanoFunctional,0),2),"")</f>
        <v/>
      </c>
      <c r="G1999" s="30" t="str">
        <f t="array" ref="G1999">IF(D1999&lt;&gt;"",INDEX(DysfunctionalValues,2,MATCH(D1999,KanoDysfunctional,0)),"")</f>
        <v/>
      </c>
      <c r="H1999" s="30" t="str">
        <f t="array" ref="H1999">IF(C1999&lt;&gt;"",INDEX(KanoTable,MATCH(C1999,KanoFunctional,0),MATCH(D1999,KanoDysfunctional,0)),"")</f>
        <v/>
      </c>
      <c r="I1999" s="30" t="str">
        <f t="shared" si="32"/>
        <v/>
      </c>
      <c r="J1999" s="30" t="e">
        <f>VLOOKUP(B1999,Users!$A$2:$C$10000,3,FALSE)</f>
        <v>#N/A</v>
      </c>
    </row>
    <row r="2000" spans="1:10" ht="15.75" customHeight="1">
      <c r="A2000" s="3"/>
      <c r="B2000" s="3"/>
      <c r="C2000" s="3"/>
      <c r="D2000" s="3"/>
      <c r="E2000" s="3"/>
      <c r="F2000" s="30" t="str">
        <f t="array" ref="F2000">IF(C2000&lt;&gt;"",INDEX(FunctionalValues,MATCH(C2000,KanoFunctional,0),2),"")</f>
        <v/>
      </c>
      <c r="G2000" s="30" t="str">
        <f t="array" ref="G2000">IF(D2000&lt;&gt;"",INDEX(DysfunctionalValues,2,MATCH(D2000,KanoDysfunctional,0)),"")</f>
        <v/>
      </c>
      <c r="H2000" s="30" t="str">
        <f t="array" ref="H2000">IF(C2000&lt;&gt;"",INDEX(KanoTable,MATCH(C2000,KanoFunctional,0),MATCH(D2000,KanoDysfunctional,0)),"")</f>
        <v/>
      </c>
      <c r="I2000" s="30" t="str">
        <f t="shared" si="32"/>
        <v/>
      </c>
      <c r="J2000" s="30" t="e">
        <f>VLOOKUP(B2000,Users!$A$2:$C$10000,3,FALSE)</f>
        <v>#N/A</v>
      </c>
    </row>
    <row r="2001" spans="1:10" ht="15.75" customHeight="1">
      <c r="A2001" s="3"/>
      <c r="B2001" s="3"/>
      <c r="C2001" s="3"/>
      <c r="D2001" s="3"/>
      <c r="E2001" s="3"/>
      <c r="F2001" s="30" t="str">
        <f t="array" ref="F2001">IF(C2001&lt;&gt;"",INDEX(FunctionalValues,MATCH(C2001,KanoFunctional,0),2),"")</f>
        <v/>
      </c>
      <c r="G2001" s="30" t="str">
        <f t="array" ref="G2001">IF(D2001&lt;&gt;"",INDEX(DysfunctionalValues,2,MATCH(D2001,KanoDysfunctional,0)),"")</f>
        <v/>
      </c>
      <c r="H2001" s="30" t="str">
        <f t="array" ref="H2001">IF(C2001&lt;&gt;"",INDEX(KanoTable,MATCH(C2001,KanoFunctional,0),MATCH(D2001,KanoDysfunctional,0)),"")</f>
        <v/>
      </c>
      <c r="I2001" s="30" t="str">
        <f t="shared" si="32"/>
        <v/>
      </c>
      <c r="J2001" s="30" t="e">
        <f>VLOOKUP(B2001,Users!$A$2:$C$10000,3,FALSE)</f>
        <v>#N/A</v>
      </c>
    </row>
    <row r="2002" spans="1:10" ht="15.75" customHeight="1">
      <c r="A2002" s="3"/>
      <c r="B2002" s="3"/>
      <c r="C2002" s="3"/>
      <c r="D2002" s="3"/>
      <c r="E2002" s="3"/>
      <c r="F2002" s="30" t="str">
        <f t="array" ref="F2002">IF(C2002&lt;&gt;"",INDEX(FunctionalValues,MATCH(C2002,KanoFunctional,0),2),"")</f>
        <v/>
      </c>
      <c r="G2002" s="30" t="str">
        <f t="array" ref="G2002">IF(D2002&lt;&gt;"",INDEX(DysfunctionalValues,2,MATCH(D2002,KanoDysfunctional,0)),"")</f>
        <v/>
      </c>
      <c r="H2002" s="30" t="str">
        <f t="array" ref="H2002">IF(C2002&lt;&gt;"",INDEX(KanoTable,MATCH(C2002,KanoFunctional,0),MATCH(D2002,KanoDysfunctional,0)),"")</f>
        <v/>
      </c>
      <c r="I2002" s="30" t="str">
        <f t="shared" si="32"/>
        <v/>
      </c>
      <c r="J2002" s="30" t="e">
        <f>VLOOKUP(B2002,Users!$A$2:$C$10000,3,FALSE)</f>
        <v>#N/A</v>
      </c>
    </row>
    <row r="2003" spans="1:10" ht="15.75" customHeight="1">
      <c r="A2003" s="3"/>
      <c r="B2003" s="3"/>
      <c r="C2003" s="3"/>
      <c r="D2003" s="3"/>
      <c r="E2003" s="3"/>
      <c r="F2003" s="30" t="str">
        <f t="array" ref="F2003">IF(C2003&lt;&gt;"",INDEX(FunctionalValues,MATCH(C2003,KanoFunctional,0),2),"")</f>
        <v/>
      </c>
      <c r="G2003" s="30" t="str">
        <f t="array" ref="G2003">IF(D2003&lt;&gt;"",INDEX(DysfunctionalValues,2,MATCH(D2003,KanoDysfunctional,0)),"")</f>
        <v/>
      </c>
      <c r="H2003" s="30" t="str">
        <f t="array" ref="H2003">IF(C2003&lt;&gt;"",INDEX(KanoTable,MATCH(C2003,KanoFunctional,0),MATCH(D2003,KanoDysfunctional,0)),"")</f>
        <v/>
      </c>
      <c r="I2003" s="30" t="str">
        <f t="shared" si="32"/>
        <v/>
      </c>
      <c r="J2003" s="30" t="e">
        <f>VLOOKUP(B2003,Users!$A$2:$C$10000,3,FALSE)</f>
        <v>#N/A</v>
      </c>
    </row>
    <row r="2004" spans="1:10" ht="15.75" customHeight="1">
      <c r="A2004" s="3"/>
      <c r="B2004" s="3"/>
      <c r="C2004" s="3"/>
      <c r="D2004" s="3"/>
      <c r="E2004" s="3"/>
      <c r="F2004" s="30" t="str">
        <f t="array" ref="F2004">IF(C2004&lt;&gt;"",INDEX(FunctionalValues,MATCH(C2004,KanoFunctional,0),2),"")</f>
        <v/>
      </c>
      <c r="G2004" s="30" t="str">
        <f t="array" ref="G2004">IF(D2004&lt;&gt;"",INDEX(DysfunctionalValues,2,MATCH(D2004,KanoDysfunctional,0)),"")</f>
        <v/>
      </c>
      <c r="H2004" s="30" t="str">
        <f t="array" ref="H2004">IF(C2004&lt;&gt;"",INDEX(KanoTable,MATCH(C2004,KanoFunctional,0),MATCH(D2004,KanoDysfunctional,0)),"")</f>
        <v/>
      </c>
      <c r="I2004" s="30" t="str">
        <f t="shared" si="32"/>
        <v/>
      </c>
      <c r="J2004" s="30" t="e">
        <f>VLOOKUP(B2004,Users!$A$2:$C$10000,3,FALSE)</f>
        <v>#N/A</v>
      </c>
    </row>
    <row r="2005" spans="1:10" ht="15.75" customHeight="1">
      <c r="A2005" s="3"/>
      <c r="B2005" s="3"/>
      <c r="C2005" s="3"/>
      <c r="D2005" s="3"/>
      <c r="E2005" s="3"/>
      <c r="F2005" s="30" t="str">
        <f t="array" ref="F2005">IF(C2005&lt;&gt;"",INDEX(FunctionalValues,MATCH(C2005,KanoFunctional,0),2),"")</f>
        <v/>
      </c>
      <c r="G2005" s="30" t="str">
        <f t="array" ref="G2005">IF(D2005&lt;&gt;"",INDEX(DysfunctionalValues,2,MATCH(D2005,KanoDysfunctional,0)),"")</f>
        <v/>
      </c>
      <c r="H2005" s="30" t="str">
        <f t="array" ref="H2005">IF(C2005&lt;&gt;"",INDEX(KanoTable,MATCH(C2005,KanoFunctional,0),MATCH(D2005,KanoDysfunctional,0)),"")</f>
        <v/>
      </c>
      <c r="I2005" s="30" t="str">
        <f t="shared" si="32"/>
        <v/>
      </c>
      <c r="J2005" s="30" t="e">
        <f>VLOOKUP(B2005,Users!$A$2:$C$10000,3,FALSE)</f>
        <v>#N/A</v>
      </c>
    </row>
    <row r="2006" spans="1:10" ht="15.75" customHeight="1">
      <c r="A2006" s="3"/>
      <c r="B2006" s="3"/>
      <c r="C2006" s="3"/>
      <c r="D2006" s="3"/>
      <c r="E2006" s="3"/>
      <c r="F2006" s="30" t="str">
        <f t="array" ref="F2006">IF(C2006&lt;&gt;"",INDEX(FunctionalValues,MATCH(C2006,KanoFunctional,0),2),"")</f>
        <v/>
      </c>
      <c r="G2006" s="30" t="str">
        <f t="array" ref="G2006">IF(D2006&lt;&gt;"",INDEX(DysfunctionalValues,2,MATCH(D2006,KanoDysfunctional,0)),"")</f>
        <v/>
      </c>
      <c r="H2006" s="30" t="str">
        <f t="array" ref="H2006">IF(C2006&lt;&gt;"",INDEX(KanoTable,MATCH(C2006,KanoFunctional,0),MATCH(D2006,KanoDysfunctional,0)),"")</f>
        <v/>
      </c>
      <c r="I2006" s="30" t="str">
        <f t="shared" ref="I2006:I2069" si="33">IF(C2006&lt;&gt;"",MATCH(H2006,KanoResultCodes,0),"")</f>
        <v/>
      </c>
      <c r="J2006" s="30" t="e">
        <f>VLOOKUP(B2006,Users!$A$2:$C$10000,3,FALSE)</f>
        <v>#N/A</v>
      </c>
    </row>
    <row r="2007" spans="1:10" ht="15.75" customHeight="1">
      <c r="A2007" s="3"/>
      <c r="B2007" s="3"/>
      <c r="C2007" s="3"/>
      <c r="D2007" s="3"/>
      <c r="E2007" s="3"/>
      <c r="F2007" s="30" t="str">
        <f t="array" ref="F2007">IF(C2007&lt;&gt;"",INDEX(FunctionalValues,MATCH(C2007,KanoFunctional,0),2),"")</f>
        <v/>
      </c>
      <c r="G2007" s="30" t="str">
        <f t="array" ref="G2007">IF(D2007&lt;&gt;"",INDEX(DysfunctionalValues,2,MATCH(D2007,KanoDysfunctional,0)),"")</f>
        <v/>
      </c>
      <c r="H2007" s="30" t="str">
        <f t="array" ref="H2007">IF(C2007&lt;&gt;"",INDEX(KanoTable,MATCH(C2007,KanoFunctional,0),MATCH(D2007,KanoDysfunctional,0)),"")</f>
        <v/>
      </c>
      <c r="I2007" s="30" t="str">
        <f t="shared" si="33"/>
        <v/>
      </c>
      <c r="J2007" s="30" t="e">
        <f>VLOOKUP(B2007,Users!$A$2:$C$10000,3,FALSE)</f>
        <v>#N/A</v>
      </c>
    </row>
    <row r="2008" spans="1:10" ht="15.75" customHeight="1">
      <c r="A2008" s="3"/>
      <c r="B2008" s="3"/>
      <c r="C2008" s="3"/>
      <c r="D2008" s="3"/>
      <c r="E2008" s="3"/>
      <c r="F2008" s="30" t="str">
        <f t="array" ref="F2008">IF(C2008&lt;&gt;"",INDEX(FunctionalValues,MATCH(C2008,KanoFunctional,0),2),"")</f>
        <v/>
      </c>
      <c r="G2008" s="30" t="str">
        <f t="array" ref="G2008">IF(D2008&lt;&gt;"",INDEX(DysfunctionalValues,2,MATCH(D2008,KanoDysfunctional,0)),"")</f>
        <v/>
      </c>
      <c r="H2008" s="30" t="str">
        <f t="array" ref="H2008">IF(C2008&lt;&gt;"",INDEX(KanoTable,MATCH(C2008,KanoFunctional,0),MATCH(D2008,KanoDysfunctional,0)),"")</f>
        <v/>
      </c>
      <c r="I2008" s="30" t="str">
        <f t="shared" si="33"/>
        <v/>
      </c>
      <c r="J2008" s="30" t="e">
        <f>VLOOKUP(B2008,Users!$A$2:$C$10000,3,FALSE)</f>
        <v>#N/A</v>
      </c>
    </row>
    <row r="2009" spans="1:10" ht="15.75" customHeight="1">
      <c r="A2009" s="3"/>
      <c r="B2009" s="3"/>
      <c r="C2009" s="3"/>
      <c r="D2009" s="3"/>
      <c r="E2009" s="3"/>
      <c r="F2009" s="30" t="str">
        <f t="array" ref="F2009">IF(C2009&lt;&gt;"",INDEX(FunctionalValues,MATCH(C2009,KanoFunctional,0),2),"")</f>
        <v/>
      </c>
      <c r="G2009" s="30" t="str">
        <f t="array" ref="G2009">IF(D2009&lt;&gt;"",INDEX(DysfunctionalValues,2,MATCH(D2009,KanoDysfunctional,0)),"")</f>
        <v/>
      </c>
      <c r="H2009" s="30" t="str">
        <f t="array" ref="H2009">IF(C2009&lt;&gt;"",INDEX(KanoTable,MATCH(C2009,KanoFunctional,0),MATCH(D2009,KanoDysfunctional,0)),"")</f>
        <v/>
      </c>
      <c r="I2009" s="30" t="str">
        <f t="shared" si="33"/>
        <v/>
      </c>
      <c r="J2009" s="30" t="e">
        <f>VLOOKUP(B2009,Users!$A$2:$C$10000,3,FALSE)</f>
        <v>#N/A</v>
      </c>
    </row>
    <row r="2010" spans="1:10" ht="15.75" customHeight="1">
      <c r="A2010" s="3"/>
      <c r="B2010" s="3"/>
      <c r="C2010" s="3"/>
      <c r="D2010" s="3"/>
      <c r="E2010" s="3"/>
      <c r="F2010" s="30" t="str">
        <f t="array" ref="F2010">IF(C2010&lt;&gt;"",INDEX(FunctionalValues,MATCH(C2010,KanoFunctional,0),2),"")</f>
        <v/>
      </c>
      <c r="G2010" s="30" t="str">
        <f t="array" ref="G2010">IF(D2010&lt;&gt;"",INDEX(DysfunctionalValues,2,MATCH(D2010,KanoDysfunctional,0)),"")</f>
        <v/>
      </c>
      <c r="H2010" s="30" t="str">
        <f t="array" ref="H2010">IF(C2010&lt;&gt;"",INDEX(KanoTable,MATCH(C2010,KanoFunctional,0),MATCH(D2010,KanoDysfunctional,0)),"")</f>
        <v/>
      </c>
      <c r="I2010" s="30" t="str">
        <f t="shared" si="33"/>
        <v/>
      </c>
      <c r="J2010" s="30" t="e">
        <f>VLOOKUP(B2010,Users!$A$2:$C$10000,3,FALSE)</f>
        <v>#N/A</v>
      </c>
    </row>
    <row r="2011" spans="1:10" ht="15.75" customHeight="1">
      <c r="A2011" s="3"/>
      <c r="B2011" s="3"/>
      <c r="C2011" s="3"/>
      <c r="D2011" s="3"/>
      <c r="E2011" s="3"/>
      <c r="F2011" s="30" t="str">
        <f t="array" ref="F2011">IF(C2011&lt;&gt;"",INDEX(FunctionalValues,MATCH(C2011,KanoFunctional,0),2),"")</f>
        <v/>
      </c>
      <c r="G2011" s="30" t="str">
        <f t="array" ref="G2011">IF(D2011&lt;&gt;"",INDEX(DysfunctionalValues,2,MATCH(D2011,KanoDysfunctional,0)),"")</f>
        <v/>
      </c>
      <c r="H2011" s="30" t="str">
        <f t="array" ref="H2011">IF(C2011&lt;&gt;"",INDEX(KanoTable,MATCH(C2011,KanoFunctional,0),MATCH(D2011,KanoDysfunctional,0)),"")</f>
        <v/>
      </c>
      <c r="I2011" s="30" t="str">
        <f t="shared" si="33"/>
        <v/>
      </c>
      <c r="J2011" s="30" t="e">
        <f>VLOOKUP(B2011,Users!$A$2:$C$10000,3,FALSE)</f>
        <v>#N/A</v>
      </c>
    </row>
    <row r="2012" spans="1:10" ht="15.75" customHeight="1">
      <c r="A2012" s="3"/>
      <c r="B2012" s="3"/>
      <c r="C2012" s="3"/>
      <c r="D2012" s="3"/>
      <c r="E2012" s="3"/>
      <c r="F2012" s="30" t="str">
        <f t="array" ref="F2012">IF(C2012&lt;&gt;"",INDEX(FunctionalValues,MATCH(C2012,KanoFunctional,0),2),"")</f>
        <v/>
      </c>
      <c r="G2012" s="30" t="str">
        <f t="array" ref="G2012">IF(D2012&lt;&gt;"",INDEX(DysfunctionalValues,2,MATCH(D2012,KanoDysfunctional,0)),"")</f>
        <v/>
      </c>
      <c r="H2012" s="30" t="str">
        <f t="array" ref="H2012">IF(C2012&lt;&gt;"",INDEX(KanoTable,MATCH(C2012,KanoFunctional,0),MATCH(D2012,KanoDysfunctional,0)),"")</f>
        <v/>
      </c>
      <c r="I2012" s="30" t="str">
        <f t="shared" si="33"/>
        <v/>
      </c>
      <c r="J2012" s="30" t="e">
        <f>VLOOKUP(B2012,Users!$A$2:$C$10000,3,FALSE)</f>
        <v>#N/A</v>
      </c>
    </row>
    <row r="2013" spans="1:10" ht="15.75" customHeight="1">
      <c r="A2013" s="3"/>
      <c r="B2013" s="3"/>
      <c r="C2013" s="3"/>
      <c r="D2013" s="3"/>
      <c r="E2013" s="3"/>
      <c r="F2013" s="30" t="str">
        <f t="array" ref="F2013">IF(C2013&lt;&gt;"",INDEX(FunctionalValues,MATCH(C2013,KanoFunctional,0),2),"")</f>
        <v/>
      </c>
      <c r="G2013" s="30" t="str">
        <f t="array" ref="G2013">IF(D2013&lt;&gt;"",INDEX(DysfunctionalValues,2,MATCH(D2013,KanoDysfunctional,0)),"")</f>
        <v/>
      </c>
      <c r="H2013" s="30" t="str">
        <f t="array" ref="H2013">IF(C2013&lt;&gt;"",INDEX(KanoTable,MATCH(C2013,KanoFunctional,0),MATCH(D2013,KanoDysfunctional,0)),"")</f>
        <v/>
      </c>
      <c r="I2013" s="30" t="str">
        <f t="shared" si="33"/>
        <v/>
      </c>
      <c r="J2013" s="30" t="e">
        <f>VLOOKUP(B2013,Users!$A$2:$C$10000,3,FALSE)</f>
        <v>#N/A</v>
      </c>
    </row>
    <row r="2014" spans="1:10" ht="15.75" customHeight="1">
      <c r="A2014" s="3"/>
      <c r="B2014" s="3"/>
      <c r="C2014" s="3"/>
      <c r="D2014" s="3"/>
      <c r="E2014" s="3"/>
      <c r="F2014" s="30" t="str">
        <f t="array" ref="F2014">IF(C2014&lt;&gt;"",INDEX(FunctionalValues,MATCH(C2014,KanoFunctional,0),2),"")</f>
        <v/>
      </c>
      <c r="G2014" s="30" t="str">
        <f t="array" ref="G2014">IF(D2014&lt;&gt;"",INDEX(DysfunctionalValues,2,MATCH(D2014,KanoDysfunctional,0)),"")</f>
        <v/>
      </c>
      <c r="H2014" s="30" t="str">
        <f t="array" ref="H2014">IF(C2014&lt;&gt;"",INDEX(KanoTable,MATCH(C2014,KanoFunctional,0),MATCH(D2014,KanoDysfunctional,0)),"")</f>
        <v/>
      </c>
      <c r="I2014" s="30" t="str">
        <f t="shared" si="33"/>
        <v/>
      </c>
      <c r="J2014" s="30" t="e">
        <f>VLOOKUP(B2014,Users!$A$2:$C$10000,3,FALSE)</f>
        <v>#N/A</v>
      </c>
    </row>
    <row r="2015" spans="1:10" ht="15.75" customHeight="1">
      <c r="A2015" s="3"/>
      <c r="B2015" s="3"/>
      <c r="C2015" s="3"/>
      <c r="D2015" s="3"/>
      <c r="E2015" s="3"/>
      <c r="F2015" s="30" t="str">
        <f t="array" ref="F2015">IF(C2015&lt;&gt;"",INDEX(FunctionalValues,MATCH(C2015,KanoFunctional,0),2),"")</f>
        <v/>
      </c>
      <c r="G2015" s="30" t="str">
        <f t="array" ref="G2015">IF(D2015&lt;&gt;"",INDEX(DysfunctionalValues,2,MATCH(D2015,KanoDysfunctional,0)),"")</f>
        <v/>
      </c>
      <c r="H2015" s="30" t="str">
        <f t="array" ref="H2015">IF(C2015&lt;&gt;"",INDEX(KanoTable,MATCH(C2015,KanoFunctional,0),MATCH(D2015,KanoDysfunctional,0)),"")</f>
        <v/>
      </c>
      <c r="I2015" s="30" t="str">
        <f t="shared" si="33"/>
        <v/>
      </c>
      <c r="J2015" s="30" t="e">
        <f>VLOOKUP(B2015,Users!$A$2:$C$10000,3,FALSE)</f>
        <v>#N/A</v>
      </c>
    </row>
    <row r="2016" spans="1:10" ht="15.75" customHeight="1">
      <c r="A2016" s="3"/>
      <c r="B2016" s="3"/>
      <c r="C2016" s="3"/>
      <c r="D2016" s="3"/>
      <c r="E2016" s="3"/>
      <c r="F2016" s="30" t="str">
        <f t="array" ref="F2016">IF(C2016&lt;&gt;"",INDEX(FunctionalValues,MATCH(C2016,KanoFunctional,0),2),"")</f>
        <v/>
      </c>
      <c r="G2016" s="30" t="str">
        <f t="array" ref="G2016">IF(D2016&lt;&gt;"",INDEX(DysfunctionalValues,2,MATCH(D2016,KanoDysfunctional,0)),"")</f>
        <v/>
      </c>
      <c r="H2016" s="30" t="str">
        <f t="array" ref="H2016">IF(C2016&lt;&gt;"",INDEX(KanoTable,MATCH(C2016,KanoFunctional,0),MATCH(D2016,KanoDysfunctional,0)),"")</f>
        <v/>
      </c>
      <c r="I2016" s="30" t="str">
        <f t="shared" si="33"/>
        <v/>
      </c>
      <c r="J2016" s="30" t="e">
        <f>VLOOKUP(B2016,Users!$A$2:$C$10000,3,FALSE)</f>
        <v>#N/A</v>
      </c>
    </row>
    <row r="2017" spans="1:10" ht="15.75" customHeight="1">
      <c r="A2017" s="3"/>
      <c r="B2017" s="3"/>
      <c r="C2017" s="3"/>
      <c r="D2017" s="3"/>
      <c r="E2017" s="3"/>
      <c r="F2017" s="30" t="str">
        <f t="array" ref="F2017">IF(C2017&lt;&gt;"",INDEX(FunctionalValues,MATCH(C2017,KanoFunctional,0),2),"")</f>
        <v/>
      </c>
      <c r="G2017" s="30" t="str">
        <f t="array" ref="G2017">IF(D2017&lt;&gt;"",INDEX(DysfunctionalValues,2,MATCH(D2017,KanoDysfunctional,0)),"")</f>
        <v/>
      </c>
      <c r="H2017" s="30" t="str">
        <f t="array" ref="H2017">IF(C2017&lt;&gt;"",INDEX(KanoTable,MATCH(C2017,KanoFunctional,0),MATCH(D2017,KanoDysfunctional,0)),"")</f>
        <v/>
      </c>
      <c r="I2017" s="30" t="str">
        <f t="shared" si="33"/>
        <v/>
      </c>
      <c r="J2017" s="30" t="e">
        <f>VLOOKUP(B2017,Users!$A$2:$C$10000,3,FALSE)</f>
        <v>#N/A</v>
      </c>
    </row>
    <row r="2018" spans="1:10" ht="15.75" customHeight="1">
      <c r="A2018" s="3"/>
      <c r="B2018" s="3"/>
      <c r="C2018" s="3"/>
      <c r="D2018" s="3"/>
      <c r="E2018" s="3"/>
      <c r="F2018" s="30" t="str">
        <f t="array" ref="F2018">IF(C2018&lt;&gt;"",INDEX(FunctionalValues,MATCH(C2018,KanoFunctional,0),2),"")</f>
        <v/>
      </c>
      <c r="G2018" s="30" t="str">
        <f t="array" ref="G2018">IF(D2018&lt;&gt;"",INDEX(DysfunctionalValues,2,MATCH(D2018,KanoDysfunctional,0)),"")</f>
        <v/>
      </c>
      <c r="H2018" s="30" t="str">
        <f t="array" ref="H2018">IF(C2018&lt;&gt;"",INDEX(KanoTable,MATCH(C2018,KanoFunctional,0),MATCH(D2018,KanoDysfunctional,0)),"")</f>
        <v/>
      </c>
      <c r="I2018" s="30" t="str">
        <f t="shared" si="33"/>
        <v/>
      </c>
      <c r="J2018" s="30" t="e">
        <f>VLOOKUP(B2018,Users!$A$2:$C$10000,3,FALSE)</f>
        <v>#N/A</v>
      </c>
    </row>
    <row r="2019" spans="1:10" ht="15.75" customHeight="1">
      <c r="A2019" s="3"/>
      <c r="B2019" s="3"/>
      <c r="C2019" s="3"/>
      <c r="D2019" s="3"/>
      <c r="E2019" s="3"/>
      <c r="F2019" s="30" t="str">
        <f t="array" ref="F2019">IF(C2019&lt;&gt;"",INDEX(FunctionalValues,MATCH(C2019,KanoFunctional,0),2),"")</f>
        <v/>
      </c>
      <c r="G2019" s="30" t="str">
        <f t="array" ref="G2019">IF(D2019&lt;&gt;"",INDEX(DysfunctionalValues,2,MATCH(D2019,KanoDysfunctional,0)),"")</f>
        <v/>
      </c>
      <c r="H2019" s="30" t="str">
        <f t="array" ref="H2019">IF(C2019&lt;&gt;"",INDEX(KanoTable,MATCH(C2019,KanoFunctional,0),MATCH(D2019,KanoDysfunctional,0)),"")</f>
        <v/>
      </c>
      <c r="I2019" s="30" t="str">
        <f t="shared" si="33"/>
        <v/>
      </c>
      <c r="J2019" s="30" t="e">
        <f>VLOOKUP(B2019,Users!$A$2:$C$10000,3,FALSE)</f>
        <v>#N/A</v>
      </c>
    </row>
    <row r="2020" spans="1:10" ht="15.75" customHeight="1">
      <c r="A2020" s="3"/>
      <c r="B2020" s="3"/>
      <c r="C2020" s="3"/>
      <c r="D2020" s="3"/>
      <c r="E2020" s="3"/>
      <c r="F2020" s="30" t="str">
        <f t="array" ref="F2020">IF(C2020&lt;&gt;"",INDEX(FunctionalValues,MATCH(C2020,KanoFunctional,0),2),"")</f>
        <v/>
      </c>
      <c r="G2020" s="30" t="str">
        <f t="array" ref="G2020">IF(D2020&lt;&gt;"",INDEX(DysfunctionalValues,2,MATCH(D2020,KanoDysfunctional,0)),"")</f>
        <v/>
      </c>
      <c r="H2020" s="30" t="str">
        <f t="array" ref="H2020">IF(C2020&lt;&gt;"",INDEX(KanoTable,MATCH(C2020,KanoFunctional,0),MATCH(D2020,KanoDysfunctional,0)),"")</f>
        <v/>
      </c>
      <c r="I2020" s="30" t="str">
        <f t="shared" si="33"/>
        <v/>
      </c>
      <c r="J2020" s="30" t="e">
        <f>VLOOKUP(B2020,Users!$A$2:$C$10000,3,FALSE)</f>
        <v>#N/A</v>
      </c>
    </row>
    <row r="2021" spans="1:10" ht="15.75" customHeight="1">
      <c r="A2021" s="3"/>
      <c r="B2021" s="3"/>
      <c r="C2021" s="3"/>
      <c r="D2021" s="3"/>
      <c r="E2021" s="3"/>
      <c r="F2021" s="30" t="str">
        <f t="array" ref="F2021">IF(C2021&lt;&gt;"",INDEX(FunctionalValues,MATCH(C2021,KanoFunctional,0),2),"")</f>
        <v/>
      </c>
      <c r="G2021" s="30" t="str">
        <f t="array" ref="G2021">IF(D2021&lt;&gt;"",INDEX(DysfunctionalValues,2,MATCH(D2021,KanoDysfunctional,0)),"")</f>
        <v/>
      </c>
      <c r="H2021" s="30" t="str">
        <f t="array" ref="H2021">IF(C2021&lt;&gt;"",INDEX(KanoTable,MATCH(C2021,KanoFunctional,0),MATCH(D2021,KanoDysfunctional,0)),"")</f>
        <v/>
      </c>
      <c r="I2021" s="30" t="str">
        <f t="shared" si="33"/>
        <v/>
      </c>
      <c r="J2021" s="30" t="e">
        <f>VLOOKUP(B2021,Users!$A$2:$C$10000,3,FALSE)</f>
        <v>#N/A</v>
      </c>
    </row>
    <row r="2022" spans="1:10" ht="15.75" customHeight="1">
      <c r="A2022" s="3"/>
      <c r="B2022" s="3"/>
      <c r="C2022" s="3"/>
      <c r="D2022" s="3"/>
      <c r="E2022" s="3"/>
      <c r="F2022" s="30" t="str">
        <f t="array" ref="F2022">IF(C2022&lt;&gt;"",INDEX(FunctionalValues,MATCH(C2022,KanoFunctional,0),2),"")</f>
        <v/>
      </c>
      <c r="G2022" s="30" t="str">
        <f t="array" ref="G2022">IF(D2022&lt;&gt;"",INDEX(DysfunctionalValues,2,MATCH(D2022,KanoDysfunctional,0)),"")</f>
        <v/>
      </c>
      <c r="H2022" s="30" t="str">
        <f t="array" ref="H2022">IF(C2022&lt;&gt;"",INDEX(KanoTable,MATCH(C2022,KanoFunctional,0),MATCH(D2022,KanoDysfunctional,0)),"")</f>
        <v/>
      </c>
      <c r="I2022" s="30" t="str">
        <f t="shared" si="33"/>
        <v/>
      </c>
      <c r="J2022" s="30" t="e">
        <f>VLOOKUP(B2022,Users!$A$2:$C$10000,3,FALSE)</f>
        <v>#N/A</v>
      </c>
    </row>
    <row r="2023" spans="1:10" ht="15.75" customHeight="1">
      <c r="A2023" s="3"/>
      <c r="B2023" s="3"/>
      <c r="C2023" s="3"/>
      <c r="D2023" s="3"/>
      <c r="E2023" s="3"/>
      <c r="F2023" s="30" t="str">
        <f t="array" ref="F2023">IF(C2023&lt;&gt;"",INDEX(FunctionalValues,MATCH(C2023,KanoFunctional,0),2),"")</f>
        <v/>
      </c>
      <c r="G2023" s="30" t="str">
        <f t="array" ref="G2023">IF(D2023&lt;&gt;"",INDEX(DysfunctionalValues,2,MATCH(D2023,KanoDysfunctional,0)),"")</f>
        <v/>
      </c>
      <c r="H2023" s="30" t="str">
        <f t="array" ref="H2023">IF(C2023&lt;&gt;"",INDEX(KanoTable,MATCH(C2023,KanoFunctional,0),MATCH(D2023,KanoDysfunctional,0)),"")</f>
        <v/>
      </c>
      <c r="I2023" s="30" t="str">
        <f t="shared" si="33"/>
        <v/>
      </c>
      <c r="J2023" s="30" t="e">
        <f>VLOOKUP(B2023,Users!$A$2:$C$10000,3,FALSE)</f>
        <v>#N/A</v>
      </c>
    </row>
    <row r="2024" spans="1:10" ht="15.75" customHeight="1">
      <c r="A2024" s="3"/>
      <c r="B2024" s="3"/>
      <c r="C2024" s="3"/>
      <c r="D2024" s="3"/>
      <c r="E2024" s="3"/>
      <c r="F2024" s="30" t="str">
        <f t="array" ref="F2024">IF(C2024&lt;&gt;"",INDEX(FunctionalValues,MATCH(C2024,KanoFunctional,0),2),"")</f>
        <v/>
      </c>
      <c r="G2024" s="30" t="str">
        <f t="array" ref="G2024">IF(D2024&lt;&gt;"",INDEX(DysfunctionalValues,2,MATCH(D2024,KanoDysfunctional,0)),"")</f>
        <v/>
      </c>
      <c r="H2024" s="30" t="str">
        <f t="array" ref="H2024">IF(C2024&lt;&gt;"",INDEX(KanoTable,MATCH(C2024,KanoFunctional,0),MATCH(D2024,KanoDysfunctional,0)),"")</f>
        <v/>
      </c>
      <c r="I2024" s="30" t="str">
        <f t="shared" si="33"/>
        <v/>
      </c>
      <c r="J2024" s="30" t="e">
        <f>VLOOKUP(B2024,Users!$A$2:$C$10000,3,FALSE)</f>
        <v>#N/A</v>
      </c>
    </row>
    <row r="2025" spans="1:10" ht="15.75" customHeight="1">
      <c r="A2025" s="3"/>
      <c r="B2025" s="3"/>
      <c r="C2025" s="3"/>
      <c r="D2025" s="3"/>
      <c r="E2025" s="3"/>
      <c r="F2025" s="30" t="str">
        <f t="array" ref="F2025">IF(C2025&lt;&gt;"",INDEX(FunctionalValues,MATCH(C2025,KanoFunctional,0),2),"")</f>
        <v/>
      </c>
      <c r="G2025" s="30" t="str">
        <f t="array" ref="G2025">IF(D2025&lt;&gt;"",INDEX(DysfunctionalValues,2,MATCH(D2025,KanoDysfunctional,0)),"")</f>
        <v/>
      </c>
      <c r="H2025" s="30" t="str">
        <f t="array" ref="H2025">IF(C2025&lt;&gt;"",INDEX(KanoTable,MATCH(C2025,KanoFunctional,0),MATCH(D2025,KanoDysfunctional,0)),"")</f>
        <v/>
      </c>
      <c r="I2025" s="30" t="str">
        <f t="shared" si="33"/>
        <v/>
      </c>
      <c r="J2025" s="30" t="e">
        <f>VLOOKUP(B2025,Users!$A$2:$C$10000,3,FALSE)</f>
        <v>#N/A</v>
      </c>
    </row>
    <row r="2026" spans="1:10" ht="15.75" customHeight="1">
      <c r="A2026" s="3"/>
      <c r="B2026" s="3"/>
      <c r="C2026" s="3"/>
      <c r="D2026" s="3"/>
      <c r="E2026" s="3"/>
      <c r="F2026" s="30" t="str">
        <f t="array" ref="F2026">IF(C2026&lt;&gt;"",INDEX(FunctionalValues,MATCH(C2026,KanoFunctional,0),2),"")</f>
        <v/>
      </c>
      <c r="G2026" s="30" t="str">
        <f t="array" ref="G2026">IF(D2026&lt;&gt;"",INDEX(DysfunctionalValues,2,MATCH(D2026,KanoDysfunctional,0)),"")</f>
        <v/>
      </c>
      <c r="H2026" s="30" t="str">
        <f t="array" ref="H2026">IF(C2026&lt;&gt;"",INDEX(KanoTable,MATCH(C2026,KanoFunctional,0),MATCH(D2026,KanoDysfunctional,0)),"")</f>
        <v/>
      </c>
      <c r="I2026" s="30" t="str">
        <f t="shared" si="33"/>
        <v/>
      </c>
      <c r="J2026" s="30" t="e">
        <f>VLOOKUP(B2026,Users!$A$2:$C$10000,3,FALSE)</f>
        <v>#N/A</v>
      </c>
    </row>
    <row r="2027" spans="1:10" ht="15.75" customHeight="1">
      <c r="A2027" s="3"/>
      <c r="B2027" s="3"/>
      <c r="C2027" s="3"/>
      <c r="D2027" s="3"/>
      <c r="E2027" s="3"/>
      <c r="F2027" s="30" t="str">
        <f t="array" ref="F2027">IF(C2027&lt;&gt;"",INDEX(FunctionalValues,MATCH(C2027,KanoFunctional,0),2),"")</f>
        <v/>
      </c>
      <c r="G2027" s="30" t="str">
        <f t="array" ref="G2027">IF(D2027&lt;&gt;"",INDEX(DysfunctionalValues,2,MATCH(D2027,KanoDysfunctional,0)),"")</f>
        <v/>
      </c>
      <c r="H2027" s="30" t="str">
        <f t="array" ref="H2027">IF(C2027&lt;&gt;"",INDEX(KanoTable,MATCH(C2027,KanoFunctional,0),MATCH(D2027,KanoDysfunctional,0)),"")</f>
        <v/>
      </c>
      <c r="I2027" s="30" t="str">
        <f t="shared" si="33"/>
        <v/>
      </c>
      <c r="J2027" s="30" t="e">
        <f>VLOOKUP(B2027,Users!$A$2:$C$10000,3,FALSE)</f>
        <v>#N/A</v>
      </c>
    </row>
    <row r="2028" spans="1:10" ht="15.75" customHeight="1">
      <c r="A2028" s="3"/>
      <c r="B2028" s="3"/>
      <c r="C2028" s="3"/>
      <c r="D2028" s="3"/>
      <c r="E2028" s="3"/>
      <c r="F2028" s="30" t="str">
        <f t="array" ref="F2028">IF(C2028&lt;&gt;"",INDEX(FunctionalValues,MATCH(C2028,KanoFunctional,0),2),"")</f>
        <v/>
      </c>
      <c r="G2028" s="30" t="str">
        <f t="array" ref="G2028">IF(D2028&lt;&gt;"",INDEX(DysfunctionalValues,2,MATCH(D2028,KanoDysfunctional,0)),"")</f>
        <v/>
      </c>
      <c r="H2028" s="30" t="str">
        <f t="array" ref="H2028">IF(C2028&lt;&gt;"",INDEX(KanoTable,MATCH(C2028,KanoFunctional,0),MATCH(D2028,KanoDysfunctional,0)),"")</f>
        <v/>
      </c>
      <c r="I2028" s="30" t="str">
        <f t="shared" si="33"/>
        <v/>
      </c>
      <c r="J2028" s="30" t="e">
        <f>VLOOKUP(B2028,Users!$A$2:$C$10000,3,FALSE)</f>
        <v>#N/A</v>
      </c>
    </row>
    <row r="2029" spans="1:10" ht="15.75" customHeight="1">
      <c r="A2029" s="3"/>
      <c r="B2029" s="3"/>
      <c r="C2029" s="3"/>
      <c r="D2029" s="3"/>
      <c r="E2029" s="3"/>
      <c r="F2029" s="30" t="str">
        <f t="array" ref="F2029">IF(C2029&lt;&gt;"",INDEX(FunctionalValues,MATCH(C2029,KanoFunctional,0),2),"")</f>
        <v/>
      </c>
      <c r="G2029" s="30" t="str">
        <f t="array" ref="G2029">IF(D2029&lt;&gt;"",INDEX(DysfunctionalValues,2,MATCH(D2029,KanoDysfunctional,0)),"")</f>
        <v/>
      </c>
      <c r="H2029" s="30" t="str">
        <f t="array" ref="H2029">IF(C2029&lt;&gt;"",INDEX(KanoTable,MATCH(C2029,KanoFunctional,0),MATCH(D2029,KanoDysfunctional,0)),"")</f>
        <v/>
      </c>
      <c r="I2029" s="30" t="str">
        <f t="shared" si="33"/>
        <v/>
      </c>
      <c r="J2029" s="30" t="e">
        <f>VLOOKUP(B2029,Users!$A$2:$C$10000,3,FALSE)</f>
        <v>#N/A</v>
      </c>
    </row>
    <row r="2030" spans="1:10" ht="15.75" customHeight="1">
      <c r="A2030" s="3"/>
      <c r="B2030" s="3"/>
      <c r="C2030" s="3"/>
      <c r="D2030" s="3"/>
      <c r="E2030" s="3"/>
      <c r="F2030" s="30" t="str">
        <f t="array" ref="F2030">IF(C2030&lt;&gt;"",INDEX(FunctionalValues,MATCH(C2030,KanoFunctional,0),2),"")</f>
        <v/>
      </c>
      <c r="G2030" s="30" t="str">
        <f t="array" ref="G2030">IF(D2030&lt;&gt;"",INDEX(DysfunctionalValues,2,MATCH(D2030,KanoDysfunctional,0)),"")</f>
        <v/>
      </c>
      <c r="H2030" s="30" t="str">
        <f t="array" ref="H2030">IF(C2030&lt;&gt;"",INDEX(KanoTable,MATCH(C2030,KanoFunctional,0),MATCH(D2030,KanoDysfunctional,0)),"")</f>
        <v/>
      </c>
      <c r="I2030" s="30" t="str">
        <f t="shared" si="33"/>
        <v/>
      </c>
      <c r="J2030" s="30" t="e">
        <f>VLOOKUP(B2030,Users!$A$2:$C$10000,3,FALSE)</f>
        <v>#N/A</v>
      </c>
    </row>
    <row r="2031" spans="1:10" ht="15.75" customHeight="1">
      <c r="A2031" s="3"/>
      <c r="B2031" s="3"/>
      <c r="C2031" s="3"/>
      <c r="D2031" s="3"/>
      <c r="E2031" s="3"/>
      <c r="F2031" s="30" t="str">
        <f t="array" ref="F2031">IF(C2031&lt;&gt;"",INDEX(FunctionalValues,MATCH(C2031,KanoFunctional,0),2),"")</f>
        <v/>
      </c>
      <c r="G2031" s="30" t="str">
        <f t="array" ref="G2031">IF(D2031&lt;&gt;"",INDEX(DysfunctionalValues,2,MATCH(D2031,KanoDysfunctional,0)),"")</f>
        <v/>
      </c>
      <c r="H2031" s="30" t="str">
        <f t="array" ref="H2031">IF(C2031&lt;&gt;"",INDEX(KanoTable,MATCH(C2031,KanoFunctional,0),MATCH(D2031,KanoDysfunctional,0)),"")</f>
        <v/>
      </c>
      <c r="I2031" s="30" t="str">
        <f t="shared" si="33"/>
        <v/>
      </c>
      <c r="J2031" s="30" t="e">
        <f>VLOOKUP(B2031,Users!$A$2:$C$10000,3,FALSE)</f>
        <v>#N/A</v>
      </c>
    </row>
    <row r="2032" spans="1:10" ht="15.75" customHeight="1">
      <c r="A2032" s="3"/>
      <c r="B2032" s="3"/>
      <c r="C2032" s="3"/>
      <c r="D2032" s="3"/>
      <c r="E2032" s="3"/>
      <c r="F2032" s="30" t="str">
        <f t="array" ref="F2032">IF(C2032&lt;&gt;"",INDEX(FunctionalValues,MATCH(C2032,KanoFunctional,0),2),"")</f>
        <v/>
      </c>
      <c r="G2032" s="30" t="str">
        <f t="array" ref="G2032">IF(D2032&lt;&gt;"",INDEX(DysfunctionalValues,2,MATCH(D2032,KanoDysfunctional,0)),"")</f>
        <v/>
      </c>
      <c r="H2032" s="30" t="str">
        <f t="array" ref="H2032">IF(C2032&lt;&gt;"",INDEX(KanoTable,MATCH(C2032,KanoFunctional,0),MATCH(D2032,KanoDysfunctional,0)),"")</f>
        <v/>
      </c>
      <c r="I2032" s="30" t="str">
        <f t="shared" si="33"/>
        <v/>
      </c>
      <c r="J2032" s="30" t="e">
        <f>VLOOKUP(B2032,Users!$A$2:$C$10000,3,FALSE)</f>
        <v>#N/A</v>
      </c>
    </row>
    <row r="2033" spans="1:10" ht="15.75" customHeight="1">
      <c r="A2033" s="3"/>
      <c r="B2033" s="3"/>
      <c r="C2033" s="3"/>
      <c r="D2033" s="3"/>
      <c r="E2033" s="3"/>
      <c r="F2033" s="30" t="str">
        <f t="array" ref="F2033">IF(C2033&lt;&gt;"",INDEX(FunctionalValues,MATCH(C2033,KanoFunctional,0),2),"")</f>
        <v/>
      </c>
      <c r="G2033" s="30" t="str">
        <f t="array" ref="G2033">IF(D2033&lt;&gt;"",INDEX(DysfunctionalValues,2,MATCH(D2033,KanoDysfunctional,0)),"")</f>
        <v/>
      </c>
      <c r="H2033" s="30" t="str">
        <f t="array" ref="H2033">IF(C2033&lt;&gt;"",INDEX(KanoTable,MATCH(C2033,KanoFunctional,0),MATCH(D2033,KanoDysfunctional,0)),"")</f>
        <v/>
      </c>
      <c r="I2033" s="30" t="str">
        <f t="shared" si="33"/>
        <v/>
      </c>
      <c r="J2033" s="30" t="e">
        <f>VLOOKUP(B2033,Users!$A$2:$C$10000,3,FALSE)</f>
        <v>#N/A</v>
      </c>
    </row>
    <row r="2034" spans="1:10" ht="15.75" customHeight="1">
      <c r="A2034" s="3"/>
      <c r="B2034" s="3"/>
      <c r="C2034" s="3"/>
      <c r="D2034" s="3"/>
      <c r="E2034" s="3"/>
      <c r="F2034" s="30" t="str">
        <f t="array" ref="F2034">IF(C2034&lt;&gt;"",INDEX(FunctionalValues,MATCH(C2034,KanoFunctional,0),2),"")</f>
        <v/>
      </c>
      <c r="G2034" s="30" t="str">
        <f t="array" ref="G2034">IF(D2034&lt;&gt;"",INDEX(DysfunctionalValues,2,MATCH(D2034,KanoDysfunctional,0)),"")</f>
        <v/>
      </c>
      <c r="H2034" s="30" t="str">
        <f t="array" ref="H2034">IF(C2034&lt;&gt;"",INDEX(KanoTable,MATCH(C2034,KanoFunctional,0),MATCH(D2034,KanoDysfunctional,0)),"")</f>
        <v/>
      </c>
      <c r="I2034" s="30" t="str">
        <f t="shared" si="33"/>
        <v/>
      </c>
      <c r="J2034" s="30" t="e">
        <f>VLOOKUP(B2034,Users!$A$2:$C$10000,3,FALSE)</f>
        <v>#N/A</v>
      </c>
    </row>
    <row r="2035" spans="1:10" ht="15.75" customHeight="1">
      <c r="A2035" s="3"/>
      <c r="B2035" s="3"/>
      <c r="C2035" s="3"/>
      <c r="D2035" s="3"/>
      <c r="E2035" s="3"/>
      <c r="F2035" s="30" t="str">
        <f t="array" ref="F2035">IF(C2035&lt;&gt;"",INDEX(FunctionalValues,MATCH(C2035,KanoFunctional,0),2),"")</f>
        <v/>
      </c>
      <c r="G2035" s="30" t="str">
        <f t="array" ref="G2035">IF(D2035&lt;&gt;"",INDEX(DysfunctionalValues,2,MATCH(D2035,KanoDysfunctional,0)),"")</f>
        <v/>
      </c>
      <c r="H2035" s="30" t="str">
        <f t="array" ref="H2035">IF(C2035&lt;&gt;"",INDEX(KanoTable,MATCH(C2035,KanoFunctional,0),MATCH(D2035,KanoDysfunctional,0)),"")</f>
        <v/>
      </c>
      <c r="I2035" s="30" t="str">
        <f t="shared" si="33"/>
        <v/>
      </c>
      <c r="J2035" s="30" t="e">
        <f>VLOOKUP(B2035,Users!$A$2:$C$10000,3,FALSE)</f>
        <v>#N/A</v>
      </c>
    </row>
    <row r="2036" spans="1:10" ht="15.75" customHeight="1">
      <c r="A2036" s="3"/>
      <c r="B2036" s="3"/>
      <c r="C2036" s="3"/>
      <c r="D2036" s="3"/>
      <c r="E2036" s="3"/>
      <c r="F2036" s="30" t="str">
        <f t="array" ref="F2036">IF(C2036&lt;&gt;"",INDEX(FunctionalValues,MATCH(C2036,KanoFunctional,0),2),"")</f>
        <v/>
      </c>
      <c r="G2036" s="30" t="str">
        <f t="array" ref="G2036">IF(D2036&lt;&gt;"",INDEX(DysfunctionalValues,2,MATCH(D2036,KanoDysfunctional,0)),"")</f>
        <v/>
      </c>
      <c r="H2036" s="30" t="str">
        <f t="array" ref="H2036">IF(C2036&lt;&gt;"",INDEX(KanoTable,MATCH(C2036,KanoFunctional,0),MATCH(D2036,KanoDysfunctional,0)),"")</f>
        <v/>
      </c>
      <c r="I2036" s="30" t="str">
        <f t="shared" si="33"/>
        <v/>
      </c>
      <c r="J2036" s="30" t="e">
        <f>VLOOKUP(B2036,Users!$A$2:$C$10000,3,FALSE)</f>
        <v>#N/A</v>
      </c>
    </row>
    <row r="2037" spans="1:10" ht="15.75" customHeight="1">
      <c r="A2037" s="3"/>
      <c r="B2037" s="3"/>
      <c r="C2037" s="3"/>
      <c r="D2037" s="3"/>
      <c r="E2037" s="3"/>
      <c r="F2037" s="30" t="str">
        <f t="array" ref="F2037">IF(C2037&lt;&gt;"",INDEX(FunctionalValues,MATCH(C2037,KanoFunctional,0),2),"")</f>
        <v/>
      </c>
      <c r="G2037" s="30" t="str">
        <f t="array" ref="G2037">IF(D2037&lt;&gt;"",INDEX(DysfunctionalValues,2,MATCH(D2037,KanoDysfunctional,0)),"")</f>
        <v/>
      </c>
      <c r="H2037" s="30" t="str">
        <f t="array" ref="H2037">IF(C2037&lt;&gt;"",INDEX(KanoTable,MATCH(C2037,KanoFunctional,0),MATCH(D2037,KanoDysfunctional,0)),"")</f>
        <v/>
      </c>
      <c r="I2037" s="30" t="str">
        <f t="shared" si="33"/>
        <v/>
      </c>
      <c r="J2037" s="30" t="e">
        <f>VLOOKUP(B2037,Users!$A$2:$C$10000,3,FALSE)</f>
        <v>#N/A</v>
      </c>
    </row>
    <row r="2038" spans="1:10" ht="15.75" customHeight="1">
      <c r="A2038" s="3"/>
      <c r="B2038" s="3"/>
      <c r="C2038" s="3"/>
      <c r="D2038" s="3"/>
      <c r="E2038" s="3"/>
      <c r="F2038" s="30" t="str">
        <f t="array" ref="F2038">IF(C2038&lt;&gt;"",INDEX(FunctionalValues,MATCH(C2038,KanoFunctional,0),2),"")</f>
        <v/>
      </c>
      <c r="G2038" s="30" t="str">
        <f t="array" ref="G2038">IF(D2038&lt;&gt;"",INDEX(DysfunctionalValues,2,MATCH(D2038,KanoDysfunctional,0)),"")</f>
        <v/>
      </c>
      <c r="H2038" s="30" t="str">
        <f t="array" ref="H2038">IF(C2038&lt;&gt;"",INDEX(KanoTable,MATCH(C2038,KanoFunctional,0),MATCH(D2038,KanoDysfunctional,0)),"")</f>
        <v/>
      </c>
      <c r="I2038" s="30" t="str">
        <f t="shared" si="33"/>
        <v/>
      </c>
      <c r="J2038" s="30" t="e">
        <f>VLOOKUP(B2038,Users!$A$2:$C$10000,3,FALSE)</f>
        <v>#N/A</v>
      </c>
    </row>
    <row r="2039" spans="1:10" ht="15.75" customHeight="1">
      <c r="A2039" s="3"/>
      <c r="B2039" s="3"/>
      <c r="C2039" s="3"/>
      <c r="D2039" s="3"/>
      <c r="E2039" s="3"/>
      <c r="F2039" s="30" t="str">
        <f t="array" ref="F2039">IF(C2039&lt;&gt;"",INDEX(FunctionalValues,MATCH(C2039,KanoFunctional,0),2),"")</f>
        <v/>
      </c>
      <c r="G2039" s="30" t="str">
        <f t="array" ref="G2039">IF(D2039&lt;&gt;"",INDEX(DysfunctionalValues,2,MATCH(D2039,KanoDysfunctional,0)),"")</f>
        <v/>
      </c>
      <c r="H2039" s="30" t="str">
        <f t="array" ref="H2039">IF(C2039&lt;&gt;"",INDEX(KanoTable,MATCH(C2039,KanoFunctional,0),MATCH(D2039,KanoDysfunctional,0)),"")</f>
        <v/>
      </c>
      <c r="I2039" s="30" t="str">
        <f t="shared" si="33"/>
        <v/>
      </c>
      <c r="J2039" s="30" t="e">
        <f>VLOOKUP(B2039,Users!$A$2:$C$10000,3,FALSE)</f>
        <v>#N/A</v>
      </c>
    </row>
    <row r="2040" spans="1:10" ht="15.75" customHeight="1">
      <c r="A2040" s="3"/>
      <c r="B2040" s="3"/>
      <c r="C2040" s="3"/>
      <c r="D2040" s="3"/>
      <c r="E2040" s="3"/>
      <c r="F2040" s="30" t="str">
        <f t="array" ref="F2040">IF(C2040&lt;&gt;"",INDEX(FunctionalValues,MATCH(C2040,KanoFunctional,0),2),"")</f>
        <v/>
      </c>
      <c r="G2040" s="30" t="str">
        <f t="array" ref="G2040">IF(D2040&lt;&gt;"",INDEX(DysfunctionalValues,2,MATCH(D2040,KanoDysfunctional,0)),"")</f>
        <v/>
      </c>
      <c r="H2040" s="30" t="str">
        <f t="array" ref="H2040">IF(C2040&lt;&gt;"",INDEX(KanoTable,MATCH(C2040,KanoFunctional,0),MATCH(D2040,KanoDysfunctional,0)),"")</f>
        <v/>
      </c>
      <c r="I2040" s="30" t="str">
        <f t="shared" si="33"/>
        <v/>
      </c>
      <c r="J2040" s="30" t="e">
        <f>VLOOKUP(B2040,Users!$A$2:$C$10000,3,FALSE)</f>
        <v>#N/A</v>
      </c>
    </row>
    <row r="2041" spans="1:10" ht="15.75" customHeight="1">
      <c r="A2041" s="3"/>
      <c r="B2041" s="3"/>
      <c r="C2041" s="3"/>
      <c r="D2041" s="3"/>
      <c r="E2041" s="3"/>
      <c r="F2041" s="30" t="str">
        <f t="array" ref="F2041">IF(C2041&lt;&gt;"",INDEX(FunctionalValues,MATCH(C2041,KanoFunctional,0),2),"")</f>
        <v/>
      </c>
      <c r="G2041" s="30" t="str">
        <f t="array" ref="G2041">IF(D2041&lt;&gt;"",INDEX(DysfunctionalValues,2,MATCH(D2041,KanoDysfunctional,0)),"")</f>
        <v/>
      </c>
      <c r="H2041" s="30" t="str">
        <f t="array" ref="H2041">IF(C2041&lt;&gt;"",INDEX(KanoTable,MATCH(C2041,KanoFunctional,0),MATCH(D2041,KanoDysfunctional,0)),"")</f>
        <v/>
      </c>
      <c r="I2041" s="30" t="str">
        <f t="shared" si="33"/>
        <v/>
      </c>
      <c r="J2041" s="30" t="e">
        <f>VLOOKUP(B2041,Users!$A$2:$C$10000,3,FALSE)</f>
        <v>#N/A</v>
      </c>
    </row>
    <row r="2042" spans="1:10" ht="15.75" customHeight="1">
      <c r="A2042" s="3"/>
      <c r="B2042" s="3"/>
      <c r="C2042" s="3"/>
      <c r="D2042" s="3"/>
      <c r="E2042" s="3"/>
      <c r="F2042" s="30" t="str">
        <f t="array" ref="F2042">IF(C2042&lt;&gt;"",INDEX(FunctionalValues,MATCH(C2042,KanoFunctional,0),2),"")</f>
        <v/>
      </c>
      <c r="G2042" s="30" t="str">
        <f t="array" ref="G2042">IF(D2042&lt;&gt;"",INDEX(DysfunctionalValues,2,MATCH(D2042,KanoDysfunctional,0)),"")</f>
        <v/>
      </c>
      <c r="H2042" s="30" t="str">
        <f t="array" ref="H2042">IF(C2042&lt;&gt;"",INDEX(KanoTable,MATCH(C2042,KanoFunctional,0),MATCH(D2042,KanoDysfunctional,0)),"")</f>
        <v/>
      </c>
      <c r="I2042" s="30" t="str">
        <f t="shared" si="33"/>
        <v/>
      </c>
      <c r="J2042" s="30" t="e">
        <f>VLOOKUP(B2042,Users!$A$2:$C$10000,3,FALSE)</f>
        <v>#N/A</v>
      </c>
    </row>
    <row r="2043" spans="1:10" ht="15.75" customHeight="1">
      <c r="A2043" s="3"/>
      <c r="B2043" s="3"/>
      <c r="C2043" s="3"/>
      <c r="D2043" s="3"/>
      <c r="E2043" s="3"/>
      <c r="F2043" s="30" t="str">
        <f t="array" ref="F2043">IF(C2043&lt;&gt;"",INDEX(FunctionalValues,MATCH(C2043,KanoFunctional,0),2),"")</f>
        <v/>
      </c>
      <c r="G2043" s="30" t="str">
        <f t="array" ref="G2043">IF(D2043&lt;&gt;"",INDEX(DysfunctionalValues,2,MATCH(D2043,KanoDysfunctional,0)),"")</f>
        <v/>
      </c>
      <c r="H2043" s="30" t="str">
        <f t="array" ref="H2043">IF(C2043&lt;&gt;"",INDEX(KanoTable,MATCH(C2043,KanoFunctional,0),MATCH(D2043,KanoDysfunctional,0)),"")</f>
        <v/>
      </c>
      <c r="I2043" s="30" t="str">
        <f t="shared" si="33"/>
        <v/>
      </c>
      <c r="J2043" s="30" t="e">
        <f>VLOOKUP(B2043,Users!$A$2:$C$10000,3,FALSE)</f>
        <v>#N/A</v>
      </c>
    </row>
    <row r="2044" spans="1:10" ht="15.75" customHeight="1">
      <c r="A2044" s="3"/>
      <c r="B2044" s="3"/>
      <c r="C2044" s="3"/>
      <c r="D2044" s="3"/>
      <c r="E2044" s="3"/>
      <c r="F2044" s="30" t="str">
        <f t="array" ref="F2044">IF(C2044&lt;&gt;"",INDEX(FunctionalValues,MATCH(C2044,KanoFunctional,0),2),"")</f>
        <v/>
      </c>
      <c r="G2044" s="30" t="str">
        <f t="array" ref="G2044">IF(D2044&lt;&gt;"",INDEX(DysfunctionalValues,2,MATCH(D2044,KanoDysfunctional,0)),"")</f>
        <v/>
      </c>
      <c r="H2044" s="30" t="str">
        <f t="array" ref="H2044">IF(C2044&lt;&gt;"",INDEX(KanoTable,MATCH(C2044,KanoFunctional,0),MATCH(D2044,KanoDysfunctional,0)),"")</f>
        <v/>
      </c>
      <c r="I2044" s="30" t="str">
        <f t="shared" si="33"/>
        <v/>
      </c>
      <c r="J2044" s="30" t="e">
        <f>VLOOKUP(B2044,Users!$A$2:$C$10000,3,FALSE)</f>
        <v>#N/A</v>
      </c>
    </row>
    <row r="2045" spans="1:10" ht="15.75" customHeight="1">
      <c r="A2045" s="3"/>
      <c r="B2045" s="3"/>
      <c r="C2045" s="3"/>
      <c r="D2045" s="3"/>
      <c r="E2045" s="3"/>
      <c r="F2045" s="30" t="str">
        <f t="array" ref="F2045">IF(C2045&lt;&gt;"",INDEX(FunctionalValues,MATCH(C2045,KanoFunctional,0),2),"")</f>
        <v/>
      </c>
      <c r="G2045" s="30" t="str">
        <f t="array" ref="G2045">IF(D2045&lt;&gt;"",INDEX(DysfunctionalValues,2,MATCH(D2045,KanoDysfunctional,0)),"")</f>
        <v/>
      </c>
      <c r="H2045" s="30" t="str">
        <f t="array" ref="H2045">IF(C2045&lt;&gt;"",INDEX(KanoTable,MATCH(C2045,KanoFunctional,0),MATCH(D2045,KanoDysfunctional,0)),"")</f>
        <v/>
      </c>
      <c r="I2045" s="30" t="str">
        <f t="shared" si="33"/>
        <v/>
      </c>
      <c r="J2045" s="30" t="e">
        <f>VLOOKUP(B2045,Users!$A$2:$C$10000,3,FALSE)</f>
        <v>#N/A</v>
      </c>
    </row>
    <row r="2046" spans="1:10" ht="15.75" customHeight="1">
      <c r="A2046" s="3"/>
      <c r="B2046" s="3"/>
      <c r="C2046" s="3"/>
      <c r="D2046" s="3"/>
      <c r="E2046" s="3"/>
      <c r="F2046" s="30" t="str">
        <f t="array" ref="F2046">IF(C2046&lt;&gt;"",INDEX(FunctionalValues,MATCH(C2046,KanoFunctional,0),2),"")</f>
        <v/>
      </c>
      <c r="G2046" s="30" t="str">
        <f t="array" ref="G2046">IF(D2046&lt;&gt;"",INDEX(DysfunctionalValues,2,MATCH(D2046,KanoDysfunctional,0)),"")</f>
        <v/>
      </c>
      <c r="H2046" s="30" t="str">
        <f t="array" ref="H2046">IF(C2046&lt;&gt;"",INDEX(KanoTable,MATCH(C2046,KanoFunctional,0),MATCH(D2046,KanoDysfunctional,0)),"")</f>
        <v/>
      </c>
      <c r="I2046" s="30" t="str">
        <f t="shared" si="33"/>
        <v/>
      </c>
      <c r="J2046" s="30" t="e">
        <f>VLOOKUP(B2046,Users!$A$2:$C$10000,3,FALSE)</f>
        <v>#N/A</v>
      </c>
    </row>
    <row r="2047" spans="1:10" ht="15.75" customHeight="1">
      <c r="A2047" s="3"/>
      <c r="B2047" s="3"/>
      <c r="C2047" s="3"/>
      <c r="D2047" s="3"/>
      <c r="E2047" s="3"/>
      <c r="F2047" s="30" t="str">
        <f t="array" ref="F2047">IF(C2047&lt;&gt;"",INDEX(FunctionalValues,MATCH(C2047,KanoFunctional,0),2),"")</f>
        <v/>
      </c>
      <c r="G2047" s="30" t="str">
        <f t="array" ref="G2047">IF(D2047&lt;&gt;"",INDEX(DysfunctionalValues,2,MATCH(D2047,KanoDysfunctional,0)),"")</f>
        <v/>
      </c>
      <c r="H2047" s="30" t="str">
        <f t="array" ref="H2047">IF(C2047&lt;&gt;"",INDEX(KanoTable,MATCH(C2047,KanoFunctional,0),MATCH(D2047,KanoDysfunctional,0)),"")</f>
        <v/>
      </c>
      <c r="I2047" s="30" t="str">
        <f t="shared" si="33"/>
        <v/>
      </c>
      <c r="J2047" s="30" t="e">
        <f>VLOOKUP(B2047,Users!$A$2:$C$10000,3,FALSE)</f>
        <v>#N/A</v>
      </c>
    </row>
    <row r="2048" spans="1:10" ht="15.75" customHeight="1">
      <c r="A2048" s="3"/>
      <c r="B2048" s="3"/>
      <c r="C2048" s="3"/>
      <c r="D2048" s="3"/>
      <c r="E2048" s="3"/>
      <c r="F2048" s="30" t="str">
        <f t="array" ref="F2048">IF(C2048&lt;&gt;"",INDEX(FunctionalValues,MATCH(C2048,KanoFunctional,0),2),"")</f>
        <v/>
      </c>
      <c r="G2048" s="30" t="str">
        <f t="array" ref="G2048">IF(D2048&lt;&gt;"",INDEX(DysfunctionalValues,2,MATCH(D2048,KanoDysfunctional,0)),"")</f>
        <v/>
      </c>
      <c r="H2048" s="30" t="str">
        <f t="array" ref="H2048">IF(C2048&lt;&gt;"",INDEX(KanoTable,MATCH(C2048,KanoFunctional,0),MATCH(D2048,KanoDysfunctional,0)),"")</f>
        <v/>
      </c>
      <c r="I2048" s="30" t="str">
        <f t="shared" si="33"/>
        <v/>
      </c>
      <c r="J2048" s="30" t="e">
        <f>VLOOKUP(B2048,Users!$A$2:$C$10000,3,FALSE)</f>
        <v>#N/A</v>
      </c>
    </row>
    <row r="2049" spans="1:10" ht="15.75" customHeight="1">
      <c r="A2049" s="3"/>
      <c r="B2049" s="3"/>
      <c r="C2049" s="3"/>
      <c r="D2049" s="3"/>
      <c r="E2049" s="3"/>
      <c r="F2049" s="30" t="str">
        <f t="array" ref="F2049">IF(C2049&lt;&gt;"",INDEX(FunctionalValues,MATCH(C2049,KanoFunctional,0),2),"")</f>
        <v/>
      </c>
      <c r="G2049" s="30" t="str">
        <f t="array" ref="G2049">IF(D2049&lt;&gt;"",INDEX(DysfunctionalValues,2,MATCH(D2049,KanoDysfunctional,0)),"")</f>
        <v/>
      </c>
      <c r="H2049" s="30" t="str">
        <f t="array" ref="H2049">IF(C2049&lt;&gt;"",INDEX(KanoTable,MATCH(C2049,KanoFunctional,0),MATCH(D2049,KanoDysfunctional,0)),"")</f>
        <v/>
      </c>
      <c r="I2049" s="30" t="str">
        <f t="shared" si="33"/>
        <v/>
      </c>
      <c r="J2049" s="30" t="e">
        <f>VLOOKUP(B2049,Users!$A$2:$C$10000,3,FALSE)</f>
        <v>#N/A</v>
      </c>
    </row>
    <row r="2050" spans="1:10" ht="15.75" customHeight="1">
      <c r="A2050" s="3"/>
      <c r="B2050" s="3"/>
      <c r="C2050" s="3"/>
      <c r="D2050" s="3"/>
      <c r="E2050" s="3"/>
      <c r="F2050" s="30" t="str">
        <f t="array" ref="F2050">IF(C2050&lt;&gt;"",INDEX(FunctionalValues,MATCH(C2050,KanoFunctional,0),2),"")</f>
        <v/>
      </c>
      <c r="G2050" s="30" t="str">
        <f t="array" ref="G2050">IF(D2050&lt;&gt;"",INDEX(DysfunctionalValues,2,MATCH(D2050,KanoDysfunctional,0)),"")</f>
        <v/>
      </c>
      <c r="H2050" s="30" t="str">
        <f t="array" ref="H2050">IF(C2050&lt;&gt;"",INDEX(KanoTable,MATCH(C2050,KanoFunctional,0),MATCH(D2050,KanoDysfunctional,0)),"")</f>
        <v/>
      </c>
      <c r="I2050" s="30" t="str">
        <f t="shared" si="33"/>
        <v/>
      </c>
      <c r="J2050" s="30" t="e">
        <f>VLOOKUP(B2050,Users!$A$2:$C$10000,3,FALSE)</f>
        <v>#N/A</v>
      </c>
    </row>
    <row r="2051" spans="1:10" ht="15.75" customHeight="1">
      <c r="A2051" s="3"/>
      <c r="B2051" s="3"/>
      <c r="C2051" s="3"/>
      <c r="D2051" s="3"/>
      <c r="E2051" s="3"/>
      <c r="F2051" s="30" t="str">
        <f t="array" ref="F2051">IF(C2051&lt;&gt;"",INDEX(FunctionalValues,MATCH(C2051,KanoFunctional,0),2),"")</f>
        <v/>
      </c>
      <c r="G2051" s="30" t="str">
        <f t="array" ref="G2051">IF(D2051&lt;&gt;"",INDEX(DysfunctionalValues,2,MATCH(D2051,KanoDysfunctional,0)),"")</f>
        <v/>
      </c>
      <c r="H2051" s="30" t="str">
        <f t="array" ref="H2051">IF(C2051&lt;&gt;"",INDEX(KanoTable,MATCH(C2051,KanoFunctional,0),MATCH(D2051,KanoDysfunctional,0)),"")</f>
        <v/>
      </c>
      <c r="I2051" s="30" t="str">
        <f t="shared" si="33"/>
        <v/>
      </c>
      <c r="J2051" s="30" t="e">
        <f>VLOOKUP(B2051,Users!$A$2:$C$10000,3,FALSE)</f>
        <v>#N/A</v>
      </c>
    </row>
    <row r="2052" spans="1:10" ht="15.75" customHeight="1">
      <c r="A2052" s="3"/>
      <c r="B2052" s="3"/>
      <c r="C2052" s="3"/>
      <c r="D2052" s="3"/>
      <c r="E2052" s="3"/>
      <c r="F2052" s="30" t="str">
        <f t="array" ref="F2052">IF(C2052&lt;&gt;"",INDEX(FunctionalValues,MATCH(C2052,KanoFunctional,0),2),"")</f>
        <v/>
      </c>
      <c r="G2052" s="30" t="str">
        <f t="array" ref="G2052">IF(D2052&lt;&gt;"",INDEX(DysfunctionalValues,2,MATCH(D2052,KanoDysfunctional,0)),"")</f>
        <v/>
      </c>
      <c r="H2052" s="30" t="str">
        <f t="array" ref="H2052">IF(C2052&lt;&gt;"",INDEX(KanoTable,MATCH(C2052,KanoFunctional,0),MATCH(D2052,KanoDysfunctional,0)),"")</f>
        <v/>
      </c>
      <c r="I2052" s="30" t="str">
        <f t="shared" si="33"/>
        <v/>
      </c>
      <c r="J2052" s="30" t="e">
        <f>VLOOKUP(B2052,Users!$A$2:$C$10000,3,FALSE)</f>
        <v>#N/A</v>
      </c>
    </row>
    <row r="2053" spans="1:10" ht="15.75" customHeight="1">
      <c r="A2053" s="3"/>
      <c r="B2053" s="3"/>
      <c r="C2053" s="3"/>
      <c r="D2053" s="3"/>
      <c r="E2053" s="3"/>
      <c r="F2053" s="30" t="str">
        <f t="array" ref="F2053">IF(C2053&lt;&gt;"",INDEX(FunctionalValues,MATCH(C2053,KanoFunctional,0),2),"")</f>
        <v/>
      </c>
      <c r="G2053" s="30" t="str">
        <f t="array" ref="G2053">IF(D2053&lt;&gt;"",INDEX(DysfunctionalValues,2,MATCH(D2053,KanoDysfunctional,0)),"")</f>
        <v/>
      </c>
      <c r="H2053" s="30" t="str">
        <f t="array" ref="H2053">IF(C2053&lt;&gt;"",INDEX(KanoTable,MATCH(C2053,KanoFunctional,0),MATCH(D2053,KanoDysfunctional,0)),"")</f>
        <v/>
      </c>
      <c r="I2053" s="30" t="str">
        <f t="shared" si="33"/>
        <v/>
      </c>
      <c r="J2053" s="30" t="e">
        <f>VLOOKUP(B2053,Users!$A$2:$C$10000,3,FALSE)</f>
        <v>#N/A</v>
      </c>
    </row>
    <row r="2054" spans="1:10" ht="15.75" customHeight="1">
      <c r="A2054" s="3"/>
      <c r="B2054" s="3"/>
      <c r="C2054" s="3"/>
      <c r="D2054" s="3"/>
      <c r="E2054" s="3"/>
      <c r="F2054" s="30" t="str">
        <f t="array" ref="F2054">IF(C2054&lt;&gt;"",INDEX(FunctionalValues,MATCH(C2054,KanoFunctional,0),2),"")</f>
        <v/>
      </c>
      <c r="G2054" s="30" t="str">
        <f t="array" ref="G2054">IF(D2054&lt;&gt;"",INDEX(DysfunctionalValues,2,MATCH(D2054,KanoDysfunctional,0)),"")</f>
        <v/>
      </c>
      <c r="H2054" s="30" t="str">
        <f t="array" ref="H2054">IF(C2054&lt;&gt;"",INDEX(KanoTable,MATCH(C2054,KanoFunctional,0),MATCH(D2054,KanoDysfunctional,0)),"")</f>
        <v/>
      </c>
      <c r="I2054" s="30" t="str">
        <f t="shared" si="33"/>
        <v/>
      </c>
      <c r="J2054" s="30" t="e">
        <f>VLOOKUP(B2054,Users!$A$2:$C$10000,3,FALSE)</f>
        <v>#N/A</v>
      </c>
    </row>
    <row r="2055" spans="1:10" ht="15.75" customHeight="1">
      <c r="A2055" s="3"/>
      <c r="B2055" s="3"/>
      <c r="C2055" s="3"/>
      <c r="D2055" s="3"/>
      <c r="E2055" s="3"/>
      <c r="F2055" s="30" t="str">
        <f t="array" ref="F2055">IF(C2055&lt;&gt;"",INDEX(FunctionalValues,MATCH(C2055,KanoFunctional,0),2),"")</f>
        <v/>
      </c>
      <c r="G2055" s="30" t="str">
        <f t="array" ref="G2055">IF(D2055&lt;&gt;"",INDEX(DysfunctionalValues,2,MATCH(D2055,KanoDysfunctional,0)),"")</f>
        <v/>
      </c>
      <c r="H2055" s="30" t="str">
        <f t="array" ref="H2055">IF(C2055&lt;&gt;"",INDEX(KanoTable,MATCH(C2055,KanoFunctional,0),MATCH(D2055,KanoDysfunctional,0)),"")</f>
        <v/>
      </c>
      <c r="I2055" s="30" t="str">
        <f t="shared" si="33"/>
        <v/>
      </c>
      <c r="J2055" s="30" t="e">
        <f>VLOOKUP(B2055,Users!$A$2:$C$10000,3,FALSE)</f>
        <v>#N/A</v>
      </c>
    </row>
    <row r="2056" spans="1:10" ht="15.75" customHeight="1">
      <c r="A2056" s="3"/>
      <c r="B2056" s="3"/>
      <c r="C2056" s="3"/>
      <c r="D2056" s="3"/>
      <c r="E2056" s="3"/>
      <c r="F2056" s="30" t="str">
        <f t="array" ref="F2056">IF(C2056&lt;&gt;"",INDEX(FunctionalValues,MATCH(C2056,KanoFunctional,0),2),"")</f>
        <v/>
      </c>
      <c r="G2056" s="30" t="str">
        <f t="array" ref="G2056">IF(D2056&lt;&gt;"",INDEX(DysfunctionalValues,2,MATCH(D2056,KanoDysfunctional,0)),"")</f>
        <v/>
      </c>
      <c r="H2056" s="30" t="str">
        <f t="array" ref="H2056">IF(C2056&lt;&gt;"",INDEX(KanoTable,MATCH(C2056,KanoFunctional,0),MATCH(D2056,KanoDysfunctional,0)),"")</f>
        <v/>
      </c>
      <c r="I2056" s="30" t="str">
        <f t="shared" si="33"/>
        <v/>
      </c>
      <c r="J2056" s="30" t="e">
        <f>VLOOKUP(B2056,Users!$A$2:$C$10000,3,FALSE)</f>
        <v>#N/A</v>
      </c>
    </row>
    <row r="2057" spans="1:10" ht="15.75" customHeight="1">
      <c r="A2057" s="3"/>
      <c r="B2057" s="3"/>
      <c r="C2057" s="3"/>
      <c r="D2057" s="3"/>
      <c r="E2057" s="3"/>
      <c r="F2057" s="30" t="str">
        <f t="array" ref="F2057">IF(C2057&lt;&gt;"",INDEX(FunctionalValues,MATCH(C2057,KanoFunctional,0),2),"")</f>
        <v/>
      </c>
      <c r="G2057" s="30" t="str">
        <f t="array" ref="G2057">IF(D2057&lt;&gt;"",INDEX(DysfunctionalValues,2,MATCH(D2057,KanoDysfunctional,0)),"")</f>
        <v/>
      </c>
      <c r="H2057" s="30" t="str">
        <f t="array" ref="H2057">IF(C2057&lt;&gt;"",INDEX(KanoTable,MATCH(C2057,KanoFunctional,0),MATCH(D2057,KanoDysfunctional,0)),"")</f>
        <v/>
      </c>
      <c r="I2057" s="30" t="str">
        <f t="shared" si="33"/>
        <v/>
      </c>
      <c r="J2057" s="30" t="e">
        <f>VLOOKUP(B2057,Users!$A$2:$C$10000,3,FALSE)</f>
        <v>#N/A</v>
      </c>
    </row>
    <row r="2058" spans="1:10" ht="15.75" customHeight="1">
      <c r="A2058" s="3"/>
      <c r="B2058" s="3"/>
      <c r="C2058" s="3"/>
      <c r="D2058" s="3"/>
      <c r="E2058" s="3"/>
      <c r="F2058" s="30" t="str">
        <f t="array" ref="F2058">IF(C2058&lt;&gt;"",INDEX(FunctionalValues,MATCH(C2058,KanoFunctional,0),2),"")</f>
        <v/>
      </c>
      <c r="G2058" s="30" t="str">
        <f t="array" ref="G2058">IF(D2058&lt;&gt;"",INDEX(DysfunctionalValues,2,MATCH(D2058,KanoDysfunctional,0)),"")</f>
        <v/>
      </c>
      <c r="H2058" s="30" t="str">
        <f t="array" ref="H2058">IF(C2058&lt;&gt;"",INDEX(KanoTable,MATCH(C2058,KanoFunctional,0),MATCH(D2058,KanoDysfunctional,0)),"")</f>
        <v/>
      </c>
      <c r="I2058" s="30" t="str">
        <f t="shared" si="33"/>
        <v/>
      </c>
      <c r="J2058" s="30" t="e">
        <f>VLOOKUP(B2058,Users!$A$2:$C$10000,3,FALSE)</f>
        <v>#N/A</v>
      </c>
    </row>
    <row r="2059" spans="1:10" ht="15.75" customHeight="1">
      <c r="A2059" s="3"/>
      <c r="B2059" s="3"/>
      <c r="C2059" s="3"/>
      <c r="D2059" s="3"/>
      <c r="E2059" s="3"/>
      <c r="F2059" s="30" t="str">
        <f t="array" ref="F2059">IF(C2059&lt;&gt;"",INDEX(FunctionalValues,MATCH(C2059,KanoFunctional,0),2),"")</f>
        <v/>
      </c>
      <c r="G2059" s="30" t="str">
        <f t="array" ref="G2059">IF(D2059&lt;&gt;"",INDEX(DysfunctionalValues,2,MATCH(D2059,KanoDysfunctional,0)),"")</f>
        <v/>
      </c>
      <c r="H2059" s="30" t="str">
        <f t="array" ref="H2059">IF(C2059&lt;&gt;"",INDEX(KanoTable,MATCH(C2059,KanoFunctional,0),MATCH(D2059,KanoDysfunctional,0)),"")</f>
        <v/>
      </c>
      <c r="I2059" s="30" t="str">
        <f t="shared" si="33"/>
        <v/>
      </c>
      <c r="J2059" s="30" t="e">
        <f>VLOOKUP(B2059,Users!$A$2:$C$10000,3,FALSE)</f>
        <v>#N/A</v>
      </c>
    </row>
    <row r="2060" spans="1:10" ht="15.75" customHeight="1">
      <c r="A2060" s="3"/>
      <c r="B2060" s="3"/>
      <c r="C2060" s="3"/>
      <c r="D2060" s="3"/>
      <c r="E2060" s="3"/>
      <c r="F2060" s="30" t="str">
        <f t="array" ref="F2060">IF(C2060&lt;&gt;"",INDEX(FunctionalValues,MATCH(C2060,KanoFunctional,0),2),"")</f>
        <v/>
      </c>
      <c r="G2060" s="30" t="str">
        <f t="array" ref="G2060">IF(D2060&lt;&gt;"",INDEX(DysfunctionalValues,2,MATCH(D2060,KanoDysfunctional,0)),"")</f>
        <v/>
      </c>
      <c r="H2060" s="30" t="str">
        <f t="array" ref="H2060">IF(C2060&lt;&gt;"",INDEX(KanoTable,MATCH(C2060,KanoFunctional,0),MATCH(D2060,KanoDysfunctional,0)),"")</f>
        <v/>
      </c>
      <c r="I2060" s="30" t="str">
        <f t="shared" si="33"/>
        <v/>
      </c>
      <c r="J2060" s="30" t="e">
        <f>VLOOKUP(B2060,Users!$A$2:$C$10000,3,FALSE)</f>
        <v>#N/A</v>
      </c>
    </row>
    <row r="2061" spans="1:10" ht="15.75" customHeight="1">
      <c r="A2061" s="3"/>
      <c r="B2061" s="3"/>
      <c r="C2061" s="3"/>
      <c r="D2061" s="3"/>
      <c r="E2061" s="3"/>
      <c r="F2061" s="30" t="str">
        <f t="array" ref="F2061">IF(C2061&lt;&gt;"",INDEX(FunctionalValues,MATCH(C2061,KanoFunctional,0),2),"")</f>
        <v/>
      </c>
      <c r="G2061" s="30" t="str">
        <f t="array" ref="G2061">IF(D2061&lt;&gt;"",INDEX(DysfunctionalValues,2,MATCH(D2061,KanoDysfunctional,0)),"")</f>
        <v/>
      </c>
      <c r="H2061" s="30" t="str">
        <f t="array" ref="H2061">IF(C2061&lt;&gt;"",INDEX(KanoTable,MATCH(C2061,KanoFunctional,0),MATCH(D2061,KanoDysfunctional,0)),"")</f>
        <v/>
      </c>
      <c r="I2061" s="30" t="str">
        <f t="shared" si="33"/>
        <v/>
      </c>
      <c r="J2061" s="30" t="e">
        <f>VLOOKUP(B2061,Users!$A$2:$C$10000,3,FALSE)</f>
        <v>#N/A</v>
      </c>
    </row>
    <row r="2062" spans="1:10" ht="15.75" customHeight="1">
      <c r="A2062" s="3"/>
      <c r="B2062" s="3"/>
      <c r="C2062" s="3"/>
      <c r="D2062" s="3"/>
      <c r="E2062" s="3"/>
      <c r="F2062" s="30" t="str">
        <f t="array" ref="F2062">IF(C2062&lt;&gt;"",INDEX(FunctionalValues,MATCH(C2062,KanoFunctional,0),2),"")</f>
        <v/>
      </c>
      <c r="G2062" s="30" t="str">
        <f t="array" ref="G2062">IF(D2062&lt;&gt;"",INDEX(DysfunctionalValues,2,MATCH(D2062,KanoDysfunctional,0)),"")</f>
        <v/>
      </c>
      <c r="H2062" s="30" t="str">
        <f t="array" ref="H2062">IF(C2062&lt;&gt;"",INDEX(KanoTable,MATCH(C2062,KanoFunctional,0),MATCH(D2062,KanoDysfunctional,0)),"")</f>
        <v/>
      </c>
      <c r="I2062" s="30" t="str">
        <f t="shared" si="33"/>
        <v/>
      </c>
      <c r="J2062" s="30" t="e">
        <f>VLOOKUP(B2062,Users!$A$2:$C$10000,3,FALSE)</f>
        <v>#N/A</v>
      </c>
    </row>
    <row r="2063" spans="1:10" ht="15.75" customHeight="1">
      <c r="A2063" s="3"/>
      <c r="B2063" s="3"/>
      <c r="C2063" s="3"/>
      <c r="D2063" s="3"/>
      <c r="E2063" s="3"/>
      <c r="F2063" s="30" t="str">
        <f t="array" ref="F2063">IF(C2063&lt;&gt;"",INDEX(FunctionalValues,MATCH(C2063,KanoFunctional,0),2),"")</f>
        <v/>
      </c>
      <c r="G2063" s="30" t="str">
        <f t="array" ref="G2063">IF(D2063&lt;&gt;"",INDEX(DysfunctionalValues,2,MATCH(D2063,KanoDysfunctional,0)),"")</f>
        <v/>
      </c>
      <c r="H2063" s="30" t="str">
        <f t="array" ref="H2063">IF(C2063&lt;&gt;"",INDEX(KanoTable,MATCH(C2063,KanoFunctional,0),MATCH(D2063,KanoDysfunctional,0)),"")</f>
        <v/>
      </c>
      <c r="I2063" s="30" t="str">
        <f t="shared" si="33"/>
        <v/>
      </c>
      <c r="J2063" s="30" t="e">
        <f>VLOOKUP(B2063,Users!$A$2:$C$10000,3,FALSE)</f>
        <v>#N/A</v>
      </c>
    </row>
    <row r="2064" spans="1:10" ht="15.75" customHeight="1">
      <c r="A2064" s="3"/>
      <c r="B2064" s="3"/>
      <c r="C2064" s="3"/>
      <c r="D2064" s="3"/>
      <c r="E2064" s="3"/>
      <c r="F2064" s="30" t="str">
        <f t="array" ref="F2064">IF(C2064&lt;&gt;"",INDEX(FunctionalValues,MATCH(C2064,KanoFunctional,0),2),"")</f>
        <v/>
      </c>
      <c r="G2064" s="30" t="str">
        <f t="array" ref="G2064">IF(D2064&lt;&gt;"",INDEX(DysfunctionalValues,2,MATCH(D2064,KanoDysfunctional,0)),"")</f>
        <v/>
      </c>
      <c r="H2064" s="30" t="str">
        <f t="array" ref="H2064">IF(C2064&lt;&gt;"",INDEX(KanoTable,MATCH(C2064,KanoFunctional,0),MATCH(D2064,KanoDysfunctional,0)),"")</f>
        <v/>
      </c>
      <c r="I2064" s="30" t="str">
        <f t="shared" si="33"/>
        <v/>
      </c>
      <c r="J2064" s="30" t="e">
        <f>VLOOKUP(B2064,Users!$A$2:$C$10000,3,FALSE)</f>
        <v>#N/A</v>
      </c>
    </row>
    <row r="2065" spans="1:10" ht="15.75" customHeight="1">
      <c r="A2065" s="3"/>
      <c r="B2065" s="3"/>
      <c r="C2065" s="3"/>
      <c r="D2065" s="3"/>
      <c r="E2065" s="3"/>
      <c r="F2065" s="30" t="str">
        <f t="array" ref="F2065">IF(C2065&lt;&gt;"",INDEX(FunctionalValues,MATCH(C2065,KanoFunctional,0),2),"")</f>
        <v/>
      </c>
      <c r="G2065" s="30" t="str">
        <f t="array" ref="G2065">IF(D2065&lt;&gt;"",INDEX(DysfunctionalValues,2,MATCH(D2065,KanoDysfunctional,0)),"")</f>
        <v/>
      </c>
      <c r="H2065" s="30" t="str">
        <f t="array" ref="H2065">IF(C2065&lt;&gt;"",INDEX(KanoTable,MATCH(C2065,KanoFunctional,0),MATCH(D2065,KanoDysfunctional,0)),"")</f>
        <v/>
      </c>
      <c r="I2065" s="30" t="str">
        <f t="shared" si="33"/>
        <v/>
      </c>
      <c r="J2065" s="30" t="e">
        <f>VLOOKUP(B2065,Users!$A$2:$C$10000,3,FALSE)</f>
        <v>#N/A</v>
      </c>
    </row>
    <row r="2066" spans="1:10" ht="15.75" customHeight="1">
      <c r="A2066" s="3"/>
      <c r="B2066" s="3"/>
      <c r="C2066" s="3"/>
      <c r="D2066" s="3"/>
      <c r="E2066" s="3"/>
      <c r="F2066" s="30" t="str">
        <f t="array" ref="F2066">IF(C2066&lt;&gt;"",INDEX(FunctionalValues,MATCH(C2066,KanoFunctional,0),2),"")</f>
        <v/>
      </c>
      <c r="G2066" s="30" t="str">
        <f t="array" ref="G2066">IF(D2066&lt;&gt;"",INDEX(DysfunctionalValues,2,MATCH(D2066,KanoDysfunctional,0)),"")</f>
        <v/>
      </c>
      <c r="H2066" s="30" t="str">
        <f t="array" ref="H2066">IF(C2066&lt;&gt;"",INDEX(KanoTable,MATCH(C2066,KanoFunctional,0),MATCH(D2066,KanoDysfunctional,0)),"")</f>
        <v/>
      </c>
      <c r="I2066" s="30" t="str">
        <f t="shared" si="33"/>
        <v/>
      </c>
      <c r="J2066" s="30" t="e">
        <f>VLOOKUP(B2066,Users!$A$2:$C$10000,3,FALSE)</f>
        <v>#N/A</v>
      </c>
    </row>
    <row r="2067" spans="1:10" ht="15.75" customHeight="1">
      <c r="A2067" s="3"/>
      <c r="B2067" s="3"/>
      <c r="C2067" s="3"/>
      <c r="D2067" s="3"/>
      <c r="E2067" s="3"/>
      <c r="F2067" s="30" t="str">
        <f t="array" ref="F2067">IF(C2067&lt;&gt;"",INDEX(FunctionalValues,MATCH(C2067,KanoFunctional,0),2),"")</f>
        <v/>
      </c>
      <c r="G2067" s="30" t="str">
        <f t="array" ref="G2067">IF(D2067&lt;&gt;"",INDEX(DysfunctionalValues,2,MATCH(D2067,KanoDysfunctional,0)),"")</f>
        <v/>
      </c>
      <c r="H2067" s="30" t="str">
        <f t="array" ref="H2067">IF(C2067&lt;&gt;"",INDEX(KanoTable,MATCH(C2067,KanoFunctional,0),MATCH(D2067,KanoDysfunctional,0)),"")</f>
        <v/>
      </c>
      <c r="I2067" s="30" t="str">
        <f t="shared" si="33"/>
        <v/>
      </c>
      <c r="J2067" s="30" t="e">
        <f>VLOOKUP(B2067,Users!$A$2:$C$10000,3,FALSE)</f>
        <v>#N/A</v>
      </c>
    </row>
    <row r="2068" spans="1:10" ht="15.75" customHeight="1">
      <c r="A2068" s="3"/>
      <c r="B2068" s="3"/>
      <c r="C2068" s="3"/>
      <c r="D2068" s="3"/>
      <c r="E2068" s="3"/>
      <c r="F2068" s="30" t="str">
        <f t="array" ref="F2068">IF(C2068&lt;&gt;"",INDEX(FunctionalValues,MATCH(C2068,KanoFunctional,0),2),"")</f>
        <v/>
      </c>
      <c r="G2068" s="30" t="str">
        <f t="array" ref="G2068">IF(D2068&lt;&gt;"",INDEX(DysfunctionalValues,2,MATCH(D2068,KanoDysfunctional,0)),"")</f>
        <v/>
      </c>
      <c r="H2068" s="30" t="str">
        <f t="array" ref="H2068">IF(C2068&lt;&gt;"",INDEX(KanoTable,MATCH(C2068,KanoFunctional,0),MATCH(D2068,KanoDysfunctional,0)),"")</f>
        <v/>
      </c>
      <c r="I2068" s="30" t="str">
        <f t="shared" si="33"/>
        <v/>
      </c>
      <c r="J2068" s="30" t="e">
        <f>VLOOKUP(B2068,Users!$A$2:$C$10000,3,FALSE)</f>
        <v>#N/A</v>
      </c>
    </row>
    <row r="2069" spans="1:10" ht="15.75" customHeight="1">
      <c r="A2069" s="3"/>
      <c r="B2069" s="3"/>
      <c r="C2069" s="3"/>
      <c r="D2069" s="3"/>
      <c r="E2069" s="3"/>
      <c r="F2069" s="30" t="str">
        <f t="array" ref="F2069">IF(C2069&lt;&gt;"",INDEX(FunctionalValues,MATCH(C2069,KanoFunctional,0),2),"")</f>
        <v/>
      </c>
      <c r="G2069" s="30" t="str">
        <f t="array" ref="G2069">IF(D2069&lt;&gt;"",INDEX(DysfunctionalValues,2,MATCH(D2069,KanoDysfunctional,0)),"")</f>
        <v/>
      </c>
      <c r="H2069" s="30" t="str">
        <f t="array" ref="H2069">IF(C2069&lt;&gt;"",INDEX(KanoTable,MATCH(C2069,KanoFunctional,0),MATCH(D2069,KanoDysfunctional,0)),"")</f>
        <v/>
      </c>
      <c r="I2069" s="30" t="str">
        <f t="shared" si="33"/>
        <v/>
      </c>
      <c r="J2069" s="30" t="e">
        <f>VLOOKUP(B2069,Users!$A$2:$C$10000,3,FALSE)</f>
        <v>#N/A</v>
      </c>
    </row>
    <row r="2070" spans="1:10" ht="15.75" customHeight="1">
      <c r="A2070" s="3"/>
      <c r="B2070" s="3"/>
      <c r="C2070" s="3"/>
      <c r="D2070" s="3"/>
      <c r="E2070" s="3"/>
      <c r="F2070" s="30" t="str">
        <f t="array" ref="F2070">IF(C2070&lt;&gt;"",INDEX(FunctionalValues,MATCH(C2070,KanoFunctional,0),2),"")</f>
        <v/>
      </c>
      <c r="G2070" s="30" t="str">
        <f t="array" ref="G2070">IF(D2070&lt;&gt;"",INDEX(DysfunctionalValues,2,MATCH(D2070,KanoDysfunctional,0)),"")</f>
        <v/>
      </c>
      <c r="H2070" s="30" t="str">
        <f t="array" ref="H2070">IF(C2070&lt;&gt;"",INDEX(KanoTable,MATCH(C2070,KanoFunctional,0),MATCH(D2070,KanoDysfunctional,0)),"")</f>
        <v/>
      </c>
      <c r="I2070" s="30" t="str">
        <f t="shared" ref="I2070:I2133" si="34">IF(C2070&lt;&gt;"",MATCH(H2070,KanoResultCodes,0),"")</f>
        <v/>
      </c>
      <c r="J2070" s="30" t="e">
        <f>VLOOKUP(B2070,Users!$A$2:$C$10000,3,FALSE)</f>
        <v>#N/A</v>
      </c>
    </row>
    <row r="2071" spans="1:10" ht="15.75" customHeight="1">
      <c r="A2071" s="3"/>
      <c r="B2071" s="3"/>
      <c r="C2071" s="3"/>
      <c r="D2071" s="3"/>
      <c r="E2071" s="3"/>
      <c r="F2071" s="30" t="str">
        <f t="array" ref="F2071">IF(C2071&lt;&gt;"",INDEX(FunctionalValues,MATCH(C2071,KanoFunctional,0),2),"")</f>
        <v/>
      </c>
      <c r="G2071" s="30" t="str">
        <f t="array" ref="G2071">IF(D2071&lt;&gt;"",INDEX(DysfunctionalValues,2,MATCH(D2071,KanoDysfunctional,0)),"")</f>
        <v/>
      </c>
      <c r="H2071" s="30" t="str">
        <f t="array" ref="H2071">IF(C2071&lt;&gt;"",INDEX(KanoTable,MATCH(C2071,KanoFunctional,0),MATCH(D2071,KanoDysfunctional,0)),"")</f>
        <v/>
      </c>
      <c r="I2071" s="30" t="str">
        <f t="shared" si="34"/>
        <v/>
      </c>
      <c r="J2071" s="30" t="e">
        <f>VLOOKUP(B2071,Users!$A$2:$C$10000,3,FALSE)</f>
        <v>#N/A</v>
      </c>
    </row>
    <row r="2072" spans="1:10" ht="15.75" customHeight="1">
      <c r="A2072" s="3"/>
      <c r="B2072" s="3"/>
      <c r="C2072" s="3"/>
      <c r="D2072" s="3"/>
      <c r="E2072" s="3"/>
      <c r="F2072" s="30" t="str">
        <f t="array" ref="F2072">IF(C2072&lt;&gt;"",INDEX(FunctionalValues,MATCH(C2072,KanoFunctional,0),2),"")</f>
        <v/>
      </c>
      <c r="G2072" s="30" t="str">
        <f t="array" ref="G2072">IF(D2072&lt;&gt;"",INDEX(DysfunctionalValues,2,MATCH(D2072,KanoDysfunctional,0)),"")</f>
        <v/>
      </c>
      <c r="H2072" s="30" t="str">
        <f t="array" ref="H2072">IF(C2072&lt;&gt;"",INDEX(KanoTable,MATCH(C2072,KanoFunctional,0),MATCH(D2072,KanoDysfunctional,0)),"")</f>
        <v/>
      </c>
      <c r="I2072" s="30" t="str">
        <f t="shared" si="34"/>
        <v/>
      </c>
      <c r="J2072" s="30" t="e">
        <f>VLOOKUP(B2072,Users!$A$2:$C$10000,3,FALSE)</f>
        <v>#N/A</v>
      </c>
    </row>
    <row r="2073" spans="1:10" ht="15.75" customHeight="1">
      <c r="A2073" s="3"/>
      <c r="B2073" s="3"/>
      <c r="C2073" s="3"/>
      <c r="D2073" s="3"/>
      <c r="E2073" s="3"/>
      <c r="F2073" s="30" t="str">
        <f t="array" ref="F2073">IF(C2073&lt;&gt;"",INDEX(FunctionalValues,MATCH(C2073,KanoFunctional,0),2),"")</f>
        <v/>
      </c>
      <c r="G2073" s="30" t="str">
        <f t="array" ref="G2073">IF(D2073&lt;&gt;"",INDEX(DysfunctionalValues,2,MATCH(D2073,KanoDysfunctional,0)),"")</f>
        <v/>
      </c>
      <c r="H2073" s="30" t="str">
        <f t="array" ref="H2073">IF(C2073&lt;&gt;"",INDEX(KanoTable,MATCH(C2073,KanoFunctional,0),MATCH(D2073,KanoDysfunctional,0)),"")</f>
        <v/>
      </c>
      <c r="I2073" s="30" t="str">
        <f t="shared" si="34"/>
        <v/>
      </c>
      <c r="J2073" s="30" t="e">
        <f>VLOOKUP(B2073,Users!$A$2:$C$10000,3,FALSE)</f>
        <v>#N/A</v>
      </c>
    </row>
    <row r="2074" spans="1:10" ht="15.75" customHeight="1">
      <c r="A2074" s="3"/>
      <c r="B2074" s="3"/>
      <c r="C2074" s="3"/>
      <c r="D2074" s="3"/>
      <c r="E2074" s="3"/>
      <c r="F2074" s="30" t="str">
        <f t="array" ref="F2074">IF(C2074&lt;&gt;"",INDEX(FunctionalValues,MATCH(C2074,KanoFunctional,0),2),"")</f>
        <v/>
      </c>
      <c r="G2074" s="30" t="str">
        <f t="array" ref="G2074">IF(D2074&lt;&gt;"",INDEX(DysfunctionalValues,2,MATCH(D2074,KanoDysfunctional,0)),"")</f>
        <v/>
      </c>
      <c r="H2074" s="30" t="str">
        <f t="array" ref="H2074">IF(C2074&lt;&gt;"",INDEX(KanoTable,MATCH(C2074,KanoFunctional,0),MATCH(D2074,KanoDysfunctional,0)),"")</f>
        <v/>
      </c>
      <c r="I2074" s="30" t="str">
        <f t="shared" si="34"/>
        <v/>
      </c>
      <c r="J2074" s="30" t="e">
        <f>VLOOKUP(B2074,Users!$A$2:$C$10000,3,FALSE)</f>
        <v>#N/A</v>
      </c>
    </row>
    <row r="2075" spans="1:10" ht="15.75" customHeight="1">
      <c r="A2075" s="3"/>
      <c r="B2075" s="3"/>
      <c r="C2075" s="3"/>
      <c r="D2075" s="3"/>
      <c r="E2075" s="3"/>
      <c r="F2075" s="30" t="str">
        <f t="array" ref="F2075">IF(C2075&lt;&gt;"",INDEX(FunctionalValues,MATCH(C2075,KanoFunctional,0),2),"")</f>
        <v/>
      </c>
      <c r="G2075" s="30" t="str">
        <f t="array" ref="G2075">IF(D2075&lt;&gt;"",INDEX(DysfunctionalValues,2,MATCH(D2075,KanoDysfunctional,0)),"")</f>
        <v/>
      </c>
      <c r="H2075" s="30" t="str">
        <f t="array" ref="H2075">IF(C2075&lt;&gt;"",INDEX(KanoTable,MATCH(C2075,KanoFunctional,0),MATCH(D2075,KanoDysfunctional,0)),"")</f>
        <v/>
      </c>
      <c r="I2075" s="30" t="str">
        <f t="shared" si="34"/>
        <v/>
      </c>
      <c r="J2075" s="30" t="e">
        <f>VLOOKUP(B2075,Users!$A$2:$C$10000,3,FALSE)</f>
        <v>#N/A</v>
      </c>
    </row>
    <row r="2076" spans="1:10" ht="15.75" customHeight="1">
      <c r="A2076" s="3"/>
      <c r="B2076" s="3"/>
      <c r="C2076" s="3"/>
      <c r="D2076" s="3"/>
      <c r="E2076" s="3"/>
      <c r="F2076" s="30" t="str">
        <f t="array" ref="F2076">IF(C2076&lt;&gt;"",INDEX(FunctionalValues,MATCH(C2076,KanoFunctional,0),2),"")</f>
        <v/>
      </c>
      <c r="G2076" s="30" t="str">
        <f t="array" ref="G2076">IF(D2076&lt;&gt;"",INDEX(DysfunctionalValues,2,MATCH(D2076,KanoDysfunctional,0)),"")</f>
        <v/>
      </c>
      <c r="H2076" s="30" t="str">
        <f t="array" ref="H2076">IF(C2076&lt;&gt;"",INDEX(KanoTable,MATCH(C2076,KanoFunctional,0),MATCH(D2076,KanoDysfunctional,0)),"")</f>
        <v/>
      </c>
      <c r="I2076" s="30" t="str">
        <f t="shared" si="34"/>
        <v/>
      </c>
      <c r="J2076" s="30" t="e">
        <f>VLOOKUP(B2076,Users!$A$2:$C$10000,3,FALSE)</f>
        <v>#N/A</v>
      </c>
    </row>
    <row r="2077" spans="1:10" ht="15.75" customHeight="1">
      <c r="A2077" s="3"/>
      <c r="B2077" s="3"/>
      <c r="C2077" s="3"/>
      <c r="D2077" s="3"/>
      <c r="E2077" s="3"/>
      <c r="F2077" s="30" t="str">
        <f t="array" ref="F2077">IF(C2077&lt;&gt;"",INDEX(FunctionalValues,MATCH(C2077,KanoFunctional,0),2),"")</f>
        <v/>
      </c>
      <c r="G2077" s="30" t="str">
        <f t="array" ref="G2077">IF(D2077&lt;&gt;"",INDEX(DysfunctionalValues,2,MATCH(D2077,KanoDysfunctional,0)),"")</f>
        <v/>
      </c>
      <c r="H2077" s="30" t="str">
        <f t="array" ref="H2077">IF(C2077&lt;&gt;"",INDEX(KanoTable,MATCH(C2077,KanoFunctional,0),MATCH(D2077,KanoDysfunctional,0)),"")</f>
        <v/>
      </c>
      <c r="I2077" s="30" t="str">
        <f t="shared" si="34"/>
        <v/>
      </c>
      <c r="J2077" s="30" t="e">
        <f>VLOOKUP(B2077,Users!$A$2:$C$10000,3,FALSE)</f>
        <v>#N/A</v>
      </c>
    </row>
    <row r="2078" spans="1:10" ht="15.75" customHeight="1">
      <c r="A2078" s="3"/>
      <c r="B2078" s="3"/>
      <c r="C2078" s="3"/>
      <c r="D2078" s="3"/>
      <c r="E2078" s="3"/>
      <c r="F2078" s="30" t="str">
        <f t="array" ref="F2078">IF(C2078&lt;&gt;"",INDEX(FunctionalValues,MATCH(C2078,KanoFunctional,0),2),"")</f>
        <v/>
      </c>
      <c r="G2078" s="30" t="str">
        <f t="array" ref="G2078">IF(D2078&lt;&gt;"",INDEX(DysfunctionalValues,2,MATCH(D2078,KanoDysfunctional,0)),"")</f>
        <v/>
      </c>
      <c r="H2078" s="30" t="str">
        <f t="array" ref="H2078">IF(C2078&lt;&gt;"",INDEX(KanoTable,MATCH(C2078,KanoFunctional,0),MATCH(D2078,KanoDysfunctional,0)),"")</f>
        <v/>
      </c>
      <c r="I2078" s="30" t="str">
        <f t="shared" si="34"/>
        <v/>
      </c>
      <c r="J2078" s="30" t="e">
        <f>VLOOKUP(B2078,Users!$A$2:$C$10000,3,FALSE)</f>
        <v>#N/A</v>
      </c>
    </row>
    <row r="2079" spans="1:10" ht="15.75" customHeight="1">
      <c r="A2079" s="3"/>
      <c r="B2079" s="3"/>
      <c r="C2079" s="3"/>
      <c r="D2079" s="3"/>
      <c r="E2079" s="3"/>
      <c r="F2079" s="30" t="str">
        <f t="array" ref="F2079">IF(C2079&lt;&gt;"",INDEX(FunctionalValues,MATCH(C2079,KanoFunctional,0),2),"")</f>
        <v/>
      </c>
      <c r="G2079" s="30" t="str">
        <f t="array" ref="G2079">IF(D2079&lt;&gt;"",INDEX(DysfunctionalValues,2,MATCH(D2079,KanoDysfunctional,0)),"")</f>
        <v/>
      </c>
      <c r="H2079" s="30" t="str">
        <f t="array" ref="H2079">IF(C2079&lt;&gt;"",INDEX(KanoTable,MATCH(C2079,KanoFunctional,0),MATCH(D2079,KanoDysfunctional,0)),"")</f>
        <v/>
      </c>
      <c r="I2079" s="30" t="str">
        <f t="shared" si="34"/>
        <v/>
      </c>
      <c r="J2079" s="30" t="e">
        <f>VLOOKUP(B2079,Users!$A$2:$C$10000,3,FALSE)</f>
        <v>#N/A</v>
      </c>
    </row>
    <row r="2080" spans="1:10" ht="15.75" customHeight="1">
      <c r="A2080" s="3"/>
      <c r="B2080" s="3"/>
      <c r="C2080" s="3"/>
      <c r="D2080" s="3"/>
      <c r="E2080" s="3"/>
      <c r="F2080" s="30" t="str">
        <f t="array" ref="F2080">IF(C2080&lt;&gt;"",INDEX(FunctionalValues,MATCH(C2080,KanoFunctional,0),2),"")</f>
        <v/>
      </c>
      <c r="G2080" s="30" t="str">
        <f t="array" ref="G2080">IF(D2080&lt;&gt;"",INDEX(DysfunctionalValues,2,MATCH(D2080,KanoDysfunctional,0)),"")</f>
        <v/>
      </c>
      <c r="H2080" s="30" t="str">
        <f t="array" ref="H2080">IF(C2080&lt;&gt;"",INDEX(KanoTable,MATCH(C2080,KanoFunctional,0),MATCH(D2080,KanoDysfunctional,0)),"")</f>
        <v/>
      </c>
      <c r="I2080" s="30" t="str">
        <f t="shared" si="34"/>
        <v/>
      </c>
      <c r="J2080" s="30" t="e">
        <f>VLOOKUP(B2080,Users!$A$2:$C$10000,3,FALSE)</f>
        <v>#N/A</v>
      </c>
    </row>
    <row r="2081" spans="1:10" ht="15.75" customHeight="1">
      <c r="A2081" s="3"/>
      <c r="B2081" s="3"/>
      <c r="C2081" s="3"/>
      <c r="D2081" s="3"/>
      <c r="E2081" s="3"/>
      <c r="F2081" s="30" t="str">
        <f t="array" ref="F2081">IF(C2081&lt;&gt;"",INDEX(FunctionalValues,MATCH(C2081,KanoFunctional,0),2),"")</f>
        <v/>
      </c>
      <c r="G2081" s="30" t="str">
        <f t="array" ref="G2081">IF(D2081&lt;&gt;"",INDEX(DysfunctionalValues,2,MATCH(D2081,KanoDysfunctional,0)),"")</f>
        <v/>
      </c>
      <c r="H2081" s="30" t="str">
        <f t="array" ref="H2081">IF(C2081&lt;&gt;"",INDEX(KanoTable,MATCH(C2081,KanoFunctional,0),MATCH(D2081,KanoDysfunctional,0)),"")</f>
        <v/>
      </c>
      <c r="I2081" s="30" t="str">
        <f t="shared" si="34"/>
        <v/>
      </c>
      <c r="J2081" s="30" t="e">
        <f>VLOOKUP(B2081,Users!$A$2:$C$10000,3,FALSE)</f>
        <v>#N/A</v>
      </c>
    </row>
    <row r="2082" spans="1:10" ht="15.75" customHeight="1">
      <c r="A2082" s="3"/>
      <c r="B2082" s="3"/>
      <c r="C2082" s="3"/>
      <c r="D2082" s="3"/>
      <c r="E2082" s="3"/>
      <c r="F2082" s="30" t="str">
        <f t="array" ref="F2082">IF(C2082&lt;&gt;"",INDEX(FunctionalValues,MATCH(C2082,KanoFunctional,0),2),"")</f>
        <v/>
      </c>
      <c r="G2082" s="30" t="str">
        <f t="array" ref="G2082">IF(D2082&lt;&gt;"",INDEX(DysfunctionalValues,2,MATCH(D2082,KanoDysfunctional,0)),"")</f>
        <v/>
      </c>
      <c r="H2082" s="30" t="str">
        <f t="array" ref="H2082">IF(C2082&lt;&gt;"",INDEX(KanoTable,MATCH(C2082,KanoFunctional,0),MATCH(D2082,KanoDysfunctional,0)),"")</f>
        <v/>
      </c>
      <c r="I2082" s="30" t="str">
        <f t="shared" si="34"/>
        <v/>
      </c>
      <c r="J2082" s="30" t="e">
        <f>VLOOKUP(B2082,Users!$A$2:$C$10000,3,FALSE)</f>
        <v>#N/A</v>
      </c>
    </row>
    <row r="2083" spans="1:10" ht="15.75" customHeight="1">
      <c r="A2083" s="3"/>
      <c r="B2083" s="3"/>
      <c r="C2083" s="3"/>
      <c r="D2083" s="3"/>
      <c r="E2083" s="3"/>
      <c r="F2083" s="30" t="str">
        <f t="array" ref="F2083">IF(C2083&lt;&gt;"",INDEX(FunctionalValues,MATCH(C2083,KanoFunctional,0),2),"")</f>
        <v/>
      </c>
      <c r="G2083" s="30" t="str">
        <f t="array" ref="G2083">IF(D2083&lt;&gt;"",INDEX(DysfunctionalValues,2,MATCH(D2083,KanoDysfunctional,0)),"")</f>
        <v/>
      </c>
      <c r="H2083" s="30" t="str">
        <f t="array" ref="H2083">IF(C2083&lt;&gt;"",INDEX(KanoTable,MATCH(C2083,KanoFunctional,0),MATCH(D2083,KanoDysfunctional,0)),"")</f>
        <v/>
      </c>
      <c r="I2083" s="30" t="str">
        <f t="shared" si="34"/>
        <v/>
      </c>
      <c r="J2083" s="30" t="e">
        <f>VLOOKUP(B2083,Users!$A$2:$C$10000,3,FALSE)</f>
        <v>#N/A</v>
      </c>
    </row>
    <row r="2084" spans="1:10" ht="15.75" customHeight="1">
      <c r="A2084" s="3"/>
      <c r="B2084" s="3"/>
      <c r="C2084" s="3"/>
      <c r="D2084" s="3"/>
      <c r="E2084" s="3"/>
      <c r="F2084" s="30" t="str">
        <f t="array" ref="F2084">IF(C2084&lt;&gt;"",INDEX(FunctionalValues,MATCH(C2084,KanoFunctional,0),2),"")</f>
        <v/>
      </c>
      <c r="G2084" s="30" t="str">
        <f t="array" ref="G2084">IF(D2084&lt;&gt;"",INDEX(DysfunctionalValues,2,MATCH(D2084,KanoDysfunctional,0)),"")</f>
        <v/>
      </c>
      <c r="H2084" s="30" t="str">
        <f t="array" ref="H2084">IF(C2084&lt;&gt;"",INDEX(KanoTable,MATCH(C2084,KanoFunctional,0),MATCH(D2084,KanoDysfunctional,0)),"")</f>
        <v/>
      </c>
      <c r="I2084" s="30" t="str">
        <f t="shared" si="34"/>
        <v/>
      </c>
      <c r="J2084" s="30" t="e">
        <f>VLOOKUP(B2084,Users!$A$2:$C$10000,3,FALSE)</f>
        <v>#N/A</v>
      </c>
    </row>
    <row r="2085" spans="1:10" ht="15.75" customHeight="1">
      <c r="A2085" s="3"/>
      <c r="B2085" s="3"/>
      <c r="C2085" s="3"/>
      <c r="D2085" s="3"/>
      <c r="E2085" s="3"/>
      <c r="F2085" s="30" t="str">
        <f t="array" ref="F2085">IF(C2085&lt;&gt;"",INDEX(FunctionalValues,MATCH(C2085,KanoFunctional,0),2),"")</f>
        <v/>
      </c>
      <c r="G2085" s="30" t="str">
        <f t="array" ref="G2085">IF(D2085&lt;&gt;"",INDEX(DysfunctionalValues,2,MATCH(D2085,KanoDysfunctional,0)),"")</f>
        <v/>
      </c>
      <c r="H2085" s="30" t="str">
        <f t="array" ref="H2085">IF(C2085&lt;&gt;"",INDEX(KanoTable,MATCH(C2085,KanoFunctional,0),MATCH(D2085,KanoDysfunctional,0)),"")</f>
        <v/>
      </c>
      <c r="I2085" s="30" t="str">
        <f t="shared" si="34"/>
        <v/>
      </c>
      <c r="J2085" s="30" t="e">
        <f>VLOOKUP(B2085,Users!$A$2:$C$10000,3,FALSE)</f>
        <v>#N/A</v>
      </c>
    </row>
    <row r="2086" spans="1:10" ht="15.75" customHeight="1">
      <c r="A2086" s="3"/>
      <c r="B2086" s="3"/>
      <c r="C2086" s="3"/>
      <c r="D2086" s="3"/>
      <c r="E2086" s="3"/>
      <c r="F2086" s="30" t="str">
        <f t="array" ref="F2086">IF(C2086&lt;&gt;"",INDEX(FunctionalValues,MATCH(C2086,KanoFunctional,0),2),"")</f>
        <v/>
      </c>
      <c r="G2086" s="30" t="str">
        <f t="array" ref="G2086">IF(D2086&lt;&gt;"",INDEX(DysfunctionalValues,2,MATCH(D2086,KanoDysfunctional,0)),"")</f>
        <v/>
      </c>
      <c r="H2086" s="30" t="str">
        <f t="array" ref="H2086">IF(C2086&lt;&gt;"",INDEX(KanoTable,MATCH(C2086,KanoFunctional,0),MATCH(D2086,KanoDysfunctional,0)),"")</f>
        <v/>
      </c>
      <c r="I2086" s="30" t="str">
        <f t="shared" si="34"/>
        <v/>
      </c>
      <c r="J2086" s="30" t="e">
        <f>VLOOKUP(B2086,Users!$A$2:$C$10000,3,FALSE)</f>
        <v>#N/A</v>
      </c>
    </row>
    <row r="2087" spans="1:10" ht="15.75" customHeight="1">
      <c r="A2087" s="3"/>
      <c r="B2087" s="3"/>
      <c r="C2087" s="3"/>
      <c r="D2087" s="3"/>
      <c r="E2087" s="3"/>
      <c r="F2087" s="30" t="str">
        <f t="array" ref="F2087">IF(C2087&lt;&gt;"",INDEX(FunctionalValues,MATCH(C2087,KanoFunctional,0),2),"")</f>
        <v/>
      </c>
      <c r="G2087" s="30" t="str">
        <f t="array" ref="G2087">IF(D2087&lt;&gt;"",INDEX(DysfunctionalValues,2,MATCH(D2087,KanoDysfunctional,0)),"")</f>
        <v/>
      </c>
      <c r="H2087" s="30" t="str">
        <f t="array" ref="H2087">IF(C2087&lt;&gt;"",INDEX(KanoTable,MATCH(C2087,KanoFunctional,0),MATCH(D2087,KanoDysfunctional,0)),"")</f>
        <v/>
      </c>
      <c r="I2087" s="30" t="str">
        <f t="shared" si="34"/>
        <v/>
      </c>
      <c r="J2087" s="30" t="e">
        <f>VLOOKUP(B2087,Users!$A$2:$C$10000,3,FALSE)</f>
        <v>#N/A</v>
      </c>
    </row>
    <row r="2088" spans="1:10" ht="15.75" customHeight="1">
      <c r="A2088" s="3"/>
      <c r="B2088" s="3"/>
      <c r="C2088" s="3"/>
      <c r="D2088" s="3"/>
      <c r="E2088" s="3"/>
      <c r="F2088" s="30" t="str">
        <f t="array" ref="F2088">IF(C2088&lt;&gt;"",INDEX(FunctionalValues,MATCH(C2088,KanoFunctional,0),2),"")</f>
        <v/>
      </c>
      <c r="G2088" s="30" t="str">
        <f t="array" ref="G2088">IF(D2088&lt;&gt;"",INDEX(DysfunctionalValues,2,MATCH(D2088,KanoDysfunctional,0)),"")</f>
        <v/>
      </c>
      <c r="H2088" s="30" t="str">
        <f t="array" ref="H2088">IF(C2088&lt;&gt;"",INDEX(KanoTable,MATCH(C2088,KanoFunctional,0),MATCH(D2088,KanoDysfunctional,0)),"")</f>
        <v/>
      </c>
      <c r="I2088" s="30" t="str">
        <f t="shared" si="34"/>
        <v/>
      </c>
      <c r="J2088" s="30" t="e">
        <f>VLOOKUP(B2088,Users!$A$2:$C$10000,3,FALSE)</f>
        <v>#N/A</v>
      </c>
    </row>
    <row r="2089" spans="1:10" ht="15.75" customHeight="1">
      <c r="A2089" s="3"/>
      <c r="B2089" s="3"/>
      <c r="C2089" s="3"/>
      <c r="D2089" s="3"/>
      <c r="E2089" s="3"/>
      <c r="F2089" s="30" t="str">
        <f t="array" ref="F2089">IF(C2089&lt;&gt;"",INDEX(FunctionalValues,MATCH(C2089,KanoFunctional,0),2),"")</f>
        <v/>
      </c>
      <c r="G2089" s="30" t="str">
        <f t="array" ref="G2089">IF(D2089&lt;&gt;"",INDEX(DysfunctionalValues,2,MATCH(D2089,KanoDysfunctional,0)),"")</f>
        <v/>
      </c>
      <c r="H2089" s="30" t="str">
        <f t="array" ref="H2089">IF(C2089&lt;&gt;"",INDEX(KanoTable,MATCH(C2089,KanoFunctional,0),MATCH(D2089,KanoDysfunctional,0)),"")</f>
        <v/>
      </c>
      <c r="I2089" s="30" t="str">
        <f t="shared" si="34"/>
        <v/>
      </c>
      <c r="J2089" s="30" t="e">
        <f>VLOOKUP(B2089,Users!$A$2:$C$10000,3,FALSE)</f>
        <v>#N/A</v>
      </c>
    </row>
    <row r="2090" spans="1:10" ht="15.75" customHeight="1">
      <c r="A2090" s="3"/>
      <c r="B2090" s="3"/>
      <c r="C2090" s="3"/>
      <c r="D2090" s="3"/>
      <c r="E2090" s="3"/>
      <c r="F2090" s="30" t="str">
        <f t="array" ref="F2090">IF(C2090&lt;&gt;"",INDEX(FunctionalValues,MATCH(C2090,KanoFunctional,0),2),"")</f>
        <v/>
      </c>
      <c r="G2090" s="30" t="str">
        <f t="array" ref="G2090">IF(D2090&lt;&gt;"",INDEX(DysfunctionalValues,2,MATCH(D2090,KanoDysfunctional,0)),"")</f>
        <v/>
      </c>
      <c r="H2090" s="30" t="str">
        <f t="array" ref="H2090">IF(C2090&lt;&gt;"",INDEX(KanoTable,MATCH(C2090,KanoFunctional,0),MATCH(D2090,KanoDysfunctional,0)),"")</f>
        <v/>
      </c>
      <c r="I2090" s="30" t="str">
        <f t="shared" si="34"/>
        <v/>
      </c>
      <c r="J2090" s="30" t="e">
        <f>VLOOKUP(B2090,Users!$A$2:$C$10000,3,FALSE)</f>
        <v>#N/A</v>
      </c>
    </row>
    <row r="2091" spans="1:10" ht="15.75" customHeight="1">
      <c r="A2091" s="3"/>
      <c r="B2091" s="3"/>
      <c r="C2091" s="3"/>
      <c r="D2091" s="3"/>
      <c r="E2091" s="3"/>
      <c r="F2091" s="30" t="str">
        <f t="array" ref="F2091">IF(C2091&lt;&gt;"",INDEX(FunctionalValues,MATCH(C2091,KanoFunctional,0),2),"")</f>
        <v/>
      </c>
      <c r="G2091" s="30" t="str">
        <f t="array" ref="G2091">IF(D2091&lt;&gt;"",INDEX(DysfunctionalValues,2,MATCH(D2091,KanoDysfunctional,0)),"")</f>
        <v/>
      </c>
      <c r="H2091" s="30" t="str">
        <f t="array" ref="H2091">IF(C2091&lt;&gt;"",INDEX(KanoTable,MATCH(C2091,KanoFunctional,0),MATCH(D2091,KanoDysfunctional,0)),"")</f>
        <v/>
      </c>
      <c r="I2091" s="30" t="str">
        <f t="shared" si="34"/>
        <v/>
      </c>
      <c r="J2091" s="30" t="e">
        <f>VLOOKUP(B2091,Users!$A$2:$C$10000,3,FALSE)</f>
        <v>#N/A</v>
      </c>
    </row>
    <row r="2092" spans="1:10" ht="15.75" customHeight="1">
      <c r="A2092" s="3"/>
      <c r="B2092" s="3"/>
      <c r="C2092" s="3"/>
      <c r="D2092" s="3"/>
      <c r="E2092" s="3"/>
      <c r="F2092" s="30" t="str">
        <f t="array" ref="F2092">IF(C2092&lt;&gt;"",INDEX(FunctionalValues,MATCH(C2092,KanoFunctional,0),2),"")</f>
        <v/>
      </c>
      <c r="G2092" s="30" t="str">
        <f t="array" ref="G2092">IF(D2092&lt;&gt;"",INDEX(DysfunctionalValues,2,MATCH(D2092,KanoDysfunctional,0)),"")</f>
        <v/>
      </c>
      <c r="H2092" s="30" t="str">
        <f t="array" ref="H2092">IF(C2092&lt;&gt;"",INDEX(KanoTable,MATCH(C2092,KanoFunctional,0),MATCH(D2092,KanoDysfunctional,0)),"")</f>
        <v/>
      </c>
      <c r="I2092" s="30" t="str">
        <f t="shared" si="34"/>
        <v/>
      </c>
      <c r="J2092" s="30" t="e">
        <f>VLOOKUP(B2092,Users!$A$2:$C$10000,3,FALSE)</f>
        <v>#N/A</v>
      </c>
    </row>
    <row r="2093" spans="1:10" ht="15.75" customHeight="1">
      <c r="A2093" s="3"/>
      <c r="B2093" s="3"/>
      <c r="C2093" s="3"/>
      <c r="D2093" s="3"/>
      <c r="E2093" s="3"/>
      <c r="F2093" s="30" t="str">
        <f t="array" ref="F2093">IF(C2093&lt;&gt;"",INDEX(FunctionalValues,MATCH(C2093,KanoFunctional,0),2),"")</f>
        <v/>
      </c>
      <c r="G2093" s="30" t="str">
        <f t="array" ref="G2093">IF(D2093&lt;&gt;"",INDEX(DysfunctionalValues,2,MATCH(D2093,KanoDysfunctional,0)),"")</f>
        <v/>
      </c>
      <c r="H2093" s="30" t="str">
        <f t="array" ref="H2093">IF(C2093&lt;&gt;"",INDEX(KanoTable,MATCH(C2093,KanoFunctional,0),MATCH(D2093,KanoDysfunctional,0)),"")</f>
        <v/>
      </c>
      <c r="I2093" s="30" t="str">
        <f t="shared" si="34"/>
        <v/>
      </c>
      <c r="J2093" s="30" t="e">
        <f>VLOOKUP(B2093,Users!$A$2:$C$10000,3,FALSE)</f>
        <v>#N/A</v>
      </c>
    </row>
    <row r="2094" spans="1:10" ht="15.75" customHeight="1">
      <c r="A2094" s="3"/>
      <c r="B2094" s="3"/>
      <c r="C2094" s="3"/>
      <c r="D2094" s="3"/>
      <c r="E2094" s="3"/>
      <c r="F2094" s="30" t="str">
        <f t="array" ref="F2094">IF(C2094&lt;&gt;"",INDEX(FunctionalValues,MATCH(C2094,KanoFunctional,0),2),"")</f>
        <v/>
      </c>
      <c r="G2094" s="30" t="str">
        <f t="array" ref="G2094">IF(D2094&lt;&gt;"",INDEX(DysfunctionalValues,2,MATCH(D2094,KanoDysfunctional,0)),"")</f>
        <v/>
      </c>
      <c r="H2094" s="30" t="str">
        <f t="array" ref="H2094">IF(C2094&lt;&gt;"",INDEX(KanoTable,MATCH(C2094,KanoFunctional,0),MATCH(D2094,KanoDysfunctional,0)),"")</f>
        <v/>
      </c>
      <c r="I2094" s="30" t="str">
        <f t="shared" si="34"/>
        <v/>
      </c>
      <c r="J2094" s="30" t="e">
        <f>VLOOKUP(B2094,Users!$A$2:$C$10000,3,FALSE)</f>
        <v>#N/A</v>
      </c>
    </row>
    <row r="2095" spans="1:10" ht="15.75" customHeight="1">
      <c r="A2095" s="3"/>
      <c r="B2095" s="3"/>
      <c r="C2095" s="3"/>
      <c r="D2095" s="3"/>
      <c r="E2095" s="3"/>
      <c r="F2095" s="30" t="str">
        <f t="array" ref="F2095">IF(C2095&lt;&gt;"",INDEX(FunctionalValues,MATCH(C2095,KanoFunctional,0),2),"")</f>
        <v/>
      </c>
      <c r="G2095" s="30" t="str">
        <f t="array" ref="G2095">IF(D2095&lt;&gt;"",INDEX(DysfunctionalValues,2,MATCH(D2095,KanoDysfunctional,0)),"")</f>
        <v/>
      </c>
      <c r="H2095" s="30" t="str">
        <f t="array" ref="H2095">IF(C2095&lt;&gt;"",INDEX(KanoTable,MATCH(C2095,KanoFunctional,0),MATCH(D2095,KanoDysfunctional,0)),"")</f>
        <v/>
      </c>
      <c r="I2095" s="30" t="str">
        <f t="shared" si="34"/>
        <v/>
      </c>
      <c r="J2095" s="30" t="e">
        <f>VLOOKUP(B2095,Users!$A$2:$C$10000,3,FALSE)</f>
        <v>#N/A</v>
      </c>
    </row>
    <row r="2096" spans="1:10" ht="15.75" customHeight="1">
      <c r="A2096" s="3"/>
      <c r="B2096" s="3"/>
      <c r="C2096" s="3"/>
      <c r="D2096" s="3"/>
      <c r="E2096" s="3"/>
      <c r="F2096" s="30" t="str">
        <f t="array" ref="F2096">IF(C2096&lt;&gt;"",INDEX(FunctionalValues,MATCH(C2096,KanoFunctional,0),2),"")</f>
        <v/>
      </c>
      <c r="G2096" s="30" t="str">
        <f t="array" ref="G2096">IF(D2096&lt;&gt;"",INDEX(DysfunctionalValues,2,MATCH(D2096,KanoDysfunctional,0)),"")</f>
        <v/>
      </c>
      <c r="H2096" s="30" t="str">
        <f t="array" ref="H2096">IF(C2096&lt;&gt;"",INDEX(KanoTable,MATCH(C2096,KanoFunctional,0),MATCH(D2096,KanoDysfunctional,0)),"")</f>
        <v/>
      </c>
      <c r="I2096" s="30" t="str">
        <f t="shared" si="34"/>
        <v/>
      </c>
      <c r="J2096" s="30" t="e">
        <f>VLOOKUP(B2096,Users!$A$2:$C$10000,3,FALSE)</f>
        <v>#N/A</v>
      </c>
    </row>
    <row r="2097" spans="1:10" ht="15.75" customHeight="1">
      <c r="A2097" s="3"/>
      <c r="B2097" s="3"/>
      <c r="C2097" s="3"/>
      <c r="D2097" s="3"/>
      <c r="E2097" s="3"/>
      <c r="F2097" s="30" t="str">
        <f t="array" ref="F2097">IF(C2097&lt;&gt;"",INDEX(FunctionalValues,MATCH(C2097,KanoFunctional,0),2),"")</f>
        <v/>
      </c>
      <c r="G2097" s="30" t="str">
        <f t="array" ref="G2097">IF(D2097&lt;&gt;"",INDEX(DysfunctionalValues,2,MATCH(D2097,KanoDysfunctional,0)),"")</f>
        <v/>
      </c>
      <c r="H2097" s="30" t="str">
        <f t="array" ref="H2097">IF(C2097&lt;&gt;"",INDEX(KanoTable,MATCH(C2097,KanoFunctional,0),MATCH(D2097,KanoDysfunctional,0)),"")</f>
        <v/>
      </c>
      <c r="I2097" s="30" t="str">
        <f t="shared" si="34"/>
        <v/>
      </c>
      <c r="J2097" s="30" t="e">
        <f>VLOOKUP(B2097,Users!$A$2:$C$10000,3,FALSE)</f>
        <v>#N/A</v>
      </c>
    </row>
    <row r="2098" spans="1:10" ht="15.75" customHeight="1">
      <c r="A2098" s="3"/>
      <c r="B2098" s="3"/>
      <c r="C2098" s="3"/>
      <c r="D2098" s="3"/>
      <c r="E2098" s="3"/>
      <c r="F2098" s="30" t="str">
        <f t="array" ref="F2098">IF(C2098&lt;&gt;"",INDEX(FunctionalValues,MATCH(C2098,KanoFunctional,0),2),"")</f>
        <v/>
      </c>
      <c r="G2098" s="30" t="str">
        <f t="array" ref="G2098">IF(D2098&lt;&gt;"",INDEX(DysfunctionalValues,2,MATCH(D2098,KanoDysfunctional,0)),"")</f>
        <v/>
      </c>
      <c r="H2098" s="30" t="str">
        <f t="array" ref="H2098">IF(C2098&lt;&gt;"",INDEX(KanoTable,MATCH(C2098,KanoFunctional,0),MATCH(D2098,KanoDysfunctional,0)),"")</f>
        <v/>
      </c>
      <c r="I2098" s="30" t="str">
        <f t="shared" si="34"/>
        <v/>
      </c>
      <c r="J2098" s="30" t="e">
        <f>VLOOKUP(B2098,Users!$A$2:$C$10000,3,FALSE)</f>
        <v>#N/A</v>
      </c>
    </row>
    <row r="2099" spans="1:10" ht="15.75" customHeight="1">
      <c r="A2099" s="3"/>
      <c r="B2099" s="3"/>
      <c r="C2099" s="3"/>
      <c r="D2099" s="3"/>
      <c r="E2099" s="3"/>
      <c r="F2099" s="30" t="str">
        <f t="array" ref="F2099">IF(C2099&lt;&gt;"",INDEX(FunctionalValues,MATCH(C2099,KanoFunctional,0),2),"")</f>
        <v/>
      </c>
      <c r="G2099" s="30" t="str">
        <f t="array" ref="G2099">IF(D2099&lt;&gt;"",INDEX(DysfunctionalValues,2,MATCH(D2099,KanoDysfunctional,0)),"")</f>
        <v/>
      </c>
      <c r="H2099" s="30" t="str">
        <f t="array" ref="H2099">IF(C2099&lt;&gt;"",INDEX(KanoTable,MATCH(C2099,KanoFunctional,0),MATCH(D2099,KanoDysfunctional,0)),"")</f>
        <v/>
      </c>
      <c r="I2099" s="30" t="str">
        <f t="shared" si="34"/>
        <v/>
      </c>
      <c r="J2099" s="30" t="e">
        <f>VLOOKUP(B2099,Users!$A$2:$C$10000,3,FALSE)</f>
        <v>#N/A</v>
      </c>
    </row>
    <row r="2100" spans="1:10" ht="15.75" customHeight="1">
      <c r="A2100" s="3"/>
      <c r="B2100" s="3"/>
      <c r="C2100" s="3"/>
      <c r="D2100" s="3"/>
      <c r="E2100" s="3"/>
      <c r="F2100" s="30" t="str">
        <f t="array" ref="F2100">IF(C2100&lt;&gt;"",INDEX(FunctionalValues,MATCH(C2100,KanoFunctional,0),2),"")</f>
        <v/>
      </c>
      <c r="G2100" s="30" t="str">
        <f t="array" ref="G2100">IF(D2100&lt;&gt;"",INDEX(DysfunctionalValues,2,MATCH(D2100,KanoDysfunctional,0)),"")</f>
        <v/>
      </c>
      <c r="H2100" s="30" t="str">
        <f t="array" ref="H2100">IF(C2100&lt;&gt;"",INDEX(KanoTable,MATCH(C2100,KanoFunctional,0),MATCH(D2100,KanoDysfunctional,0)),"")</f>
        <v/>
      </c>
      <c r="I2100" s="30" t="str">
        <f t="shared" si="34"/>
        <v/>
      </c>
      <c r="J2100" s="30" t="e">
        <f>VLOOKUP(B2100,Users!$A$2:$C$10000,3,FALSE)</f>
        <v>#N/A</v>
      </c>
    </row>
    <row r="2101" spans="1:10" ht="15.75" customHeight="1">
      <c r="A2101" s="3"/>
      <c r="B2101" s="3"/>
      <c r="C2101" s="3"/>
      <c r="D2101" s="3"/>
      <c r="E2101" s="3"/>
      <c r="F2101" s="30" t="str">
        <f t="array" ref="F2101">IF(C2101&lt;&gt;"",INDEX(FunctionalValues,MATCH(C2101,KanoFunctional,0),2),"")</f>
        <v/>
      </c>
      <c r="G2101" s="30" t="str">
        <f t="array" ref="G2101">IF(D2101&lt;&gt;"",INDEX(DysfunctionalValues,2,MATCH(D2101,KanoDysfunctional,0)),"")</f>
        <v/>
      </c>
      <c r="H2101" s="30" t="str">
        <f t="array" ref="H2101">IF(C2101&lt;&gt;"",INDEX(KanoTable,MATCH(C2101,KanoFunctional,0),MATCH(D2101,KanoDysfunctional,0)),"")</f>
        <v/>
      </c>
      <c r="I2101" s="30" t="str">
        <f t="shared" si="34"/>
        <v/>
      </c>
      <c r="J2101" s="30" t="e">
        <f>VLOOKUP(B2101,Users!$A$2:$C$10000,3,FALSE)</f>
        <v>#N/A</v>
      </c>
    </row>
    <row r="2102" spans="1:10" ht="15.75" customHeight="1">
      <c r="A2102" s="3"/>
      <c r="B2102" s="3"/>
      <c r="C2102" s="3"/>
      <c r="D2102" s="3"/>
      <c r="E2102" s="3"/>
      <c r="F2102" s="30" t="str">
        <f t="array" ref="F2102">IF(C2102&lt;&gt;"",INDEX(FunctionalValues,MATCH(C2102,KanoFunctional,0),2),"")</f>
        <v/>
      </c>
      <c r="G2102" s="30" t="str">
        <f t="array" ref="G2102">IF(D2102&lt;&gt;"",INDEX(DysfunctionalValues,2,MATCH(D2102,KanoDysfunctional,0)),"")</f>
        <v/>
      </c>
      <c r="H2102" s="30" t="str">
        <f t="array" ref="H2102">IF(C2102&lt;&gt;"",INDEX(KanoTable,MATCH(C2102,KanoFunctional,0),MATCH(D2102,KanoDysfunctional,0)),"")</f>
        <v/>
      </c>
      <c r="I2102" s="30" t="str">
        <f t="shared" si="34"/>
        <v/>
      </c>
      <c r="J2102" s="30" t="e">
        <f>VLOOKUP(B2102,Users!$A$2:$C$10000,3,FALSE)</f>
        <v>#N/A</v>
      </c>
    </row>
    <row r="2103" spans="1:10" ht="15.75" customHeight="1">
      <c r="A2103" s="3"/>
      <c r="B2103" s="3"/>
      <c r="C2103" s="3"/>
      <c r="D2103" s="3"/>
      <c r="E2103" s="3"/>
      <c r="F2103" s="30" t="str">
        <f t="array" ref="F2103">IF(C2103&lt;&gt;"",INDEX(FunctionalValues,MATCH(C2103,KanoFunctional,0),2),"")</f>
        <v/>
      </c>
      <c r="G2103" s="30" t="str">
        <f t="array" ref="G2103">IF(D2103&lt;&gt;"",INDEX(DysfunctionalValues,2,MATCH(D2103,KanoDysfunctional,0)),"")</f>
        <v/>
      </c>
      <c r="H2103" s="30" t="str">
        <f t="array" ref="H2103">IF(C2103&lt;&gt;"",INDEX(KanoTable,MATCH(C2103,KanoFunctional,0),MATCH(D2103,KanoDysfunctional,0)),"")</f>
        <v/>
      </c>
      <c r="I2103" s="30" t="str">
        <f t="shared" si="34"/>
        <v/>
      </c>
      <c r="J2103" s="30" t="e">
        <f>VLOOKUP(B2103,Users!$A$2:$C$10000,3,FALSE)</f>
        <v>#N/A</v>
      </c>
    </row>
    <row r="2104" spans="1:10" ht="15.75" customHeight="1">
      <c r="A2104" s="3"/>
      <c r="B2104" s="3"/>
      <c r="C2104" s="3"/>
      <c r="D2104" s="3"/>
      <c r="E2104" s="3"/>
      <c r="F2104" s="30" t="str">
        <f t="array" ref="F2104">IF(C2104&lt;&gt;"",INDEX(FunctionalValues,MATCH(C2104,KanoFunctional,0),2),"")</f>
        <v/>
      </c>
      <c r="G2104" s="30" t="str">
        <f t="array" ref="G2104">IF(D2104&lt;&gt;"",INDEX(DysfunctionalValues,2,MATCH(D2104,KanoDysfunctional,0)),"")</f>
        <v/>
      </c>
      <c r="H2104" s="30" t="str">
        <f t="array" ref="H2104">IF(C2104&lt;&gt;"",INDEX(KanoTable,MATCH(C2104,KanoFunctional,0),MATCH(D2104,KanoDysfunctional,0)),"")</f>
        <v/>
      </c>
      <c r="I2104" s="30" t="str">
        <f t="shared" si="34"/>
        <v/>
      </c>
      <c r="J2104" s="30" t="e">
        <f>VLOOKUP(B2104,Users!$A$2:$C$10000,3,FALSE)</f>
        <v>#N/A</v>
      </c>
    </row>
    <row r="2105" spans="1:10" ht="15.75" customHeight="1">
      <c r="A2105" s="3"/>
      <c r="B2105" s="3"/>
      <c r="C2105" s="3"/>
      <c r="D2105" s="3"/>
      <c r="E2105" s="3"/>
      <c r="F2105" s="30" t="str">
        <f t="array" ref="F2105">IF(C2105&lt;&gt;"",INDEX(FunctionalValues,MATCH(C2105,KanoFunctional,0),2),"")</f>
        <v/>
      </c>
      <c r="G2105" s="30" t="str">
        <f t="array" ref="G2105">IF(D2105&lt;&gt;"",INDEX(DysfunctionalValues,2,MATCH(D2105,KanoDysfunctional,0)),"")</f>
        <v/>
      </c>
      <c r="H2105" s="30" t="str">
        <f t="array" ref="H2105">IF(C2105&lt;&gt;"",INDEX(KanoTable,MATCH(C2105,KanoFunctional,0),MATCH(D2105,KanoDysfunctional,0)),"")</f>
        <v/>
      </c>
      <c r="I2105" s="30" t="str">
        <f t="shared" si="34"/>
        <v/>
      </c>
      <c r="J2105" s="30" t="e">
        <f>VLOOKUP(B2105,Users!$A$2:$C$10000,3,FALSE)</f>
        <v>#N/A</v>
      </c>
    </row>
    <row r="2106" spans="1:10" ht="15.75" customHeight="1">
      <c r="A2106" s="3"/>
      <c r="B2106" s="3"/>
      <c r="C2106" s="3"/>
      <c r="D2106" s="3"/>
      <c r="E2106" s="3"/>
      <c r="F2106" s="30" t="str">
        <f t="array" ref="F2106">IF(C2106&lt;&gt;"",INDEX(FunctionalValues,MATCH(C2106,KanoFunctional,0),2),"")</f>
        <v/>
      </c>
      <c r="G2106" s="30" t="str">
        <f t="array" ref="G2106">IF(D2106&lt;&gt;"",INDEX(DysfunctionalValues,2,MATCH(D2106,KanoDysfunctional,0)),"")</f>
        <v/>
      </c>
      <c r="H2106" s="30" t="str">
        <f t="array" ref="H2106">IF(C2106&lt;&gt;"",INDEX(KanoTable,MATCH(C2106,KanoFunctional,0),MATCH(D2106,KanoDysfunctional,0)),"")</f>
        <v/>
      </c>
      <c r="I2106" s="30" t="str">
        <f t="shared" si="34"/>
        <v/>
      </c>
      <c r="J2106" s="30" t="e">
        <f>VLOOKUP(B2106,Users!$A$2:$C$10000,3,FALSE)</f>
        <v>#N/A</v>
      </c>
    </row>
    <row r="2107" spans="1:10" ht="15.75" customHeight="1">
      <c r="A2107" s="3"/>
      <c r="B2107" s="3"/>
      <c r="C2107" s="3"/>
      <c r="D2107" s="3"/>
      <c r="E2107" s="3"/>
      <c r="F2107" s="30" t="str">
        <f t="array" ref="F2107">IF(C2107&lt;&gt;"",INDEX(FunctionalValues,MATCH(C2107,KanoFunctional,0),2),"")</f>
        <v/>
      </c>
      <c r="G2107" s="30" t="str">
        <f t="array" ref="G2107">IF(D2107&lt;&gt;"",INDEX(DysfunctionalValues,2,MATCH(D2107,KanoDysfunctional,0)),"")</f>
        <v/>
      </c>
      <c r="H2107" s="30" t="str">
        <f t="array" ref="H2107">IF(C2107&lt;&gt;"",INDEX(KanoTable,MATCH(C2107,KanoFunctional,0),MATCH(D2107,KanoDysfunctional,0)),"")</f>
        <v/>
      </c>
      <c r="I2107" s="30" t="str">
        <f t="shared" si="34"/>
        <v/>
      </c>
      <c r="J2107" s="30" t="e">
        <f>VLOOKUP(B2107,Users!$A$2:$C$10000,3,FALSE)</f>
        <v>#N/A</v>
      </c>
    </row>
    <row r="2108" spans="1:10" ht="15.75" customHeight="1">
      <c r="A2108" s="3"/>
      <c r="B2108" s="3"/>
      <c r="C2108" s="3"/>
      <c r="D2108" s="3"/>
      <c r="E2108" s="3"/>
      <c r="F2108" s="30" t="str">
        <f t="array" ref="F2108">IF(C2108&lt;&gt;"",INDEX(FunctionalValues,MATCH(C2108,KanoFunctional,0),2),"")</f>
        <v/>
      </c>
      <c r="G2108" s="30" t="str">
        <f t="array" ref="G2108">IF(D2108&lt;&gt;"",INDEX(DysfunctionalValues,2,MATCH(D2108,KanoDysfunctional,0)),"")</f>
        <v/>
      </c>
      <c r="H2108" s="30" t="str">
        <f t="array" ref="H2108">IF(C2108&lt;&gt;"",INDEX(KanoTable,MATCH(C2108,KanoFunctional,0),MATCH(D2108,KanoDysfunctional,0)),"")</f>
        <v/>
      </c>
      <c r="I2108" s="30" t="str">
        <f t="shared" si="34"/>
        <v/>
      </c>
      <c r="J2108" s="30" t="e">
        <f>VLOOKUP(B2108,Users!$A$2:$C$10000,3,FALSE)</f>
        <v>#N/A</v>
      </c>
    </row>
    <row r="2109" spans="1:10" ht="15.75" customHeight="1">
      <c r="A2109" s="3"/>
      <c r="B2109" s="3"/>
      <c r="C2109" s="3"/>
      <c r="D2109" s="3"/>
      <c r="E2109" s="3"/>
      <c r="F2109" s="30" t="str">
        <f t="array" ref="F2109">IF(C2109&lt;&gt;"",INDEX(FunctionalValues,MATCH(C2109,KanoFunctional,0),2),"")</f>
        <v/>
      </c>
      <c r="G2109" s="30" t="str">
        <f t="array" ref="G2109">IF(D2109&lt;&gt;"",INDEX(DysfunctionalValues,2,MATCH(D2109,KanoDysfunctional,0)),"")</f>
        <v/>
      </c>
      <c r="H2109" s="30" t="str">
        <f t="array" ref="H2109">IF(C2109&lt;&gt;"",INDEX(KanoTable,MATCH(C2109,KanoFunctional,0),MATCH(D2109,KanoDysfunctional,0)),"")</f>
        <v/>
      </c>
      <c r="I2109" s="30" t="str">
        <f t="shared" si="34"/>
        <v/>
      </c>
      <c r="J2109" s="30" t="e">
        <f>VLOOKUP(B2109,Users!$A$2:$C$10000,3,FALSE)</f>
        <v>#N/A</v>
      </c>
    </row>
    <row r="2110" spans="1:10" ht="15.75" customHeight="1">
      <c r="A2110" s="3"/>
      <c r="B2110" s="3"/>
      <c r="C2110" s="3"/>
      <c r="D2110" s="3"/>
      <c r="E2110" s="3"/>
      <c r="F2110" s="30" t="str">
        <f t="array" ref="F2110">IF(C2110&lt;&gt;"",INDEX(FunctionalValues,MATCH(C2110,KanoFunctional,0),2),"")</f>
        <v/>
      </c>
      <c r="G2110" s="30" t="str">
        <f t="array" ref="G2110">IF(D2110&lt;&gt;"",INDEX(DysfunctionalValues,2,MATCH(D2110,KanoDysfunctional,0)),"")</f>
        <v/>
      </c>
      <c r="H2110" s="30" t="str">
        <f t="array" ref="H2110">IF(C2110&lt;&gt;"",INDEX(KanoTable,MATCH(C2110,KanoFunctional,0),MATCH(D2110,KanoDysfunctional,0)),"")</f>
        <v/>
      </c>
      <c r="I2110" s="30" t="str">
        <f t="shared" si="34"/>
        <v/>
      </c>
      <c r="J2110" s="30" t="e">
        <f>VLOOKUP(B2110,Users!$A$2:$C$10000,3,FALSE)</f>
        <v>#N/A</v>
      </c>
    </row>
    <row r="2111" spans="1:10" ht="15.75" customHeight="1">
      <c r="A2111" s="3"/>
      <c r="B2111" s="3"/>
      <c r="C2111" s="3"/>
      <c r="D2111" s="3"/>
      <c r="E2111" s="3"/>
      <c r="F2111" s="30" t="str">
        <f t="array" ref="F2111">IF(C2111&lt;&gt;"",INDEX(FunctionalValues,MATCH(C2111,KanoFunctional,0),2),"")</f>
        <v/>
      </c>
      <c r="G2111" s="30" t="str">
        <f t="array" ref="G2111">IF(D2111&lt;&gt;"",INDEX(DysfunctionalValues,2,MATCH(D2111,KanoDysfunctional,0)),"")</f>
        <v/>
      </c>
      <c r="H2111" s="30" t="str">
        <f t="array" ref="H2111">IF(C2111&lt;&gt;"",INDEX(KanoTable,MATCH(C2111,KanoFunctional,0),MATCH(D2111,KanoDysfunctional,0)),"")</f>
        <v/>
      </c>
      <c r="I2111" s="30" t="str">
        <f t="shared" si="34"/>
        <v/>
      </c>
      <c r="J2111" s="30" t="e">
        <f>VLOOKUP(B2111,Users!$A$2:$C$10000,3,FALSE)</f>
        <v>#N/A</v>
      </c>
    </row>
    <row r="2112" spans="1:10" ht="15.75" customHeight="1">
      <c r="A2112" s="3"/>
      <c r="B2112" s="3"/>
      <c r="C2112" s="3"/>
      <c r="D2112" s="3"/>
      <c r="E2112" s="3"/>
      <c r="F2112" s="30" t="str">
        <f t="array" ref="F2112">IF(C2112&lt;&gt;"",INDEX(FunctionalValues,MATCH(C2112,KanoFunctional,0),2),"")</f>
        <v/>
      </c>
      <c r="G2112" s="30" t="str">
        <f t="array" ref="G2112">IF(D2112&lt;&gt;"",INDEX(DysfunctionalValues,2,MATCH(D2112,KanoDysfunctional,0)),"")</f>
        <v/>
      </c>
      <c r="H2112" s="30" t="str">
        <f t="array" ref="H2112">IF(C2112&lt;&gt;"",INDEX(KanoTable,MATCH(C2112,KanoFunctional,0),MATCH(D2112,KanoDysfunctional,0)),"")</f>
        <v/>
      </c>
      <c r="I2112" s="30" t="str">
        <f t="shared" si="34"/>
        <v/>
      </c>
      <c r="J2112" s="30" t="e">
        <f>VLOOKUP(B2112,Users!$A$2:$C$10000,3,FALSE)</f>
        <v>#N/A</v>
      </c>
    </row>
    <row r="2113" spans="1:10" ht="15.75" customHeight="1">
      <c r="A2113" s="3"/>
      <c r="B2113" s="3"/>
      <c r="C2113" s="3"/>
      <c r="D2113" s="3"/>
      <c r="E2113" s="3"/>
      <c r="F2113" s="30" t="str">
        <f t="array" ref="F2113">IF(C2113&lt;&gt;"",INDEX(FunctionalValues,MATCH(C2113,KanoFunctional,0),2),"")</f>
        <v/>
      </c>
      <c r="G2113" s="30" t="str">
        <f t="array" ref="G2113">IF(D2113&lt;&gt;"",INDEX(DysfunctionalValues,2,MATCH(D2113,KanoDysfunctional,0)),"")</f>
        <v/>
      </c>
      <c r="H2113" s="30" t="str">
        <f t="array" ref="H2113">IF(C2113&lt;&gt;"",INDEX(KanoTable,MATCH(C2113,KanoFunctional,0),MATCH(D2113,KanoDysfunctional,0)),"")</f>
        <v/>
      </c>
      <c r="I2113" s="30" t="str">
        <f t="shared" si="34"/>
        <v/>
      </c>
      <c r="J2113" s="30" t="e">
        <f>VLOOKUP(B2113,Users!$A$2:$C$10000,3,FALSE)</f>
        <v>#N/A</v>
      </c>
    </row>
    <row r="2114" spans="1:10" ht="15.75" customHeight="1">
      <c r="A2114" s="3"/>
      <c r="B2114" s="3"/>
      <c r="C2114" s="3"/>
      <c r="D2114" s="3"/>
      <c r="E2114" s="3"/>
      <c r="F2114" s="30" t="str">
        <f t="array" ref="F2114">IF(C2114&lt;&gt;"",INDEX(FunctionalValues,MATCH(C2114,KanoFunctional,0),2),"")</f>
        <v/>
      </c>
      <c r="G2114" s="30" t="str">
        <f t="array" ref="G2114">IF(D2114&lt;&gt;"",INDEX(DysfunctionalValues,2,MATCH(D2114,KanoDysfunctional,0)),"")</f>
        <v/>
      </c>
      <c r="H2114" s="30" t="str">
        <f t="array" ref="H2114">IF(C2114&lt;&gt;"",INDEX(KanoTable,MATCH(C2114,KanoFunctional,0),MATCH(D2114,KanoDysfunctional,0)),"")</f>
        <v/>
      </c>
      <c r="I2114" s="30" t="str">
        <f t="shared" si="34"/>
        <v/>
      </c>
      <c r="J2114" s="30" t="e">
        <f>VLOOKUP(B2114,Users!$A$2:$C$10000,3,FALSE)</f>
        <v>#N/A</v>
      </c>
    </row>
    <row r="2115" spans="1:10" ht="15.75" customHeight="1">
      <c r="A2115" s="3"/>
      <c r="B2115" s="3"/>
      <c r="C2115" s="3"/>
      <c r="D2115" s="3"/>
      <c r="E2115" s="3"/>
      <c r="F2115" s="30" t="str">
        <f t="array" ref="F2115">IF(C2115&lt;&gt;"",INDEX(FunctionalValues,MATCH(C2115,KanoFunctional,0),2),"")</f>
        <v/>
      </c>
      <c r="G2115" s="30" t="str">
        <f t="array" ref="G2115">IF(D2115&lt;&gt;"",INDEX(DysfunctionalValues,2,MATCH(D2115,KanoDysfunctional,0)),"")</f>
        <v/>
      </c>
      <c r="H2115" s="30" t="str">
        <f t="array" ref="H2115">IF(C2115&lt;&gt;"",INDEX(KanoTable,MATCH(C2115,KanoFunctional,0),MATCH(D2115,KanoDysfunctional,0)),"")</f>
        <v/>
      </c>
      <c r="I2115" s="30" t="str">
        <f t="shared" si="34"/>
        <v/>
      </c>
      <c r="J2115" s="30" t="e">
        <f>VLOOKUP(B2115,Users!$A$2:$C$10000,3,FALSE)</f>
        <v>#N/A</v>
      </c>
    </row>
    <row r="2116" spans="1:10" ht="15.75" customHeight="1">
      <c r="A2116" s="3"/>
      <c r="B2116" s="3"/>
      <c r="C2116" s="3"/>
      <c r="D2116" s="3"/>
      <c r="E2116" s="3"/>
      <c r="F2116" s="30" t="str">
        <f t="array" ref="F2116">IF(C2116&lt;&gt;"",INDEX(FunctionalValues,MATCH(C2116,KanoFunctional,0),2),"")</f>
        <v/>
      </c>
      <c r="G2116" s="30" t="str">
        <f t="array" ref="G2116">IF(D2116&lt;&gt;"",INDEX(DysfunctionalValues,2,MATCH(D2116,KanoDysfunctional,0)),"")</f>
        <v/>
      </c>
      <c r="H2116" s="30" t="str">
        <f t="array" ref="H2116">IF(C2116&lt;&gt;"",INDEX(KanoTable,MATCH(C2116,KanoFunctional,0),MATCH(D2116,KanoDysfunctional,0)),"")</f>
        <v/>
      </c>
      <c r="I2116" s="30" t="str">
        <f t="shared" si="34"/>
        <v/>
      </c>
      <c r="J2116" s="30" t="e">
        <f>VLOOKUP(B2116,Users!$A$2:$C$10000,3,FALSE)</f>
        <v>#N/A</v>
      </c>
    </row>
    <row r="2117" spans="1:10" ht="15.75" customHeight="1">
      <c r="A2117" s="3"/>
      <c r="B2117" s="3"/>
      <c r="C2117" s="3"/>
      <c r="D2117" s="3"/>
      <c r="E2117" s="3"/>
      <c r="F2117" s="30" t="str">
        <f t="array" ref="F2117">IF(C2117&lt;&gt;"",INDEX(FunctionalValues,MATCH(C2117,KanoFunctional,0),2),"")</f>
        <v/>
      </c>
      <c r="G2117" s="30" t="str">
        <f t="array" ref="G2117">IF(D2117&lt;&gt;"",INDEX(DysfunctionalValues,2,MATCH(D2117,KanoDysfunctional,0)),"")</f>
        <v/>
      </c>
      <c r="H2117" s="30" t="str">
        <f t="array" ref="H2117">IF(C2117&lt;&gt;"",INDEX(KanoTable,MATCH(C2117,KanoFunctional,0),MATCH(D2117,KanoDysfunctional,0)),"")</f>
        <v/>
      </c>
      <c r="I2117" s="30" t="str">
        <f t="shared" si="34"/>
        <v/>
      </c>
      <c r="J2117" s="30" t="e">
        <f>VLOOKUP(B2117,Users!$A$2:$C$10000,3,FALSE)</f>
        <v>#N/A</v>
      </c>
    </row>
    <row r="2118" spans="1:10" ht="15.75" customHeight="1">
      <c r="A2118" s="3"/>
      <c r="B2118" s="3"/>
      <c r="C2118" s="3"/>
      <c r="D2118" s="3"/>
      <c r="E2118" s="3"/>
      <c r="F2118" s="30" t="str">
        <f t="array" ref="F2118">IF(C2118&lt;&gt;"",INDEX(FunctionalValues,MATCH(C2118,KanoFunctional,0),2),"")</f>
        <v/>
      </c>
      <c r="G2118" s="30" t="str">
        <f t="array" ref="G2118">IF(D2118&lt;&gt;"",INDEX(DysfunctionalValues,2,MATCH(D2118,KanoDysfunctional,0)),"")</f>
        <v/>
      </c>
      <c r="H2118" s="30" t="str">
        <f t="array" ref="H2118">IF(C2118&lt;&gt;"",INDEX(KanoTable,MATCH(C2118,KanoFunctional,0),MATCH(D2118,KanoDysfunctional,0)),"")</f>
        <v/>
      </c>
      <c r="I2118" s="30" t="str">
        <f t="shared" si="34"/>
        <v/>
      </c>
      <c r="J2118" s="30" t="e">
        <f>VLOOKUP(B2118,Users!$A$2:$C$10000,3,FALSE)</f>
        <v>#N/A</v>
      </c>
    </row>
    <row r="2119" spans="1:10" ht="15.75" customHeight="1">
      <c r="A2119" s="3"/>
      <c r="B2119" s="3"/>
      <c r="C2119" s="3"/>
      <c r="D2119" s="3"/>
      <c r="E2119" s="3"/>
      <c r="F2119" s="30" t="str">
        <f t="array" ref="F2119">IF(C2119&lt;&gt;"",INDEX(FunctionalValues,MATCH(C2119,KanoFunctional,0),2),"")</f>
        <v/>
      </c>
      <c r="G2119" s="30" t="str">
        <f t="array" ref="G2119">IF(D2119&lt;&gt;"",INDEX(DysfunctionalValues,2,MATCH(D2119,KanoDysfunctional,0)),"")</f>
        <v/>
      </c>
      <c r="H2119" s="30" t="str">
        <f t="array" ref="H2119">IF(C2119&lt;&gt;"",INDEX(KanoTable,MATCH(C2119,KanoFunctional,0),MATCH(D2119,KanoDysfunctional,0)),"")</f>
        <v/>
      </c>
      <c r="I2119" s="30" t="str">
        <f t="shared" si="34"/>
        <v/>
      </c>
      <c r="J2119" s="30" t="e">
        <f>VLOOKUP(B2119,Users!$A$2:$C$10000,3,FALSE)</f>
        <v>#N/A</v>
      </c>
    </row>
    <row r="2120" spans="1:10" ht="15.75" customHeight="1">
      <c r="A2120" s="3"/>
      <c r="B2120" s="3"/>
      <c r="C2120" s="3"/>
      <c r="D2120" s="3"/>
      <c r="E2120" s="3"/>
      <c r="F2120" s="30" t="str">
        <f t="array" ref="F2120">IF(C2120&lt;&gt;"",INDEX(FunctionalValues,MATCH(C2120,KanoFunctional,0),2),"")</f>
        <v/>
      </c>
      <c r="G2120" s="30" t="str">
        <f t="array" ref="G2120">IF(D2120&lt;&gt;"",INDEX(DysfunctionalValues,2,MATCH(D2120,KanoDysfunctional,0)),"")</f>
        <v/>
      </c>
      <c r="H2120" s="30" t="str">
        <f t="array" ref="H2120">IF(C2120&lt;&gt;"",INDEX(KanoTable,MATCH(C2120,KanoFunctional,0),MATCH(D2120,KanoDysfunctional,0)),"")</f>
        <v/>
      </c>
      <c r="I2120" s="30" t="str">
        <f t="shared" si="34"/>
        <v/>
      </c>
      <c r="J2120" s="30" t="e">
        <f>VLOOKUP(B2120,Users!$A$2:$C$10000,3,FALSE)</f>
        <v>#N/A</v>
      </c>
    </row>
    <row r="2121" spans="1:10" ht="15.75" customHeight="1">
      <c r="A2121" s="3"/>
      <c r="B2121" s="3"/>
      <c r="C2121" s="3"/>
      <c r="D2121" s="3"/>
      <c r="E2121" s="3"/>
      <c r="F2121" s="30" t="str">
        <f t="array" ref="F2121">IF(C2121&lt;&gt;"",INDEX(FunctionalValues,MATCH(C2121,KanoFunctional,0),2),"")</f>
        <v/>
      </c>
      <c r="G2121" s="30" t="str">
        <f t="array" ref="G2121">IF(D2121&lt;&gt;"",INDEX(DysfunctionalValues,2,MATCH(D2121,KanoDysfunctional,0)),"")</f>
        <v/>
      </c>
      <c r="H2121" s="30" t="str">
        <f t="array" ref="H2121">IF(C2121&lt;&gt;"",INDEX(KanoTable,MATCH(C2121,KanoFunctional,0),MATCH(D2121,KanoDysfunctional,0)),"")</f>
        <v/>
      </c>
      <c r="I2121" s="30" t="str">
        <f t="shared" si="34"/>
        <v/>
      </c>
      <c r="J2121" s="30" t="e">
        <f>VLOOKUP(B2121,Users!$A$2:$C$10000,3,FALSE)</f>
        <v>#N/A</v>
      </c>
    </row>
    <row r="2122" spans="1:10" ht="15.75" customHeight="1">
      <c r="A2122" s="3"/>
      <c r="B2122" s="3"/>
      <c r="C2122" s="3"/>
      <c r="D2122" s="3"/>
      <c r="E2122" s="3"/>
      <c r="F2122" s="30" t="str">
        <f t="array" ref="F2122">IF(C2122&lt;&gt;"",INDEX(FunctionalValues,MATCH(C2122,KanoFunctional,0),2),"")</f>
        <v/>
      </c>
      <c r="G2122" s="30" t="str">
        <f t="array" ref="G2122">IF(D2122&lt;&gt;"",INDEX(DysfunctionalValues,2,MATCH(D2122,KanoDysfunctional,0)),"")</f>
        <v/>
      </c>
      <c r="H2122" s="30" t="str">
        <f t="array" ref="H2122">IF(C2122&lt;&gt;"",INDEX(KanoTable,MATCH(C2122,KanoFunctional,0),MATCH(D2122,KanoDysfunctional,0)),"")</f>
        <v/>
      </c>
      <c r="I2122" s="30" t="str">
        <f t="shared" si="34"/>
        <v/>
      </c>
      <c r="J2122" s="30" t="e">
        <f>VLOOKUP(B2122,Users!$A$2:$C$10000,3,FALSE)</f>
        <v>#N/A</v>
      </c>
    </row>
    <row r="2123" spans="1:10" ht="15.75" customHeight="1">
      <c r="A2123" s="3"/>
      <c r="B2123" s="3"/>
      <c r="C2123" s="3"/>
      <c r="D2123" s="3"/>
      <c r="E2123" s="3"/>
      <c r="F2123" s="30" t="str">
        <f t="array" ref="F2123">IF(C2123&lt;&gt;"",INDEX(FunctionalValues,MATCH(C2123,KanoFunctional,0),2),"")</f>
        <v/>
      </c>
      <c r="G2123" s="30" t="str">
        <f t="array" ref="G2123">IF(D2123&lt;&gt;"",INDEX(DysfunctionalValues,2,MATCH(D2123,KanoDysfunctional,0)),"")</f>
        <v/>
      </c>
      <c r="H2123" s="30" t="str">
        <f t="array" ref="H2123">IF(C2123&lt;&gt;"",INDEX(KanoTable,MATCH(C2123,KanoFunctional,0),MATCH(D2123,KanoDysfunctional,0)),"")</f>
        <v/>
      </c>
      <c r="I2123" s="30" t="str">
        <f t="shared" si="34"/>
        <v/>
      </c>
      <c r="J2123" s="30" t="e">
        <f>VLOOKUP(B2123,Users!$A$2:$C$10000,3,FALSE)</f>
        <v>#N/A</v>
      </c>
    </row>
    <row r="2124" spans="1:10" ht="15.75" customHeight="1">
      <c r="A2124" s="3"/>
      <c r="B2124" s="3"/>
      <c r="C2124" s="3"/>
      <c r="D2124" s="3"/>
      <c r="E2124" s="3"/>
      <c r="F2124" s="30" t="str">
        <f t="array" ref="F2124">IF(C2124&lt;&gt;"",INDEX(FunctionalValues,MATCH(C2124,KanoFunctional,0),2),"")</f>
        <v/>
      </c>
      <c r="G2124" s="30" t="str">
        <f t="array" ref="G2124">IF(D2124&lt;&gt;"",INDEX(DysfunctionalValues,2,MATCH(D2124,KanoDysfunctional,0)),"")</f>
        <v/>
      </c>
      <c r="H2124" s="30" t="str">
        <f t="array" ref="H2124">IF(C2124&lt;&gt;"",INDEX(KanoTable,MATCH(C2124,KanoFunctional,0),MATCH(D2124,KanoDysfunctional,0)),"")</f>
        <v/>
      </c>
      <c r="I2124" s="30" t="str">
        <f t="shared" si="34"/>
        <v/>
      </c>
      <c r="J2124" s="30" t="e">
        <f>VLOOKUP(B2124,Users!$A$2:$C$10000,3,FALSE)</f>
        <v>#N/A</v>
      </c>
    </row>
    <row r="2125" spans="1:10" ht="15.75" customHeight="1">
      <c r="A2125" s="3"/>
      <c r="B2125" s="3"/>
      <c r="C2125" s="3"/>
      <c r="D2125" s="3"/>
      <c r="E2125" s="3"/>
      <c r="F2125" s="30" t="str">
        <f t="array" ref="F2125">IF(C2125&lt;&gt;"",INDEX(FunctionalValues,MATCH(C2125,KanoFunctional,0),2),"")</f>
        <v/>
      </c>
      <c r="G2125" s="30" t="str">
        <f t="array" ref="G2125">IF(D2125&lt;&gt;"",INDEX(DysfunctionalValues,2,MATCH(D2125,KanoDysfunctional,0)),"")</f>
        <v/>
      </c>
      <c r="H2125" s="30" t="str">
        <f t="array" ref="H2125">IF(C2125&lt;&gt;"",INDEX(KanoTable,MATCH(C2125,KanoFunctional,0),MATCH(D2125,KanoDysfunctional,0)),"")</f>
        <v/>
      </c>
      <c r="I2125" s="30" t="str">
        <f t="shared" si="34"/>
        <v/>
      </c>
      <c r="J2125" s="30" t="e">
        <f>VLOOKUP(B2125,Users!$A$2:$C$10000,3,FALSE)</f>
        <v>#N/A</v>
      </c>
    </row>
    <row r="2126" spans="1:10" ht="15.75" customHeight="1">
      <c r="A2126" s="3"/>
      <c r="B2126" s="3"/>
      <c r="C2126" s="3"/>
      <c r="D2126" s="3"/>
      <c r="E2126" s="3"/>
      <c r="F2126" s="30" t="str">
        <f t="array" ref="F2126">IF(C2126&lt;&gt;"",INDEX(FunctionalValues,MATCH(C2126,KanoFunctional,0),2),"")</f>
        <v/>
      </c>
      <c r="G2126" s="30" t="str">
        <f t="array" ref="G2126">IF(D2126&lt;&gt;"",INDEX(DysfunctionalValues,2,MATCH(D2126,KanoDysfunctional,0)),"")</f>
        <v/>
      </c>
      <c r="H2126" s="30" t="str">
        <f t="array" ref="H2126">IF(C2126&lt;&gt;"",INDEX(KanoTable,MATCH(C2126,KanoFunctional,0),MATCH(D2126,KanoDysfunctional,0)),"")</f>
        <v/>
      </c>
      <c r="I2126" s="30" t="str">
        <f t="shared" si="34"/>
        <v/>
      </c>
      <c r="J2126" s="30" t="e">
        <f>VLOOKUP(B2126,Users!$A$2:$C$10000,3,FALSE)</f>
        <v>#N/A</v>
      </c>
    </row>
    <row r="2127" spans="1:10" ht="15.75" customHeight="1">
      <c r="A2127" s="3"/>
      <c r="B2127" s="3"/>
      <c r="C2127" s="3"/>
      <c r="D2127" s="3"/>
      <c r="E2127" s="3"/>
      <c r="F2127" s="30" t="str">
        <f t="array" ref="F2127">IF(C2127&lt;&gt;"",INDEX(FunctionalValues,MATCH(C2127,KanoFunctional,0),2),"")</f>
        <v/>
      </c>
      <c r="G2127" s="30" t="str">
        <f t="array" ref="G2127">IF(D2127&lt;&gt;"",INDEX(DysfunctionalValues,2,MATCH(D2127,KanoDysfunctional,0)),"")</f>
        <v/>
      </c>
      <c r="H2127" s="30" t="str">
        <f t="array" ref="H2127">IF(C2127&lt;&gt;"",INDEX(KanoTable,MATCH(C2127,KanoFunctional,0),MATCH(D2127,KanoDysfunctional,0)),"")</f>
        <v/>
      </c>
      <c r="I2127" s="30" t="str">
        <f t="shared" si="34"/>
        <v/>
      </c>
      <c r="J2127" s="30" t="e">
        <f>VLOOKUP(B2127,Users!$A$2:$C$10000,3,FALSE)</f>
        <v>#N/A</v>
      </c>
    </row>
    <row r="2128" spans="1:10" ht="15.75" customHeight="1">
      <c r="A2128" s="3"/>
      <c r="B2128" s="3"/>
      <c r="C2128" s="3"/>
      <c r="D2128" s="3"/>
      <c r="E2128" s="3"/>
      <c r="F2128" s="30" t="str">
        <f t="array" ref="F2128">IF(C2128&lt;&gt;"",INDEX(FunctionalValues,MATCH(C2128,KanoFunctional,0),2),"")</f>
        <v/>
      </c>
      <c r="G2128" s="30" t="str">
        <f t="array" ref="G2128">IF(D2128&lt;&gt;"",INDEX(DysfunctionalValues,2,MATCH(D2128,KanoDysfunctional,0)),"")</f>
        <v/>
      </c>
      <c r="H2128" s="30" t="str">
        <f t="array" ref="H2128">IF(C2128&lt;&gt;"",INDEX(KanoTable,MATCH(C2128,KanoFunctional,0),MATCH(D2128,KanoDysfunctional,0)),"")</f>
        <v/>
      </c>
      <c r="I2128" s="30" t="str">
        <f t="shared" si="34"/>
        <v/>
      </c>
      <c r="J2128" s="30" t="e">
        <f>VLOOKUP(B2128,Users!$A$2:$C$10000,3,FALSE)</f>
        <v>#N/A</v>
      </c>
    </row>
    <row r="2129" spans="1:10" ht="15.75" customHeight="1">
      <c r="A2129" s="3"/>
      <c r="B2129" s="3"/>
      <c r="C2129" s="3"/>
      <c r="D2129" s="3"/>
      <c r="E2129" s="3"/>
      <c r="F2129" s="30" t="str">
        <f t="array" ref="F2129">IF(C2129&lt;&gt;"",INDEX(FunctionalValues,MATCH(C2129,KanoFunctional,0),2),"")</f>
        <v/>
      </c>
      <c r="G2129" s="30" t="str">
        <f t="array" ref="G2129">IF(D2129&lt;&gt;"",INDEX(DysfunctionalValues,2,MATCH(D2129,KanoDysfunctional,0)),"")</f>
        <v/>
      </c>
      <c r="H2129" s="30" t="str">
        <f t="array" ref="H2129">IF(C2129&lt;&gt;"",INDEX(KanoTable,MATCH(C2129,KanoFunctional,0),MATCH(D2129,KanoDysfunctional,0)),"")</f>
        <v/>
      </c>
      <c r="I2129" s="30" t="str">
        <f t="shared" si="34"/>
        <v/>
      </c>
      <c r="J2129" s="30" t="e">
        <f>VLOOKUP(B2129,Users!$A$2:$C$10000,3,FALSE)</f>
        <v>#N/A</v>
      </c>
    </row>
    <row r="2130" spans="1:10" ht="15.75" customHeight="1">
      <c r="A2130" s="3"/>
      <c r="B2130" s="3"/>
      <c r="C2130" s="3"/>
      <c r="D2130" s="3"/>
      <c r="E2130" s="3"/>
      <c r="F2130" s="30" t="str">
        <f t="array" ref="F2130">IF(C2130&lt;&gt;"",INDEX(FunctionalValues,MATCH(C2130,KanoFunctional,0),2),"")</f>
        <v/>
      </c>
      <c r="G2130" s="30" t="str">
        <f t="array" ref="G2130">IF(D2130&lt;&gt;"",INDEX(DysfunctionalValues,2,MATCH(D2130,KanoDysfunctional,0)),"")</f>
        <v/>
      </c>
      <c r="H2130" s="30" t="str">
        <f t="array" ref="H2130">IF(C2130&lt;&gt;"",INDEX(KanoTable,MATCH(C2130,KanoFunctional,0),MATCH(D2130,KanoDysfunctional,0)),"")</f>
        <v/>
      </c>
      <c r="I2130" s="30" t="str">
        <f t="shared" si="34"/>
        <v/>
      </c>
      <c r="J2130" s="30" t="e">
        <f>VLOOKUP(B2130,Users!$A$2:$C$10000,3,FALSE)</f>
        <v>#N/A</v>
      </c>
    </row>
    <row r="2131" spans="1:10" ht="15.75" customHeight="1">
      <c r="A2131" s="3"/>
      <c r="B2131" s="3"/>
      <c r="C2131" s="3"/>
      <c r="D2131" s="3"/>
      <c r="E2131" s="3"/>
      <c r="F2131" s="30" t="str">
        <f t="array" ref="F2131">IF(C2131&lt;&gt;"",INDEX(FunctionalValues,MATCH(C2131,KanoFunctional,0),2),"")</f>
        <v/>
      </c>
      <c r="G2131" s="30" t="str">
        <f t="array" ref="G2131">IF(D2131&lt;&gt;"",INDEX(DysfunctionalValues,2,MATCH(D2131,KanoDysfunctional,0)),"")</f>
        <v/>
      </c>
      <c r="H2131" s="30" t="str">
        <f t="array" ref="H2131">IF(C2131&lt;&gt;"",INDEX(KanoTable,MATCH(C2131,KanoFunctional,0),MATCH(D2131,KanoDysfunctional,0)),"")</f>
        <v/>
      </c>
      <c r="I2131" s="30" t="str">
        <f t="shared" si="34"/>
        <v/>
      </c>
      <c r="J2131" s="30" t="e">
        <f>VLOOKUP(B2131,Users!$A$2:$C$10000,3,FALSE)</f>
        <v>#N/A</v>
      </c>
    </row>
    <row r="2132" spans="1:10" ht="15.75" customHeight="1">
      <c r="A2132" s="3"/>
      <c r="B2132" s="3"/>
      <c r="C2132" s="3"/>
      <c r="D2132" s="3"/>
      <c r="E2132" s="3"/>
      <c r="F2132" s="30" t="str">
        <f t="array" ref="F2132">IF(C2132&lt;&gt;"",INDEX(FunctionalValues,MATCH(C2132,KanoFunctional,0),2),"")</f>
        <v/>
      </c>
      <c r="G2132" s="30" t="str">
        <f t="array" ref="G2132">IF(D2132&lt;&gt;"",INDEX(DysfunctionalValues,2,MATCH(D2132,KanoDysfunctional,0)),"")</f>
        <v/>
      </c>
      <c r="H2132" s="30" t="str">
        <f t="array" ref="H2132">IF(C2132&lt;&gt;"",INDEX(KanoTable,MATCH(C2132,KanoFunctional,0),MATCH(D2132,KanoDysfunctional,0)),"")</f>
        <v/>
      </c>
      <c r="I2132" s="30" t="str">
        <f t="shared" si="34"/>
        <v/>
      </c>
      <c r="J2132" s="30" t="e">
        <f>VLOOKUP(B2132,Users!$A$2:$C$10000,3,FALSE)</f>
        <v>#N/A</v>
      </c>
    </row>
    <row r="2133" spans="1:10" ht="15.75" customHeight="1">
      <c r="A2133" s="3"/>
      <c r="B2133" s="3"/>
      <c r="C2133" s="3"/>
      <c r="D2133" s="3"/>
      <c r="E2133" s="3"/>
      <c r="F2133" s="30" t="str">
        <f t="array" ref="F2133">IF(C2133&lt;&gt;"",INDEX(FunctionalValues,MATCH(C2133,KanoFunctional,0),2),"")</f>
        <v/>
      </c>
      <c r="G2133" s="30" t="str">
        <f t="array" ref="G2133">IF(D2133&lt;&gt;"",INDEX(DysfunctionalValues,2,MATCH(D2133,KanoDysfunctional,0)),"")</f>
        <v/>
      </c>
      <c r="H2133" s="30" t="str">
        <f t="array" ref="H2133">IF(C2133&lt;&gt;"",INDEX(KanoTable,MATCH(C2133,KanoFunctional,0),MATCH(D2133,KanoDysfunctional,0)),"")</f>
        <v/>
      </c>
      <c r="I2133" s="30" t="str">
        <f t="shared" si="34"/>
        <v/>
      </c>
      <c r="J2133" s="30" t="e">
        <f>VLOOKUP(B2133,Users!$A$2:$C$10000,3,FALSE)</f>
        <v>#N/A</v>
      </c>
    </row>
    <row r="2134" spans="1:10" ht="15.75" customHeight="1">
      <c r="A2134" s="3"/>
      <c r="B2134" s="3"/>
      <c r="C2134" s="3"/>
      <c r="D2134" s="3"/>
      <c r="E2134" s="3"/>
      <c r="F2134" s="30" t="str">
        <f t="array" ref="F2134">IF(C2134&lt;&gt;"",INDEX(FunctionalValues,MATCH(C2134,KanoFunctional,0),2),"")</f>
        <v/>
      </c>
      <c r="G2134" s="30" t="str">
        <f t="array" ref="G2134">IF(D2134&lt;&gt;"",INDEX(DysfunctionalValues,2,MATCH(D2134,KanoDysfunctional,0)),"")</f>
        <v/>
      </c>
      <c r="H2134" s="30" t="str">
        <f t="array" ref="H2134">IF(C2134&lt;&gt;"",INDEX(KanoTable,MATCH(C2134,KanoFunctional,0),MATCH(D2134,KanoDysfunctional,0)),"")</f>
        <v/>
      </c>
      <c r="I2134" s="30" t="str">
        <f t="shared" ref="I2134:I2197" si="35">IF(C2134&lt;&gt;"",MATCH(H2134,KanoResultCodes,0),"")</f>
        <v/>
      </c>
      <c r="J2134" s="30" t="e">
        <f>VLOOKUP(B2134,Users!$A$2:$C$10000,3,FALSE)</f>
        <v>#N/A</v>
      </c>
    </row>
    <row r="2135" spans="1:10" ht="15.75" customHeight="1">
      <c r="A2135" s="3"/>
      <c r="B2135" s="3"/>
      <c r="C2135" s="3"/>
      <c r="D2135" s="3"/>
      <c r="E2135" s="3"/>
      <c r="F2135" s="30" t="str">
        <f t="array" ref="F2135">IF(C2135&lt;&gt;"",INDEX(FunctionalValues,MATCH(C2135,KanoFunctional,0),2),"")</f>
        <v/>
      </c>
      <c r="G2135" s="30" t="str">
        <f t="array" ref="G2135">IF(D2135&lt;&gt;"",INDEX(DysfunctionalValues,2,MATCH(D2135,KanoDysfunctional,0)),"")</f>
        <v/>
      </c>
      <c r="H2135" s="30" t="str">
        <f t="array" ref="H2135">IF(C2135&lt;&gt;"",INDEX(KanoTable,MATCH(C2135,KanoFunctional,0),MATCH(D2135,KanoDysfunctional,0)),"")</f>
        <v/>
      </c>
      <c r="I2135" s="30" t="str">
        <f t="shared" si="35"/>
        <v/>
      </c>
      <c r="J2135" s="30" t="e">
        <f>VLOOKUP(B2135,Users!$A$2:$C$10000,3,FALSE)</f>
        <v>#N/A</v>
      </c>
    </row>
    <row r="2136" spans="1:10" ht="15.75" customHeight="1">
      <c r="A2136" s="3"/>
      <c r="B2136" s="3"/>
      <c r="C2136" s="3"/>
      <c r="D2136" s="3"/>
      <c r="E2136" s="3"/>
      <c r="F2136" s="30" t="str">
        <f t="array" ref="F2136">IF(C2136&lt;&gt;"",INDEX(FunctionalValues,MATCH(C2136,KanoFunctional,0),2),"")</f>
        <v/>
      </c>
      <c r="G2136" s="30" t="str">
        <f t="array" ref="G2136">IF(D2136&lt;&gt;"",INDEX(DysfunctionalValues,2,MATCH(D2136,KanoDysfunctional,0)),"")</f>
        <v/>
      </c>
      <c r="H2136" s="30" t="str">
        <f t="array" ref="H2136">IF(C2136&lt;&gt;"",INDEX(KanoTable,MATCH(C2136,KanoFunctional,0),MATCH(D2136,KanoDysfunctional,0)),"")</f>
        <v/>
      </c>
      <c r="I2136" s="30" t="str">
        <f t="shared" si="35"/>
        <v/>
      </c>
      <c r="J2136" s="30" t="e">
        <f>VLOOKUP(B2136,Users!$A$2:$C$10000,3,FALSE)</f>
        <v>#N/A</v>
      </c>
    </row>
    <row r="2137" spans="1:10" ht="15.75" customHeight="1">
      <c r="A2137" s="3"/>
      <c r="B2137" s="3"/>
      <c r="C2137" s="3"/>
      <c r="D2137" s="3"/>
      <c r="E2137" s="3"/>
      <c r="F2137" s="30" t="str">
        <f t="array" ref="F2137">IF(C2137&lt;&gt;"",INDEX(FunctionalValues,MATCH(C2137,KanoFunctional,0),2),"")</f>
        <v/>
      </c>
      <c r="G2137" s="30" t="str">
        <f t="array" ref="G2137">IF(D2137&lt;&gt;"",INDEX(DysfunctionalValues,2,MATCH(D2137,KanoDysfunctional,0)),"")</f>
        <v/>
      </c>
      <c r="H2137" s="30" t="str">
        <f t="array" ref="H2137">IF(C2137&lt;&gt;"",INDEX(KanoTable,MATCH(C2137,KanoFunctional,0),MATCH(D2137,KanoDysfunctional,0)),"")</f>
        <v/>
      </c>
      <c r="I2137" s="30" t="str">
        <f t="shared" si="35"/>
        <v/>
      </c>
      <c r="J2137" s="30" t="e">
        <f>VLOOKUP(B2137,Users!$A$2:$C$10000,3,FALSE)</f>
        <v>#N/A</v>
      </c>
    </row>
    <row r="2138" spans="1:10" ht="15.75" customHeight="1">
      <c r="A2138" s="3"/>
      <c r="B2138" s="3"/>
      <c r="C2138" s="3"/>
      <c r="D2138" s="3"/>
      <c r="E2138" s="3"/>
      <c r="F2138" s="30" t="str">
        <f t="array" ref="F2138">IF(C2138&lt;&gt;"",INDEX(FunctionalValues,MATCH(C2138,KanoFunctional,0),2),"")</f>
        <v/>
      </c>
      <c r="G2138" s="30" t="str">
        <f t="array" ref="G2138">IF(D2138&lt;&gt;"",INDEX(DysfunctionalValues,2,MATCH(D2138,KanoDysfunctional,0)),"")</f>
        <v/>
      </c>
      <c r="H2138" s="30" t="str">
        <f t="array" ref="H2138">IF(C2138&lt;&gt;"",INDEX(KanoTable,MATCH(C2138,KanoFunctional,0),MATCH(D2138,KanoDysfunctional,0)),"")</f>
        <v/>
      </c>
      <c r="I2138" s="30" t="str">
        <f t="shared" si="35"/>
        <v/>
      </c>
      <c r="J2138" s="30" t="e">
        <f>VLOOKUP(B2138,Users!$A$2:$C$10000,3,FALSE)</f>
        <v>#N/A</v>
      </c>
    </row>
    <row r="2139" spans="1:10" ht="15.75" customHeight="1">
      <c r="A2139" s="3"/>
      <c r="B2139" s="3"/>
      <c r="C2139" s="3"/>
      <c r="D2139" s="3"/>
      <c r="E2139" s="3"/>
      <c r="F2139" s="30" t="str">
        <f t="array" ref="F2139">IF(C2139&lt;&gt;"",INDEX(FunctionalValues,MATCH(C2139,KanoFunctional,0),2),"")</f>
        <v/>
      </c>
      <c r="G2139" s="30" t="str">
        <f t="array" ref="G2139">IF(D2139&lt;&gt;"",INDEX(DysfunctionalValues,2,MATCH(D2139,KanoDysfunctional,0)),"")</f>
        <v/>
      </c>
      <c r="H2139" s="30" t="str">
        <f t="array" ref="H2139">IF(C2139&lt;&gt;"",INDEX(KanoTable,MATCH(C2139,KanoFunctional,0),MATCH(D2139,KanoDysfunctional,0)),"")</f>
        <v/>
      </c>
      <c r="I2139" s="30" t="str">
        <f t="shared" si="35"/>
        <v/>
      </c>
      <c r="J2139" s="30" t="e">
        <f>VLOOKUP(B2139,Users!$A$2:$C$10000,3,FALSE)</f>
        <v>#N/A</v>
      </c>
    </row>
    <row r="2140" spans="1:10" ht="15.75" customHeight="1">
      <c r="A2140" s="3"/>
      <c r="B2140" s="3"/>
      <c r="C2140" s="3"/>
      <c r="D2140" s="3"/>
      <c r="E2140" s="3"/>
      <c r="F2140" s="30" t="str">
        <f t="array" ref="F2140">IF(C2140&lt;&gt;"",INDEX(FunctionalValues,MATCH(C2140,KanoFunctional,0),2),"")</f>
        <v/>
      </c>
      <c r="G2140" s="30" t="str">
        <f t="array" ref="G2140">IF(D2140&lt;&gt;"",INDEX(DysfunctionalValues,2,MATCH(D2140,KanoDysfunctional,0)),"")</f>
        <v/>
      </c>
      <c r="H2140" s="30" t="str">
        <f t="array" ref="H2140">IF(C2140&lt;&gt;"",INDEX(KanoTable,MATCH(C2140,KanoFunctional,0),MATCH(D2140,KanoDysfunctional,0)),"")</f>
        <v/>
      </c>
      <c r="I2140" s="30" t="str">
        <f t="shared" si="35"/>
        <v/>
      </c>
      <c r="J2140" s="30" t="e">
        <f>VLOOKUP(B2140,Users!$A$2:$C$10000,3,FALSE)</f>
        <v>#N/A</v>
      </c>
    </row>
    <row r="2141" spans="1:10" ht="15.75" customHeight="1">
      <c r="A2141" s="3"/>
      <c r="B2141" s="3"/>
      <c r="C2141" s="3"/>
      <c r="D2141" s="3"/>
      <c r="E2141" s="3"/>
      <c r="F2141" s="30" t="str">
        <f t="array" ref="F2141">IF(C2141&lt;&gt;"",INDEX(FunctionalValues,MATCH(C2141,KanoFunctional,0),2),"")</f>
        <v/>
      </c>
      <c r="G2141" s="30" t="str">
        <f t="array" ref="G2141">IF(D2141&lt;&gt;"",INDEX(DysfunctionalValues,2,MATCH(D2141,KanoDysfunctional,0)),"")</f>
        <v/>
      </c>
      <c r="H2141" s="30" t="str">
        <f t="array" ref="H2141">IF(C2141&lt;&gt;"",INDEX(KanoTable,MATCH(C2141,KanoFunctional,0),MATCH(D2141,KanoDysfunctional,0)),"")</f>
        <v/>
      </c>
      <c r="I2141" s="30" t="str">
        <f t="shared" si="35"/>
        <v/>
      </c>
      <c r="J2141" s="30" t="e">
        <f>VLOOKUP(B2141,Users!$A$2:$C$10000,3,FALSE)</f>
        <v>#N/A</v>
      </c>
    </row>
    <row r="2142" spans="1:10" ht="15.75" customHeight="1">
      <c r="A2142" s="3"/>
      <c r="B2142" s="3"/>
      <c r="C2142" s="3"/>
      <c r="D2142" s="3"/>
      <c r="E2142" s="3"/>
      <c r="F2142" s="30" t="str">
        <f t="array" ref="F2142">IF(C2142&lt;&gt;"",INDEX(FunctionalValues,MATCH(C2142,KanoFunctional,0),2),"")</f>
        <v/>
      </c>
      <c r="G2142" s="30" t="str">
        <f t="array" ref="G2142">IF(D2142&lt;&gt;"",INDEX(DysfunctionalValues,2,MATCH(D2142,KanoDysfunctional,0)),"")</f>
        <v/>
      </c>
      <c r="H2142" s="30" t="str">
        <f t="array" ref="H2142">IF(C2142&lt;&gt;"",INDEX(KanoTable,MATCH(C2142,KanoFunctional,0),MATCH(D2142,KanoDysfunctional,0)),"")</f>
        <v/>
      </c>
      <c r="I2142" s="30" t="str">
        <f t="shared" si="35"/>
        <v/>
      </c>
      <c r="J2142" s="30" t="e">
        <f>VLOOKUP(B2142,Users!$A$2:$C$10000,3,FALSE)</f>
        <v>#N/A</v>
      </c>
    </row>
    <row r="2143" spans="1:10" ht="15.75" customHeight="1">
      <c r="A2143" s="3"/>
      <c r="B2143" s="3"/>
      <c r="C2143" s="3"/>
      <c r="D2143" s="3"/>
      <c r="E2143" s="3"/>
      <c r="F2143" s="30" t="str">
        <f t="array" ref="F2143">IF(C2143&lt;&gt;"",INDEX(FunctionalValues,MATCH(C2143,KanoFunctional,0),2),"")</f>
        <v/>
      </c>
      <c r="G2143" s="30" t="str">
        <f t="array" ref="G2143">IF(D2143&lt;&gt;"",INDEX(DysfunctionalValues,2,MATCH(D2143,KanoDysfunctional,0)),"")</f>
        <v/>
      </c>
      <c r="H2143" s="30" t="str">
        <f t="array" ref="H2143">IF(C2143&lt;&gt;"",INDEX(KanoTable,MATCH(C2143,KanoFunctional,0),MATCH(D2143,KanoDysfunctional,0)),"")</f>
        <v/>
      </c>
      <c r="I2143" s="30" t="str">
        <f t="shared" si="35"/>
        <v/>
      </c>
      <c r="J2143" s="30" t="e">
        <f>VLOOKUP(B2143,Users!$A$2:$C$10000,3,FALSE)</f>
        <v>#N/A</v>
      </c>
    </row>
    <row r="2144" spans="1:10" ht="15.75" customHeight="1">
      <c r="A2144" s="3"/>
      <c r="B2144" s="3"/>
      <c r="C2144" s="3"/>
      <c r="D2144" s="3"/>
      <c r="E2144" s="3"/>
      <c r="F2144" s="30" t="str">
        <f t="array" ref="F2144">IF(C2144&lt;&gt;"",INDEX(FunctionalValues,MATCH(C2144,KanoFunctional,0),2),"")</f>
        <v/>
      </c>
      <c r="G2144" s="30" t="str">
        <f t="array" ref="G2144">IF(D2144&lt;&gt;"",INDEX(DysfunctionalValues,2,MATCH(D2144,KanoDysfunctional,0)),"")</f>
        <v/>
      </c>
      <c r="H2144" s="30" t="str">
        <f t="array" ref="H2144">IF(C2144&lt;&gt;"",INDEX(KanoTable,MATCH(C2144,KanoFunctional,0),MATCH(D2144,KanoDysfunctional,0)),"")</f>
        <v/>
      </c>
      <c r="I2144" s="30" t="str">
        <f t="shared" si="35"/>
        <v/>
      </c>
      <c r="J2144" s="30" t="e">
        <f>VLOOKUP(B2144,Users!$A$2:$C$10000,3,FALSE)</f>
        <v>#N/A</v>
      </c>
    </row>
    <row r="2145" spans="1:10" ht="15.75" customHeight="1">
      <c r="A2145" s="3"/>
      <c r="B2145" s="3"/>
      <c r="C2145" s="3"/>
      <c r="D2145" s="3"/>
      <c r="E2145" s="3"/>
      <c r="F2145" s="30" t="str">
        <f t="array" ref="F2145">IF(C2145&lt;&gt;"",INDEX(FunctionalValues,MATCH(C2145,KanoFunctional,0),2),"")</f>
        <v/>
      </c>
      <c r="G2145" s="30" t="str">
        <f t="array" ref="G2145">IF(D2145&lt;&gt;"",INDEX(DysfunctionalValues,2,MATCH(D2145,KanoDysfunctional,0)),"")</f>
        <v/>
      </c>
      <c r="H2145" s="30" t="str">
        <f t="array" ref="H2145">IF(C2145&lt;&gt;"",INDEX(KanoTable,MATCH(C2145,KanoFunctional,0),MATCH(D2145,KanoDysfunctional,0)),"")</f>
        <v/>
      </c>
      <c r="I2145" s="30" t="str">
        <f t="shared" si="35"/>
        <v/>
      </c>
      <c r="J2145" s="30" t="e">
        <f>VLOOKUP(B2145,Users!$A$2:$C$10000,3,FALSE)</f>
        <v>#N/A</v>
      </c>
    </row>
    <row r="2146" spans="1:10" ht="15.75" customHeight="1">
      <c r="A2146" s="3"/>
      <c r="B2146" s="3"/>
      <c r="C2146" s="3"/>
      <c r="D2146" s="3"/>
      <c r="E2146" s="3"/>
      <c r="F2146" s="30" t="str">
        <f t="array" ref="F2146">IF(C2146&lt;&gt;"",INDEX(FunctionalValues,MATCH(C2146,KanoFunctional,0),2),"")</f>
        <v/>
      </c>
      <c r="G2146" s="30" t="str">
        <f t="array" ref="G2146">IF(D2146&lt;&gt;"",INDEX(DysfunctionalValues,2,MATCH(D2146,KanoDysfunctional,0)),"")</f>
        <v/>
      </c>
      <c r="H2146" s="30" t="str">
        <f t="array" ref="H2146">IF(C2146&lt;&gt;"",INDEX(KanoTable,MATCH(C2146,KanoFunctional,0),MATCH(D2146,KanoDysfunctional,0)),"")</f>
        <v/>
      </c>
      <c r="I2146" s="30" t="str">
        <f t="shared" si="35"/>
        <v/>
      </c>
      <c r="J2146" s="30" t="e">
        <f>VLOOKUP(B2146,Users!$A$2:$C$10000,3,FALSE)</f>
        <v>#N/A</v>
      </c>
    </row>
    <row r="2147" spans="1:10" ht="15.75" customHeight="1">
      <c r="A2147" s="3"/>
      <c r="B2147" s="3"/>
      <c r="C2147" s="3"/>
      <c r="D2147" s="3"/>
      <c r="E2147" s="3"/>
      <c r="F2147" s="30" t="str">
        <f t="array" ref="F2147">IF(C2147&lt;&gt;"",INDEX(FunctionalValues,MATCH(C2147,KanoFunctional,0),2),"")</f>
        <v/>
      </c>
      <c r="G2147" s="30" t="str">
        <f t="array" ref="G2147">IF(D2147&lt;&gt;"",INDEX(DysfunctionalValues,2,MATCH(D2147,KanoDysfunctional,0)),"")</f>
        <v/>
      </c>
      <c r="H2147" s="30" t="str">
        <f t="array" ref="H2147">IF(C2147&lt;&gt;"",INDEX(KanoTable,MATCH(C2147,KanoFunctional,0),MATCH(D2147,KanoDysfunctional,0)),"")</f>
        <v/>
      </c>
      <c r="I2147" s="30" t="str">
        <f t="shared" si="35"/>
        <v/>
      </c>
      <c r="J2147" s="30" t="e">
        <f>VLOOKUP(B2147,Users!$A$2:$C$10000,3,FALSE)</f>
        <v>#N/A</v>
      </c>
    </row>
    <row r="2148" spans="1:10" ht="15.75" customHeight="1">
      <c r="A2148" s="3"/>
      <c r="B2148" s="3"/>
      <c r="C2148" s="3"/>
      <c r="D2148" s="3"/>
      <c r="E2148" s="3"/>
      <c r="F2148" s="30" t="str">
        <f t="array" ref="F2148">IF(C2148&lt;&gt;"",INDEX(FunctionalValues,MATCH(C2148,KanoFunctional,0),2),"")</f>
        <v/>
      </c>
      <c r="G2148" s="30" t="str">
        <f t="array" ref="G2148">IF(D2148&lt;&gt;"",INDEX(DysfunctionalValues,2,MATCH(D2148,KanoDysfunctional,0)),"")</f>
        <v/>
      </c>
      <c r="H2148" s="30" t="str">
        <f t="array" ref="H2148">IF(C2148&lt;&gt;"",INDEX(KanoTable,MATCH(C2148,KanoFunctional,0),MATCH(D2148,KanoDysfunctional,0)),"")</f>
        <v/>
      </c>
      <c r="I2148" s="30" t="str">
        <f t="shared" si="35"/>
        <v/>
      </c>
      <c r="J2148" s="30" t="e">
        <f>VLOOKUP(B2148,Users!$A$2:$C$10000,3,FALSE)</f>
        <v>#N/A</v>
      </c>
    </row>
    <row r="2149" spans="1:10" ht="15.75" customHeight="1">
      <c r="A2149" s="3"/>
      <c r="B2149" s="3"/>
      <c r="C2149" s="3"/>
      <c r="D2149" s="3"/>
      <c r="E2149" s="3"/>
      <c r="F2149" s="30" t="str">
        <f t="array" ref="F2149">IF(C2149&lt;&gt;"",INDEX(FunctionalValues,MATCH(C2149,KanoFunctional,0),2),"")</f>
        <v/>
      </c>
      <c r="G2149" s="30" t="str">
        <f t="array" ref="G2149">IF(D2149&lt;&gt;"",INDEX(DysfunctionalValues,2,MATCH(D2149,KanoDysfunctional,0)),"")</f>
        <v/>
      </c>
      <c r="H2149" s="30" t="str">
        <f t="array" ref="H2149">IF(C2149&lt;&gt;"",INDEX(KanoTable,MATCH(C2149,KanoFunctional,0),MATCH(D2149,KanoDysfunctional,0)),"")</f>
        <v/>
      </c>
      <c r="I2149" s="30" t="str">
        <f t="shared" si="35"/>
        <v/>
      </c>
      <c r="J2149" s="30" t="e">
        <f>VLOOKUP(B2149,Users!$A$2:$C$10000,3,FALSE)</f>
        <v>#N/A</v>
      </c>
    </row>
    <row r="2150" spans="1:10" ht="15.75" customHeight="1">
      <c r="A2150" s="3"/>
      <c r="B2150" s="3"/>
      <c r="C2150" s="3"/>
      <c r="D2150" s="3"/>
      <c r="E2150" s="3"/>
      <c r="F2150" s="30" t="str">
        <f t="array" ref="F2150">IF(C2150&lt;&gt;"",INDEX(FunctionalValues,MATCH(C2150,KanoFunctional,0),2),"")</f>
        <v/>
      </c>
      <c r="G2150" s="30" t="str">
        <f t="array" ref="G2150">IF(D2150&lt;&gt;"",INDEX(DysfunctionalValues,2,MATCH(D2150,KanoDysfunctional,0)),"")</f>
        <v/>
      </c>
      <c r="H2150" s="30" t="str">
        <f t="array" ref="H2150">IF(C2150&lt;&gt;"",INDEX(KanoTable,MATCH(C2150,KanoFunctional,0),MATCH(D2150,KanoDysfunctional,0)),"")</f>
        <v/>
      </c>
      <c r="I2150" s="30" t="str">
        <f t="shared" si="35"/>
        <v/>
      </c>
      <c r="J2150" s="30" t="e">
        <f>VLOOKUP(B2150,Users!$A$2:$C$10000,3,FALSE)</f>
        <v>#N/A</v>
      </c>
    </row>
    <row r="2151" spans="1:10" ht="15.75" customHeight="1">
      <c r="A2151" s="3"/>
      <c r="B2151" s="3"/>
      <c r="C2151" s="3"/>
      <c r="D2151" s="3"/>
      <c r="E2151" s="3"/>
      <c r="F2151" s="30" t="str">
        <f t="array" ref="F2151">IF(C2151&lt;&gt;"",INDEX(FunctionalValues,MATCH(C2151,KanoFunctional,0),2),"")</f>
        <v/>
      </c>
      <c r="G2151" s="30" t="str">
        <f t="array" ref="G2151">IF(D2151&lt;&gt;"",INDEX(DysfunctionalValues,2,MATCH(D2151,KanoDysfunctional,0)),"")</f>
        <v/>
      </c>
      <c r="H2151" s="30" t="str">
        <f t="array" ref="H2151">IF(C2151&lt;&gt;"",INDEX(KanoTable,MATCH(C2151,KanoFunctional,0),MATCH(D2151,KanoDysfunctional,0)),"")</f>
        <v/>
      </c>
      <c r="I2151" s="30" t="str">
        <f t="shared" si="35"/>
        <v/>
      </c>
      <c r="J2151" s="30" t="e">
        <f>VLOOKUP(B2151,Users!$A$2:$C$10000,3,FALSE)</f>
        <v>#N/A</v>
      </c>
    </row>
    <row r="2152" spans="1:10" ht="15.75" customHeight="1">
      <c r="A2152" s="3"/>
      <c r="B2152" s="3"/>
      <c r="C2152" s="3"/>
      <c r="D2152" s="3"/>
      <c r="E2152" s="3"/>
      <c r="F2152" s="30" t="str">
        <f t="array" ref="F2152">IF(C2152&lt;&gt;"",INDEX(FunctionalValues,MATCH(C2152,KanoFunctional,0),2),"")</f>
        <v/>
      </c>
      <c r="G2152" s="30" t="str">
        <f t="array" ref="G2152">IF(D2152&lt;&gt;"",INDEX(DysfunctionalValues,2,MATCH(D2152,KanoDysfunctional,0)),"")</f>
        <v/>
      </c>
      <c r="H2152" s="30" t="str">
        <f t="array" ref="H2152">IF(C2152&lt;&gt;"",INDEX(KanoTable,MATCH(C2152,KanoFunctional,0),MATCH(D2152,KanoDysfunctional,0)),"")</f>
        <v/>
      </c>
      <c r="I2152" s="30" t="str">
        <f t="shared" si="35"/>
        <v/>
      </c>
      <c r="J2152" s="30" t="e">
        <f>VLOOKUP(B2152,Users!$A$2:$C$10000,3,FALSE)</f>
        <v>#N/A</v>
      </c>
    </row>
    <row r="2153" spans="1:10" ht="15.75" customHeight="1">
      <c r="A2153" s="3"/>
      <c r="B2153" s="3"/>
      <c r="C2153" s="3"/>
      <c r="D2153" s="3"/>
      <c r="E2153" s="3"/>
      <c r="F2153" s="30" t="str">
        <f t="array" ref="F2153">IF(C2153&lt;&gt;"",INDEX(FunctionalValues,MATCH(C2153,KanoFunctional,0),2),"")</f>
        <v/>
      </c>
      <c r="G2153" s="30" t="str">
        <f t="array" ref="G2153">IF(D2153&lt;&gt;"",INDEX(DysfunctionalValues,2,MATCH(D2153,KanoDysfunctional,0)),"")</f>
        <v/>
      </c>
      <c r="H2153" s="30" t="str">
        <f t="array" ref="H2153">IF(C2153&lt;&gt;"",INDEX(KanoTable,MATCH(C2153,KanoFunctional,0),MATCH(D2153,KanoDysfunctional,0)),"")</f>
        <v/>
      </c>
      <c r="I2153" s="30" t="str">
        <f t="shared" si="35"/>
        <v/>
      </c>
      <c r="J2153" s="30" t="e">
        <f>VLOOKUP(B2153,Users!$A$2:$C$10000,3,FALSE)</f>
        <v>#N/A</v>
      </c>
    </row>
    <row r="2154" spans="1:10" ht="15.75" customHeight="1">
      <c r="A2154" s="3"/>
      <c r="B2154" s="3"/>
      <c r="C2154" s="3"/>
      <c r="D2154" s="3"/>
      <c r="E2154" s="3"/>
      <c r="F2154" s="30" t="str">
        <f t="array" ref="F2154">IF(C2154&lt;&gt;"",INDEX(FunctionalValues,MATCH(C2154,KanoFunctional,0),2),"")</f>
        <v/>
      </c>
      <c r="G2154" s="30" t="str">
        <f t="array" ref="G2154">IF(D2154&lt;&gt;"",INDEX(DysfunctionalValues,2,MATCH(D2154,KanoDysfunctional,0)),"")</f>
        <v/>
      </c>
      <c r="H2154" s="30" t="str">
        <f t="array" ref="H2154">IF(C2154&lt;&gt;"",INDEX(KanoTable,MATCH(C2154,KanoFunctional,0),MATCH(D2154,KanoDysfunctional,0)),"")</f>
        <v/>
      </c>
      <c r="I2154" s="30" t="str">
        <f t="shared" si="35"/>
        <v/>
      </c>
      <c r="J2154" s="30" t="e">
        <f>VLOOKUP(B2154,Users!$A$2:$C$10000,3,FALSE)</f>
        <v>#N/A</v>
      </c>
    </row>
    <row r="2155" spans="1:10" ht="15.75" customHeight="1">
      <c r="A2155" s="3"/>
      <c r="B2155" s="3"/>
      <c r="C2155" s="3"/>
      <c r="D2155" s="3"/>
      <c r="E2155" s="3"/>
      <c r="F2155" s="30" t="str">
        <f t="array" ref="F2155">IF(C2155&lt;&gt;"",INDEX(FunctionalValues,MATCH(C2155,KanoFunctional,0),2),"")</f>
        <v/>
      </c>
      <c r="G2155" s="30" t="str">
        <f t="array" ref="G2155">IF(D2155&lt;&gt;"",INDEX(DysfunctionalValues,2,MATCH(D2155,KanoDysfunctional,0)),"")</f>
        <v/>
      </c>
      <c r="H2155" s="30" t="str">
        <f t="array" ref="H2155">IF(C2155&lt;&gt;"",INDEX(KanoTable,MATCH(C2155,KanoFunctional,0),MATCH(D2155,KanoDysfunctional,0)),"")</f>
        <v/>
      </c>
      <c r="I2155" s="30" t="str">
        <f t="shared" si="35"/>
        <v/>
      </c>
      <c r="J2155" s="30" t="e">
        <f>VLOOKUP(B2155,Users!$A$2:$C$10000,3,FALSE)</f>
        <v>#N/A</v>
      </c>
    </row>
    <row r="2156" spans="1:10" ht="15.75" customHeight="1">
      <c r="A2156" s="3"/>
      <c r="B2156" s="3"/>
      <c r="C2156" s="3"/>
      <c r="D2156" s="3"/>
      <c r="E2156" s="3"/>
      <c r="F2156" s="30" t="str">
        <f t="array" ref="F2156">IF(C2156&lt;&gt;"",INDEX(FunctionalValues,MATCH(C2156,KanoFunctional,0),2),"")</f>
        <v/>
      </c>
      <c r="G2156" s="30" t="str">
        <f t="array" ref="G2156">IF(D2156&lt;&gt;"",INDEX(DysfunctionalValues,2,MATCH(D2156,KanoDysfunctional,0)),"")</f>
        <v/>
      </c>
      <c r="H2156" s="30" t="str">
        <f t="array" ref="H2156">IF(C2156&lt;&gt;"",INDEX(KanoTable,MATCH(C2156,KanoFunctional,0),MATCH(D2156,KanoDysfunctional,0)),"")</f>
        <v/>
      </c>
      <c r="I2156" s="30" t="str">
        <f t="shared" si="35"/>
        <v/>
      </c>
      <c r="J2156" s="30" t="e">
        <f>VLOOKUP(B2156,Users!$A$2:$C$10000,3,FALSE)</f>
        <v>#N/A</v>
      </c>
    </row>
    <row r="2157" spans="1:10" ht="15.75" customHeight="1">
      <c r="A2157" s="3"/>
      <c r="B2157" s="3"/>
      <c r="C2157" s="3"/>
      <c r="D2157" s="3"/>
      <c r="E2157" s="3"/>
      <c r="F2157" s="30" t="str">
        <f t="array" ref="F2157">IF(C2157&lt;&gt;"",INDEX(FunctionalValues,MATCH(C2157,KanoFunctional,0),2),"")</f>
        <v/>
      </c>
      <c r="G2157" s="30" t="str">
        <f t="array" ref="G2157">IF(D2157&lt;&gt;"",INDEX(DysfunctionalValues,2,MATCH(D2157,KanoDysfunctional,0)),"")</f>
        <v/>
      </c>
      <c r="H2157" s="30" t="str">
        <f t="array" ref="H2157">IF(C2157&lt;&gt;"",INDEX(KanoTable,MATCH(C2157,KanoFunctional,0),MATCH(D2157,KanoDysfunctional,0)),"")</f>
        <v/>
      </c>
      <c r="I2157" s="30" t="str">
        <f t="shared" si="35"/>
        <v/>
      </c>
      <c r="J2157" s="30" t="e">
        <f>VLOOKUP(B2157,Users!$A$2:$C$10000,3,FALSE)</f>
        <v>#N/A</v>
      </c>
    </row>
    <row r="2158" spans="1:10" ht="15.75" customHeight="1">
      <c r="A2158" s="3"/>
      <c r="B2158" s="3"/>
      <c r="C2158" s="3"/>
      <c r="D2158" s="3"/>
      <c r="E2158" s="3"/>
      <c r="F2158" s="30" t="str">
        <f t="array" ref="F2158">IF(C2158&lt;&gt;"",INDEX(FunctionalValues,MATCH(C2158,KanoFunctional,0),2),"")</f>
        <v/>
      </c>
      <c r="G2158" s="30" t="str">
        <f t="array" ref="G2158">IF(D2158&lt;&gt;"",INDEX(DysfunctionalValues,2,MATCH(D2158,KanoDysfunctional,0)),"")</f>
        <v/>
      </c>
      <c r="H2158" s="30" t="str">
        <f t="array" ref="H2158">IF(C2158&lt;&gt;"",INDEX(KanoTable,MATCH(C2158,KanoFunctional,0),MATCH(D2158,KanoDysfunctional,0)),"")</f>
        <v/>
      </c>
      <c r="I2158" s="30" t="str">
        <f t="shared" si="35"/>
        <v/>
      </c>
      <c r="J2158" s="30" t="e">
        <f>VLOOKUP(B2158,Users!$A$2:$C$10000,3,FALSE)</f>
        <v>#N/A</v>
      </c>
    </row>
    <row r="2159" spans="1:10" ht="15.75" customHeight="1">
      <c r="A2159" s="3"/>
      <c r="B2159" s="3"/>
      <c r="C2159" s="3"/>
      <c r="D2159" s="3"/>
      <c r="E2159" s="3"/>
      <c r="F2159" s="30" t="str">
        <f t="array" ref="F2159">IF(C2159&lt;&gt;"",INDEX(FunctionalValues,MATCH(C2159,KanoFunctional,0),2),"")</f>
        <v/>
      </c>
      <c r="G2159" s="30" t="str">
        <f t="array" ref="G2159">IF(D2159&lt;&gt;"",INDEX(DysfunctionalValues,2,MATCH(D2159,KanoDysfunctional,0)),"")</f>
        <v/>
      </c>
      <c r="H2159" s="30" t="str">
        <f t="array" ref="H2159">IF(C2159&lt;&gt;"",INDEX(KanoTable,MATCH(C2159,KanoFunctional,0),MATCH(D2159,KanoDysfunctional,0)),"")</f>
        <v/>
      </c>
      <c r="I2159" s="30" t="str">
        <f t="shared" si="35"/>
        <v/>
      </c>
      <c r="J2159" s="30" t="e">
        <f>VLOOKUP(B2159,Users!$A$2:$C$10000,3,FALSE)</f>
        <v>#N/A</v>
      </c>
    </row>
    <row r="2160" spans="1:10" ht="15.75" customHeight="1">
      <c r="A2160" s="3"/>
      <c r="B2160" s="3"/>
      <c r="C2160" s="3"/>
      <c r="D2160" s="3"/>
      <c r="E2160" s="3"/>
      <c r="F2160" s="30" t="str">
        <f t="array" ref="F2160">IF(C2160&lt;&gt;"",INDEX(FunctionalValues,MATCH(C2160,KanoFunctional,0),2),"")</f>
        <v/>
      </c>
      <c r="G2160" s="30" t="str">
        <f t="array" ref="G2160">IF(D2160&lt;&gt;"",INDEX(DysfunctionalValues,2,MATCH(D2160,KanoDysfunctional,0)),"")</f>
        <v/>
      </c>
      <c r="H2160" s="30" t="str">
        <f t="array" ref="H2160">IF(C2160&lt;&gt;"",INDEX(KanoTable,MATCH(C2160,KanoFunctional,0),MATCH(D2160,KanoDysfunctional,0)),"")</f>
        <v/>
      </c>
      <c r="I2160" s="30" t="str">
        <f t="shared" si="35"/>
        <v/>
      </c>
      <c r="J2160" s="30" t="e">
        <f>VLOOKUP(B2160,Users!$A$2:$C$10000,3,FALSE)</f>
        <v>#N/A</v>
      </c>
    </row>
    <row r="2161" spans="1:10" ht="15.75" customHeight="1">
      <c r="A2161" s="3"/>
      <c r="B2161" s="3"/>
      <c r="C2161" s="3"/>
      <c r="D2161" s="3"/>
      <c r="E2161" s="3"/>
      <c r="F2161" s="30" t="str">
        <f t="array" ref="F2161">IF(C2161&lt;&gt;"",INDEX(FunctionalValues,MATCH(C2161,KanoFunctional,0),2),"")</f>
        <v/>
      </c>
      <c r="G2161" s="30" t="str">
        <f t="array" ref="G2161">IF(D2161&lt;&gt;"",INDEX(DysfunctionalValues,2,MATCH(D2161,KanoDysfunctional,0)),"")</f>
        <v/>
      </c>
      <c r="H2161" s="30" t="str">
        <f t="array" ref="H2161">IF(C2161&lt;&gt;"",INDEX(KanoTable,MATCH(C2161,KanoFunctional,0),MATCH(D2161,KanoDysfunctional,0)),"")</f>
        <v/>
      </c>
      <c r="I2161" s="30" t="str">
        <f t="shared" si="35"/>
        <v/>
      </c>
      <c r="J2161" s="30" t="e">
        <f>VLOOKUP(B2161,Users!$A$2:$C$10000,3,FALSE)</f>
        <v>#N/A</v>
      </c>
    </row>
    <row r="2162" spans="1:10" ht="15.75" customHeight="1">
      <c r="A2162" s="3"/>
      <c r="B2162" s="3"/>
      <c r="C2162" s="3"/>
      <c r="D2162" s="3"/>
      <c r="E2162" s="3"/>
      <c r="F2162" s="30" t="str">
        <f t="array" ref="F2162">IF(C2162&lt;&gt;"",INDEX(FunctionalValues,MATCH(C2162,KanoFunctional,0),2),"")</f>
        <v/>
      </c>
      <c r="G2162" s="30" t="str">
        <f t="array" ref="G2162">IF(D2162&lt;&gt;"",INDEX(DysfunctionalValues,2,MATCH(D2162,KanoDysfunctional,0)),"")</f>
        <v/>
      </c>
      <c r="H2162" s="30" t="str">
        <f t="array" ref="H2162">IF(C2162&lt;&gt;"",INDEX(KanoTable,MATCH(C2162,KanoFunctional,0),MATCH(D2162,KanoDysfunctional,0)),"")</f>
        <v/>
      </c>
      <c r="I2162" s="30" t="str">
        <f t="shared" si="35"/>
        <v/>
      </c>
      <c r="J2162" s="30" t="e">
        <f>VLOOKUP(B2162,Users!$A$2:$C$10000,3,FALSE)</f>
        <v>#N/A</v>
      </c>
    </row>
    <row r="2163" spans="1:10" ht="15.75" customHeight="1">
      <c r="A2163" s="3"/>
      <c r="B2163" s="3"/>
      <c r="C2163" s="3"/>
      <c r="D2163" s="3"/>
      <c r="E2163" s="3"/>
      <c r="F2163" s="30" t="str">
        <f t="array" ref="F2163">IF(C2163&lt;&gt;"",INDEX(FunctionalValues,MATCH(C2163,KanoFunctional,0),2),"")</f>
        <v/>
      </c>
      <c r="G2163" s="30" t="str">
        <f t="array" ref="G2163">IF(D2163&lt;&gt;"",INDEX(DysfunctionalValues,2,MATCH(D2163,KanoDysfunctional,0)),"")</f>
        <v/>
      </c>
      <c r="H2163" s="30" t="str">
        <f t="array" ref="H2163">IF(C2163&lt;&gt;"",INDEX(KanoTable,MATCH(C2163,KanoFunctional,0),MATCH(D2163,KanoDysfunctional,0)),"")</f>
        <v/>
      </c>
      <c r="I2163" s="30" t="str">
        <f t="shared" si="35"/>
        <v/>
      </c>
      <c r="J2163" s="30" t="e">
        <f>VLOOKUP(B2163,Users!$A$2:$C$10000,3,FALSE)</f>
        <v>#N/A</v>
      </c>
    </row>
    <row r="2164" spans="1:10" ht="15.75" customHeight="1">
      <c r="A2164" s="3"/>
      <c r="B2164" s="3"/>
      <c r="C2164" s="3"/>
      <c r="D2164" s="3"/>
      <c r="E2164" s="3"/>
      <c r="F2164" s="30" t="str">
        <f t="array" ref="F2164">IF(C2164&lt;&gt;"",INDEX(FunctionalValues,MATCH(C2164,KanoFunctional,0),2),"")</f>
        <v/>
      </c>
      <c r="G2164" s="30" t="str">
        <f t="array" ref="G2164">IF(D2164&lt;&gt;"",INDEX(DysfunctionalValues,2,MATCH(D2164,KanoDysfunctional,0)),"")</f>
        <v/>
      </c>
      <c r="H2164" s="30" t="str">
        <f t="array" ref="H2164">IF(C2164&lt;&gt;"",INDEX(KanoTable,MATCH(C2164,KanoFunctional,0),MATCH(D2164,KanoDysfunctional,0)),"")</f>
        <v/>
      </c>
      <c r="I2164" s="30" t="str">
        <f t="shared" si="35"/>
        <v/>
      </c>
      <c r="J2164" s="30" t="e">
        <f>VLOOKUP(B2164,Users!$A$2:$C$10000,3,FALSE)</f>
        <v>#N/A</v>
      </c>
    </row>
    <row r="2165" spans="1:10" ht="15.75" customHeight="1">
      <c r="A2165" s="3"/>
      <c r="B2165" s="3"/>
      <c r="C2165" s="3"/>
      <c r="D2165" s="3"/>
      <c r="E2165" s="3"/>
      <c r="F2165" s="30" t="str">
        <f t="array" ref="F2165">IF(C2165&lt;&gt;"",INDEX(FunctionalValues,MATCH(C2165,KanoFunctional,0),2),"")</f>
        <v/>
      </c>
      <c r="G2165" s="30" t="str">
        <f t="array" ref="G2165">IF(D2165&lt;&gt;"",INDEX(DysfunctionalValues,2,MATCH(D2165,KanoDysfunctional,0)),"")</f>
        <v/>
      </c>
      <c r="H2165" s="30" t="str">
        <f t="array" ref="H2165">IF(C2165&lt;&gt;"",INDEX(KanoTable,MATCH(C2165,KanoFunctional,0),MATCH(D2165,KanoDysfunctional,0)),"")</f>
        <v/>
      </c>
      <c r="I2165" s="30" t="str">
        <f t="shared" si="35"/>
        <v/>
      </c>
      <c r="J2165" s="30" t="e">
        <f>VLOOKUP(B2165,Users!$A$2:$C$10000,3,FALSE)</f>
        <v>#N/A</v>
      </c>
    </row>
    <row r="2166" spans="1:10" ht="15.75" customHeight="1">
      <c r="A2166" s="3"/>
      <c r="B2166" s="3"/>
      <c r="C2166" s="3"/>
      <c r="D2166" s="3"/>
      <c r="E2166" s="3"/>
      <c r="F2166" s="30" t="str">
        <f t="array" ref="F2166">IF(C2166&lt;&gt;"",INDEX(FunctionalValues,MATCH(C2166,KanoFunctional,0),2),"")</f>
        <v/>
      </c>
      <c r="G2166" s="30" t="str">
        <f t="array" ref="G2166">IF(D2166&lt;&gt;"",INDEX(DysfunctionalValues,2,MATCH(D2166,KanoDysfunctional,0)),"")</f>
        <v/>
      </c>
      <c r="H2166" s="30" t="str">
        <f t="array" ref="H2166">IF(C2166&lt;&gt;"",INDEX(KanoTable,MATCH(C2166,KanoFunctional,0),MATCH(D2166,KanoDysfunctional,0)),"")</f>
        <v/>
      </c>
      <c r="I2166" s="30" t="str">
        <f t="shared" si="35"/>
        <v/>
      </c>
      <c r="J2166" s="30" t="e">
        <f>VLOOKUP(B2166,Users!$A$2:$C$10000,3,FALSE)</f>
        <v>#N/A</v>
      </c>
    </row>
    <row r="2167" spans="1:10" ht="15.75" customHeight="1">
      <c r="A2167" s="3"/>
      <c r="B2167" s="3"/>
      <c r="C2167" s="3"/>
      <c r="D2167" s="3"/>
      <c r="E2167" s="3"/>
      <c r="F2167" s="30" t="str">
        <f t="array" ref="F2167">IF(C2167&lt;&gt;"",INDEX(FunctionalValues,MATCH(C2167,KanoFunctional,0),2),"")</f>
        <v/>
      </c>
      <c r="G2167" s="30" t="str">
        <f t="array" ref="G2167">IF(D2167&lt;&gt;"",INDEX(DysfunctionalValues,2,MATCH(D2167,KanoDysfunctional,0)),"")</f>
        <v/>
      </c>
      <c r="H2167" s="30" t="str">
        <f t="array" ref="H2167">IF(C2167&lt;&gt;"",INDEX(KanoTable,MATCH(C2167,KanoFunctional,0),MATCH(D2167,KanoDysfunctional,0)),"")</f>
        <v/>
      </c>
      <c r="I2167" s="30" t="str">
        <f t="shared" si="35"/>
        <v/>
      </c>
      <c r="J2167" s="30" t="e">
        <f>VLOOKUP(B2167,Users!$A$2:$C$10000,3,FALSE)</f>
        <v>#N/A</v>
      </c>
    </row>
    <row r="2168" spans="1:10" ht="15.75" customHeight="1">
      <c r="A2168" s="3"/>
      <c r="B2168" s="3"/>
      <c r="C2168" s="3"/>
      <c r="D2168" s="3"/>
      <c r="E2168" s="3"/>
      <c r="F2168" s="30" t="str">
        <f t="array" ref="F2168">IF(C2168&lt;&gt;"",INDEX(FunctionalValues,MATCH(C2168,KanoFunctional,0),2),"")</f>
        <v/>
      </c>
      <c r="G2168" s="30" t="str">
        <f t="array" ref="G2168">IF(D2168&lt;&gt;"",INDEX(DysfunctionalValues,2,MATCH(D2168,KanoDysfunctional,0)),"")</f>
        <v/>
      </c>
      <c r="H2168" s="30" t="str">
        <f t="array" ref="H2168">IF(C2168&lt;&gt;"",INDEX(KanoTable,MATCH(C2168,KanoFunctional,0),MATCH(D2168,KanoDysfunctional,0)),"")</f>
        <v/>
      </c>
      <c r="I2168" s="30" t="str">
        <f t="shared" si="35"/>
        <v/>
      </c>
      <c r="J2168" s="30" t="e">
        <f>VLOOKUP(B2168,Users!$A$2:$C$10000,3,FALSE)</f>
        <v>#N/A</v>
      </c>
    </row>
    <row r="2169" spans="1:10" ht="15.75" customHeight="1">
      <c r="A2169" s="3"/>
      <c r="B2169" s="3"/>
      <c r="C2169" s="3"/>
      <c r="D2169" s="3"/>
      <c r="E2169" s="3"/>
      <c r="F2169" s="30" t="str">
        <f t="array" ref="F2169">IF(C2169&lt;&gt;"",INDEX(FunctionalValues,MATCH(C2169,KanoFunctional,0),2),"")</f>
        <v/>
      </c>
      <c r="G2169" s="30" t="str">
        <f t="array" ref="G2169">IF(D2169&lt;&gt;"",INDEX(DysfunctionalValues,2,MATCH(D2169,KanoDysfunctional,0)),"")</f>
        <v/>
      </c>
      <c r="H2169" s="30" t="str">
        <f t="array" ref="H2169">IF(C2169&lt;&gt;"",INDEX(KanoTable,MATCH(C2169,KanoFunctional,0),MATCH(D2169,KanoDysfunctional,0)),"")</f>
        <v/>
      </c>
      <c r="I2169" s="30" t="str">
        <f t="shared" si="35"/>
        <v/>
      </c>
      <c r="J2169" s="30" t="e">
        <f>VLOOKUP(B2169,Users!$A$2:$C$10000,3,FALSE)</f>
        <v>#N/A</v>
      </c>
    </row>
    <row r="2170" spans="1:10" ht="15.75" customHeight="1">
      <c r="A2170" s="3"/>
      <c r="B2170" s="3"/>
      <c r="C2170" s="3"/>
      <c r="D2170" s="3"/>
      <c r="E2170" s="3"/>
      <c r="F2170" s="30" t="str">
        <f t="array" ref="F2170">IF(C2170&lt;&gt;"",INDEX(FunctionalValues,MATCH(C2170,KanoFunctional,0),2),"")</f>
        <v/>
      </c>
      <c r="G2170" s="30" t="str">
        <f t="array" ref="G2170">IF(D2170&lt;&gt;"",INDEX(DysfunctionalValues,2,MATCH(D2170,KanoDysfunctional,0)),"")</f>
        <v/>
      </c>
      <c r="H2170" s="30" t="str">
        <f t="array" ref="H2170">IF(C2170&lt;&gt;"",INDEX(KanoTable,MATCH(C2170,KanoFunctional,0),MATCH(D2170,KanoDysfunctional,0)),"")</f>
        <v/>
      </c>
      <c r="I2170" s="30" t="str">
        <f t="shared" si="35"/>
        <v/>
      </c>
      <c r="J2170" s="30" t="e">
        <f>VLOOKUP(B2170,Users!$A$2:$C$10000,3,FALSE)</f>
        <v>#N/A</v>
      </c>
    </row>
    <row r="2171" spans="1:10" ht="15.75" customHeight="1">
      <c r="A2171" s="3"/>
      <c r="B2171" s="3"/>
      <c r="C2171" s="3"/>
      <c r="D2171" s="3"/>
      <c r="E2171" s="3"/>
      <c r="F2171" s="30" t="str">
        <f t="array" ref="F2171">IF(C2171&lt;&gt;"",INDEX(FunctionalValues,MATCH(C2171,KanoFunctional,0),2),"")</f>
        <v/>
      </c>
      <c r="G2171" s="30" t="str">
        <f t="array" ref="G2171">IF(D2171&lt;&gt;"",INDEX(DysfunctionalValues,2,MATCH(D2171,KanoDysfunctional,0)),"")</f>
        <v/>
      </c>
      <c r="H2171" s="30" t="str">
        <f t="array" ref="H2171">IF(C2171&lt;&gt;"",INDEX(KanoTable,MATCH(C2171,KanoFunctional,0),MATCH(D2171,KanoDysfunctional,0)),"")</f>
        <v/>
      </c>
      <c r="I2171" s="30" t="str">
        <f t="shared" si="35"/>
        <v/>
      </c>
      <c r="J2171" s="30" t="e">
        <f>VLOOKUP(B2171,Users!$A$2:$C$10000,3,FALSE)</f>
        <v>#N/A</v>
      </c>
    </row>
    <row r="2172" spans="1:10" ht="15.75" customHeight="1">
      <c r="A2172" s="3"/>
      <c r="B2172" s="3"/>
      <c r="C2172" s="3"/>
      <c r="D2172" s="3"/>
      <c r="E2172" s="3"/>
      <c r="F2172" s="30" t="str">
        <f t="array" ref="F2172">IF(C2172&lt;&gt;"",INDEX(FunctionalValues,MATCH(C2172,KanoFunctional,0),2),"")</f>
        <v/>
      </c>
      <c r="G2172" s="30" t="str">
        <f t="array" ref="G2172">IF(D2172&lt;&gt;"",INDEX(DysfunctionalValues,2,MATCH(D2172,KanoDysfunctional,0)),"")</f>
        <v/>
      </c>
      <c r="H2172" s="30" t="str">
        <f t="array" ref="H2172">IF(C2172&lt;&gt;"",INDEX(KanoTable,MATCH(C2172,KanoFunctional,0),MATCH(D2172,KanoDysfunctional,0)),"")</f>
        <v/>
      </c>
      <c r="I2172" s="30" t="str">
        <f t="shared" si="35"/>
        <v/>
      </c>
      <c r="J2172" s="30" t="e">
        <f>VLOOKUP(B2172,Users!$A$2:$C$10000,3,FALSE)</f>
        <v>#N/A</v>
      </c>
    </row>
    <row r="2173" spans="1:10" ht="15.75" customHeight="1">
      <c r="A2173" s="3"/>
      <c r="B2173" s="3"/>
      <c r="C2173" s="3"/>
      <c r="D2173" s="3"/>
      <c r="E2173" s="3"/>
      <c r="F2173" s="30" t="str">
        <f t="array" ref="F2173">IF(C2173&lt;&gt;"",INDEX(FunctionalValues,MATCH(C2173,KanoFunctional,0),2),"")</f>
        <v/>
      </c>
      <c r="G2173" s="30" t="str">
        <f t="array" ref="G2173">IF(D2173&lt;&gt;"",INDEX(DysfunctionalValues,2,MATCH(D2173,KanoDysfunctional,0)),"")</f>
        <v/>
      </c>
      <c r="H2173" s="30" t="str">
        <f t="array" ref="H2173">IF(C2173&lt;&gt;"",INDEX(KanoTable,MATCH(C2173,KanoFunctional,0),MATCH(D2173,KanoDysfunctional,0)),"")</f>
        <v/>
      </c>
      <c r="I2173" s="30" t="str">
        <f t="shared" si="35"/>
        <v/>
      </c>
      <c r="J2173" s="30" t="e">
        <f>VLOOKUP(B2173,Users!$A$2:$C$10000,3,FALSE)</f>
        <v>#N/A</v>
      </c>
    </row>
    <row r="2174" spans="1:10" ht="15.75" customHeight="1">
      <c r="A2174" s="3"/>
      <c r="B2174" s="3"/>
      <c r="C2174" s="3"/>
      <c r="D2174" s="3"/>
      <c r="E2174" s="3"/>
      <c r="F2174" s="30" t="str">
        <f t="array" ref="F2174">IF(C2174&lt;&gt;"",INDEX(FunctionalValues,MATCH(C2174,KanoFunctional,0),2),"")</f>
        <v/>
      </c>
      <c r="G2174" s="30" t="str">
        <f t="array" ref="G2174">IF(D2174&lt;&gt;"",INDEX(DysfunctionalValues,2,MATCH(D2174,KanoDysfunctional,0)),"")</f>
        <v/>
      </c>
      <c r="H2174" s="30" t="str">
        <f t="array" ref="H2174">IF(C2174&lt;&gt;"",INDEX(KanoTable,MATCH(C2174,KanoFunctional,0),MATCH(D2174,KanoDysfunctional,0)),"")</f>
        <v/>
      </c>
      <c r="I2174" s="30" t="str">
        <f t="shared" si="35"/>
        <v/>
      </c>
      <c r="J2174" s="30" t="e">
        <f>VLOOKUP(B2174,Users!$A$2:$C$10000,3,FALSE)</f>
        <v>#N/A</v>
      </c>
    </row>
    <row r="2175" spans="1:10" ht="15.75" customHeight="1">
      <c r="A2175" s="3"/>
      <c r="B2175" s="3"/>
      <c r="C2175" s="3"/>
      <c r="D2175" s="3"/>
      <c r="E2175" s="3"/>
      <c r="F2175" s="30" t="str">
        <f t="array" ref="F2175">IF(C2175&lt;&gt;"",INDEX(FunctionalValues,MATCH(C2175,KanoFunctional,0),2),"")</f>
        <v/>
      </c>
      <c r="G2175" s="30" t="str">
        <f t="array" ref="G2175">IF(D2175&lt;&gt;"",INDEX(DysfunctionalValues,2,MATCH(D2175,KanoDysfunctional,0)),"")</f>
        <v/>
      </c>
      <c r="H2175" s="30" t="str">
        <f t="array" ref="H2175">IF(C2175&lt;&gt;"",INDEX(KanoTable,MATCH(C2175,KanoFunctional,0),MATCH(D2175,KanoDysfunctional,0)),"")</f>
        <v/>
      </c>
      <c r="I2175" s="30" t="str">
        <f t="shared" si="35"/>
        <v/>
      </c>
      <c r="J2175" s="30" t="e">
        <f>VLOOKUP(B2175,Users!$A$2:$C$10000,3,FALSE)</f>
        <v>#N/A</v>
      </c>
    </row>
    <row r="2176" spans="1:10" ht="15.75" customHeight="1">
      <c r="A2176" s="3"/>
      <c r="B2176" s="3"/>
      <c r="C2176" s="3"/>
      <c r="D2176" s="3"/>
      <c r="E2176" s="3"/>
      <c r="F2176" s="30" t="str">
        <f t="array" ref="F2176">IF(C2176&lt;&gt;"",INDEX(FunctionalValues,MATCH(C2176,KanoFunctional,0),2),"")</f>
        <v/>
      </c>
      <c r="G2176" s="30" t="str">
        <f t="array" ref="G2176">IF(D2176&lt;&gt;"",INDEX(DysfunctionalValues,2,MATCH(D2176,KanoDysfunctional,0)),"")</f>
        <v/>
      </c>
      <c r="H2176" s="30" t="str">
        <f t="array" ref="H2176">IF(C2176&lt;&gt;"",INDEX(KanoTable,MATCH(C2176,KanoFunctional,0),MATCH(D2176,KanoDysfunctional,0)),"")</f>
        <v/>
      </c>
      <c r="I2176" s="30" t="str">
        <f t="shared" si="35"/>
        <v/>
      </c>
      <c r="J2176" s="30" t="e">
        <f>VLOOKUP(B2176,Users!$A$2:$C$10000,3,FALSE)</f>
        <v>#N/A</v>
      </c>
    </row>
    <row r="2177" spans="1:10" ht="15.75" customHeight="1">
      <c r="A2177" s="3"/>
      <c r="B2177" s="3"/>
      <c r="C2177" s="3"/>
      <c r="D2177" s="3"/>
      <c r="E2177" s="3"/>
      <c r="F2177" s="30" t="str">
        <f t="array" ref="F2177">IF(C2177&lt;&gt;"",INDEX(FunctionalValues,MATCH(C2177,KanoFunctional,0),2),"")</f>
        <v/>
      </c>
      <c r="G2177" s="30" t="str">
        <f t="array" ref="G2177">IF(D2177&lt;&gt;"",INDEX(DysfunctionalValues,2,MATCH(D2177,KanoDysfunctional,0)),"")</f>
        <v/>
      </c>
      <c r="H2177" s="30" t="str">
        <f t="array" ref="H2177">IF(C2177&lt;&gt;"",INDEX(KanoTable,MATCH(C2177,KanoFunctional,0),MATCH(D2177,KanoDysfunctional,0)),"")</f>
        <v/>
      </c>
      <c r="I2177" s="30" t="str">
        <f t="shared" si="35"/>
        <v/>
      </c>
      <c r="J2177" s="30" t="e">
        <f>VLOOKUP(B2177,Users!$A$2:$C$10000,3,FALSE)</f>
        <v>#N/A</v>
      </c>
    </row>
    <row r="2178" spans="1:10" ht="15.75" customHeight="1">
      <c r="A2178" s="3"/>
      <c r="B2178" s="3"/>
      <c r="C2178" s="3"/>
      <c r="D2178" s="3"/>
      <c r="E2178" s="3"/>
      <c r="F2178" s="30" t="str">
        <f t="array" ref="F2178">IF(C2178&lt;&gt;"",INDEX(FunctionalValues,MATCH(C2178,KanoFunctional,0),2),"")</f>
        <v/>
      </c>
      <c r="G2178" s="30" t="str">
        <f t="array" ref="G2178">IF(D2178&lt;&gt;"",INDEX(DysfunctionalValues,2,MATCH(D2178,KanoDysfunctional,0)),"")</f>
        <v/>
      </c>
      <c r="H2178" s="30" t="str">
        <f t="array" ref="H2178">IF(C2178&lt;&gt;"",INDEX(KanoTable,MATCH(C2178,KanoFunctional,0),MATCH(D2178,KanoDysfunctional,0)),"")</f>
        <v/>
      </c>
      <c r="I2178" s="30" t="str">
        <f t="shared" si="35"/>
        <v/>
      </c>
      <c r="J2178" s="30" t="e">
        <f>VLOOKUP(B2178,Users!$A$2:$C$10000,3,FALSE)</f>
        <v>#N/A</v>
      </c>
    </row>
    <row r="2179" spans="1:10" ht="15.75" customHeight="1">
      <c r="A2179" s="3"/>
      <c r="B2179" s="3"/>
      <c r="C2179" s="3"/>
      <c r="D2179" s="3"/>
      <c r="E2179" s="3"/>
      <c r="F2179" s="30" t="str">
        <f t="array" ref="F2179">IF(C2179&lt;&gt;"",INDEX(FunctionalValues,MATCH(C2179,KanoFunctional,0),2),"")</f>
        <v/>
      </c>
      <c r="G2179" s="30" t="str">
        <f t="array" ref="G2179">IF(D2179&lt;&gt;"",INDEX(DysfunctionalValues,2,MATCH(D2179,KanoDysfunctional,0)),"")</f>
        <v/>
      </c>
      <c r="H2179" s="30" t="str">
        <f t="array" ref="H2179">IF(C2179&lt;&gt;"",INDEX(KanoTable,MATCH(C2179,KanoFunctional,0),MATCH(D2179,KanoDysfunctional,0)),"")</f>
        <v/>
      </c>
      <c r="I2179" s="30" t="str">
        <f t="shared" si="35"/>
        <v/>
      </c>
      <c r="J2179" s="30" t="e">
        <f>VLOOKUP(B2179,Users!$A$2:$C$10000,3,FALSE)</f>
        <v>#N/A</v>
      </c>
    </row>
    <row r="2180" spans="1:10" ht="15.75" customHeight="1">
      <c r="A2180" s="3"/>
      <c r="B2180" s="3"/>
      <c r="C2180" s="3"/>
      <c r="D2180" s="3"/>
      <c r="E2180" s="3"/>
      <c r="F2180" s="30" t="str">
        <f t="array" ref="F2180">IF(C2180&lt;&gt;"",INDEX(FunctionalValues,MATCH(C2180,KanoFunctional,0),2),"")</f>
        <v/>
      </c>
      <c r="G2180" s="30" t="str">
        <f t="array" ref="G2180">IF(D2180&lt;&gt;"",INDEX(DysfunctionalValues,2,MATCH(D2180,KanoDysfunctional,0)),"")</f>
        <v/>
      </c>
      <c r="H2180" s="30" t="str">
        <f t="array" ref="H2180">IF(C2180&lt;&gt;"",INDEX(KanoTable,MATCH(C2180,KanoFunctional,0),MATCH(D2180,KanoDysfunctional,0)),"")</f>
        <v/>
      </c>
      <c r="I2180" s="30" t="str">
        <f t="shared" si="35"/>
        <v/>
      </c>
      <c r="J2180" s="30" t="e">
        <f>VLOOKUP(B2180,Users!$A$2:$C$10000,3,FALSE)</f>
        <v>#N/A</v>
      </c>
    </row>
    <row r="2181" spans="1:10" ht="15.75" customHeight="1">
      <c r="A2181" s="3"/>
      <c r="B2181" s="3"/>
      <c r="C2181" s="3"/>
      <c r="D2181" s="3"/>
      <c r="E2181" s="3"/>
      <c r="F2181" s="30" t="str">
        <f t="array" ref="F2181">IF(C2181&lt;&gt;"",INDEX(FunctionalValues,MATCH(C2181,KanoFunctional,0),2),"")</f>
        <v/>
      </c>
      <c r="G2181" s="30" t="str">
        <f t="array" ref="G2181">IF(D2181&lt;&gt;"",INDEX(DysfunctionalValues,2,MATCH(D2181,KanoDysfunctional,0)),"")</f>
        <v/>
      </c>
      <c r="H2181" s="30" t="str">
        <f t="array" ref="H2181">IF(C2181&lt;&gt;"",INDEX(KanoTable,MATCH(C2181,KanoFunctional,0),MATCH(D2181,KanoDysfunctional,0)),"")</f>
        <v/>
      </c>
      <c r="I2181" s="30" t="str">
        <f t="shared" si="35"/>
        <v/>
      </c>
      <c r="J2181" s="30" t="e">
        <f>VLOOKUP(B2181,Users!$A$2:$C$10000,3,FALSE)</f>
        <v>#N/A</v>
      </c>
    </row>
    <row r="2182" spans="1:10" ht="15.75" customHeight="1">
      <c r="A2182" s="3"/>
      <c r="B2182" s="3"/>
      <c r="C2182" s="3"/>
      <c r="D2182" s="3"/>
      <c r="E2182" s="3"/>
      <c r="F2182" s="30" t="str">
        <f t="array" ref="F2182">IF(C2182&lt;&gt;"",INDEX(FunctionalValues,MATCH(C2182,KanoFunctional,0),2),"")</f>
        <v/>
      </c>
      <c r="G2182" s="30" t="str">
        <f t="array" ref="G2182">IF(D2182&lt;&gt;"",INDEX(DysfunctionalValues,2,MATCH(D2182,KanoDysfunctional,0)),"")</f>
        <v/>
      </c>
      <c r="H2182" s="30" t="str">
        <f t="array" ref="H2182">IF(C2182&lt;&gt;"",INDEX(KanoTable,MATCH(C2182,KanoFunctional,0),MATCH(D2182,KanoDysfunctional,0)),"")</f>
        <v/>
      </c>
      <c r="I2182" s="30" t="str">
        <f t="shared" si="35"/>
        <v/>
      </c>
      <c r="J2182" s="30" t="e">
        <f>VLOOKUP(B2182,Users!$A$2:$C$10000,3,FALSE)</f>
        <v>#N/A</v>
      </c>
    </row>
    <row r="2183" spans="1:10" ht="15.75" customHeight="1">
      <c r="A2183" s="3"/>
      <c r="B2183" s="3"/>
      <c r="C2183" s="3"/>
      <c r="D2183" s="3"/>
      <c r="E2183" s="3"/>
      <c r="F2183" s="30" t="str">
        <f t="array" ref="F2183">IF(C2183&lt;&gt;"",INDEX(FunctionalValues,MATCH(C2183,KanoFunctional,0),2),"")</f>
        <v/>
      </c>
      <c r="G2183" s="30" t="str">
        <f t="array" ref="G2183">IF(D2183&lt;&gt;"",INDEX(DysfunctionalValues,2,MATCH(D2183,KanoDysfunctional,0)),"")</f>
        <v/>
      </c>
      <c r="H2183" s="30" t="str">
        <f t="array" ref="H2183">IF(C2183&lt;&gt;"",INDEX(KanoTable,MATCH(C2183,KanoFunctional,0),MATCH(D2183,KanoDysfunctional,0)),"")</f>
        <v/>
      </c>
      <c r="I2183" s="30" t="str">
        <f t="shared" si="35"/>
        <v/>
      </c>
      <c r="J2183" s="30" t="e">
        <f>VLOOKUP(B2183,Users!$A$2:$C$10000,3,FALSE)</f>
        <v>#N/A</v>
      </c>
    </row>
    <row r="2184" spans="1:10" ht="15.75" customHeight="1">
      <c r="A2184" s="3"/>
      <c r="B2184" s="3"/>
      <c r="C2184" s="3"/>
      <c r="D2184" s="3"/>
      <c r="E2184" s="3"/>
      <c r="F2184" s="30" t="str">
        <f t="array" ref="F2184">IF(C2184&lt;&gt;"",INDEX(FunctionalValues,MATCH(C2184,KanoFunctional,0),2),"")</f>
        <v/>
      </c>
      <c r="G2184" s="30" t="str">
        <f t="array" ref="G2184">IF(D2184&lt;&gt;"",INDEX(DysfunctionalValues,2,MATCH(D2184,KanoDysfunctional,0)),"")</f>
        <v/>
      </c>
      <c r="H2184" s="30" t="str">
        <f t="array" ref="H2184">IF(C2184&lt;&gt;"",INDEX(KanoTable,MATCH(C2184,KanoFunctional,0),MATCH(D2184,KanoDysfunctional,0)),"")</f>
        <v/>
      </c>
      <c r="I2184" s="30" t="str">
        <f t="shared" si="35"/>
        <v/>
      </c>
      <c r="J2184" s="30" t="e">
        <f>VLOOKUP(B2184,Users!$A$2:$C$10000,3,FALSE)</f>
        <v>#N/A</v>
      </c>
    </row>
    <row r="2185" spans="1:10" ht="15.75" customHeight="1">
      <c r="A2185" s="3"/>
      <c r="B2185" s="3"/>
      <c r="C2185" s="3"/>
      <c r="D2185" s="3"/>
      <c r="E2185" s="3"/>
      <c r="F2185" s="30" t="str">
        <f t="array" ref="F2185">IF(C2185&lt;&gt;"",INDEX(FunctionalValues,MATCH(C2185,KanoFunctional,0),2),"")</f>
        <v/>
      </c>
      <c r="G2185" s="30" t="str">
        <f t="array" ref="G2185">IF(D2185&lt;&gt;"",INDEX(DysfunctionalValues,2,MATCH(D2185,KanoDysfunctional,0)),"")</f>
        <v/>
      </c>
      <c r="H2185" s="30" t="str">
        <f t="array" ref="H2185">IF(C2185&lt;&gt;"",INDEX(KanoTable,MATCH(C2185,KanoFunctional,0),MATCH(D2185,KanoDysfunctional,0)),"")</f>
        <v/>
      </c>
      <c r="I2185" s="30" t="str">
        <f t="shared" si="35"/>
        <v/>
      </c>
      <c r="J2185" s="30" t="e">
        <f>VLOOKUP(B2185,Users!$A$2:$C$10000,3,FALSE)</f>
        <v>#N/A</v>
      </c>
    </row>
    <row r="2186" spans="1:10" ht="15.75" customHeight="1">
      <c r="A2186" s="3"/>
      <c r="B2186" s="3"/>
      <c r="C2186" s="3"/>
      <c r="D2186" s="3"/>
      <c r="E2186" s="3"/>
      <c r="F2186" s="30" t="str">
        <f t="array" ref="F2186">IF(C2186&lt;&gt;"",INDEX(FunctionalValues,MATCH(C2186,KanoFunctional,0),2),"")</f>
        <v/>
      </c>
      <c r="G2186" s="30" t="str">
        <f t="array" ref="G2186">IF(D2186&lt;&gt;"",INDEX(DysfunctionalValues,2,MATCH(D2186,KanoDysfunctional,0)),"")</f>
        <v/>
      </c>
      <c r="H2186" s="30" t="str">
        <f t="array" ref="H2186">IF(C2186&lt;&gt;"",INDEX(KanoTable,MATCH(C2186,KanoFunctional,0),MATCH(D2186,KanoDysfunctional,0)),"")</f>
        <v/>
      </c>
      <c r="I2186" s="30" t="str">
        <f t="shared" si="35"/>
        <v/>
      </c>
      <c r="J2186" s="30" t="e">
        <f>VLOOKUP(B2186,Users!$A$2:$C$10000,3,FALSE)</f>
        <v>#N/A</v>
      </c>
    </row>
    <row r="2187" spans="1:10" ht="15.75" customHeight="1">
      <c r="A2187" s="3"/>
      <c r="B2187" s="3"/>
      <c r="C2187" s="3"/>
      <c r="D2187" s="3"/>
      <c r="E2187" s="3"/>
      <c r="F2187" s="30" t="str">
        <f t="array" ref="F2187">IF(C2187&lt;&gt;"",INDEX(FunctionalValues,MATCH(C2187,KanoFunctional,0),2),"")</f>
        <v/>
      </c>
      <c r="G2187" s="30" t="str">
        <f t="array" ref="G2187">IF(D2187&lt;&gt;"",INDEX(DysfunctionalValues,2,MATCH(D2187,KanoDysfunctional,0)),"")</f>
        <v/>
      </c>
      <c r="H2187" s="30" t="str">
        <f t="array" ref="H2187">IF(C2187&lt;&gt;"",INDEX(KanoTable,MATCH(C2187,KanoFunctional,0),MATCH(D2187,KanoDysfunctional,0)),"")</f>
        <v/>
      </c>
      <c r="I2187" s="30" t="str">
        <f t="shared" si="35"/>
        <v/>
      </c>
      <c r="J2187" s="30" t="e">
        <f>VLOOKUP(B2187,Users!$A$2:$C$10000,3,FALSE)</f>
        <v>#N/A</v>
      </c>
    </row>
    <row r="2188" spans="1:10" ht="15.75" customHeight="1">
      <c r="A2188" s="3"/>
      <c r="B2188" s="3"/>
      <c r="C2188" s="3"/>
      <c r="D2188" s="3"/>
      <c r="E2188" s="3"/>
      <c r="F2188" s="30" t="str">
        <f t="array" ref="F2188">IF(C2188&lt;&gt;"",INDEX(FunctionalValues,MATCH(C2188,KanoFunctional,0),2),"")</f>
        <v/>
      </c>
      <c r="G2188" s="30" t="str">
        <f t="array" ref="G2188">IF(D2188&lt;&gt;"",INDEX(DysfunctionalValues,2,MATCH(D2188,KanoDysfunctional,0)),"")</f>
        <v/>
      </c>
      <c r="H2188" s="30" t="str">
        <f t="array" ref="H2188">IF(C2188&lt;&gt;"",INDEX(KanoTable,MATCH(C2188,KanoFunctional,0),MATCH(D2188,KanoDysfunctional,0)),"")</f>
        <v/>
      </c>
      <c r="I2188" s="30" t="str">
        <f t="shared" si="35"/>
        <v/>
      </c>
      <c r="J2188" s="30" t="e">
        <f>VLOOKUP(B2188,Users!$A$2:$C$10000,3,FALSE)</f>
        <v>#N/A</v>
      </c>
    </row>
    <row r="2189" spans="1:10" ht="15.75" customHeight="1">
      <c r="A2189" s="3"/>
      <c r="B2189" s="3"/>
      <c r="C2189" s="3"/>
      <c r="D2189" s="3"/>
      <c r="E2189" s="3"/>
      <c r="F2189" s="30" t="str">
        <f t="array" ref="F2189">IF(C2189&lt;&gt;"",INDEX(FunctionalValues,MATCH(C2189,KanoFunctional,0),2),"")</f>
        <v/>
      </c>
      <c r="G2189" s="30" t="str">
        <f t="array" ref="G2189">IF(D2189&lt;&gt;"",INDEX(DysfunctionalValues,2,MATCH(D2189,KanoDysfunctional,0)),"")</f>
        <v/>
      </c>
      <c r="H2189" s="30" t="str">
        <f t="array" ref="H2189">IF(C2189&lt;&gt;"",INDEX(KanoTable,MATCH(C2189,KanoFunctional,0),MATCH(D2189,KanoDysfunctional,0)),"")</f>
        <v/>
      </c>
      <c r="I2189" s="30" t="str">
        <f t="shared" si="35"/>
        <v/>
      </c>
      <c r="J2189" s="30" t="e">
        <f>VLOOKUP(B2189,Users!$A$2:$C$10000,3,FALSE)</f>
        <v>#N/A</v>
      </c>
    </row>
    <row r="2190" spans="1:10" ht="15.75" customHeight="1">
      <c r="A2190" s="3"/>
      <c r="B2190" s="3"/>
      <c r="C2190" s="3"/>
      <c r="D2190" s="3"/>
      <c r="E2190" s="3"/>
      <c r="F2190" s="30" t="str">
        <f t="array" ref="F2190">IF(C2190&lt;&gt;"",INDEX(FunctionalValues,MATCH(C2190,KanoFunctional,0),2),"")</f>
        <v/>
      </c>
      <c r="G2190" s="30" t="str">
        <f t="array" ref="G2190">IF(D2190&lt;&gt;"",INDEX(DysfunctionalValues,2,MATCH(D2190,KanoDysfunctional,0)),"")</f>
        <v/>
      </c>
      <c r="H2190" s="30" t="str">
        <f t="array" ref="H2190">IF(C2190&lt;&gt;"",INDEX(KanoTable,MATCH(C2190,KanoFunctional,0),MATCH(D2190,KanoDysfunctional,0)),"")</f>
        <v/>
      </c>
      <c r="I2190" s="30" t="str">
        <f t="shared" si="35"/>
        <v/>
      </c>
      <c r="J2190" s="30" t="e">
        <f>VLOOKUP(B2190,Users!$A$2:$C$10000,3,FALSE)</f>
        <v>#N/A</v>
      </c>
    </row>
    <row r="2191" spans="1:10" ht="15.75" customHeight="1">
      <c r="A2191" s="3"/>
      <c r="B2191" s="3"/>
      <c r="C2191" s="3"/>
      <c r="D2191" s="3"/>
      <c r="E2191" s="3"/>
      <c r="F2191" s="30" t="str">
        <f t="array" ref="F2191">IF(C2191&lt;&gt;"",INDEX(FunctionalValues,MATCH(C2191,KanoFunctional,0),2),"")</f>
        <v/>
      </c>
      <c r="G2191" s="30" t="str">
        <f t="array" ref="G2191">IF(D2191&lt;&gt;"",INDEX(DysfunctionalValues,2,MATCH(D2191,KanoDysfunctional,0)),"")</f>
        <v/>
      </c>
      <c r="H2191" s="30" t="str">
        <f t="array" ref="H2191">IF(C2191&lt;&gt;"",INDEX(KanoTable,MATCH(C2191,KanoFunctional,0),MATCH(D2191,KanoDysfunctional,0)),"")</f>
        <v/>
      </c>
      <c r="I2191" s="30" t="str">
        <f t="shared" si="35"/>
        <v/>
      </c>
      <c r="J2191" s="30" t="e">
        <f>VLOOKUP(B2191,Users!$A$2:$C$10000,3,FALSE)</f>
        <v>#N/A</v>
      </c>
    </row>
    <row r="2192" spans="1:10" ht="15.75" customHeight="1">
      <c r="A2192" s="3"/>
      <c r="B2192" s="3"/>
      <c r="C2192" s="3"/>
      <c r="D2192" s="3"/>
      <c r="E2192" s="3"/>
      <c r="F2192" s="30" t="str">
        <f t="array" ref="F2192">IF(C2192&lt;&gt;"",INDEX(FunctionalValues,MATCH(C2192,KanoFunctional,0),2),"")</f>
        <v/>
      </c>
      <c r="G2192" s="30" t="str">
        <f t="array" ref="G2192">IF(D2192&lt;&gt;"",INDEX(DysfunctionalValues,2,MATCH(D2192,KanoDysfunctional,0)),"")</f>
        <v/>
      </c>
      <c r="H2192" s="30" t="str">
        <f t="array" ref="H2192">IF(C2192&lt;&gt;"",INDEX(KanoTable,MATCH(C2192,KanoFunctional,0),MATCH(D2192,KanoDysfunctional,0)),"")</f>
        <v/>
      </c>
      <c r="I2192" s="30" t="str">
        <f t="shared" si="35"/>
        <v/>
      </c>
      <c r="J2192" s="30" t="e">
        <f>VLOOKUP(B2192,Users!$A$2:$C$10000,3,FALSE)</f>
        <v>#N/A</v>
      </c>
    </row>
    <row r="2193" spans="1:10" ht="15.75" customHeight="1">
      <c r="A2193" s="3"/>
      <c r="B2193" s="3"/>
      <c r="C2193" s="3"/>
      <c r="D2193" s="3"/>
      <c r="E2193" s="3"/>
      <c r="F2193" s="30" t="str">
        <f t="array" ref="F2193">IF(C2193&lt;&gt;"",INDEX(FunctionalValues,MATCH(C2193,KanoFunctional,0),2),"")</f>
        <v/>
      </c>
      <c r="G2193" s="30" t="str">
        <f t="array" ref="G2193">IF(D2193&lt;&gt;"",INDEX(DysfunctionalValues,2,MATCH(D2193,KanoDysfunctional,0)),"")</f>
        <v/>
      </c>
      <c r="H2193" s="30" t="str">
        <f t="array" ref="H2193">IF(C2193&lt;&gt;"",INDEX(KanoTable,MATCH(C2193,KanoFunctional,0),MATCH(D2193,KanoDysfunctional,0)),"")</f>
        <v/>
      </c>
      <c r="I2193" s="30" t="str">
        <f t="shared" si="35"/>
        <v/>
      </c>
      <c r="J2193" s="30" t="e">
        <f>VLOOKUP(B2193,Users!$A$2:$C$10000,3,FALSE)</f>
        <v>#N/A</v>
      </c>
    </row>
    <row r="2194" spans="1:10" ht="15.75" customHeight="1">
      <c r="A2194" s="3"/>
      <c r="B2194" s="3"/>
      <c r="C2194" s="3"/>
      <c r="D2194" s="3"/>
      <c r="E2194" s="3"/>
      <c r="F2194" s="30" t="str">
        <f t="array" ref="F2194">IF(C2194&lt;&gt;"",INDEX(FunctionalValues,MATCH(C2194,KanoFunctional,0),2),"")</f>
        <v/>
      </c>
      <c r="G2194" s="30" t="str">
        <f t="array" ref="G2194">IF(D2194&lt;&gt;"",INDEX(DysfunctionalValues,2,MATCH(D2194,KanoDysfunctional,0)),"")</f>
        <v/>
      </c>
      <c r="H2194" s="30" t="str">
        <f t="array" ref="H2194">IF(C2194&lt;&gt;"",INDEX(KanoTable,MATCH(C2194,KanoFunctional,0),MATCH(D2194,KanoDysfunctional,0)),"")</f>
        <v/>
      </c>
      <c r="I2194" s="30" t="str">
        <f t="shared" si="35"/>
        <v/>
      </c>
      <c r="J2194" s="30" t="e">
        <f>VLOOKUP(B2194,Users!$A$2:$C$10000,3,FALSE)</f>
        <v>#N/A</v>
      </c>
    </row>
    <row r="2195" spans="1:10" ht="15.75" customHeight="1">
      <c r="A2195" s="3"/>
      <c r="B2195" s="3"/>
      <c r="C2195" s="3"/>
      <c r="D2195" s="3"/>
      <c r="E2195" s="3"/>
      <c r="F2195" s="30" t="str">
        <f t="array" ref="F2195">IF(C2195&lt;&gt;"",INDEX(FunctionalValues,MATCH(C2195,KanoFunctional,0),2),"")</f>
        <v/>
      </c>
      <c r="G2195" s="30" t="str">
        <f t="array" ref="G2195">IF(D2195&lt;&gt;"",INDEX(DysfunctionalValues,2,MATCH(D2195,KanoDysfunctional,0)),"")</f>
        <v/>
      </c>
      <c r="H2195" s="30" t="str">
        <f t="array" ref="H2195">IF(C2195&lt;&gt;"",INDEX(KanoTable,MATCH(C2195,KanoFunctional,0),MATCH(D2195,KanoDysfunctional,0)),"")</f>
        <v/>
      </c>
      <c r="I2195" s="30" t="str">
        <f t="shared" si="35"/>
        <v/>
      </c>
      <c r="J2195" s="30" t="e">
        <f>VLOOKUP(B2195,Users!$A$2:$C$10000,3,FALSE)</f>
        <v>#N/A</v>
      </c>
    </row>
    <row r="2196" spans="1:10" ht="15.75" customHeight="1">
      <c r="A2196" s="3"/>
      <c r="B2196" s="3"/>
      <c r="C2196" s="3"/>
      <c r="D2196" s="3"/>
      <c r="E2196" s="3"/>
      <c r="F2196" s="30" t="str">
        <f t="array" ref="F2196">IF(C2196&lt;&gt;"",INDEX(FunctionalValues,MATCH(C2196,KanoFunctional,0),2),"")</f>
        <v/>
      </c>
      <c r="G2196" s="30" t="str">
        <f t="array" ref="G2196">IF(D2196&lt;&gt;"",INDEX(DysfunctionalValues,2,MATCH(D2196,KanoDysfunctional,0)),"")</f>
        <v/>
      </c>
      <c r="H2196" s="30" t="str">
        <f t="array" ref="H2196">IF(C2196&lt;&gt;"",INDEX(KanoTable,MATCH(C2196,KanoFunctional,0),MATCH(D2196,KanoDysfunctional,0)),"")</f>
        <v/>
      </c>
      <c r="I2196" s="30" t="str">
        <f t="shared" si="35"/>
        <v/>
      </c>
      <c r="J2196" s="30" t="e">
        <f>VLOOKUP(B2196,Users!$A$2:$C$10000,3,FALSE)</f>
        <v>#N/A</v>
      </c>
    </row>
    <row r="2197" spans="1:10" ht="15.75" customHeight="1">
      <c r="A2197" s="3"/>
      <c r="B2197" s="3"/>
      <c r="C2197" s="3"/>
      <c r="D2197" s="3"/>
      <c r="E2197" s="3"/>
      <c r="F2197" s="30" t="str">
        <f t="array" ref="F2197">IF(C2197&lt;&gt;"",INDEX(FunctionalValues,MATCH(C2197,KanoFunctional,0),2),"")</f>
        <v/>
      </c>
      <c r="G2197" s="30" t="str">
        <f t="array" ref="G2197">IF(D2197&lt;&gt;"",INDEX(DysfunctionalValues,2,MATCH(D2197,KanoDysfunctional,0)),"")</f>
        <v/>
      </c>
      <c r="H2197" s="30" t="str">
        <f t="array" ref="H2197">IF(C2197&lt;&gt;"",INDEX(KanoTable,MATCH(C2197,KanoFunctional,0),MATCH(D2197,KanoDysfunctional,0)),"")</f>
        <v/>
      </c>
      <c r="I2197" s="30" t="str">
        <f t="shared" si="35"/>
        <v/>
      </c>
      <c r="J2197" s="30" t="e">
        <f>VLOOKUP(B2197,Users!$A$2:$C$10000,3,FALSE)</f>
        <v>#N/A</v>
      </c>
    </row>
    <row r="2198" spans="1:10" ht="15.75" customHeight="1">
      <c r="A2198" s="3"/>
      <c r="B2198" s="3"/>
      <c r="C2198" s="3"/>
      <c r="D2198" s="3"/>
      <c r="E2198" s="3"/>
      <c r="F2198" s="30" t="str">
        <f t="array" ref="F2198">IF(C2198&lt;&gt;"",INDEX(FunctionalValues,MATCH(C2198,KanoFunctional,0),2),"")</f>
        <v/>
      </c>
      <c r="G2198" s="30" t="str">
        <f t="array" ref="G2198">IF(D2198&lt;&gt;"",INDEX(DysfunctionalValues,2,MATCH(D2198,KanoDysfunctional,0)),"")</f>
        <v/>
      </c>
      <c r="H2198" s="30" t="str">
        <f t="array" ref="H2198">IF(C2198&lt;&gt;"",INDEX(KanoTable,MATCH(C2198,KanoFunctional,0),MATCH(D2198,KanoDysfunctional,0)),"")</f>
        <v/>
      </c>
      <c r="I2198" s="30" t="str">
        <f t="shared" ref="I2198:I2261" si="36">IF(C2198&lt;&gt;"",MATCH(H2198,KanoResultCodes,0),"")</f>
        <v/>
      </c>
      <c r="J2198" s="30" t="e">
        <f>VLOOKUP(B2198,Users!$A$2:$C$10000,3,FALSE)</f>
        <v>#N/A</v>
      </c>
    </row>
    <row r="2199" spans="1:10" ht="15.75" customHeight="1">
      <c r="A2199" s="3"/>
      <c r="B2199" s="3"/>
      <c r="C2199" s="3"/>
      <c r="D2199" s="3"/>
      <c r="E2199" s="3"/>
      <c r="F2199" s="30" t="str">
        <f t="array" ref="F2199">IF(C2199&lt;&gt;"",INDEX(FunctionalValues,MATCH(C2199,KanoFunctional,0),2),"")</f>
        <v/>
      </c>
      <c r="G2199" s="30" t="str">
        <f t="array" ref="G2199">IF(D2199&lt;&gt;"",INDEX(DysfunctionalValues,2,MATCH(D2199,KanoDysfunctional,0)),"")</f>
        <v/>
      </c>
      <c r="H2199" s="30" t="str">
        <f t="array" ref="H2199">IF(C2199&lt;&gt;"",INDEX(KanoTable,MATCH(C2199,KanoFunctional,0),MATCH(D2199,KanoDysfunctional,0)),"")</f>
        <v/>
      </c>
      <c r="I2199" s="30" t="str">
        <f t="shared" si="36"/>
        <v/>
      </c>
      <c r="J2199" s="30" t="e">
        <f>VLOOKUP(B2199,Users!$A$2:$C$10000,3,FALSE)</f>
        <v>#N/A</v>
      </c>
    </row>
    <row r="2200" spans="1:10" ht="15.75" customHeight="1">
      <c r="A2200" s="3"/>
      <c r="B2200" s="3"/>
      <c r="C2200" s="3"/>
      <c r="D2200" s="3"/>
      <c r="E2200" s="3"/>
      <c r="F2200" s="30" t="str">
        <f t="array" ref="F2200">IF(C2200&lt;&gt;"",INDEX(FunctionalValues,MATCH(C2200,KanoFunctional,0),2),"")</f>
        <v/>
      </c>
      <c r="G2200" s="30" t="str">
        <f t="array" ref="G2200">IF(D2200&lt;&gt;"",INDEX(DysfunctionalValues,2,MATCH(D2200,KanoDysfunctional,0)),"")</f>
        <v/>
      </c>
      <c r="H2200" s="30" t="str">
        <f t="array" ref="H2200">IF(C2200&lt;&gt;"",INDEX(KanoTable,MATCH(C2200,KanoFunctional,0),MATCH(D2200,KanoDysfunctional,0)),"")</f>
        <v/>
      </c>
      <c r="I2200" s="30" t="str">
        <f t="shared" si="36"/>
        <v/>
      </c>
      <c r="J2200" s="30" t="e">
        <f>VLOOKUP(B2200,Users!$A$2:$C$10000,3,FALSE)</f>
        <v>#N/A</v>
      </c>
    </row>
    <row r="2201" spans="1:10" ht="15.75" customHeight="1">
      <c r="A2201" s="3"/>
      <c r="B2201" s="3"/>
      <c r="C2201" s="3"/>
      <c r="D2201" s="3"/>
      <c r="E2201" s="3"/>
      <c r="F2201" s="30" t="str">
        <f t="array" ref="F2201">IF(C2201&lt;&gt;"",INDEX(FunctionalValues,MATCH(C2201,KanoFunctional,0),2),"")</f>
        <v/>
      </c>
      <c r="G2201" s="30" t="str">
        <f t="array" ref="G2201">IF(D2201&lt;&gt;"",INDEX(DysfunctionalValues,2,MATCH(D2201,KanoDysfunctional,0)),"")</f>
        <v/>
      </c>
      <c r="H2201" s="30" t="str">
        <f t="array" ref="H2201">IF(C2201&lt;&gt;"",INDEX(KanoTable,MATCH(C2201,KanoFunctional,0),MATCH(D2201,KanoDysfunctional,0)),"")</f>
        <v/>
      </c>
      <c r="I2201" s="30" t="str">
        <f t="shared" si="36"/>
        <v/>
      </c>
      <c r="J2201" s="30" t="e">
        <f>VLOOKUP(B2201,Users!$A$2:$C$10000,3,FALSE)</f>
        <v>#N/A</v>
      </c>
    </row>
    <row r="2202" spans="1:10" ht="15.75" customHeight="1">
      <c r="A2202" s="3"/>
      <c r="B2202" s="3"/>
      <c r="C2202" s="3"/>
      <c r="D2202" s="3"/>
      <c r="E2202" s="3"/>
      <c r="F2202" s="30" t="str">
        <f t="array" ref="F2202">IF(C2202&lt;&gt;"",INDEX(FunctionalValues,MATCH(C2202,KanoFunctional,0),2),"")</f>
        <v/>
      </c>
      <c r="G2202" s="30" t="str">
        <f t="array" ref="G2202">IF(D2202&lt;&gt;"",INDEX(DysfunctionalValues,2,MATCH(D2202,KanoDysfunctional,0)),"")</f>
        <v/>
      </c>
      <c r="H2202" s="30" t="str">
        <f t="array" ref="H2202">IF(C2202&lt;&gt;"",INDEX(KanoTable,MATCH(C2202,KanoFunctional,0),MATCH(D2202,KanoDysfunctional,0)),"")</f>
        <v/>
      </c>
      <c r="I2202" s="30" t="str">
        <f t="shared" si="36"/>
        <v/>
      </c>
      <c r="J2202" s="30" t="e">
        <f>VLOOKUP(B2202,Users!$A$2:$C$10000,3,FALSE)</f>
        <v>#N/A</v>
      </c>
    </row>
    <row r="2203" spans="1:10" ht="15.75" customHeight="1">
      <c r="A2203" s="3"/>
      <c r="B2203" s="3"/>
      <c r="C2203" s="3"/>
      <c r="D2203" s="3"/>
      <c r="E2203" s="3"/>
      <c r="F2203" s="30" t="str">
        <f t="array" ref="F2203">IF(C2203&lt;&gt;"",INDEX(FunctionalValues,MATCH(C2203,KanoFunctional,0),2),"")</f>
        <v/>
      </c>
      <c r="G2203" s="30" t="str">
        <f t="array" ref="G2203">IF(D2203&lt;&gt;"",INDEX(DysfunctionalValues,2,MATCH(D2203,KanoDysfunctional,0)),"")</f>
        <v/>
      </c>
      <c r="H2203" s="30" t="str">
        <f t="array" ref="H2203">IF(C2203&lt;&gt;"",INDEX(KanoTable,MATCH(C2203,KanoFunctional,0),MATCH(D2203,KanoDysfunctional,0)),"")</f>
        <v/>
      </c>
      <c r="I2203" s="30" t="str">
        <f t="shared" si="36"/>
        <v/>
      </c>
      <c r="J2203" s="30" t="e">
        <f>VLOOKUP(B2203,Users!$A$2:$C$10000,3,FALSE)</f>
        <v>#N/A</v>
      </c>
    </row>
    <row r="2204" spans="1:10" ht="15.75" customHeight="1">
      <c r="A2204" s="3"/>
      <c r="B2204" s="3"/>
      <c r="C2204" s="3"/>
      <c r="D2204" s="3"/>
      <c r="E2204" s="3"/>
      <c r="F2204" s="30" t="str">
        <f t="array" ref="F2204">IF(C2204&lt;&gt;"",INDEX(FunctionalValues,MATCH(C2204,KanoFunctional,0),2),"")</f>
        <v/>
      </c>
      <c r="G2204" s="30" t="str">
        <f t="array" ref="G2204">IF(D2204&lt;&gt;"",INDEX(DysfunctionalValues,2,MATCH(D2204,KanoDysfunctional,0)),"")</f>
        <v/>
      </c>
      <c r="H2204" s="30" t="str">
        <f t="array" ref="H2204">IF(C2204&lt;&gt;"",INDEX(KanoTable,MATCH(C2204,KanoFunctional,0),MATCH(D2204,KanoDysfunctional,0)),"")</f>
        <v/>
      </c>
      <c r="I2204" s="30" t="str">
        <f t="shared" si="36"/>
        <v/>
      </c>
      <c r="J2204" s="30" t="e">
        <f>VLOOKUP(B2204,Users!$A$2:$C$10000,3,FALSE)</f>
        <v>#N/A</v>
      </c>
    </row>
    <row r="2205" spans="1:10" ht="15.75" customHeight="1">
      <c r="A2205" s="3"/>
      <c r="B2205" s="3"/>
      <c r="C2205" s="3"/>
      <c r="D2205" s="3"/>
      <c r="E2205" s="3"/>
      <c r="F2205" s="30" t="str">
        <f t="array" ref="F2205">IF(C2205&lt;&gt;"",INDEX(FunctionalValues,MATCH(C2205,KanoFunctional,0),2),"")</f>
        <v/>
      </c>
      <c r="G2205" s="30" t="str">
        <f t="array" ref="G2205">IF(D2205&lt;&gt;"",INDEX(DysfunctionalValues,2,MATCH(D2205,KanoDysfunctional,0)),"")</f>
        <v/>
      </c>
      <c r="H2205" s="30" t="str">
        <f t="array" ref="H2205">IF(C2205&lt;&gt;"",INDEX(KanoTable,MATCH(C2205,KanoFunctional,0),MATCH(D2205,KanoDysfunctional,0)),"")</f>
        <v/>
      </c>
      <c r="I2205" s="30" t="str">
        <f t="shared" si="36"/>
        <v/>
      </c>
      <c r="J2205" s="30" t="e">
        <f>VLOOKUP(B2205,Users!$A$2:$C$10000,3,FALSE)</f>
        <v>#N/A</v>
      </c>
    </row>
    <row r="2206" spans="1:10" ht="15.75" customHeight="1">
      <c r="A2206" s="3"/>
      <c r="B2206" s="3"/>
      <c r="C2206" s="3"/>
      <c r="D2206" s="3"/>
      <c r="E2206" s="3"/>
      <c r="F2206" s="30" t="str">
        <f t="array" ref="F2206">IF(C2206&lt;&gt;"",INDEX(FunctionalValues,MATCH(C2206,KanoFunctional,0),2),"")</f>
        <v/>
      </c>
      <c r="G2206" s="30" t="str">
        <f t="array" ref="G2206">IF(D2206&lt;&gt;"",INDEX(DysfunctionalValues,2,MATCH(D2206,KanoDysfunctional,0)),"")</f>
        <v/>
      </c>
      <c r="H2206" s="30" t="str">
        <f t="array" ref="H2206">IF(C2206&lt;&gt;"",INDEX(KanoTable,MATCH(C2206,KanoFunctional,0),MATCH(D2206,KanoDysfunctional,0)),"")</f>
        <v/>
      </c>
      <c r="I2206" s="30" t="str">
        <f t="shared" si="36"/>
        <v/>
      </c>
      <c r="J2206" s="30" t="e">
        <f>VLOOKUP(B2206,Users!$A$2:$C$10000,3,FALSE)</f>
        <v>#N/A</v>
      </c>
    </row>
    <row r="2207" spans="1:10" ht="15.75" customHeight="1">
      <c r="A2207" s="3"/>
      <c r="B2207" s="3"/>
      <c r="C2207" s="3"/>
      <c r="D2207" s="3"/>
      <c r="E2207" s="3"/>
      <c r="F2207" s="30" t="str">
        <f t="array" ref="F2207">IF(C2207&lt;&gt;"",INDEX(FunctionalValues,MATCH(C2207,KanoFunctional,0),2),"")</f>
        <v/>
      </c>
      <c r="G2207" s="30" t="str">
        <f t="array" ref="G2207">IF(D2207&lt;&gt;"",INDEX(DysfunctionalValues,2,MATCH(D2207,KanoDysfunctional,0)),"")</f>
        <v/>
      </c>
      <c r="H2207" s="30" t="str">
        <f t="array" ref="H2207">IF(C2207&lt;&gt;"",INDEX(KanoTable,MATCH(C2207,KanoFunctional,0),MATCH(D2207,KanoDysfunctional,0)),"")</f>
        <v/>
      </c>
      <c r="I2207" s="30" t="str">
        <f t="shared" si="36"/>
        <v/>
      </c>
      <c r="J2207" s="30" t="e">
        <f>VLOOKUP(B2207,Users!$A$2:$C$10000,3,FALSE)</f>
        <v>#N/A</v>
      </c>
    </row>
    <row r="2208" spans="1:10" ht="15.75" customHeight="1">
      <c r="A2208" s="3"/>
      <c r="B2208" s="3"/>
      <c r="C2208" s="3"/>
      <c r="D2208" s="3"/>
      <c r="E2208" s="3"/>
      <c r="F2208" s="30" t="str">
        <f t="array" ref="F2208">IF(C2208&lt;&gt;"",INDEX(FunctionalValues,MATCH(C2208,KanoFunctional,0),2),"")</f>
        <v/>
      </c>
      <c r="G2208" s="30" t="str">
        <f t="array" ref="G2208">IF(D2208&lt;&gt;"",INDEX(DysfunctionalValues,2,MATCH(D2208,KanoDysfunctional,0)),"")</f>
        <v/>
      </c>
      <c r="H2208" s="30" t="str">
        <f t="array" ref="H2208">IF(C2208&lt;&gt;"",INDEX(KanoTable,MATCH(C2208,KanoFunctional,0),MATCH(D2208,KanoDysfunctional,0)),"")</f>
        <v/>
      </c>
      <c r="I2208" s="30" t="str">
        <f t="shared" si="36"/>
        <v/>
      </c>
      <c r="J2208" s="30" t="e">
        <f>VLOOKUP(B2208,Users!$A$2:$C$10000,3,FALSE)</f>
        <v>#N/A</v>
      </c>
    </row>
    <row r="2209" spans="1:10" ht="15.75" customHeight="1">
      <c r="A2209" s="3"/>
      <c r="B2209" s="3"/>
      <c r="C2209" s="3"/>
      <c r="D2209" s="3"/>
      <c r="E2209" s="3"/>
      <c r="F2209" s="30" t="str">
        <f t="array" ref="F2209">IF(C2209&lt;&gt;"",INDEX(FunctionalValues,MATCH(C2209,KanoFunctional,0),2),"")</f>
        <v/>
      </c>
      <c r="G2209" s="30" t="str">
        <f t="array" ref="G2209">IF(D2209&lt;&gt;"",INDEX(DysfunctionalValues,2,MATCH(D2209,KanoDysfunctional,0)),"")</f>
        <v/>
      </c>
      <c r="H2209" s="30" t="str">
        <f t="array" ref="H2209">IF(C2209&lt;&gt;"",INDEX(KanoTable,MATCH(C2209,KanoFunctional,0),MATCH(D2209,KanoDysfunctional,0)),"")</f>
        <v/>
      </c>
      <c r="I2209" s="30" t="str">
        <f t="shared" si="36"/>
        <v/>
      </c>
      <c r="J2209" s="30" t="e">
        <f>VLOOKUP(B2209,Users!$A$2:$C$10000,3,FALSE)</f>
        <v>#N/A</v>
      </c>
    </row>
    <row r="2210" spans="1:10" ht="15.75" customHeight="1">
      <c r="A2210" s="3"/>
      <c r="B2210" s="3"/>
      <c r="C2210" s="3"/>
      <c r="D2210" s="3"/>
      <c r="E2210" s="3"/>
      <c r="F2210" s="30" t="str">
        <f t="array" ref="F2210">IF(C2210&lt;&gt;"",INDEX(FunctionalValues,MATCH(C2210,KanoFunctional,0),2),"")</f>
        <v/>
      </c>
      <c r="G2210" s="30" t="str">
        <f t="array" ref="G2210">IF(D2210&lt;&gt;"",INDEX(DysfunctionalValues,2,MATCH(D2210,KanoDysfunctional,0)),"")</f>
        <v/>
      </c>
      <c r="H2210" s="30" t="str">
        <f t="array" ref="H2210">IF(C2210&lt;&gt;"",INDEX(KanoTable,MATCH(C2210,KanoFunctional,0),MATCH(D2210,KanoDysfunctional,0)),"")</f>
        <v/>
      </c>
      <c r="I2210" s="30" t="str">
        <f t="shared" si="36"/>
        <v/>
      </c>
      <c r="J2210" s="30" t="e">
        <f>VLOOKUP(B2210,Users!$A$2:$C$10000,3,FALSE)</f>
        <v>#N/A</v>
      </c>
    </row>
    <row r="2211" spans="1:10" ht="15.75" customHeight="1">
      <c r="A2211" s="3"/>
      <c r="B2211" s="3"/>
      <c r="C2211" s="3"/>
      <c r="D2211" s="3"/>
      <c r="E2211" s="3"/>
      <c r="F2211" s="30" t="str">
        <f t="array" ref="F2211">IF(C2211&lt;&gt;"",INDEX(FunctionalValues,MATCH(C2211,KanoFunctional,0),2),"")</f>
        <v/>
      </c>
      <c r="G2211" s="30" t="str">
        <f t="array" ref="G2211">IF(D2211&lt;&gt;"",INDEX(DysfunctionalValues,2,MATCH(D2211,KanoDysfunctional,0)),"")</f>
        <v/>
      </c>
      <c r="H2211" s="30" t="str">
        <f t="array" ref="H2211">IF(C2211&lt;&gt;"",INDEX(KanoTable,MATCH(C2211,KanoFunctional,0),MATCH(D2211,KanoDysfunctional,0)),"")</f>
        <v/>
      </c>
      <c r="I2211" s="30" t="str">
        <f t="shared" si="36"/>
        <v/>
      </c>
      <c r="J2211" s="30" t="e">
        <f>VLOOKUP(B2211,Users!$A$2:$C$10000,3,FALSE)</f>
        <v>#N/A</v>
      </c>
    </row>
    <row r="2212" spans="1:10" ht="15.75" customHeight="1">
      <c r="A2212" s="3"/>
      <c r="B2212" s="3"/>
      <c r="C2212" s="3"/>
      <c r="D2212" s="3"/>
      <c r="E2212" s="3"/>
      <c r="F2212" s="30" t="str">
        <f t="array" ref="F2212">IF(C2212&lt;&gt;"",INDEX(FunctionalValues,MATCH(C2212,KanoFunctional,0),2),"")</f>
        <v/>
      </c>
      <c r="G2212" s="30" t="str">
        <f t="array" ref="G2212">IF(D2212&lt;&gt;"",INDEX(DysfunctionalValues,2,MATCH(D2212,KanoDysfunctional,0)),"")</f>
        <v/>
      </c>
      <c r="H2212" s="30" t="str">
        <f t="array" ref="H2212">IF(C2212&lt;&gt;"",INDEX(KanoTable,MATCH(C2212,KanoFunctional,0),MATCH(D2212,KanoDysfunctional,0)),"")</f>
        <v/>
      </c>
      <c r="I2212" s="30" t="str">
        <f t="shared" si="36"/>
        <v/>
      </c>
      <c r="J2212" s="30" t="e">
        <f>VLOOKUP(B2212,Users!$A$2:$C$10000,3,FALSE)</f>
        <v>#N/A</v>
      </c>
    </row>
    <row r="2213" spans="1:10" ht="15.75" customHeight="1">
      <c r="A2213" s="3"/>
      <c r="B2213" s="3"/>
      <c r="C2213" s="3"/>
      <c r="D2213" s="3"/>
      <c r="E2213" s="3"/>
      <c r="F2213" s="30" t="str">
        <f t="array" ref="F2213">IF(C2213&lt;&gt;"",INDEX(FunctionalValues,MATCH(C2213,KanoFunctional,0),2),"")</f>
        <v/>
      </c>
      <c r="G2213" s="30" t="str">
        <f t="array" ref="G2213">IF(D2213&lt;&gt;"",INDEX(DysfunctionalValues,2,MATCH(D2213,KanoDysfunctional,0)),"")</f>
        <v/>
      </c>
      <c r="H2213" s="30" t="str">
        <f t="array" ref="H2213">IF(C2213&lt;&gt;"",INDEX(KanoTable,MATCH(C2213,KanoFunctional,0),MATCH(D2213,KanoDysfunctional,0)),"")</f>
        <v/>
      </c>
      <c r="I2213" s="30" t="str">
        <f t="shared" si="36"/>
        <v/>
      </c>
      <c r="J2213" s="30" t="e">
        <f>VLOOKUP(B2213,Users!$A$2:$C$10000,3,FALSE)</f>
        <v>#N/A</v>
      </c>
    </row>
    <row r="2214" spans="1:10" ht="15.75" customHeight="1">
      <c r="A2214" s="3"/>
      <c r="B2214" s="3"/>
      <c r="C2214" s="3"/>
      <c r="D2214" s="3"/>
      <c r="E2214" s="3"/>
      <c r="F2214" s="30" t="str">
        <f t="array" ref="F2214">IF(C2214&lt;&gt;"",INDEX(FunctionalValues,MATCH(C2214,KanoFunctional,0),2),"")</f>
        <v/>
      </c>
      <c r="G2214" s="30" t="str">
        <f t="array" ref="G2214">IF(D2214&lt;&gt;"",INDEX(DysfunctionalValues,2,MATCH(D2214,KanoDysfunctional,0)),"")</f>
        <v/>
      </c>
      <c r="H2214" s="30" t="str">
        <f t="array" ref="H2214">IF(C2214&lt;&gt;"",INDEX(KanoTable,MATCH(C2214,KanoFunctional,0),MATCH(D2214,KanoDysfunctional,0)),"")</f>
        <v/>
      </c>
      <c r="I2214" s="30" t="str">
        <f t="shared" si="36"/>
        <v/>
      </c>
      <c r="J2214" s="30" t="e">
        <f>VLOOKUP(B2214,Users!$A$2:$C$10000,3,FALSE)</f>
        <v>#N/A</v>
      </c>
    </row>
    <row r="2215" spans="1:10" ht="15.75" customHeight="1">
      <c r="A2215" s="3"/>
      <c r="B2215" s="3"/>
      <c r="C2215" s="3"/>
      <c r="D2215" s="3"/>
      <c r="E2215" s="3"/>
      <c r="F2215" s="30" t="str">
        <f t="array" ref="F2215">IF(C2215&lt;&gt;"",INDEX(FunctionalValues,MATCH(C2215,KanoFunctional,0),2),"")</f>
        <v/>
      </c>
      <c r="G2215" s="30" t="str">
        <f t="array" ref="G2215">IF(D2215&lt;&gt;"",INDEX(DysfunctionalValues,2,MATCH(D2215,KanoDysfunctional,0)),"")</f>
        <v/>
      </c>
      <c r="H2215" s="30" t="str">
        <f t="array" ref="H2215">IF(C2215&lt;&gt;"",INDEX(KanoTable,MATCH(C2215,KanoFunctional,0),MATCH(D2215,KanoDysfunctional,0)),"")</f>
        <v/>
      </c>
      <c r="I2215" s="30" t="str">
        <f t="shared" si="36"/>
        <v/>
      </c>
      <c r="J2215" s="30" t="e">
        <f>VLOOKUP(B2215,Users!$A$2:$C$10000,3,FALSE)</f>
        <v>#N/A</v>
      </c>
    </row>
    <row r="2216" spans="1:10" ht="15.75" customHeight="1">
      <c r="A2216" s="3"/>
      <c r="B2216" s="3"/>
      <c r="C2216" s="3"/>
      <c r="D2216" s="3"/>
      <c r="E2216" s="3"/>
      <c r="F2216" s="30" t="str">
        <f t="array" ref="F2216">IF(C2216&lt;&gt;"",INDEX(FunctionalValues,MATCH(C2216,KanoFunctional,0),2),"")</f>
        <v/>
      </c>
      <c r="G2216" s="30" t="str">
        <f t="array" ref="G2216">IF(D2216&lt;&gt;"",INDEX(DysfunctionalValues,2,MATCH(D2216,KanoDysfunctional,0)),"")</f>
        <v/>
      </c>
      <c r="H2216" s="30" t="str">
        <f t="array" ref="H2216">IF(C2216&lt;&gt;"",INDEX(KanoTable,MATCH(C2216,KanoFunctional,0),MATCH(D2216,KanoDysfunctional,0)),"")</f>
        <v/>
      </c>
      <c r="I2216" s="30" t="str">
        <f t="shared" si="36"/>
        <v/>
      </c>
      <c r="J2216" s="30" t="e">
        <f>VLOOKUP(B2216,Users!$A$2:$C$10000,3,FALSE)</f>
        <v>#N/A</v>
      </c>
    </row>
    <row r="2217" spans="1:10" ht="15.75" customHeight="1">
      <c r="A2217" s="3"/>
      <c r="B2217" s="3"/>
      <c r="C2217" s="3"/>
      <c r="D2217" s="3"/>
      <c r="E2217" s="3"/>
      <c r="F2217" s="30" t="str">
        <f t="array" ref="F2217">IF(C2217&lt;&gt;"",INDEX(FunctionalValues,MATCH(C2217,KanoFunctional,0),2),"")</f>
        <v/>
      </c>
      <c r="G2217" s="30" t="str">
        <f t="array" ref="G2217">IF(D2217&lt;&gt;"",INDEX(DysfunctionalValues,2,MATCH(D2217,KanoDysfunctional,0)),"")</f>
        <v/>
      </c>
      <c r="H2217" s="30" t="str">
        <f t="array" ref="H2217">IF(C2217&lt;&gt;"",INDEX(KanoTable,MATCH(C2217,KanoFunctional,0),MATCH(D2217,KanoDysfunctional,0)),"")</f>
        <v/>
      </c>
      <c r="I2217" s="30" t="str">
        <f t="shared" si="36"/>
        <v/>
      </c>
      <c r="J2217" s="30" t="e">
        <f>VLOOKUP(B2217,Users!$A$2:$C$10000,3,FALSE)</f>
        <v>#N/A</v>
      </c>
    </row>
    <row r="2218" spans="1:10" ht="15.75" customHeight="1">
      <c r="A2218" s="3"/>
      <c r="B2218" s="3"/>
      <c r="C2218" s="3"/>
      <c r="D2218" s="3"/>
      <c r="E2218" s="3"/>
      <c r="F2218" s="30" t="str">
        <f t="array" ref="F2218">IF(C2218&lt;&gt;"",INDEX(FunctionalValues,MATCH(C2218,KanoFunctional,0),2),"")</f>
        <v/>
      </c>
      <c r="G2218" s="30" t="str">
        <f t="array" ref="G2218">IF(D2218&lt;&gt;"",INDEX(DysfunctionalValues,2,MATCH(D2218,KanoDysfunctional,0)),"")</f>
        <v/>
      </c>
      <c r="H2218" s="30" t="str">
        <f t="array" ref="H2218">IF(C2218&lt;&gt;"",INDEX(KanoTable,MATCH(C2218,KanoFunctional,0),MATCH(D2218,KanoDysfunctional,0)),"")</f>
        <v/>
      </c>
      <c r="I2218" s="30" t="str">
        <f t="shared" si="36"/>
        <v/>
      </c>
      <c r="J2218" s="30" t="e">
        <f>VLOOKUP(B2218,Users!$A$2:$C$10000,3,FALSE)</f>
        <v>#N/A</v>
      </c>
    </row>
    <row r="2219" spans="1:10" ht="15.75" customHeight="1">
      <c r="A2219" s="3"/>
      <c r="B2219" s="3"/>
      <c r="C2219" s="3"/>
      <c r="D2219" s="3"/>
      <c r="E2219" s="3"/>
      <c r="F2219" s="30" t="str">
        <f t="array" ref="F2219">IF(C2219&lt;&gt;"",INDEX(FunctionalValues,MATCH(C2219,KanoFunctional,0),2),"")</f>
        <v/>
      </c>
      <c r="G2219" s="30" t="str">
        <f t="array" ref="G2219">IF(D2219&lt;&gt;"",INDEX(DysfunctionalValues,2,MATCH(D2219,KanoDysfunctional,0)),"")</f>
        <v/>
      </c>
      <c r="H2219" s="30" t="str">
        <f t="array" ref="H2219">IF(C2219&lt;&gt;"",INDEX(KanoTable,MATCH(C2219,KanoFunctional,0),MATCH(D2219,KanoDysfunctional,0)),"")</f>
        <v/>
      </c>
      <c r="I2219" s="30" t="str">
        <f t="shared" si="36"/>
        <v/>
      </c>
      <c r="J2219" s="30" t="e">
        <f>VLOOKUP(B2219,Users!$A$2:$C$10000,3,FALSE)</f>
        <v>#N/A</v>
      </c>
    </row>
    <row r="2220" spans="1:10" ht="15.75" customHeight="1">
      <c r="A2220" s="3"/>
      <c r="B2220" s="3"/>
      <c r="C2220" s="3"/>
      <c r="D2220" s="3"/>
      <c r="E2220" s="3"/>
      <c r="F2220" s="30" t="str">
        <f t="array" ref="F2220">IF(C2220&lt;&gt;"",INDEX(FunctionalValues,MATCH(C2220,KanoFunctional,0),2),"")</f>
        <v/>
      </c>
      <c r="G2220" s="30" t="str">
        <f t="array" ref="G2220">IF(D2220&lt;&gt;"",INDEX(DysfunctionalValues,2,MATCH(D2220,KanoDysfunctional,0)),"")</f>
        <v/>
      </c>
      <c r="H2220" s="30" t="str">
        <f t="array" ref="H2220">IF(C2220&lt;&gt;"",INDEX(KanoTable,MATCH(C2220,KanoFunctional,0),MATCH(D2220,KanoDysfunctional,0)),"")</f>
        <v/>
      </c>
      <c r="I2220" s="30" t="str">
        <f t="shared" si="36"/>
        <v/>
      </c>
      <c r="J2220" s="30" t="e">
        <f>VLOOKUP(B2220,Users!$A$2:$C$10000,3,FALSE)</f>
        <v>#N/A</v>
      </c>
    </row>
    <row r="2221" spans="1:10" ht="15.75" customHeight="1">
      <c r="A2221" s="3"/>
      <c r="B2221" s="3"/>
      <c r="C2221" s="3"/>
      <c r="D2221" s="3"/>
      <c r="E2221" s="3"/>
      <c r="F2221" s="30" t="str">
        <f t="array" ref="F2221">IF(C2221&lt;&gt;"",INDEX(FunctionalValues,MATCH(C2221,KanoFunctional,0),2),"")</f>
        <v/>
      </c>
      <c r="G2221" s="30" t="str">
        <f t="array" ref="G2221">IF(D2221&lt;&gt;"",INDEX(DysfunctionalValues,2,MATCH(D2221,KanoDysfunctional,0)),"")</f>
        <v/>
      </c>
      <c r="H2221" s="30" t="str">
        <f t="array" ref="H2221">IF(C2221&lt;&gt;"",INDEX(KanoTable,MATCH(C2221,KanoFunctional,0),MATCH(D2221,KanoDysfunctional,0)),"")</f>
        <v/>
      </c>
      <c r="I2221" s="30" t="str">
        <f t="shared" si="36"/>
        <v/>
      </c>
      <c r="J2221" s="30" t="e">
        <f>VLOOKUP(B2221,Users!$A$2:$C$10000,3,FALSE)</f>
        <v>#N/A</v>
      </c>
    </row>
    <row r="2222" spans="1:10" ht="15.75" customHeight="1">
      <c r="A2222" s="3"/>
      <c r="B2222" s="3"/>
      <c r="C2222" s="3"/>
      <c r="D2222" s="3"/>
      <c r="E2222" s="3"/>
      <c r="F2222" s="30" t="str">
        <f t="array" ref="F2222">IF(C2222&lt;&gt;"",INDEX(FunctionalValues,MATCH(C2222,KanoFunctional,0),2),"")</f>
        <v/>
      </c>
      <c r="G2222" s="30" t="str">
        <f t="array" ref="G2222">IF(D2222&lt;&gt;"",INDEX(DysfunctionalValues,2,MATCH(D2222,KanoDysfunctional,0)),"")</f>
        <v/>
      </c>
      <c r="H2222" s="30" t="str">
        <f t="array" ref="H2222">IF(C2222&lt;&gt;"",INDEX(KanoTable,MATCH(C2222,KanoFunctional,0),MATCH(D2222,KanoDysfunctional,0)),"")</f>
        <v/>
      </c>
      <c r="I2222" s="30" t="str">
        <f t="shared" si="36"/>
        <v/>
      </c>
      <c r="J2222" s="30" t="e">
        <f>VLOOKUP(B2222,Users!$A$2:$C$10000,3,FALSE)</f>
        <v>#N/A</v>
      </c>
    </row>
    <row r="2223" spans="1:10" ht="15.75" customHeight="1">
      <c r="A2223" s="3"/>
      <c r="B2223" s="3"/>
      <c r="C2223" s="3"/>
      <c r="D2223" s="3"/>
      <c r="E2223" s="3"/>
      <c r="F2223" s="30" t="str">
        <f t="array" ref="F2223">IF(C2223&lt;&gt;"",INDEX(FunctionalValues,MATCH(C2223,KanoFunctional,0),2),"")</f>
        <v/>
      </c>
      <c r="G2223" s="30" t="str">
        <f t="array" ref="G2223">IF(D2223&lt;&gt;"",INDEX(DysfunctionalValues,2,MATCH(D2223,KanoDysfunctional,0)),"")</f>
        <v/>
      </c>
      <c r="H2223" s="30" t="str">
        <f t="array" ref="H2223">IF(C2223&lt;&gt;"",INDEX(KanoTable,MATCH(C2223,KanoFunctional,0),MATCH(D2223,KanoDysfunctional,0)),"")</f>
        <v/>
      </c>
      <c r="I2223" s="30" t="str">
        <f t="shared" si="36"/>
        <v/>
      </c>
      <c r="J2223" s="30" t="e">
        <f>VLOOKUP(B2223,Users!$A$2:$C$10000,3,FALSE)</f>
        <v>#N/A</v>
      </c>
    </row>
    <row r="2224" spans="1:10" ht="15.75" customHeight="1">
      <c r="A2224" s="3"/>
      <c r="B2224" s="3"/>
      <c r="C2224" s="3"/>
      <c r="D2224" s="3"/>
      <c r="E2224" s="3"/>
      <c r="F2224" s="30" t="str">
        <f t="array" ref="F2224">IF(C2224&lt;&gt;"",INDEX(FunctionalValues,MATCH(C2224,KanoFunctional,0),2),"")</f>
        <v/>
      </c>
      <c r="G2224" s="30" t="str">
        <f t="array" ref="G2224">IF(D2224&lt;&gt;"",INDEX(DysfunctionalValues,2,MATCH(D2224,KanoDysfunctional,0)),"")</f>
        <v/>
      </c>
      <c r="H2224" s="30" t="str">
        <f t="array" ref="H2224">IF(C2224&lt;&gt;"",INDEX(KanoTable,MATCH(C2224,KanoFunctional,0),MATCH(D2224,KanoDysfunctional,0)),"")</f>
        <v/>
      </c>
      <c r="I2224" s="30" t="str">
        <f t="shared" si="36"/>
        <v/>
      </c>
      <c r="J2224" s="30" t="e">
        <f>VLOOKUP(B2224,Users!$A$2:$C$10000,3,FALSE)</f>
        <v>#N/A</v>
      </c>
    </row>
    <row r="2225" spans="1:10" ht="15.75" customHeight="1">
      <c r="A2225" s="3"/>
      <c r="B2225" s="3"/>
      <c r="C2225" s="3"/>
      <c r="D2225" s="3"/>
      <c r="E2225" s="3"/>
      <c r="F2225" s="30" t="str">
        <f t="array" ref="F2225">IF(C2225&lt;&gt;"",INDEX(FunctionalValues,MATCH(C2225,KanoFunctional,0),2),"")</f>
        <v/>
      </c>
      <c r="G2225" s="30" t="str">
        <f t="array" ref="G2225">IF(D2225&lt;&gt;"",INDEX(DysfunctionalValues,2,MATCH(D2225,KanoDysfunctional,0)),"")</f>
        <v/>
      </c>
      <c r="H2225" s="30" t="str">
        <f t="array" ref="H2225">IF(C2225&lt;&gt;"",INDEX(KanoTable,MATCH(C2225,KanoFunctional,0),MATCH(D2225,KanoDysfunctional,0)),"")</f>
        <v/>
      </c>
      <c r="I2225" s="30" t="str">
        <f t="shared" si="36"/>
        <v/>
      </c>
      <c r="J2225" s="30" t="e">
        <f>VLOOKUP(B2225,Users!$A$2:$C$10000,3,FALSE)</f>
        <v>#N/A</v>
      </c>
    </row>
    <row r="2226" spans="1:10" ht="15.75" customHeight="1">
      <c r="A2226" s="3"/>
      <c r="B2226" s="3"/>
      <c r="C2226" s="3"/>
      <c r="D2226" s="3"/>
      <c r="E2226" s="3"/>
      <c r="F2226" s="30" t="str">
        <f t="array" ref="F2226">IF(C2226&lt;&gt;"",INDEX(FunctionalValues,MATCH(C2226,KanoFunctional,0),2),"")</f>
        <v/>
      </c>
      <c r="G2226" s="30" t="str">
        <f t="array" ref="G2226">IF(D2226&lt;&gt;"",INDEX(DysfunctionalValues,2,MATCH(D2226,KanoDysfunctional,0)),"")</f>
        <v/>
      </c>
      <c r="H2226" s="30" t="str">
        <f t="array" ref="H2226">IF(C2226&lt;&gt;"",INDEX(KanoTable,MATCH(C2226,KanoFunctional,0),MATCH(D2226,KanoDysfunctional,0)),"")</f>
        <v/>
      </c>
      <c r="I2226" s="30" t="str">
        <f t="shared" si="36"/>
        <v/>
      </c>
      <c r="J2226" s="30" t="e">
        <f>VLOOKUP(B2226,Users!$A$2:$C$10000,3,FALSE)</f>
        <v>#N/A</v>
      </c>
    </row>
    <row r="2227" spans="1:10" ht="15.75" customHeight="1">
      <c r="A2227" s="3"/>
      <c r="B2227" s="3"/>
      <c r="C2227" s="3"/>
      <c r="D2227" s="3"/>
      <c r="E2227" s="3"/>
      <c r="F2227" s="30" t="str">
        <f t="array" ref="F2227">IF(C2227&lt;&gt;"",INDEX(FunctionalValues,MATCH(C2227,KanoFunctional,0),2),"")</f>
        <v/>
      </c>
      <c r="G2227" s="30" t="str">
        <f t="array" ref="G2227">IF(D2227&lt;&gt;"",INDEX(DysfunctionalValues,2,MATCH(D2227,KanoDysfunctional,0)),"")</f>
        <v/>
      </c>
      <c r="H2227" s="30" t="str">
        <f t="array" ref="H2227">IF(C2227&lt;&gt;"",INDEX(KanoTable,MATCH(C2227,KanoFunctional,0),MATCH(D2227,KanoDysfunctional,0)),"")</f>
        <v/>
      </c>
      <c r="I2227" s="30" t="str">
        <f t="shared" si="36"/>
        <v/>
      </c>
      <c r="J2227" s="30" t="e">
        <f>VLOOKUP(B2227,Users!$A$2:$C$10000,3,FALSE)</f>
        <v>#N/A</v>
      </c>
    </row>
    <row r="2228" spans="1:10" ht="15.75" customHeight="1">
      <c r="A2228" s="3"/>
      <c r="B2228" s="3"/>
      <c r="C2228" s="3"/>
      <c r="D2228" s="3"/>
      <c r="E2228" s="3"/>
      <c r="F2228" s="30" t="str">
        <f t="array" ref="F2228">IF(C2228&lt;&gt;"",INDEX(FunctionalValues,MATCH(C2228,KanoFunctional,0),2),"")</f>
        <v/>
      </c>
      <c r="G2228" s="30" t="str">
        <f t="array" ref="G2228">IF(D2228&lt;&gt;"",INDEX(DysfunctionalValues,2,MATCH(D2228,KanoDysfunctional,0)),"")</f>
        <v/>
      </c>
      <c r="H2228" s="30" t="str">
        <f t="array" ref="H2228">IF(C2228&lt;&gt;"",INDEX(KanoTable,MATCH(C2228,KanoFunctional,0),MATCH(D2228,KanoDysfunctional,0)),"")</f>
        <v/>
      </c>
      <c r="I2228" s="30" t="str">
        <f t="shared" si="36"/>
        <v/>
      </c>
      <c r="J2228" s="30" t="e">
        <f>VLOOKUP(B2228,Users!$A$2:$C$10000,3,FALSE)</f>
        <v>#N/A</v>
      </c>
    </row>
    <row r="2229" spans="1:10" ht="15.75" customHeight="1">
      <c r="A2229" s="3"/>
      <c r="B2229" s="3"/>
      <c r="C2229" s="3"/>
      <c r="D2229" s="3"/>
      <c r="E2229" s="3"/>
      <c r="F2229" s="30" t="str">
        <f t="array" ref="F2229">IF(C2229&lt;&gt;"",INDEX(FunctionalValues,MATCH(C2229,KanoFunctional,0),2),"")</f>
        <v/>
      </c>
      <c r="G2229" s="30" t="str">
        <f t="array" ref="G2229">IF(D2229&lt;&gt;"",INDEX(DysfunctionalValues,2,MATCH(D2229,KanoDysfunctional,0)),"")</f>
        <v/>
      </c>
      <c r="H2229" s="30" t="str">
        <f t="array" ref="H2229">IF(C2229&lt;&gt;"",INDEX(KanoTable,MATCH(C2229,KanoFunctional,0),MATCH(D2229,KanoDysfunctional,0)),"")</f>
        <v/>
      </c>
      <c r="I2229" s="30" t="str">
        <f t="shared" si="36"/>
        <v/>
      </c>
      <c r="J2229" s="30" t="e">
        <f>VLOOKUP(B2229,Users!$A$2:$C$10000,3,FALSE)</f>
        <v>#N/A</v>
      </c>
    </row>
    <row r="2230" spans="1:10" ht="15.75" customHeight="1">
      <c r="A2230" s="3"/>
      <c r="B2230" s="3"/>
      <c r="C2230" s="3"/>
      <c r="D2230" s="3"/>
      <c r="E2230" s="3"/>
      <c r="F2230" s="30" t="str">
        <f t="array" ref="F2230">IF(C2230&lt;&gt;"",INDEX(FunctionalValues,MATCH(C2230,KanoFunctional,0),2),"")</f>
        <v/>
      </c>
      <c r="G2230" s="30" t="str">
        <f t="array" ref="G2230">IF(D2230&lt;&gt;"",INDEX(DysfunctionalValues,2,MATCH(D2230,KanoDysfunctional,0)),"")</f>
        <v/>
      </c>
      <c r="H2230" s="30" t="str">
        <f t="array" ref="H2230">IF(C2230&lt;&gt;"",INDEX(KanoTable,MATCH(C2230,KanoFunctional,0),MATCH(D2230,KanoDysfunctional,0)),"")</f>
        <v/>
      </c>
      <c r="I2230" s="30" t="str">
        <f t="shared" si="36"/>
        <v/>
      </c>
      <c r="J2230" s="30" t="e">
        <f>VLOOKUP(B2230,Users!$A$2:$C$10000,3,FALSE)</f>
        <v>#N/A</v>
      </c>
    </row>
    <row r="2231" spans="1:10" ht="15.75" customHeight="1">
      <c r="A2231" s="3"/>
      <c r="B2231" s="3"/>
      <c r="C2231" s="3"/>
      <c r="D2231" s="3"/>
      <c r="E2231" s="3"/>
      <c r="F2231" s="30" t="str">
        <f t="array" ref="F2231">IF(C2231&lt;&gt;"",INDEX(FunctionalValues,MATCH(C2231,KanoFunctional,0),2),"")</f>
        <v/>
      </c>
      <c r="G2231" s="30" t="str">
        <f t="array" ref="G2231">IF(D2231&lt;&gt;"",INDEX(DysfunctionalValues,2,MATCH(D2231,KanoDysfunctional,0)),"")</f>
        <v/>
      </c>
      <c r="H2231" s="30" t="str">
        <f t="array" ref="H2231">IF(C2231&lt;&gt;"",INDEX(KanoTable,MATCH(C2231,KanoFunctional,0),MATCH(D2231,KanoDysfunctional,0)),"")</f>
        <v/>
      </c>
      <c r="I2231" s="30" t="str">
        <f t="shared" si="36"/>
        <v/>
      </c>
      <c r="J2231" s="30" t="e">
        <f>VLOOKUP(B2231,Users!$A$2:$C$10000,3,FALSE)</f>
        <v>#N/A</v>
      </c>
    </row>
    <row r="2232" spans="1:10" ht="15.75" customHeight="1">
      <c r="A2232" s="3"/>
      <c r="B2232" s="3"/>
      <c r="C2232" s="3"/>
      <c r="D2232" s="3"/>
      <c r="E2232" s="3"/>
      <c r="F2232" s="30" t="str">
        <f t="array" ref="F2232">IF(C2232&lt;&gt;"",INDEX(FunctionalValues,MATCH(C2232,KanoFunctional,0),2),"")</f>
        <v/>
      </c>
      <c r="G2232" s="30" t="str">
        <f t="array" ref="G2232">IF(D2232&lt;&gt;"",INDEX(DysfunctionalValues,2,MATCH(D2232,KanoDysfunctional,0)),"")</f>
        <v/>
      </c>
      <c r="H2232" s="30" t="str">
        <f t="array" ref="H2232">IF(C2232&lt;&gt;"",INDEX(KanoTable,MATCH(C2232,KanoFunctional,0),MATCH(D2232,KanoDysfunctional,0)),"")</f>
        <v/>
      </c>
      <c r="I2232" s="30" t="str">
        <f t="shared" si="36"/>
        <v/>
      </c>
      <c r="J2232" s="30" t="e">
        <f>VLOOKUP(B2232,Users!$A$2:$C$10000,3,FALSE)</f>
        <v>#N/A</v>
      </c>
    </row>
    <row r="2233" spans="1:10" ht="15.75" customHeight="1">
      <c r="A2233" s="3"/>
      <c r="B2233" s="3"/>
      <c r="C2233" s="3"/>
      <c r="D2233" s="3"/>
      <c r="E2233" s="3"/>
      <c r="F2233" s="30" t="str">
        <f t="array" ref="F2233">IF(C2233&lt;&gt;"",INDEX(FunctionalValues,MATCH(C2233,KanoFunctional,0),2),"")</f>
        <v/>
      </c>
      <c r="G2233" s="30" t="str">
        <f t="array" ref="G2233">IF(D2233&lt;&gt;"",INDEX(DysfunctionalValues,2,MATCH(D2233,KanoDysfunctional,0)),"")</f>
        <v/>
      </c>
      <c r="H2233" s="30" t="str">
        <f t="array" ref="H2233">IF(C2233&lt;&gt;"",INDEX(KanoTable,MATCH(C2233,KanoFunctional,0),MATCH(D2233,KanoDysfunctional,0)),"")</f>
        <v/>
      </c>
      <c r="I2233" s="30" t="str">
        <f t="shared" si="36"/>
        <v/>
      </c>
      <c r="J2233" s="30" t="e">
        <f>VLOOKUP(B2233,Users!$A$2:$C$10000,3,FALSE)</f>
        <v>#N/A</v>
      </c>
    </row>
    <row r="2234" spans="1:10" ht="15.75" customHeight="1">
      <c r="A2234" s="3"/>
      <c r="B2234" s="3"/>
      <c r="C2234" s="3"/>
      <c r="D2234" s="3"/>
      <c r="E2234" s="3"/>
      <c r="F2234" s="30" t="str">
        <f t="array" ref="F2234">IF(C2234&lt;&gt;"",INDEX(FunctionalValues,MATCH(C2234,KanoFunctional,0),2),"")</f>
        <v/>
      </c>
      <c r="G2234" s="30" t="str">
        <f t="array" ref="G2234">IF(D2234&lt;&gt;"",INDEX(DysfunctionalValues,2,MATCH(D2234,KanoDysfunctional,0)),"")</f>
        <v/>
      </c>
      <c r="H2234" s="30" t="str">
        <f t="array" ref="H2234">IF(C2234&lt;&gt;"",INDEX(KanoTable,MATCH(C2234,KanoFunctional,0),MATCH(D2234,KanoDysfunctional,0)),"")</f>
        <v/>
      </c>
      <c r="I2234" s="30" t="str">
        <f t="shared" si="36"/>
        <v/>
      </c>
      <c r="J2234" s="30" t="e">
        <f>VLOOKUP(B2234,Users!$A$2:$C$10000,3,FALSE)</f>
        <v>#N/A</v>
      </c>
    </row>
    <row r="2235" spans="1:10" ht="15.75" customHeight="1">
      <c r="A2235" s="3"/>
      <c r="B2235" s="3"/>
      <c r="C2235" s="3"/>
      <c r="D2235" s="3"/>
      <c r="E2235" s="3"/>
      <c r="F2235" s="30" t="str">
        <f t="array" ref="F2235">IF(C2235&lt;&gt;"",INDEX(FunctionalValues,MATCH(C2235,KanoFunctional,0),2),"")</f>
        <v/>
      </c>
      <c r="G2235" s="30" t="str">
        <f t="array" ref="G2235">IF(D2235&lt;&gt;"",INDEX(DysfunctionalValues,2,MATCH(D2235,KanoDysfunctional,0)),"")</f>
        <v/>
      </c>
      <c r="H2235" s="30" t="str">
        <f t="array" ref="H2235">IF(C2235&lt;&gt;"",INDEX(KanoTable,MATCH(C2235,KanoFunctional,0),MATCH(D2235,KanoDysfunctional,0)),"")</f>
        <v/>
      </c>
      <c r="I2235" s="30" t="str">
        <f t="shared" si="36"/>
        <v/>
      </c>
      <c r="J2235" s="30" t="e">
        <f>VLOOKUP(B2235,Users!$A$2:$C$10000,3,FALSE)</f>
        <v>#N/A</v>
      </c>
    </row>
    <row r="2236" spans="1:10" ht="15.75" customHeight="1">
      <c r="A2236" s="3"/>
      <c r="B2236" s="3"/>
      <c r="C2236" s="3"/>
      <c r="D2236" s="3"/>
      <c r="E2236" s="3"/>
      <c r="F2236" s="30" t="str">
        <f t="array" ref="F2236">IF(C2236&lt;&gt;"",INDEX(FunctionalValues,MATCH(C2236,KanoFunctional,0),2),"")</f>
        <v/>
      </c>
      <c r="G2236" s="30" t="str">
        <f t="array" ref="G2236">IF(D2236&lt;&gt;"",INDEX(DysfunctionalValues,2,MATCH(D2236,KanoDysfunctional,0)),"")</f>
        <v/>
      </c>
      <c r="H2236" s="30" t="str">
        <f t="array" ref="H2236">IF(C2236&lt;&gt;"",INDEX(KanoTable,MATCH(C2236,KanoFunctional,0),MATCH(D2236,KanoDysfunctional,0)),"")</f>
        <v/>
      </c>
      <c r="I2236" s="30" t="str">
        <f t="shared" si="36"/>
        <v/>
      </c>
      <c r="J2236" s="30" t="e">
        <f>VLOOKUP(B2236,Users!$A$2:$C$10000,3,FALSE)</f>
        <v>#N/A</v>
      </c>
    </row>
    <row r="2237" spans="1:10" ht="15.75" customHeight="1">
      <c r="A2237" s="3"/>
      <c r="B2237" s="3"/>
      <c r="C2237" s="3"/>
      <c r="D2237" s="3"/>
      <c r="E2237" s="3"/>
      <c r="F2237" s="30" t="str">
        <f t="array" ref="F2237">IF(C2237&lt;&gt;"",INDEX(FunctionalValues,MATCH(C2237,KanoFunctional,0),2),"")</f>
        <v/>
      </c>
      <c r="G2237" s="30" t="str">
        <f t="array" ref="G2237">IF(D2237&lt;&gt;"",INDEX(DysfunctionalValues,2,MATCH(D2237,KanoDysfunctional,0)),"")</f>
        <v/>
      </c>
      <c r="H2237" s="30" t="str">
        <f t="array" ref="H2237">IF(C2237&lt;&gt;"",INDEX(KanoTable,MATCH(C2237,KanoFunctional,0),MATCH(D2237,KanoDysfunctional,0)),"")</f>
        <v/>
      </c>
      <c r="I2237" s="30" t="str">
        <f t="shared" si="36"/>
        <v/>
      </c>
      <c r="J2237" s="30" t="e">
        <f>VLOOKUP(B2237,Users!$A$2:$C$10000,3,FALSE)</f>
        <v>#N/A</v>
      </c>
    </row>
    <row r="2238" spans="1:10" ht="15.75" customHeight="1">
      <c r="A2238" s="3"/>
      <c r="B2238" s="3"/>
      <c r="C2238" s="3"/>
      <c r="D2238" s="3"/>
      <c r="E2238" s="3"/>
      <c r="F2238" s="30" t="str">
        <f t="array" ref="F2238">IF(C2238&lt;&gt;"",INDEX(FunctionalValues,MATCH(C2238,KanoFunctional,0),2),"")</f>
        <v/>
      </c>
      <c r="G2238" s="30" t="str">
        <f t="array" ref="G2238">IF(D2238&lt;&gt;"",INDEX(DysfunctionalValues,2,MATCH(D2238,KanoDysfunctional,0)),"")</f>
        <v/>
      </c>
      <c r="H2238" s="30" t="str">
        <f t="array" ref="H2238">IF(C2238&lt;&gt;"",INDEX(KanoTable,MATCH(C2238,KanoFunctional,0),MATCH(D2238,KanoDysfunctional,0)),"")</f>
        <v/>
      </c>
      <c r="I2238" s="30" t="str">
        <f t="shared" si="36"/>
        <v/>
      </c>
      <c r="J2238" s="30" t="e">
        <f>VLOOKUP(B2238,Users!$A$2:$C$10000,3,FALSE)</f>
        <v>#N/A</v>
      </c>
    </row>
    <row r="2239" spans="1:10" ht="15.75" customHeight="1">
      <c r="A2239" s="3"/>
      <c r="B2239" s="3"/>
      <c r="C2239" s="3"/>
      <c r="D2239" s="3"/>
      <c r="E2239" s="3"/>
      <c r="F2239" s="30" t="str">
        <f t="array" ref="F2239">IF(C2239&lt;&gt;"",INDEX(FunctionalValues,MATCH(C2239,KanoFunctional,0),2),"")</f>
        <v/>
      </c>
      <c r="G2239" s="30" t="str">
        <f t="array" ref="G2239">IF(D2239&lt;&gt;"",INDEX(DysfunctionalValues,2,MATCH(D2239,KanoDysfunctional,0)),"")</f>
        <v/>
      </c>
      <c r="H2239" s="30" t="str">
        <f t="array" ref="H2239">IF(C2239&lt;&gt;"",INDEX(KanoTable,MATCH(C2239,KanoFunctional,0),MATCH(D2239,KanoDysfunctional,0)),"")</f>
        <v/>
      </c>
      <c r="I2239" s="30" t="str">
        <f t="shared" si="36"/>
        <v/>
      </c>
      <c r="J2239" s="30" t="e">
        <f>VLOOKUP(B2239,Users!$A$2:$C$10000,3,FALSE)</f>
        <v>#N/A</v>
      </c>
    </row>
    <row r="2240" spans="1:10" ht="15.75" customHeight="1">
      <c r="A2240" s="3"/>
      <c r="B2240" s="3"/>
      <c r="C2240" s="3"/>
      <c r="D2240" s="3"/>
      <c r="E2240" s="3"/>
      <c r="F2240" s="30" t="str">
        <f t="array" ref="F2240">IF(C2240&lt;&gt;"",INDEX(FunctionalValues,MATCH(C2240,KanoFunctional,0),2),"")</f>
        <v/>
      </c>
      <c r="G2240" s="30" t="str">
        <f t="array" ref="G2240">IF(D2240&lt;&gt;"",INDEX(DysfunctionalValues,2,MATCH(D2240,KanoDysfunctional,0)),"")</f>
        <v/>
      </c>
      <c r="H2240" s="30" t="str">
        <f t="array" ref="H2240">IF(C2240&lt;&gt;"",INDEX(KanoTable,MATCH(C2240,KanoFunctional,0),MATCH(D2240,KanoDysfunctional,0)),"")</f>
        <v/>
      </c>
      <c r="I2240" s="30" t="str">
        <f t="shared" si="36"/>
        <v/>
      </c>
      <c r="J2240" s="30" t="e">
        <f>VLOOKUP(B2240,Users!$A$2:$C$10000,3,FALSE)</f>
        <v>#N/A</v>
      </c>
    </row>
    <row r="2241" spans="1:10" ht="15.75" customHeight="1">
      <c r="A2241" s="3"/>
      <c r="B2241" s="3"/>
      <c r="C2241" s="3"/>
      <c r="D2241" s="3"/>
      <c r="E2241" s="3"/>
      <c r="F2241" s="30" t="str">
        <f t="array" ref="F2241">IF(C2241&lt;&gt;"",INDEX(FunctionalValues,MATCH(C2241,KanoFunctional,0),2),"")</f>
        <v/>
      </c>
      <c r="G2241" s="30" t="str">
        <f t="array" ref="G2241">IF(D2241&lt;&gt;"",INDEX(DysfunctionalValues,2,MATCH(D2241,KanoDysfunctional,0)),"")</f>
        <v/>
      </c>
      <c r="H2241" s="30" t="str">
        <f t="array" ref="H2241">IF(C2241&lt;&gt;"",INDEX(KanoTable,MATCH(C2241,KanoFunctional,0),MATCH(D2241,KanoDysfunctional,0)),"")</f>
        <v/>
      </c>
      <c r="I2241" s="30" t="str">
        <f t="shared" si="36"/>
        <v/>
      </c>
      <c r="J2241" s="30" t="e">
        <f>VLOOKUP(B2241,Users!$A$2:$C$10000,3,FALSE)</f>
        <v>#N/A</v>
      </c>
    </row>
    <row r="2242" spans="1:10" ht="15.75" customHeight="1">
      <c r="A2242" s="3"/>
      <c r="B2242" s="3"/>
      <c r="C2242" s="3"/>
      <c r="D2242" s="3"/>
      <c r="E2242" s="3"/>
      <c r="F2242" s="30" t="str">
        <f t="array" ref="F2242">IF(C2242&lt;&gt;"",INDEX(FunctionalValues,MATCH(C2242,KanoFunctional,0),2),"")</f>
        <v/>
      </c>
      <c r="G2242" s="30" t="str">
        <f t="array" ref="G2242">IF(D2242&lt;&gt;"",INDEX(DysfunctionalValues,2,MATCH(D2242,KanoDysfunctional,0)),"")</f>
        <v/>
      </c>
      <c r="H2242" s="30" t="str">
        <f t="array" ref="H2242">IF(C2242&lt;&gt;"",INDEX(KanoTable,MATCH(C2242,KanoFunctional,0),MATCH(D2242,KanoDysfunctional,0)),"")</f>
        <v/>
      </c>
      <c r="I2242" s="30" t="str">
        <f t="shared" si="36"/>
        <v/>
      </c>
      <c r="J2242" s="30" t="e">
        <f>VLOOKUP(B2242,Users!$A$2:$C$10000,3,FALSE)</f>
        <v>#N/A</v>
      </c>
    </row>
    <row r="2243" spans="1:10" ht="15.75" customHeight="1">
      <c r="A2243" s="3"/>
      <c r="B2243" s="3"/>
      <c r="C2243" s="3"/>
      <c r="D2243" s="3"/>
      <c r="E2243" s="3"/>
      <c r="F2243" s="30" t="str">
        <f t="array" ref="F2243">IF(C2243&lt;&gt;"",INDEX(FunctionalValues,MATCH(C2243,KanoFunctional,0),2),"")</f>
        <v/>
      </c>
      <c r="G2243" s="30" t="str">
        <f t="array" ref="G2243">IF(D2243&lt;&gt;"",INDEX(DysfunctionalValues,2,MATCH(D2243,KanoDysfunctional,0)),"")</f>
        <v/>
      </c>
      <c r="H2243" s="30" t="str">
        <f t="array" ref="H2243">IF(C2243&lt;&gt;"",INDEX(KanoTable,MATCH(C2243,KanoFunctional,0),MATCH(D2243,KanoDysfunctional,0)),"")</f>
        <v/>
      </c>
      <c r="I2243" s="30" t="str">
        <f t="shared" si="36"/>
        <v/>
      </c>
      <c r="J2243" s="30" t="e">
        <f>VLOOKUP(B2243,Users!$A$2:$C$10000,3,FALSE)</f>
        <v>#N/A</v>
      </c>
    </row>
    <row r="2244" spans="1:10" ht="15.75" customHeight="1">
      <c r="A2244" s="3"/>
      <c r="B2244" s="3"/>
      <c r="C2244" s="3"/>
      <c r="D2244" s="3"/>
      <c r="E2244" s="3"/>
      <c r="F2244" s="30" t="str">
        <f t="array" ref="F2244">IF(C2244&lt;&gt;"",INDEX(FunctionalValues,MATCH(C2244,KanoFunctional,0),2),"")</f>
        <v/>
      </c>
      <c r="G2244" s="30" t="str">
        <f t="array" ref="G2244">IF(D2244&lt;&gt;"",INDEX(DysfunctionalValues,2,MATCH(D2244,KanoDysfunctional,0)),"")</f>
        <v/>
      </c>
      <c r="H2244" s="30" t="str">
        <f t="array" ref="H2244">IF(C2244&lt;&gt;"",INDEX(KanoTable,MATCH(C2244,KanoFunctional,0),MATCH(D2244,KanoDysfunctional,0)),"")</f>
        <v/>
      </c>
      <c r="I2244" s="30" t="str">
        <f t="shared" si="36"/>
        <v/>
      </c>
      <c r="J2244" s="30" t="e">
        <f>VLOOKUP(B2244,Users!$A$2:$C$10000,3,FALSE)</f>
        <v>#N/A</v>
      </c>
    </row>
    <row r="2245" spans="1:10" ht="15.75" customHeight="1">
      <c r="A2245" s="3"/>
      <c r="B2245" s="3"/>
      <c r="C2245" s="3"/>
      <c r="D2245" s="3"/>
      <c r="E2245" s="3"/>
      <c r="F2245" s="30" t="str">
        <f t="array" ref="F2245">IF(C2245&lt;&gt;"",INDEX(FunctionalValues,MATCH(C2245,KanoFunctional,0),2),"")</f>
        <v/>
      </c>
      <c r="G2245" s="30" t="str">
        <f t="array" ref="G2245">IF(D2245&lt;&gt;"",INDEX(DysfunctionalValues,2,MATCH(D2245,KanoDysfunctional,0)),"")</f>
        <v/>
      </c>
      <c r="H2245" s="30" t="str">
        <f t="array" ref="H2245">IF(C2245&lt;&gt;"",INDEX(KanoTable,MATCH(C2245,KanoFunctional,0),MATCH(D2245,KanoDysfunctional,0)),"")</f>
        <v/>
      </c>
      <c r="I2245" s="30" t="str">
        <f t="shared" si="36"/>
        <v/>
      </c>
      <c r="J2245" s="30" t="e">
        <f>VLOOKUP(B2245,Users!$A$2:$C$10000,3,FALSE)</f>
        <v>#N/A</v>
      </c>
    </row>
    <row r="2246" spans="1:10" ht="15.75" customHeight="1">
      <c r="A2246" s="3"/>
      <c r="B2246" s="3"/>
      <c r="C2246" s="3"/>
      <c r="D2246" s="3"/>
      <c r="E2246" s="3"/>
      <c r="F2246" s="30" t="str">
        <f t="array" ref="F2246">IF(C2246&lt;&gt;"",INDEX(FunctionalValues,MATCH(C2246,KanoFunctional,0),2),"")</f>
        <v/>
      </c>
      <c r="G2246" s="30" t="str">
        <f t="array" ref="G2246">IF(D2246&lt;&gt;"",INDEX(DysfunctionalValues,2,MATCH(D2246,KanoDysfunctional,0)),"")</f>
        <v/>
      </c>
      <c r="H2246" s="30" t="str">
        <f t="array" ref="H2246">IF(C2246&lt;&gt;"",INDEX(KanoTable,MATCH(C2246,KanoFunctional,0),MATCH(D2246,KanoDysfunctional,0)),"")</f>
        <v/>
      </c>
      <c r="I2246" s="30" t="str">
        <f t="shared" si="36"/>
        <v/>
      </c>
      <c r="J2246" s="30" t="e">
        <f>VLOOKUP(B2246,Users!$A$2:$C$10000,3,FALSE)</f>
        <v>#N/A</v>
      </c>
    </row>
    <row r="2247" spans="1:10" ht="15.75" customHeight="1">
      <c r="A2247" s="3"/>
      <c r="B2247" s="3"/>
      <c r="C2247" s="3"/>
      <c r="D2247" s="3"/>
      <c r="E2247" s="3"/>
      <c r="F2247" s="30" t="str">
        <f t="array" ref="F2247">IF(C2247&lt;&gt;"",INDEX(FunctionalValues,MATCH(C2247,KanoFunctional,0),2),"")</f>
        <v/>
      </c>
      <c r="G2247" s="30" t="str">
        <f t="array" ref="G2247">IF(D2247&lt;&gt;"",INDEX(DysfunctionalValues,2,MATCH(D2247,KanoDysfunctional,0)),"")</f>
        <v/>
      </c>
      <c r="H2247" s="30" t="str">
        <f t="array" ref="H2247">IF(C2247&lt;&gt;"",INDEX(KanoTable,MATCH(C2247,KanoFunctional,0),MATCH(D2247,KanoDysfunctional,0)),"")</f>
        <v/>
      </c>
      <c r="I2247" s="30" t="str">
        <f t="shared" si="36"/>
        <v/>
      </c>
      <c r="J2247" s="30" t="e">
        <f>VLOOKUP(B2247,Users!$A$2:$C$10000,3,FALSE)</f>
        <v>#N/A</v>
      </c>
    </row>
    <row r="2248" spans="1:10" ht="15.75" customHeight="1">
      <c r="A2248" s="3"/>
      <c r="B2248" s="3"/>
      <c r="C2248" s="3"/>
      <c r="D2248" s="3"/>
      <c r="E2248" s="3"/>
      <c r="F2248" s="30" t="str">
        <f t="array" ref="F2248">IF(C2248&lt;&gt;"",INDEX(FunctionalValues,MATCH(C2248,KanoFunctional,0),2),"")</f>
        <v/>
      </c>
      <c r="G2248" s="30" t="str">
        <f t="array" ref="G2248">IF(D2248&lt;&gt;"",INDEX(DysfunctionalValues,2,MATCH(D2248,KanoDysfunctional,0)),"")</f>
        <v/>
      </c>
      <c r="H2248" s="30" t="str">
        <f t="array" ref="H2248">IF(C2248&lt;&gt;"",INDEX(KanoTable,MATCH(C2248,KanoFunctional,0),MATCH(D2248,KanoDysfunctional,0)),"")</f>
        <v/>
      </c>
      <c r="I2248" s="30" t="str">
        <f t="shared" si="36"/>
        <v/>
      </c>
      <c r="J2248" s="30" t="e">
        <f>VLOOKUP(B2248,Users!$A$2:$C$10000,3,FALSE)</f>
        <v>#N/A</v>
      </c>
    </row>
    <row r="2249" spans="1:10" ht="15.75" customHeight="1">
      <c r="A2249" s="3"/>
      <c r="B2249" s="3"/>
      <c r="C2249" s="3"/>
      <c r="D2249" s="3"/>
      <c r="E2249" s="3"/>
      <c r="F2249" s="30" t="str">
        <f t="array" ref="F2249">IF(C2249&lt;&gt;"",INDEX(FunctionalValues,MATCH(C2249,KanoFunctional,0),2),"")</f>
        <v/>
      </c>
      <c r="G2249" s="30" t="str">
        <f t="array" ref="G2249">IF(D2249&lt;&gt;"",INDEX(DysfunctionalValues,2,MATCH(D2249,KanoDysfunctional,0)),"")</f>
        <v/>
      </c>
      <c r="H2249" s="30" t="str">
        <f t="array" ref="H2249">IF(C2249&lt;&gt;"",INDEX(KanoTable,MATCH(C2249,KanoFunctional,0),MATCH(D2249,KanoDysfunctional,0)),"")</f>
        <v/>
      </c>
      <c r="I2249" s="30" t="str">
        <f t="shared" si="36"/>
        <v/>
      </c>
      <c r="J2249" s="30" t="e">
        <f>VLOOKUP(B2249,Users!$A$2:$C$10000,3,FALSE)</f>
        <v>#N/A</v>
      </c>
    </row>
    <row r="2250" spans="1:10" ht="15.75" customHeight="1">
      <c r="A2250" s="3"/>
      <c r="B2250" s="3"/>
      <c r="C2250" s="3"/>
      <c r="D2250" s="3"/>
      <c r="E2250" s="3"/>
      <c r="F2250" s="30" t="str">
        <f t="array" ref="F2250">IF(C2250&lt;&gt;"",INDEX(FunctionalValues,MATCH(C2250,KanoFunctional,0),2),"")</f>
        <v/>
      </c>
      <c r="G2250" s="30" t="str">
        <f t="array" ref="G2250">IF(D2250&lt;&gt;"",INDEX(DysfunctionalValues,2,MATCH(D2250,KanoDysfunctional,0)),"")</f>
        <v/>
      </c>
      <c r="H2250" s="30" t="str">
        <f t="array" ref="H2250">IF(C2250&lt;&gt;"",INDEX(KanoTable,MATCH(C2250,KanoFunctional,0),MATCH(D2250,KanoDysfunctional,0)),"")</f>
        <v/>
      </c>
      <c r="I2250" s="30" t="str">
        <f t="shared" si="36"/>
        <v/>
      </c>
      <c r="J2250" s="30" t="e">
        <f>VLOOKUP(B2250,Users!$A$2:$C$10000,3,FALSE)</f>
        <v>#N/A</v>
      </c>
    </row>
    <row r="2251" spans="1:10" ht="15.75" customHeight="1">
      <c r="A2251" s="3"/>
      <c r="B2251" s="3"/>
      <c r="C2251" s="3"/>
      <c r="D2251" s="3"/>
      <c r="E2251" s="3"/>
      <c r="F2251" s="30" t="str">
        <f t="array" ref="F2251">IF(C2251&lt;&gt;"",INDEX(FunctionalValues,MATCH(C2251,KanoFunctional,0),2),"")</f>
        <v/>
      </c>
      <c r="G2251" s="30" t="str">
        <f t="array" ref="G2251">IF(D2251&lt;&gt;"",INDEX(DysfunctionalValues,2,MATCH(D2251,KanoDysfunctional,0)),"")</f>
        <v/>
      </c>
      <c r="H2251" s="30" t="str">
        <f t="array" ref="H2251">IF(C2251&lt;&gt;"",INDEX(KanoTable,MATCH(C2251,KanoFunctional,0),MATCH(D2251,KanoDysfunctional,0)),"")</f>
        <v/>
      </c>
      <c r="I2251" s="30" t="str">
        <f t="shared" si="36"/>
        <v/>
      </c>
      <c r="J2251" s="30" t="e">
        <f>VLOOKUP(B2251,Users!$A$2:$C$10000,3,FALSE)</f>
        <v>#N/A</v>
      </c>
    </row>
    <row r="2252" spans="1:10" ht="15.75" customHeight="1">
      <c r="A2252" s="3"/>
      <c r="B2252" s="3"/>
      <c r="C2252" s="3"/>
      <c r="D2252" s="3"/>
      <c r="E2252" s="3"/>
      <c r="F2252" s="30" t="str">
        <f t="array" ref="F2252">IF(C2252&lt;&gt;"",INDEX(FunctionalValues,MATCH(C2252,KanoFunctional,0),2),"")</f>
        <v/>
      </c>
      <c r="G2252" s="30" t="str">
        <f t="array" ref="G2252">IF(D2252&lt;&gt;"",INDEX(DysfunctionalValues,2,MATCH(D2252,KanoDysfunctional,0)),"")</f>
        <v/>
      </c>
      <c r="H2252" s="30" t="str">
        <f t="array" ref="H2252">IF(C2252&lt;&gt;"",INDEX(KanoTable,MATCH(C2252,KanoFunctional,0),MATCH(D2252,KanoDysfunctional,0)),"")</f>
        <v/>
      </c>
      <c r="I2252" s="30" t="str">
        <f t="shared" si="36"/>
        <v/>
      </c>
      <c r="J2252" s="30" t="e">
        <f>VLOOKUP(B2252,Users!$A$2:$C$10000,3,FALSE)</f>
        <v>#N/A</v>
      </c>
    </row>
    <row r="2253" spans="1:10" ht="15.75" customHeight="1">
      <c r="A2253" s="3"/>
      <c r="B2253" s="3"/>
      <c r="C2253" s="3"/>
      <c r="D2253" s="3"/>
      <c r="E2253" s="3"/>
      <c r="F2253" s="30" t="str">
        <f t="array" ref="F2253">IF(C2253&lt;&gt;"",INDEX(FunctionalValues,MATCH(C2253,KanoFunctional,0),2),"")</f>
        <v/>
      </c>
      <c r="G2253" s="30" t="str">
        <f t="array" ref="G2253">IF(D2253&lt;&gt;"",INDEX(DysfunctionalValues,2,MATCH(D2253,KanoDysfunctional,0)),"")</f>
        <v/>
      </c>
      <c r="H2253" s="30" t="str">
        <f t="array" ref="H2253">IF(C2253&lt;&gt;"",INDEX(KanoTable,MATCH(C2253,KanoFunctional,0),MATCH(D2253,KanoDysfunctional,0)),"")</f>
        <v/>
      </c>
      <c r="I2253" s="30" t="str">
        <f t="shared" si="36"/>
        <v/>
      </c>
      <c r="J2253" s="30" t="e">
        <f>VLOOKUP(B2253,Users!$A$2:$C$10000,3,FALSE)</f>
        <v>#N/A</v>
      </c>
    </row>
    <row r="2254" spans="1:10" ht="15.75" customHeight="1">
      <c r="A2254" s="3"/>
      <c r="B2254" s="3"/>
      <c r="C2254" s="3"/>
      <c r="D2254" s="3"/>
      <c r="E2254" s="3"/>
      <c r="F2254" s="30" t="str">
        <f t="array" ref="F2254">IF(C2254&lt;&gt;"",INDEX(FunctionalValues,MATCH(C2254,KanoFunctional,0),2),"")</f>
        <v/>
      </c>
      <c r="G2254" s="30" t="str">
        <f t="array" ref="G2254">IF(D2254&lt;&gt;"",INDEX(DysfunctionalValues,2,MATCH(D2254,KanoDysfunctional,0)),"")</f>
        <v/>
      </c>
      <c r="H2254" s="30" t="str">
        <f t="array" ref="H2254">IF(C2254&lt;&gt;"",INDEX(KanoTable,MATCH(C2254,KanoFunctional,0),MATCH(D2254,KanoDysfunctional,0)),"")</f>
        <v/>
      </c>
      <c r="I2254" s="30" t="str">
        <f t="shared" si="36"/>
        <v/>
      </c>
      <c r="J2254" s="30" t="e">
        <f>VLOOKUP(B2254,Users!$A$2:$C$10000,3,FALSE)</f>
        <v>#N/A</v>
      </c>
    </row>
    <row r="2255" spans="1:10" ht="15.75" customHeight="1">
      <c r="A2255" s="3"/>
      <c r="B2255" s="3"/>
      <c r="C2255" s="3"/>
      <c r="D2255" s="3"/>
      <c r="E2255" s="3"/>
      <c r="F2255" s="30" t="str">
        <f t="array" ref="F2255">IF(C2255&lt;&gt;"",INDEX(FunctionalValues,MATCH(C2255,KanoFunctional,0),2),"")</f>
        <v/>
      </c>
      <c r="G2255" s="30" t="str">
        <f t="array" ref="G2255">IF(D2255&lt;&gt;"",INDEX(DysfunctionalValues,2,MATCH(D2255,KanoDysfunctional,0)),"")</f>
        <v/>
      </c>
      <c r="H2255" s="30" t="str">
        <f t="array" ref="H2255">IF(C2255&lt;&gt;"",INDEX(KanoTable,MATCH(C2255,KanoFunctional,0),MATCH(D2255,KanoDysfunctional,0)),"")</f>
        <v/>
      </c>
      <c r="I2255" s="30" t="str">
        <f t="shared" si="36"/>
        <v/>
      </c>
      <c r="J2255" s="30" t="e">
        <f>VLOOKUP(B2255,Users!$A$2:$C$10000,3,FALSE)</f>
        <v>#N/A</v>
      </c>
    </row>
    <row r="2256" spans="1:10" ht="15.75" customHeight="1">
      <c r="A2256" s="3"/>
      <c r="B2256" s="3"/>
      <c r="C2256" s="3"/>
      <c r="D2256" s="3"/>
      <c r="E2256" s="3"/>
      <c r="F2256" s="30" t="str">
        <f t="array" ref="F2256">IF(C2256&lt;&gt;"",INDEX(FunctionalValues,MATCH(C2256,KanoFunctional,0),2),"")</f>
        <v/>
      </c>
      <c r="G2256" s="30" t="str">
        <f t="array" ref="G2256">IF(D2256&lt;&gt;"",INDEX(DysfunctionalValues,2,MATCH(D2256,KanoDysfunctional,0)),"")</f>
        <v/>
      </c>
      <c r="H2256" s="30" t="str">
        <f t="array" ref="H2256">IF(C2256&lt;&gt;"",INDEX(KanoTable,MATCH(C2256,KanoFunctional,0),MATCH(D2256,KanoDysfunctional,0)),"")</f>
        <v/>
      </c>
      <c r="I2256" s="30" t="str">
        <f t="shared" si="36"/>
        <v/>
      </c>
      <c r="J2256" s="30" t="e">
        <f>VLOOKUP(B2256,Users!$A$2:$C$10000,3,FALSE)</f>
        <v>#N/A</v>
      </c>
    </row>
    <row r="2257" spans="1:10" ht="15.75" customHeight="1">
      <c r="A2257" s="3"/>
      <c r="B2257" s="3"/>
      <c r="C2257" s="3"/>
      <c r="D2257" s="3"/>
      <c r="E2257" s="3"/>
      <c r="F2257" s="30" t="str">
        <f t="array" ref="F2257">IF(C2257&lt;&gt;"",INDEX(FunctionalValues,MATCH(C2257,KanoFunctional,0),2),"")</f>
        <v/>
      </c>
      <c r="G2257" s="30" t="str">
        <f t="array" ref="G2257">IF(D2257&lt;&gt;"",INDEX(DysfunctionalValues,2,MATCH(D2257,KanoDysfunctional,0)),"")</f>
        <v/>
      </c>
      <c r="H2257" s="30" t="str">
        <f t="array" ref="H2257">IF(C2257&lt;&gt;"",INDEX(KanoTable,MATCH(C2257,KanoFunctional,0),MATCH(D2257,KanoDysfunctional,0)),"")</f>
        <v/>
      </c>
      <c r="I2257" s="30" t="str">
        <f t="shared" si="36"/>
        <v/>
      </c>
      <c r="J2257" s="30" t="e">
        <f>VLOOKUP(B2257,Users!$A$2:$C$10000,3,FALSE)</f>
        <v>#N/A</v>
      </c>
    </row>
    <row r="2258" spans="1:10" ht="15.75" customHeight="1">
      <c r="A2258" s="3"/>
      <c r="B2258" s="3"/>
      <c r="C2258" s="3"/>
      <c r="D2258" s="3"/>
      <c r="E2258" s="3"/>
      <c r="F2258" s="30" t="str">
        <f t="array" ref="F2258">IF(C2258&lt;&gt;"",INDEX(FunctionalValues,MATCH(C2258,KanoFunctional,0),2),"")</f>
        <v/>
      </c>
      <c r="G2258" s="30" t="str">
        <f t="array" ref="G2258">IF(D2258&lt;&gt;"",INDEX(DysfunctionalValues,2,MATCH(D2258,KanoDysfunctional,0)),"")</f>
        <v/>
      </c>
      <c r="H2258" s="30" t="str">
        <f t="array" ref="H2258">IF(C2258&lt;&gt;"",INDEX(KanoTable,MATCH(C2258,KanoFunctional,0),MATCH(D2258,KanoDysfunctional,0)),"")</f>
        <v/>
      </c>
      <c r="I2258" s="30" t="str">
        <f t="shared" si="36"/>
        <v/>
      </c>
      <c r="J2258" s="30" t="e">
        <f>VLOOKUP(B2258,Users!$A$2:$C$10000,3,FALSE)</f>
        <v>#N/A</v>
      </c>
    </row>
    <row r="2259" spans="1:10" ht="15.75" customHeight="1">
      <c r="A2259" s="3"/>
      <c r="B2259" s="3"/>
      <c r="C2259" s="3"/>
      <c r="D2259" s="3"/>
      <c r="E2259" s="3"/>
      <c r="F2259" s="30" t="str">
        <f t="array" ref="F2259">IF(C2259&lt;&gt;"",INDEX(FunctionalValues,MATCH(C2259,KanoFunctional,0),2),"")</f>
        <v/>
      </c>
      <c r="G2259" s="30" t="str">
        <f t="array" ref="G2259">IF(D2259&lt;&gt;"",INDEX(DysfunctionalValues,2,MATCH(D2259,KanoDysfunctional,0)),"")</f>
        <v/>
      </c>
      <c r="H2259" s="30" t="str">
        <f t="array" ref="H2259">IF(C2259&lt;&gt;"",INDEX(KanoTable,MATCH(C2259,KanoFunctional,0),MATCH(D2259,KanoDysfunctional,0)),"")</f>
        <v/>
      </c>
      <c r="I2259" s="30" t="str">
        <f t="shared" si="36"/>
        <v/>
      </c>
      <c r="J2259" s="30" t="e">
        <f>VLOOKUP(B2259,Users!$A$2:$C$10000,3,FALSE)</f>
        <v>#N/A</v>
      </c>
    </row>
    <row r="2260" spans="1:10" ht="15.75" customHeight="1">
      <c r="A2260" s="3"/>
      <c r="B2260" s="3"/>
      <c r="C2260" s="3"/>
      <c r="D2260" s="3"/>
      <c r="E2260" s="3"/>
      <c r="F2260" s="30" t="str">
        <f t="array" ref="F2260">IF(C2260&lt;&gt;"",INDEX(FunctionalValues,MATCH(C2260,KanoFunctional,0),2),"")</f>
        <v/>
      </c>
      <c r="G2260" s="30" t="str">
        <f t="array" ref="G2260">IF(D2260&lt;&gt;"",INDEX(DysfunctionalValues,2,MATCH(D2260,KanoDysfunctional,0)),"")</f>
        <v/>
      </c>
      <c r="H2260" s="30" t="str">
        <f t="array" ref="H2260">IF(C2260&lt;&gt;"",INDEX(KanoTable,MATCH(C2260,KanoFunctional,0),MATCH(D2260,KanoDysfunctional,0)),"")</f>
        <v/>
      </c>
      <c r="I2260" s="30" t="str">
        <f t="shared" si="36"/>
        <v/>
      </c>
      <c r="J2260" s="30" t="e">
        <f>VLOOKUP(B2260,Users!$A$2:$C$10000,3,FALSE)</f>
        <v>#N/A</v>
      </c>
    </row>
    <row r="2261" spans="1:10" ht="15.75" customHeight="1">
      <c r="A2261" s="3"/>
      <c r="B2261" s="3"/>
      <c r="C2261" s="3"/>
      <c r="D2261" s="3"/>
      <c r="E2261" s="3"/>
      <c r="F2261" s="30" t="str">
        <f t="array" ref="F2261">IF(C2261&lt;&gt;"",INDEX(FunctionalValues,MATCH(C2261,KanoFunctional,0),2),"")</f>
        <v/>
      </c>
      <c r="G2261" s="30" t="str">
        <f t="array" ref="G2261">IF(D2261&lt;&gt;"",INDEX(DysfunctionalValues,2,MATCH(D2261,KanoDysfunctional,0)),"")</f>
        <v/>
      </c>
      <c r="H2261" s="30" t="str">
        <f t="array" ref="H2261">IF(C2261&lt;&gt;"",INDEX(KanoTable,MATCH(C2261,KanoFunctional,0),MATCH(D2261,KanoDysfunctional,0)),"")</f>
        <v/>
      </c>
      <c r="I2261" s="30" t="str">
        <f t="shared" si="36"/>
        <v/>
      </c>
      <c r="J2261" s="30" t="e">
        <f>VLOOKUP(B2261,Users!$A$2:$C$10000,3,FALSE)</f>
        <v>#N/A</v>
      </c>
    </row>
    <row r="2262" spans="1:10" ht="15.75" customHeight="1">
      <c r="A2262" s="3"/>
      <c r="B2262" s="3"/>
      <c r="C2262" s="3"/>
      <c r="D2262" s="3"/>
      <c r="E2262" s="3"/>
      <c r="F2262" s="30" t="str">
        <f t="array" ref="F2262">IF(C2262&lt;&gt;"",INDEX(FunctionalValues,MATCH(C2262,KanoFunctional,0),2),"")</f>
        <v/>
      </c>
      <c r="G2262" s="30" t="str">
        <f t="array" ref="G2262">IF(D2262&lt;&gt;"",INDEX(DysfunctionalValues,2,MATCH(D2262,KanoDysfunctional,0)),"")</f>
        <v/>
      </c>
      <c r="H2262" s="30" t="str">
        <f t="array" ref="H2262">IF(C2262&lt;&gt;"",INDEX(KanoTable,MATCH(C2262,KanoFunctional,0),MATCH(D2262,KanoDysfunctional,0)),"")</f>
        <v/>
      </c>
      <c r="I2262" s="30" t="str">
        <f t="shared" ref="I2262:I2325" si="37">IF(C2262&lt;&gt;"",MATCH(H2262,KanoResultCodes,0),"")</f>
        <v/>
      </c>
      <c r="J2262" s="30" t="e">
        <f>VLOOKUP(B2262,Users!$A$2:$C$10000,3,FALSE)</f>
        <v>#N/A</v>
      </c>
    </row>
    <row r="2263" spans="1:10" ht="15.75" customHeight="1">
      <c r="A2263" s="3"/>
      <c r="B2263" s="3"/>
      <c r="C2263" s="3"/>
      <c r="D2263" s="3"/>
      <c r="E2263" s="3"/>
      <c r="F2263" s="30" t="str">
        <f t="array" ref="F2263">IF(C2263&lt;&gt;"",INDEX(FunctionalValues,MATCH(C2263,KanoFunctional,0),2),"")</f>
        <v/>
      </c>
      <c r="G2263" s="30" t="str">
        <f t="array" ref="G2263">IF(D2263&lt;&gt;"",INDEX(DysfunctionalValues,2,MATCH(D2263,KanoDysfunctional,0)),"")</f>
        <v/>
      </c>
      <c r="H2263" s="30" t="str">
        <f t="array" ref="H2263">IF(C2263&lt;&gt;"",INDEX(KanoTable,MATCH(C2263,KanoFunctional,0),MATCH(D2263,KanoDysfunctional,0)),"")</f>
        <v/>
      </c>
      <c r="I2263" s="30" t="str">
        <f t="shared" si="37"/>
        <v/>
      </c>
      <c r="J2263" s="30" t="e">
        <f>VLOOKUP(B2263,Users!$A$2:$C$10000,3,FALSE)</f>
        <v>#N/A</v>
      </c>
    </row>
    <row r="2264" spans="1:10" ht="15.75" customHeight="1">
      <c r="A2264" s="3"/>
      <c r="B2264" s="3"/>
      <c r="C2264" s="3"/>
      <c r="D2264" s="3"/>
      <c r="E2264" s="3"/>
      <c r="F2264" s="30" t="str">
        <f t="array" ref="F2264">IF(C2264&lt;&gt;"",INDEX(FunctionalValues,MATCH(C2264,KanoFunctional,0),2),"")</f>
        <v/>
      </c>
      <c r="G2264" s="30" t="str">
        <f t="array" ref="G2264">IF(D2264&lt;&gt;"",INDEX(DysfunctionalValues,2,MATCH(D2264,KanoDysfunctional,0)),"")</f>
        <v/>
      </c>
      <c r="H2264" s="30" t="str">
        <f t="array" ref="H2264">IF(C2264&lt;&gt;"",INDEX(KanoTable,MATCH(C2264,KanoFunctional,0),MATCH(D2264,KanoDysfunctional,0)),"")</f>
        <v/>
      </c>
      <c r="I2264" s="30" t="str">
        <f t="shared" si="37"/>
        <v/>
      </c>
      <c r="J2264" s="30" t="e">
        <f>VLOOKUP(B2264,Users!$A$2:$C$10000,3,FALSE)</f>
        <v>#N/A</v>
      </c>
    </row>
    <row r="2265" spans="1:10" ht="15.75" customHeight="1">
      <c r="A2265" s="3"/>
      <c r="B2265" s="3"/>
      <c r="C2265" s="3"/>
      <c r="D2265" s="3"/>
      <c r="E2265" s="3"/>
      <c r="F2265" s="30" t="str">
        <f t="array" ref="F2265">IF(C2265&lt;&gt;"",INDEX(FunctionalValues,MATCH(C2265,KanoFunctional,0),2),"")</f>
        <v/>
      </c>
      <c r="G2265" s="30" t="str">
        <f t="array" ref="G2265">IF(D2265&lt;&gt;"",INDEX(DysfunctionalValues,2,MATCH(D2265,KanoDysfunctional,0)),"")</f>
        <v/>
      </c>
      <c r="H2265" s="30" t="str">
        <f t="array" ref="H2265">IF(C2265&lt;&gt;"",INDEX(KanoTable,MATCH(C2265,KanoFunctional,0),MATCH(D2265,KanoDysfunctional,0)),"")</f>
        <v/>
      </c>
      <c r="I2265" s="30" t="str">
        <f t="shared" si="37"/>
        <v/>
      </c>
      <c r="J2265" s="30" t="e">
        <f>VLOOKUP(B2265,Users!$A$2:$C$10000,3,FALSE)</f>
        <v>#N/A</v>
      </c>
    </row>
    <row r="2266" spans="1:10" ht="15.75" customHeight="1">
      <c r="A2266" s="3"/>
      <c r="B2266" s="3"/>
      <c r="C2266" s="3"/>
      <c r="D2266" s="3"/>
      <c r="E2266" s="3"/>
      <c r="F2266" s="30" t="str">
        <f t="array" ref="F2266">IF(C2266&lt;&gt;"",INDEX(FunctionalValues,MATCH(C2266,KanoFunctional,0),2),"")</f>
        <v/>
      </c>
      <c r="G2266" s="30" t="str">
        <f t="array" ref="G2266">IF(D2266&lt;&gt;"",INDEX(DysfunctionalValues,2,MATCH(D2266,KanoDysfunctional,0)),"")</f>
        <v/>
      </c>
      <c r="H2266" s="30" t="str">
        <f t="array" ref="H2266">IF(C2266&lt;&gt;"",INDEX(KanoTable,MATCH(C2266,KanoFunctional,0),MATCH(D2266,KanoDysfunctional,0)),"")</f>
        <v/>
      </c>
      <c r="I2266" s="30" t="str">
        <f t="shared" si="37"/>
        <v/>
      </c>
      <c r="J2266" s="30" t="e">
        <f>VLOOKUP(B2266,Users!$A$2:$C$10000,3,FALSE)</f>
        <v>#N/A</v>
      </c>
    </row>
    <row r="2267" spans="1:10" ht="15.75" customHeight="1">
      <c r="A2267" s="3"/>
      <c r="B2267" s="3"/>
      <c r="C2267" s="3"/>
      <c r="D2267" s="3"/>
      <c r="E2267" s="3"/>
      <c r="F2267" s="30" t="str">
        <f t="array" ref="F2267">IF(C2267&lt;&gt;"",INDEX(FunctionalValues,MATCH(C2267,KanoFunctional,0),2),"")</f>
        <v/>
      </c>
      <c r="G2267" s="30" t="str">
        <f t="array" ref="G2267">IF(D2267&lt;&gt;"",INDEX(DysfunctionalValues,2,MATCH(D2267,KanoDysfunctional,0)),"")</f>
        <v/>
      </c>
      <c r="H2267" s="30" t="str">
        <f t="array" ref="H2267">IF(C2267&lt;&gt;"",INDEX(KanoTable,MATCH(C2267,KanoFunctional,0),MATCH(D2267,KanoDysfunctional,0)),"")</f>
        <v/>
      </c>
      <c r="I2267" s="30" t="str">
        <f t="shared" si="37"/>
        <v/>
      </c>
      <c r="J2267" s="30" t="e">
        <f>VLOOKUP(B2267,Users!$A$2:$C$10000,3,FALSE)</f>
        <v>#N/A</v>
      </c>
    </row>
    <row r="2268" spans="1:10" ht="15.75" customHeight="1">
      <c r="A2268" s="3"/>
      <c r="B2268" s="3"/>
      <c r="C2268" s="3"/>
      <c r="D2268" s="3"/>
      <c r="E2268" s="3"/>
      <c r="F2268" s="30" t="str">
        <f t="array" ref="F2268">IF(C2268&lt;&gt;"",INDEX(FunctionalValues,MATCH(C2268,KanoFunctional,0),2),"")</f>
        <v/>
      </c>
      <c r="G2268" s="30" t="str">
        <f t="array" ref="G2268">IF(D2268&lt;&gt;"",INDEX(DysfunctionalValues,2,MATCH(D2268,KanoDysfunctional,0)),"")</f>
        <v/>
      </c>
      <c r="H2268" s="30" t="str">
        <f t="array" ref="H2268">IF(C2268&lt;&gt;"",INDEX(KanoTable,MATCH(C2268,KanoFunctional,0),MATCH(D2268,KanoDysfunctional,0)),"")</f>
        <v/>
      </c>
      <c r="I2268" s="30" t="str">
        <f t="shared" si="37"/>
        <v/>
      </c>
      <c r="J2268" s="30" t="e">
        <f>VLOOKUP(B2268,Users!$A$2:$C$10000,3,FALSE)</f>
        <v>#N/A</v>
      </c>
    </row>
    <row r="2269" spans="1:10" ht="15.75" customHeight="1">
      <c r="A2269" s="3"/>
      <c r="B2269" s="3"/>
      <c r="C2269" s="3"/>
      <c r="D2269" s="3"/>
      <c r="E2269" s="3"/>
      <c r="F2269" s="30" t="str">
        <f t="array" ref="F2269">IF(C2269&lt;&gt;"",INDEX(FunctionalValues,MATCH(C2269,KanoFunctional,0),2),"")</f>
        <v/>
      </c>
      <c r="G2269" s="30" t="str">
        <f t="array" ref="G2269">IF(D2269&lt;&gt;"",INDEX(DysfunctionalValues,2,MATCH(D2269,KanoDysfunctional,0)),"")</f>
        <v/>
      </c>
      <c r="H2269" s="30" t="str">
        <f t="array" ref="H2269">IF(C2269&lt;&gt;"",INDEX(KanoTable,MATCH(C2269,KanoFunctional,0),MATCH(D2269,KanoDysfunctional,0)),"")</f>
        <v/>
      </c>
      <c r="I2269" s="30" t="str">
        <f t="shared" si="37"/>
        <v/>
      </c>
      <c r="J2269" s="30" t="e">
        <f>VLOOKUP(B2269,Users!$A$2:$C$10000,3,FALSE)</f>
        <v>#N/A</v>
      </c>
    </row>
    <row r="2270" spans="1:10" ht="15.75" customHeight="1">
      <c r="A2270" s="3"/>
      <c r="B2270" s="3"/>
      <c r="C2270" s="3"/>
      <c r="D2270" s="3"/>
      <c r="E2270" s="3"/>
      <c r="F2270" s="30" t="str">
        <f t="array" ref="F2270">IF(C2270&lt;&gt;"",INDEX(FunctionalValues,MATCH(C2270,KanoFunctional,0),2),"")</f>
        <v/>
      </c>
      <c r="G2270" s="30" t="str">
        <f t="array" ref="G2270">IF(D2270&lt;&gt;"",INDEX(DysfunctionalValues,2,MATCH(D2270,KanoDysfunctional,0)),"")</f>
        <v/>
      </c>
      <c r="H2270" s="30" t="str">
        <f t="array" ref="H2270">IF(C2270&lt;&gt;"",INDEX(KanoTable,MATCH(C2270,KanoFunctional,0),MATCH(D2270,KanoDysfunctional,0)),"")</f>
        <v/>
      </c>
      <c r="I2270" s="30" t="str">
        <f t="shared" si="37"/>
        <v/>
      </c>
      <c r="J2270" s="30" t="e">
        <f>VLOOKUP(B2270,Users!$A$2:$C$10000,3,FALSE)</f>
        <v>#N/A</v>
      </c>
    </row>
    <row r="2271" spans="1:10" ht="15.75" customHeight="1">
      <c r="A2271" s="3"/>
      <c r="B2271" s="3"/>
      <c r="C2271" s="3"/>
      <c r="D2271" s="3"/>
      <c r="E2271" s="3"/>
      <c r="F2271" s="30" t="str">
        <f t="array" ref="F2271">IF(C2271&lt;&gt;"",INDEX(FunctionalValues,MATCH(C2271,KanoFunctional,0),2),"")</f>
        <v/>
      </c>
      <c r="G2271" s="30" t="str">
        <f t="array" ref="G2271">IF(D2271&lt;&gt;"",INDEX(DysfunctionalValues,2,MATCH(D2271,KanoDysfunctional,0)),"")</f>
        <v/>
      </c>
      <c r="H2271" s="30" t="str">
        <f t="array" ref="H2271">IF(C2271&lt;&gt;"",INDEX(KanoTable,MATCH(C2271,KanoFunctional,0),MATCH(D2271,KanoDysfunctional,0)),"")</f>
        <v/>
      </c>
      <c r="I2271" s="30" t="str">
        <f t="shared" si="37"/>
        <v/>
      </c>
      <c r="J2271" s="30" t="e">
        <f>VLOOKUP(B2271,Users!$A$2:$C$10000,3,FALSE)</f>
        <v>#N/A</v>
      </c>
    </row>
    <row r="2272" spans="1:10" ht="15.75" customHeight="1">
      <c r="A2272" s="3"/>
      <c r="B2272" s="3"/>
      <c r="C2272" s="3"/>
      <c r="D2272" s="3"/>
      <c r="E2272" s="3"/>
      <c r="F2272" s="30" t="str">
        <f t="array" ref="F2272">IF(C2272&lt;&gt;"",INDEX(FunctionalValues,MATCH(C2272,KanoFunctional,0),2),"")</f>
        <v/>
      </c>
      <c r="G2272" s="30" t="str">
        <f t="array" ref="G2272">IF(D2272&lt;&gt;"",INDEX(DysfunctionalValues,2,MATCH(D2272,KanoDysfunctional,0)),"")</f>
        <v/>
      </c>
      <c r="H2272" s="30" t="str">
        <f t="array" ref="H2272">IF(C2272&lt;&gt;"",INDEX(KanoTable,MATCH(C2272,KanoFunctional,0),MATCH(D2272,KanoDysfunctional,0)),"")</f>
        <v/>
      </c>
      <c r="I2272" s="30" t="str">
        <f t="shared" si="37"/>
        <v/>
      </c>
      <c r="J2272" s="30" t="e">
        <f>VLOOKUP(B2272,Users!$A$2:$C$10000,3,FALSE)</f>
        <v>#N/A</v>
      </c>
    </row>
    <row r="2273" spans="1:10" ht="15.75" customHeight="1">
      <c r="A2273" s="3"/>
      <c r="B2273" s="3"/>
      <c r="C2273" s="3"/>
      <c r="D2273" s="3"/>
      <c r="E2273" s="3"/>
      <c r="F2273" s="30" t="str">
        <f t="array" ref="F2273">IF(C2273&lt;&gt;"",INDEX(FunctionalValues,MATCH(C2273,KanoFunctional,0),2),"")</f>
        <v/>
      </c>
      <c r="G2273" s="30" t="str">
        <f t="array" ref="G2273">IF(D2273&lt;&gt;"",INDEX(DysfunctionalValues,2,MATCH(D2273,KanoDysfunctional,0)),"")</f>
        <v/>
      </c>
      <c r="H2273" s="30" t="str">
        <f t="array" ref="H2273">IF(C2273&lt;&gt;"",INDEX(KanoTable,MATCH(C2273,KanoFunctional,0),MATCH(D2273,KanoDysfunctional,0)),"")</f>
        <v/>
      </c>
      <c r="I2273" s="30" t="str">
        <f t="shared" si="37"/>
        <v/>
      </c>
      <c r="J2273" s="30" t="e">
        <f>VLOOKUP(B2273,Users!$A$2:$C$10000,3,FALSE)</f>
        <v>#N/A</v>
      </c>
    </row>
    <row r="2274" spans="1:10" ht="15.75" customHeight="1">
      <c r="A2274" s="3"/>
      <c r="B2274" s="3"/>
      <c r="C2274" s="3"/>
      <c r="D2274" s="3"/>
      <c r="E2274" s="3"/>
      <c r="F2274" s="30" t="str">
        <f t="array" ref="F2274">IF(C2274&lt;&gt;"",INDEX(FunctionalValues,MATCH(C2274,KanoFunctional,0),2),"")</f>
        <v/>
      </c>
      <c r="G2274" s="30" t="str">
        <f t="array" ref="G2274">IF(D2274&lt;&gt;"",INDEX(DysfunctionalValues,2,MATCH(D2274,KanoDysfunctional,0)),"")</f>
        <v/>
      </c>
      <c r="H2274" s="30" t="str">
        <f t="array" ref="H2274">IF(C2274&lt;&gt;"",INDEX(KanoTable,MATCH(C2274,KanoFunctional,0),MATCH(D2274,KanoDysfunctional,0)),"")</f>
        <v/>
      </c>
      <c r="I2274" s="30" t="str">
        <f t="shared" si="37"/>
        <v/>
      </c>
      <c r="J2274" s="30" t="e">
        <f>VLOOKUP(B2274,Users!$A$2:$C$10000,3,FALSE)</f>
        <v>#N/A</v>
      </c>
    </row>
    <row r="2275" spans="1:10" ht="15.75" customHeight="1">
      <c r="A2275" s="3"/>
      <c r="B2275" s="3"/>
      <c r="C2275" s="3"/>
      <c r="D2275" s="3"/>
      <c r="E2275" s="3"/>
      <c r="F2275" s="30" t="str">
        <f t="array" ref="F2275">IF(C2275&lt;&gt;"",INDEX(FunctionalValues,MATCH(C2275,KanoFunctional,0),2),"")</f>
        <v/>
      </c>
      <c r="G2275" s="30" t="str">
        <f t="array" ref="G2275">IF(D2275&lt;&gt;"",INDEX(DysfunctionalValues,2,MATCH(D2275,KanoDysfunctional,0)),"")</f>
        <v/>
      </c>
      <c r="H2275" s="30" t="str">
        <f t="array" ref="H2275">IF(C2275&lt;&gt;"",INDEX(KanoTable,MATCH(C2275,KanoFunctional,0),MATCH(D2275,KanoDysfunctional,0)),"")</f>
        <v/>
      </c>
      <c r="I2275" s="30" t="str">
        <f t="shared" si="37"/>
        <v/>
      </c>
      <c r="J2275" s="30" t="e">
        <f>VLOOKUP(B2275,Users!$A$2:$C$10000,3,FALSE)</f>
        <v>#N/A</v>
      </c>
    </row>
    <row r="2276" spans="1:10" ht="15.75" customHeight="1">
      <c r="A2276" s="3"/>
      <c r="B2276" s="3"/>
      <c r="C2276" s="3"/>
      <c r="D2276" s="3"/>
      <c r="E2276" s="3"/>
      <c r="F2276" s="30" t="str">
        <f t="array" ref="F2276">IF(C2276&lt;&gt;"",INDEX(FunctionalValues,MATCH(C2276,KanoFunctional,0),2),"")</f>
        <v/>
      </c>
      <c r="G2276" s="30" t="str">
        <f t="array" ref="G2276">IF(D2276&lt;&gt;"",INDEX(DysfunctionalValues,2,MATCH(D2276,KanoDysfunctional,0)),"")</f>
        <v/>
      </c>
      <c r="H2276" s="30" t="str">
        <f t="array" ref="H2276">IF(C2276&lt;&gt;"",INDEX(KanoTable,MATCH(C2276,KanoFunctional,0),MATCH(D2276,KanoDysfunctional,0)),"")</f>
        <v/>
      </c>
      <c r="I2276" s="30" t="str">
        <f t="shared" si="37"/>
        <v/>
      </c>
      <c r="J2276" s="30" t="e">
        <f>VLOOKUP(B2276,Users!$A$2:$C$10000,3,FALSE)</f>
        <v>#N/A</v>
      </c>
    </row>
    <row r="2277" spans="1:10" ht="15.75" customHeight="1">
      <c r="A2277" s="3"/>
      <c r="B2277" s="3"/>
      <c r="C2277" s="3"/>
      <c r="D2277" s="3"/>
      <c r="E2277" s="3"/>
      <c r="F2277" s="30" t="str">
        <f t="array" ref="F2277">IF(C2277&lt;&gt;"",INDEX(FunctionalValues,MATCH(C2277,KanoFunctional,0),2),"")</f>
        <v/>
      </c>
      <c r="G2277" s="30" t="str">
        <f t="array" ref="G2277">IF(D2277&lt;&gt;"",INDEX(DysfunctionalValues,2,MATCH(D2277,KanoDysfunctional,0)),"")</f>
        <v/>
      </c>
      <c r="H2277" s="30" t="str">
        <f t="array" ref="H2277">IF(C2277&lt;&gt;"",INDEX(KanoTable,MATCH(C2277,KanoFunctional,0),MATCH(D2277,KanoDysfunctional,0)),"")</f>
        <v/>
      </c>
      <c r="I2277" s="30" t="str">
        <f t="shared" si="37"/>
        <v/>
      </c>
      <c r="J2277" s="30" t="e">
        <f>VLOOKUP(B2277,Users!$A$2:$C$10000,3,FALSE)</f>
        <v>#N/A</v>
      </c>
    </row>
    <row r="2278" spans="1:10" ht="15.75" customHeight="1">
      <c r="A2278" s="3"/>
      <c r="B2278" s="3"/>
      <c r="C2278" s="3"/>
      <c r="D2278" s="3"/>
      <c r="E2278" s="3"/>
      <c r="F2278" s="30" t="str">
        <f t="array" ref="F2278">IF(C2278&lt;&gt;"",INDEX(FunctionalValues,MATCH(C2278,KanoFunctional,0),2),"")</f>
        <v/>
      </c>
      <c r="G2278" s="30" t="str">
        <f t="array" ref="G2278">IF(D2278&lt;&gt;"",INDEX(DysfunctionalValues,2,MATCH(D2278,KanoDysfunctional,0)),"")</f>
        <v/>
      </c>
      <c r="H2278" s="30" t="str">
        <f t="array" ref="H2278">IF(C2278&lt;&gt;"",INDEX(KanoTable,MATCH(C2278,KanoFunctional,0),MATCH(D2278,KanoDysfunctional,0)),"")</f>
        <v/>
      </c>
      <c r="I2278" s="30" t="str">
        <f t="shared" si="37"/>
        <v/>
      </c>
      <c r="J2278" s="30" t="e">
        <f>VLOOKUP(B2278,Users!$A$2:$C$10000,3,FALSE)</f>
        <v>#N/A</v>
      </c>
    </row>
    <row r="2279" spans="1:10" ht="15.75" customHeight="1">
      <c r="A2279" s="3"/>
      <c r="B2279" s="3"/>
      <c r="C2279" s="3"/>
      <c r="D2279" s="3"/>
      <c r="E2279" s="3"/>
      <c r="F2279" s="30" t="str">
        <f t="array" ref="F2279">IF(C2279&lt;&gt;"",INDEX(FunctionalValues,MATCH(C2279,KanoFunctional,0),2),"")</f>
        <v/>
      </c>
      <c r="G2279" s="30" t="str">
        <f t="array" ref="G2279">IF(D2279&lt;&gt;"",INDEX(DysfunctionalValues,2,MATCH(D2279,KanoDysfunctional,0)),"")</f>
        <v/>
      </c>
      <c r="H2279" s="30" t="str">
        <f t="array" ref="H2279">IF(C2279&lt;&gt;"",INDEX(KanoTable,MATCH(C2279,KanoFunctional,0),MATCH(D2279,KanoDysfunctional,0)),"")</f>
        <v/>
      </c>
      <c r="I2279" s="30" t="str">
        <f t="shared" si="37"/>
        <v/>
      </c>
      <c r="J2279" s="30" t="e">
        <f>VLOOKUP(B2279,Users!$A$2:$C$10000,3,FALSE)</f>
        <v>#N/A</v>
      </c>
    </row>
    <row r="2280" spans="1:10" ht="15.75" customHeight="1">
      <c r="A2280" s="3"/>
      <c r="B2280" s="3"/>
      <c r="C2280" s="3"/>
      <c r="D2280" s="3"/>
      <c r="E2280" s="3"/>
      <c r="F2280" s="30" t="str">
        <f t="array" ref="F2280">IF(C2280&lt;&gt;"",INDEX(FunctionalValues,MATCH(C2280,KanoFunctional,0),2),"")</f>
        <v/>
      </c>
      <c r="G2280" s="30" t="str">
        <f t="array" ref="G2280">IF(D2280&lt;&gt;"",INDEX(DysfunctionalValues,2,MATCH(D2280,KanoDysfunctional,0)),"")</f>
        <v/>
      </c>
      <c r="H2280" s="30" t="str">
        <f t="array" ref="H2280">IF(C2280&lt;&gt;"",INDEX(KanoTable,MATCH(C2280,KanoFunctional,0),MATCH(D2280,KanoDysfunctional,0)),"")</f>
        <v/>
      </c>
      <c r="I2280" s="30" t="str">
        <f t="shared" si="37"/>
        <v/>
      </c>
      <c r="J2280" s="30" t="e">
        <f>VLOOKUP(B2280,Users!$A$2:$C$10000,3,FALSE)</f>
        <v>#N/A</v>
      </c>
    </row>
    <row r="2281" spans="1:10" ht="15.75" customHeight="1">
      <c r="A2281" s="3"/>
      <c r="B2281" s="3"/>
      <c r="C2281" s="3"/>
      <c r="D2281" s="3"/>
      <c r="E2281" s="3"/>
      <c r="F2281" s="30" t="str">
        <f t="array" ref="F2281">IF(C2281&lt;&gt;"",INDEX(FunctionalValues,MATCH(C2281,KanoFunctional,0),2),"")</f>
        <v/>
      </c>
      <c r="G2281" s="30" t="str">
        <f t="array" ref="G2281">IF(D2281&lt;&gt;"",INDEX(DysfunctionalValues,2,MATCH(D2281,KanoDysfunctional,0)),"")</f>
        <v/>
      </c>
      <c r="H2281" s="30" t="str">
        <f t="array" ref="H2281">IF(C2281&lt;&gt;"",INDEX(KanoTable,MATCH(C2281,KanoFunctional,0),MATCH(D2281,KanoDysfunctional,0)),"")</f>
        <v/>
      </c>
      <c r="I2281" s="30" t="str">
        <f t="shared" si="37"/>
        <v/>
      </c>
      <c r="J2281" s="30" t="e">
        <f>VLOOKUP(B2281,Users!$A$2:$C$10000,3,FALSE)</f>
        <v>#N/A</v>
      </c>
    </row>
    <row r="2282" spans="1:10" ht="15.75" customHeight="1">
      <c r="A2282" s="3"/>
      <c r="B2282" s="3"/>
      <c r="C2282" s="3"/>
      <c r="D2282" s="3"/>
      <c r="E2282" s="3"/>
      <c r="F2282" s="30" t="str">
        <f t="array" ref="F2282">IF(C2282&lt;&gt;"",INDEX(FunctionalValues,MATCH(C2282,KanoFunctional,0),2),"")</f>
        <v/>
      </c>
      <c r="G2282" s="30" t="str">
        <f t="array" ref="G2282">IF(D2282&lt;&gt;"",INDEX(DysfunctionalValues,2,MATCH(D2282,KanoDysfunctional,0)),"")</f>
        <v/>
      </c>
      <c r="H2282" s="30" t="str">
        <f t="array" ref="H2282">IF(C2282&lt;&gt;"",INDEX(KanoTable,MATCH(C2282,KanoFunctional,0),MATCH(D2282,KanoDysfunctional,0)),"")</f>
        <v/>
      </c>
      <c r="I2282" s="30" t="str">
        <f t="shared" si="37"/>
        <v/>
      </c>
      <c r="J2282" s="30" t="e">
        <f>VLOOKUP(B2282,Users!$A$2:$C$10000,3,FALSE)</f>
        <v>#N/A</v>
      </c>
    </row>
    <row r="2283" spans="1:10" ht="15.75" customHeight="1">
      <c r="A2283" s="3"/>
      <c r="B2283" s="3"/>
      <c r="C2283" s="3"/>
      <c r="D2283" s="3"/>
      <c r="E2283" s="3"/>
      <c r="F2283" s="30" t="str">
        <f t="array" ref="F2283">IF(C2283&lt;&gt;"",INDEX(FunctionalValues,MATCH(C2283,KanoFunctional,0),2),"")</f>
        <v/>
      </c>
      <c r="G2283" s="30" t="str">
        <f t="array" ref="G2283">IF(D2283&lt;&gt;"",INDEX(DysfunctionalValues,2,MATCH(D2283,KanoDysfunctional,0)),"")</f>
        <v/>
      </c>
      <c r="H2283" s="30" t="str">
        <f t="array" ref="H2283">IF(C2283&lt;&gt;"",INDEX(KanoTable,MATCH(C2283,KanoFunctional,0),MATCH(D2283,KanoDysfunctional,0)),"")</f>
        <v/>
      </c>
      <c r="I2283" s="30" t="str">
        <f t="shared" si="37"/>
        <v/>
      </c>
      <c r="J2283" s="30" t="e">
        <f>VLOOKUP(B2283,Users!$A$2:$C$10000,3,FALSE)</f>
        <v>#N/A</v>
      </c>
    </row>
    <row r="2284" spans="1:10" ht="15.75" customHeight="1">
      <c r="A2284" s="3"/>
      <c r="B2284" s="3"/>
      <c r="C2284" s="3"/>
      <c r="D2284" s="3"/>
      <c r="E2284" s="3"/>
      <c r="F2284" s="30" t="str">
        <f t="array" ref="F2284">IF(C2284&lt;&gt;"",INDEX(FunctionalValues,MATCH(C2284,KanoFunctional,0),2),"")</f>
        <v/>
      </c>
      <c r="G2284" s="30" t="str">
        <f t="array" ref="G2284">IF(D2284&lt;&gt;"",INDEX(DysfunctionalValues,2,MATCH(D2284,KanoDysfunctional,0)),"")</f>
        <v/>
      </c>
      <c r="H2284" s="30" t="str">
        <f t="array" ref="H2284">IF(C2284&lt;&gt;"",INDEX(KanoTable,MATCH(C2284,KanoFunctional,0),MATCH(D2284,KanoDysfunctional,0)),"")</f>
        <v/>
      </c>
      <c r="I2284" s="30" t="str">
        <f t="shared" si="37"/>
        <v/>
      </c>
      <c r="J2284" s="30" t="e">
        <f>VLOOKUP(B2284,Users!$A$2:$C$10000,3,FALSE)</f>
        <v>#N/A</v>
      </c>
    </row>
    <row r="2285" spans="1:10" ht="15.75" customHeight="1">
      <c r="A2285" s="3"/>
      <c r="B2285" s="3"/>
      <c r="C2285" s="3"/>
      <c r="D2285" s="3"/>
      <c r="E2285" s="3"/>
      <c r="F2285" s="30" t="str">
        <f t="array" ref="F2285">IF(C2285&lt;&gt;"",INDEX(FunctionalValues,MATCH(C2285,KanoFunctional,0),2),"")</f>
        <v/>
      </c>
      <c r="G2285" s="30" t="str">
        <f t="array" ref="G2285">IF(D2285&lt;&gt;"",INDEX(DysfunctionalValues,2,MATCH(D2285,KanoDysfunctional,0)),"")</f>
        <v/>
      </c>
      <c r="H2285" s="30" t="str">
        <f t="array" ref="H2285">IF(C2285&lt;&gt;"",INDEX(KanoTable,MATCH(C2285,KanoFunctional,0),MATCH(D2285,KanoDysfunctional,0)),"")</f>
        <v/>
      </c>
      <c r="I2285" s="30" t="str">
        <f t="shared" si="37"/>
        <v/>
      </c>
      <c r="J2285" s="30" t="e">
        <f>VLOOKUP(B2285,Users!$A$2:$C$10000,3,FALSE)</f>
        <v>#N/A</v>
      </c>
    </row>
    <row r="2286" spans="1:10" ht="15.75" customHeight="1">
      <c r="A2286" s="3"/>
      <c r="B2286" s="3"/>
      <c r="C2286" s="3"/>
      <c r="D2286" s="3"/>
      <c r="E2286" s="3"/>
      <c r="F2286" s="30" t="str">
        <f t="array" ref="F2286">IF(C2286&lt;&gt;"",INDEX(FunctionalValues,MATCH(C2286,KanoFunctional,0),2),"")</f>
        <v/>
      </c>
      <c r="G2286" s="30" t="str">
        <f t="array" ref="G2286">IF(D2286&lt;&gt;"",INDEX(DysfunctionalValues,2,MATCH(D2286,KanoDysfunctional,0)),"")</f>
        <v/>
      </c>
      <c r="H2286" s="30" t="str">
        <f t="array" ref="H2286">IF(C2286&lt;&gt;"",INDEX(KanoTable,MATCH(C2286,KanoFunctional,0),MATCH(D2286,KanoDysfunctional,0)),"")</f>
        <v/>
      </c>
      <c r="I2286" s="30" t="str">
        <f t="shared" si="37"/>
        <v/>
      </c>
      <c r="J2286" s="30" t="e">
        <f>VLOOKUP(B2286,Users!$A$2:$C$10000,3,FALSE)</f>
        <v>#N/A</v>
      </c>
    </row>
    <row r="2287" spans="1:10" ht="15.75" customHeight="1">
      <c r="A2287" s="3"/>
      <c r="B2287" s="3"/>
      <c r="C2287" s="3"/>
      <c r="D2287" s="3"/>
      <c r="E2287" s="3"/>
      <c r="F2287" s="30" t="str">
        <f t="array" ref="F2287">IF(C2287&lt;&gt;"",INDEX(FunctionalValues,MATCH(C2287,KanoFunctional,0),2),"")</f>
        <v/>
      </c>
      <c r="G2287" s="30" t="str">
        <f t="array" ref="G2287">IF(D2287&lt;&gt;"",INDEX(DysfunctionalValues,2,MATCH(D2287,KanoDysfunctional,0)),"")</f>
        <v/>
      </c>
      <c r="H2287" s="30" t="str">
        <f t="array" ref="H2287">IF(C2287&lt;&gt;"",INDEX(KanoTable,MATCH(C2287,KanoFunctional,0),MATCH(D2287,KanoDysfunctional,0)),"")</f>
        <v/>
      </c>
      <c r="I2287" s="30" t="str">
        <f t="shared" si="37"/>
        <v/>
      </c>
      <c r="J2287" s="30" t="e">
        <f>VLOOKUP(B2287,Users!$A$2:$C$10000,3,FALSE)</f>
        <v>#N/A</v>
      </c>
    </row>
    <row r="2288" spans="1:10" ht="15.75" customHeight="1">
      <c r="A2288" s="3"/>
      <c r="B2288" s="3"/>
      <c r="C2288" s="3"/>
      <c r="D2288" s="3"/>
      <c r="E2288" s="3"/>
      <c r="F2288" s="30" t="str">
        <f t="array" ref="F2288">IF(C2288&lt;&gt;"",INDEX(FunctionalValues,MATCH(C2288,KanoFunctional,0),2),"")</f>
        <v/>
      </c>
      <c r="G2288" s="30" t="str">
        <f t="array" ref="G2288">IF(D2288&lt;&gt;"",INDEX(DysfunctionalValues,2,MATCH(D2288,KanoDysfunctional,0)),"")</f>
        <v/>
      </c>
      <c r="H2288" s="30" t="str">
        <f t="array" ref="H2288">IF(C2288&lt;&gt;"",INDEX(KanoTable,MATCH(C2288,KanoFunctional,0),MATCH(D2288,KanoDysfunctional,0)),"")</f>
        <v/>
      </c>
      <c r="I2288" s="30" t="str">
        <f t="shared" si="37"/>
        <v/>
      </c>
      <c r="J2288" s="30" t="e">
        <f>VLOOKUP(B2288,Users!$A$2:$C$10000,3,FALSE)</f>
        <v>#N/A</v>
      </c>
    </row>
    <row r="2289" spans="1:10" ht="15.75" customHeight="1">
      <c r="A2289" s="3"/>
      <c r="B2289" s="3"/>
      <c r="C2289" s="3"/>
      <c r="D2289" s="3"/>
      <c r="E2289" s="3"/>
      <c r="F2289" s="30" t="str">
        <f t="array" ref="F2289">IF(C2289&lt;&gt;"",INDEX(FunctionalValues,MATCH(C2289,KanoFunctional,0),2),"")</f>
        <v/>
      </c>
      <c r="G2289" s="30" t="str">
        <f t="array" ref="G2289">IF(D2289&lt;&gt;"",INDEX(DysfunctionalValues,2,MATCH(D2289,KanoDysfunctional,0)),"")</f>
        <v/>
      </c>
      <c r="H2289" s="30" t="str">
        <f t="array" ref="H2289">IF(C2289&lt;&gt;"",INDEX(KanoTable,MATCH(C2289,KanoFunctional,0),MATCH(D2289,KanoDysfunctional,0)),"")</f>
        <v/>
      </c>
      <c r="I2289" s="30" t="str">
        <f t="shared" si="37"/>
        <v/>
      </c>
      <c r="J2289" s="30" t="e">
        <f>VLOOKUP(B2289,Users!$A$2:$C$10000,3,FALSE)</f>
        <v>#N/A</v>
      </c>
    </row>
    <row r="2290" spans="1:10" ht="15.75" customHeight="1">
      <c r="A2290" s="3"/>
      <c r="B2290" s="3"/>
      <c r="C2290" s="3"/>
      <c r="D2290" s="3"/>
      <c r="E2290" s="3"/>
      <c r="F2290" s="30" t="str">
        <f t="array" ref="F2290">IF(C2290&lt;&gt;"",INDEX(FunctionalValues,MATCH(C2290,KanoFunctional,0),2),"")</f>
        <v/>
      </c>
      <c r="G2290" s="30" t="str">
        <f t="array" ref="G2290">IF(D2290&lt;&gt;"",INDEX(DysfunctionalValues,2,MATCH(D2290,KanoDysfunctional,0)),"")</f>
        <v/>
      </c>
      <c r="H2290" s="30" t="str">
        <f t="array" ref="H2290">IF(C2290&lt;&gt;"",INDEX(KanoTable,MATCH(C2290,KanoFunctional,0),MATCH(D2290,KanoDysfunctional,0)),"")</f>
        <v/>
      </c>
      <c r="I2290" s="30" t="str">
        <f t="shared" si="37"/>
        <v/>
      </c>
      <c r="J2290" s="30" t="e">
        <f>VLOOKUP(B2290,Users!$A$2:$C$10000,3,FALSE)</f>
        <v>#N/A</v>
      </c>
    </row>
    <row r="2291" spans="1:10" ht="15.75" customHeight="1">
      <c r="A2291" s="3"/>
      <c r="B2291" s="3"/>
      <c r="C2291" s="3"/>
      <c r="D2291" s="3"/>
      <c r="E2291" s="3"/>
      <c r="F2291" s="30" t="str">
        <f t="array" ref="F2291">IF(C2291&lt;&gt;"",INDEX(FunctionalValues,MATCH(C2291,KanoFunctional,0),2),"")</f>
        <v/>
      </c>
      <c r="G2291" s="30" t="str">
        <f t="array" ref="G2291">IF(D2291&lt;&gt;"",INDEX(DysfunctionalValues,2,MATCH(D2291,KanoDysfunctional,0)),"")</f>
        <v/>
      </c>
      <c r="H2291" s="30" t="str">
        <f t="array" ref="H2291">IF(C2291&lt;&gt;"",INDEX(KanoTable,MATCH(C2291,KanoFunctional,0),MATCH(D2291,KanoDysfunctional,0)),"")</f>
        <v/>
      </c>
      <c r="I2291" s="30" t="str">
        <f t="shared" si="37"/>
        <v/>
      </c>
      <c r="J2291" s="30" t="e">
        <f>VLOOKUP(B2291,Users!$A$2:$C$10000,3,FALSE)</f>
        <v>#N/A</v>
      </c>
    </row>
    <row r="2292" spans="1:10" ht="15.75" customHeight="1">
      <c r="A2292" s="3"/>
      <c r="B2292" s="3"/>
      <c r="C2292" s="3"/>
      <c r="D2292" s="3"/>
      <c r="E2292" s="3"/>
      <c r="F2292" s="30" t="str">
        <f t="array" ref="F2292">IF(C2292&lt;&gt;"",INDEX(FunctionalValues,MATCH(C2292,KanoFunctional,0),2),"")</f>
        <v/>
      </c>
      <c r="G2292" s="30" t="str">
        <f t="array" ref="G2292">IF(D2292&lt;&gt;"",INDEX(DysfunctionalValues,2,MATCH(D2292,KanoDysfunctional,0)),"")</f>
        <v/>
      </c>
      <c r="H2292" s="30" t="str">
        <f t="array" ref="H2292">IF(C2292&lt;&gt;"",INDEX(KanoTable,MATCH(C2292,KanoFunctional,0),MATCH(D2292,KanoDysfunctional,0)),"")</f>
        <v/>
      </c>
      <c r="I2292" s="30" t="str">
        <f t="shared" si="37"/>
        <v/>
      </c>
      <c r="J2292" s="30" t="e">
        <f>VLOOKUP(B2292,Users!$A$2:$C$10000,3,FALSE)</f>
        <v>#N/A</v>
      </c>
    </row>
    <row r="2293" spans="1:10" ht="15.75" customHeight="1">
      <c r="A2293" s="3"/>
      <c r="B2293" s="3"/>
      <c r="C2293" s="3"/>
      <c r="D2293" s="3"/>
      <c r="E2293" s="3"/>
      <c r="F2293" s="30" t="str">
        <f t="array" ref="F2293">IF(C2293&lt;&gt;"",INDEX(FunctionalValues,MATCH(C2293,KanoFunctional,0),2),"")</f>
        <v/>
      </c>
      <c r="G2293" s="30" t="str">
        <f t="array" ref="G2293">IF(D2293&lt;&gt;"",INDEX(DysfunctionalValues,2,MATCH(D2293,KanoDysfunctional,0)),"")</f>
        <v/>
      </c>
      <c r="H2293" s="30" t="str">
        <f t="array" ref="H2293">IF(C2293&lt;&gt;"",INDEX(KanoTable,MATCH(C2293,KanoFunctional,0),MATCH(D2293,KanoDysfunctional,0)),"")</f>
        <v/>
      </c>
      <c r="I2293" s="30" t="str">
        <f t="shared" si="37"/>
        <v/>
      </c>
      <c r="J2293" s="30" t="e">
        <f>VLOOKUP(B2293,Users!$A$2:$C$10000,3,FALSE)</f>
        <v>#N/A</v>
      </c>
    </row>
    <row r="2294" spans="1:10" ht="15.75" customHeight="1">
      <c r="A2294" s="3"/>
      <c r="B2294" s="3"/>
      <c r="C2294" s="3"/>
      <c r="D2294" s="3"/>
      <c r="E2294" s="3"/>
      <c r="F2294" s="30" t="str">
        <f t="array" ref="F2294">IF(C2294&lt;&gt;"",INDEX(FunctionalValues,MATCH(C2294,KanoFunctional,0),2),"")</f>
        <v/>
      </c>
      <c r="G2294" s="30" t="str">
        <f t="array" ref="G2294">IF(D2294&lt;&gt;"",INDEX(DysfunctionalValues,2,MATCH(D2294,KanoDysfunctional,0)),"")</f>
        <v/>
      </c>
      <c r="H2294" s="30" t="str">
        <f t="array" ref="H2294">IF(C2294&lt;&gt;"",INDEX(KanoTable,MATCH(C2294,KanoFunctional,0),MATCH(D2294,KanoDysfunctional,0)),"")</f>
        <v/>
      </c>
      <c r="I2294" s="30" t="str">
        <f t="shared" si="37"/>
        <v/>
      </c>
      <c r="J2294" s="30" t="e">
        <f>VLOOKUP(B2294,Users!$A$2:$C$10000,3,FALSE)</f>
        <v>#N/A</v>
      </c>
    </row>
    <row r="2295" spans="1:10" ht="15.75" customHeight="1">
      <c r="A2295" s="3"/>
      <c r="B2295" s="3"/>
      <c r="C2295" s="3"/>
      <c r="D2295" s="3"/>
      <c r="E2295" s="3"/>
      <c r="F2295" s="30" t="str">
        <f t="array" ref="F2295">IF(C2295&lt;&gt;"",INDEX(FunctionalValues,MATCH(C2295,KanoFunctional,0),2),"")</f>
        <v/>
      </c>
      <c r="G2295" s="30" t="str">
        <f t="array" ref="G2295">IF(D2295&lt;&gt;"",INDEX(DysfunctionalValues,2,MATCH(D2295,KanoDysfunctional,0)),"")</f>
        <v/>
      </c>
      <c r="H2295" s="30" t="str">
        <f t="array" ref="H2295">IF(C2295&lt;&gt;"",INDEX(KanoTable,MATCH(C2295,KanoFunctional,0),MATCH(D2295,KanoDysfunctional,0)),"")</f>
        <v/>
      </c>
      <c r="I2295" s="30" t="str">
        <f t="shared" si="37"/>
        <v/>
      </c>
      <c r="J2295" s="30" t="e">
        <f>VLOOKUP(B2295,Users!$A$2:$C$10000,3,FALSE)</f>
        <v>#N/A</v>
      </c>
    </row>
    <row r="2296" spans="1:10" ht="15.75" customHeight="1">
      <c r="A2296" s="3"/>
      <c r="B2296" s="3"/>
      <c r="C2296" s="3"/>
      <c r="D2296" s="3"/>
      <c r="E2296" s="3"/>
      <c r="F2296" s="30" t="str">
        <f t="array" ref="F2296">IF(C2296&lt;&gt;"",INDEX(FunctionalValues,MATCH(C2296,KanoFunctional,0),2),"")</f>
        <v/>
      </c>
      <c r="G2296" s="30" t="str">
        <f t="array" ref="G2296">IF(D2296&lt;&gt;"",INDEX(DysfunctionalValues,2,MATCH(D2296,KanoDysfunctional,0)),"")</f>
        <v/>
      </c>
      <c r="H2296" s="30" t="str">
        <f t="array" ref="H2296">IF(C2296&lt;&gt;"",INDEX(KanoTable,MATCH(C2296,KanoFunctional,0),MATCH(D2296,KanoDysfunctional,0)),"")</f>
        <v/>
      </c>
      <c r="I2296" s="30" t="str">
        <f t="shared" si="37"/>
        <v/>
      </c>
      <c r="J2296" s="30" t="e">
        <f>VLOOKUP(B2296,Users!$A$2:$C$10000,3,FALSE)</f>
        <v>#N/A</v>
      </c>
    </row>
    <row r="2297" spans="1:10" ht="15.75" customHeight="1">
      <c r="A2297" s="3"/>
      <c r="B2297" s="3"/>
      <c r="C2297" s="3"/>
      <c r="D2297" s="3"/>
      <c r="E2297" s="3"/>
      <c r="F2297" s="30" t="str">
        <f t="array" ref="F2297">IF(C2297&lt;&gt;"",INDEX(FunctionalValues,MATCH(C2297,KanoFunctional,0),2),"")</f>
        <v/>
      </c>
      <c r="G2297" s="30" t="str">
        <f t="array" ref="G2297">IF(D2297&lt;&gt;"",INDEX(DysfunctionalValues,2,MATCH(D2297,KanoDysfunctional,0)),"")</f>
        <v/>
      </c>
      <c r="H2297" s="30" t="str">
        <f t="array" ref="H2297">IF(C2297&lt;&gt;"",INDEX(KanoTable,MATCH(C2297,KanoFunctional,0),MATCH(D2297,KanoDysfunctional,0)),"")</f>
        <v/>
      </c>
      <c r="I2297" s="30" t="str">
        <f t="shared" si="37"/>
        <v/>
      </c>
      <c r="J2297" s="30" t="e">
        <f>VLOOKUP(B2297,Users!$A$2:$C$10000,3,FALSE)</f>
        <v>#N/A</v>
      </c>
    </row>
    <row r="2298" spans="1:10" ht="15.75" customHeight="1">
      <c r="A2298" s="3"/>
      <c r="B2298" s="3"/>
      <c r="C2298" s="3"/>
      <c r="D2298" s="3"/>
      <c r="E2298" s="3"/>
      <c r="F2298" s="30" t="str">
        <f t="array" ref="F2298">IF(C2298&lt;&gt;"",INDEX(FunctionalValues,MATCH(C2298,KanoFunctional,0),2),"")</f>
        <v/>
      </c>
      <c r="G2298" s="30" t="str">
        <f t="array" ref="G2298">IF(D2298&lt;&gt;"",INDEX(DysfunctionalValues,2,MATCH(D2298,KanoDysfunctional,0)),"")</f>
        <v/>
      </c>
      <c r="H2298" s="30" t="str">
        <f t="array" ref="H2298">IF(C2298&lt;&gt;"",INDEX(KanoTable,MATCH(C2298,KanoFunctional,0),MATCH(D2298,KanoDysfunctional,0)),"")</f>
        <v/>
      </c>
      <c r="I2298" s="30" t="str">
        <f t="shared" si="37"/>
        <v/>
      </c>
      <c r="J2298" s="30" t="e">
        <f>VLOOKUP(B2298,Users!$A$2:$C$10000,3,FALSE)</f>
        <v>#N/A</v>
      </c>
    </row>
    <row r="2299" spans="1:10" ht="15.75" customHeight="1">
      <c r="A2299" s="3"/>
      <c r="B2299" s="3"/>
      <c r="C2299" s="3"/>
      <c r="D2299" s="3"/>
      <c r="E2299" s="3"/>
      <c r="F2299" s="30" t="str">
        <f t="array" ref="F2299">IF(C2299&lt;&gt;"",INDEX(FunctionalValues,MATCH(C2299,KanoFunctional,0),2),"")</f>
        <v/>
      </c>
      <c r="G2299" s="30" t="str">
        <f t="array" ref="G2299">IF(D2299&lt;&gt;"",INDEX(DysfunctionalValues,2,MATCH(D2299,KanoDysfunctional,0)),"")</f>
        <v/>
      </c>
      <c r="H2299" s="30" t="str">
        <f t="array" ref="H2299">IF(C2299&lt;&gt;"",INDEX(KanoTable,MATCH(C2299,KanoFunctional,0),MATCH(D2299,KanoDysfunctional,0)),"")</f>
        <v/>
      </c>
      <c r="I2299" s="30" t="str">
        <f t="shared" si="37"/>
        <v/>
      </c>
      <c r="J2299" s="30" t="e">
        <f>VLOOKUP(B2299,Users!$A$2:$C$10000,3,FALSE)</f>
        <v>#N/A</v>
      </c>
    </row>
    <row r="2300" spans="1:10" ht="15.75" customHeight="1">
      <c r="A2300" s="3"/>
      <c r="B2300" s="3"/>
      <c r="C2300" s="3"/>
      <c r="D2300" s="3"/>
      <c r="E2300" s="3"/>
      <c r="F2300" s="30" t="str">
        <f t="array" ref="F2300">IF(C2300&lt;&gt;"",INDEX(FunctionalValues,MATCH(C2300,KanoFunctional,0),2),"")</f>
        <v/>
      </c>
      <c r="G2300" s="30" t="str">
        <f t="array" ref="G2300">IF(D2300&lt;&gt;"",INDEX(DysfunctionalValues,2,MATCH(D2300,KanoDysfunctional,0)),"")</f>
        <v/>
      </c>
      <c r="H2300" s="30" t="str">
        <f t="array" ref="H2300">IF(C2300&lt;&gt;"",INDEX(KanoTable,MATCH(C2300,KanoFunctional,0),MATCH(D2300,KanoDysfunctional,0)),"")</f>
        <v/>
      </c>
      <c r="I2300" s="30" t="str">
        <f t="shared" si="37"/>
        <v/>
      </c>
      <c r="J2300" s="30" t="e">
        <f>VLOOKUP(B2300,Users!$A$2:$C$10000,3,FALSE)</f>
        <v>#N/A</v>
      </c>
    </row>
    <row r="2301" spans="1:10" ht="15.75" customHeight="1">
      <c r="A2301" s="3"/>
      <c r="B2301" s="3"/>
      <c r="C2301" s="3"/>
      <c r="D2301" s="3"/>
      <c r="E2301" s="3"/>
      <c r="F2301" s="30" t="str">
        <f t="array" ref="F2301">IF(C2301&lt;&gt;"",INDEX(FunctionalValues,MATCH(C2301,KanoFunctional,0),2),"")</f>
        <v/>
      </c>
      <c r="G2301" s="30" t="str">
        <f t="array" ref="G2301">IF(D2301&lt;&gt;"",INDEX(DysfunctionalValues,2,MATCH(D2301,KanoDysfunctional,0)),"")</f>
        <v/>
      </c>
      <c r="H2301" s="30" t="str">
        <f t="array" ref="H2301">IF(C2301&lt;&gt;"",INDEX(KanoTable,MATCH(C2301,KanoFunctional,0),MATCH(D2301,KanoDysfunctional,0)),"")</f>
        <v/>
      </c>
      <c r="I2301" s="30" t="str">
        <f t="shared" si="37"/>
        <v/>
      </c>
      <c r="J2301" s="30" t="e">
        <f>VLOOKUP(B2301,Users!$A$2:$C$10000,3,FALSE)</f>
        <v>#N/A</v>
      </c>
    </row>
    <row r="2302" spans="1:10" ht="15.75" customHeight="1">
      <c r="A2302" s="3"/>
      <c r="B2302" s="3"/>
      <c r="C2302" s="3"/>
      <c r="D2302" s="3"/>
      <c r="E2302" s="3"/>
      <c r="F2302" s="30" t="str">
        <f t="array" ref="F2302">IF(C2302&lt;&gt;"",INDEX(FunctionalValues,MATCH(C2302,KanoFunctional,0),2),"")</f>
        <v/>
      </c>
      <c r="G2302" s="30" t="str">
        <f t="array" ref="G2302">IF(D2302&lt;&gt;"",INDEX(DysfunctionalValues,2,MATCH(D2302,KanoDysfunctional,0)),"")</f>
        <v/>
      </c>
      <c r="H2302" s="30" t="str">
        <f t="array" ref="H2302">IF(C2302&lt;&gt;"",INDEX(KanoTable,MATCH(C2302,KanoFunctional,0),MATCH(D2302,KanoDysfunctional,0)),"")</f>
        <v/>
      </c>
      <c r="I2302" s="30" t="str">
        <f t="shared" si="37"/>
        <v/>
      </c>
      <c r="J2302" s="30" t="e">
        <f>VLOOKUP(B2302,Users!$A$2:$C$10000,3,FALSE)</f>
        <v>#N/A</v>
      </c>
    </row>
    <row r="2303" spans="1:10" ht="15.75" customHeight="1">
      <c r="A2303" s="3"/>
      <c r="B2303" s="3"/>
      <c r="C2303" s="3"/>
      <c r="D2303" s="3"/>
      <c r="E2303" s="3"/>
      <c r="F2303" s="30" t="str">
        <f t="array" ref="F2303">IF(C2303&lt;&gt;"",INDEX(FunctionalValues,MATCH(C2303,KanoFunctional,0),2),"")</f>
        <v/>
      </c>
      <c r="G2303" s="30" t="str">
        <f t="array" ref="G2303">IF(D2303&lt;&gt;"",INDEX(DysfunctionalValues,2,MATCH(D2303,KanoDysfunctional,0)),"")</f>
        <v/>
      </c>
      <c r="H2303" s="30" t="str">
        <f t="array" ref="H2303">IF(C2303&lt;&gt;"",INDEX(KanoTable,MATCH(C2303,KanoFunctional,0),MATCH(D2303,KanoDysfunctional,0)),"")</f>
        <v/>
      </c>
      <c r="I2303" s="30" t="str">
        <f t="shared" si="37"/>
        <v/>
      </c>
      <c r="J2303" s="30" t="e">
        <f>VLOOKUP(B2303,Users!$A$2:$C$10000,3,FALSE)</f>
        <v>#N/A</v>
      </c>
    </row>
    <row r="2304" spans="1:10" ht="15.75" customHeight="1">
      <c r="A2304" s="3"/>
      <c r="B2304" s="3"/>
      <c r="C2304" s="3"/>
      <c r="D2304" s="3"/>
      <c r="E2304" s="3"/>
      <c r="F2304" s="30" t="str">
        <f t="array" ref="F2304">IF(C2304&lt;&gt;"",INDEX(FunctionalValues,MATCH(C2304,KanoFunctional,0),2),"")</f>
        <v/>
      </c>
      <c r="G2304" s="30" t="str">
        <f t="array" ref="G2304">IF(D2304&lt;&gt;"",INDEX(DysfunctionalValues,2,MATCH(D2304,KanoDysfunctional,0)),"")</f>
        <v/>
      </c>
      <c r="H2304" s="30" t="str">
        <f t="array" ref="H2304">IF(C2304&lt;&gt;"",INDEX(KanoTable,MATCH(C2304,KanoFunctional,0),MATCH(D2304,KanoDysfunctional,0)),"")</f>
        <v/>
      </c>
      <c r="I2304" s="30" t="str">
        <f t="shared" si="37"/>
        <v/>
      </c>
      <c r="J2304" s="30" t="e">
        <f>VLOOKUP(B2304,Users!$A$2:$C$10000,3,FALSE)</f>
        <v>#N/A</v>
      </c>
    </row>
    <row r="2305" spans="1:10" ht="15.75" customHeight="1">
      <c r="A2305" s="3"/>
      <c r="B2305" s="3"/>
      <c r="C2305" s="3"/>
      <c r="D2305" s="3"/>
      <c r="E2305" s="3"/>
      <c r="F2305" s="30" t="str">
        <f t="array" ref="F2305">IF(C2305&lt;&gt;"",INDEX(FunctionalValues,MATCH(C2305,KanoFunctional,0),2),"")</f>
        <v/>
      </c>
      <c r="G2305" s="30" t="str">
        <f t="array" ref="G2305">IF(D2305&lt;&gt;"",INDEX(DysfunctionalValues,2,MATCH(D2305,KanoDysfunctional,0)),"")</f>
        <v/>
      </c>
      <c r="H2305" s="30" t="str">
        <f t="array" ref="H2305">IF(C2305&lt;&gt;"",INDEX(KanoTable,MATCH(C2305,KanoFunctional,0),MATCH(D2305,KanoDysfunctional,0)),"")</f>
        <v/>
      </c>
      <c r="I2305" s="30" t="str">
        <f t="shared" si="37"/>
        <v/>
      </c>
      <c r="J2305" s="30" t="e">
        <f>VLOOKUP(B2305,Users!$A$2:$C$10000,3,FALSE)</f>
        <v>#N/A</v>
      </c>
    </row>
    <row r="2306" spans="1:10" ht="15.75" customHeight="1">
      <c r="A2306" s="3"/>
      <c r="B2306" s="3"/>
      <c r="C2306" s="3"/>
      <c r="D2306" s="3"/>
      <c r="E2306" s="3"/>
      <c r="F2306" s="30" t="str">
        <f t="array" ref="F2306">IF(C2306&lt;&gt;"",INDEX(FunctionalValues,MATCH(C2306,KanoFunctional,0),2),"")</f>
        <v/>
      </c>
      <c r="G2306" s="30" t="str">
        <f t="array" ref="G2306">IF(D2306&lt;&gt;"",INDEX(DysfunctionalValues,2,MATCH(D2306,KanoDysfunctional,0)),"")</f>
        <v/>
      </c>
      <c r="H2306" s="30" t="str">
        <f t="array" ref="H2306">IF(C2306&lt;&gt;"",INDEX(KanoTable,MATCH(C2306,KanoFunctional,0),MATCH(D2306,KanoDysfunctional,0)),"")</f>
        <v/>
      </c>
      <c r="I2306" s="30" t="str">
        <f t="shared" si="37"/>
        <v/>
      </c>
      <c r="J2306" s="30" t="e">
        <f>VLOOKUP(B2306,Users!$A$2:$C$10000,3,FALSE)</f>
        <v>#N/A</v>
      </c>
    </row>
    <row r="2307" spans="1:10" ht="15.75" customHeight="1">
      <c r="A2307" s="3"/>
      <c r="B2307" s="3"/>
      <c r="C2307" s="3"/>
      <c r="D2307" s="3"/>
      <c r="E2307" s="3"/>
      <c r="F2307" s="30" t="str">
        <f t="array" ref="F2307">IF(C2307&lt;&gt;"",INDEX(FunctionalValues,MATCH(C2307,KanoFunctional,0),2),"")</f>
        <v/>
      </c>
      <c r="G2307" s="30" t="str">
        <f t="array" ref="G2307">IF(D2307&lt;&gt;"",INDEX(DysfunctionalValues,2,MATCH(D2307,KanoDysfunctional,0)),"")</f>
        <v/>
      </c>
      <c r="H2307" s="30" t="str">
        <f t="array" ref="H2307">IF(C2307&lt;&gt;"",INDEX(KanoTable,MATCH(C2307,KanoFunctional,0),MATCH(D2307,KanoDysfunctional,0)),"")</f>
        <v/>
      </c>
      <c r="I2307" s="30" t="str">
        <f t="shared" si="37"/>
        <v/>
      </c>
      <c r="J2307" s="30" t="e">
        <f>VLOOKUP(B2307,Users!$A$2:$C$10000,3,FALSE)</f>
        <v>#N/A</v>
      </c>
    </row>
    <row r="2308" spans="1:10" ht="15.75" customHeight="1">
      <c r="A2308" s="3"/>
      <c r="B2308" s="3"/>
      <c r="C2308" s="3"/>
      <c r="D2308" s="3"/>
      <c r="E2308" s="3"/>
      <c r="F2308" s="30" t="str">
        <f t="array" ref="F2308">IF(C2308&lt;&gt;"",INDEX(FunctionalValues,MATCH(C2308,KanoFunctional,0),2),"")</f>
        <v/>
      </c>
      <c r="G2308" s="30" t="str">
        <f t="array" ref="G2308">IF(D2308&lt;&gt;"",INDEX(DysfunctionalValues,2,MATCH(D2308,KanoDysfunctional,0)),"")</f>
        <v/>
      </c>
      <c r="H2308" s="30" t="str">
        <f t="array" ref="H2308">IF(C2308&lt;&gt;"",INDEX(KanoTable,MATCH(C2308,KanoFunctional,0),MATCH(D2308,KanoDysfunctional,0)),"")</f>
        <v/>
      </c>
      <c r="I2308" s="30" t="str">
        <f t="shared" si="37"/>
        <v/>
      </c>
      <c r="J2308" s="30" t="e">
        <f>VLOOKUP(B2308,Users!$A$2:$C$10000,3,FALSE)</f>
        <v>#N/A</v>
      </c>
    </row>
    <row r="2309" spans="1:10" ht="15.75" customHeight="1">
      <c r="A2309" s="3"/>
      <c r="B2309" s="3"/>
      <c r="C2309" s="3"/>
      <c r="D2309" s="3"/>
      <c r="E2309" s="3"/>
      <c r="F2309" s="30" t="str">
        <f t="array" ref="F2309">IF(C2309&lt;&gt;"",INDEX(FunctionalValues,MATCH(C2309,KanoFunctional,0),2),"")</f>
        <v/>
      </c>
      <c r="G2309" s="30" t="str">
        <f t="array" ref="G2309">IF(D2309&lt;&gt;"",INDEX(DysfunctionalValues,2,MATCH(D2309,KanoDysfunctional,0)),"")</f>
        <v/>
      </c>
      <c r="H2309" s="30" t="str">
        <f t="array" ref="H2309">IF(C2309&lt;&gt;"",INDEX(KanoTable,MATCH(C2309,KanoFunctional,0),MATCH(D2309,KanoDysfunctional,0)),"")</f>
        <v/>
      </c>
      <c r="I2309" s="30" t="str">
        <f t="shared" si="37"/>
        <v/>
      </c>
      <c r="J2309" s="30" t="e">
        <f>VLOOKUP(B2309,Users!$A$2:$C$10000,3,FALSE)</f>
        <v>#N/A</v>
      </c>
    </row>
    <row r="2310" spans="1:10" ht="15.75" customHeight="1">
      <c r="A2310" s="3"/>
      <c r="B2310" s="3"/>
      <c r="C2310" s="3"/>
      <c r="D2310" s="3"/>
      <c r="E2310" s="3"/>
      <c r="F2310" s="30" t="str">
        <f t="array" ref="F2310">IF(C2310&lt;&gt;"",INDEX(FunctionalValues,MATCH(C2310,KanoFunctional,0),2),"")</f>
        <v/>
      </c>
      <c r="G2310" s="30" t="str">
        <f t="array" ref="G2310">IF(D2310&lt;&gt;"",INDEX(DysfunctionalValues,2,MATCH(D2310,KanoDysfunctional,0)),"")</f>
        <v/>
      </c>
      <c r="H2310" s="30" t="str">
        <f t="array" ref="H2310">IF(C2310&lt;&gt;"",INDEX(KanoTable,MATCH(C2310,KanoFunctional,0),MATCH(D2310,KanoDysfunctional,0)),"")</f>
        <v/>
      </c>
      <c r="I2310" s="30" t="str">
        <f t="shared" si="37"/>
        <v/>
      </c>
      <c r="J2310" s="30" t="e">
        <f>VLOOKUP(B2310,Users!$A$2:$C$10000,3,FALSE)</f>
        <v>#N/A</v>
      </c>
    </row>
    <row r="2311" spans="1:10" ht="15.75" customHeight="1">
      <c r="A2311" s="3"/>
      <c r="B2311" s="3"/>
      <c r="C2311" s="3"/>
      <c r="D2311" s="3"/>
      <c r="E2311" s="3"/>
      <c r="F2311" s="30" t="str">
        <f t="array" ref="F2311">IF(C2311&lt;&gt;"",INDEX(FunctionalValues,MATCH(C2311,KanoFunctional,0),2),"")</f>
        <v/>
      </c>
      <c r="G2311" s="30" t="str">
        <f t="array" ref="G2311">IF(D2311&lt;&gt;"",INDEX(DysfunctionalValues,2,MATCH(D2311,KanoDysfunctional,0)),"")</f>
        <v/>
      </c>
      <c r="H2311" s="30" t="str">
        <f t="array" ref="H2311">IF(C2311&lt;&gt;"",INDEX(KanoTable,MATCH(C2311,KanoFunctional,0),MATCH(D2311,KanoDysfunctional,0)),"")</f>
        <v/>
      </c>
      <c r="I2311" s="30" t="str">
        <f t="shared" si="37"/>
        <v/>
      </c>
      <c r="J2311" s="30" t="e">
        <f>VLOOKUP(B2311,Users!$A$2:$C$10000,3,FALSE)</f>
        <v>#N/A</v>
      </c>
    </row>
    <row r="2312" spans="1:10" ht="15.75" customHeight="1">
      <c r="A2312" s="3"/>
      <c r="B2312" s="3"/>
      <c r="C2312" s="3"/>
      <c r="D2312" s="3"/>
      <c r="E2312" s="3"/>
      <c r="F2312" s="30" t="str">
        <f t="array" ref="F2312">IF(C2312&lt;&gt;"",INDEX(FunctionalValues,MATCH(C2312,KanoFunctional,0),2),"")</f>
        <v/>
      </c>
      <c r="G2312" s="30" t="str">
        <f t="array" ref="G2312">IF(D2312&lt;&gt;"",INDEX(DysfunctionalValues,2,MATCH(D2312,KanoDysfunctional,0)),"")</f>
        <v/>
      </c>
      <c r="H2312" s="30" t="str">
        <f t="array" ref="H2312">IF(C2312&lt;&gt;"",INDEX(KanoTable,MATCH(C2312,KanoFunctional,0),MATCH(D2312,KanoDysfunctional,0)),"")</f>
        <v/>
      </c>
      <c r="I2312" s="30" t="str">
        <f t="shared" si="37"/>
        <v/>
      </c>
      <c r="J2312" s="30" t="e">
        <f>VLOOKUP(B2312,Users!$A$2:$C$10000,3,FALSE)</f>
        <v>#N/A</v>
      </c>
    </row>
    <row r="2313" spans="1:10" ht="15.75" customHeight="1">
      <c r="A2313" s="3"/>
      <c r="B2313" s="3"/>
      <c r="C2313" s="3"/>
      <c r="D2313" s="3"/>
      <c r="E2313" s="3"/>
      <c r="F2313" s="30" t="str">
        <f t="array" ref="F2313">IF(C2313&lt;&gt;"",INDEX(FunctionalValues,MATCH(C2313,KanoFunctional,0),2),"")</f>
        <v/>
      </c>
      <c r="G2313" s="30" t="str">
        <f t="array" ref="G2313">IF(D2313&lt;&gt;"",INDEX(DysfunctionalValues,2,MATCH(D2313,KanoDysfunctional,0)),"")</f>
        <v/>
      </c>
      <c r="H2313" s="30" t="str">
        <f t="array" ref="H2313">IF(C2313&lt;&gt;"",INDEX(KanoTable,MATCH(C2313,KanoFunctional,0),MATCH(D2313,KanoDysfunctional,0)),"")</f>
        <v/>
      </c>
      <c r="I2313" s="30" t="str">
        <f t="shared" si="37"/>
        <v/>
      </c>
      <c r="J2313" s="30" t="e">
        <f>VLOOKUP(B2313,Users!$A$2:$C$10000,3,FALSE)</f>
        <v>#N/A</v>
      </c>
    </row>
    <row r="2314" spans="1:10" ht="15.75" customHeight="1">
      <c r="A2314" s="3"/>
      <c r="B2314" s="3"/>
      <c r="C2314" s="3"/>
      <c r="D2314" s="3"/>
      <c r="E2314" s="3"/>
      <c r="F2314" s="30" t="str">
        <f t="array" ref="F2314">IF(C2314&lt;&gt;"",INDEX(FunctionalValues,MATCH(C2314,KanoFunctional,0),2),"")</f>
        <v/>
      </c>
      <c r="G2314" s="30" t="str">
        <f t="array" ref="G2314">IF(D2314&lt;&gt;"",INDEX(DysfunctionalValues,2,MATCH(D2314,KanoDysfunctional,0)),"")</f>
        <v/>
      </c>
      <c r="H2314" s="30" t="str">
        <f t="array" ref="H2314">IF(C2314&lt;&gt;"",INDEX(KanoTable,MATCH(C2314,KanoFunctional,0),MATCH(D2314,KanoDysfunctional,0)),"")</f>
        <v/>
      </c>
      <c r="I2314" s="30" t="str">
        <f t="shared" si="37"/>
        <v/>
      </c>
      <c r="J2314" s="30" t="e">
        <f>VLOOKUP(B2314,Users!$A$2:$C$10000,3,FALSE)</f>
        <v>#N/A</v>
      </c>
    </row>
    <row r="2315" spans="1:10" ht="15.75" customHeight="1">
      <c r="A2315" s="3"/>
      <c r="B2315" s="3"/>
      <c r="C2315" s="3"/>
      <c r="D2315" s="3"/>
      <c r="E2315" s="3"/>
      <c r="F2315" s="30" t="str">
        <f t="array" ref="F2315">IF(C2315&lt;&gt;"",INDEX(FunctionalValues,MATCH(C2315,KanoFunctional,0),2),"")</f>
        <v/>
      </c>
      <c r="G2315" s="30" t="str">
        <f t="array" ref="G2315">IF(D2315&lt;&gt;"",INDEX(DysfunctionalValues,2,MATCH(D2315,KanoDysfunctional,0)),"")</f>
        <v/>
      </c>
      <c r="H2315" s="30" t="str">
        <f t="array" ref="H2315">IF(C2315&lt;&gt;"",INDEX(KanoTable,MATCH(C2315,KanoFunctional,0),MATCH(D2315,KanoDysfunctional,0)),"")</f>
        <v/>
      </c>
      <c r="I2315" s="30" t="str">
        <f t="shared" si="37"/>
        <v/>
      </c>
      <c r="J2315" s="30" t="e">
        <f>VLOOKUP(B2315,Users!$A$2:$C$10000,3,FALSE)</f>
        <v>#N/A</v>
      </c>
    </row>
    <row r="2316" spans="1:10" ht="15.75" customHeight="1">
      <c r="A2316" s="3"/>
      <c r="B2316" s="3"/>
      <c r="C2316" s="3"/>
      <c r="D2316" s="3"/>
      <c r="E2316" s="3"/>
      <c r="F2316" s="30" t="str">
        <f t="array" ref="F2316">IF(C2316&lt;&gt;"",INDEX(FunctionalValues,MATCH(C2316,KanoFunctional,0),2),"")</f>
        <v/>
      </c>
      <c r="G2316" s="30" t="str">
        <f t="array" ref="G2316">IF(D2316&lt;&gt;"",INDEX(DysfunctionalValues,2,MATCH(D2316,KanoDysfunctional,0)),"")</f>
        <v/>
      </c>
      <c r="H2316" s="30" t="str">
        <f t="array" ref="H2316">IF(C2316&lt;&gt;"",INDEX(KanoTable,MATCH(C2316,KanoFunctional,0),MATCH(D2316,KanoDysfunctional,0)),"")</f>
        <v/>
      </c>
      <c r="I2316" s="30" t="str">
        <f t="shared" si="37"/>
        <v/>
      </c>
      <c r="J2316" s="30" t="e">
        <f>VLOOKUP(B2316,Users!$A$2:$C$10000,3,FALSE)</f>
        <v>#N/A</v>
      </c>
    </row>
    <row r="2317" spans="1:10" ht="15.75" customHeight="1">
      <c r="A2317" s="3"/>
      <c r="B2317" s="3"/>
      <c r="C2317" s="3"/>
      <c r="D2317" s="3"/>
      <c r="E2317" s="3"/>
      <c r="F2317" s="30" t="str">
        <f t="array" ref="F2317">IF(C2317&lt;&gt;"",INDEX(FunctionalValues,MATCH(C2317,KanoFunctional,0),2),"")</f>
        <v/>
      </c>
      <c r="G2317" s="30" t="str">
        <f t="array" ref="G2317">IF(D2317&lt;&gt;"",INDEX(DysfunctionalValues,2,MATCH(D2317,KanoDysfunctional,0)),"")</f>
        <v/>
      </c>
      <c r="H2317" s="30" t="str">
        <f t="array" ref="H2317">IF(C2317&lt;&gt;"",INDEX(KanoTable,MATCH(C2317,KanoFunctional,0),MATCH(D2317,KanoDysfunctional,0)),"")</f>
        <v/>
      </c>
      <c r="I2317" s="30" t="str">
        <f t="shared" si="37"/>
        <v/>
      </c>
      <c r="J2317" s="30" t="e">
        <f>VLOOKUP(B2317,Users!$A$2:$C$10000,3,FALSE)</f>
        <v>#N/A</v>
      </c>
    </row>
    <row r="2318" spans="1:10" ht="15.75" customHeight="1">
      <c r="A2318" s="3"/>
      <c r="B2318" s="3"/>
      <c r="C2318" s="3"/>
      <c r="D2318" s="3"/>
      <c r="E2318" s="3"/>
      <c r="F2318" s="30" t="str">
        <f t="array" ref="F2318">IF(C2318&lt;&gt;"",INDEX(FunctionalValues,MATCH(C2318,KanoFunctional,0),2),"")</f>
        <v/>
      </c>
      <c r="G2318" s="30" t="str">
        <f t="array" ref="G2318">IF(D2318&lt;&gt;"",INDEX(DysfunctionalValues,2,MATCH(D2318,KanoDysfunctional,0)),"")</f>
        <v/>
      </c>
      <c r="H2318" s="30" t="str">
        <f t="array" ref="H2318">IF(C2318&lt;&gt;"",INDEX(KanoTable,MATCH(C2318,KanoFunctional,0),MATCH(D2318,KanoDysfunctional,0)),"")</f>
        <v/>
      </c>
      <c r="I2318" s="30" t="str">
        <f t="shared" si="37"/>
        <v/>
      </c>
      <c r="J2318" s="30" t="e">
        <f>VLOOKUP(B2318,Users!$A$2:$C$10000,3,FALSE)</f>
        <v>#N/A</v>
      </c>
    </row>
    <row r="2319" spans="1:10" ht="15.75" customHeight="1">
      <c r="A2319" s="3"/>
      <c r="B2319" s="3"/>
      <c r="C2319" s="3"/>
      <c r="D2319" s="3"/>
      <c r="E2319" s="3"/>
      <c r="F2319" s="30" t="str">
        <f t="array" ref="F2319">IF(C2319&lt;&gt;"",INDEX(FunctionalValues,MATCH(C2319,KanoFunctional,0),2),"")</f>
        <v/>
      </c>
      <c r="G2319" s="30" t="str">
        <f t="array" ref="G2319">IF(D2319&lt;&gt;"",INDEX(DysfunctionalValues,2,MATCH(D2319,KanoDysfunctional,0)),"")</f>
        <v/>
      </c>
      <c r="H2319" s="30" t="str">
        <f t="array" ref="H2319">IF(C2319&lt;&gt;"",INDEX(KanoTable,MATCH(C2319,KanoFunctional,0),MATCH(D2319,KanoDysfunctional,0)),"")</f>
        <v/>
      </c>
      <c r="I2319" s="30" t="str">
        <f t="shared" si="37"/>
        <v/>
      </c>
      <c r="J2319" s="30" t="e">
        <f>VLOOKUP(B2319,Users!$A$2:$C$10000,3,FALSE)</f>
        <v>#N/A</v>
      </c>
    </row>
    <row r="2320" spans="1:10" ht="15.75" customHeight="1">
      <c r="A2320" s="3"/>
      <c r="B2320" s="3"/>
      <c r="C2320" s="3"/>
      <c r="D2320" s="3"/>
      <c r="E2320" s="3"/>
      <c r="F2320" s="30" t="str">
        <f t="array" ref="F2320">IF(C2320&lt;&gt;"",INDEX(FunctionalValues,MATCH(C2320,KanoFunctional,0),2),"")</f>
        <v/>
      </c>
      <c r="G2320" s="30" t="str">
        <f t="array" ref="G2320">IF(D2320&lt;&gt;"",INDEX(DysfunctionalValues,2,MATCH(D2320,KanoDysfunctional,0)),"")</f>
        <v/>
      </c>
      <c r="H2320" s="30" t="str">
        <f t="array" ref="H2320">IF(C2320&lt;&gt;"",INDEX(KanoTable,MATCH(C2320,KanoFunctional,0),MATCH(D2320,KanoDysfunctional,0)),"")</f>
        <v/>
      </c>
      <c r="I2320" s="30" t="str">
        <f t="shared" si="37"/>
        <v/>
      </c>
      <c r="J2320" s="30" t="e">
        <f>VLOOKUP(B2320,Users!$A$2:$C$10000,3,FALSE)</f>
        <v>#N/A</v>
      </c>
    </row>
    <row r="2321" spans="1:10" ht="15.75" customHeight="1">
      <c r="A2321" s="3"/>
      <c r="B2321" s="3"/>
      <c r="C2321" s="3"/>
      <c r="D2321" s="3"/>
      <c r="E2321" s="3"/>
      <c r="F2321" s="30" t="str">
        <f t="array" ref="F2321">IF(C2321&lt;&gt;"",INDEX(FunctionalValues,MATCH(C2321,KanoFunctional,0),2),"")</f>
        <v/>
      </c>
      <c r="G2321" s="30" t="str">
        <f t="array" ref="G2321">IF(D2321&lt;&gt;"",INDEX(DysfunctionalValues,2,MATCH(D2321,KanoDysfunctional,0)),"")</f>
        <v/>
      </c>
      <c r="H2321" s="30" t="str">
        <f t="array" ref="H2321">IF(C2321&lt;&gt;"",INDEX(KanoTable,MATCH(C2321,KanoFunctional,0),MATCH(D2321,KanoDysfunctional,0)),"")</f>
        <v/>
      </c>
      <c r="I2321" s="30" t="str">
        <f t="shared" si="37"/>
        <v/>
      </c>
      <c r="J2321" s="30" t="e">
        <f>VLOOKUP(B2321,Users!$A$2:$C$10000,3,FALSE)</f>
        <v>#N/A</v>
      </c>
    </row>
    <row r="2322" spans="1:10" ht="15.75" customHeight="1">
      <c r="A2322" s="3"/>
      <c r="B2322" s="3"/>
      <c r="C2322" s="3"/>
      <c r="D2322" s="3"/>
      <c r="E2322" s="3"/>
      <c r="F2322" s="30" t="str">
        <f t="array" ref="F2322">IF(C2322&lt;&gt;"",INDEX(FunctionalValues,MATCH(C2322,KanoFunctional,0),2),"")</f>
        <v/>
      </c>
      <c r="G2322" s="30" t="str">
        <f t="array" ref="G2322">IF(D2322&lt;&gt;"",INDEX(DysfunctionalValues,2,MATCH(D2322,KanoDysfunctional,0)),"")</f>
        <v/>
      </c>
      <c r="H2322" s="30" t="str">
        <f t="array" ref="H2322">IF(C2322&lt;&gt;"",INDEX(KanoTable,MATCH(C2322,KanoFunctional,0),MATCH(D2322,KanoDysfunctional,0)),"")</f>
        <v/>
      </c>
      <c r="I2322" s="30" t="str">
        <f t="shared" si="37"/>
        <v/>
      </c>
      <c r="J2322" s="30" t="e">
        <f>VLOOKUP(B2322,Users!$A$2:$C$10000,3,FALSE)</f>
        <v>#N/A</v>
      </c>
    </row>
    <row r="2323" spans="1:10" ht="15.75" customHeight="1">
      <c r="A2323" s="3"/>
      <c r="B2323" s="3"/>
      <c r="C2323" s="3"/>
      <c r="D2323" s="3"/>
      <c r="E2323" s="3"/>
      <c r="F2323" s="30" t="str">
        <f t="array" ref="F2323">IF(C2323&lt;&gt;"",INDEX(FunctionalValues,MATCH(C2323,KanoFunctional,0),2),"")</f>
        <v/>
      </c>
      <c r="G2323" s="30" t="str">
        <f t="array" ref="G2323">IF(D2323&lt;&gt;"",INDEX(DysfunctionalValues,2,MATCH(D2323,KanoDysfunctional,0)),"")</f>
        <v/>
      </c>
      <c r="H2323" s="30" t="str">
        <f t="array" ref="H2323">IF(C2323&lt;&gt;"",INDEX(KanoTable,MATCH(C2323,KanoFunctional,0),MATCH(D2323,KanoDysfunctional,0)),"")</f>
        <v/>
      </c>
      <c r="I2323" s="30" t="str">
        <f t="shared" si="37"/>
        <v/>
      </c>
      <c r="J2323" s="30" t="e">
        <f>VLOOKUP(B2323,Users!$A$2:$C$10000,3,FALSE)</f>
        <v>#N/A</v>
      </c>
    </row>
    <row r="2324" spans="1:10" ht="15.75" customHeight="1">
      <c r="A2324" s="3"/>
      <c r="B2324" s="3"/>
      <c r="C2324" s="3"/>
      <c r="D2324" s="3"/>
      <c r="E2324" s="3"/>
      <c r="F2324" s="30" t="str">
        <f t="array" ref="F2324">IF(C2324&lt;&gt;"",INDEX(FunctionalValues,MATCH(C2324,KanoFunctional,0),2),"")</f>
        <v/>
      </c>
      <c r="G2324" s="30" t="str">
        <f t="array" ref="G2324">IF(D2324&lt;&gt;"",INDEX(DysfunctionalValues,2,MATCH(D2324,KanoDysfunctional,0)),"")</f>
        <v/>
      </c>
      <c r="H2324" s="30" t="str">
        <f t="array" ref="H2324">IF(C2324&lt;&gt;"",INDEX(KanoTable,MATCH(C2324,KanoFunctional,0),MATCH(D2324,KanoDysfunctional,0)),"")</f>
        <v/>
      </c>
      <c r="I2324" s="30" t="str">
        <f t="shared" si="37"/>
        <v/>
      </c>
      <c r="J2324" s="30" t="e">
        <f>VLOOKUP(B2324,Users!$A$2:$C$10000,3,FALSE)</f>
        <v>#N/A</v>
      </c>
    </row>
    <row r="2325" spans="1:10" ht="15.75" customHeight="1">
      <c r="A2325" s="3"/>
      <c r="B2325" s="3"/>
      <c r="C2325" s="3"/>
      <c r="D2325" s="3"/>
      <c r="E2325" s="3"/>
      <c r="F2325" s="30" t="str">
        <f t="array" ref="F2325">IF(C2325&lt;&gt;"",INDEX(FunctionalValues,MATCH(C2325,KanoFunctional,0),2),"")</f>
        <v/>
      </c>
      <c r="G2325" s="30" t="str">
        <f t="array" ref="G2325">IF(D2325&lt;&gt;"",INDEX(DysfunctionalValues,2,MATCH(D2325,KanoDysfunctional,0)),"")</f>
        <v/>
      </c>
      <c r="H2325" s="30" t="str">
        <f t="array" ref="H2325">IF(C2325&lt;&gt;"",INDEX(KanoTable,MATCH(C2325,KanoFunctional,0),MATCH(D2325,KanoDysfunctional,0)),"")</f>
        <v/>
      </c>
      <c r="I2325" s="30" t="str">
        <f t="shared" si="37"/>
        <v/>
      </c>
      <c r="J2325" s="30" t="e">
        <f>VLOOKUP(B2325,Users!$A$2:$C$10000,3,FALSE)</f>
        <v>#N/A</v>
      </c>
    </row>
    <row r="2326" spans="1:10" ht="15.75" customHeight="1">
      <c r="A2326" s="3"/>
      <c r="B2326" s="3"/>
      <c r="C2326" s="3"/>
      <c r="D2326" s="3"/>
      <c r="E2326" s="3"/>
      <c r="F2326" s="30" t="str">
        <f t="array" ref="F2326">IF(C2326&lt;&gt;"",INDEX(FunctionalValues,MATCH(C2326,KanoFunctional,0),2),"")</f>
        <v/>
      </c>
      <c r="G2326" s="30" t="str">
        <f t="array" ref="G2326">IF(D2326&lt;&gt;"",INDEX(DysfunctionalValues,2,MATCH(D2326,KanoDysfunctional,0)),"")</f>
        <v/>
      </c>
      <c r="H2326" s="30" t="str">
        <f t="array" ref="H2326">IF(C2326&lt;&gt;"",INDEX(KanoTable,MATCH(C2326,KanoFunctional,0),MATCH(D2326,KanoDysfunctional,0)),"")</f>
        <v/>
      </c>
      <c r="I2326" s="30" t="str">
        <f t="shared" ref="I2326:I2389" si="38">IF(C2326&lt;&gt;"",MATCH(H2326,KanoResultCodes,0),"")</f>
        <v/>
      </c>
      <c r="J2326" s="30" t="e">
        <f>VLOOKUP(B2326,Users!$A$2:$C$10000,3,FALSE)</f>
        <v>#N/A</v>
      </c>
    </row>
    <row r="2327" spans="1:10" ht="15.75" customHeight="1">
      <c r="A2327" s="3"/>
      <c r="B2327" s="3"/>
      <c r="C2327" s="3"/>
      <c r="D2327" s="3"/>
      <c r="E2327" s="3"/>
      <c r="F2327" s="30" t="str">
        <f t="array" ref="F2327">IF(C2327&lt;&gt;"",INDEX(FunctionalValues,MATCH(C2327,KanoFunctional,0),2),"")</f>
        <v/>
      </c>
      <c r="G2327" s="30" t="str">
        <f t="array" ref="G2327">IF(D2327&lt;&gt;"",INDEX(DysfunctionalValues,2,MATCH(D2327,KanoDysfunctional,0)),"")</f>
        <v/>
      </c>
      <c r="H2327" s="30" t="str">
        <f t="array" ref="H2327">IF(C2327&lt;&gt;"",INDEX(KanoTable,MATCH(C2327,KanoFunctional,0),MATCH(D2327,KanoDysfunctional,0)),"")</f>
        <v/>
      </c>
      <c r="I2327" s="30" t="str">
        <f t="shared" si="38"/>
        <v/>
      </c>
      <c r="J2327" s="30" t="e">
        <f>VLOOKUP(B2327,Users!$A$2:$C$10000,3,FALSE)</f>
        <v>#N/A</v>
      </c>
    </row>
    <row r="2328" spans="1:10" ht="15.75" customHeight="1">
      <c r="A2328" s="3"/>
      <c r="B2328" s="3"/>
      <c r="C2328" s="3"/>
      <c r="D2328" s="3"/>
      <c r="E2328" s="3"/>
      <c r="F2328" s="30" t="str">
        <f t="array" ref="F2328">IF(C2328&lt;&gt;"",INDEX(FunctionalValues,MATCH(C2328,KanoFunctional,0),2),"")</f>
        <v/>
      </c>
      <c r="G2328" s="30" t="str">
        <f t="array" ref="G2328">IF(D2328&lt;&gt;"",INDEX(DysfunctionalValues,2,MATCH(D2328,KanoDysfunctional,0)),"")</f>
        <v/>
      </c>
      <c r="H2328" s="30" t="str">
        <f t="array" ref="H2328">IF(C2328&lt;&gt;"",INDEX(KanoTable,MATCH(C2328,KanoFunctional,0),MATCH(D2328,KanoDysfunctional,0)),"")</f>
        <v/>
      </c>
      <c r="I2328" s="30" t="str">
        <f t="shared" si="38"/>
        <v/>
      </c>
      <c r="J2328" s="30" t="e">
        <f>VLOOKUP(B2328,Users!$A$2:$C$10000,3,FALSE)</f>
        <v>#N/A</v>
      </c>
    </row>
    <row r="2329" spans="1:10" ht="15.75" customHeight="1">
      <c r="A2329" s="3"/>
      <c r="B2329" s="3"/>
      <c r="C2329" s="3"/>
      <c r="D2329" s="3"/>
      <c r="E2329" s="3"/>
      <c r="F2329" s="30" t="str">
        <f t="array" ref="F2329">IF(C2329&lt;&gt;"",INDEX(FunctionalValues,MATCH(C2329,KanoFunctional,0),2),"")</f>
        <v/>
      </c>
      <c r="G2329" s="30" t="str">
        <f t="array" ref="G2329">IF(D2329&lt;&gt;"",INDEX(DysfunctionalValues,2,MATCH(D2329,KanoDysfunctional,0)),"")</f>
        <v/>
      </c>
      <c r="H2329" s="30" t="str">
        <f t="array" ref="H2329">IF(C2329&lt;&gt;"",INDEX(KanoTable,MATCH(C2329,KanoFunctional,0),MATCH(D2329,KanoDysfunctional,0)),"")</f>
        <v/>
      </c>
      <c r="I2329" s="30" t="str">
        <f t="shared" si="38"/>
        <v/>
      </c>
      <c r="J2329" s="30" t="e">
        <f>VLOOKUP(B2329,Users!$A$2:$C$10000,3,FALSE)</f>
        <v>#N/A</v>
      </c>
    </row>
    <row r="2330" spans="1:10" ht="15.75" customHeight="1">
      <c r="A2330" s="3"/>
      <c r="B2330" s="3"/>
      <c r="C2330" s="3"/>
      <c r="D2330" s="3"/>
      <c r="E2330" s="3"/>
      <c r="F2330" s="30" t="str">
        <f t="array" ref="F2330">IF(C2330&lt;&gt;"",INDEX(FunctionalValues,MATCH(C2330,KanoFunctional,0),2),"")</f>
        <v/>
      </c>
      <c r="G2330" s="30" t="str">
        <f t="array" ref="G2330">IF(D2330&lt;&gt;"",INDEX(DysfunctionalValues,2,MATCH(D2330,KanoDysfunctional,0)),"")</f>
        <v/>
      </c>
      <c r="H2330" s="30" t="str">
        <f t="array" ref="H2330">IF(C2330&lt;&gt;"",INDEX(KanoTable,MATCH(C2330,KanoFunctional,0),MATCH(D2330,KanoDysfunctional,0)),"")</f>
        <v/>
      </c>
      <c r="I2330" s="30" t="str">
        <f t="shared" si="38"/>
        <v/>
      </c>
      <c r="J2330" s="30" t="e">
        <f>VLOOKUP(B2330,Users!$A$2:$C$10000,3,FALSE)</f>
        <v>#N/A</v>
      </c>
    </row>
    <row r="2331" spans="1:10" ht="15.75" customHeight="1">
      <c r="A2331" s="3"/>
      <c r="B2331" s="3"/>
      <c r="C2331" s="3"/>
      <c r="D2331" s="3"/>
      <c r="E2331" s="3"/>
      <c r="F2331" s="30" t="str">
        <f t="array" ref="F2331">IF(C2331&lt;&gt;"",INDEX(FunctionalValues,MATCH(C2331,KanoFunctional,0),2),"")</f>
        <v/>
      </c>
      <c r="G2331" s="30" t="str">
        <f t="array" ref="G2331">IF(D2331&lt;&gt;"",INDEX(DysfunctionalValues,2,MATCH(D2331,KanoDysfunctional,0)),"")</f>
        <v/>
      </c>
      <c r="H2331" s="30" t="str">
        <f t="array" ref="H2331">IF(C2331&lt;&gt;"",INDEX(KanoTable,MATCH(C2331,KanoFunctional,0),MATCH(D2331,KanoDysfunctional,0)),"")</f>
        <v/>
      </c>
      <c r="I2331" s="30" t="str">
        <f t="shared" si="38"/>
        <v/>
      </c>
      <c r="J2331" s="30" t="e">
        <f>VLOOKUP(B2331,Users!$A$2:$C$10000,3,FALSE)</f>
        <v>#N/A</v>
      </c>
    </row>
    <row r="2332" spans="1:10" ht="15.75" customHeight="1">
      <c r="A2332" s="3"/>
      <c r="B2332" s="3"/>
      <c r="C2332" s="3"/>
      <c r="D2332" s="3"/>
      <c r="E2332" s="3"/>
      <c r="F2332" s="30" t="str">
        <f t="array" ref="F2332">IF(C2332&lt;&gt;"",INDEX(FunctionalValues,MATCH(C2332,KanoFunctional,0),2),"")</f>
        <v/>
      </c>
      <c r="G2332" s="30" t="str">
        <f t="array" ref="G2332">IF(D2332&lt;&gt;"",INDEX(DysfunctionalValues,2,MATCH(D2332,KanoDysfunctional,0)),"")</f>
        <v/>
      </c>
      <c r="H2332" s="30" t="str">
        <f t="array" ref="H2332">IF(C2332&lt;&gt;"",INDEX(KanoTable,MATCH(C2332,KanoFunctional,0),MATCH(D2332,KanoDysfunctional,0)),"")</f>
        <v/>
      </c>
      <c r="I2332" s="30" t="str">
        <f t="shared" si="38"/>
        <v/>
      </c>
      <c r="J2332" s="30" t="e">
        <f>VLOOKUP(B2332,Users!$A$2:$C$10000,3,FALSE)</f>
        <v>#N/A</v>
      </c>
    </row>
    <row r="2333" spans="1:10" ht="15.75" customHeight="1">
      <c r="A2333" s="3"/>
      <c r="B2333" s="3"/>
      <c r="C2333" s="3"/>
      <c r="D2333" s="3"/>
      <c r="E2333" s="3"/>
      <c r="F2333" s="30" t="str">
        <f t="array" ref="F2333">IF(C2333&lt;&gt;"",INDEX(FunctionalValues,MATCH(C2333,KanoFunctional,0),2),"")</f>
        <v/>
      </c>
      <c r="G2333" s="30" t="str">
        <f t="array" ref="G2333">IF(D2333&lt;&gt;"",INDEX(DysfunctionalValues,2,MATCH(D2333,KanoDysfunctional,0)),"")</f>
        <v/>
      </c>
      <c r="H2333" s="30" t="str">
        <f t="array" ref="H2333">IF(C2333&lt;&gt;"",INDEX(KanoTable,MATCH(C2333,KanoFunctional,0),MATCH(D2333,KanoDysfunctional,0)),"")</f>
        <v/>
      </c>
      <c r="I2333" s="30" t="str">
        <f t="shared" si="38"/>
        <v/>
      </c>
      <c r="J2333" s="30" t="e">
        <f>VLOOKUP(B2333,Users!$A$2:$C$10000,3,FALSE)</f>
        <v>#N/A</v>
      </c>
    </row>
    <row r="2334" spans="1:10" ht="15.75" customHeight="1">
      <c r="A2334" s="3"/>
      <c r="B2334" s="3"/>
      <c r="C2334" s="3"/>
      <c r="D2334" s="3"/>
      <c r="E2334" s="3"/>
      <c r="F2334" s="30" t="str">
        <f t="array" ref="F2334">IF(C2334&lt;&gt;"",INDEX(FunctionalValues,MATCH(C2334,KanoFunctional,0),2),"")</f>
        <v/>
      </c>
      <c r="G2334" s="30" t="str">
        <f t="array" ref="G2334">IF(D2334&lt;&gt;"",INDEX(DysfunctionalValues,2,MATCH(D2334,KanoDysfunctional,0)),"")</f>
        <v/>
      </c>
      <c r="H2334" s="30" t="str">
        <f t="array" ref="H2334">IF(C2334&lt;&gt;"",INDEX(KanoTable,MATCH(C2334,KanoFunctional,0),MATCH(D2334,KanoDysfunctional,0)),"")</f>
        <v/>
      </c>
      <c r="I2334" s="30" t="str">
        <f t="shared" si="38"/>
        <v/>
      </c>
      <c r="J2334" s="30" t="e">
        <f>VLOOKUP(B2334,Users!$A$2:$C$10000,3,FALSE)</f>
        <v>#N/A</v>
      </c>
    </row>
    <row r="2335" spans="1:10" ht="15.75" customHeight="1">
      <c r="A2335" s="3"/>
      <c r="B2335" s="3"/>
      <c r="C2335" s="3"/>
      <c r="D2335" s="3"/>
      <c r="E2335" s="3"/>
      <c r="F2335" s="30" t="str">
        <f t="array" ref="F2335">IF(C2335&lt;&gt;"",INDEX(FunctionalValues,MATCH(C2335,KanoFunctional,0),2),"")</f>
        <v/>
      </c>
      <c r="G2335" s="30" t="str">
        <f t="array" ref="G2335">IF(D2335&lt;&gt;"",INDEX(DysfunctionalValues,2,MATCH(D2335,KanoDysfunctional,0)),"")</f>
        <v/>
      </c>
      <c r="H2335" s="30" t="str">
        <f t="array" ref="H2335">IF(C2335&lt;&gt;"",INDEX(KanoTable,MATCH(C2335,KanoFunctional,0),MATCH(D2335,KanoDysfunctional,0)),"")</f>
        <v/>
      </c>
      <c r="I2335" s="30" t="str">
        <f t="shared" si="38"/>
        <v/>
      </c>
      <c r="J2335" s="30" t="e">
        <f>VLOOKUP(B2335,Users!$A$2:$C$10000,3,FALSE)</f>
        <v>#N/A</v>
      </c>
    </row>
    <row r="2336" spans="1:10" ht="15.75" customHeight="1">
      <c r="A2336" s="3"/>
      <c r="B2336" s="3"/>
      <c r="C2336" s="3"/>
      <c r="D2336" s="3"/>
      <c r="E2336" s="3"/>
      <c r="F2336" s="30" t="str">
        <f t="array" ref="F2336">IF(C2336&lt;&gt;"",INDEX(FunctionalValues,MATCH(C2336,KanoFunctional,0),2),"")</f>
        <v/>
      </c>
      <c r="G2336" s="30" t="str">
        <f t="array" ref="G2336">IF(D2336&lt;&gt;"",INDEX(DysfunctionalValues,2,MATCH(D2336,KanoDysfunctional,0)),"")</f>
        <v/>
      </c>
      <c r="H2336" s="30" t="str">
        <f t="array" ref="H2336">IF(C2336&lt;&gt;"",INDEX(KanoTable,MATCH(C2336,KanoFunctional,0),MATCH(D2336,KanoDysfunctional,0)),"")</f>
        <v/>
      </c>
      <c r="I2336" s="30" t="str">
        <f t="shared" si="38"/>
        <v/>
      </c>
      <c r="J2336" s="30" t="e">
        <f>VLOOKUP(B2336,Users!$A$2:$C$10000,3,FALSE)</f>
        <v>#N/A</v>
      </c>
    </row>
    <row r="2337" spans="1:10" ht="15.75" customHeight="1">
      <c r="A2337" s="3"/>
      <c r="B2337" s="3"/>
      <c r="C2337" s="3"/>
      <c r="D2337" s="3"/>
      <c r="E2337" s="3"/>
      <c r="F2337" s="30" t="str">
        <f t="array" ref="F2337">IF(C2337&lt;&gt;"",INDEX(FunctionalValues,MATCH(C2337,KanoFunctional,0),2),"")</f>
        <v/>
      </c>
      <c r="G2337" s="30" t="str">
        <f t="array" ref="G2337">IF(D2337&lt;&gt;"",INDEX(DysfunctionalValues,2,MATCH(D2337,KanoDysfunctional,0)),"")</f>
        <v/>
      </c>
      <c r="H2337" s="30" t="str">
        <f t="array" ref="H2337">IF(C2337&lt;&gt;"",INDEX(KanoTable,MATCH(C2337,KanoFunctional,0),MATCH(D2337,KanoDysfunctional,0)),"")</f>
        <v/>
      </c>
      <c r="I2337" s="30" t="str">
        <f t="shared" si="38"/>
        <v/>
      </c>
      <c r="J2337" s="30" t="e">
        <f>VLOOKUP(B2337,Users!$A$2:$C$10000,3,FALSE)</f>
        <v>#N/A</v>
      </c>
    </row>
    <row r="2338" spans="1:10" ht="15.75" customHeight="1">
      <c r="A2338" s="3"/>
      <c r="B2338" s="3"/>
      <c r="C2338" s="3"/>
      <c r="D2338" s="3"/>
      <c r="E2338" s="3"/>
      <c r="F2338" s="30" t="str">
        <f t="array" ref="F2338">IF(C2338&lt;&gt;"",INDEX(FunctionalValues,MATCH(C2338,KanoFunctional,0),2),"")</f>
        <v/>
      </c>
      <c r="G2338" s="30" t="str">
        <f t="array" ref="G2338">IF(D2338&lt;&gt;"",INDEX(DysfunctionalValues,2,MATCH(D2338,KanoDysfunctional,0)),"")</f>
        <v/>
      </c>
      <c r="H2338" s="30" t="str">
        <f t="array" ref="H2338">IF(C2338&lt;&gt;"",INDEX(KanoTable,MATCH(C2338,KanoFunctional,0),MATCH(D2338,KanoDysfunctional,0)),"")</f>
        <v/>
      </c>
      <c r="I2338" s="30" t="str">
        <f t="shared" si="38"/>
        <v/>
      </c>
      <c r="J2338" s="30" t="e">
        <f>VLOOKUP(B2338,Users!$A$2:$C$10000,3,FALSE)</f>
        <v>#N/A</v>
      </c>
    </row>
    <row r="2339" spans="1:10" ht="15.75" customHeight="1">
      <c r="A2339" s="3"/>
      <c r="B2339" s="3"/>
      <c r="C2339" s="3"/>
      <c r="D2339" s="3"/>
      <c r="E2339" s="3"/>
      <c r="F2339" s="30" t="str">
        <f t="array" ref="F2339">IF(C2339&lt;&gt;"",INDEX(FunctionalValues,MATCH(C2339,KanoFunctional,0),2),"")</f>
        <v/>
      </c>
      <c r="G2339" s="30" t="str">
        <f t="array" ref="G2339">IF(D2339&lt;&gt;"",INDEX(DysfunctionalValues,2,MATCH(D2339,KanoDysfunctional,0)),"")</f>
        <v/>
      </c>
      <c r="H2339" s="30" t="str">
        <f t="array" ref="H2339">IF(C2339&lt;&gt;"",INDEX(KanoTable,MATCH(C2339,KanoFunctional,0),MATCH(D2339,KanoDysfunctional,0)),"")</f>
        <v/>
      </c>
      <c r="I2339" s="30" t="str">
        <f t="shared" si="38"/>
        <v/>
      </c>
      <c r="J2339" s="30" t="e">
        <f>VLOOKUP(B2339,Users!$A$2:$C$10000,3,FALSE)</f>
        <v>#N/A</v>
      </c>
    </row>
    <row r="2340" spans="1:10" ht="15.75" customHeight="1">
      <c r="A2340" s="3"/>
      <c r="B2340" s="3"/>
      <c r="C2340" s="3"/>
      <c r="D2340" s="3"/>
      <c r="E2340" s="3"/>
      <c r="F2340" s="30" t="str">
        <f t="array" ref="F2340">IF(C2340&lt;&gt;"",INDEX(FunctionalValues,MATCH(C2340,KanoFunctional,0),2),"")</f>
        <v/>
      </c>
      <c r="G2340" s="30" t="str">
        <f t="array" ref="G2340">IF(D2340&lt;&gt;"",INDEX(DysfunctionalValues,2,MATCH(D2340,KanoDysfunctional,0)),"")</f>
        <v/>
      </c>
      <c r="H2340" s="30" t="str">
        <f t="array" ref="H2340">IF(C2340&lt;&gt;"",INDEX(KanoTable,MATCH(C2340,KanoFunctional,0),MATCH(D2340,KanoDysfunctional,0)),"")</f>
        <v/>
      </c>
      <c r="I2340" s="30" t="str">
        <f t="shared" si="38"/>
        <v/>
      </c>
      <c r="J2340" s="30" t="e">
        <f>VLOOKUP(B2340,Users!$A$2:$C$10000,3,FALSE)</f>
        <v>#N/A</v>
      </c>
    </row>
    <row r="2341" spans="1:10" ht="15.75" customHeight="1">
      <c r="A2341" s="3"/>
      <c r="B2341" s="3"/>
      <c r="C2341" s="3"/>
      <c r="D2341" s="3"/>
      <c r="E2341" s="3"/>
      <c r="F2341" s="30" t="str">
        <f t="array" ref="F2341">IF(C2341&lt;&gt;"",INDEX(FunctionalValues,MATCH(C2341,KanoFunctional,0),2),"")</f>
        <v/>
      </c>
      <c r="G2341" s="30" t="str">
        <f t="array" ref="G2341">IF(D2341&lt;&gt;"",INDEX(DysfunctionalValues,2,MATCH(D2341,KanoDysfunctional,0)),"")</f>
        <v/>
      </c>
      <c r="H2341" s="30" t="str">
        <f t="array" ref="H2341">IF(C2341&lt;&gt;"",INDEX(KanoTable,MATCH(C2341,KanoFunctional,0),MATCH(D2341,KanoDysfunctional,0)),"")</f>
        <v/>
      </c>
      <c r="I2341" s="30" t="str">
        <f t="shared" si="38"/>
        <v/>
      </c>
      <c r="J2341" s="30" t="e">
        <f>VLOOKUP(B2341,Users!$A$2:$C$10000,3,FALSE)</f>
        <v>#N/A</v>
      </c>
    </row>
    <row r="2342" spans="1:10" ht="15.75" customHeight="1">
      <c r="A2342" s="3"/>
      <c r="B2342" s="3"/>
      <c r="C2342" s="3"/>
      <c r="D2342" s="3"/>
      <c r="E2342" s="3"/>
      <c r="F2342" s="30" t="str">
        <f t="array" ref="F2342">IF(C2342&lt;&gt;"",INDEX(FunctionalValues,MATCH(C2342,KanoFunctional,0),2),"")</f>
        <v/>
      </c>
      <c r="G2342" s="30" t="str">
        <f t="array" ref="G2342">IF(D2342&lt;&gt;"",INDEX(DysfunctionalValues,2,MATCH(D2342,KanoDysfunctional,0)),"")</f>
        <v/>
      </c>
      <c r="H2342" s="30" t="str">
        <f t="array" ref="H2342">IF(C2342&lt;&gt;"",INDEX(KanoTable,MATCH(C2342,KanoFunctional,0),MATCH(D2342,KanoDysfunctional,0)),"")</f>
        <v/>
      </c>
      <c r="I2342" s="30" t="str">
        <f t="shared" si="38"/>
        <v/>
      </c>
      <c r="J2342" s="30" t="e">
        <f>VLOOKUP(B2342,Users!$A$2:$C$10000,3,FALSE)</f>
        <v>#N/A</v>
      </c>
    </row>
    <row r="2343" spans="1:10" ht="15.75" customHeight="1">
      <c r="A2343" s="3"/>
      <c r="B2343" s="3"/>
      <c r="C2343" s="3"/>
      <c r="D2343" s="3"/>
      <c r="E2343" s="3"/>
      <c r="F2343" s="30" t="str">
        <f t="array" ref="F2343">IF(C2343&lt;&gt;"",INDEX(FunctionalValues,MATCH(C2343,KanoFunctional,0),2),"")</f>
        <v/>
      </c>
      <c r="G2343" s="30" t="str">
        <f t="array" ref="G2343">IF(D2343&lt;&gt;"",INDEX(DysfunctionalValues,2,MATCH(D2343,KanoDysfunctional,0)),"")</f>
        <v/>
      </c>
      <c r="H2343" s="30" t="str">
        <f t="array" ref="H2343">IF(C2343&lt;&gt;"",INDEX(KanoTable,MATCH(C2343,KanoFunctional,0),MATCH(D2343,KanoDysfunctional,0)),"")</f>
        <v/>
      </c>
      <c r="I2343" s="30" t="str">
        <f t="shared" si="38"/>
        <v/>
      </c>
      <c r="J2343" s="30" t="e">
        <f>VLOOKUP(B2343,Users!$A$2:$C$10000,3,FALSE)</f>
        <v>#N/A</v>
      </c>
    </row>
    <row r="2344" spans="1:10" ht="15.75" customHeight="1">
      <c r="A2344" s="3"/>
      <c r="B2344" s="3"/>
      <c r="C2344" s="3"/>
      <c r="D2344" s="3"/>
      <c r="E2344" s="3"/>
      <c r="F2344" s="30" t="str">
        <f t="array" ref="F2344">IF(C2344&lt;&gt;"",INDEX(FunctionalValues,MATCH(C2344,KanoFunctional,0),2),"")</f>
        <v/>
      </c>
      <c r="G2344" s="30" t="str">
        <f t="array" ref="G2344">IF(D2344&lt;&gt;"",INDEX(DysfunctionalValues,2,MATCH(D2344,KanoDysfunctional,0)),"")</f>
        <v/>
      </c>
      <c r="H2344" s="30" t="str">
        <f t="array" ref="H2344">IF(C2344&lt;&gt;"",INDEX(KanoTable,MATCH(C2344,KanoFunctional,0),MATCH(D2344,KanoDysfunctional,0)),"")</f>
        <v/>
      </c>
      <c r="I2344" s="30" t="str">
        <f t="shared" si="38"/>
        <v/>
      </c>
      <c r="J2344" s="30" t="e">
        <f>VLOOKUP(B2344,Users!$A$2:$C$10000,3,FALSE)</f>
        <v>#N/A</v>
      </c>
    </row>
    <row r="2345" spans="1:10" ht="15.75" customHeight="1">
      <c r="A2345" s="3"/>
      <c r="B2345" s="3"/>
      <c r="C2345" s="3"/>
      <c r="D2345" s="3"/>
      <c r="E2345" s="3"/>
      <c r="F2345" s="30" t="str">
        <f t="array" ref="F2345">IF(C2345&lt;&gt;"",INDEX(FunctionalValues,MATCH(C2345,KanoFunctional,0),2),"")</f>
        <v/>
      </c>
      <c r="G2345" s="30" t="str">
        <f t="array" ref="G2345">IF(D2345&lt;&gt;"",INDEX(DysfunctionalValues,2,MATCH(D2345,KanoDysfunctional,0)),"")</f>
        <v/>
      </c>
      <c r="H2345" s="30" t="str">
        <f t="array" ref="H2345">IF(C2345&lt;&gt;"",INDEX(KanoTable,MATCH(C2345,KanoFunctional,0),MATCH(D2345,KanoDysfunctional,0)),"")</f>
        <v/>
      </c>
      <c r="I2345" s="30" t="str">
        <f t="shared" si="38"/>
        <v/>
      </c>
      <c r="J2345" s="30" t="e">
        <f>VLOOKUP(B2345,Users!$A$2:$C$10000,3,FALSE)</f>
        <v>#N/A</v>
      </c>
    </row>
    <row r="2346" spans="1:10" ht="15.75" customHeight="1">
      <c r="A2346" s="3"/>
      <c r="B2346" s="3"/>
      <c r="C2346" s="3"/>
      <c r="D2346" s="3"/>
      <c r="E2346" s="3"/>
      <c r="F2346" s="30" t="str">
        <f t="array" ref="F2346">IF(C2346&lt;&gt;"",INDEX(FunctionalValues,MATCH(C2346,KanoFunctional,0),2),"")</f>
        <v/>
      </c>
      <c r="G2346" s="30" t="str">
        <f t="array" ref="G2346">IF(D2346&lt;&gt;"",INDEX(DysfunctionalValues,2,MATCH(D2346,KanoDysfunctional,0)),"")</f>
        <v/>
      </c>
      <c r="H2346" s="30" t="str">
        <f t="array" ref="H2346">IF(C2346&lt;&gt;"",INDEX(KanoTable,MATCH(C2346,KanoFunctional,0),MATCH(D2346,KanoDysfunctional,0)),"")</f>
        <v/>
      </c>
      <c r="I2346" s="30" t="str">
        <f t="shared" si="38"/>
        <v/>
      </c>
      <c r="J2346" s="30" t="e">
        <f>VLOOKUP(B2346,Users!$A$2:$C$10000,3,FALSE)</f>
        <v>#N/A</v>
      </c>
    </row>
    <row r="2347" spans="1:10" ht="15.75" customHeight="1">
      <c r="A2347" s="3"/>
      <c r="B2347" s="3"/>
      <c r="C2347" s="3"/>
      <c r="D2347" s="3"/>
      <c r="E2347" s="3"/>
      <c r="F2347" s="30" t="str">
        <f t="array" ref="F2347">IF(C2347&lt;&gt;"",INDEX(FunctionalValues,MATCH(C2347,KanoFunctional,0),2),"")</f>
        <v/>
      </c>
      <c r="G2347" s="30" t="str">
        <f t="array" ref="G2347">IF(D2347&lt;&gt;"",INDEX(DysfunctionalValues,2,MATCH(D2347,KanoDysfunctional,0)),"")</f>
        <v/>
      </c>
      <c r="H2347" s="30" t="str">
        <f t="array" ref="H2347">IF(C2347&lt;&gt;"",INDEX(KanoTable,MATCH(C2347,KanoFunctional,0),MATCH(D2347,KanoDysfunctional,0)),"")</f>
        <v/>
      </c>
      <c r="I2347" s="30" t="str">
        <f t="shared" si="38"/>
        <v/>
      </c>
      <c r="J2347" s="30" t="e">
        <f>VLOOKUP(B2347,Users!$A$2:$C$10000,3,FALSE)</f>
        <v>#N/A</v>
      </c>
    </row>
    <row r="2348" spans="1:10" ht="15.75" customHeight="1">
      <c r="A2348" s="3"/>
      <c r="B2348" s="3"/>
      <c r="C2348" s="3"/>
      <c r="D2348" s="3"/>
      <c r="E2348" s="3"/>
      <c r="F2348" s="30" t="str">
        <f t="array" ref="F2348">IF(C2348&lt;&gt;"",INDEX(FunctionalValues,MATCH(C2348,KanoFunctional,0),2),"")</f>
        <v/>
      </c>
      <c r="G2348" s="30" t="str">
        <f t="array" ref="G2348">IF(D2348&lt;&gt;"",INDEX(DysfunctionalValues,2,MATCH(D2348,KanoDysfunctional,0)),"")</f>
        <v/>
      </c>
      <c r="H2348" s="30" t="str">
        <f t="array" ref="H2348">IF(C2348&lt;&gt;"",INDEX(KanoTable,MATCH(C2348,KanoFunctional,0),MATCH(D2348,KanoDysfunctional,0)),"")</f>
        <v/>
      </c>
      <c r="I2348" s="30" t="str">
        <f t="shared" si="38"/>
        <v/>
      </c>
      <c r="J2348" s="30" t="e">
        <f>VLOOKUP(B2348,Users!$A$2:$C$10000,3,FALSE)</f>
        <v>#N/A</v>
      </c>
    </row>
    <row r="2349" spans="1:10" ht="15.75" customHeight="1">
      <c r="A2349" s="3"/>
      <c r="B2349" s="3"/>
      <c r="C2349" s="3"/>
      <c r="D2349" s="3"/>
      <c r="E2349" s="3"/>
      <c r="F2349" s="30" t="str">
        <f t="array" ref="F2349">IF(C2349&lt;&gt;"",INDEX(FunctionalValues,MATCH(C2349,KanoFunctional,0),2),"")</f>
        <v/>
      </c>
      <c r="G2349" s="30" t="str">
        <f t="array" ref="G2349">IF(D2349&lt;&gt;"",INDEX(DysfunctionalValues,2,MATCH(D2349,KanoDysfunctional,0)),"")</f>
        <v/>
      </c>
      <c r="H2349" s="30" t="str">
        <f t="array" ref="H2349">IF(C2349&lt;&gt;"",INDEX(KanoTable,MATCH(C2349,KanoFunctional,0),MATCH(D2349,KanoDysfunctional,0)),"")</f>
        <v/>
      </c>
      <c r="I2349" s="30" t="str">
        <f t="shared" si="38"/>
        <v/>
      </c>
      <c r="J2349" s="30" t="e">
        <f>VLOOKUP(B2349,Users!$A$2:$C$10000,3,FALSE)</f>
        <v>#N/A</v>
      </c>
    </row>
    <row r="2350" spans="1:10" ht="15.75" customHeight="1">
      <c r="A2350" s="3"/>
      <c r="B2350" s="3"/>
      <c r="C2350" s="3"/>
      <c r="D2350" s="3"/>
      <c r="E2350" s="3"/>
      <c r="F2350" s="30" t="str">
        <f t="array" ref="F2350">IF(C2350&lt;&gt;"",INDEX(FunctionalValues,MATCH(C2350,KanoFunctional,0),2),"")</f>
        <v/>
      </c>
      <c r="G2350" s="30" t="str">
        <f t="array" ref="G2350">IF(D2350&lt;&gt;"",INDEX(DysfunctionalValues,2,MATCH(D2350,KanoDysfunctional,0)),"")</f>
        <v/>
      </c>
      <c r="H2350" s="30" t="str">
        <f t="array" ref="H2350">IF(C2350&lt;&gt;"",INDEX(KanoTable,MATCH(C2350,KanoFunctional,0),MATCH(D2350,KanoDysfunctional,0)),"")</f>
        <v/>
      </c>
      <c r="I2350" s="30" t="str">
        <f t="shared" si="38"/>
        <v/>
      </c>
      <c r="J2350" s="30" t="e">
        <f>VLOOKUP(B2350,Users!$A$2:$C$10000,3,FALSE)</f>
        <v>#N/A</v>
      </c>
    </row>
    <row r="2351" spans="1:10" ht="15.75" customHeight="1">
      <c r="A2351" s="3"/>
      <c r="B2351" s="3"/>
      <c r="C2351" s="3"/>
      <c r="D2351" s="3"/>
      <c r="E2351" s="3"/>
      <c r="F2351" s="30" t="str">
        <f t="array" ref="F2351">IF(C2351&lt;&gt;"",INDEX(FunctionalValues,MATCH(C2351,KanoFunctional,0),2),"")</f>
        <v/>
      </c>
      <c r="G2351" s="30" t="str">
        <f t="array" ref="G2351">IF(D2351&lt;&gt;"",INDEX(DysfunctionalValues,2,MATCH(D2351,KanoDysfunctional,0)),"")</f>
        <v/>
      </c>
      <c r="H2351" s="30" t="str">
        <f t="array" ref="H2351">IF(C2351&lt;&gt;"",INDEX(KanoTable,MATCH(C2351,KanoFunctional,0),MATCH(D2351,KanoDysfunctional,0)),"")</f>
        <v/>
      </c>
      <c r="I2351" s="30" t="str">
        <f t="shared" si="38"/>
        <v/>
      </c>
      <c r="J2351" s="30" t="e">
        <f>VLOOKUP(B2351,Users!$A$2:$C$10000,3,FALSE)</f>
        <v>#N/A</v>
      </c>
    </row>
    <row r="2352" spans="1:10" ht="15.75" customHeight="1">
      <c r="A2352" s="3"/>
      <c r="B2352" s="3"/>
      <c r="C2352" s="3"/>
      <c r="D2352" s="3"/>
      <c r="E2352" s="3"/>
      <c r="F2352" s="30" t="str">
        <f t="array" ref="F2352">IF(C2352&lt;&gt;"",INDEX(FunctionalValues,MATCH(C2352,KanoFunctional,0),2),"")</f>
        <v/>
      </c>
      <c r="G2352" s="30" t="str">
        <f t="array" ref="G2352">IF(D2352&lt;&gt;"",INDEX(DysfunctionalValues,2,MATCH(D2352,KanoDysfunctional,0)),"")</f>
        <v/>
      </c>
      <c r="H2352" s="30" t="str">
        <f t="array" ref="H2352">IF(C2352&lt;&gt;"",INDEX(KanoTable,MATCH(C2352,KanoFunctional,0),MATCH(D2352,KanoDysfunctional,0)),"")</f>
        <v/>
      </c>
      <c r="I2352" s="30" t="str">
        <f t="shared" si="38"/>
        <v/>
      </c>
      <c r="J2352" s="30" t="e">
        <f>VLOOKUP(B2352,Users!$A$2:$C$10000,3,FALSE)</f>
        <v>#N/A</v>
      </c>
    </row>
    <row r="2353" spans="1:10" ht="15.75" customHeight="1">
      <c r="A2353" s="3"/>
      <c r="B2353" s="3"/>
      <c r="C2353" s="3"/>
      <c r="D2353" s="3"/>
      <c r="E2353" s="3"/>
      <c r="F2353" s="30" t="str">
        <f t="array" ref="F2353">IF(C2353&lt;&gt;"",INDEX(FunctionalValues,MATCH(C2353,KanoFunctional,0),2),"")</f>
        <v/>
      </c>
      <c r="G2353" s="30" t="str">
        <f t="array" ref="G2353">IF(D2353&lt;&gt;"",INDEX(DysfunctionalValues,2,MATCH(D2353,KanoDysfunctional,0)),"")</f>
        <v/>
      </c>
      <c r="H2353" s="30" t="str">
        <f t="array" ref="H2353">IF(C2353&lt;&gt;"",INDEX(KanoTable,MATCH(C2353,KanoFunctional,0),MATCH(D2353,KanoDysfunctional,0)),"")</f>
        <v/>
      </c>
      <c r="I2353" s="30" t="str">
        <f t="shared" si="38"/>
        <v/>
      </c>
      <c r="J2353" s="30" t="e">
        <f>VLOOKUP(B2353,Users!$A$2:$C$10000,3,FALSE)</f>
        <v>#N/A</v>
      </c>
    </row>
    <row r="2354" spans="1:10" ht="15.75" customHeight="1">
      <c r="A2354" s="3"/>
      <c r="B2354" s="3"/>
      <c r="C2354" s="3"/>
      <c r="D2354" s="3"/>
      <c r="E2354" s="3"/>
      <c r="F2354" s="30" t="str">
        <f t="array" ref="F2354">IF(C2354&lt;&gt;"",INDEX(FunctionalValues,MATCH(C2354,KanoFunctional,0),2),"")</f>
        <v/>
      </c>
      <c r="G2354" s="30" t="str">
        <f t="array" ref="G2354">IF(D2354&lt;&gt;"",INDEX(DysfunctionalValues,2,MATCH(D2354,KanoDysfunctional,0)),"")</f>
        <v/>
      </c>
      <c r="H2354" s="30" t="str">
        <f t="array" ref="H2354">IF(C2354&lt;&gt;"",INDEX(KanoTable,MATCH(C2354,KanoFunctional,0),MATCH(D2354,KanoDysfunctional,0)),"")</f>
        <v/>
      </c>
      <c r="I2354" s="30" t="str">
        <f t="shared" si="38"/>
        <v/>
      </c>
      <c r="J2354" s="30" t="e">
        <f>VLOOKUP(B2354,Users!$A$2:$C$10000,3,FALSE)</f>
        <v>#N/A</v>
      </c>
    </row>
    <row r="2355" spans="1:10" ht="15.75" customHeight="1">
      <c r="A2355" s="3"/>
      <c r="B2355" s="3"/>
      <c r="C2355" s="3"/>
      <c r="D2355" s="3"/>
      <c r="E2355" s="3"/>
      <c r="F2355" s="30" t="str">
        <f t="array" ref="F2355">IF(C2355&lt;&gt;"",INDEX(FunctionalValues,MATCH(C2355,KanoFunctional,0),2),"")</f>
        <v/>
      </c>
      <c r="G2355" s="30" t="str">
        <f t="array" ref="G2355">IF(D2355&lt;&gt;"",INDEX(DysfunctionalValues,2,MATCH(D2355,KanoDysfunctional,0)),"")</f>
        <v/>
      </c>
      <c r="H2355" s="30" t="str">
        <f t="array" ref="H2355">IF(C2355&lt;&gt;"",INDEX(KanoTable,MATCH(C2355,KanoFunctional,0),MATCH(D2355,KanoDysfunctional,0)),"")</f>
        <v/>
      </c>
      <c r="I2355" s="30" t="str">
        <f t="shared" si="38"/>
        <v/>
      </c>
      <c r="J2355" s="30" t="e">
        <f>VLOOKUP(B2355,Users!$A$2:$C$10000,3,FALSE)</f>
        <v>#N/A</v>
      </c>
    </row>
    <row r="2356" spans="1:10" ht="15.75" customHeight="1">
      <c r="A2356" s="3"/>
      <c r="B2356" s="3"/>
      <c r="C2356" s="3"/>
      <c r="D2356" s="3"/>
      <c r="E2356" s="3"/>
      <c r="F2356" s="30" t="str">
        <f t="array" ref="F2356">IF(C2356&lt;&gt;"",INDEX(FunctionalValues,MATCH(C2356,KanoFunctional,0),2),"")</f>
        <v/>
      </c>
      <c r="G2356" s="30" t="str">
        <f t="array" ref="G2356">IF(D2356&lt;&gt;"",INDEX(DysfunctionalValues,2,MATCH(D2356,KanoDysfunctional,0)),"")</f>
        <v/>
      </c>
      <c r="H2356" s="30" t="str">
        <f t="array" ref="H2356">IF(C2356&lt;&gt;"",INDEX(KanoTable,MATCH(C2356,KanoFunctional,0),MATCH(D2356,KanoDysfunctional,0)),"")</f>
        <v/>
      </c>
      <c r="I2356" s="30" t="str">
        <f t="shared" si="38"/>
        <v/>
      </c>
      <c r="J2356" s="30" t="e">
        <f>VLOOKUP(B2356,Users!$A$2:$C$10000,3,FALSE)</f>
        <v>#N/A</v>
      </c>
    </row>
    <row r="2357" spans="1:10" ht="15.75" customHeight="1">
      <c r="A2357" s="3"/>
      <c r="B2357" s="3"/>
      <c r="C2357" s="3"/>
      <c r="D2357" s="3"/>
      <c r="E2357" s="3"/>
      <c r="F2357" s="30" t="str">
        <f t="array" ref="F2357">IF(C2357&lt;&gt;"",INDEX(FunctionalValues,MATCH(C2357,KanoFunctional,0),2),"")</f>
        <v/>
      </c>
      <c r="G2357" s="30" t="str">
        <f t="array" ref="G2357">IF(D2357&lt;&gt;"",INDEX(DysfunctionalValues,2,MATCH(D2357,KanoDysfunctional,0)),"")</f>
        <v/>
      </c>
      <c r="H2357" s="30" t="str">
        <f t="array" ref="H2357">IF(C2357&lt;&gt;"",INDEX(KanoTable,MATCH(C2357,KanoFunctional,0),MATCH(D2357,KanoDysfunctional,0)),"")</f>
        <v/>
      </c>
      <c r="I2357" s="30" t="str">
        <f t="shared" si="38"/>
        <v/>
      </c>
      <c r="J2357" s="30" t="e">
        <f>VLOOKUP(B2357,Users!$A$2:$C$10000,3,FALSE)</f>
        <v>#N/A</v>
      </c>
    </row>
    <row r="2358" spans="1:10" ht="15.75" customHeight="1">
      <c r="A2358" s="3"/>
      <c r="B2358" s="3"/>
      <c r="C2358" s="3"/>
      <c r="D2358" s="3"/>
      <c r="E2358" s="3"/>
      <c r="F2358" s="30" t="str">
        <f t="array" ref="F2358">IF(C2358&lt;&gt;"",INDEX(FunctionalValues,MATCH(C2358,KanoFunctional,0),2),"")</f>
        <v/>
      </c>
      <c r="G2358" s="30" t="str">
        <f t="array" ref="G2358">IF(D2358&lt;&gt;"",INDEX(DysfunctionalValues,2,MATCH(D2358,KanoDysfunctional,0)),"")</f>
        <v/>
      </c>
      <c r="H2358" s="30" t="str">
        <f t="array" ref="H2358">IF(C2358&lt;&gt;"",INDEX(KanoTable,MATCH(C2358,KanoFunctional,0),MATCH(D2358,KanoDysfunctional,0)),"")</f>
        <v/>
      </c>
      <c r="I2358" s="30" t="str">
        <f t="shared" si="38"/>
        <v/>
      </c>
      <c r="J2358" s="30" t="e">
        <f>VLOOKUP(B2358,Users!$A$2:$C$10000,3,FALSE)</f>
        <v>#N/A</v>
      </c>
    </row>
    <row r="2359" spans="1:10" ht="15.75" customHeight="1">
      <c r="A2359" s="3"/>
      <c r="B2359" s="3"/>
      <c r="C2359" s="3"/>
      <c r="D2359" s="3"/>
      <c r="E2359" s="3"/>
      <c r="F2359" s="30" t="str">
        <f t="array" ref="F2359">IF(C2359&lt;&gt;"",INDEX(FunctionalValues,MATCH(C2359,KanoFunctional,0),2),"")</f>
        <v/>
      </c>
      <c r="G2359" s="30" t="str">
        <f t="array" ref="G2359">IF(D2359&lt;&gt;"",INDEX(DysfunctionalValues,2,MATCH(D2359,KanoDysfunctional,0)),"")</f>
        <v/>
      </c>
      <c r="H2359" s="30" t="str">
        <f t="array" ref="H2359">IF(C2359&lt;&gt;"",INDEX(KanoTable,MATCH(C2359,KanoFunctional,0),MATCH(D2359,KanoDysfunctional,0)),"")</f>
        <v/>
      </c>
      <c r="I2359" s="30" t="str">
        <f t="shared" si="38"/>
        <v/>
      </c>
      <c r="J2359" s="30" t="e">
        <f>VLOOKUP(B2359,Users!$A$2:$C$10000,3,FALSE)</f>
        <v>#N/A</v>
      </c>
    </row>
    <row r="2360" spans="1:10" ht="15.75" customHeight="1">
      <c r="A2360" s="3"/>
      <c r="B2360" s="3"/>
      <c r="C2360" s="3"/>
      <c r="D2360" s="3"/>
      <c r="E2360" s="3"/>
      <c r="F2360" s="30" t="str">
        <f t="array" ref="F2360">IF(C2360&lt;&gt;"",INDEX(FunctionalValues,MATCH(C2360,KanoFunctional,0),2),"")</f>
        <v/>
      </c>
      <c r="G2360" s="30" t="str">
        <f t="array" ref="G2360">IF(D2360&lt;&gt;"",INDEX(DysfunctionalValues,2,MATCH(D2360,KanoDysfunctional,0)),"")</f>
        <v/>
      </c>
      <c r="H2360" s="30" t="str">
        <f t="array" ref="H2360">IF(C2360&lt;&gt;"",INDEX(KanoTable,MATCH(C2360,KanoFunctional,0),MATCH(D2360,KanoDysfunctional,0)),"")</f>
        <v/>
      </c>
      <c r="I2360" s="30" t="str">
        <f t="shared" si="38"/>
        <v/>
      </c>
      <c r="J2360" s="30" t="e">
        <f>VLOOKUP(B2360,Users!$A$2:$C$10000,3,FALSE)</f>
        <v>#N/A</v>
      </c>
    </row>
    <row r="2361" spans="1:10" ht="15.75" customHeight="1">
      <c r="A2361" s="3"/>
      <c r="B2361" s="3"/>
      <c r="C2361" s="3"/>
      <c r="D2361" s="3"/>
      <c r="E2361" s="3"/>
      <c r="F2361" s="30" t="str">
        <f t="array" ref="F2361">IF(C2361&lt;&gt;"",INDEX(FunctionalValues,MATCH(C2361,KanoFunctional,0),2),"")</f>
        <v/>
      </c>
      <c r="G2361" s="30" t="str">
        <f t="array" ref="G2361">IF(D2361&lt;&gt;"",INDEX(DysfunctionalValues,2,MATCH(D2361,KanoDysfunctional,0)),"")</f>
        <v/>
      </c>
      <c r="H2361" s="30" t="str">
        <f t="array" ref="H2361">IF(C2361&lt;&gt;"",INDEX(KanoTable,MATCH(C2361,KanoFunctional,0),MATCH(D2361,KanoDysfunctional,0)),"")</f>
        <v/>
      </c>
      <c r="I2361" s="30" t="str">
        <f t="shared" si="38"/>
        <v/>
      </c>
      <c r="J2361" s="30" t="e">
        <f>VLOOKUP(B2361,Users!$A$2:$C$10000,3,FALSE)</f>
        <v>#N/A</v>
      </c>
    </row>
    <row r="2362" spans="1:10" ht="15.75" customHeight="1">
      <c r="A2362" s="3"/>
      <c r="B2362" s="3"/>
      <c r="C2362" s="3"/>
      <c r="D2362" s="3"/>
      <c r="E2362" s="3"/>
      <c r="F2362" s="30" t="str">
        <f t="array" ref="F2362">IF(C2362&lt;&gt;"",INDEX(FunctionalValues,MATCH(C2362,KanoFunctional,0),2),"")</f>
        <v/>
      </c>
      <c r="G2362" s="30" t="str">
        <f t="array" ref="G2362">IF(D2362&lt;&gt;"",INDEX(DysfunctionalValues,2,MATCH(D2362,KanoDysfunctional,0)),"")</f>
        <v/>
      </c>
      <c r="H2362" s="30" t="str">
        <f t="array" ref="H2362">IF(C2362&lt;&gt;"",INDEX(KanoTable,MATCH(C2362,KanoFunctional,0),MATCH(D2362,KanoDysfunctional,0)),"")</f>
        <v/>
      </c>
      <c r="I2362" s="30" t="str">
        <f t="shared" si="38"/>
        <v/>
      </c>
      <c r="J2362" s="30" t="e">
        <f>VLOOKUP(B2362,Users!$A$2:$C$10000,3,FALSE)</f>
        <v>#N/A</v>
      </c>
    </row>
    <row r="2363" spans="1:10" ht="15.75" customHeight="1">
      <c r="A2363" s="3"/>
      <c r="B2363" s="3"/>
      <c r="C2363" s="3"/>
      <c r="D2363" s="3"/>
      <c r="E2363" s="3"/>
      <c r="F2363" s="30" t="str">
        <f t="array" ref="F2363">IF(C2363&lt;&gt;"",INDEX(FunctionalValues,MATCH(C2363,KanoFunctional,0),2),"")</f>
        <v/>
      </c>
      <c r="G2363" s="30" t="str">
        <f t="array" ref="G2363">IF(D2363&lt;&gt;"",INDEX(DysfunctionalValues,2,MATCH(D2363,KanoDysfunctional,0)),"")</f>
        <v/>
      </c>
      <c r="H2363" s="30" t="str">
        <f t="array" ref="H2363">IF(C2363&lt;&gt;"",INDEX(KanoTable,MATCH(C2363,KanoFunctional,0),MATCH(D2363,KanoDysfunctional,0)),"")</f>
        <v/>
      </c>
      <c r="I2363" s="30" t="str">
        <f t="shared" si="38"/>
        <v/>
      </c>
      <c r="J2363" s="30" t="e">
        <f>VLOOKUP(B2363,Users!$A$2:$C$10000,3,FALSE)</f>
        <v>#N/A</v>
      </c>
    </row>
    <row r="2364" spans="1:10" ht="15.75" customHeight="1">
      <c r="A2364" s="3"/>
      <c r="B2364" s="3"/>
      <c r="C2364" s="3"/>
      <c r="D2364" s="3"/>
      <c r="E2364" s="3"/>
      <c r="F2364" s="30" t="str">
        <f t="array" ref="F2364">IF(C2364&lt;&gt;"",INDEX(FunctionalValues,MATCH(C2364,KanoFunctional,0),2),"")</f>
        <v/>
      </c>
      <c r="G2364" s="30" t="str">
        <f t="array" ref="G2364">IF(D2364&lt;&gt;"",INDEX(DysfunctionalValues,2,MATCH(D2364,KanoDysfunctional,0)),"")</f>
        <v/>
      </c>
      <c r="H2364" s="30" t="str">
        <f t="array" ref="H2364">IF(C2364&lt;&gt;"",INDEX(KanoTable,MATCH(C2364,KanoFunctional,0),MATCH(D2364,KanoDysfunctional,0)),"")</f>
        <v/>
      </c>
      <c r="I2364" s="30" t="str">
        <f t="shared" si="38"/>
        <v/>
      </c>
      <c r="J2364" s="30" t="e">
        <f>VLOOKUP(B2364,Users!$A$2:$C$10000,3,FALSE)</f>
        <v>#N/A</v>
      </c>
    </row>
    <row r="2365" spans="1:10" ht="15.75" customHeight="1">
      <c r="A2365" s="3"/>
      <c r="B2365" s="3"/>
      <c r="C2365" s="3"/>
      <c r="D2365" s="3"/>
      <c r="E2365" s="3"/>
      <c r="F2365" s="30" t="str">
        <f t="array" ref="F2365">IF(C2365&lt;&gt;"",INDEX(FunctionalValues,MATCH(C2365,KanoFunctional,0),2),"")</f>
        <v/>
      </c>
      <c r="G2365" s="30" t="str">
        <f t="array" ref="G2365">IF(D2365&lt;&gt;"",INDEX(DysfunctionalValues,2,MATCH(D2365,KanoDysfunctional,0)),"")</f>
        <v/>
      </c>
      <c r="H2365" s="30" t="str">
        <f t="array" ref="H2365">IF(C2365&lt;&gt;"",INDEX(KanoTable,MATCH(C2365,KanoFunctional,0),MATCH(D2365,KanoDysfunctional,0)),"")</f>
        <v/>
      </c>
      <c r="I2365" s="30" t="str">
        <f t="shared" si="38"/>
        <v/>
      </c>
      <c r="J2365" s="30" t="e">
        <f>VLOOKUP(B2365,Users!$A$2:$C$10000,3,FALSE)</f>
        <v>#N/A</v>
      </c>
    </row>
    <row r="2366" spans="1:10" ht="15.75" customHeight="1">
      <c r="A2366" s="3"/>
      <c r="B2366" s="3"/>
      <c r="C2366" s="3"/>
      <c r="D2366" s="3"/>
      <c r="E2366" s="3"/>
      <c r="F2366" s="30" t="str">
        <f t="array" ref="F2366">IF(C2366&lt;&gt;"",INDEX(FunctionalValues,MATCH(C2366,KanoFunctional,0),2),"")</f>
        <v/>
      </c>
      <c r="G2366" s="30" t="str">
        <f t="array" ref="G2366">IF(D2366&lt;&gt;"",INDEX(DysfunctionalValues,2,MATCH(D2366,KanoDysfunctional,0)),"")</f>
        <v/>
      </c>
      <c r="H2366" s="30" t="str">
        <f t="array" ref="H2366">IF(C2366&lt;&gt;"",INDEX(KanoTable,MATCH(C2366,KanoFunctional,0),MATCH(D2366,KanoDysfunctional,0)),"")</f>
        <v/>
      </c>
      <c r="I2366" s="30" t="str">
        <f t="shared" si="38"/>
        <v/>
      </c>
      <c r="J2366" s="30" t="e">
        <f>VLOOKUP(B2366,Users!$A$2:$C$10000,3,FALSE)</f>
        <v>#N/A</v>
      </c>
    </row>
    <row r="2367" spans="1:10" ht="15.75" customHeight="1">
      <c r="A2367" s="3"/>
      <c r="B2367" s="3"/>
      <c r="C2367" s="3"/>
      <c r="D2367" s="3"/>
      <c r="E2367" s="3"/>
      <c r="F2367" s="30" t="str">
        <f t="array" ref="F2367">IF(C2367&lt;&gt;"",INDEX(FunctionalValues,MATCH(C2367,KanoFunctional,0),2),"")</f>
        <v/>
      </c>
      <c r="G2367" s="30" t="str">
        <f t="array" ref="G2367">IF(D2367&lt;&gt;"",INDEX(DysfunctionalValues,2,MATCH(D2367,KanoDysfunctional,0)),"")</f>
        <v/>
      </c>
      <c r="H2367" s="30" t="str">
        <f t="array" ref="H2367">IF(C2367&lt;&gt;"",INDEX(KanoTable,MATCH(C2367,KanoFunctional,0),MATCH(D2367,KanoDysfunctional,0)),"")</f>
        <v/>
      </c>
      <c r="I2367" s="30" t="str">
        <f t="shared" si="38"/>
        <v/>
      </c>
      <c r="J2367" s="30" t="e">
        <f>VLOOKUP(B2367,Users!$A$2:$C$10000,3,FALSE)</f>
        <v>#N/A</v>
      </c>
    </row>
    <row r="2368" spans="1:10" ht="15.75" customHeight="1">
      <c r="A2368" s="3"/>
      <c r="B2368" s="3"/>
      <c r="C2368" s="3"/>
      <c r="D2368" s="3"/>
      <c r="E2368" s="3"/>
      <c r="F2368" s="30" t="str">
        <f t="array" ref="F2368">IF(C2368&lt;&gt;"",INDEX(FunctionalValues,MATCH(C2368,KanoFunctional,0),2),"")</f>
        <v/>
      </c>
      <c r="G2368" s="30" t="str">
        <f t="array" ref="G2368">IF(D2368&lt;&gt;"",INDEX(DysfunctionalValues,2,MATCH(D2368,KanoDysfunctional,0)),"")</f>
        <v/>
      </c>
      <c r="H2368" s="30" t="str">
        <f t="array" ref="H2368">IF(C2368&lt;&gt;"",INDEX(KanoTable,MATCH(C2368,KanoFunctional,0),MATCH(D2368,KanoDysfunctional,0)),"")</f>
        <v/>
      </c>
      <c r="I2368" s="30" t="str">
        <f t="shared" si="38"/>
        <v/>
      </c>
      <c r="J2368" s="30" t="e">
        <f>VLOOKUP(B2368,Users!$A$2:$C$10000,3,FALSE)</f>
        <v>#N/A</v>
      </c>
    </row>
    <row r="2369" spans="1:10" ht="15.75" customHeight="1">
      <c r="A2369" s="3"/>
      <c r="B2369" s="3"/>
      <c r="C2369" s="3"/>
      <c r="D2369" s="3"/>
      <c r="E2369" s="3"/>
      <c r="F2369" s="30" t="str">
        <f t="array" ref="F2369">IF(C2369&lt;&gt;"",INDEX(FunctionalValues,MATCH(C2369,KanoFunctional,0),2),"")</f>
        <v/>
      </c>
      <c r="G2369" s="30" t="str">
        <f t="array" ref="G2369">IF(D2369&lt;&gt;"",INDEX(DysfunctionalValues,2,MATCH(D2369,KanoDysfunctional,0)),"")</f>
        <v/>
      </c>
      <c r="H2369" s="30" t="str">
        <f t="array" ref="H2369">IF(C2369&lt;&gt;"",INDEX(KanoTable,MATCH(C2369,KanoFunctional,0),MATCH(D2369,KanoDysfunctional,0)),"")</f>
        <v/>
      </c>
      <c r="I2369" s="30" t="str">
        <f t="shared" si="38"/>
        <v/>
      </c>
      <c r="J2369" s="30" t="e">
        <f>VLOOKUP(B2369,Users!$A$2:$C$10000,3,FALSE)</f>
        <v>#N/A</v>
      </c>
    </row>
    <row r="2370" spans="1:10" ht="15.75" customHeight="1">
      <c r="A2370" s="3"/>
      <c r="B2370" s="3"/>
      <c r="C2370" s="3"/>
      <c r="D2370" s="3"/>
      <c r="E2370" s="3"/>
      <c r="F2370" s="30" t="str">
        <f t="array" ref="F2370">IF(C2370&lt;&gt;"",INDEX(FunctionalValues,MATCH(C2370,KanoFunctional,0),2),"")</f>
        <v/>
      </c>
      <c r="G2370" s="30" t="str">
        <f t="array" ref="G2370">IF(D2370&lt;&gt;"",INDEX(DysfunctionalValues,2,MATCH(D2370,KanoDysfunctional,0)),"")</f>
        <v/>
      </c>
      <c r="H2370" s="30" t="str">
        <f t="array" ref="H2370">IF(C2370&lt;&gt;"",INDEX(KanoTable,MATCH(C2370,KanoFunctional,0),MATCH(D2370,KanoDysfunctional,0)),"")</f>
        <v/>
      </c>
      <c r="I2370" s="30" t="str">
        <f t="shared" si="38"/>
        <v/>
      </c>
      <c r="J2370" s="30" t="e">
        <f>VLOOKUP(B2370,Users!$A$2:$C$10000,3,FALSE)</f>
        <v>#N/A</v>
      </c>
    </row>
    <row r="2371" spans="1:10" ht="15.75" customHeight="1">
      <c r="A2371" s="3"/>
      <c r="B2371" s="3"/>
      <c r="C2371" s="3"/>
      <c r="D2371" s="3"/>
      <c r="E2371" s="3"/>
      <c r="F2371" s="30" t="str">
        <f t="array" ref="F2371">IF(C2371&lt;&gt;"",INDEX(FunctionalValues,MATCH(C2371,KanoFunctional,0),2),"")</f>
        <v/>
      </c>
      <c r="G2371" s="30" t="str">
        <f t="array" ref="G2371">IF(D2371&lt;&gt;"",INDEX(DysfunctionalValues,2,MATCH(D2371,KanoDysfunctional,0)),"")</f>
        <v/>
      </c>
      <c r="H2371" s="30" t="str">
        <f t="array" ref="H2371">IF(C2371&lt;&gt;"",INDEX(KanoTable,MATCH(C2371,KanoFunctional,0),MATCH(D2371,KanoDysfunctional,0)),"")</f>
        <v/>
      </c>
      <c r="I2371" s="30" t="str">
        <f t="shared" si="38"/>
        <v/>
      </c>
      <c r="J2371" s="30" t="e">
        <f>VLOOKUP(B2371,Users!$A$2:$C$10000,3,FALSE)</f>
        <v>#N/A</v>
      </c>
    </row>
    <row r="2372" spans="1:10" ht="15.75" customHeight="1">
      <c r="A2372" s="3"/>
      <c r="B2372" s="3"/>
      <c r="C2372" s="3"/>
      <c r="D2372" s="3"/>
      <c r="E2372" s="3"/>
      <c r="F2372" s="30" t="str">
        <f t="array" ref="F2372">IF(C2372&lt;&gt;"",INDEX(FunctionalValues,MATCH(C2372,KanoFunctional,0),2),"")</f>
        <v/>
      </c>
      <c r="G2372" s="30" t="str">
        <f t="array" ref="G2372">IF(D2372&lt;&gt;"",INDEX(DysfunctionalValues,2,MATCH(D2372,KanoDysfunctional,0)),"")</f>
        <v/>
      </c>
      <c r="H2372" s="30" t="str">
        <f t="array" ref="H2372">IF(C2372&lt;&gt;"",INDEX(KanoTable,MATCH(C2372,KanoFunctional,0),MATCH(D2372,KanoDysfunctional,0)),"")</f>
        <v/>
      </c>
      <c r="I2372" s="30" t="str">
        <f t="shared" si="38"/>
        <v/>
      </c>
      <c r="J2372" s="30" t="e">
        <f>VLOOKUP(B2372,Users!$A$2:$C$10000,3,FALSE)</f>
        <v>#N/A</v>
      </c>
    </row>
    <row r="2373" spans="1:10" ht="15.75" customHeight="1">
      <c r="A2373" s="3"/>
      <c r="B2373" s="3"/>
      <c r="C2373" s="3"/>
      <c r="D2373" s="3"/>
      <c r="E2373" s="3"/>
      <c r="F2373" s="30" t="str">
        <f t="array" ref="F2373">IF(C2373&lt;&gt;"",INDEX(FunctionalValues,MATCH(C2373,KanoFunctional,0),2),"")</f>
        <v/>
      </c>
      <c r="G2373" s="30" t="str">
        <f t="array" ref="G2373">IF(D2373&lt;&gt;"",INDEX(DysfunctionalValues,2,MATCH(D2373,KanoDysfunctional,0)),"")</f>
        <v/>
      </c>
      <c r="H2373" s="30" t="str">
        <f t="array" ref="H2373">IF(C2373&lt;&gt;"",INDEX(KanoTable,MATCH(C2373,KanoFunctional,0),MATCH(D2373,KanoDysfunctional,0)),"")</f>
        <v/>
      </c>
      <c r="I2373" s="30" t="str">
        <f t="shared" si="38"/>
        <v/>
      </c>
      <c r="J2373" s="30" t="e">
        <f>VLOOKUP(B2373,Users!$A$2:$C$10000,3,FALSE)</f>
        <v>#N/A</v>
      </c>
    </row>
    <row r="2374" spans="1:10" ht="15.75" customHeight="1">
      <c r="A2374" s="3"/>
      <c r="B2374" s="3"/>
      <c r="C2374" s="3"/>
      <c r="D2374" s="3"/>
      <c r="E2374" s="3"/>
      <c r="F2374" s="30" t="str">
        <f t="array" ref="F2374">IF(C2374&lt;&gt;"",INDEX(FunctionalValues,MATCH(C2374,KanoFunctional,0),2),"")</f>
        <v/>
      </c>
      <c r="G2374" s="30" t="str">
        <f t="array" ref="G2374">IF(D2374&lt;&gt;"",INDEX(DysfunctionalValues,2,MATCH(D2374,KanoDysfunctional,0)),"")</f>
        <v/>
      </c>
      <c r="H2374" s="30" t="str">
        <f t="array" ref="H2374">IF(C2374&lt;&gt;"",INDEX(KanoTable,MATCH(C2374,KanoFunctional,0),MATCH(D2374,KanoDysfunctional,0)),"")</f>
        <v/>
      </c>
      <c r="I2374" s="30" t="str">
        <f t="shared" si="38"/>
        <v/>
      </c>
      <c r="J2374" s="30" t="e">
        <f>VLOOKUP(B2374,Users!$A$2:$C$10000,3,FALSE)</f>
        <v>#N/A</v>
      </c>
    </row>
    <row r="2375" spans="1:10" ht="15.75" customHeight="1">
      <c r="A2375" s="3"/>
      <c r="B2375" s="3"/>
      <c r="C2375" s="3"/>
      <c r="D2375" s="3"/>
      <c r="E2375" s="3"/>
      <c r="F2375" s="30" t="str">
        <f t="array" ref="F2375">IF(C2375&lt;&gt;"",INDEX(FunctionalValues,MATCH(C2375,KanoFunctional,0),2),"")</f>
        <v/>
      </c>
      <c r="G2375" s="30" t="str">
        <f t="array" ref="G2375">IF(D2375&lt;&gt;"",INDEX(DysfunctionalValues,2,MATCH(D2375,KanoDysfunctional,0)),"")</f>
        <v/>
      </c>
      <c r="H2375" s="30" t="str">
        <f t="array" ref="H2375">IF(C2375&lt;&gt;"",INDEX(KanoTable,MATCH(C2375,KanoFunctional,0),MATCH(D2375,KanoDysfunctional,0)),"")</f>
        <v/>
      </c>
      <c r="I2375" s="30" t="str">
        <f t="shared" si="38"/>
        <v/>
      </c>
      <c r="J2375" s="30" t="e">
        <f>VLOOKUP(B2375,Users!$A$2:$C$10000,3,FALSE)</f>
        <v>#N/A</v>
      </c>
    </row>
    <row r="2376" spans="1:10" ht="15.75" customHeight="1">
      <c r="A2376" s="3"/>
      <c r="B2376" s="3"/>
      <c r="C2376" s="3"/>
      <c r="D2376" s="3"/>
      <c r="E2376" s="3"/>
      <c r="F2376" s="30" t="str">
        <f t="array" ref="F2376">IF(C2376&lt;&gt;"",INDEX(FunctionalValues,MATCH(C2376,KanoFunctional,0),2),"")</f>
        <v/>
      </c>
      <c r="G2376" s="30" t="str">
        <f t="array" ref="G2376">IF(D2376&lt;&gt;"",INDEX(DysfunctionalValues,2,MATCH(D2376,KanoDysfunctional,0)),"")</f>
        <v/>
      </c>
      <c r="H2376" s="30" t="str">
        <f t="array" ref="H2376">IF(C2376&lt;&gt;"",INDEX(KanoTable,MATCH(C2376,KanoFunctional,0),MATCH(D2376,KanoDysfunctional,0)),"")</f>
        <v/>
      </c>
      <c r="I2376" s="30" t="str">
        <f t="shared" si="38"/>
        <v/>
      </c>
      <c r="J2376" s="30" t="e">
        <f>VLOOKUP(B2376,Users!$A$2:$C$10000,3,FALSE)</f>
        <v>#N/A</v>
      </c>
    </row>
    <row r="2377" spans="1:10" ht="15.75" customHeight="1">
      <c r="A2377" s="3"/>
      <c r="B2377" s="3"/>
      <c r="C2377" s="3"/>
      <c r="D2377" s="3"/>
      <c r="E2377" s="3"/>
      <c r="F2377" s="30" t="str">
        <f t="array" ref="F2377">IF(C2377&lt;&gt;"",INDEX(FunctionalValues,MATCH(C2377,KanoFunctional,0),2),"")</f>
        <v/>
      </c>
      <c r="G2377" s="30" t="str">
        <f t="array" ref="G2377">IF(D2377&lt;&gt;"",INDEX(DysfunctionalValues,2,MATCH(D2377,KanoDysfunctional,0)),"")</f>
        <v/>
      </c>
      <c r="H2377" s="30" t="str">
        <f t="array" ref="H2377">IF(C2377&lt;&gt;"",INDEX(KanoTable,MATCH(C2377,KanoFunctional,0),MATCH(D2377,KanoDysfunctional,0)),"")</f>
        <v/>
      </c>
      <c r="I2377" s="30" t="str">
        <f t="shared" si="38"/>
        <v/>
      </c>
      <c r="J2377" s="30" t="e">
        <f>VLOOKUP(B2377,Users!$A$2:$C$10000,3,FALSE)</f>
        <v>#N/A</v>
      </c>
    </row>
    <row r="2378" spans="1:10" ht="15.75" customHeight="1">
      <c r="A2378" s="3"/>
      <c r="B2378" s="3"/>
      <c r="C2378" s="3"/>
      <c r="D2378" s="3"/>
      <c r="E2378" s="3"/>
      <c r="F2378" s="30" t="str">
        <f t="array" ref="F2378">IF(C2378&lt;&gt;"",INDEX(FunctionalValues,MATCH(C2378,KanoFunctional,0),2),"")</f>
        <v/>
      </c>
      <c r="G2378" s="30" t="str">
        <f t="array" ref="G2378">IF(D2378&lt;&gt;"",INDEX(DysfunctionalValues,2,MATCH(D2378,KanoDysfunctional,0)),"")</f>
        <v/>
      </c>
      <c r="H2378" s="30" t="str">
        <f t="array" ref="H2378">IF(C2378&lt;&gt;"",INDEX(KanoTable,MATCH(C2378,KanoFunctional,0),MATCH(D2378,KanoDysfunctional,0)),"")</f>
        <v/>
      </c>
      <c r="I2378" s="30" t="str">
        <f t="shared" si="38"/>
        <v/>
      </c>
      <c r="J2378" s="30" t="e">
        <f>VLOOKUP(B2378,Users!$A$2:$C$10000,3,FALSE)</f>
        <v>#N/A</v>
      </c>
    </row>
    <row r="2379" spans="1:10" ht="15.75" customHeight="1">
      <c r="A2379" s="3"/>
      <c r="B2379" s="3"/>
      <c r="C2379" s="3"/>
      <c r="D2379" s="3"/>
      <c r="E2379" s="3"/>
      <c r="F2379" s="30" t="str">
        <f t="array" ref="F2379">IF(C2379&lt;&gt;"",INDEX(FunctionalValues,MATCH(C2379,KanoFunctional,0),2),"")</f>
        <v/>
      </c>
      <c r="G2379" s="30" t="str">
        <f t="array" ref="G2379">IF(D2379&lt;&gt;"",INDEX(DysfunctionalValues,2,MATCH(D2379,KanoDysfunctional,0)),"")</f>
        <v/>
      </c>
      <c r="H2379" s="30" t="str">
        <f t="array" ref="H2379">IF(C2379&lt;&gt;"",INDEX(KanoTable,MATCH(C2379,KanoFunctional,0),MATCH(D2379,KanoDysfunctional,0)),"")</f>
        <v/>
      </c>
      <c r="I2379" s="30" t="str">
        <f t="shared" si="38"/>
        <v/>
      </c>
      <c r="J2379" s="30" t="e">
        <f>VLOOKUP(B2379,Users!$A$2:$C$10000,3,FALSE)</f>
        <v>#N/A</v>
      </c>
    </row>
    <row r="2380" spans="1:10" ht="15.75" customHeight="1">
      <c r="A2380" s="3"/>
      <c r="B2380" s="3"/>
      <c r="C2380" s="3"/>
      <c r="D2380" s="3"/>
      <c r="E2380" s="3"/>
      <c r="F2380" s="30" t="str">
        <f t="array" ref="F2380">IF(C2380&lt;&gt;"",INDEX(FunctionalValues,MATCH(C2380,KanoFunctional,0),2),"")</f>
        <v/>
      </c>
      <c r="G2380" s="30" t="str">
        <f t="array" ref="G2380">IF(D2380&lt;&gt;"",INDEX(DysfunctionalValues,2,MATCH(D2380,KanoDysfunctional,0)),"")</f>
        <v/>
      </c>
      <c r="H2380" s="30" t="str">
        <f t="array" ref="H2380">IF(C2380&lt;&gt;"",INDEX(KanoTable,MATCH(C2380,KanoFunctional,0),MATCH(D2380,KanoDysfunctional,0)),"")</f>
        <v/>
      </c>
      <c r="I2380" s="30" t="str">
        <f t="shared" si="38"/>
        <v/>
      </c>
      <c r="J2380" s="30" t="e">
        <f>VLOOKUP(B2380,Users!$A$2:$C$10000,3,FALSE)</f>
        <v>#N/A</v>
      </c>
    </row>
    <row r="2381" spans="1:10" ht="15.75" customHeight="1">
      <c r="A2381" s="3"/>
      <c r="B2381" s="3"/>
      <c r="C2381" s="3"/>
      <c r="D2381" s="3"/>
      <c r="E2381" s="3"/>
      <c r="F2381" s="30" t="str">
        <f t="array" ref="F2381">IF(C2381&lt;&gt;"",INDEX(FunctionalValues,MATCH(C2381,KanoFunctional,0),2),"")</f>
        <v/>
      </c>
      <c r="G2381" s="30" t="str">
        <f t="array" ref="G2381">IF(D2381&lt;&gt;"",INDEX(DysfunctionalValues,2,MATCH(D2381,KanoDysfunctional,0)),"")</f>
        <v/>
      </c>
      <c r="H2381" s="30" t="str">
        <f t="array" ref="H2381">IF(C2381&lt;&gt;"",INDEX(KanoTable,MATCH(C2381,KanoFunctional,0),MATCH(D2381,KanoDysfunctional,0)),"")</f>
        <v/>
      </c>
      <c r="I2381" s="30" t="str">
        <f t="shared" si="38"/>
        <v/>
      </c>
      <c r="J2381" s="30" t="e">
        <f>VLOOKUP(B2381,Users!$A$2:$C$10000,3,FALSE)</f>
        <v>#N/A</v>
      </c>
    </row>
    <row r="2382" spans="1:10" ht="15.75" customHeight="1">
      <c r="A2382" s="3"/>
      <c r="B2382" s="3"/>
      <c r="C2382" s="3"/>
      <c r="D2382" s="3"/>
      <c r="E2382" s="3"/>
      <c r="F2382" s="30" t="str">
        <f t="array" ref="F2382">IF(C2382&lt;&gt;"",INDEX(FunctionalValues,MATCH(C2382,KanoFunctional,0),2),"")</f>
        <v/>
      </c>
      <c r="G2382" s="30" t="str">
        <f t="array" ref="G2382">IF(D2382&lt;&gt;"",INDEX(DysfunctionalValues,2,MATCH(D2382,KanoDysfunctional,0)),"")</f>
        <v/>
      </c>
      <c r="H2382" s="30" t="str">
        <f t="array" ref="H2382">IF(C2382&lt;&gt;"",INDEX(KanoTable,MATCH(C2382,KanoFunctional,0),MATCH(D2382,KanoDysfunctional,0)),"")</f>
        <v/>
      </c>
      <c r="I2382" s="30" t="str">
        <f t="shared" si="38"/>
        <v/>
      </c>
      <c r="J2382" s="30" t="e">
        <f>VLOOKUP(B2382,Users!$A$2:$C$10000,3,FALSE)</f>
        <v>#N/A</v>
      </c>
    </row>
    <row r="2383" spans="1:10" ht="15.75" customHeight="1">
      <c r="A2383" s="3"/>
      <c r="B2383" s="3"/>
      <c r="C2383" s="3"/>
      <c r="D2383" s="3"/>
      <c r="E2383" s="3"/>
      <c r="F2383" s="30" t="str">
        <f t="array" ref="F2383">IF(C2383&lt;&gt;"",INDEX(FunctionalValues,MATCH(C2383,KanoFunctional,0),2),"")</f>
        <v/>
      </c>
      <c r="G2383" s="30" t="str">
        <f t="array" ref="G2383">IF(D2383&lt;&gt;"",INDEX(DysfunctionalValues,2,MATCH(D2383,KanoDysfunctional,0)),"")</f>
        <v/>
      </c>
      <c r="H2383" s="30" t="str">
        <f t="array" ref="H2383">IF(C2383&lt;&gt;"",INDEX(KanoTable,MATCH(C2383,KanoFunctional,0),MATCH(D2383,KanoDysfunctional,0)),"")</f>
        <v/>
      </c>
      <c r="I2383" s="30" t="str">
        <f t="shared" si="38"/>
        <v/>
      </c>
      <c r="J2383" s="30" t="e">
        <f>VLOOKUP(B2383,Users!$A$2:$C$10000,3,FALSE)</f>
        <v>#N/A</v>
      </c>
    </row>
    <row r="2384" spans="1:10" ht="15.75" customHeight="1">
      <c r="A2384" s="3"/>
      <c r="B2384" s="3"/>
      <c r="C2384" s="3"/>
      <c r="D2384" s="3"/>
      <c r="E2384" s="3"/>
      <c r="F2384" s="30" t="str">
        <f t="array" ref="F2384">IF(C2384&lt;&gt;"",INDEX(FunctionalValues,MATCH(C2384,KanoFunctional,0),2),"")</f>
        <v/>
      </c>
      <c r="G2384" s="30" t="str">
        <f t="array" ref="G2384">IF(D2384&lt;&gt;"",INDEX(DysfunctionalValues,2,MATCH(D2384,KanoDysfunctional,0)),"")</f>
        <v/>
      </c>
      <c r="H2384" s="30" t="str">
        <f t="array" ref="H2384">IF(C2384&lt;&gt;"",INDEX(KanoTable,MATCH(C2384,KanoFunctional,0),MATCH(D2384,KanoDysfunctional,0)),"")</f>
        <v/>
      </c>
      <c r="I2384" s="30" t="str">
        <f t="shared" si="38"/>
        <v/>
      </c>
      <c r="J2384" s="30" t="e">
        <f>VLOOKUP(B2384,Users!$A$2:$C$10000,3,FALSE)</f>
        <v>#N/A</v>
      </c>
    </row>
    <row r="2385" spans="1:10" ht="15.75" customHeight="1">
      <c r="A2385" s="3"/>
      <c r="B2385" s="3"/>
      <c r="C2385" s="3"/>
      <c r="D2385" s="3"/>
      <c r="E2385" s="3"/>
      <c r="F2385" s="30" t="str">
        <f t="array" ref="F2385">IF(C2385&lt;&gt;"",INDEX(FunctionalValues,MATCH(C2385,KanoFunctional,0),2),"")</f>
        <v/>
      </c>
      <c r="G2385" s="30" t="str">
        <f t="array" ref="G2385">IF(D2385&lt;&gt;"",INDEX(DysfunctionalValues,2,MATCH(D2385,KanoDysfunctional,0)),"")</f>
        <v/>
      </c>
      <c r="H2385" s="30" t="str">
        <f t="array" ref="H2385">IF(C2385&lt;&gt;"",INDEX(KanoTable,MATCH(C2385,KanoFunctional,0),MATCH(D2385,KanoDysfunctional,0)),"")</f>
        <v/>
      </c>
      <c r="I2385" s="30" t="str">
        <f t="shared" si="38"/>
        <v/>
      </c>
      <c r="J2385" s="30" t="e">
        <f>VLOOKUP(B2385,Users!$A$2:$C$10000,3,FALSE)</f>
        <v>#N/A</v>
      </c>
    </row>
    <row r="2386" spans="1:10" ht="15.75" customHeight="1">
      <c r="A2386" s="3"/>
      <c r="B2386" s="3"/>
      <c r="C2386" s="3"/>
      <c r="D2386" s="3"/>
      <c r="E2386" s="3"/>
      <c r="F2386" s="30" t="str">
        <f t="array" ref="F2386">IF(C2386&lt;&gt;"",INDEX(FunctionalValues,MATCH(C2386,KanoFunctional,0),2),"")</f>
        <v/>
      </c>
      <c r="G2386" s="30" t="str">
        <f t="array" ref="G2386">IF(D2386&lt;&gt;"",INDEX(DysfunctionalValues,2,MATCH(D2386,KanoDysfunctional,0)),"")</f>
        <v/>
      </c>
      <c r="H2386" s="30" t="str">
        <f t="array" ref="H2386">IF(C2386&lt;&gt;"",INDEX(KanoTable,MATCH(C2386,KanoFunctional,0),MATCH(D2386,KanoDysfunctional,0)),"")</f>
        <v/>
      </c>
      <c r="I2386" s="30" t="str">
        <f t="shared" si="38"/>
        <v/>
      </c>
      <c r="J2386" s="30" t="e">
        <f>VLOOKUP(B2386,Users!$A$2:$C$10000,3,FALSE)</f>
        <v>#N/A</v>
      </c>
    </row>
    <row r="2387" spans="1:10" ht="15.75" customHeight="1">
      <c r="A2387" s="3"/>
      <c r="B2387" s="3"/>
      <c r="C2387" s="3"/>
      <c r="D2387" s="3"/>
      <c r="E2387" s="3"/>
      <c r="F2387" s="30" t="str">
        <f t="array" ref="F2387">IF(C2387&lt;&gt;"",INDEX(FunctionalValues,MATCH(C2387,KanoFunctional,0),2),"")</f>
        <v/>
      </c>
      <c r="G2387" s="30" t="str">
        <f t="array" ref="G2387">IF(D2387&lt;&gt;"",INDEX(DysfunctionalValues,2,MATCH(D2387,KanoDysfunctional,0)),"")</f>
        <v/>
      </c>
      <c r="H2387" s="30" t="str">
        <f t="array" ref="H2387">IF(C2387&lt;&gt;"",INDEX(KanoTable,MATCH(C2387,KanoFunctional,0),MATCH(D2387,KanoDysfunctional,0)),"")</f>
        <v/>
      </c>
      <c r="I2387" s="30" t="str">
        <f t="shared" si="38"/>
        <v/>
      </c>
      <c r="J2387" s="30" t="e">
        <f>VLOOKUP(B2387,Users!$A$2:$C$10000,3,FALSE)</f>
        <v>#N/A</v>
      </c>
    </row>
    <row r="2388" spans="1:10" ht="15.75" customHeight="1">
      <c r="A2388" s="3"/>
      <c r="B2388" s="3"/>
      <c r="C2388" s="3"/>
      <c r="D2388" s="3"/>
      <c r="E2388" s="3"/>
      <c r="F2388" s="30" t="str">
        <f t="array" ref="F2388">IF(C2388&lt;&gt;"",INDEX(FunctionalValues,MATCH(C2388,KanoFunctional,0),2),"")</f>
        <v/>
      </c>
      <c r="G2388" s="30" t="str">
        <f t="array" ref="G2388">IF(D2388&lt;&gt;"",INDEX(DysfunctionalValues,2,MATCH(D2388,KanoDysfunctional,0)),"")</f>
        <v/>
      </c>
      <c r="H2388" s="30" t="str">
        <f t="array" ref="H2388">IF(C2388&lt;&gt;"",INDEX(KanoTable,MATCH(C2388,KanoFunctional,0),MATCH(D2388,KanoDysfunctional,0)),"")</f>
        <v/>
      </c>
      <c r="I2388" s="30" t="str">
        <f t="shared" si="38"/>
        <v/>
      </c>
      <c r="J2388" s="30" t="e">
        <f>VLOOKUP(B2388,Users!$A$2:$C$10000,3,FALSE)</f>
        <v>#N/A</v>
      </c>
    </row>
    <row r="2389" spans="1:10" ht="15.75" customHeight="1">
      <c r="A2389" s="3"/>
      <c r="B2389" s="3"/>
      <c r="C2389" s="3"/>
      <c r="D2389" s="3"/>
      <c r="E2389" s="3"/>
      <c r="F2389" s="30" t="str">
        <f t="array" ref="F2389">IF(C2389&lt;&gt;"",INDEX(FunctionalValues,MATCH(C2389,KanoFunctional,0),2),"")</f>
        <v/>
      </c>
      <c r="G2389" s="30" t="str">
        <f t="array" ref="G2389">IF(D2389&lt;&gt;"",INDEX(DysfunctionalValues,2,MATCH(D2389,KanoDysfunctional,0)),"")</f>
        <v/>
      </c>
      <c r="H2389" s="30" t="str">
        <f t="array" ref="H2389">IF(C2389&lt;&gt;"",INDEX(KanoTable,MATCH(C2389,KanoFunctional,0),MATCH(D2389,KanoDysfunctional,0)),"")</f>
        <v/>
      </c>
      <c r="I2389" s="30" t="str">
        <f t="shared" si="38"/>
        <v/>
      </c>
      <c r="J2389" s="30" t="e">
        <f>VLOOKUP(B2389,Users!$A$2:$C$10000,3,FALSE)</f>
        <v>#N/A</v>
      </c>
    </row>
    <row r="2390" spans="1:10" ht="15.75" customHeight="1">
      <c r="A2390" s="3"/>
      <c r="B2390" s="3"/>
      <c r="C2390" s="3"/>
      <c r="D2390" s="3"/>
      <c r="E2390" s="3"/>
      <c r="F2390" s="30" t="str">
        <f t="array" ref="F2390">IF(C2390&lt;&gt;"",INDEX(FunctionalValues,MATCH(C2390,KanoFunctional,0),2),"")</f>
        <v/>
      </c>
      <c r="G2390" s="30" t="str">
        <f t="array" ref="G2390">IF(D2390&lt;&gt;"",INDEX(DysfunctionalValues,2,MATCH(D2390,KanoDysfunctional,0)),"")</f>
        <v/>
      </c>
      <c r="H2390" s="30" t="str">
        <f t="array" ref="H2390">IF(C2390&lt;&gt;"",INDEX(KanoTable,MATCH(C2390,KanoFunctional,0),MATCH(D2390,KanoDysfunctional,0)),"")</f>
        <v/>
      </c>
      <c r="I2390" s="30" t="str">
        <f t="shared" ref="I2390:I2453" si="39">IF(C2390&lt;&gt;"",MATCH(H2390,KanoResultCodes,0),"")</f>
        <v/>
      </c>
      <c r="J2390" s="30" t="e">
        <f>VLOOKUP(B2390,Users!$A$2:$C$10000,3,FALSE)</f>
        <v>#N/A</v>
      </c>
    </row>
    <row r="2391" spans="1:10" ht="15.75" customHeight="1">
      <c r="A2391" s="3"/>
      <c r="B2391" s="3"/>
      <c r="C2391" s="3"/>
      <c r="D2391" s="3"/>
      <c r="E2391" s="3"/>
      <c r="F2391" s="30" t="str">
        <f t="array" ref="F2391">IF(C2391&lt;&gt;"",INDEX(FunctionalValues,MATCH(C2391,KanoFunctional,0),2),"")</f>
        <v/>
      </c>
      <c r="G2391" s="30" t="str">
        <f t="array" ref="G2391">IF(D2391&lt;&gt;"",INDEX(DysfunctionalValues,2,MATCH(D2391,KanoDysfunctional,0)),"")</f>
        <v/>
      </c>
      <c r="H2391" s="30" t="str">
        <f t="array" ref="H2391">IF(C2391&lt;&gt;"",INDEX(KanoTable,MATCH(C2391,KanoFunctional,0),MATCH(D2391,KanoDysfunctional,0)),"")</f>
        <v/>
      </c>
      <c r="I2391" s="30" t="str">
        <f t="shared" si="39"/>
        <v/>
      </c>
      <c r="J2391" s="30" t="e">
        <f>VLOOKUP(B2391,Users!$A$2:$C$10000,3,FALSE)</f>
        <v>#N/A</v>
      </c>
    </row>
    <row r="2392" spans="1:10" ht="15.75" customHeight="1">
      <c r="A2392" s="3"/>
      <c r="B2392" s="3"/>
      <c r="C2392" s="3"/>
      <c r="D2392" s="3"/>
      <c r="E2392" s="3"/>
      <c r="F2392" s="30" t="str">
        <f t="array" ref="F2392">IF(C2392&lt;&gt;"",INDEX(FunctionalValues,MATCH(C2392,KanoFunctional,0),2),"")</f>
        <v/>
      </c>
      <c r="G2392" s="30" t="str">
        <f t="array" ref="G2392">IF(D2392&lt;&gt;"",INDEX(DysfunctionalValues,2,MATCH(D2392,KanoDysfunctional,0)),"")</f>
        <v/>
      </c>
      <c r="H2392" s="30" t="str">
        <f t="array" ref="H2392">IF(C2392&lt;&gt;"",INDEX(KanoTable,MATCH(C2392,KanoFunctional,0),MATCH(D2392,KanoDysfunctional,0)),"")</f>
        <v/>
      </c>
      <c r="I2392" s="30" t="str">
        <f t="shared" si="39"/>
        <v/>
      </c>
      <c r="J2392" s="30" t="e">
        <f>VLOOKUP(B2392,Users!$A$2:$C$10000,3,FALSE)</f>
        <v>#N/A</v>
      </c>
    </row>
    <row r="2393" spans="1:10" ht="15.75" customHeight="1">
      <c r="A2393" s="3"/>
      <c r="B2393" s="3"/>
      <c r="C2393" s="3"/>
      <c r="D2393" s="3"/>
      <c r="E2393" s="3"/>
      <c r="F2393" s="30" t="str">
        <f t="array" ref="F2393">IF(C2393&lt;&gt;"",INDEX(FunctionalValues,MATCH(C2393,KanoFunctional,0),2),"")</f>
        <v/>
      </c>
      <c r="G2393" s="30" t="str">
        <f t="array" ref="G2393">IF(D2393&lt;&gt;"",INDEX(DysfunctionalValues,2,MATCH(D2393,KanoDysfunctional,0)),"")</f>
        <v/>
      </c>
      <c r="H2393" s="30" t="str">
        <f t="array" ref="H2393">IF(C2393&lt;&gt;"",INDEX(KanoTable,MATCH(C2393,KanoFunctional,0),MATCH(D2393,KanoDysfunctional,0)),"")</f>
        <v/>
      </c>
      <c r="I2393" s="30" t="str">
        <f t="shared" si="39"/>
        <v/>
      </c>
      <c r="J2393" s="30" t="e">
        <f>VLOOKUP(B2393,Users!$A$2:$C$10000,3,FALSE)</f>
        <v>#N/A</v>
      </c>
    </row>
    <row r="2394" spans="1:10" ht="15.75" customHeight="1">
      <c r="A2394" s="3"/>
      <c r="B2394" s="3"/>
      <c r="C2394" s="3"/>
      <c r="D2394" s="3"/>
      <c r="E2394" s="3"/>
      <c r="F2394" s="30" t="str">
        <f t="array" ref="F2394">IF(C2394&lt;&gt;"",INDEX(FunctionalValues,MATCH(C2394,KanoFunctional,0),2),"")</f>
        <v/>
      </c>
      <c r="G2394" s="30" t="str">
        <f t="array" ref="G2394">IF(D2394&lt;&gt;"",INDEX(DysfunctionalValues,2,MATCH(D2394,KanoDysfunctional,0)),"")</f>
        <v/>
      </c>
      <c r="H2394" s="30" t="str">
        <f t="array" ref="H2394">IF(C2394&lt;&gt;"",INDEX(KanoTable,MATCH(C2394,KanoFunctional,0),MATCH(D2394,KanoDysfunctional,0)),"")</f>
        <v/>
      </c>
      <c r="I2394" s="30" t="str">
        <f t="shared" si="39"/>
        <v/>
      </c>
      <c r="J2394" s="30" t="e">
        <f>VLOOKUP(B2394,Users!$A$2:$C$10000,3,FALSE)</f>
        <v>#N/A</v>
      </c>
    </row>
    <row r="2395" spans="1:10" ht="15.75" customHeight="1">
      <c r="A2395" s="3"/>
      <c r="B2395" s="3"/>
      <c r="C2395" s="3"/>
      <c r="D2395" s="3"/>
      <c r="E2395" s="3"/>
      <c r="F2395" s="30" t="str">
        <f t="array" ref="F2395">IF(C2395&lt;&gt;"",INDEX(FunctionalValues,MATCH(C2395,KanoFunctional,0),2),"")</f>
        <v/>
      </c>
      <c r="G2395" s="30" t="str">
        <f t="array" ref="G2395">IF(D2395&lt;&gt;"",INDEX(DysfunctionalValues,2,MATCH(D2395,KanoDysfunctional,0)),"")</f>
        <v/>
      </c>
      <c r="H2395" s="30" t="str">
        <f t="array" ref="H2395">IF(C2395&lt;&gt;"",INDEX(KanoTable,MATCH(C2395,KanoFunctional,0),MATCH(D2395,KanoDysfunctional,0)),"")</f>
        <v/>
      </c>
      <c r="I2395" s="30" t="str">
        <f t="shared" si="39"/>
        <v/>
      </c>
      <c r="J2395" s="30" t="e">
        <f>VLOOKUP(B2395,Users!$A$2:$C$10000,3,FALSE)</f>
        <v>#N/A</v>
      </c>
    </row>
    <row r="2396" spans="1:10" ht="15.75" customHeight="1">
      <c r="A2396" s="3"/>
      <c r="B2396" s="3"/>
      <c r="C2396" s="3"/>
      <c r="D2396" s="3"/>
      <c r="E2396" s="3"/>
      <c r="F2396" s="30" t="str">
        <f t="array" ref="F2396">IF(C2396&lt;&gt;"",INDEX(FunctionalValues,MATCH(C2396,KanoFunctional,0),2),"")</f>
        <v/>
      </c>
      <c r="G2396" s="30" t="str">
        <f t="array" ref="G2396">IF(D2396&lt;&gt;"",INDEX(DysfunctionalValues,2,MATCH(D2396,KanoDysfunctional,0)),"")</f>
        <v/>
      </c>
      <c r="H2396" s="30" t="str">
        <f t="array" ref="H2396">IF(C2396&lt;&gt;"",INDEX(KanoTable,MATCH(C2396,KanoFunctional,0),MATCH(D2396,KanoDysfunctional,0)),"")</f>
        <v/>
      </c>
      <c r="I2396" s="30" t="str">
        <f t="shared" si="39"/>
        <v/>
      </c>
      <c r="J2396" s="30" t="e">
        <f>VLOOKUP(B2396,Users!$A$2:$C$10000,3,FALSE)</f>
        <v>#N/A</v>
      </c>
    </row>
    <row r="2397" spans="1:10" ht="15.75" customHeight="1">
      <c r="A2397" s="3"/>
      <c r="B2397" s="3"/>
      <c r="C2397" s="3"/>
      <c r="D2397" s="3"/>
      <c r="E2397" s="3"/>
      <c r="F2397" s="30" t="str">
        <f t="array" ref="F2397">IF(C2397&lt;&gt;"",INDEX(FunctionalValues,MATCH(C2397,KanoFunctional,0),2),"")</f>
        <v/>
      </c>
      <c r="G2397" s="30" t="str">
        <f t="array" ref="G2397">IF(D2397&lt;&gt;"",INDEX(DysfunctionalValues,2,MATCH(D2397,KanoDysfunctional,0)),"")</f>
        <v/>
      </c>
      <c r="H2397" s="30" t="str">
        <f t="array" ref="H2397">IF(C2397&lt;&gt;"",INDEX(KanoTable,MATCH(C2397,KanoFunctional,0),MATCH(D2397,KanoDysfunctional,0)),"")</f>
        <v/>
      </c>
      <c r="I2397" s="30" t="str">
        <f t="shared" si="39"/>
        <v/>
      </c>
      <c r="J2397" s="30" t="e">
        <f>VLOOKUP(B2397,Users!$A$2:$C$10000,3,FALSE)</f>
        <v>#N/A</v>
      </c>
    </row>
    <row r="2398" spans="1:10" ht="15.75" customHeight="1">
      <c r="A2398" s="3"/>
      <c r="B2398" s="3"/>
      <c r="C2398" s="3"/>
      <c r="D2398" s="3"/>
      <c r="E2398" s="3"/>
      <c r="F2398" s="30" t="str">
        <f t="array" ref="F2398">IF(C2398&lt;&gt;"",INDEX(FunctionalValues,MATCH(C2398,KanoFunctional,0),2),"")</f>
        <v/>
      </c>
      <c r="G2398" s="30" t="str">
        <f t="array" ref="G2398">IF(D2398&lt;&gt;"",INDEX(DysfunctionalValues,2,MATCH(D2398,KanoDysfunctional,0)),"")</f>
        <v/>
      </c>
      <c r="H2398" s="30" t="str">
        <f t="array" ref="H2398">IF(C2398&lt;&gt;"",INDEX(KanoTable,MATCH(C2398,KanoFunctional,0),MATCH(D2398,KanoDysfunctional,0)),"")</f>
        <v/>
      </c>
      <c r="I2398" s="30" t="str">
        <f t="shared" si="39"/>
        <v/>
      </c>
      <c r="J2398" s="30" t="e">
        <f>VLOOKUP(B2398,Users!$A$2:$C$10000,3,FALSE)</f>
        <v>#N/A</v>
      </c>
    </row>
    <row r="2399" spans="1:10" ht="15.75" customHeight="1">
      <c r="A2399" s="3"/>
      <c r="B2399" s="3"/>
      <c r="C2399" s="3"/>
      <c r="D2399" s="3"/>
      <c r="E2399" s="3"/>
      <c r="F2399" s="30" t="str">
        <f t="array" ref="F2399">IF(C2399&lt;&gt;"",INDEX(FunctionalValues,MATCH(C2399,KanoFunctional,0),2),"")</f>
        <v/>
      </c>
      <c r="G2399" s="30" t="str">
        <f t="array" ref="G2399">IF(D2399&lt;&gt;"",INDEX(DysfunctionalValues,2,MATCH(D2399,KanoDysfunctional,0)),"")</f>
        <v/>
      </c>
      <c r="H2399" s="30" t="str">
        <f t="array" ref="H2399">IF(C2399&lt;&gt;"",INDEX(KanoTable,MATCH(C2399,KanoFunctional,0),MATCH(D2399,KanoDysfunctional,0)),"")</f>
        <v/>
      </c>
      <c r="I2399" s="30" t="str">
        <f t="shared" si="39"/>
        <v/>
      </c>
      <c r="J2399" s="30" t="e">
        <f>VLOOKUP(B2399,Users!$A$2:$C$10000,3,FALSE)</f>
        <v>#N/A</v>
      </c>
    </row>
    <row r="2400" spans="1:10" ht="15.75" customHeight="1">
      <c r="A2400" s="3"/>
      <c r="B2400" s="3"/>
      <c r="C2400" s="3"/>
      <c r="D2400" s="3"/>
      <c r="E2400" s="3"/>
      <c r="F2400" s="30" t="str">
        <f t="array" ref="F2400">IF(C2400&lt;&gt;"",INDEX(FunctionalValues,MATCH(C2400,KanoFunctional,0),2),"")</f>
        <v/>
      </c>
      <c r="G2400" s="30" t="str">
        <f t="array" ref="G2400">IF(D2400&lt;&gt;"",INDEX(DysfunctionalValues,2,MATCH(D2400,KanoDysfunctional,0)),"")</f>
        <v/>
      </c>
      <c r="H2400" s="30" t="str">
        <f t="array" ref="H2400">IF(C2400&lt;&gt;"",INDEX(KanoTable,MATCH(C2400,KanoFunctional,0),MATCH(D2400,KanoDysfunctional,0)),"")</f>
        <v/>
      </c>
      <c r="I2400" s="30" t="str">
        <f t="shared" si="39"/>
        <v/>
      </c>
      <c r="J2400" s="30" t="e">
        <f>VLOOKUP(B2400,Users!$A$2:$C$10000,3,FALSE)</f>
        <v>#N/A</v>
      </c>
    </row>
    <row r="2401" spans="1:10" ht="15.75" customHeight="1">
      <c r="A2401" s="3"/>
      <c r="B2401" s="3"/>
      <c r="C2401" s="3"/>
      <c r="D2401" s="3"/>
      <c r="E2401" s="3"/>
      <c r="F2401" s="30" t="str">
        <f t="array" ref="F2401">IF(C2401&lt;&gt;"",INDEX(FunctionalValues,MATCH(C2401,KanoFunctional,0),2),"")</f>
        <v/>
      </c>
      <c r="G2401" s="30" t="str">
        <f t="array" ref="G2401">IF(D2401&lt;&gt;"",INDEX(DysfunctionalValues,2,MATCH(D2401,KanoDysfunctional,0)),"")</f>
        <v/>
      </c>
      <c r="H2401" s="30" t="str">
        <f t="array" ref="H2401">IF(C2401&lt;&gt;"",INDEX(KanoTable,MATCH(C2401,KanoFunctional,0),MATCH(D2401,KanoDysfunctional,0)),"")</f>
        <v/>
      </c>
      <c r="I2401" s="30" t="str">
        <f t="shared" si="39"/>
        <v/>
      </c>
      <c r="J2401" s="30" t="e">
        <f>VLOOKUP(B2401,Users!$A$2:$C$10000,3,FALSE)</f>
        <v>#N/A</v>
      </c>
    </row>
    <row r="2402" spans="1:10" ht="15.75" customHeight="1">
      <c r="A2402" s="3"/>
      <c r="B2402" s="3"/>
      <c r="C2402" s="3"/>
      <c r="D2402" s="3"/>
      <c r="E2402" s="3"/>
      <c r="F2402" s="30" t="str">
        <f t="array" ref="F2402">IF(C2402&lt;&gt;"",INDEX(FunctionalValues,MATCH(C2402,KanoFunctional,0),2),"")</f>
        <v/>
      </c>
      <c r="G2402" s="30" t="str">
        <f t="array" ref="G2402">IF(D2402&lt;&gt;"",INDEX(DysfunctionalValues,2,MATCH(D2402,KanoDysfunctional,0)),"")</f>
        <v/>
      </c>
      <c r="H2402" s="30" t="str">
        <f t="array" ref="H2402">IF(C2402&lt;&gt;"",INDEX(KanoTable,MATCH(C2402,KanoFunctional,0),MATCH(D2402,KanoDysfunctional,0)),"")</f>
        <v/>
      </c>
      <c r="I2402" s="30" t="str">
        <f t="shared" si="39"/>
        <v/>
      </c>
      <c r="J2402" s="30" t="e">
        <f>VLOOKUP(B2402,Users!$A$2:$C$10000,3,FALSE)</f>
        <v>#N/A</v>
      </c>
    </row>
    <row r="2403" spans="1:10" ht="15.75" customHeight="1">
      <c r="A2403" s="3"/>
      <c r="B2403" s="3"/>
      <c r="C2403" s="3"/>
      <c r="D2403" s="3"/>
      <c r="E2403" s="3"/>
      <c r="F2403" s="30" t="str">
        <f t="array" ref="F2403">IF(C2403&lt;&gt;"",INDEX(FunctionalValues,MATCH(C2403,KanoFunctional,0),2),"")</f>
        <v/>
      </c>
      <c r="G2403" s="30" t="str">
        <f t="array" ref="G2403">IF(D2403&lt;&gt;"",INDEX(DysfunctionalValues,2,MATCH(D2403,KanoDysfunctional,0)),"")</f>
        <v/>
      </c>
      <c r="H2403" s="30" t="str">
        <f t="array" ref="H2403">IF(C2403&lt;&gt;"",INDEX(KanoTable,MATCH(C2403,KanoFunctional,0),MATCH(D2403,KanoDysfunctional,0)),"")</f>
        <v/>
      </c>
      <c r="I2403" s="30" t="str">
        <f t="shared" si="39"/>
        <v/>
      </c>
      <c r="J2403" s="30" t="e">
        <f>VLOOKUP(B2403,Users!$A$2:$C$10000,3,FALSE)</f>
        <v>#N/A</v>
      </c>
    </row>
    <row r="2404" spans="1:10" ht="15.75" customHeight="1">
      <c r="A2404" s="3"/>
      <c r="B2404" s="3"/>
      <c r="C2404" s="3"/>
      <c r="D2404" s="3"/>
      <c r="E2404" s="3"/>
      <c r="F2404" s="30" t="str">
        <f t="array" ref="F2404">IF(C2404&lt;&gt;"",INDEX(FunctionalValues,MATCH(C2404,KanoFunctional,0),2),"")</f>
        <v/>
      </c>
      <c r="G2404" s="30" t="str">
        <f t="array" ref="G2404">IF(D2404&lt;&gt;"",INDEX(DysfunctionalValues,2,MATCH(D2404,KanoDysfunctional,0)),"")</f>
        <v/>
      </c>
      <c r="H2404" s="30" t="str">
        <f t="array" ref="H2404">IF(C2404&lt;&gt;"",INDEX(KanoTable,MATCH(C2404,KanoFunctional,0),MATCH(D2404,KanoDysfunctional,0)),"")</f>
        <v/>
      </c>
      <c r="I2404" s="30" t="str">
        <f t="shared" si="39"/>
        <v/>
      </c>
      <c r="J2404" s="30" t="e">
        <f>VLOOKUP(B2404,Users!$A$2:$C$10000,3,FALSE)</f>
        <v>#N/A</v>
      </c>
    </row>
    <row r="2405" spans="1:10" ht="15.75" customHeight="1">
      <c r="A2405" s="3"/>
      <c r="B2405" s="3"/>
      <c r="C2405" s="3"/>
      <c r="D2405" s="3"/>
      <c r="E2405" s="3"/>
      <c r="F2405" s="30" t="str">
        <f t="array" ref="F2405">IF(C2405&lt;&gt;"",INDEX(FunctionalValues,MATCH(C2405,KanoFunctional,0),2),"")</f>
        <v/>
      </c>
      <c r="G2405" s="30" t="str">
        <f t="array" ref="G2405">IF(D2405&lt;&gt;"",INDEX(DysfunctionalValues,2,MATCH(D2405,KanoDysfunctional,0)),"")</f>
        <v/>
      </c>
      <c r="H2405" s="30" t="str">
        <f t="array" ref="H2405">IF(C2405&lt;&gt;"",INDEX(KanoTable,MATCH(C2405,KanoFunctional,0),MATCH(D2405,KanoDysfunctional,0)),"")</f>
        <v/>
      </c>
      <c r="I2405" s="30" t="str">
        <f t="shared" si="39"/>
        <v/>
      </c>
      <c r="J2405" s="30" t="e">
        <f>VLOOKUP(B2405,Users!$A$2:$C$10000,3,FALSE)</f>
        <v>#N/A</v>
      </c>
    </row>
    <row r="2406" spans="1:10" ht="15.75" customHeight="1">
      <c r="A2406" s="3"/>
      <c r="B2406" s="3"/>
      <c r="C2406" s="3"/>
      <c r="D2406" s="3"/>
      <c r="E2406" s="3"/>
      <c r="F2406" s="30" t="str">
        <f t="array" ref="F2406">IF(C2406&lt;&gt;"",INDEX(FunctionalValues,MATCH(C2406,KanoFunctional,0),2),"")</f>
        <v/>
      </c>
      <c r="G2406" s="30" t="str">
        <f t="array" ref="G2406">IF(D2406&lt;&gt;"",INDEX(DysfunctionalValues,2,MATCH(D2406,KanoDysfunctional,0)),"")</f>
        <v/>
      </c>
      <c r="H2406" s="30" t="str">
        <f t="array" ref="H2406">IF(C2406&lt;&gt;"",INDEX(KanoTable,MATCH(C2406,KanoFunctional,0),MATCH(D2406,KanoDysfunctional,0)),"")</f>
        <v/>
      </c>
      <c r="I2406" s="30" t="str">
        <f t="shared" si="39"/>
        <v/>
      </c>
      <c r="J2406" s="30" t="e">
        <f>VLOOKUP(B2406,Users!$A$2:$C$10000,3,FALSE)</f>
        <v>#N/A</v>
      </c>
    </row>
    <row r="2407" spans="1:10" ht="15.75" customHeight="1">
      <c r="A2407" s="3"/>
      <c r="B2407" s="3"/>
      <c r="C2407" s="3"/>
      <c r="D2407" s="3"/>
      <c r="E2407" s="3"/>
      <c r="F2407" s="30" t="str">
        <f t="array" ref="F2407">IF(C2407&lt;&gt;"",INDEX(FunctionalValues,MATCH(C2407,KanoFunctional,0),2),"")</f>
        <v/>
      </c>
      <c r="G2407" s="30" t="str">
        <f t="array" ref="G2407">IF(D2407&lt;&gt;"",INDEX(DysfunctionalValues,2,MATCH(D2407,KanoDysfunctional,0)),"")</f>
        <v/>
      </c>
      <c r="H2407" s="30" t="str">
        <f t="array" ref="H2407">IF(C2407&lt;&gt;"",INDEX(KanoTable,MATCH(C2407,KanoFunctional,0),MATCH(D2407,KanoDysfunctional,0)),"")</f>
        <v/>
      </c>
      <c r="I2407" s="30" t="str">
        <f t="shared" si="39"/>
        <v/>
      </c>
      <c r="J2407" s="30" t="e">
        <f>VLOOKUP(B2407,Users!$A$2:$C$10000,3,FALSE)</f>
        <v>#N/A</v>
      </c>
    </row>
    <row r="2408" spans="1:10" ht="15.75" customHeight="1">
      <c r="A2408" s="3"/>
      <c r="B2408" s="3"/>
      <c r="C2408" s="3"/>
      <c r="D2408" s="3"/>
      <c r="E2408" s="3"/>
      <c r="F2408" s="30" t="str">
        <f t="array" ref="F2408">IF(C2408&lt;&gt;"",INDEX(FunctionalValues,MATCH(C2408,KanoFunctional,0),2),"")</f>
        <v/>
      </c>
      <c r="G2408" s="30" t="str">
        <f t="array" ref="G2408">IF(D2408&lt;&gt;"",INDEX(DysfunctionalValues,2,MATCH(D2408,KanoDysfunctional,0)),"")</f>
        <v/>
      </c>
      <c r="H2408" s="30" t="str">
        <f t="array" ref="H2408">IF(C2408&lt;&gt;"",INDEX(KanoTable,MATCH(C2408,KanoFunctional,0),MATCH(D2408,KanoDysfunctional,0)),"")</f>
        <v/>
      </c>
      <c r="I2408" s="30" t="str">
        <f t="shared" si="39"/>
        <v/>
      </c>
      <c r="J2408" s="30" t="e">
        <f>VLOOKUP(B2408,Users!$A$2:$C$10000,3,FALSE)</f>
        <v>#N/A</v>
      </c>
    </row>
    <row r="2409" spans="1:10" ht="15.75" customHeight="1">
      <c r="A2409" s="3"/>
      <c r="B2409" s="3"/>
      <c r="C2409" s="3"/>
      <c r="D2409" s="3"/>
      <c r="E2409" s="3"/>
      <c r="F2409" s="30" t="str">
        <f t="array" ref="F2409">IF(C2409&lt;&gt;"",INDEX(FunctionalValues,MATCH(C2409,KanoFunctional,0),2),"")</f>
        <v/>
      </c>
      <c r="G2409" s="30" t="str">
        <f t="array" ref="G2409">IF(D2409&lt;&gt;"",INDEX(DysfunctionalValues,2,MATCH(D2409,KanoDysfunctional,0)),"")</f>
        <v/>
      </c>
      <c r="H2409" s="30" t="str">
        <f t="array" ref="H2409">IF(C2409&lt;&gt;"",INDEX(KanoTable,MATCH(C2409,KanoFunctional,0),MATCH(D2409,KanoDysfunctional,0)),"")</f>
        <v/>
      </c>
      <c r="I2409" s="30" t="str">
        <f t="shared" si="39"/>
        <v/>
      </c>
      <c r="J2409" s="30" t="e">
        <f>VLOOKUP(B2409,Users!$A$2:$C$10000,3,FALSE)</f>
        <v>#N/A</v>
      </c>
    </row>
    <row r="2410" spans="1:10" ht="15.75" customHeight="1">
      <c r="A2410" s="3"/>
      <c r="B2410" s="3"/>
      <c r="C2410" s="3"/>
      <c r="D2410" s="3"/>
      <c r="E2410" s="3"/>
      <c r="F2410" s="30" t="str">
        <f t="array" ref="F2410">IF(C2410&lt;&gt;"",INDEX(FunctionalValues,MATCH(C2410,KanoFunctional,0),2),"")</f>
        <v/>
      </c>
      <c r="G2410" s="30" t="str">
        <f t="array" ref="G2410">IF(D2410&lt;&gt;"",INDEX(DysfunctionalValues,2,MATCH(D2410,KanoDysfunctional,0)),"")</f>
        <v/>
      </c>
      <c r="H2410" s="30" t="str">
        <f t="array" ref="H2410">IF(C2410&lt;&gt;"",INDEX(KanoTable,MATCH(C2410,KanoFunctional,0),MATCH(D2410,KanoDysfunctional,0)),"")</f>
        <v/>
      </c>
      <c r="I2410" s="30" t="str">
        <f t="shared" si="39"/>
        <v/>
      </c>
      <c r="J2410" s="30" t="e">
        <f>VLOOKUP(B2410,Users!$A$2:$C$10000,3,FALSE)</f>
        <v>#N/A</v>
      </c>
    </row>
    <row r="2411" spans="1:10" ht="15.75" customHeight="1">
      <c r="A2411" s="3"/>
      <c r="B2411" s="3"/>
      <c r="C2411" s="3"/>
      <c r="D2411" s="3"/>
      <c r="E2411" s="3"/>
      <c r="F2411" s="30" t="str">
        <f t="array" ref="F2411">IF(C2411&lt;&gt;"",INDEX(FunctionalValues,MATCH(C2411,KanoFunctional,0),2),"")</f>
        <v/>
      </c>
      <c r="G2411" s="30" t="str">
        <f t="array" ref="G2411">IF(D2411&lt;&gt;"",INDEX(DysfunctionalValues,2,MATCH(D2411,KanoDysfunctional,0)),"")</f>
        <v/>
      </c>
      <c r="H2411" s="30" t="str">
        <f t="array" ref="H2411">IF(C2411&lt;&gt;"",INDEX(KanoTable,MATCH(C2411,KanoFunctional,0),MATCH(D2411,KanoDysfunctional,0)),"")</f>
        <v/>
      </c>
      <c r="I2411" s="30" t="str">
        <f t="shared" si="39"/>
        <v/>
      </c>
      <c r="J2411" s="30" t="e">
        <f>VLOOKUP(B2411,Users!$A$2:$C$10000,3,FALSE)</f>
        <v>#N/A</v>
      </c>
    </row>
    <row r="2412" spans="1:10" ht="15.75" customHeight="1">
      <c r="A2412" s="3"/>
      <c r="B2412" s="3"/>
      <c r="C2412" s="3"/>
      <c r="D2412" s="3"/>
      <c r="E2412" s="3"/>
      <c r="F2412" s="30" t="str">
        <f t="array" ref="F2412">IF(C2412&lt;&gt;"",INDEX(FunctionalValues,MATCH(C2412,KanoFunctional,0),2),"")</f>
        <v/>
      </c>
      <c r="G2412" s="30" t="str">
        <f t="array" ref="G2412">IF(D2412&lt;&gt;"",INDEX(DysfunctionalValues,2,MATCH(D2412,KanoDysfunctional,0)),"")</f>
        <v/>
      </c>
      <c r="H2412" s="30" t="str">
        <f t="array" ref="H2412">IF(C2412&lt;&gt;"",INDEX(KanoTable,MATCH(C2412,KanoFunctional,0),MATCH(D2412,KanoDysfunctional,0)),"")</f>
        <v/>
      </c>
      <c r="I2412" s="30" t="str">
        <f t="shared" si="39"/>
        <v/>
      </c>
      <c r="J2412" s="30" t="e">
        <f>VLOOKUP(B2412,Users!$A$2:$C$10000,3,FALSE)</f>
        <v>#N/A</v>
      </c>
    </row>
    <row r="2413" spans="1:10" ht="15.75" customHeight="1">
      <c r="A2413" s="3"/>
      <c r="B2413" s="3"/>
      <c r="C2413" s="3"/>
      <c r="D2413" s="3"/>
      <c r="E2413" s="3"/>
      <c r="F2413" s="30" t="str">
        <f t="array" ref="F2413">IF(C2413&lt;&gt;"",INDEX(FunctionalValues,MATCH(C2413,KanoFunctional,0),2),"")</f>
        <v/>
      </c>
      <c r="G2413" s="30" t="str">
        <f t="array" ref="G2413">IF(D2413&lt;&gt;"",INDEX(DysfunctionalValues,2,MATCH(D2413,KanoDysfunctional,0)),"")</f>
        <v/>
      </c>
      <c r="H2413" s="30" t="str">
        <f t="array" ref="H2413">IF(C2413&lt;&gt;"",INDEX(KanoTable,MATCH(C2413,KanoFunctional,0),MATCH(D2413,KanoDysfunctional,0)),"")</f>
        <v/>
      </c>
      <c r="I2413" s="30" t="str">
        <f t="shared" si="39"/>
        <v/>
      </c>
      <c r="J2413" s="30" t="e">
        <f>VLOOKUP(B2413,Users!$A$2:$C$10000,3,FALSE)</f>
        <v>#N/A</v>
      </c>
    </row>
    <row r="2414" spans="1:10" ht="15.75" customHeight="1">
      <c r="A2414" s="3"/>
      <c r="B2414" s="3"/>
      <c r="C2414" s="3"/>
      <c r="D2414" s="3"/>
      <c r="E2414" s="3"/>
      <c r="F2414" s="30" t="str">
        <f t="array" ref="F2414">IF(C2414&lt;&gt;"",INDEX(FunctionalValues,MATCH(C2414,KanoFunctional,0),2),"")</f>
        <v/>
      </c>
      <c r="G2414" s="30" t="str">
        <f t="array" ref="G2414">IF(D2414&lt;&gt;"",INDEX(DysfunctionalValues,2,MATCH(D2414,KanoDysfunctional,0)),"")</f>
        <v/>
      </c>
      <c r="H2414" s="30" t="str">
        <f t="array" ref="H2414">IF(C2414&lt;&gt;"",INDEX(KanoTable,MATCH(C2414,KanoFunctional,0),MATCH(D2414,KanoDysfunctional,0)),"")</f>
        <v/>
      </c>
      <c r="I2414" s="30" t="str">
        <f t="shared" si="39"/>
        <v/>
      </c>
      <c r="J2414" s="30" t="e">
        <f>VLOOKUP(B2414,Users!$A$2:$C$10000,3,FALSE)</f>
        <v>#N/A</v>
      </c>
    </row>
    <row r="2415" spans="1:10" ht="15.75" customHeight="1">
      <c r="A2415" s="3"/>
      <c r="B2415" s="3"/>
      <c r="C2415" s="3"/>
      <c r="D2415" s="3"/>
      <c r="E2415" s="3"/>
      <c r="F2415" s="30" t="str">
        <f t="array" ref="F2415">IF(C2415&lt;&gt;"",INDEX(FunctionalValues,MATCH(C2415,KanoFunctional,0),2),"")</f>
        <v/>
      </c>
      <c r="G2415" s="30" t="str">
        <f t="array" ref="G2415">IF(D2415&lt;&gt;"",INDEX(DysfunctionalValues,2,MATCH(D2415,KanoDysfunctional,0)),"")</f>
        <v/>
      </c>
      <c r="H2415" s="30" t="str">
        <f t="array" ref="H2415">IF(C2415&lt;&gt;"",INDEX(KanoTable,MATCH(C2415,KanoFunctional,0),MATCH(D2415,KanoDysfunctional,0)),"")</f>
        <v/>
      </c>
      <c r="I2415" s="30" t="str">
        <f t="shared" si="39"/>
        <v/>
      </c>
      <c r="J2415" s="30" t="e">
        <f>VLOOKUP(B2415,Users!$A$2:$C$10000,3,FALSE)</f>
        <v>#N/A</v>
      </c>
    </row>
    <row r="2416" spans="1:10" ht="15.75" customHeight="1">
      <c r="A2416" s="3"/>
      <c r="B2416" s="3"/>
      <c r="C2416" s="3"/>
      <c r="D2416" s="3"/>
      <c r="E2416" s="3"/>
      <c r="F2416" s="30" t="str">
        <f t="array" ref="F2416">IF(C2416&lt;&gt;"",INDEX(FunctionalValues,MATCH(C2416,KanoFunctional,0),2),"")</f>
        <v/>
      </c>
      <c r="G2416" s="30" t="str">
        <f t="array" ref="G2416">IF(D2416&lt;&gt;"",INDEX(DysfunctionalValues,2,MATCH(D2416,KanoDysfunctional,0)),"")</f>
        <v/>
      </c>
      <c r="H2416" s="30" t="str">
        <f t="array" ref="H2416">IF(C2416&lt;&gt;"",INDEX(KanoTable,MATCH(C2416,KanoFunctional,0),MATCH(D2416,KanoDysfunctional,0)),"")</f>
        <v/>
      </c>
      <c r="I2416" s="30" t="str">
        <f t="shared" si="39"/>
        <v/>
      </c>
      <c r="J2416" s="30" t="e">
        <f>VLOOKUP(B2416,Users!$A$2:$C$10000,3,FALSE)</f>
        <v>#N/A</v>
      </c>
    </row>
    <row r="2417" spans="1:10" ht="15.75" customHeight="1">
      <c r="A2417" s="3"/>
      <c r="B2417" s="3"/>
      <c r="C2417" s="3"/>
      <c r="D2417" s="3"/>
      <c r="E2417" s="3"/>
      <c r="F2417" s="30" t="str">
        <f t="array" ref="F2417">IF(C2417&lt;&gt;"",INDEX(FunctionalValues,MATCH(C2417,KanoFunctional,0),2),"")</f>
        <v/>
      </c>
      <c r="G2417" s="30" t="str">
        <f t="array" ref="G2417">IF(D2417&lt;&gt;"",INDEX(DysfunctionalValues,2,MATCH(D2417,KanoDysfunctional,0)),"")</f>
        <v/>
      </c>
      <c r="H2417" s="30" t="str">
        <f t="array" ref="H2417">IF(C2417&lt;&gt;"",INDEX(KanoTable,MATCH(C2417,KanoFunctional,0),MATCH(D2417,KanoDysfunctional,0)),"")</f>
        <v/>
      </c>
      <c r="I2417" s="30" t="str">
        <f t="shared" si="39"/>
        <v/>
      </c>
      <c r="J2417" s="30" t="e">
        <f>VLOOKUP(B2417,Users!$A$2:$C$10000,3,FALSE)</f>
        <v>#N/A</v>
      </c>
    </row>
    <row r="2418" spans="1:10" ht="15.75" customHeight="1">
      <c r="A2418" s="3"/>
      <c r="B2418" s="3"/>
      <c r="C2418" s="3"/>
      <c r="D2418" s="3"/>
      <c r="E2418" s="3"/>
      <c r="F2418" s="30" t="str">
        <f t="array" ref="F2418">IF(C2418&lt;&gt;"",INDEX(FunctionalValues,MATCH(C2418,KanoFunctional,0),2),"")</f>
        <v/>
      </c>
      <c r="G2418" s="30" t="str">
        <f t="array" ref="G2418">IF(D2418&lt;&gt;"",INDEX(DysfunctionalValues,2,MATCH(D2418,KanoDysfunctional,0)),"")</f>
        <v/>
      </c>
      <c r="H2418" s="30" t="str">
        <f t="array" ref="H2418">IF(C2418&lt;&gt;"",INDEX(KanoTable,MATCH(C2418,KanoFunctional,0),MATCH(D2418,KanoDysfunctional,0)),"")</f>
        <v/>
      </c>
      <c r="I2418" s="30" t="str">
        <f t="shared" si="39"/>
        <v/>
      </c>
      <c r="J2418" s="30" t="e">
        <f>VLOOKUP(B2418,Users!$A$2:$C$10000,3,FALSE)</f>
        <v>#N/A</v>
      </c>
    </row>
    <row r="2419" spans="1:10" ht="15.75" customHeight="1">
      <c r="A2419" s="3"/>
      <c r="B2419" s="3"/>
      <c r="C2419" s="3"/>
      <c r="D2419" s="3"/>
      <c r="E2419" s="3"/>
      <c r="F2419" s="30" t="str">
        <f t="array" ref="F2419">IF(C2419&lt;&gt;"",INDEX(FunctionalValues,MATCH(C2419,KanoFunctional,0),2),"")</f>
        <v/>
      </c>
      <c r="G2419" s="30" t="str">
        <f t="array" ref="G2419">IF(D2419&lt;&gt;"",INDEX(DysfunctionalValues,2,MATCH(D2419,KanoDysfunctional,0)),"")</f>
        <v/>
      </c>
      <c r="H2419" s="30" t="str">
        <f t="array" ref="H2419">IF(C2419&lt;&gt;"",INDEX(KanoTable,MATCH(C2419,KanoFunctional,0),MATCH(D2419,KanoDysfunctional,0)),"")</f>
        <v/>
      </c>
      <c r="I2419" s="30" t="str">
        <f t="shared" si="39"/>
        <v/>
      </c>
      <c r="J2419" s="30" t="e">
        <f>VLOOKUP(B2419,Users!$A$2:$C$10000,3,FALSE)</f>
        <v>#N/A</v>
      </c>
    </row>
    <row r="2420" spans="1:10" ht="15.75" customHeight="1">
      <c r="A2420" s="3"/>
      <c r="B2420" s="3"/>
      <c r="C2420" s="3"/>
      <c r="D2420" s="3"/>
      <c r="E2420" s="3"/>
      <c r="F2420" s="30" t="str">
        <f t="array" ref="F2420">IF(C2420&lt;&gt;"",INDEX(FunctionalValues,MATCH(C2420,KanoFunctional,0),2),"")</f>
        <v/>
      </c>
      <c r="G2420" s="30" t="str">
        <f t="array" ref="G2420">IF(D2420&lt;&gt;"",INDEX(DysfunctionalValues,2,MATCH(D2420,KanoDysfunctional,0)),"")</f>
        <v/>
      </c>
      <c r="H2420" s="30" t="str">
        <f t="array" ref="H2420">IF(C2420&lt;&gt;"",INDEX(KanoTable,MATCH(C2420,KanoFunctional,0),MATCH(D2420,KanoDysfunctional,0)),"")</f>
        <v/>
      </c>
      <c r="I2420" s="30" t="str">
        <f t="shared" si="39"/>
        <v/>
      </c>
      <c r="J2420" s="30" t="e">
        <f>VLOOKUP(B2420,Users!$A$2:$C$10000,3,FALSE)</f>
        <v>#N/A</v>
      </c>
    </row>
    <row r="2421" spans="1:10" ht="15.75" customHeight="1">
      <c r="A2421" s="3"/>
      <c r="B2421" s="3"/>
      <c r="C2421" s="3"/>
      <c r="D2421" s="3"/>
      <c r="E2421" s="3"/>
      <c r="F2421" s="30" t="str">
        <f t="array" ref="F2421">IF(C2421&lt;&gt;"",INDEX(FunctionalValues,MATCH(C2421,KanoFunctional,0),2),"")</f>
        <v/>
      </c>
      <c r="G2421" s="30" t="str">
        <f t="array" ref="G2421">IF(D2421&lt;&gt;"",INDEX(DysfunctionalValues,2,MATCH(D2421,KanoDysfunctional,0)),"")</f>
        <v/>
      </c>
      <c r="H2421" s="30" t="str">
        <f t="array" ref="H2421">IF(C2421&lt;&gt;"",INDEX(KanoTable,MATCH(C2421,KanoFunctional,0),MATCH(D2421,KanoDysfunctional,0)),"")</f>
        <v/>
      </c>
      <c r="I2421" s="30" t="str">
        <f t="shared" si="39"/>
        <v/>
      </c>
      <c r="J2421" s="30" t="e">
        <f>VLOOKUP(B2421,Users!$A$2:$C$10000,3,FALSE)</f>
        <v>#N/A</v>
      </c>
    </row>
    <row r="2422" spans="1:10" ht="15.75" customHeight="1">
      <c r="A2422" s="3"/>
      <c r="B2422" s="3"/>
      <c r="C2422" s="3"/>
      <c r="D2422" s="3"/>
      <c r="E2422" s="3"/>
      <c r="F2422" s="30" t="str">
        <f t="array" ref="F2422">IF(C2422&lt;&gt;"",INDEX(FunctionalValues,MATCH(C2422,KanoFunctional,0),2),"")</f>
        <v/>
      </c>
      <c r="G2422" s="30" t="str">
        <f t="array" ref="G2422">IF(D2422&lt;&gt;"",INDEX(DysfunctionalValues,2,MATCH(D2422,KanoDysfunctional,0)),"")</f>
        <v/>
      </c>
      <c r="H2422" s="30" t="str">
        <f t="array" ref="H2422">IF(C2422&lt;&gt;"",INDEX(KanoTable,MATCH(C2422,KanoFunctional,0),MATCH(D2422,KanoDysfunctional,0)),"")</f>
        <v/>
      </c>
      <c r="I2422" s="30" t="str">
        <f t="shared" si="39"/>
        <v/>
      </c>
      <c r="J2422" s="30" t="e">
        <f>VLOOKUP(B2422,Users!$A$2:$C$10000,3,FALSE)</f>
        <v>#N/A</v>
      </c>
    </row>
    <row r="2423" spans="1:10" ht="15.75" customHeight="1">
      <c r="A2423" s="3"/>
      <c r="B2423" s="3"/>
      <c r="C2423" s="3"/>
      <c r="D2423" s="3"/>
      <c r="E2423" s="3"/>
      <c r="F2423" s="30" t="str">
        <f t="array" ref="F2423">IF(C2423&lt;&gt;"",INDEX(FunctionalValues,MATCH(C2423,KanoFunctional,0),2),"")</f>
        <v/>
      </c>
      <c r="G2423" s="30" t="str">
        <f t="array" ref="G2423">IF(D2423&lt;&gt;"",INDEX(DysfunctionalValues,2,MATCH(D2423,KanoDysfunctional,0)),"")</f>
        <v/>
      </c>
      <c r="H2423" s="30" t="str">
        <f t="array" ref="H2423">IF(C2423&lt;&gt;"",INDEX(KanoTable,MATCH(C2423,KanoFunctional,0),MATCH(D2423,KanoDysfunctional,0)),"")</f>
        <v/>
      </c>
      <c r="I2423" s="30" t="str">
        <f t="shared" si="39"/>
        <v/>
      </c>
      <c r="J2423" s="30" t="e">
        <f>VLOOKUP(B2423,Users!$A$2:$C$10000,3,FALSE)</f>
        <v>#N/A</v>
      </c>
    </row>
    <row r="2424" spans="1:10" ht="15.75" customHeight="1">
      <c r="A2424" s="3"/>
      <c r="B2424" s="3"/>
      <c r="C2424" s="3"/>
      <c r="D2424" s="3"/>
      <c r="E2424" s="3"/>
      <c r="F2424" s="30" t="str">
        <f t="array" ref="F2424">IF(C2424&lt;&gt;"",INDEX(FunctionalValues,MATCH(C2424,KanoFunctional,0),2),"")</f>
        <v/>
      </c>
      <c r="G2424" s="30" t="str">
        <f t="array" ref="G2424">IF(D2424&lt;&gt;"",INDEX(DysfunctionalValues,2,MATCH(D2424,KanoDysfunctional,0)),"")</f>
        <v/>
      </c>
      <c r="H2424" s="30" t="str">
        <f t="array" ref="H2424">IF(C2424&lt;&gt;"",INDEX(KanoTable,MATCH(C2424,KanoFunctional,0),MATCH(D2424,KanoDysfunctional,0)),"")</f>
        <v/>
      </c>
      <c r="I2424" s="30" t="str">
        <f t="shared" si="39"/>
        <v/>
      </c>
      <c r="J2424" s="30" t="e">
        <f>VLOOKUP(B2424,Users!$A$2:$C$10000,3,FALSE)</f>
        <v>#N/A</v>
      </c>
    </row>
    <row r="2425" spans="1:10" ht="15.75" customHeight="1">
      <c r="A2425" s="3"/>
      <c r="B2425" s="3"/>
      <c r="C2425" s="3"/>
      <c r="D2425" s="3"/>
      <c r="E2425" s="3"/>
      <c r="F2425" s="30" t="str">
        <f t="array" ref="F2425">IF(C2425&lt;&gt;"",INDEX(FunctionalValues,MATCH(C2425,KanoFunctional,0),2),"")</f>
        <v/>
      </c>
      <c r="G2425" s="30" t="str">
        <f t="array" ref="G2425">IF(D2425&lt;&gt;"",INDEX(DysfunctionalValues,2,MATCH(D2425,KanoDysfunctional,0)),"")</f>
        <v/>
      </c>
      <c r="H2425" s="30" t="str">
        <f t="array" ref="H2425">IF(C2425&lt;&gt;"",INDEX(KanoTable,MATCH(C2425,KanoFunctional,0),MATCH(D2425,KanoDysfunctional,0)),"")</f>
        <v/>
      </c>
      <c r="I2425" s="30" t="str">
        <f t="shared" si="39"/>
        <v/>
      </c>
      <c r="J2425" s="30" t="e">
        <f>VLOOKUP(B2425,Users!$A$2:$C$10000,3,FALSE)</f>
        <v>#N/A</v>
      </c>
    </row>
    <row r="2426" spans="1:10" ht="15.75" customHeight="1">
      <c r="A2426" s="3"/>
      <c r="B2426" s="3"/>
      <c r="C2426" s="3"/>
      <c r="D2426" s="3"/>
      <c r="E2426" s="3"/>
      <c r="F2426" s="30" t="str">
        <f t="array" ref="F2426">IF(C2426&lt;&gt;"",INDEX(FunctionalValues,MATCH(C2426,KanoFunctional,0),2),"")</f>
        <v/>
      </c>
      <c r="G2426" s="30" t="str">
        <f t="array" ref="G2426">IF(D2426&lt;&gt;"",INDEX(DysfunctionalValues,2,MATCH(D2426,KanoDysfunctional,0)),"")</f>
        <v/>
      </c>
      <c r="H2426" s="30" t="str">
        <f t="array" ref="H2426">IF(C2426&lt;&gt;"",INDEX(KanoTable,MATCH(C2426,KanoFunctional,0),MATCH(D2426,KanoDysfunctional,0)),"")</f>
        <v/>
      </c>
      <c r="I2426" s="30" t="str">
        <f t="shared" si="39"/>
        <v/>
      </c>
      <c r="J2426" s="30" t="e">
        <f>VLOOKUP(B2426,Users!$A$2:$C$10000,3,FALSE)</f>
        <v>#N/A</v>
      </c>
    </row>
    <row r="2427" spans="1:10" ht="15.75" customHeight="1">
      <c r="A2427" s="3"/>
      <c r="B2427" s="3"/>
      <c r="C2427" s="3"/>
      <c r="D2427" s="3"/>
      <c r="E2427" s="3"/>
      <c r="F2427" s="30" t="str">
        <f t="array" ref="F2427">IF(C2427&lt;&gt;"",INDEX(FunctionalValues,MATCH(C2427,KanoFunctional,0),2),"")</f>
        <v/>
      </c>
      <c r="G2427" s="30" t="str">
        <f t="array" ref="G2427">IF(D2427&lt;&gt;"",INDEX(DysfunctionalValues,2,MATCH(D2427,KanoDysfunctional,0)),"")</f>
        <v/>
      </c>
      <c r="H2427" s="30" t="str">
        <f t="array" ref="H2427">IF(C2427&lt;&gt;"",INDEX(KanoTable,MATCH(C2427,KanoFunctional,0),MATCH(D2427,KanoDysfunctional,0)),"")</f>
        <v/>
      </c>
      <c r="I2427" s="30" t="str">
        <f t="shared" si="39"/>
        <v/>
      </c>
      <c r="J2427" s="30" t="e">
        <f>VLOOKUP(B2427,Users!$A$2:$C$10000,3,FALSE)</f>
        <v>#N/A</v>
      </c>
    </row>
    <row r="2428" spans="1:10" ht="15.75" customHeight="1">
      <c r="A2428" s="3"/>
      <c r="B2428" s="3"/>
      <c r="C2428" s="3"/>
      <c r="D2428" s="3"/>
      <c r="E2428" s="3"/>
      <c r="F2428" s="30" t="str">
        <f t="array" ref="F2428">IF(C2428&lt;&gt;"",INDEX(FunctionalValues,MATCH(C2428,KanoFunctional,0),2),"")</f>
        <v/>
      </c>
      <c r="G2428" s="30" t="str">
        <f t="array" ref="G2428">IF(D2428&lt;&gt;"",INDEX(DysfunctionalValues,2,MATCH(D2428,KanoDysfunctional,0)),"")</f>
        <v/>
      </c>
      <c r="H2428" s="30" t="str">
        <f t="array" ref="H2428">IF(C2428&lt;&gt;"",INDEX(KanoTable,MATCH(C2428,KanoFunctional,0),MATCH(D2428,KanoDysfunctional,0)),"")</f>
        <v/>
      </c>
      <c r="I2428" s="30" t="str">
        <f t="shared" si="39"/>
        <v/>
      </c>
      <c r="J2428" s="30" t="e">
        <f>VLOOKUP(B2428,Users!$A$2:$C$10000,3,FALSE)</f>
        <v>#N/A</v>
      </c>
    </row>
    <row r="2429" spans="1:10" ht="15.75" customHeight="1">
      <c r="A2429" s="3"/>
      <c r="B2429" s="3"/>
      <c r="C2429" s="3"/>
      <c r="D2429" s="3"/>
      <c r="E2429" s="3"/>
      <c r="F2429" s="30" t="str">
        <f t="array" ref="F2429">IF(C2429&lt;&gt;"",INDEX(FunctionalValues,MATCH(C2429,KanoFunctional,0),2),"")</f>
        <v/>
      </c>
      <c r="G2429" s="30" t="str">
        <f t="array" ref="G2429">IF(D2429&lt;&gt;"",INDEX(DysfunctionalValues,2,MATCH(D2429,KanoDysfunctional,0)),"")</f>
        <v/>
      </c>
      <c r="H2429" s="30" t="str">
        <f t="array" ref="H2429">IF(C2429&lt;&gt;"",INDEX(KanoTable,MATCH(C2429,KanoFunctional,0),MATCH(D2429,KanoDysfunctional,0)),"")</f>
        <v/>
      </c>
      <c r="I2429" s="30" t="str">
        <f t="shared" si="39"/>
        <v/>
      </c>
      <c r="J2429" s="30" t="e">
        <f>VLOOKUP(B2429,Users!$A$2:$C$10000,3,FALSE)</f>
        <v>#N/A</v>
      </c>
    </row>
    <row r="2430" spans="1:10" ht="15.75" customHeight="1">
      <c r="A2430" s="3"/>
      <c r="B2430" s="3"/>
      <c r="C2430" s="3"/>
      <c r="D2430" s="3"/>
      <c r="E2430" s="3"/>
      <c r="F2430" s="30" t="str">
        <f t="array" ref="F2430">IF(C2430&lt;&gt;"",INDEX(FunctionalValues,MATCH(C2430,KanoFunctional,0),2),"")</f>
        <v/>
      </c>
      <c r="G2430" s="30" t="str">
        <f t="array" ref="G2430">IF(D2430&lt;&gt;"",INDEX(DysfunctionalValues,2,MATCH(D2430,KanoDysfunctional,0)),"")</f>
        <v/>
      </c>
      <c r="H2430" s="30" t="str">
        <f t="array" ref="H2430">IF(C2430&lt;&gt;"",INDEX(KanoTable,MATCH(C2430,KanoFunctional,0),MATCH(D2430,KanoDysfunctional,0)),"")</f>
        <v/>
      </c>
      <c r="I2430" s="30" t="str">
        <f t="shared" si="39"/>
        <v/>
      </c>
      <c r="J2430" s="30" t="e">
        <f>VLOOKUP(B2430,Users!$A$2:$C$10000,3,FALSE)</f>
        <v>#N/A</v>
      </c>
    </row>
    <row r="2431" spans="1:10" ht="15.75" customHeight="1">
      <c r="A2431" s="3"/>
      <c r="B2431" s="3"/>
      <c r="C2431" s="3"/>
      <c r="D2431" s="3"/>
      <c r="E2431" s="3"/>
      <c r="F2431" s="30" t="str">
        <f t="array" ref="F2431">IF(C2431&lt;&gt;"",INDEX(FunctionalValues,MATCH(C2431,KanoFunctional,0),2),"")</f>
        <v/>
      </c>
      <c r="G2431" s="30" t="str">
        <f t="array" ref="G2431">IF(D2431&lt;&gt;"",INDEX(DysfunctionalValues,2,MATCH(D2431,KanoDysfunctional,0)),"")</f>
        <v/>
      </c>
      <c r="H2431" s="30" t="str">
        <f t="array" ref="H2431">IF(C2431&lt;&gt;"",INDEX(KanoTable,MATCH(C2431,KanoFunctional,0),MATCH(D2431,KanoDysfunctional,0)),"")</f>
        <v/>
      </c>
      <c r="I2431" s="30" t="str">
        <f t="shared" si="39"/>
        <v/>
      </c>
      <c r="J2431" s="30" t="e">
        <f>VLOOKUP(B2431,Users!$A$2:$C$10000,3,FALSE)</f>
        <v>#N/A</v>
      </c>
    </row>
    <row r="2432" spans="1:10" ht="15.75" customHeight="1">
      <c r="A2432" s="3"/>
      <c r="B2432" s="3"/>
      <c r="C2432" s="3"/>
      <c r="D2432" s="3"/>
      <c r="E2432" s="3"/>
      <c r="F2432" s="30" t="str">
        <f t="array" ref="F2432">IF(C2432&lt;&gt;"",INDEX(FunctionalValues,MATCH(C2432,KanoFunctional,0),2),"")</f>
        <v/>
      </c>
      <c r="G2432" s="30" t="str">
        <f t="array" ref="G2432">IF(D2432&lt;&gt;"",INDEX(DysfunctionalValues,2,MATCH(D2432,KanoDysfunctional,0)),"")</f>
        <v/>
      </c>
      <c r="H2432" s="30" t="str">
        <f t="array" ref="H2432">IF(C2432&lt;&gt;"",INDEX(KanoTable,MATCH(C2432,KanoFunctional,0),MATCH(D2432,KanoDysfunctional,0)),"")</f>
        <v/>
      </c>
      <c r="I2432" s="30" t="str">
        <f t="shared" si="39"/>
        <v/>
      </c>
      <c r="J2432" s="30" t="e">
        <f>VLOOKUP(B2432,Users!$A$2:$C$10000,3,FALSE)</f>
        <v>#N/A</v>
      </c>
    </row>
    <row r="2433" spans="1:10" ht="15.75" customHeight="1">
      <c r="A2433" s="3"/>
      <c r="B2433" s="3"/>
      <c r="C2433" s="3"/>
      <c r="D2433" s="3"/>
      <c r="E2433" s="3"/>
      <c r="F2433" s="30" t="str">
        <f t="array" ref="F2433">IF(C2433&lt;&gt;"",INDEX(FunctionalValues,MATCH(C2433,KanoFunctional,0),2),"")</f>
        <v/>
      </c>
      <c r="G2433" s="30" t="str">
        <f t="array" ref="G2433">IF(D2433&lt;&gt;"",INDEX(DysfunctionalValues,2,MATCH(D2433,KanoDysfunctional,0)),"")</f>
        <v/>
      </c>
      <c r="H2433" s="30" t="str">
        <f t="array" ref="H2433">IF(C2433&lt;&gt;"",INDEX(KanoTable,MATCH(C2433,KanoFunctional,0),MATCH(D2433,KanoDysfunctional,0)),"")</f>
        <v/>
      </c>
      <c r="I2433" s="30" t="str">
        <f t="shared" si="39"/>
        <v/>
      </c>
      <c r="J2433" s="30" t="e">
        <f>VLOOKUP(B2433,Users!$A$2:$C$10000,3,FALSE)</f>
        <v>#N/A</v>
      </c>
    </row>
    <row r="2434" spans="1:10" ht="15.75" customHeight="1">
      <c r="A2434" s="3"/>
      <c r="B2434" s="3"/>
      <c r="C2434" s="3"/>
      <c r="D2434" s="3"/>
      <c r="E2434" s="3"/>
      <c r="F2434" s="30" t="str">
        <f t="array" ref="F2434">IF(C2434&lt;&gt;"",INDEX(FunctionalValues,MATCH(C2434,KanoFunctional,0),2),"")</f>
        <v/>
      </c>
      <c r="G2434" s="30" t="str">
        <f t="array" ref="G2434">IF(D2434&lt;&gt;"",INDEX(DysfunctionalValues,2,MATCH(D2434,KanoDysfunctional,0)),"")</f>
        <v/>
      </c>
      <c r="H2434" s="30" t="str">
        <f t="array" ref="H2434">IF(C2434&lt;&gt;"",INDEX(KanoTable,MATCH(C2434,KanoFunctional,0),MATCH(D2434,KanoDysfunctional,0)),"")</f>
        <v/>
      </c>
      <c r="I2434" s="30" t="str">
        <f t="shared" si="39"/>
        <v/>
      </c>
      <c r="J2434" s="30" t="e">
        <f>VLOOKUP(B2434,Users!$A$2:$C$10000,3,FALSE)</f>
        <v>#N/A</v>
      </c>
    </row>
    <row r="2435" spans="1:10" ht="15.75" customHeight="1">
      <c r="A2435" s="3"/>
      <c r="B2435" s="3"/>
      <c r="C2435" s="3"/>
      <c r="D2435" s="3"/>
      <c r="E2435" s="3"/>
      <c r="F2435" s="30" t="str">
        <f t="array" ref="F2435">IF(C2435&lt;&gt;"",INDEX(FunctionalValues,MATCH(C2435,KanoFunctional,0),2),"")</f>
        <v/>
      </c>
      <c r="G2435" s="30" t="str">
        <f t="array" ref="G2435">IF(D2435&lt;&gt;"",INDEX(DysfunctionalValues,2,MATCH(D2435,KanoDysfunctional,0)),"")</f>
        <v/>
      </c>
      <c r="H2435" s="30" t="str">
        <f t="array" ref="H2435">IF(C2435&lt;&gt;"",INDEX(KanoTable,MATCH(C2435,KanoFunctional,0),MATCH(D2435,KanoDysfunctional,0)),"")</f>
        <v/>
      </c>
      <c r="I2435" s="30" t="str">
        <f t="shared" si="39"/>
        <v/>
      </c>
      <c r="J2435" s="30" t="e">
        <f>VLOOKUP(B2435,Users!$A$2:$C$10000,3,FALSE)</f>
        <v>#N/A</v>
      </c>
    </row>
    <row r="2436" spans="1:10" ht="15.75" customHeight="1">
      <c r="A2436" s="3"/>
      <c r="B2436" s="3"/>
      <c r="C2436" s="3"/>
      <c r="D2436" s="3"/>
      <c r="E2436" s="3"/>
      <c r="F2436" s="30" t="str">
        <f t="array" ref="F2436">IF(C2436&lt;&gt;"",INDEX(FunctionalValues,MATCH(C2436,KanoFunctional,0),2),"")</f>
        <v/>
      </c>
      <c r="G2436" s="30" t="str">
        <f t="array" ref="G2436">IF(D2436&lt;&gt;"",INDEX(DysfunctionalValues,2,MATCH(D2436,KanoDysfunctional,0)),"")</f>
        <v/>
      </c>
      <c r="H2436" s="30" t="str">
        <f t="array" ref="H2436">IF(C2436&lt;&gt;"",INDEX(KanoTable,MATCH(C2436,KanoFunctional,0),MATCH(D2436,KanoDysfunctional,0)),"")</f>
        <v/>
      </c>
      <c r="I2436" s="30" t="str">
        <f t="shared" si="39"/>
        <v/>
      </c>
      <c r="J2436" s="30" t="e">
        <f>VLOOKUP(B2436,Users!$A$2:$C$10000,3,FALSE)</f>
        <v>#N/A</v>
      </c>
    </row>
    <row r="2437" spans="1:10" ht="15.75" customHeight="1">
      <c r="A2437" s="3"/>
      <c r="B2437" s="3"/>
      <c r="C2437" s="3"/>
      <c r="D2437" s="3"/>
      <c r="E2437" s="3"/>
      <c r="F2437" s="30" t="str">
        <f t="array" ref="F2437">IF(C2437&lt;&gt;"",INDEX(FunctionalValues,MATCH(C2437,KanoFunctional,0),2),"")</f>
        <v/>
      </c>
      <c r="G2437" s="30" t="str">
        <f t="array" ref="G2437">IF(D2437&lt;&gt;"",INDEX(DysfunctionalValues,2,MATCH(D2437,KanoDysfunctional,0)),"")</f>
        <v/>
      </c>
      <c r="H2437" s="30" t="str">
        <f t="array" ref="H2437">IF(C2437&lt;&gt;"",INDEX(KanoTable,MATCH(C2437,KanoFunctional,0),MATCH(D2437,KanoDysfunctional,0)),"")</f>
        <v/>
      </c>
      <c r="I2437" s="30" t="str">
        <f t="shared" si="39"/>
        <v/>
      </c>
      <c r="J2437" s="30" t="e">
        <f>VLOOKUP(B2437,Users!$A$2:$C$10000,3,FALSE)</f>
        <v>#N/A</v>
      </c>
    </row>
    <row r="2438" spans="1:10" ht="15.75" customHeight="1">
      <c r="A2438" s="3"/>
      <c r="B2438" s="3"/>
      <c r="C2438" s="3"/>
      <c r="D2438" s="3"/>
      <c r="E2438" s="3"/>
      <c r="F2438" s="30" t="str">
        <f t="array" ref="F2438">IF(C2438&lt;&gt;"",INDEX(FunctionalValues,MATCH(C2438,KanoFunctional,0),2),"")</f>
        <v/>
      </c>
      <c r="G2438" s="30" t="str">
        <f t="array" ref="G2438">IF(D2438&lt;&gt;"",INDEX(DysfunctionalValues,2,MATCH(D2438,KanoDysfunctional,0)),"")</f>
        <v/>
      </c>
      <c r="H2438" s="30" t="str">
        <f t="array" ref="H2438">IF(C2438&lt;&gt;"",INDEX(KanoTable,MATCH(C2438,KanoFunctional,0),MATCH(D2438,KanoDysfunctional,0)),"")</f>
        <v/>
      </c>
      <c r="I2438" s="30" t="str">
        <f t="shared" si="39"/>
        <v/>
      </c>
      <c r="J2438" s="30" t="e">
        <f>VLOOKUP(B2438,Users!$A$2:$C$10000,3,FALSE)</f>
        <v>#N/A</v>
      </c>
    </row>
    <row r="2439" spans="1:10" ht="15.75" customHeight="1">
      <c r="A2439" s="3"/>
      <c r="B2439" s="3"/>
      <c r="C2439" s="3"/>
      <c r="D2439" s="3"/>
      <c r="E2439" s="3"/>
      <c r="F2439" s="30" t="str">
        <f t="array" ref="F2439">IF(C2439&lt;&gt;"",INDEX(FunctionalValues,MATCH(C2439,KanoFunctional,0),2),"")</f>
        <v/>
      </c>
      <c r="G2439" s="30" t="str">
        <f t="array" ref="G2439">IF(D2439&lt;&gt;"",INDEX(DysfunctionalValues,2,MATCH(D2439,KanoDysfunctional,0)),"")</f>
        <v/>
      </c>
      <c r="H2439" s="30" t="str">
        <f t="array" ref="H2439">IF(C2439&lt;&gt;"",INDEX(KanoTable,MATCH(C2439,KanoFunctional,0),MATCH(D2439,KanoDysfunctional,0)),"")</f>
        <v/>
      </c>
      <c r="I2439" s="30" t="str">
        <f t="shared" si="39"/>
        <v/>
      </c>
      <c r="J2439" s="30" t="e">
        <f>VLOOKUP(B2439,Users!$A$2:$C$10000,3,FALSE)</f>
        <v>#N/A</v>
      </c>
    </row>
    <row r="2440" spans="1:10" ht="15.75" customHeight="1">
      <c r="A2440" s="3"/>
      <c r="B2440" s="3"/>
      <c r="C2440" s="3"/>
      <c r="D2440" s="3"/>
      <c r="E2440" s="3"/>
      <c r="F2440" s="30" t="str">
        <f t="array" ref="F2440">IF(C2440&lt;&gt;"",INDEX(FunctionalValues,MATCH(C2440,KanoFunctional,0),2),"")</f>
        <v/>
      </c>
      <c r="G2440" s="30" t="str">
        <f t="array" ref="G2440">IF(D2440&lt;&gt;"",INDEX(DysfunctionalValues,2,MATCH(D2440,KanoDysfunctional,0)),"")</f>
        <v/>
      </c>
      <c r="H2440" s="30" t="str">
        <f t="array" ref="H2440">IF(C2440&lt;&gt;"",INDEX(KanoTable,MATCH(C2440,KanoFunctional,0),MATCH(D2440,KanoDysfunctional,0)),"")</f>
        <v/>
      </c>
      <c r="I2440" s="30" t="str">
        <f t="shared" si="39"/>
        <v/>
      </c>
      <c r="J2440" s="30" t="e">
        <f>VLOOKUP(B2440,Users!$A$2:$C$10000,3,FALSE)</f>
        <v>#N/A</v>
      </c>
    </row>
    <row r="2441" spans="1:10" ht="15.75" customHeight="1">
      <c r="A2441" s="3"/>
      <c r="B2441" s="3"/>
      <c r="C2441" s="3"/>
      <c r="D2441" s="3"/>
      <c r="E2441" s="3"/>
      <c r="F2441" s="30" t="str">
        <f t="array" ref="F2441">IF(C2441&lt;&gt;"",INDEX(FunctionalValues,MATCH(C2441,KanoFunctional,0),2),"")</f>
        <v/>
      </c>
      <c r="G2441" s="30" t="str">
        <f t="array" ref="G2441">IF(D2441&lt;&gt;"",INDEX(DysfunctionalValues,2,MATCH(D2441,KanoDysfunctional,0)),"")</f>
        <v/>
      </c>
      <c r="H2441" s="30" t="str">
        <f t="array" ref="H2441">IF(C2441&lt;&gt;"",INDEX(KanoTable,MATCH(C2441,KanoFunctional,0),MATCH(D2441,KanoDysfunctional,0)),"")</f>
        <v/>
      </c>
      <c r="I2441" s="30" t="str">
        <f t="shared" si="39"/>
        <v/>
      </c>
      <c r="J2441" s="30" t="e">
        <f>VLOOKUP(B2441,Users!$A$2:$C$10000,3,FALSE)</f>
        <v>#N/A</v>
      </c>
    </row>
    <row r="2442" spans="1:10" ht="15.75" customHeight="1">
      <c r="A2442" s="3"/>
      <c r="B2442" s="3"/>
      <c r="C2442" s="3"/>
      <c r="D2442" s="3"/>
      <c r="E2442" s="3"/>
      <c r="F2442" s="30" t="str">
        <f t="array" ref="F2442">IF(C2442&lt;&gt;"",INDEX(FunctionalValues,MATCH(C2442,KanoFunctional,0),2),"")</f>
        <v/>
      </c>
      <c r="G2442" s="30" t="str">
        <f t="array" ref="G2442">IF(D2442&lt;&gt;"",INDEX(DysfunctionalValues,2,MATCH(D2442,KanoDysfunctional,0)),"")</f>
        <v/>
      </c>
      <c r="H2442" s="30" t="str">
        <f t="array" ref="H2442">IF(C2442&lt;&gt;"",INDEX(KanoTable,MATCH(C2442,KanoFunctional,0),MATCH(D2442,KanoDysfunctional,0)),"")</f>
        <v/>
      </c>
      <c r="I2442" s="30" t="str">
        <f t="shared" si="39"/>
        <v/>
      </c>
      <c r="J2442" s="30" t="e">
        <f>VLOOKUP(B2442,Users!$A$2:$C$10000,3,FALSE)</f>
        <v>#N/A</v>
      </c>
    </row>
    <row r="2443" spans="1:10" ht="15.75" customHeight="1">
      <c r="A2443" s="3"/>
      <c r="B2443" s="3"/>
      <c r="C2443" s="3"/>
      <c r="D2443" s="3"/>
      <c r="E2443" s="3"/>
      <c r="F2443" s="30" t="str">
        <f t="array" ref="F2443">IF(C2443&lt;&gt;"",INDEX(FunctionalValues,MATCH(C2443,KanoFunctional,0),2),"")</f>
        <v/>
      </c>
      <c r="G2443" s="30" t="str">
        <f t="array" ref="G2443">IF(D2443&lt;&gt;"",INDEX(DysfunctionalValues,2,MATCH(D2443,KanoDysfunctional,0)),"")</f>
        <v/>
      </c>
      <c r="H2443" s="30" t="str">
        <f t="array" ref="H2443">IF(C2443&lt;&gt;"",INDEX(KanoTable,MATCH(C2443,KanoFunctional,0),MATCH(D2443,KanoDysfunctional,0)),"")</f>
        <v/>
      </c>
      <c r="I2443" s="30" t="str">
        <f t="shared" si="39"/>
        <v/>
      </c>
      <c r="J2443" s="30" t="e">
        <f>VLOOKUP(B2443,Users!$A$2:$C$10000,3,FALSE)</f>
        <v>#N/A</v>
      </c>
    </row>
    <row r="2444" spans="1:10" ht="15.75" customHeight="1">
      <c r="A2444" s="3"/>
      <c r="B2444" s="3"/>
      <c r="C2444" s="3"/>
      <c r="D2444" s="3"/>
      <c r="E2444" s="3"/>
      <c r="F2444" s="30" t="str">
        <f t="array" ref="F2444">IF(C2444&lt;&gt;"",INDEX(FunctionalValues,MATCH(C2444,KanoFunctional,0),2),"")</f>
        <v/>
      </c>
      <c r="G2444" s="30" t="str">
        <f t="array" ref="G2444">IF(D2444&lt;&gt;"",INDEX(DysfunctionalValues,2,MATCH(D2444,KanoDysfunctional,0)),"")</f>
        <v/>
      </c>
      <c r="H2444" s="30" t="str">
        <f t="array" ref="H2444">IF(C2444&lt;&gt;"",INDEX(KanoTable,MATCH(C2444,KanoFunctional,0),MATCH(D2444,KanoDysfunctional,0)),"")</f>
        <v/>
      </c>
      <c r="I2444" s="30" t="str">
        <f t="shared" si="39"/>
        <v/>
      </c>
      <c r="J2444" s="30" t="e">
        <f>VLOOKUP(B2444,Users!$A$2:$C$10000,3,FALSE)</f>
        <v>#N/A</v>
      </c>
    </row>
    <row r="2445" spans="1:10" ht="15.75" customHeight="1">
      <c r="A2445" s="3"/>
      <c r="B2445" s="3"/>
      <c r="C2445" s="3"/>
      <c r="D2445" s="3"/>
      <c r="E2445" s="3"/>
      <c r="F2445" s="30" t="str">
        <f t="array" ref="F2445">IF(C2445&lt;&gt;"",INDEX(FunctionalValues,MATCH(C2445,KanoFunctional,0),2),"")</f>
        <v/>
      </c>
      <c r="G2445" s="30" t="str">
        <f t="array" ref="G2445">IF(D2445&lt;&gt;"",INDEX(DysfunctionalValues,2,MATCH(D2445,KanoDysfunctional,0)),"")</f>
        <v/>
      </c>
      <c r="H2445" s="30" t="str">
        <f t="array" ref="H2445">IF(C2445&lt;&gt;"",INDEX(KanoTable,MATCH(C2445,KanoFunctional,0),MATCH(D2445,KanoDysfunctional,0)),"")</f>
        <v/>
      </c>
      <c r="I2445" s="30" t="str">
        <f t="shared" si="39"/>
        <v/>
      </c>
      <c r="J2445" s="30" t="e">
        <f>VLOOKUP(B2445,Users!$A$2:$C$10000,3,FALSE)</f>
        <v>#N/A</v>
      </c>
    </row>
    <row r="2446" spans="1:10" ht="15.75" customHeight="1">
      <c r="A2446" s="3"/>
      <c r="B2446" s="3"/>
      <c r="C2446" s="3"/>
      <c r="D2446" s="3"/>
      <c r="E2446" s="3"/>
      <c r="F2446" s="30" t="str">
        <f t="array" ref="F2446">IF(C2446&lt;&gt;"",INDEX(FunctionalValues,MATCH(C2446,KanoFunctional,0),2),"")</f>
        <v/>
      </c>
      <c r="G2446" s="30" t="str">
        <f t="array" ref="G2446">IF(D2446&lt;&gt;"",INDEX(DysfunctionalValues,2,MATCH(D2446,KanoDysfunctional,0)),"")</f>
        <v/>
      </c>
      <c r="H2446" s="30" t="str">
        <f t="array" ref="H2446">IF(C2446&lt;&gt;"",INDEX(KanoTable,MATCH(C2446,KanoFunctional,0),MATCH(D2446,KanoDysfunctional,0)),"")</f>
        <v/>
      </c>
      <c r="I2446" s="30" t="str">
        <f t="shared" si="39"/>
        <v/>
      </c>
      <c r="J2446" s="30" t="e">
        <f>VLOOKUP(B2446,Users!$A$2:$C$10000,3,FALSE)</f>
        <v>#N/A</v>
      </c>
    </row>
    <row r="2447" spans="1:10" ht="15.75" customHeight="1">
      <c r="A2447" s="3"/>
      <c r="B2447" s="3"/>
      <c r="C2447" s="3"/>
      <c r="D2447" s="3"/>
      <c r="E2447" s="3"/>
      <c r="F2447" s="30" t="str">
        <f t="array" ref="F2447">IF(C2447&lt;&gt;"",INDEX(FunctionalValues,MATCH(C2447,KanoFunctional,0),2),"")</f>
        <v/>
      </c>
      <c r="G2447" s="30" t="str">
        <f t="array" ref="G2447">IF(D2447&lt;&gt;"",INDEX(DysfunctionalValues,2,MATCH(D2447,KanoDysfunctional,0)),"")</f>
        <v/>
      </c>
      <c r="H2447" s="30" t="str">
        <f t="array" ref="H2447">IF(C2447&lt;&gt;"",INDEX(KanoTable,MATCH(C2447,KanoFunctional,0),MATCH(D2447,KanoDysfunctional,0)),"")</f>
        <v/>
      </c>
      <c r="I2447" s="30" t="str">
        <f t="shared" si="39"/>
        <v/>
      </c>
      <c r="J2447" s="30" t="e">
        <f>VLOOKUP(B2447,Users!$A$2:$C$10000,3,FALSE)</f>
        <v>#N/A</v>
      </c>
    </row>
    <row r="2448" spans="1:10" ht="15.75" customHeight="1">
      <c r="A2448" s="3"/>
      <c r="B2448" s="3"/>
      <c r="C2448" s="3"/>
      <c r="D2448" s="3"/>
      <c r="E2448" s="3"/>
      <c r="F2448" s="30" t="str">
        <f t="array" ref="F2448">IF(C2448&lt;&gt;"",INDEX(FunctionalValues,MATCH(C2448,KanoFunctional,0),2),"")</f>
        <v/>
      </c>
      <c r="G2448" s="30" t="str">
        <f t="array" ref="G2448">IF(D2448&lt;&gt;"",INDEX(DysfunctionalValues,2,MATCH(D2448,KanoDysfunctional,0)),"")</f>
        <v/>
      </c>
      <c r="H2448" s="30" t="str">
        <f t="array" ref="H2448">IF(C2448&lt;&gt;"",INDEX(KanoTable,MATCH(C2448,KanoFunctional,0),MATCH(D2448,KanoDysfunctional,0)),"")</f>
        <v/>
      </c>
      <c r="I2448" s="30" t="str">
        <f t="shared" si="39"/>
        <v/>
      </c>
      <c r="J2448" s="30" t="e">
        <f>VLOOKUP(B2448,Users!$A$2:$C$10000,3,FALSE)</f>
        <v>#N/A</v>
      </c>
    </row>
    <row r="2449" spans="1:10" ht="15.75" customHeight="1">
      <c r="A2449" s="3"/>
      <c r="B2449" s="3"/>
      <c r="C2449" s="3"/>
      <c r="D2449" s="3"/>
      <c r="E2449" s="3"/>
      <c r="F2449" s="30" t="str">
        <f t="array" ref="F2449">IF(C2449&lt;&gt;"",INDEX(FunctionalValues,MATCH(C2449,KanoFunctional,0),2),"")</f>
        <v/>
      </c>
      <c r="G2449" s="30" t="str">
        <f t="array" ref="G2449">IF(D2449&lt;&gt;"",INDEX(DysfunctionalValues,2,MATCH(D2449,KanoDysfunctional,0)),"")</f>
        <v/>
      </c>
      <c r="H2449" s="30" t="str">
        <f t="array" ref="H2449">IF(C2449&lt;&gt;"",INDEX(KanoTable,MATCH(C2449,KanoFunctional,0),MATCH(D2449,KanoDysfunctional,0)),"")</f>
        <v/>
      </c>
      <c r="I2449" s="30" t="str">
        <f t="shared" si="39"/>
        <v/>
      </c>
      <c r="J2449" s="30" t="e">
        <f>VLOOKUP(B2449,Users!$A$2:$C$10000,3,FALSE)</f>
        <v>#N/A</v>
      </c>
    </row>
    <row r="2450" spans="1:10" ht="15.75" customHeight="1">
      <c r="A2450" s="3"/>
      <c r="B2450" s="3"/>
      <c r="C2450" s="3"/>
      <c r="D2450" s="3"/>
      <c r="E2450" s="3"/>
      <c r="F2450" s="30" t="str">
        <f t="array" ref="F2450">IF(C2450&lt;&gt;"",INDEX(FunctionalValues,MATCH(C2450,KanoFunctional,0),2),"")</f>
        <v/>
      </c>
      <c r="G2450" s="30" t="str">
        <f t="array" ref="G2450">IF(D2450&lt;&gt;"",INDEX(DysfunctionalValues,2,MATCH(D2450,KanoDysfunctional,0)),"")</f>
        <v/>
      </c>
      <c r="H2450" s="30" t="str">
        <f t="array" ref="H2450">IF(C2450&lt;&gt;"",INDEX(KanoTable,MATCH(C2450,KanoFunctional,0),MATCH(D2450,KanoDysfunctional,0)),"")</f>
        <v/>
      </c>
      <c r="I2450" s="30" t="str">
        <f t="shared" si="39"/>
        <v/>
      </c>
      <c r="J2450" s="30" t="e">
        <f>VLOOKUP(B2450,Users!$A$2:$C$10000,3,FALSE)</f>
        <v>#N/A</v>
      </c>
    </row>
    <row r="2451" spans="1:10" ht="15.75" customHeight="1">
      <c r="A2451" s="3"/>
      <c r="B2451" s="3"/>
      <c r="C2451" s="3"/>
      <c r="D2451" s="3"/>
      <c r="E2451" s="3"/>
      <c r="F2451" s="30" t="str">
        <f t="array" ref="F2451">IF(C2451&lt;&gt;"",INDEX(FunctionalValues,MATCH(C2451,KanoFunctional,0),2),"")</f>
        <v/>
      </c>
      <c r="G2451" s="30" t="str">
        <f t="array" ref="G2451">IF(D2451&lt;&gt;"",INDEX(DysfunctionalValues,2,MATCH(D2451,KanoDysfunctional,0)),"")</f>
        <v/>
      </c>
      <c r="H2451" s="30" t="str">
        <f t="array" ref="H2451">IF(C2451&lt;&gt;"",INDEX(KanoTable,MATCH(C2451,KanoFunctional,0),MATCH(D2451,KanoDysfunctional,0)),"")</f>
        <v/>
      </c>
      <c r="I2451" s="30" t="str">
        <f t="shared" si="39"/>
        <v/>
      </c>
      <c r="J2451" s="30" t="e">
        <f>VLOOKUP(B2451,Users!$A$2:$C$10000,3,FALSE)</f>
        <v>#N/A</v>
      </c>
    </row>
    <row r="2452" spans="1:10" ht="15.75" customHeight="1">
      <c r="A2452" s="3"/>
      <c r="B2452" s="3"/>
      <c r="C2452" s="3"/>
      <c r="D2452" s="3"/>
      <c r="E2452" s="3"/>
      <c r="F2452" s="30" t="str">
        <f t="array" ref="F2452">IF(C2452&lt;&gt;"",INDEX(FunctionalValues,MATCH(C2452,KanoFunctional,0),2),"")</f>
        <v/>
      </c>
      <c r="G2452" s="30" t="str">
        <f t="array" ref="G2452">IF(D2452&lt;&gt;"",INDEX(DysfunctionalValues,2,MATCH(D2452,KanoDysfunctional,0)),"")</f>
        <v/>
      </c>
      <c r="H2452" s="30" t="str">
        <f t="array" ref="H2452">IF(C2452&lt;&gt;"",INDEX(KanoTable,MATCH(C2452,KanoFunctional,0),MATCH(D2452,KanoDysfunctional,0)),"")</f>
        <v/>
      </c>
      <c r="I2452" s="30" t="str">
        <f t="shared" si="39"/>
        <v/>
      </c>
      <c r="J2452" s="30" t="e">
        <f>VLOOKUP(B2452,Users!$A$2:$C$10000,3,FALSE)</f>
        <v>#N/A</v>
      </c>
    </row>
    <row r="2453" spans="1:10" ht="15.75" customHeight="1">
      <c r="A2453" s="3"/>
      <c r="B2453" s="3"/>
      <c r="C2453" s="3"/>
      <c r="D2453" s="3"/>
      <c r="E2453" s="3"/>
      <c r="F2453" s="30" t="str">
        <f t="array" ref="F2453">IF(C2453&lt;&gt;"",INDEX(FunctionalValues,MATCH(C2453,KanoFunctional,0),2),"")</f>
        <v/>
      </c>
      <c r="G2453" s="30" t="str">
        <f t="array" ref="G2453">IF(D2453&lt;&gt;"",INDEX(DysfunctionalValues,2,MATCH(D2453,KanoDysfunctional,0)),"")</f>
        <v/>
      </c>
      <c r="H2453" s="30" t="str">
        <f t="array" ref="H2453">IF(C2453&lt;&gt;"",INDEX(KanoTable,MATCH(C2453,KanoFunctional,0),MATCH(D2453,KanoDysfunctional,0)),"")</f>
        <v/>
      </c>
      <c r="I2453" s="30" t="str">
        <f t="shared" si="39"/>
        <v/>
      </c>
      <c r="J2453" s="30" t="e">
        <f>VLOOKUP(B2453,Users!$A$2:$C$10000,3,FALSE)</f>
        <v>#N/A</v>
      </c>
    </row>
    <row r="2454" spans="1:10" ht="15.75" customHeight="1">
      <c r="A2454" s="3"/>
      <c r="B2454" s="3"/>
      <c r="C2454" s="3"/>
      <c r="D2454" s="3"/>
      <c r="E2454" s="3"/>
      <c r="F2454" s="30" t="str">
        <f t="array" ref="F2454">IF(C2454&lt;&gt;"",INDEX(FunctionalValues,MATCH(C2454,KanoFunctional,0),2),"")</f>
        <v/>
      </c>
      <c r="G2454" s="30" t="str">
        <f t="array" ref="G2454">IF(D2454&lt;&gt;"",INDEX(DysfunctionalValues,2,MATCH(D2454,KanoDysfunctional,0)),"")</f>
        <v/>
      </c>
      <c r="H2454" s="30" t="str">
        <f t="array" ref="H2454">IF(C2454&lt;&gt;"",INDEX(KanoTable,MATCH(C2454,KanoFunctional,0),MATCH(D2454,KanoDysfunctional,0)),"")</f>
        <v/>
      </c>
      <c r="I2454" s="30" t="str">
        <f t="shared" ref="I2454:I2517" si="40">IF(C2454&lt;&gt;"",MATCH(H2454,KanoResultCodes,0),"")</f>
        <v/>
      </c>
      <c r="J2454" s="30" t="e">
        <f>VLOOKUP(B2454,Users!$A$2:$C$10000,3,FALSE)</f>
        <v>#N/A</v>
      </c>
    </row>
    <row r="2455" spans="1:10" ht="15.75" customHeight="1">
      <c r="A2455" s="3"/>
      <c r="B2455" s="3"/>
      <c r="C2455" s="3"/>
      <c r="D2455" s="3"/>
      <c r="E2455" s="3"/>
      <c r="F2455" s="30" t="str">
        <f t="array" ref="F2455">IF(C2455&lt;&gt;"",INDEX(FunctionalValues,MATCH(C2455,KanoFunctional,0),2),"")</f>
        <v/>
      </c>
      <c r="G2455" s="30" t="str">
        <f t="array" ref="G2455">IF(D2455&lt;&gt;"",INDEX(DysfunctionalValues,2,MATCH(D2455,KanoDysfunctional,0)),"")</f>
        <v/>
      </c>
      <c r="H2455" s="30" t="str">
        <f t="array" ref="H2455">IF(C2455&lt;&gt;"",INDEX(KanoTable,MATCH(C2455,KanoFunctional,0),MATCH(D2455,KanoDysfunctional,0)),"")</f>
        <v/>
      </c>
      <c r="I2455" s="30" t="str">
        <f t="shared" si="40"/>
        <v/>
      </c>
      <c r="J2455" s="30" t="e">
        <f>VLOOKUP(B2455,Users!$A$2:$C$10000,3,FALSE)</f>
        <v>#N/A</v>
      </c>
    </row>
    <row r="2456" spans="1:10" ht="15.75" customHeight="1">
      <c r="A2456" s="3"/>
      <c r="B2456" s="3"/>
      <c r="C2456" s="3"/>
      <c r="D2456" s="3"/>
      <c r="E2456" s="3"/>
      <c r="F2456" s="30" t="str">
        <f t="array" ref="F2456">IF(C2456&lt;&gt;"",INDEX(FunctionalValues,MATCH(C2456,KanoFunctional,0),2),"")</f>
        <v/>
      </c>
      <c r="G2456" s="30" t="str">
        <f t="array" ref="G2456">IF(D2456&lt;&gt;"",INDEX(DysfunctionalValues,2,MATCH(D2456,KanoDysfunctional,0)),"")</f>
        <v/>
      </c>
      <c r="H2456" s="30" t="str">
        <f t="array" ref="H2456">IF(C2456&lt;&gt;"",INDEX(KanoTable,MATCH(C2456,KanoFunctional,0),MATCH(D2456,KanoDysfunctional,0)),"")</f>
        <v/>
      </c>
      <c r="I2456" s="30" t="str">
        <f t="shared" si="40"/>
        <v/>
      </c>
      <c r="J2456" s="30" t="e">
        <f>VLOOKUP(B2456,Users!$A$2:$C$10000,3,FALSE)</f>
        <v>#N/A</v>
      </c>
    </row>
    <row r="2457" spans="1:10" ht="15.75" customHeight="1">
      <c r="A2457" s="3"/>
      <c r="B2457" s="3"/>
      <c r="C2457" s="3"/>
      <c r="D2457" s="3"/>
      <c r="E2457" s="3"/>
      <c r="F2457" s="30" t="str">
        <f t="array" ref="F2457">IF(C2457&lt;&gt;"",INDEX(FunctionalValues,MATCH(C2457,KanoFunctional,0),2),"")</f>
        <v/>
      </c>
      <c r="G2457" s="30" t="str">
        <f t="array" ref="G2457">IF(D2457&lt;&gt;"",INDEX(DysfunctionalValues,2,MATCH(D2457,KanoDysfunctional,0)),"")</f>
        <v/>
      </c>
      <c r="H2457" s="30" t="str">
        <f t="array" ref="H2457">IF(C2457&lt;&gt;"",INDEX(KanoTable,MATCH(C2457,KanoFunctional,0),MATCH(D2457,KanoDysfunctional,0)),"")</f>
        <v/>
      </c>
      <c r="I2457" s="30" t="str">
        <f t="shared" si="40"/>
        <v/>
      </c>
      <c r="J2457" s="30" t="e">
        <f>VLOOKUP(B2457,Users!$A$2:$C$10000,3,FALSE)</f>
        <v>#N/A</v>
      </c>
    </row>
    <row r="2458" spans="1:10" ht="15.75" customHeight="1">
      <c r="A2458" s="3"/>
      <c r="B2458" s="3"/>
      <c r="C2458" s="3"/>
      <c r="D2458" s="3"/>
      <c r="E2458" s="3"/>
      <c r="F2458" s="30" t="str">
        <f t="array" ref="F2458">IF(C2458&lt;&gt;"",INDEX(FunctionalValues,MATCH(C2458,KanoFunctional,0),2),"")</f>
        <v/>
      </c>
      <c r="G2458" s="30" t="str">
        <f t="array" ref="G2458">IF(D2458&lt;&gt;"",INDEX(DysfunctionalValues,2,MATCH(D2458,KanoDysfunctional,0)),"")</f>
        <v/>
      </c>
      <c r="H2458" s="30" t="str">
        <f t="array" ref="H2458">IF(C2458&lt;&gt;"",INDEX(KanoTable,MATCH(C2458,KanoFunctional,0),MATCH(D2458,KanoDysfunctional,0)),"")</f>
        <v/>
      </c>
      <c r="I2458" s="30" t="str">
        <f t="shared" si="40"/>
        <v/>
      </c>
      <c r="J2458" s="30" t="e">
        <f>VLOOKUP(B2458,Users!$A$2:$C$10000,3,FALSE)</f>
        <v>#N/A</v>
      </c>
    </row>
    <row r="2459" spans="1:10" ht="15.75" customHeight="1">
      <c r="A2459" s="3"/>
      <c r="B2459" s="3"/>
      <c r="C2459" s="3"/>
      <c r="D2459" s="3"/>
      <c r="E2459" s="3"/>
      <c r="F2459" s="30" t="str">
        <f t="array" ref="F2459">IF(C2459&lt;&gt;"",INDEX(FunctionalValues,MATCH(C2459,KanoFunctional,0),2),"")</f>
        <v/>
      </c>
      <c r="G2459" s="30" t="str">
        <f t="array" ref="G2459">IF(D2459&lt;&gt;"",INDEX(DysfunctionalValues,2,MATCH(D2459,KanoDysfunctional,0)),"")</f>
        <v/>
      </c>
      <c r="H2459" s="30" t="str">
        <f t="array" ref="H2459">IF(C2459&lt;&gt;"",INDEX(KanoTable,MATCH(C2459,KanoFunctional,0),MATCH(D2459,KanoDysfunctional,0)),"")</f>
        <v/>
      </c>
      <c r="I2459" s="30" t="str">
        <f t="shared" si="40"/>
        <v/>
      </c>
      <c r="J2459" s="30" t="e">
        <f>VLOOKUP(B2459,Users!$A$2:$C$10000,3,FALSE)</f>
        <v>#N/A</v>
      </c>
    </row>
    <row r="2460" spans="1:10" ht="15.75" customHeight="1">
      <c r="A2460" s="3"/>
      <c r="B2460" s="3"/>
      <c r="C2460" s="3"/>
      <c r="D2460" s="3"/>
      <c r="E2460" s="3"/>
      <c r="F2460" s="30" t="str">
        <f t="array" ref="F2460">IF(C2460&lt;&gt;"",INDEX(FunctionalValues,MATCH(C2460,KanoFunctional,0),2),"")</f>
        <v/>
      </c>
      <c r="G2460" s="30" t="str">
        <f t="array" ref="G2460">IF(D2460&lt;&gt;"",INDEX(DysfunctionalValues,2,MATCH(D2460,KanoDysfunctional,0)),"")</f>
        <v/>
      </c>
      <c r="H2460" s="30" t="str">
        <f t="array" ref="H2460">IF(C2460&lt;&gt;"",INDEX(KanoTable,MATCH(C2460,KanoFunctional,0),MATCH(D2460,KanoDysfunctional,0)),"")</f>
        <v/>
      </c>
      <c r="I2460" s="30" t="str">
        <f t="shared" si="40"/>
        <v/>
      </c>
      <c r="J2460" s="30" t="e">
        <f>VLOOKUP(B2460,Users!$A$2:$C$10000,3,FALSE)</f>
        <v>#N/A</v>
      </c>
    </row>
    <row r="2461" spans="1:10" ht="15.75" customHeight="1">
      <c r="A2461" s="3"/>
      <c r="B2461" s="3"/>
      <c r="C2461" s="3"/>
      <c r="D2461" s="3"/>
      <c r="E2461" s="3"/>
      <c r="F2461" s="30" t="str">
        <f t="array" ref="F2461">IF(C2461&lt;&gt;"",INDEX(FunctionalValues,MATCH(C2461,KanoFunctional,0),2),"")</f>
        <v/>
      </c>
      <c r="G2461" s="30" t="str">
        <f t="array" ref="G2461">IF(D2461&lt;&gt;"",INDEX(DysfunctionalValues,2,MATCH(D2461,KanoDysfunctional,0)),"")</f>
        <v/>
      </c>
      <c r="H2461" s="30" t="str">
        <f t="array" ref="H2461">IF(C2461&lt;&gt;"",INDEX(KanoTable,MATCH(C2461,KanoFunctional,0),MATCH(D2461,KanoDysfunctional,0)),"")</f>
        <v/>
      </c>
      <c r="I2461" s="30" t="str">
        <f t="shared" si="40"/>
        <v/>
      </c>
      <c r="J2461" s="30" t="e">
        <f>VLOOKUP(B2461,Users!$A$2:$C$10000,3,FALSE)</f>
        <v>#N/A</v>
      </c>
    </row>
    <row r="2462" spans="1:10" ht="15.75" customHeight="1">
      <c r="A2462" s="3"/>
      <c r="B2462" s="3"/>
      <c r="C2462" s="3"/>
      <c r="D2462" s="3"/>
      <c r="E2462" s="3"/>
      <c r="F2462" s="30" t="str">
        <f t="array" ref="F2462">IF(C2462&lt;&gt;"",INDEX(FunctionalValues,MATCH(C2462,KanoFunctional,0),2),"")</f>
        <v/>
      </c>
      <c r="G2462" s="30" t="str">
        <f t="array" ref="G2462">IF(D2462&lt;&gt;"",INDEX(DysfunctionalValues,2,MATCH(D2462,KanoDysfunctional,0)),"")</f>
        <v/>
      </c>
      <c r="H2462" s="30" t="str">
        <f t="array" ref="H2462">IF(C2462&lt;&gt;"",INDEX(KanoTable,MATCH(C2462,KanoFunctional,0),MATCH(D2462,KanoDysfunctional,0)),"")</f>
        <v/>
      </c>
      <c r="I2462" s="30" t="str">
        <f t="shared" si="40"/>
        <v/>
      </c>
      <c r="J2462" s="30" t="e">
        <f>VLOOKUP(B2462,Users!$A$2:$C$10000,3,FALSE)</f>
        <v>#N/A</v>
      </c>
    </row>
    <row r="2463" spans="1:10" ht="15.75" customHeight="1">
      <c r="A2463" s="3"/>
      <c r="B2463" s="3"/>
      <c r="C2463" s="3"/>
      <c r="D2463" s="3"/>
      <c r="E2463" s="3"/>
      <c r="F2463" s="30" t="str">
        <f t="array" ref="F2463">IF(C2463&lt;&gt;"",INDEX(FunctionalValues,MATCH(C2463,KanoFunctional,0),2),"")</f>
        <v/>
      </c>
      <c r="G2463" s="30" t="str">
        <f t="array" ref="G2463">IF(D2463&lt;&gt;"",INDEX(DysfunctionalValues,2,MATCH(D2463,KanoDysfunctional,0)),"")</f>
        <v/>
      </c>
      <c r="H2463" s="30" t="str">
        <f t="array" ref="H2463">IF(C2463&lt;&gt;"",INDEX(KanoTable,MATCH(C2463,KanoFunctional,0),MATCH(D2463,KanoDysfunctional,0)),"")</f>
        <v/>
      </c>
      <c r="I2463" s="30" t="str">
        <f t="shared" si="40"/>
        <v/>
      </c>
      <c r="J2463" s="30" t="e">
        <f>VLOOKUP(B2463,Users!$A$2:$C$10000,3,FALSE)</f>
        <v>#N/A</v>
      </c>
    </row>
    <row r="2464" spans="1:10" ht="15.75" customHeight="1">
      <c r="A2464" s="3"/>
      <c r="B2464" s="3"/>
      <c r="C2464" s="3"/>
      <c r="D2464" s="3"/>
      <c r="E2464" s="3"/>
      <c r="F2464" s="30" t="str">
        <f t="array" ref="F2464">IF(C2464&lt;&gt;"",INDEX(FunctionalValues,MATCH(C2464,KanoFunctional,0),2),"")</f>
        <v/>
      </c>
      <c r="G2464" s="30" t="str">
        <f t="array" ref="G2464">IF(D2464&lt;&gt;"",INDEX(DysfunctionalValues,2,MATCH(D2464,KanoDysfunctional,0)),"")</f>
        <v/>
      </c>
      <c r="H2464" s="30" t="str">
        <f t="array" ref="H2464">IF(C2464&lt;&gt;"",INDEX(KanoTable,MATCH(C2464,KanoFunctional,0),MATCH(D2464,KanoDysfunctional,0)),"")</f>
        <v/>
      </c>
      <c r="I2464" s="30" t="str">
        <f t="shared" si="40"/>
        <v/>
      </c>
      <c r="J2464" s="30" t="e">
        <f>VLOOKUP(B2464,Users!$A$2:$C$10000,3,FALSE)</f>
        <v>#N/A</v>
      </c>
    </row>
    <row r="2465" spans="1:10" ht="15.75" customHeight="1">
      <c r="A2465" s="3"/>
      <c r="B2465" s="3"/>
      <c r="C2465" s="3"/>
      <c r="D2465" s="3"/>
      <c r="E2465" s="3"/>
      <c r="F2465" s="30" t="str">
        <f t="array" ref="F2465">IF(C2465&lt;&gt;"",INDEX(FunctionalValues,MATCH(C2465,KanoFunctional,0),2),"")</f>
        <v/>
      </c>
      <c r="G2465" s="30" t="str">
        <f t="array" ref="G2465">IF(D2465&lt;&gt;"",INDEX(DysfunctionalValues,2,MATCH(D2465,KanoDysfunctional,0)),"")</f>
        <v/>
      </c>
      <c r="H2465" s="30" t="str">
        <f t="array" ref="H2465">IF(C2465&lt;&gt;"",INDEX(KanoTable,MATCH(C2465,KanoFunctional,0),MATCH(D2465,KanoDysfunctional,0)),"")</f>
        <v/>
      </c>
      <c r="I2465" s="30" t="str">
        <f t="shared" si="40"/>
        <v/>
      </c>
      <c r="J2465" s="30" t="e">
        <f>VLOOKUP(B2465,Users!$A$2:$C$10000,3,FALSE)</f>
        <v>#N/A</v>
      </c>
    </row>
    <row r="2466" spans="1:10" ht="15.75" customHeight="1">
      <c r="A2466" s="3"/>
      <c r="B2466" s="3"/>
      <c r="C2466" s="3"/>
      <c r="D2466" s="3"/>
      <c r="E2466" s="3"/>
      <c r="F2466" s="30" t="str">
        <f t="array" ref="F2466">IF(C2466&lt;&gt;"",INDEX(FunctionalValues,MATCH(C2466,KanoFunctional,0),2),"")</f>
        <v/>
      </c>
      <c r="G2466" s="30" t="str">
        <f t="array" ref="G2466">IF(D2466&lt;&gt;"",INDEX(DysfunctionalValues,2,MATCH(D2466,KanoDysfunctional,0)),"")</f>
        <v/>
      </c>
      <c r="H2466" s="30" t="str">
        <f t="array" ref="H2466">IF(C2466&lt;&gt;"",INDEX(KanoTable,MATCH(C2466,KanoFunctional,0),MATCH(D2466,KanoDysfunctional,0)),"")</f>
        <v/>
      </c>
      <c r="I2466" s="30" t="str">
        <f t="shared" si="40"/>
        <v/>
      </c>
      <c r="J2466" s="30" t="e">
        <f>VLOOKUP(B2466,Users!$A$2:$C$10000,3,FALSE)</f>
        <v>#N/A</v>
      </c>
    </row>
    <row r="2467" spans="1:10" ht="15.75" customHeight="1">
      <c r="A2467" s="3"/>
      <c r="B2467" s="3"/>
      <c r="C2467" s="3"/>
      <c r="D2467" s="3"/>
      <c r="E2467" s="3"/>
      <c r="F2467" s="30" t="str">
        <f t="array" ref="F2467">IF(C2467&lt;&gt;"",INDEX(FunctionalValues,MATCH(C2467,KanoFunctional,0),2),"")</f>
        <v/>
      </c>
      <c r="G2467" s="30" t="str">
        <f t="array" ref="G2467">IF(D2467&lt;&gt;"",INDEX(DysfunctionalValues,2,MATCH(D2467,KanoDysfunctional,0)),"")</f>
        <v/>
      </c>
      <c r="H2467" s="30" t="str">
        <f t="array" ref="H2467">IF(C2467&lt;&gt;"",INDEX(KanoTable,MATCH(C2467,KanoFunctional,0),MATCH(D2467,KanoDysfunctional,0)),"")</f>
        <v/>
      </c>
      <c r="I2467" s="30" t="str">
        <f t="shared" si="40"/>
        <v/>
      </c>
      <c r="J2467" s="30" t="e">
        <f>VLOOKUP(B2467,Users!$A$2:$C$10000,3,FALSE)</f>
        <v>#N/A</v>
      </c>
    </row>
    <row r="2468" spans="1:10" ht="15.75" customHeight="1">
      <c r="A2468" s="3"/>
      <c r="B2468" s="3"/>
      <c r="C2468" s="3"/>
      <c r="D2468" s="3"/>
      <c r="E2468" s="3"/>
      <c r="F2468" s="30" t="str">
        <f t="array" ref="F2468">IF(C2468&lt;&gt;"",INDEX(FunctionalValues,MATCH(C2468,KanoFunctional,0),2),"")</f>
        <v/>
      </c>
      <c r="G2468" s="30" t="str">
        <f t="array" ref="G2468">IF(D2468&lt;&gt;"",INDEX(DysfunctionalValues,2,MATCH(D2468,KanoDysfunctional,0)),"")</f>
        <v/>
      </c>
      <c r="H2468" s="30" t="str">
        <f t="array" ref="H2468">IF(C2468&lt;&gt;"",INDEX(KanoTable,MATCH(C2468,KanoFunctional,0),MATCH(D2468,KanoDysfunctional,0)),"")</f>
        <v/>
      </c>
      <c r="I2468" s="30" t="str">
        <f t="shared" si="40"/>
        <v/>
      </c>
      <c r="J2468" s="30" t="e">
        <f>VLOOKUP(B2468,Users!$A$2:$C$10000,3,FALSE)</f>
        <v>#N/A</v>
      </c>
    </row>
    <row r="2469" spans="1:10" ht="15.75" customHeight="1">
      <c r="A2469" s="3"/>
      <c r="B2469" s="3"/>
      <c r="C2469" s="3"/>
      <c r="D2469" s="3"/>
      <c r="E2469" s="3"/>
      <c r="F2469" s="30" t="str">
        <f t="array" ref="F2469">IF(C2469&lt;&gt;"",INDEX(FunctionalValues,MATCH(C2469,KanoFunctional,0),2),"")</f>
        <v/>
      </c>
      <c r="G2469" s="30" t="str">
        <f t="array" ref="G2469">IF(D2469&lt;&gt;"",INDEX(DysfunctionalValues,2,MATCH(D2469,KanoDysfunctional,0)),"")</f>
        <v/>
      </c>
      <c r="H2469" s="30" t="str">
        <f t="array" ref="H2469">IF(C2469&lt;&gt;"",INDEX(KanoTable,MATCH(C2469,KanoFunctional,0),MATCH(D2469,KanoDysfunctional,0)),"")</f>
        <v/>
      </c>
      <c r="I2469" s="30" t="str">
        <f t="shared" si="40"/>
        <v/>
      </c>
      <c r="J2469" s="30" t="e">
        <f>VLOOKUP(B2469,Users!$A$2:$C$10000,3,FALSE)</f>
        <v>#N/A</v>
      </c>
    </row>
    <row r="2470" spans="1:10" ht="15.75" customHeight="1">
      <c r="A2470" s="3"/>
      <c r="B2470" s="3"/>
      <c r="C2470" s="3"/>
      <c r="D2470" s="3"/>
      <c r="E2470" s="3"/>
      <c r="F2470" s="30" t="str">
        <f t="array" ref="F2470">IF(C2470&lt;&gt;"",INDEX(FunctionalValues,MATCH(C2470,KanoFunctional,0),2),"")</f>
        <v/>
      </c>
      <c r="G2470" s="30" t="str">
        <f t="array" ref="G2470">IF(D2470&lt;&gt;"",INDEX(DysfunctionalValues,2,MATCH(D2470,KanoDysfunctional,0)),"")</f>
        <v/>
      </c>
      <c r="H2470" s="30" t="str">
        <f t="array" ref="H2470">IF(C2470&lt;&gt;"",INDEX(KanoTable,MATCH(C2470,KanoFunctional,0),MATCH(D2470,KanoDysfunctional,0)),"")</f>
        <v/>
      </c>
      <c r="I2470" s="30" t="str">
        <f t="shared" si="40"/>
        <v/>
      </c>
      <c r="J2470" s="30" t="e">
        <f>VLOOKUP(B2470,Users!$A$2:$C$10000,3,FALSE)</f>
        <v>#N/A</v>
      </c>
    </row>
    <row r="2471" spans="1:10" ht="15.75" customHeight="1">
      <c r="A2471" s="3"/>
      <c r="B2471" s="3"/>
      <c r="C2471" s="3"/>
      <c r="D2471" s="3"/>
      <c r="E2471" s="3"/>
      <c r="F2471" s="30" t="str">
        <f t="array" ref="F2471">IF(C2471&lt;&gt;"",INDEX(FunctionalValues,MATCH(C2471,KanoFunctional,0),2),"")</f>
        <v/>
      </c>
      <c r="G2471" s="30" t="str">
        <f t="array" ref="G2471">IF(D2471&lt;&gt;"",INDEX(DysfunctionalValues,2,MATCH(D2471,KanoDysfunctional,0)),"")</f>
        <v/>
      </c>
      <c r="H2471" s="30" t="str">
        <f t="array" ref="H2471">IF(C2471&lt;&gt;"",INDEX(KanoTable,MATCH(C2471,KanoFunctional,0),MATCH(D2471,KanoDysfunctional,0)),"")</f>
        <v/>
      </c>
      <c r="I2471" s="30" t="str">
        <f t="shared" si="40"/>
        <v/>
      </c>
      <c r="J2471" s="30" t="e">
        <f>VLOOKUP(B2471,Users!$A$2:$C$10000,3,FALSE)</f>
        <v>#N/A</v>
      </c>
    </row>
    <row r="2472" spans="1:10" ht="15.75" customHeight="1">
      <c r="A2472" s="3"/>
      <c r="B2472" s="3"/>
      <c r="C2472" s="3"/>
      <c r="D2472" s="3"/>
      <c r="E2472" s="3"/>
      <c r="F2472" s="30" t="str">
        <f t="array" ref="F2472">IF(C2472&lt;&gt;"",INDEX(FunctionalValues,MATCH(C2472,KanoFunctional,0),2),"")</f>
        <v/>
      </c>
      <c r="G2472" s="30" t="str">
        <f t="array" ref="G2472">IF(D2472&lt;&gt;"",INDEX(DysfunctionalValues,2,MATCH(D2472,KanoDysfunctional,0)),"")</f>
        <v/>
      </c>
      <c r="H2472" s="30" t="str">
        <f t="array" ref="H2472">IF(C2472&lt;&gt;"",INDEX(KanoTable,MATCH(C2472,KanoFunctional,0),MATCH(D2472,KanoDysfunctional,0)),"")</f>
        <v/>
      </c>
      <c r="I2472" s="30" t="str">
        <f t="shared" si="40"/>
        <v/>
      </c>
      <c r="J2472" s="30" t="e">
        <f>VLOOKUP(B2472,Users!$A$2:$C$10000,3,FALSE)</f>
        <v>#N/A</v>
      </c>
    </row>
    <row r="2473" spans="1:10" ht="15.75" customHeight="1">
      <c r="A2473" s="3"/>
      <c r="B2473" s="3"/>
      <c r="C2473" s="3"/>
      <c r="D2473" s="3"/>
      <c r="E2473" s="3"/>
      <c r="F2473" s="30" t="str">
        <f t="array" ref="F2473">IF(C2473&lt;&gt;"",INDEX(FunctionalValues,MATCH(C2473,KanoFunctional,0),2),"")</f>
        <v/>
      </c>
      <c r="G2473" s="30" t="str">
        <f t="array" ref="G2473">IF(D2473&lt;&gt;"",INDEX(DysfunctionalValues,2,MATCH(D2473,KanoDysfunctional,0)),"")</f>
        <v/>
      </c>
      <c r="H2473" s="30" t="str">
        <f t="array" ref="H2473">IF(C2473&lt;&gt;"",INDEX(KanoTable,MATCH(C2473,KanoFunctional,0),MATCH(D2473,KanoDysfunctional,0)),"")</f>
        <v/>
      </c>
      <c r="I2473" s="30" t="str">
        <f t="shared" si="40"/>
        <v/>
      </c>
      <c r="J2473" s="30" t="e">
        <f>VLOOKUP(B2473,Users!$A$2:$C$10000,3,FALSE)</f>
        <v>#N/A</v>
      </c>
    </row>
    <row r="2474" spans="1:10" ht="15.75" customHeight="1">
      <c r="A2474" s="3"/>
      <c r="B2474" s="3"/>
      <c r="C2474" s="3"/>
      <c r="D2474" s="3"/>
      <c r="E2474" s="3"/>
      <c r="F2474" s="30" t="str">
        <f t="array" ref="F2474">IF(C2474&lt;&gt;"",INDEX(FunctionalValues,MATCH(C2474,KanoFunctional,0),2),"")</f>
        <v/>
      </c>
      <c r="G2474" s="30" t="str">
        <f t="array" ref="G2474">IF(D2474&lt;&gt;"",INDEX(DysfunctionalValues,2,MATCH(D2474,KanoDysfunctional,0)),"")</f>
        <v/>
      </c>
      <c r="H2474" s="30" t="str">
        <f t="array" ref="H2474">IF(C2474&lt;&gt;"",INDEX(KanoTable,MATCH(C2474,KanoFunctional,0),MATCH(D2474,KanoDysfunctional,0)),"")</f>
        <v/>
      </c>
      <c r="I2474" s="30" t="str">
        <f t="shared" si="40"/>
        <v/>
      </c>
      <c r="J2474" s="30" t="e">
        <f>VLOOKUP(B2474,Users!$A$2:$C$10000,3,FALSE)</f>
        <v>#N/A</v>
      </c>
    </row>
    <row r="2475" spans="1:10" ht="15.75" customHeight="1">
      <c r="A2475" s="3"/>
      <c r="B2475" s="3"/>
      <c r="C2475" s="3"/>
      <c r="D2475" s="3"/>
      <c r="E2475" s="3"/>
      <c r="F2475" s="30" t="str">
        <f t="array" ref="F2475">IF(C2475&lt;&gt;"",INDEX(FunctionalValues,MATCH(C2475,KanoFunctional,0),2),"")</f>
        <v/>
      </c>
      <c r="G2475" s="30" t="str">
        <f t="array" ref="G2475">IF(D2475&lt;&gt;"",INDEX(DysfunctionalValues,2,MATCH(D2475,KanoDysfunctional,0)),"")</f>
        <v/>
      </c>
      <c r="H2475" s="30" t="str">
        <f t="array" ref="H2475">IF(C2475&lt;&gt;"",INDEX(KanoTable,MATCH(C2475,KanoFunctional,0),MATCH(D2475,KanoDysfunctional,0)),"")</f>
        <v/>
      </c>
      <c r="I2475" s="30" t="str">
        <f t="shared" si="40"/>
        <v/>
      </c>
      <c r="J2475" s="30" t="e">
        <f>VLOOKUP(B2475,Users!$A$2:$C$10000,3,FALSE)</f>
        <v>#N/A</v>
      </c>
    </row>
    <row r="2476" spans="1:10" ht="15.75" customHeight="1">
      <c r="A2476" s="3"/>
      <c r="B2476" s="3"/>
      <c r="C2476" s="3"/>
      <c r="D2476" s="3"/>
      <c r="E2476" s="3"/>
      <c r="F2476" s="30" t="str">
        <f t="array" ref="F2476">IF(C2476&lt;&gt;"",INDEX(FunctionalValues,MATCH(C2476,KanoFunctional,0),2),"")</f>
        <v/>
      </c>
      <c r="G2476" s="30" t="str">
        <f t="array" ref="G2476">IF(D2476&lt;&gt;"",INDEX(DysfunctionalValues,2,MATCH(D2476,KanoDysfunctional,0)),"")</f>
        <v/>
      </c>
      <c r="H2476" s="30" t="str">
        <f t="array" ref="H2476">IF(C2476&lt;&gt;"",INDEX(KanoTable,MATCH(C2476,KanoFunctional,0),MATCH(D2476,KanoDysfunctional,0)),"")</f>
        <v/>
      </c>
      <c r="I2476" s="30" t="str">
        <f t="shared" si="40"/>
        <v/>
      </c>
      <c r="J2476" s="30" t="e">
        <f>VLOOKUP(B2476,Users!$A$2:$C$10000,3,FALSE)</f>
        <v>#N/A</v>
      </c>
    </row>
    <row r="2477" spans="1:10" ht="15.75" customHeight="1">
      <c r="A2477" s="3"/>
      <c r="B2477" s="3"/>
      <c r="C2477" s="3"/>
      <c r="D2477" s="3"/>
      <c r="E2477" s="3"/>
      <c r="F2477" s="30" t="str">
        <f t="array" ref="F2477">IF(C2477&lt;&gt;"",INDEX(FunctionalValues,MATCH(C2477,KanoFunctional,0),2),"")</f>
        <v/>
      </c>
      <c r="G2477" s="30" t="str">
        <f t="array" ref="G2477">IF(D2477&lt;&gt;"",INDEX(DysfunctionalValues,2,MATCH(D2477,KanoDysfunctional,0)),"")</f>
        <v/>
      </c>
      <c r="H2477" s="30" t="str">
        <f t="array" ref="H2477">IF(C2477&lt;&gt;"",INDEX(KanoTable,MATCH(C2477,KanoFunctional,0),MATCH(D2477,KanoDysfunctional,0)),"")</f>
        <v/>
      </c>
      <c r="I2477" s="30" t="str">
        <f t="shared" si="40"/>
        <v/>
      </c>
      <c r="J2477" s="30" t="e">
        <f>VLOOKUP(B2477,Users!$A$2:$C$10000,3,FALSE)</f>
        <v>#N/A</v>
      </c>
    </row>
    <row r="2478" spans="1:10" ht="15.75" customHeight="1">
      <c r="A2478" s="3"/>
      <c r="B2478" s="3"/>
      <c r="C2478" s="3"/>
      <c r="D2478" s="3"/>
      <c r="E2478" s="3"/>
      <c r="F2478" s="30" t="str">
        <f t="array" ref="F2478">IF(C2478&lt;&gt;"",INDEX(FunctionalValues,MATCH(C2478,KanoFunctional,0),2),"")</f>
        <v/>
      </c>
      <c r="G2478" s="30" t="str">
        <f t="array" ref="G2478">IF(D2478&lt;&gt;"",INDEX(DysfunctionalValues,2,MATCH(D2478,KanoDysfunctional,0)),"")</f>
        <v/>
      </c>
      <c r="H2478" s="30" t="str">
        <f t="array" ref="H2478">IF(C2478&lt;&gt;"",INDEX(KanoTable,MATCH(C2478,KanoFunctional,0),MATCH(D2478,KanoDysfunctional,0)),"")</f>
        <v/>
      </c>
      <c r="I2478" s="30" t="str">
        <f t="shared" si="40"/>
        <v/>
      </c>
      <c r="J2478" s="30" t="e">
        <f>VLOOKUP(B2478,Users!$A$2:$C$10000,3,FALSE)</f>
        <v>#N/A</v>
      </c>
    </row>
    <row r="2479" spans="1:10" ht="15.75" customHeight="1">
      <c r="A2479" s="3"/>
      <c r="B2479" s="3"/>
      <c r="C2479" s="3"/>
      <c r="D2479" s="3"/>
      <c r="E2479" s="3"/>
      <c r="F2479" s="30" t="str">
        <f t="array" ref="F2479">IF(C2479&lt;&gt;"",INDEX(FunctionalValues,MATCH(C2479,KanoFunctional,0),2),"")</f>
        <v/>
      </c>
      <c r="G2479" s="30" t="str">
        <f t="array" ref="G2479">IF(D2479&lt;&gt;"",INDEX(DysfunctionalValues,2,MATCH(D2479,KanoDysfunctional,0)),"")</f>
        <v/>
      </c>
      <c r="H2479" s="30" t="str">
        <f t="array" ref="H2479">IF(C2479&lt;&gt;"",INDEX(KanoTable,MATCH(C2479,KanoFunctional,0),MATCH(D2479,KanoDysfunctional,0)),"")</f>
        <v/>
      </c>
      <c r="I2479" s="30" t="str">
        <f t="shared" si="40"/>
        <v/>
      </c>
      <c r="J2479" s="30" t="e">
        <f>VLOOKUP(B2479,Users!$A$2:$C$10000,3,FALSE)</f>
        <v>#N/A</v>
      </c>
    </row>
    <row r="2480" spans="1:10" ht="15.75" customHeight="1">
      <c r="A2480" s="3"/>
      <c r="B2480" s="3"/>
      <c r="C2480" s="3"/>
      <c r="D2480" s="3"/>
      <c r="E2480" s="3"/>
      <c r="F2480" s="30" t="str">
        <f t="array" ref="F2480">IF(C2480&lt;&gt;"",INDEX(FunctionalValues,MATCH(C2480,KanoFunctional,0),2),"")</f>
        <v/>
      </c>
      <c r="G2480" s="30" t="str">
        <f t="array" ref="G2480">IF(D2480&lt;&gt;"",INDEX(DysfunctionalValues,2,MATCH(D2480,KanoDysfunctional,0)),"")</f>
        <v/>
      </c>
      <c r="H2480" s="30" t="str">
        <f t="array" ref="H2480">IF(C2480&lt;&gt;"",INDEX(KanoTable,MATCH(C2480,KanoFunctional,0),MATCH(D2480,KanoDysfunctional,0)),"")</f>
        <v/>
      </c>
      <c r="I2480" s="30" t="str">
        <f t="shared" si="40"/>
        <v/>
      </c>
      <c r="J2480" s="30" t="e">
        <f>VLOOKUP(B2480,Users!$A$2:$C$10000,3,FALSE)</f>
        <v>#N/A</v>
      </c>
    </row>
    <row r="2481" spans="1:10" ht="15.75" customHeight="1">
      <c r="A2481" s="3"/>
      <c r="B2481" s="3"/>
      <c r="C2481" s="3"/>
      <c r="D2481" s="3"/>
      <c r="E2481" s="3"/>
      <c r="F2481" s="30" t="str">
        <f t="array" ref="F2481">IF(C2481&lt;&gt;"",INDEX(FunctionalValues,MATCH(C2481,KanoFunctional,0),2),"")</f>
        <v/>
      </c>
      <c r="G2481" s="30" t="str">
        <f t="array" ref="G2481">IF(D2481&lt;&gt;"",INDEX(DysfunctionalValues,2,MATCH(D2481,KanoDysfunctional,0)),"")</f>
        <v/>
      </c>
      <c r="H2481" s="30" t="str">
        <f t="array" ref="H2481">IF(C2481&lt;&gt;"",INDEX(KanoTable,MATCH(C2481,KanoFunctional,0),MATCH(D2481,KanoDysfunctional,0)),"")</f>
        <v/>
      </c>
      <c r="I2481" s="30" t="str">
        <f t="shared" si="40"/>
        <v/>
      </c>
      <c r="J2481" s="30" t="e">
        <f>VLOOKUP(B2481,Users!$A$2:$C$10000,3,FALSE)</f>
        <v>#N/A</v>
      </c>
    </row>
    <row r="2482" spans="1:10" ht="15.75" customHeight="1">
      <c r="A2482" s="3"/>
      <c r="B2482" s="3"/>
      <c r="C2482" s="3"/>
      <c r="D2482" s="3"/>
      <c r="E2482" s="3"/>
      <c r="F2482" s="30" t="str">
        <f t="array" ref="F2482">IF(C2482&lt;&gt;"",INDEX(FunctionalValues,MATCH(C2482,KanoFunctional,0),2),"")</f>
        <v/>
      </c>
      <c r="G2482" s="30" t="str">
        <f t="array" ref="G2482">IF(D2482&lt;&gt;"",INDEX(DysfunctionalValues,2,MATCH(D2482,KanoDysfunctional,0)),"")</f>
        <v/>
      </c>
      <c r="H2482" s="30" t="str">
        <f t="array" ref="H2482">IF(C2482&lt;&gt;"",INDEX(KanoTable,MATCH(C2482,KanoFunctional,0),MATCH(D2482,KanoDysfunctional,0)),"")</f>
        <v/>
      </c>
      <c r="I2482" s="30" t="str">
        <f t="shared" si="40"/>
        <v/>
      </c>
      <c r="J2482" s="30" t="e">
        <f>VLOOKUP(B2482,Users!$A$2:$C$10000,3,FALSE)</f>
        <v>#N/A</v>
      </c>
    </row>
    <row r="2483" spans="1:10" ht="15.75" customHeight="1">
      <c r="A2483" s="3"/>
      <c r="B2483" s="3"/>
      <c r="C2483" s="3"/>
      <c r="D2483" s="3"/>
      <c r="E2483" s="3"/>
      <c r="F2483" s="30" t="str">
        <f t="array" ref="F2483">IF(C2483&lt;&gt;"",INDEX(FunctionalValues,MATCH(C2483,KanoFunctional,0),2),"")</f>
        <v/>
      </c>
      <c r="G2483" s="30" t="str">
        <f t="array" ref="G2483">IF(D2483&lt;&gt;"",INDEX(DysfunctionalValues,2,MATCH(D2483,KanoDysfunctional,0)),"")</f>
        <v/>
      </c>
      <c r="H2483" s="30" t="str">
        <f t="array" ref="H2483">IF(C2483&lt;&gt;"",INDEX(KanoTable,MATCH(C2483,KanoFunctional,0),MATCH(D2483,KanoDysfunctional,0)),"")</f>
        <v/>
      </c>
      <c r="I2483" s="30" t="str">
        <f t="shared" si="40"/>
        <v/>
      </c>
      <c r="J2483" s="30" t="e">
        <f>VLOOKUP(B2483,Users!$A$2:$C$10000,3,FALSE)</f>
        <v>#N/A</v>
      </c>
    </row>
    <row r="2484" spans="1:10" ht="15.75" customHeight="1">
      <c r="A2484" s="3"/>
      <c r="B2484" s="3"/>
      <c r="C2484" s="3"/>
      <c r="D2484" s="3"/>
      <c r="E2484" s="3"/>
      <c r="F2484" s="30" t="str">
        <f t="array" ref="F2484">IF(C2484&lt;&gt;"",INDEX(FunctionalValues,MATCH(C2484,KanoFunctional,0),2),"")</f>
        <v/>
      </c>
      <c r="G2484" s="30" t="str">
        <f t="array" ref="G2484">IF(D2484&lt;&gt;"",INDEX(DysfunctionalValues,2,MATCH(D2484,KanoDysfunctional,0)),"")</f>
        <v/>
      </c>
      <c r="H2484" s="30" t="str">
        <f t="array" ref="H2484">IF(C2484&lt;&gt;"",INDEX(KanoTable,MATCH(C2484,KanoFunctional,0),MATCH(D2484,KanoDysfunctional,0)),"")</f>
        <v/>
      </c>
      <c r="I2484" s="30" t="str">
        <f t="shared" si="40"/>
        <v/>
      </c>
      <c r="J2484" s="30" t="e">
        <f>VLOOKUP(B2484,Users!$A$2:$C$10000,3,FALSE)</f>
        <v>#N/A</v>
      </c>
    </row>
    <row r="2485" spans="1:10" ht="15.75" customHeight="1">
      <c r="A2485" s="3"/>
      <c r="B2485" s="3"/>
      <c r="C2485" s="3"/>
      <c r="D2485" s="3"/>
      <c r="E2485" s="3"/>
      <c r="F2485" s="30" t="str">
        <f t="array" ref="F2485">IF(C2485&lt;&gt;"",INDEX(FunctionalValues,MATCH(C2485,KanoFunctional,0),2),"")</f>
        <v/>
      </c>
      <c r="G2485" s="30" t="str">
        <f t="array" ref="G2485">IF(D2485&lt;&gt;"",INDEX(DysfunctionalValues,2,MATCH(D2485,KanoDysfunctional,0)),"")</f>
        <v/>
      </c>
      <c r="H2485" s="30" t="str">
        <f t="array" ref="H2485">IF(C2485&lt;&gt;"",INDEX(KanoTable,MATCH(C2485,KanoFunctional,0),MATCH(D2485,KanoDysfunctional,0)),"")</f>
        <v/>
      </c>
      <c r="I2485" s="30" t="str">
        <f t="shared" si="40"/>
        <v/>
      </c>
      <c r="J2485" s="30" t="e">
        <f>VLOOKUP(B2485,Users!$A$2:$C$10000,3,FALSE)</f>
        <v>#N/A</v>
      </c>
    </row>
    <row r="2486" spans="1:10" ht="15.75" customHeight="1">
      <c r="A2486" s="3"/>
      <c r="B2486" s="3"/>
      <c r="C2486" s="3"/>
      <c r="D2486" s="3"/>
      <c r="E2486" s="3"/>
      <c r="F2486" s="30" t="str">
        <f t="array" ref="F2486">IF(C2486&lt;&gt;"",INDEX(FunctionalValues,MATCH(C2486,KanoFunctional,0),2),"")</f>
        <v/>
      </c>
      <c r="G2486" s="30" t="str">
        <f t="array" ref="G2486">IF(D2486&lt;&gt;"",INDEX(DysfunctionalValues,2,MATCH(D2486,KanoDysfunctional,0)),"")</f>
        <v/>
      </c>
      <c r="H2486" s="30" t="str">
        <f t="array" ref="H2486">IF(C2486&lt;&gt;"",INDEX(KanoTable,MATCH(C2486,KanoFunctional,0),MATCH(D2486,KanoDysfunctional,0)),"")</f>
        <v/>
      </c>
      <c r="I2486" s="30" t="str">
        <f t="shared" si="40"/>
        <v/>
      </c>
      <c r="J2486" s="30" t="e">
        <f>VLOOKUP(B2486,Users!$A$2:$C$10000,3,FALSE)</f>
        <v>#N/A</v>
      </c>
    </row>
    <row r="2487" spans="1:10" ht="15.75" customHeight="1">
      <c r="A2487" s="3"/>
      <c r="B2487" s="3"/>
      <c r="C2487" s="3"/>
      <c r="D2487" s="3"/>
      <c r="E2487" s="3"/>
      <c r="F2487" s="30" t="str">
        <f t="array" ref="F2487">IF(C2487&lt;&gt;"",INDEX(FunctionalValues,MATCH(C2487,KanoFunctional,0),2),"")</f>
        <v/>
      </c>
      <c r="G2487" s="30" t="str">
        <f t="array" ref="G2487">IF(D2487&lt;&gt;"",INDEX(DysfunctionalValues,2,MATCH(D2487,KanoDysfunctional,0)),"")</f>
        <v/>
      </c>
      <c r="H2487" s="30" t="str">
        <f t="array" ref="H2487">IF(C2487&lt;&gt;"",INDEX(KanoTable,MATCH(C2487,KanoFunctional,0),MATCH(D2487,KanoDysfunctional,0)),"")</f>
        <v/>
      </c>
      <c r="I2487" s="30" t="str">
        <f t="shared" si="40"/>
        <v/>
      </c>
      <c r="J2487" s="30" t="e">
        <f>VLOOKUP(B2487,Users!$A$2:$C$10000,3,FALSE)</f>
        <v>#N/A</v>
      </c>
    </row>
    <row r="2488" spans="1:10" ht="15.75" customHeight="1">
      <c r="A2488" s="3"/>
      <c r="B2488" s="3"/>
      <c r="C2488" s="3"/>
      <c r="D2488" s="3"/>
      <c r="E2488" s="3"/>
      <c r="F2488" s="30" t="str">
        <f t="array" ref="F2488">IF(C2488&lt;&gt;"",INDEX(FunctionalValues,MATCH(C2488,KanoFunctional,0),2),"")</f>
        <v/>
      </c>
      <c r="G2488" s="30" t="str">
        <f t="array" ref="G2488">IF(D2488&lt;&gt;"",INDEX(DysfunctionalValues,2,MATCH(D2488,KanoDysfunctional,0)),"")</f>
        <v/>
      </c>
      <c r="H2488" s="30" t="str">
        <f t="array" ref="H2488">IF(C2488&lt;&gt;"",INDEX(KanoTable,MATCH(C2488,KanoFunctional,0),MATCH(D2488,KanoDysfunctional,0)),"")</f>
        <v/>
      </c>
      <c r="I2488" s="30" t="str">
        <f t="shared" si="40"/>
        <v/>
      </c>
      <c r="J2488" s="30" t="e">
        <f>VLOOKUP(B2488,Users!$A$2:$C$10000,3,FALSE)</f>
        <v>#N/A</v>
      </c>
    </row>
    <row r="2489" spans="1:10" ht="15.75" customHeight="1">
      <c r="A2489" s="3"/>
      <c r="B2489" s="3"/>
      <c r="C2489" s="3"/>
      <c r="D2489" s="3"/>
      <c r="E2489" s="3"/>
      <c r="F2489" s="30" t="str">
        <f t="array" ref="F2489">IF(C2489&lt;&gt;"",INDEX(FunctionalValues,MATCH(C2489,KanoFunctional,0),2),"")</f>
        <v/>
      </c>
      <c r="G2489" s="30" t="str">
        <f t="array" ref="G2489">IF(D2489&lt;&gt;"",INDEX(DysfunctionalValues,2,MATCH(D2489,KanoDysfunctional,0)),"")</f>
        <v/>
      </c>
      <c r="H2489" s="30" t="str">
        <f t="array" ref="H2489">IF(C2489&lt;&gt;"",INDEX(KanoTable,MATCH(C2489,KanoFunctional,0),MATCH(D2489,KanoDysfunctional,0)),"")</f>
        <v/>
      </c>
      <c r="I2489" s="30" t="str">
        <f t="shared" si="40"/>
        <v/>
      </c>
      <c r="J2489" s="30" t="e">
        <f>VLOOKUP(B2489,Users!$A$2:$C$10000,3,FALSE)</f>
        <v>#N/A</v>
      </c>
    </row>
    <row r="2490" spans="1:10" ht="15.75" customHeight="1">
      <c r="A2490" s="3"/>
      <c r="B2490" s="3"/>
      <c r="C2490" s="3"/>
      <c r="D2490" s="3"/>
      <c r="E2490" s="3"/>
      <c r="F2490" s="30" t="str">
        <f t="array" ref="F2490">IF(C2490&lt;&gt;"",INDEX(FunctionalValues,MATCH(C2490,KanoFunctional,0),2),"")</f>
        <v/>
      </c>
      <c r="G2490" s="30" t="str">
        <f t="array" ref="G2490">IF(D2490&lt;&gt;"",INDEX(DysfunctionalValues,2,MATCH(D2490,KanoDysfunctional,0)),"")</f>
        <v/>
      </c>
      <c r="H2490" s="30" t="str">
        <f t="array" ref="H2490">IF(C2490&lt;&gt;"",INDEX(KanoTable,MATCH(C2490,KanoFunctional,0),MATCH(D2490,KanoDysfunctional,0)),"")</f>
        <v/>
      </c>
      <c r="I2490" s="30" t="str">
        <f t="shared" si="40"/>
        <v/>
      </c>
      <c r="J2490" s="30" t="e">
        <f>VLOOKUP(B2490,Users!$A$2:$C$10000,3,FALSE)</f>
        <v>#N/A</v>
      </c>
    </row>
    <row r="2491" spans="1:10" ht="15.75" customHeight="1">
      <c r="A2491" s="3"/>
      <c r="B2491" s="3"/>
      <c r="C2491" s="3"/>
      <c r="D2491" s="3"/>
      <c r="E2491" s="3"/>
      <c r="F2491" s="30" t="str">
        <f t="array" ref="F2491">IF(C2491&lt;&gt;"",INDEX(FunctionalValues,MATCH(C2491,KanoFunctional,0),2),"")</f>
        <v/>
      </c>
      <c r="G2491" s="30" t="str">
        <f t="array" ref="G2491">IF(D2491&lt;&gt;"",INDEX(DysfunctionalValues,2,MATCH(D2491,KanoDysfunctional,0)),"")</f>
        <v/>
      </c>
      <c r="H2491" s="30" t="str">
        <f t="array" ref="H2491">IF(C2491&lt;&gt;"",INDEX(KanoTable,MATCH(C2491,KanoFunctional,0),MATCH(D2491,KanoDysfunctional,0)),"")</f>
        <v/>
      </c>
      <c r="I2491" s="30" t="str">
        <f t="shared" si="40"/>
        <v/>
      </c>
      <c r="J2491" s="30" t="e">
        <f>VLOOKUP(B2491,Users!$A$2:$C$10000,3,FALSE)</f>
        <v>#N/A</v>
      </c>
    </row>
    <row r="2492" spans="1:10" ht="15.75" customHeight="1">
      <c r="A2492" s="3"/>
      <c r="B2492" s="3"/>
      <c r="C2492" s="3"/>
      <c r="D2492" s="3"/>
      <c r="E2492" s="3"/>
      <c r="F2492" s="30" t="str">
        <f t="array" ref="F2492">IF(C2492&lt;&gt;"",INDEX(FunctionalValues,MATCH(C2492,KanoFunctional,0),2),"")</f>
        <v/>
      </c>
      <c r="G2492" s="30" t="str">
        <f t="array" ref="G2492">IF(D2492&lt;&gt;"",INDEX(DysfunctionalValues,2,MATCH(D2492,KanoDysfunctional,0)),"")</f>
        <v/>
      </c>
      <c r="H2492" s="30" t="str">
        <f t="array" ref="H2492">IF(C2492&lt;&gt;"",INDEX(KanoTable,MATCH(C2492,KanoFunctional,0),MATCH(D2492,KanoDysfunctional,0)),"")</f>
        <v/>
      </c>
      <c r="I2492" s="30" t="str">
        <f t="shared" si="40"/>
        <v/>
      </c>
      <c r="J2492" s="30" t="e">
        <f>VLOOKUP(B2492,Users!$A$2:$C$10000,3,FALSE)</f>
        <v>#N/A</v>
      </c>
    </row>
    <row r="2493" spans="1:10" ht="15.75" customHeight="1">
      <c r="A2493" s="3"/>
      <c r="B2493" s="3"/>
      <c r="C2493" s="3"/>
      <c r="D2493" s="3"/>
      <c r="E2493" s="3"/>
      <c r="F2493" s="30" t="str">
        <f t="array" ref="F2493">IF(C2493&lt;&gt;"",INDEX(FunctionalValues,MATCH(C2493,KanoFunctional,0),2),"")</f>
        <v/>
      </c>
      <c r="G2493" s="30" t="str">
        <f t="array" ref="G2493">IF(D2493&lt;&gt;"",INDEX(DysfunctionalValues,2,MATCH(D2493,KanoDysfunctional,0)),"")</f>
        <v/>
      </c>
      <c r="H2493" s="30" t="str">
        <f t="array" ref="H2493">IF(C2493&lt;&gt;"",INDEX(KanoTable,MATCH(C2493,KanoFunctional,0),MATCH(D2493,KanoDysfunctional,0)),"")</f>
        <v/>
      </c>
      <c r="I2493" s="30" t="str">
        <f t="shared" si="40"/>
        <v/>
      </c>
      <c r="J2493" s="30" t="e">
        <f>VLOOKUP(B2493,Users!$A$2:$C$10000,3,FALSE)</f>
        <v>#N/A</v>
      </c>
    </row>
    <row r="2494" spans="1:10" ht="15.75" customHeight="1">
      <c r="A2494" s="3"/>
      <c r="B2494" s="3"/>
      <c r="C2494" s="3"/>
      <c r="D2494" s="3"/>
      <c r="E2494" s="3"/>
      <c r="F2494" s="30" t="str">
        <f t="array" ref="F2494">IF(C2494&lt;&gt;"",INDEX(FunctionalValues,MATCH(C2494,KanoFunctional,0),2),"")</f>
        <v/>
      </c>
      <c r="G2494" s="30" t="str">
        <f t="array" ref="G2494">IF(D2494&lt;&gt;"",INDEX(DysfunctionalValues,2,MATCH(D2494,KanoDysfunctional,0)),"")</f>
        <v/>
      </c>
      <c r="H2494" s="30" t="str">
        <f t="array" ref="H2494">IF(C2494&lt;&gt;"",INDEX(KanoTable,MATCH(C2494,KanoFunctional,0),MATCH(D2494,KanoDysfunctional,0)),"")</f>
        <v/>
      </c>
      <c r="I2494" s="30" t="str">
        <f t="shared" si="40"/>
        <v/>
      </c>
      <c r="J2494" s="30" t="e">
        <f>VLOOKUP(B2494,Users!$A$2:$C$10000,3,FALSE)</f>
        <v>#N/A</v>
      </c>
    </row>
    <row r="2495" spans="1:10" ht="15.75" customHeight="1">
      <c r="A2495" s="3"/>
      <c r="B2495" s="3"/>
      <c r="C2495" s="3"/>
      <c r="D2495" s="3"/>
      <c r="E2495" s="3"/>
      <c r="F2495" s="30" t="str">
        <f t="array" ref="F2495">IF(C2495&lt;&gt;"",INDEX(FunctionalValues,MATCH(C2495,KanoFunctional,0),2),"")</f>
        <v/>
      </c>
      <c r="G2495" s="30" t="str">
        <f t="array" ref="G2495">IF(D2495&lt;&gt;"",INDEX(DysfunctionalValues,2,MATCH(D2495,KanoDysfunctional,0)),"")</f>
        <v/>
      </c>
      <c r="H2495" s="30" t="str">
        <f t="array" ref="H2495">IF(C2495&lt;&gt;"",INDEX(KanoTable,MATCH(C2495,KanoFunctional,0),MATCH(D2495,KanoDysfunctional,0)),"")</f>
        <v/>
      </c>
      <c r="I2495" s="30" t="str">
        <f t="shared" si="40"/>
        <v/>
      </c>
      <c r="J2495" s="30" t="e">
        <f>VLOOKUP(B2495,Users!$A$2:$C$10000,3,FALSE)</f>
        <v>#N/A</v>
      </c>
    </row>
    <row r="2496" spans="1:10" ht="15.75" customHeight="1">
      <c r="A2496" s="3"/>
      <c r="B2496" s="3"/>
      <c r="C2496" s="3"/>
      <c r="D2496" s="3"/>
      <c r="E2496" s="3"/>
      <c r="F2496" s="30" t="str">
        <f t="array" ref="F2496">IF(C2496&lt;&gt;"",INDEX(FunctionalValues,MATCH(C2496,KanoFunctional,0),2),"")</f>
        <v/>
      </c>
      <c r="G2496" s="30" t="str">
        <f t="array" ref="G2496">IF(D2496&lt;&gt;"",INDEX(DysfunctionalValues,2,MATCH(D2496,KanoDysfunctional,0)),"")</f>
        <v/>
      </c>
      <c r="H2496" s="30" t="str">
        <f t="array" ref="H2496">IF(C2496&lt;&gt;"",INDEX(KanoTable,MATCH(C2496,KanoFunctional,0),MATCH(D2496,KanoDysfunctional,0)),"")</f>
        <v/>
      </c>
      <c r="I2496" s="30" t="str">
        <f t="shared" si="40"/>
        <v/>
      </c>
      <c r="J2496" s="30" t="e">
        <f>VLOOKUP(B2496,Users!$A$2:$C$10000,3,FALSE)</f>
        <v>#N/A</v>
      </c>
    </row>
    <row r="2497" spans="1:10" ht="15.75" customHeight="1">
      <c r="A2497" s="3"/>
      <c r="B2497" s="3"/>
      <c r="C2497" s="3"/>
      <c r="D2497" s="3"/>
      <c r="E2497" s="3"/>
      <c r="F2497" s="30" t="str">
        <f t="array" ref="F2497">IF(C2497&lt;&gt;"",INDEX(FunctionalValues,MATCH(C2497,KanoFunctional,0),2),"")</f>
        <v/>
      </c>
      <c r="G2497" s="30" t="str">
        <f t="array" ref="G2497">IF(D2497&lt;&gt;"",INDEX(DysfunctionalValues,2,MATCH(D2497,KanoDysfunctional,0)),"")</f>
        <v/>
      </c>
      <c r="H2497" s="30" t="str">
        <f t="array" ref="H2497">IF(C2497&lt;&gt;"",INDEX(KanoTable,MATCH(C2497,KanoFunctional,0),MATCH(D2497,KanoDysfunctional,0)),"")</f>
        <v/>
      </c>
      <c r="I2497" s="30" t="str">
        <f t="shared" si="40"/>
        <v/>
      </c>
      <c r="J2497" s="30" t="e">
        <f>VLOOKUP(B2497,Users!$A$2:$C$10000,3,FALSE)</f>
        <v>#N/A</v>
      </c>
    </row>
    <row r="2498" spans="1:10" ht="15.75" customHeight="1">
      <c r="A2498" s="3"/>
      <c r="B2498" s="3"/>
      <c r="C2498" s="3"/>
      <c r="D2498" s="3"/>
      <c r="E2498" s="3"/>
      <c r="F2498" s="30" t="str">
        <f t="array" ref="F2498">IF(C2498&lt;&gt;"",INDEX(FunctionalValues,MATCH(C2498,KanoFunctional,0),2),"")</f>
        <v/>
      </c>
      <c r="G2498" s="30" t="str">
        <f t="array" ref="G2498">IF(D2498&lt;&gt;"",INDEX(DysfunctionalValues,2,MATCH(D2498,KanoDysfunctional,0)),"")</f>
        <v/>
      </c>
      <c r="H2498" s="30" t="str">
        <f t="array" ref="H2498">IF(C2498&lt;&gt;"",INDEX(KanoTable,MATCH(C2498,KanoFunctional,0),MATCH(D2498,KanoDysfunctional,0)),"")</f>
        <v/>
      </c>
      <c r="I2498" s="30" t="str">
        <f t="shared" si="40"/>
        <v/>
      </c>
      <c r="J2498" s="30" t="e">
        <f>VLOOKUP(B2498,Users!$A$2:$C$10000,3,FALSE)</f>
        <v>#N/A</v>
      </c>
    </row>
    <row r="2499" spans="1:10" ht="15.75" customHeight="1">
      <c r="A2499" s="3"/>
      <c r="B2499" s="3"/>
      <c r="C2499" s="3"/>
      <c r="D2499" s="3"/>
      <c r="E2499" s="3"/>
      <c r="F2499" s="30" t="str">
        <f t="array" ref="F2499">IF(C2499&lt;&gt;"",INDEX(FunctionalValues,MATCH(C2499,KanoFunctional,0),2),"")</f>
        <v/>
      </c>
      <c r="G2499" s="30" t="str">
        <f t="array" ref="G2499">IF(D2499&lt;&gt;"",INDEX(DysfunctionalValues,2,MATCH(D2499,KanoDysfunctional,0)),"")</f>
        <v/>
      </c>
      <c r="H2499" s="30" t="str">
        <f t="array" ref="H2499">IF(C2499&lt;&gt;"",INDEX(KanoTable,MATCH(C2499,KanoFunctional,0),MATCH(D2499,KanoDysfunctional,0)),"")</f>
        <v/>
      </c>
      <c r="I2499" s="30" t="str">
        <f t="shared" si="40"/>
        <v/>
      </c>
      <c r="J2499" s="30" t="e">
        <f>VLOOKUP(B2499,Users!$A$2:$C$10000,3,FALSE)</f>
        <v>#N/A</v>
      </c>
    </row>
    <row r="2500" spans="1:10" ht="15.75" customHeight="1">
      <c r="A2500" s="3"/>
      <c r="B2500" s="3"/>
      <c r="C2500" s="3"/>
      <c r="D2500" s="3"/>
      <c r="E2500" s="3"/>
      <c r="F2500" s="30" t="str">
        <f t="array" ref="F2500">IF(C2500&lt;&gt;"",INDEX(FunctionalValues,MATCH(C2500,KanoFunctional,0),2),"")</f>
        <v/>
      </c>
      <c r="G2500" s="30" t="str">
        <f t="array" ref="G2500">IF(D2500&lt;&gt;"",INDEX(DysfunctionalValues,2,MATCH(D2500,KanoDysfunctional,0)),"")</f>
        <v/>
      </c>
      <c r="H2500" s="30" t="str">
        <f t="array" ref="H2500">IF(C2500&lt;&gt;"",INDEX(KanoTable,MATCH(C2500,KanoFunctional,0),MATCH(D2500,KanoDysfunctional,0)),"")</f>
        <v/>
      </c>
      <c r="I2500" s="30" t="str">
        <f t="shared" si="40"/>
        <v/>
      </c>
      <c r="J2500" s="30" t="e">
        <f>VLOOKUP(B2500,Users!$A$2:$C$10000,3,FALSE)</f>
        <v>#N/A</v>
      </c>
    </row>
    <row r="2501" spans="1:10" ht="15.75" customHeight="1">
      <c r="A2501" s="3"/>
      <c r="B2501" s="3"/>
      <c r="C2501" s="3"/>
      <c r="D2501" s="3"/>
      <c r="E2501" s="3"/>
      <c r="F2501" s="30" t="str">
        <f t="array" ref="F2501">IF(C2501&lt;&gt;"",INDEX(FunctionalValues,MATCH(C2501,KanoFunctional,0),2),"")</f>
        <v/>
      </c>
      <c r="G2501" s="30" t="str">
        <f t="array" ref="G2501">IF(D2501&lt;&gt;"",INDEX(DysfunctionalValues,2,MATCH(D2501,KanoDysfunctional,0)),"")</f>
        <v/>
      </c>
      <c r="H2501" s="30" t="str">
        <f t="array" ref="H2501">IF(C2501&lt;&gt;"",INDEX(KanoTable,MATCH(C2501,KanoFunctional,0),MATCH(D2501,KanoDysfunctional,0)),"")</f>
        <v/>
      </c>
      <c r="I2501" s="30" t="str">
        <f t="shared" si="40"/>
        <v/>
      </c>
      <c r="J2501" s="30" t="e">
        <f>VLOOKUP(B2501,Users!$A$2:$C$10000,3,FALSE)</f>
        <v>#N/A</v>
      </c>
    </row>
    <row r="2502" spans="1:10" ht="15.75" customHeight="1">
      <c r="A2502" s="3"/>
      <c r="B2502" s="3"/>
      <c r="C2502" s="3"/>
      <c r="D2502" s="3"/>
      <c r="E2502" s="3"/>
      <c r="F2502" s="30" t="str">
        <f t="array" ref="F2502">IF(C2502&lt;&gt;"",INDEX(FunctionalValues,MATCH(C2502,KanoFunctional,0),2),"")</f>
        <v/>
      </c>
      <c r="G2502" s="30" t="str">
        <f t="array" ref="G2502">IF(D2502&lt;&gt;"",INDEX(DysfunctionalValues,2,MATCH(D2502,KanoDysfunctional,0)),"")</f>
        <v/>
      </c>
      <c r="H2502" s="30" t="str">
        <f t="array" ref="H2502">IF(C2502&lt;&gt;"",INDEX(KanoTable,MATCH(C2502,KanoFunctional,0),MATCH(D2502,KanoDysfunctional,0)),"")</f>
        <v/>
      </c>
      <c r="I2502" s="30" t="str">
        <f t="shared" si="40"/>
        <v/>
      </c>
      <c r="J2502" s="30" t="e">
        <f>VLOOKUP(B2502,Users!$A$2:$C$10000,3,FALSE)</f>
        <v>#N/A</v>
      </c>
    </row>
    <row r="2503" spans="1:10" ht="15.75" customHeight="1">
      <c r="A2503" s="3"/>
      <c r="B2503" s="3"/>
      <c r="C2503" s="3"/>
      <c r="D2503" s="3"/>
      <c r="E2503" s="3"/>
      <c r="F2503" s="30" t="str">
        <f t="array" ref="F2503">IF(C2503&lt;&gt;"",INDEX(FunctionalValues,MATCH(C2503,KanoFunctional,0),2),"")</f>
        <v/>
      </c>
      <c r="G2503" s="30" t="str">
        <f t="array" ref="G2503">IF(D2503&lt;&gt;"",INDEX(DysfunctionalValues,2,MATCH(D2503,KanoDysfunctional,0)),"")</f>
        <v/>
      </c>
      <c r="H2503" s="30" t="str">
        <f t="array" ref="H2503">IF(C2503&lt;&gt;"",INDEX(KanoTable,MATCH(C2503,KanoFunctional,0),MATCH(D2503,KanoDysfunctional,0)),"")</f>
        <v/>
      </c>
      <c r="I2503" s="30" t="str">
        <f t="shared" si="40"/>
        <v/>
      </c>
      <c r="J2503" s="30" t="e">
        <f>VLOOKUP(B2503,Users!$A$2:$C$10000,3,FALSE)</f>
        <v>#N/A</v>
      </c>
    </row>
    <row r="2504" spans="1:10" ht="15.75" customHeight="1">
      <c r="A2504" s="3"/>
      <c r="B2504" s="3"/>
      <c r="C2504" s="3"/>
      <c r="D2504" s="3"/>
      <c r="E2504" s="3"/>
      <c r="F2504" s="30" t="str">
        <f t="array" ref="F2504">IF(C2504&lt;&gt;"",INDEX(FunctionalValues,MATCH(C2504,KanoFunctional,0),2),"")</f>
        <v/>
      </c>
      <c r="G2504" s="30" t="str">
        <f t="array" ref="G2504">IF(D2504&lt;&gt;"",INDEX(DysfunctionalValues,2,MATCH(D2504,KanoDysfunctional,0)),"")</f>
        <v/>
      </c>
      <c r="H2504" s="30" t="str">
        <f t="array" ref="H2504">IF(C2504&lt;&gt;"",INDEX(KanoTable,MATCH(C2504,KanoFunctional,0),MATCH(D2504,KanoDysfunctional,0)),"")</f>
        <v/>
      </c>
      <c r="I2504" s="30" t="str">
        <f t="shared" si="40"/>
        <v/>
      </c>
      <c r="J2504" s="30" t="e">
        <f>VLOOKUP(B2504,Users!$A$2:$C$10000,3,FALSE)</f>
        <v>#N/A</v>
      </c>
    </row>
    <row r="2505" spans="1:10" ht="15.75" customHeight="1">
      <c r="A2505" s="3"/>
      <c r="B2505" s="3"/>
      <c r="C2505" s="3"/>
      <c r="D2505" s="3"/>
      <c r="E2505" s="3"/>
      <c r="F2505" s="30" t="str">
        <f t="array" ref="F2505">IF(C2505&lt;&gt;"",INDEX(FunctionalValues,MATCH(C2505,KanoFunctional,0),2),"")</f>
        <v/>
      </c>
      <c r="G2505" s="30" t="str">
        <f t="array" ref="G2505">IF(D2505&lt;&gt;"",INDEX(DysfunctionalValues,2,MATCH(D2505,KanoDysfunctional,0)),"")</f>
        <v/>
      </c>
      <c r="H2505" s="30" t="str">
        <f t="array" ref="H2505">IF(C2505&lt;&gt;"",INDEX(KanoTable,MATCH(C2505,KanoFunctional,0),MATCH(D2505,KanoDysfunctional,0)),"")</f>
        <v/>
      </c>
      <c r="I2505" s="30" t="str">
        <f t="shared" si="40"/>
        <v/>
      </c>
      <c r="J2505" s="30" t="e">
        <f>VLOOKUP(B2505,Users!$A$2:$C$10000,3,FALSE)</f>
        <v>#N/A</v>
      </c>
    </row>
    <row r="2506" spans="1:10" ht="15.75" customHeight="1">
      <c r="A2506" s="3"/>
      <c r="B2506" s="3"/>
      <c r="C2506" s="3"/>
      <c r="D2506" s="3"/>
      <c r="E2506" s="3"/>
      <c r="F2506" s="30" t="str">
        <f t="array" ref="F2506">IF(C2506&lt;&gt;"",INDEX(FunctionalValues,MATCH(C2506,KanoFunctional,0),2),"")</f>
        <v/>
      </c>
      <c r="G2506" s="30" t="str">
        <f t="array" ref="G2506">IF(D2506&lt;&gt;"",INDEX(DysfunctionalValues,2,MATCH(D2506,KanoDysfunctional,0)),"")</f>
        <v/>
      </c>
      <c r="H2506" s="30" t="str">
        <f t="array" ref="H2506">IF(C2506&lt;&gt;"",INDEX(KanoTable,MATCH(C2506,KanoFunctional,0),MATCH(D2506,KanoDysfunctional,0)),"")</f>
        <v/>
      </c>
      <c r="I2506" s="30" t="str">
        <f t="shared" si="40"/>
        <v/>
      </c>
      <c r="J2506" s="30" t="e">
        <f>VLOOKUP(B2506,Users!$A$2:$C$10000,3,FALSE)</f>
        <v>#N/A</v>
      </c>
    </row>
    <row r="2507" spans="1:10" ht="15.75" customHeight="1">
      <c r="A2507" s="3"/>
      <c r="B2507" s="3"/>
      <c r="C2507" s="3"/>
      <c r="D2507" s="3"/>
      <c r="E2507" s="3"/>
      <c r="F2507" s="30" t="str">
        <f t="array" ref="F2507">IF(C2507&lt;&gt;"",INDEX(FunctionalValues,MATCH(C2507,KanoFunctional,0),2),"")</f>
        <v/>
      </c>
      <c r="G2507" s="30" t="str">
        <f t="array" ref="G2507">IF(D2507&lt;&gt;"",INDEX(DysfunctionalValues,2,MATCH(D2507,KanoDysfunctional,0)),"")</f>
        <v/>
      </c>
      <c r="H2507" s="30" t="str">
        <f t="array" ref="H2507">IF(C2507&lt;&gt;"",INDEX(KanoTable,MATCH(C2507,KanoFunctional,0),MATCH(D2507,KanoDysfunctional,0)),"")</f>
        <v/>
      </c>
      <c r="I2507" s="30" t="str">
        <f t="shared" si="40"/>
        <v/>
      </c>
      <c r="J2507" s="30" t="e">
        <f>VLOOKUP(B2507,Users!$A$2:$C$10000,3,FALSE)</f>
        <v>#N/A</v>
      </c>
    </row>
    <row r="2508" spans="1:10" ht="15.75" customHeight="1">
      <c r="A2508" s="3"/>
      <c r="B2508" s="3"/>
      <c r="C2508" s="3"/>
      <c r="D2508" s="3"/>
      <c r="E2508" s="3"/>
      <c r="F2508" s="30" t="str">
        <f t="array" ref="F2508">IF(C2508&lt;&gt;"",INDEX(FunctionalValues,MATCH(C2508,KanoFunctional,0),2),"")</f>
        <v/>
      </c>
      <c r="G2508" s="30" t="str">
        <f t="array" ref="G2508">IF(D2508&lt;&gt;"",INDEX(DysfunctionalValues,2,MATCH(D2508,KanoDysfunctional,0)),"")</f>
        <v/>
      </c>
      <c r="H2508" s="30" t="str">
        <f t="array" ref="H2508">IF(C2508&lt;&gt;"",INDEX(KanoTable,MATCH(C2508,KanoFunctional,0),MATCH(D2508,KanoDysfunctional,0)),"")</f>
        <v/>
      </c>
      <c r="I2508" s="30" t="str">
        <f t="shared" si="40"/>
        <v/>
      </c>
      <c r="J2508" s="30" t="e">
        <f>VLOOKUP(B2508,Users!$A$2:$C$10000,3,FALSE)</f>
        <v>#N/A</v>
      </c>
    </row>
    <row r="2509" spans="1:10" ht="15.75" customHeight="1">
      <c r="A2509" s="3"/>
      <c r="B2509" s="3"/>
      <c r="C2509" s="3"/>
      <c r="D2509" s="3"/>
      <c r="E2509" s="3"/>
      <c r="F2509" s="30" t="str">
        <f t="array" ref="F2509">IF(C2509&lt;&gt;"",INDEX(FunctionalValues,MATCH(C2509,KanoFunctional,0),2),"")</f>
        <v/>
      </c>
      <c r="G2509" s="30" t="str">
        <f t="array" ref="G2509">IF(D2509&lt;&gt;"",INDEX(DysfunctionalValues,2,MATCH(D2509,KanoDysfunctional,0)),"")</f>
        <v/>
      </c>
      <c r="H2509" s="30" t="str">
        <f t="array" ref="H2509">IF(C2509&lt;&gt;"",INDEX(KanoTable,MATCH(C2509,KanoFunctional,0),MATCH(D2509,KanoDysfunctional,0)),"")</f>
        <v/>
      </c>
      <c r="I2509" s="30" t="str">
        <f t="shared" si="40"/>
        <v/>
      </c>
      <c r="J2509" s="30" t="e">
        <f>VLOOKUP(B2509,Users!$A$2:$C$10000,3,FALSE)</f>
        <v>#N/A</v>
      </c>
    </row>
    <row r="2510" spans="1:10" ht="15.75" customHeight="1">
      <c r="A2510" s="3"/>
      <c r="B2510" s="3"/>
      <c r="C2510" s="3"/>
      <c r="D2510" s="3"/>
      <c r="E2510" s="3"/>
      <c r="F2510" s="30" t="str">
        <f t="array" ref="F2510">IF(C2510&lt;&gt;"",INDEX(FunctionalValues,MATCH(C2510,KanoFunctional,0),2),"")</f>
        <v/>
      </c>
      <c r="G2510" s="30" t="str">
        <f t="array" ref="G2510">IF(D2510&lt;&gt;"",INDEX(DysfunctionalValues,2,MATCH(D2510,KanoDysfunctional,0)),"")</f>
        <v/>
      </c>
      <c r="H2510" s="30" t="str">
        <f t="array" ref="H2510">IF(C2510&lt;&gt;"",INDEX(KanoTable,MATCH(C2510,KanoFunctional,0),MATCH(D2510,KanoDysfunctional,0)),"")</f>
        <v/>
      </c>
      <c r="I2510" s="30" t="str">
        <f t="shared" si="40"/>
        <v/>
      </c>
      <c r="J2510" s="30" t="e">
        <f>VLOOKUP(B2510,Users!$A$2:$C$10000,3,FALSE)</f>
        <v>#N/A</v>
      </c>
    </row>
    <row r="2511" spans="1:10" ht="15.75" customHeight="1">
      <c r="A2511" s="3"/>
      <c r="B2511" s="3"/>
      <c r="C2511" s="3"/>
      <c r="D2511" s="3"/>
      <c r="E2511" s="3"/>
      <c r="F2511" s="30" t="str">
        <f t="array" ref="F2511">IF(C2511&lt;&gt;"",INDEX(FunctionalValues,MATCH(C2511,KanoFunctional,0),2),"")</f>
        <v/>
      </c>
      <c r="G2511" s="30" t="str">
        <f t="array" ref="G2511">IF(D2511&lt;&gt;"",INDEX(DysfunctionalValues,2,MATCH(D2511,KanoDysfunctional,0)),"")</f>
        <v/>
      </c>
      <c r="H2511" s="30" t="str">
        <f t="array" ref="H2511">IF(C2511&lt;&gt;"",INDEX(KanoTable,MATCH(C2511,KanoFunctional,0),MATCH(D2511,KanoDysfunctional,0)),"")</f>
        <v/>
      </c>
      <c r="I2511" s="30" t="str">
        <f t="shared" si="40"/>
        <v/>
      </c>
      <c r="J2511" s="30" t="e">
        <f>VLOOKUP(B2511,Users!$A$2:$C$10000,3,FALSE)</f>
        <v>#N/A</v>
      </c>
    </row>
    <row r="2512" spans="1:10" ht="15.75" customHeight="1">
      <c r="A2512" s="3"/>
      <c r="B2512" s="3"/>
      <c r="C2512" s="3"/>
      <c r="D2512" s="3"/>
      <c r="E2512" s="3"/>
      <c r="F2512" s="30" t="str">
        <f t="array" ref="F2512">IF(C2512&lt;&gt;"",INDEX(FunctionalValues,MATCH(C2512,KanoFunctional,0),2),"")</f>
        <v/>
      </c>
      <c r="G2512" s="30" t="str">
        <f t="array" ref="G2512">IF(D2512&lt;&gt;"",INDEX(DysfunctionalValues,2,MATCH(D2512,KanoDysfunctional,0)),"")</f>
        <v/>
      </c>
      <c r="H2512" s="30" t="str">
        <f t="array" ref="H2512">IF(C2512&lt;&gt;"",INDEX(KanoTable,MATCH(C2512,KanoFunctional,0),MATCH(D2512,KanoDysfunctional,0)),"")</f>
        <v/>
      </c>
      <c r="I2512" s="30" t="str">
        <f t="shared" si="40"/>
        <v/>
      </c>
      <c r="J2512" s="30" t="e">
        <f>VLOOKUP(B2512,Users!$A$2:$C$10000,3,FALSE)</f>
        <v>#N/A</v>
      </c>
    </row>
    <row r="2513" spans="1:10" ht="15.75" customHeight="1">
      <c r="A2513" s="3"/>
      <c r="B2513" s="3"/>
      <c r="C2513" s="3"/>
      <c r="D2513" s="3"/>
      <c r="E2513" s="3"/>
      <c r="F2513" s="30" t="str">
        <f t="array" ref="F2513">IF(C2513&lt;&gt;"",INDEX(FunctionalValues,MATCH(C2513,KanoFunctional,0),2),"")</f>
        <v/>
      </c>
      <c r="G2513" s="30" t="str">
        <f t="array" ref="G2513">IF(D2513&lt;&gt;"",INDEX(DysfunctionalValues,2,MATCH(D2513,KanoDysfunctional,0)),"")</f>
        <v/>
      </c>
      <c r="H2513" s="30" t="str">
        <f t="array" ref="H2513">IF(C2513&lt;&gt;"",INDEX(KanoTable,MATCH(C2513,KanoFunctional,0),MATCH(D2513,KanoDysfunctional,0)),"")</f>
        <v/>
      </c>
      <c r="I2513" s="30" t="str">
        <f t="shared" si="40"/>
        <v/>
      </c>
      <c r="J2513" s="30" t="e">
        <f>VLOOKUP(B2513,Users!$A$2:$C$10000,3,FALSE)</f>
        <v>#N/A</v>
      </c>
    </row>
    <row r="2514" spans="1:10" ht="15.75" customHeight="1">
      <c r="A2514" s="3"/>
      <c r="B2514" s="3"/>
      <c r="C2514" s="3"/>
      <c r="D2514" s="3"/>
      <c r="E2514" s="3"/>
      <c r="F2514" s="30" t="str">
        <f t="array" ref="F2514">IF(C2514&lt;&gt;"",INDEX(FunctionalValues,MATCH(C2514,KanoFunctional,0),2),"")</f>
        <v/>
      </c>
      <c r="G2514" s="30" t="str">
        <f t="array" ref="G2514">IF(D2514&lt;&gt;"",INDEX(DysfunctionalValues,2,MATCH(D2514,KanoDysfunctional,0)),"")</f>
        <v/>
      </c>
      <c r="H2514" s="30" t="str">
        <f t="array" ref="H2514">IF(C2514&lt;&gt;"",INDEX(KanoTable,MATCH(C2514,KanoFunctional,0),MATCH(D2514,KanoDysfunctional,0)),"")</f>
        <v/>
      </c>
      <c r="I2514" s="30" t="str">
        <f t="shared" si="40"/>
        <v/>
      </c>
      <c r="J2514" s="30" t="e">
        <f>VLOOKUP(B2514,Users!$A$2:$C$10000,3,FALSE)</f>
        <v>#N/A</v>
      </c>
    </row>
    <row r="2515" spans="1:10" ht="15.75" customHeight="1">
      <c r="A2515" s="3"/>
      <c r="B2515" s="3"/>
      <c r="C2515" s="3"/>
      <c r="D2515" s="3"/>
      <c r="E2515" s="3"/>
      <c r="F2515" s="30" t="str">
        <f t="array" ref="F2515">IF(C2515&lt;&gt;"",INDEX(FunctionalValues,MATCH(C2515,KanoFunctional,0),2),"")</f>
        <v/>
      </c>
      <c r="G2515" s="30" t="str">
        <f t="array" ref="G2515">IF(D2515&lt;&gt;"",INDEX(DysfunctionalValues,2,MATCH(D2515,KanoDysfunctional,0)),"")</f>
        <v/>
      </c>
      <c r="H2515" s="30" t="str">
        <f t="array" ref="H2515">IF(C2515&lt;&gt;"",INDEX(KanoTable,MATCH(C2515,KanoFunctional,0),MATCH(D2515,KanoDysfunctional,0)),"")</f>
        <v/>
      </c>
      <c r="I2515" s="30" t="str">
        <f t="shared" si="40"/>
        <v/>
      </c>
      <c r="J2515" s="30" t="e">
        <f>VLOOKUP(B2515,Users!$A$2:$C$10000,3,FALSE)</f>
        <v>#N/A</v>
      </c>
    </row>
    <row r="2516" spans="1:10" ht="15.75" customHeight="1">
      <c r="A2516" s="3"/>
      <c r="B2516" s="3"/>
      <c r="C2516" s="3"/>
      <c r="D2516" s="3"/>
      <c r="E2516" s="3"/>
      <c r="F2516" s="30" t="str">
        <f t="array" ref="F2516">IF(C2516&lt;&gt;"",INDEX(FunctionalValues,MATCH(C2516,KanoFunctional,0),2),"")</f>
        <v/>
      </c>
      <c r="G2516" s="30" t="str">
        <f t="array" ref="G2516">IF(D2516&lt;&gt;"",INDEX(DysfunctionalValues,2,MATCH(D2516,KanoDysfunctional,0)),"")</f>
        <v/>
      </c>
      <c r="H2516" s="30" t="str">
        <f t="array" ref="H2516">IF(C2516&lt;&gt;"",INDEX(KanoTable,MATCH(C2516,KanoFunctional,0),MATCH(D2516,KanoDysfunctional,0)),"")</f>
        <v/>
      </c>
      <c r="I2516" s="30" t="str">
        <f t="shared" si="40"/>
        <v/>
      </c>
      <c r="J2516" s="30" t="e">
        <f>VLOOKUP(B2516,Users!$A$2:$C$10000,3,FALSE)</f>
        <v>#N/A</v>
      </c>
    </row>
    <row r="2517" spans="1:10" ht="15.75" customHeight="1">
      <c r="A2517" s="3"/>
      <c r="B2517" s="3"/>
      <c r="C2517" s="3"/>
      <c r="D2517" s="3"/>
      <c r="E2517" s="3"/>
      <c r="F2517" s="30" t="str">
        <f t="array" ref="F2517">IF(C2517&lt;&gt;"",INDEX(FunctionalValues,MATCH(C2517,KanoFunctional,0),2),"")</f>
        <v/>
      </c>
      <c r="G2517" s="30" t="str">
        <f t="array" ref="G2517">IF(D2517&lt;&gt;"",INDEX(DysfunctionalValues,2,MATCH(D2517,KanoDysfunctional,0)),"")</f>
        <v/>
      </c>
      <c r="H2517" s="30" t="str">
        <f t="array" ref="H2517">IF(C2517&lt;&gt;"",INDEX(KanoTable,MATCH(C2517,KanoFunctional,0),MATCH(D2517,KanoDysfunctional,0)),"")</f>
        <v/>
      </c>
      <c r="I2517" s="30" t="str">
        <f t="shared" si="40"/>
        <v/>
      </c>
      <c r="J2517" s="30" t="e">
        <f>VLOOKUP(B2517,Users!$A$2:$C$10000,3,FALSE)</f>
        <v>#N/A</v>
      </c>
    </row>
    <row r="2518" spans="1:10" ht="15.75" customHeight="1">
      <c r="A2518" s="3"/>
      <c r="B2518" s="3"/>
      <c r="C2518" s="3"/>
      <c r="D2518" s="3"/>
      <c r="E2518" s="3"/>
      <c r="F2518" s="30" t="str">
        <f t="array" ref="F2518">IF(C2518&lt;&gt;"",INDEX(FunctionalValues,MATCH(C2518,KanoFunctional,0),2),"")</f>
        <v/>
      </c>
      <c r="G2518" s="30" t="str">
        <f t="array" ref="G2518">IF(D2518&lt;&gt;"",INDEX(DysfunctionalValues,2,MATCH(D2518,KanoDysfunctional,0)),"")</f>
        <v/>
      </c>
      <c r="H2518" s="30" t="str">
        <f t="array" ref="H2518">IF(C2518&lt;&gt;"",INDEX(KanoTable,MATCH(C2518,KanoFunctional,0),MATCH(D2518,KanoDysfunctional,0)),"")</f>
        <v/>
      </c>
      <c r="I2518" s="30" t="str">
        <f t="shared" ref="I2518:I2581" si="41">IF(C2518&lt;&gt;"",MATCH(H2518,KanoResultCodes,0),"")</f>
        <v/>
      </c>
      <c r="J2518" s="30" t="e">
        <f>VLOOKUP(B2518,Users!$A$2:$C$10000,3,FALSE)</f>
        <v>#N/A</v>
      </c>
    </row>
    <row r="2519" spans="1:10" ht="15.75" customHeight="1">
      <c r="A2519" s="3"/>
      <c r="B2519" s="3"/>
      <c r="C2519" s="3"/>
      <c r="D2519" s="3"/>
      <c r="E2519" s="3"/>
      <c r="F2519" s="30" t="str">
        <f t="array" ref="F2519">IF(C2519&lt;&gt;"",INDEX(FunctionalValues,MATCH(C2519,KanoFunctional,0),2),"")</f>
        <v/>
      </c>
      <c r="G2519" s="30" t="str">
        <f t="array" ref="G2519">IF(D2519&lt;&gt;"",INDEX(DysfunctionalValues,2,MATCH(D2519,KanoDysfunctional,0)),"")</f>
        <v/>
      </c>
      <c r="H2519" s="30" t="str">
        <f t="array" ref="H2519">IF(C2519&lt;&gt;"",INDEX(KanoTable,MATCH(C2519,KanoFunctional,0),MATCH(D2519,KanoDysfunctional,0)),"")</f>
        <v/>
      </c>
      <c r="I2519" s="30" t="str">
        <f t="shared" si="41"/>
        <v/>
      </c>
      <c r="J2519" s="30" t="e">
        <f>VLOOKUP(B2519,Users!$A$2:$C$10000,3,FALSE)</f>
        <v>#N/A</v>
      </c>
    </row>
    <row r="2520" spans="1:10" ht="15.75" customHeight="1">
      <c r="A2520" s="3"/>
      <c r="B2520" s="3"/>
      <c r="C2520" s="3"/>
      <c r="D2520" s="3"/>
      <c r="E2520" s="3"/>
      <c r="F2520" s="30" t="str">
        <f t="array" ref="F2520">IF(C2520&lt;&gt;"",INDEX(FunctionalValues,MATCH(C2520,KanoFunctional,0),2),"")</f>
        <v/>
      </c>
      <c r="G2520" s="30" t="str">
        <f t="array" ref="G2520">IF(D2520&lt;&gt;"",INDEX(DysfunctionalValues,2,MATCH(D2520,KanoDysfunctional,0)),"")</f>
        <v/>
      </c>
      <c r="H2520" s="30" t="str">
        <f t="array" ref="H2520">IF(C2520&lt;&gt;"",INDEX(KanoTable,MATCH(C2520,KanoFunctional,0),MATCH(D2520,KanoDysfunctional,0)),"")</f>
        <v/>
      </c>
      <c r="I2520" s="30" t="str">
        <f t="shared" si="41"/>
        <v/>
      </c>
      <c r="J2520" s="30" t="e">
        <f>VLOOKUP(B2520,Users!$A$2:$C$10000,3,FALSE)</f>
        <v>#N/A</v>
      </c>
    </row>
    <row r="2521" spans="1:10" ht="15.75" customHeight="1">
      <c r="A2521" s="3"/>
      <c r="B2521" s="3"/>
      <c r="C2521" s="3"/>
      <c r="D2521" s="3"/>
      <c r="E2521" s="3"/>
      <c r="F2521" s="30" t="str">
        <f t="array" ref="F2521">IF(C2521&lt;&gt;"",INDEX(FunctionalValues,MATCH(C2521,KanoFunctional,0),2),"")</f>
        <v/>
      </c>
      <c r="G2521" s="30" t="str">
        <f t="array" ref="G2521">IF(D2521&lt;&gt;"",INDEX(DysfunctionalValues,2,MATCH(D2521,KanoDysfunctional,0)),"")</f>
        <v/>
      </c>
      <c r="H2521" s="30" t="str">
        <f t="array" ref="H2521">IF(C2521&lt;&gt;"",INDEX(KanoTable,MATCH(C2521,KanoFunctional,0),MATCH(D2521,KanoDysfunctional,0)),"")</f>
        <v/>
      </c>
      <c r="I2521" s="30" t="str">
        <f t="shared" si="41"/>
        <v/>
      </c>
      <c r="J2521" s="30" t="e">
        <f>VLOOKUP(B2521,Users!$A$2:$C$10000,3,FALSE)</f>
        <v>#N/A</v>
      </c>
    </row>
    <row r="2522" spans="1:10" ht="15.75" customHeight="1">
      <c r="A2522" s="3"/>
      <c r="B2522" s="3"/>
      <c r="C2522" s="3"/>
      <c r="D2522" s="3"/>
      <c r="E2522" s="3"/>
      <c r="F2522" s="30" t="str">
        <f t="array" ref="F2522">IF(C2522&lt;&gt;"",INDEX(FunctionalValues,MATCH(C2522,KanoFunctional,0),2),"")</f>
        <v/>
      </c>
      <c r="G2522" s="30" t="str">
        <f t="array" ref="G2522">IF(D2522&lt;&gt;"",INDEX(DysfunctionalValues,2,MATCH(D2522,KanoDysfunctional,0)),"")</f>
        <v/>
      </c>
      <c r="H2522" s="30" t="str">
        <f t="array" ref="H2522">IF(C2522&lt;&gt;"",INDEX(KanoTable,MATCH(C2522,KanoFunctional,0),MATCH(D2522,KanoDysfunctional,0)),"")</f>
        <v/>
      </c>
      <c r="I2522" s="30" t="str">
        <f t="shared" si="41"/>
        <v/>
      </c>
      <c r="J2522" s="30" t="e">
        <f>VLOOKUP(B2522,Users!$A$2:$C$10000,3,FALSE)</f>
        <v>#N/A</v>
      </c>
    </row>
    <row r="2523" spans="1:10" ht="15.75" customHeight="1">
      <c r="A2523" s="3"/>
      <c r="B2523" s="3"/>
      <c r="C2523" s="3"/>
      <c r="D2523" s="3"/>
      <c r="E2523" s="3"/>
      <c r="F2523" s="30" t="str">
        <f t="array" ref="F2523">IF(C2523&lt;&gt;"",INDEX(FunctionalValues,MATCH(C2523,KanoFunctional,0),2),"")</f>
        <v/>
      </c>
      <c r="G2523" s="30" t="str">
        <f t="array" ref="G2523">IF(D2523&lt;&gt;"",INDEX(DysfunctionalValues,2,MATCH(D2523,KanoDysfunctional,0)),"")</f>
        <v/>
      </c>
      <c r="H2523" s="30" t="str">
        <f t="array" ref="H2523">IF(C2523&lt;&gt;"",INDEX(KanoTable,MATCH(C2523,KanoFunctional,0),MATCH(D2523,KanoDysfunctional,0)),"")</f>
        <v/>
      </c>
      <c r="I2523" s="30" t="str">
        <f t="shared" si="41"/>
        <v/>
      </c>
      <c r="J2523" s="30" t="e">
        <f>VLOOKUP(B2523,Users!$A$2:$C$10000,3,FALSE)</f>
        <v>#N/A</v>
      </c>
    </row>
    <row r="2524" spans="1:10" ht="15.75" customHeight="1">
      <c r="A2524" s="3"/>
      <c r="B2524" s="3"/>
      <c r="C2524" s="3"/>
      <c r="D2524" s="3"/>
      <c r="E2524" s="3"/>
      <c r="F2524" s="30" t="str">
        <f t="array" ref="F2524">IF(C2524&lt;&gt;"",INDEX(FunctionalValues,MATCH(C2524,KanoFunctional,0),2),"")</f>
        <v/>
      </c>
      <c r="G2524" s="30" t="str">
        <f t="array" ref="G2524">IF(D2524&lt;&gt;"",INDEX(DysfunctionalValues,2,MATCH(D2524,KanoDysfunctional,0)),"")</f>
        <v/>
      </c>
      <c r="H2524" s="30" t="str">
        <f t="array" ref="H2524">IF(C2524&lt;&gt;"",INDEX(KanoTable,MATCH(C2524,KanoFunctional,0),MATCH(D2524,KanoDysfunctional,0)),"")</f>
        <v/>
      </c>
      <c r="I2524" s="30" t="str">
        <f t="shared" si="41"/>
        <v/>
      </c>
      <c r="J2524" s="30" t="e">
        <f>VLOOKUP(B2524,Users!$A$2:$C$10000,3,FALSE)</f>
        <v>#N/A</v>
      </c>
    </row>
    <row r="2525" spans="1:10" ht="15.75" customHeight="1">
      <c r="A2525" s="3"/>
      <c r="B2525" s="3"/>
      <c r="C2525" s="3"/>
      <c r="D2525" s="3"/>
      <c r="E2525" s="3"/>
      <c r="F2525" s="30" t="str">
        <f t="array" ref="F2525">IF(C2525&lt;&gt;"",INDEX(FunctionalValues,MATCH(C2525,KanoFunctional,0),2),"")</f>
        <v/>
      </c>
      <c r="G2525" s="30" t="str">
        <f t="array" ref="G2525">IF(D2525&lt;&gt;"",INDEX(DysfunctionalValues,2,MATCH(D2525,KanoDysfunctional,0)),"")</f>
        <v/>
      </c>
      <c r="H2525" s="30" t="str">
        <f t="array" ref="H2525">IF(C2525&lt;&gt;"",INDEX(KanoTable,MATCH(C2525,KanoFunctional,0),MATCH(D2525,KanoDysfunctional,0)),"")</f>
        <v/>
      </c>
      <c r="I2525" s="30" t="str">
        <f t="shared" si="41"/>
        <v/>
      </c>
      <c r="J2525" s="30" t="e">
        <f>VLOOKUP(B2525,Users!$A$2:$C$10000,3,FALSE)</f>
        <v>#N/A</v>
      </c>
    </row>
    <row r="2526" spans="1:10" ht="15.75" customHeight="1">
      <c r="A2526" s="3"/>
      <c r="B2526" s="3"/>
      <c r="C2526" s="3"/>
      <c r="D2526" s="3"/>
      <c r="E2526" s="3"/>
      <c r="F2526" s="30" t="str">
        <f t="array" ref="F2526">IF(C2526&lt;&gt;"",INDEX(FunctionalValues,MATCH(C2526,KanoFunctional,0),2),"")</f>
        <v/>
      </c>
      <c r="G2526" s="30" t="str">
        <f t="array" ref="G2526">IF(D2526&lt;&gt;"",INDEX(DysfunctionalValues,2,MATCH(D2526,KanoDysfunctional,0)),"")</f>
        <v/>
      </c>
      <c r="H2526" s="30" t="str">
        <f t="array" ref="H2526">IF(C2526&lt;&gt;"",INDEX(KanoTable,MATCH(C2526,KanoFunctional,0),MATCH(D2526,KanoDysfunctional,0)),"")</f>
        <v/>
      </c>
      <c r="I2526" s="30" t="str">
        <f t="shared" si="41"/>
        <v/>
      </c>
      <c r="J2526" s="30" t="e">
        <f>VLOOKUP(B2526,Users!$A$2:$C$10000,3,FALSE)</f>
        <v>#N/A</v>
      </c>
    </row>
    <row r="2527" spans="1:10" ht="15.75" customHeight="1">
      <c r="A2527" s="3"/>
      <c r="B2527" s="3"/>
      <c r="C2527" s="3"/>
      <c r="D2527" s="3"/>
      <c r="E2527" s="3"/>
      <c r="F2527" s="30" t="str">
        <f t="array" ref="F2527">IF(C2527&lt;&gt;"",INDEX(FunctionalValues,MATCH(C2527,KanoFunctional,0),2),"")</f>
        <v/>
      </c>
      <c r="G2527" s="30" t="str">
        <f t="array" ref="G2527">IF(D2527&lt;&gt;"",INDEX(DysfunctionalValues,2,MATCH(D2527,KanoDysfunctional,0)),"")</f>
        <v/>
      </c>
      <c r="H2527" s="30" t="str">
        <f t="array" ref="H2527">IF(C2527&lt;&gt;"",INDEX(KanoTable,MATCH(C2527,KanoFunctional,0),MATCH(D2527,KanoDysfunctional,0)),"")</f>
        <v/>
      </c>
      <c r="I2527" s="30" t="str">
        <f t="shared" si="41"/>
        <v/>
      </c>
      <c r="J2527" s="30" t="e">
        <f>VLOOKUP(B2527,Users!$A$2:$C$10000,3,FALSE)</f>
        <v>#N/A</v>
      </c>
    </row>
    <row r="2528" spans="1:10" ht="15.75" customHeight="1">
      <c r="A2528" s="3"/>
      <c r="B2528" s="3"/>
      <c r="C2528" s="3"/>
      <c r="D2528" s="3"/>
      <c r="E2528" s="3"/>
      <c r="F2528" s="30" t="str">
        <f t="array" ref="F2528">IF(C2528&lt;&gt;"",INDEX(FunctionalValues,MATCH(C2528,KanoFunctional,0),2),"")</f>
        <v/>
      </c>
      <c r="G2528" s="30" t="str">
        <f t="array" ref="G2528">IF(D2528&lt;&gt;"",INDEX(DysfunctionalValues,2,MATCH(D2528,KanoDysfunctional,0)),"")</f>
        <v/>
      </c>
      <c r="H2528" s="30" t="str">
        <f t="array" ref="H2528">IF(C2528&lt;&gt;"",INDEX(KanoTable,MATCH(C2528,KanoFunctional,0),MATCH(D2528,KanoDysfunctional,0)),"")</f>
        <v/>
      </c>
      <c r="I2528" s="30" t="str">
        <f t="shared" si="41"/>
        <v/>
      </c>
      <c r="J2528" s="30" t="e">
        <f>VLOOKUP(B2528,Users!$A$2:$C$10000,3,FALSE)</f>
        <v>#N/A</v>
      </c>
    </row>
    <row r="2529" spans="1:10" ht="15.75" customHeight="1">
      <c r="A2529" s="3"/>
      <c r="B2529" s="3"/>
      <c r="C2529" s="3"/>
      <c r="D2529" s="3"/>
      <c r="E2529" s="3"/>
      <c r="F2529" s="30" t="str">
        <f t="array" ref="F2529">IF(C2529&lt;&gt;"",INDEX(FunctionalValues,MATCH(C2529,KanoFunctional,0),2),"")</f>
        <v/>
      </c>
      <c r="G2529" s="30" t="str">
        <f t="array" ref="G2529">IF(D2529&lt;&gt;"",INDEX(DysfunctionalValues,2,MATCH(D2529,KanoDysfunctional,0)),"")</f>
        <v/>
      </c>
      <c r="H2529" s="30" t="str">
        <f t="array" ref="H2529">IF(C2529&lt;&gt;"",INDEX(KanoTable,MATCH(C2529,KanoFunctional,0),MATCH(D2529,KanoDysfunctional,0)),"")</f>
        <v/>
      </c>
      <c r="I2529" s="30" t="str">
        <f t="shared" si="41"/>
        <v/>
      </c>
      <c r="J2529" s="30" t="e">
        <f>VLOOKUP(B2529,Users!$A$2:$C$10000,3,FALSE)</f>
        <v>#N/A</v>
      </c>
    </row>
    <row r="2530" spans="1:10" ht="15.75" customHeight="1">
      <c r="A2530" s="3"/>
      <c r="B2530" s="3"/>
      <c r="C2530" s="3"/>
      <c r="D2530" s="3"/>
      <c r="E2530" s="3"/>
      <c r="F2530" s="30" t="str">
        <f t="array" ref="F2530">IF(C2530&lt;&gt;"",INDEX(FunctionalValues,MATCH(C2530,KanoFunctional,0),2),"")</f>
        <v/>
      </c>
      <c r="G2530" s="30" t="str">
        <f t="array" ref="G2530">IF(D2530&lt;&gt;"",INDEX(DysfunctionalValues,2,MATCH(D2530,KanoDysfunctional,0)),"")</f>
        <v/>
      </c>
      <c r="H2530" s="30" t="str">
        <f t="array" ref="H2530">IF(C2530&lt;&gt;"",INDEX(KanoTable,MATCH(C2530,KanoFunctional,0),MATCH(D2530,KanoDysfunctional,0)),"")</f>
        <v/>
      </c>
      <c r="I2530" s="30" t="str">
        <f t="shared" si="41"/>
        <v/>
      </c>
      <c r="J2530" s="30" t="e">
        <f>VLOOKUP(B2530,Users!$A$2:$C$10000,3,FALSE)</f>
        <v>#N/A</v>
      </c>
    </row>
    <row r="2531" spans="1:10" ht="15.75" customHeight="1">
      <c r="A2531" s="3"/>
      <c r="B2531" s="3"/>
      <c r="C2531" s="3"/>
      <c r="D2531" s="3"/>
      <c r="E2531" s="3"/>
      <c r="F2531" s="30" t="str">
        <f t="array" ref="F2531">IF(C2531&lt;&gt;"",INDEX(FunctionalValues,MATCH(C2531,KanoFunctional,0),2),"")</f>
        <v/>
      </c>
      <c r="G2531" s="30" t="str">
        <f t="array" ref="G2531">IF(D2531&lt;&gt;"",INDEX(DysfunctionalValues,2,MATCH(D2531,KanoDysfunctional,0)),"")</f>
        <v/>
      </c>
      <c r="H2531" s="30" t="str">
        <f t="array" ref="H2531">IF(C2531&lt;&gt;"",INDEX(KanoTable,MATCH(C2531,KanoFunctional,0),MATCH(D2531,KanoDysfunctional,0)),"")</f>
        <v/>
      </c>
      <c r="I2531" s="30" t="str">
        <f t="shared" si="41"/>
        <v/>
      </c>
      <c r="J2531" s="30" t="e">
        <f>VLOOKUP(B2531,Users!$A$2:$C$10000,3,FALSE)</f>
        <v>#N/A</v>
      </c>
    </row>
    <row r="2532" spans="1:10" ht="15.75" customHeight="1">
      <c r="A2532" s="3"/>
      <c r="B2532" s="3"/>
      <c r="C2532" s="3"/>
      <c r="D2532" s="3"/>
      <c r="E2532" s="3"/>
      <c r="F2532" s="30" t="str">
        <f t="array" ref="F2532">IF(C2532&lt;&gt;"",INDEX(FunctionalValues,MATCH(C2532,KanoFunctional,0),2),"")</f>
        <v/>
      </c>
      <c r="G2532" s="30" t="str">
        <f t="array" ref="G2532">IF(D2532&lt;&gt;"",INDEX(DysfunctionalValues,2,MATCH(D2532,KanoDysfunctional,0)),"")</f>
        <v/>
      </c>
      <c r="H2532" s="30" t="str">
        <f t="array" ref="H2532">IF(C2532&lt;&gt;"",INDEX(KanoTable,MATCH(C2532,KanoFunctional,0),MATCH(D2532,KanoDysfunctional,0)),"")</f>
        <v/>
      </c>
      <c r="I2532" s="30" t="str">
        <f t="shared" si="41"/>
        <v/>
      </c>
      <c r="J2532" s="30" t="e">
        <f>VLOOKUP(B2532,Users!$A$2:$C$10000,3,FALSE)</f>
        <v>#N/A</v>
      </c>
    </row>
    <row r="2533" spans="1:10" ht="15.75" customHeight="1">
      <c r="A2533" s="3"/>
      <c r="B2533" s="3"/>
      <c r="C2533" s="3"/>
      <c r="D2533" s="3"/>
      <c r="E2533" s="3"/>
      <c r="F2533" s="30" t="str">
        <f t="array" ref="F2533">IF(C2533&lt;&gt;"",INDEX(FunctionalValues,MATCH(C2533,KanoFunctional,0),2),"")</f>
        <v/>
      </c>
      <c r="G2533" s="30" t="str">
        <f t="array" ref="G2533">IF(D2533&lt;&gt;"",INDEX(DysfunctionalValues,2,MATCH(D2533,KanoDysfunctional,0)),"")</f>
        <v/>
      </c>
      <c r="H2533" s="30" t="str">
        <f t="array" ref="H2533">IF(C2533&lt;&gt;"",INDEX(KanoTable,MATCH(C2533,KanoFunctional,0),MATCH(D2533,KanoDysfunctional,0)),"")</f>
        <v/>
      </c>
      <c r="I2533" s="30" t="str">
        <f t="shared" si="41"/>
        <v/>
      </c>
      <c r="J2533" s="30" t="e">
        <f>VLOOKUP(B2533,Users!$A$2:$C$10000,3,FALSE)</f>
        <v>#N/A</v>
      </c>
    </row>
    <row r="2534" spans="1:10" ht="15.75" customHeight="1">
      <c r="A2534" s="3"/>
      <c r="B2534" s="3"/>
      <c r="C2534" s="3"/>
      <c r="D2534" s="3"/>
      <c r="E2534" s="3"/>
      <c r="F2534" s="30" t="str">
        <f t="array" ref="F2534">IF(C2534&lt;&gt;"",INDEX(FunctionalValues,MATCH(C2534,KanoFunctional,0),2),"")</f>
        <v/>
      </c>
      <c r="G2534" s="30" t="str">
        <f t="array" ref="G2534">IF(D2534&lt;&gt;"",INDEX(DysfunctionalValues,2,MATCH(D2534,KanoDysfunctional,0)),"")</f>
        <v/>
      </c>
      <c r="H2534" s="30" t="str">
        <f t="array" ref="H2534">IF(C2534&lt;&gt;"",INDEX(KanoTable,MATCH(C2534,KanoFunctional,0),MATCH(D2534,KanoDysfunctional,0)),"")</f>
        <v/>
      </c>
      <c r="I2534" s="30" t="str">
        <f t="shared" si="41"/>
        <v/>
      </c>
      <c r="J2534" s="30" t="e">
        <f>VLOOKUP(B2534,Users!$A$2:$C$10000,3,FALSE)</f>
        <v>#N/A</v>
      </c>
    </row>
    <row r="2535" spans="1:10" ht="15.75" customHeight="1">
      <c r="A2535" s="3"/>
      <c r="B2535" s="3"/>
      <c r="C2535" s="3"/>
      <c r="D2535" s="3"/>
      <c r="E2535" s="3"/>
      <c r="F2535" s="30" t="str">
        <f t="array" ref="F2535">IF(C2535&lt;&gt;"",INDEX(FunctionalValues,MATCH(C2535,KanoFunctional,0),2),"")</f>
        <v/>
      </c>
      <c r="G2535" s="30" t="str">
        <f t="array" ref="G2535">IF(D2535&lt;&gt;"",INDEX(DysfunctionalValues,2,MATCH(D2535,KanoDysfunctional,0)),"")</f>
        <v/>
      </c>
      <c r="H2535" s="30" t="str">
        <f t="array" ref="H2535">IF(C2535&lt;&gt;"",INDEX(KanoTable,MATCH(C2535,KanoFunctional,0),MATCH(D2535,KanoDysfunctional,0)),"")</f>
        <v/>
      </c>
      <c r="I2535" s="30" t="str">
        <f t="shared" si="41"/>
        <v/>
      </c>
      <c r="J2535" s="30" t="e">
        <f>VLOOKUP(B2535,Users!$A$2:$C$10000,3,FALSE)</f>
        <v>#N/A</v>
      </c>
    </row>
    <row r="2536" spans="1:10" ht="15.75" customHeight="1">
      <c r="A2536" s="3"/>
      <c r="B2536" s="3"/>
      <c r="C2536" s="3"/>
      <c r="D2536" s="3"/>
      <c r="E2536" s="3"/>
      <c r="F2536" s="30" t="str">
        <f t="array" ref="F2536">IF(C2536&lt;&gt;"",INDEX(FunctionalValues,MATCH(C2536,KanoFunctional,0),2),"")</f>
        <v/>
      </c>
      <c r="G2536" s="30" t="str">
        <f t="array" ref="G2536">IF(D2536&lt;&gt;"",INDEX(DysfunctionalValues,2,MATCH(D2536,KanoDysfunctional,0)),"")</f>
        <v/>
      </c>
      <c r="H2536" s="30" t="str">
        <f t="array" ref="H2536">IF(C2536&lt;&gt;"",INDEX(KanoTable,MATCH(C2536,KanoFunctional,0),MATCH(D2536,KanoDysfunctional,0)),"")</f>
        <v/>
      </c>
      <c r="I2536" s="30" t="str">
        <f t="shared" si="41"/>
        <v/>
      </c>
      <c r="J2536" s="30" t="e">
        <f>VLOOKUP(B2536,Users!$A$2:$C$10000,3,FALSE)</f>
        <v>#N/A</v>
      </c>
    </row>
    <row r="2537" spans="1:10" ht="15.75" customHeight="1">
      <c r="A2537" s="3"/>
      <c r="B2537" s="3"/>
      <c r="C2537" s="3"/>
      <c r="D2537" s="3"/>
      <c r="E2537" s="3"/>
      <c r="F2537" s="30" t="str">
        <f t="array" ref="F2537">IF(C2537&lt;&gt;"",INDEX(FunctionalValues,MATCH(C2537,KanoFunctional,0),2),"")</f>
        <v/>
      </c>
      <c r="G2537" s="30" t="str">
        <f t="array" ref="G2537">IF(D2537&lt;&gt;"",INDEX(DysfunctionalValues,2,MATCH(D2537,KanoDysfunctional,0)),"")</f>
        <v/>
      </c>
      <c r="H2537" s="30" t="str">
        <f t="array" ref="H2537">IF(C2537&lt;&gt;"",INDEX(KanoTable,MATCH(C2537,KanoFunctional,0),MATCH(D2537,KanoDysfunctional,0)),"")</f>
        <v/>
      </c>
      <c r="I2537" s="30" t="str">
        <f t="shared" si="41"/>
        <v/>
      </c>
      <c r="J2537" s="30" t="e">
        <f>VLOOKUP(B2537,Users!$A$2:$C$10000,3,FALSE)</f>
        <v>#N/A</v>
      </c>
    </row>
    <row r="2538" spans="1:10" ht="15.75" customHeight="1">
      <c r="A2538" s="3"/>
      <c r="B2538" s="3"/>
      <c r="C2538" s="3"/>
      <c r="D2538" s="3"/>
      <c r="E2538" s="3"/>
      <c r="F2538" s="30" t="str">
        <f t="array" ref="F2538">IF(C2538&lt;&gt;"",INDEX(FunctionalValues,MATCH(C2538,KanoFunctional,0),2),"")</f>
        <v/>
      </c>
      <c r="G2538" s="30" t="str">
        <f t="array" ref="G2538">IF(D2538&lt;&gt;"",INDEX(DysfunctionalValues,2,MATCH(D2538,KanoDysfunctional,0)),"")</f>
        <v/>
      </c>
      <c r="H2538" s="30" t="str">
        <f t="array" ref="H2538">IF(C2538&lt;&gt;"",INDEX(KanoTable,MATCH(C2538,KanoFunctional,0),MATCH(D2538,KanoDysfunctional,0)),"")</f>
        <v/>
      </c>
      <c r="I2538" s="30" t="str">
        <f t="shared" si="41"/>
        <v/>
      </c>
      <c r="J2538" s="30" t="e">
        <f>VLOOKUP(B2538,Users!$A$2:$C$10000,3,FALSE)</f>
        <v>#N/A</v>
      </c>
    </row>
    <row r="2539" spans="1:10" ht="15.75" customHeight="1">
      <c r="A2539" s="3"/>
      <c r="B2539" s="3"/>
      <c r="C2539" s="3"/>
      <c r="D2539" s="3"/>
      <c r="E2539" s="3"/>
      <c r="F2539" s="30" t="str">
        <f t="array" ref="F2539">IF(C2539&lt;&gt;"",INDEX(FunctionalValues,MATCH(C2539,KanoFunctional,0),2),"")</f>
        <v/>
      </c>
      <c r="G2539" s="30" t="str">
        <f t="array" ref="G2539">IF(D2539&lt;&gt;"",INDEX(DysfunctionalValues,2,MATCH(D2539,KanoDysfunctional,0)),"")</f>
        <v/>
      </c>
      <c r="H2539" s="30" t="str">
        <f t="array" ref="H2539">IF(C2539&lt;&gt;"",INDEX(KanoTable,MATCH(C2539,KanoFunctional,0),MATCH(D2539,KanoDysfunctional,0)),"")</f>
        <v/>
      </c>
      <c r="I2539" s="30" t="str">
        <f t="shared" si="41"/>
        <v/>
      </c>
      <c r="J2539" s="30" t="e">
        <f>VLOOKUP(B2539,Users!$A$2:$C$10000,3,FALSE)</f>
        <v>#N/A</v>
      </c>
    </row>
    <row r="2540" spans="1:10" ht="15.75" customHeight="1">
      <c r="A2540" s="3"/>
      <c r="B2540" s="3"/>
      <c r="C2540" s="3"/>
      <c r="D2540" s="3"/>
      <c r="E2540" s="3"/>
      <c r="F2540" s="30" t="str">
        <f t="array" ref="F2540">IF(C2540&lt;&gt;"",INDEX(FunctionalValues,MATCH(C2540,KanoFunctional,0),2),"")</f>
        <v/>
      </c>
      <c r="G2540" s="30" t="str">
        <f t="array" ref="G2540">IF(D2540&lt;&gt;"",INDEX(DysfunctionalValues,2,MATCH(D2540,KanoDysfunctional,0)),"")</f>
        <v/>
      </c>
      <c r="H2540" s="30" t="str">
        <f t="array" ref="H2540">IF(C2540&lt;&gt;"",INDEX(KanoTable,MATCH(C2540,KanoFunctional,0),MATCH(D2540,KanoDysfunctional,0)),"")</f>
        <v/>
      </c>
      <c r="I2540" s="30" t="str">
        <f t="shared" si="41"/>
        <v/>
      </c>
      <c r="J2540" s="30" t="e">
        <f>VLOOKUP(B2540,Users!$A$2:$C$10000,3,FALSE)</f>
        <v>#N/A</v>
      </c>
    </row>
    <row r="2541" spans="1:10" ht="15.75" customHeight="1">
      <c r="A2541" s="3"/>
      <c r="B2541" s="3"/>
      <c r="C2541" s="3"/>
      <c r="D2541" s="3"/>
      <c r="E2541" s="3"/>
      <c r="F2541" s="30" t="str">
        <f t="array" ref="F2541">IF(C2541&lt;&gt;"",INDEX(FunctionalValues,MATCH(C2541,KanoFunctional,0),2),"")</f>
        <v/>
      </c>
      <c r="G2541" s="30" t="str">
        <f t="array" ref="G2541">IF(D2541&lt;&gt;"",INDEX(DysfunctionalValues,2,MATCH(D2541,KanoDysfunctional,0)),"")</f>
        <v/>
      </c>
      <c r="H2541" s="30" t="str">
        <f t="array" ref="H2541">IF(C2541&lt;&gt;"",INDEX(KanoTable,MATCH(C2541,KanoFunctional,0),MATCH(D2541,KanoDysfunctional,0)),"")</f>
        <v/>
      </c>
      <c r="I2541" s="30" t="str">
        <f t="shared" si="41"/>
        <v/>
      </c>
      <c r="J2541" s="30" t="e">
        <f>VLOOKUP(B2541,Users!$A$2:$C$10000,3,FALSE)</f>
        <v>#N/A</v>
      </c>
    </row>
    <row r="2542" spans="1:10" ht="15.75" customHeight="1">
      <c r="A2542" s="3"/>
      <c r="B2542" s="3"/>
      <c r="C2542" s="3"/>
      <c r="D2542" s="3"/>
      <c r="E2542" s="3"/>
      <c r="F2542" s="30" t="str">
        <f t="array" ref="F2542">IF(C2542&lt;&gt;"",INDEX(FunctionalValues,MATCH(C2542,KanoFunctional,0),2),"")</f>
        <v/>
      </c>
      <c r="G2542" s="30" t="str">
        <f t="array" ref="G2542">IF(D2542&lt;&gt;"",INDEX(DysfunctionalValues,2,MATCH(D2542,KanoDysfunctional,0)),"")</f>
        <v/>
      </c>
      <c r="H2542" s="30" t="str">
        <f t="array" ref="H2542">IF(C2542&lt;&gt;"",INDEX(KanoTable,MATCH(C2542,KanoFunctional,0),MATCH(D2542,KanoDysfunctional,0)),"")</f>
        <v/>
      </c>
      <c r="I2542" s="30" t="str">
        <f t="shared" si="41"/>
        <v/>
      </c>
      <c r="J2542" s="30" t="e">
        <f>VLOOKUP(B2542,Users!$A$2:$C$10000,3,FALSE)</f>
        <v>#N/A</v>
      </c>
    </row>
    <row r="2543" spans="1:10" ht="15.75" customHeight="1">
      <c r="A2543" s="3"/>
      <c r="B2543" s="3"/>
      <c r="C2543" s="3"/>
      <c r="D2543" s="3"/>
      <c r="E2543" s="3"/>
      <c r="F2543" s="30" t="str">
        <f t="array" ref="F2543">IF(C2543&lt;&gt;"",INDEX(FunctionalValues,MATCH(C2543,KanoFunctional,0),2),"")</f>
        <v/>
      </c>
      <c r="G2543" s="30" t="str">
        <f t="array" ref="G2543">IF(D2543&lt;&gt;"",INDEX(DysfunctionalValues,2,MATCH(D2543,KanoDysfunctional,0)),"")</f>
        <v/>
      </c>
      <c r="H2543" s="30" t="str">
        <f t="array" ref="H2543">IF(C2543&lt;&gt;"",INDEX(KanoTable,MATCH(C2543,KanoFunctional,0),MATCH(D2543,KanoDysfunctional,0)),"")</f>
        <v/>
      </c>
      <c r="I2543" s="30" t="str">
        <f t="shared" si="41"/>
        <v/>
      </c>
      <c r="J2543" s="30" t="e">
        <f>VLOOKUP(B2543,Users!$A$2:$C$10000,3,FALSE)</f>
        <v>#N/A</v>
      </c>
    </row>
    <row r="2544" spans="1:10" ht="15.75" customHeight="1">
      <c r="A2544" s="3"/>
      <c r="B2544" s="3"/>
      <c r="C2544" s="3"/>
      <c r="D2544" s="3"/>
      <c r="E2544" s="3"/>
      <c r="F2544" s="30" t="str">
        <f t="array" ref="F2544">IF(C2544&lt;&gt;"",INDEX(FunctionalValues,MATCH(C2544,KanoFunctional,0),2),"")</f>
        <v/>
      </c>
      <c r="G2544" s="30" t="str">
        <f t="array" ref="G2544">IF(D2544&lt;&gt;"",INDEX(DysfunctionalValues,2,MATCH(D2544,KanoDysfunctional,0)),"")</f>
        <v/>
      </c>
      <c r="H2544" s="30" t="str">
        <f t="array" ref="H2544">IF(C2544&lt;&gt;"",INDEX(KanoTable,MATCH(C2544,KanoFunctional,0),MATCH(D2544,KanoDysfunctional,0)),"")</f>
        <v/>
      </c>
      <c r="I2544" s="30" t="str">
        <f t="shared" si="41"/>
        <v/>
      </c>
      <c r="J2544" s="30" t="e">
        <f>VLOOKUP(B2544,Users!$A$2:$C$10000,3,FALSE)</f>
        <v>#N/A</v>
      </c>
    </row>
    <row r="2545" spans="1:10" ht="15.75" customHeight="1">
      <c r="A2545" s="3"/>
      <c r="B2545" s="3"/>
      <c r="C2545" s="3"/>
      <c r="D2545" s="3"/>
      <c r="E2545" s="3"/>
      <c r="F2545" s="30" t="str">
        <f t="array" ref="F2545">IF(C2545&lt;&gt;"",INDEX(FunctionalValues,MATCH(C2545,KanoFunctional,0),2),"")</f>
        <v/>
      </c>
      <c r="G2545" s="30" t="str">
        <f t="array" ref="G2545">IF(D2545&lt;&gt;"",INDEX(DysfunctionalValues,2,MATCH(D2545,KanoDysfunctional,0)),"")</f>
        <v/>
      </c>
      <c r="H2545" s="30" t="str">
        <f t="array" ref="H2545">IF(C2545&lt;&gt;"",INDEX(KanoTable,MATCH(C2545,KanoFunctional,0),MATCH(D2545,KanoDysfunctional,0)),"")</f>
        <v/>
      </c>
      <c r="I2545" s="30" t="str">
        <f t="shared" si="41"/>
        <v/>
      </c>
      <c r="J2545" s="30" t="e">
        <f>VLOOKUP(B2545,Users!$A$2:$C$10000,3,FALSE)</f>
        <v>#N/A</v>
      </c>
    </row>
    <row r="2546" spans="1:10" ht="15.75" customHeight="1">
      <c r="A2546" s="3"/>
      <c r="B2546" s="3"/>
      <c r="C2546" s="3"/>
      <c r="D2546" s="3"/>
      <c r="E2546" s="3"/>
      <c r="F2546" s="30" t="str">
        <f t="array" ref="F2546">IF(C2546&lt;&gt;"",INDEX(FunctionalValues,MATCH(C2546,KanoFunctional,0),2),"")</f>
        <v/>
      </c>
      <c r="G2546" s="30" t="str">
        <f t="array" ref="G2546">IF(D2546&lt;&gt;"",INDEX(DysfunctionalValues,2,MATCH(D2546,KanoDysfunctional,0)),"")</f>
        <v/>
      </c>
      <c r="H2546" s="30" t="str">
        <f t="array" ref="H2546">IF(C2546&lt;&gt;"",INDEX(KanoTable,MATCH(C2546,KanoFunctional,0),MATCH(D2546,KanoDysfunctional,0)),"")</f>
        <v/>
      </c>
      <c r="I2546" s="30" t="str">
        <f t="shared" si="41"/>
        <v/>
      </c>
      <c r="J2546" s="30" t="e">
        <f>VLOOKUP(B2546,Users!$A$2:$C$10000,3,FALSE)</f>
        <v>#N/A</v>
      </c>
    </row>
    <row r="2547" spans="1:10" ht="15.75" customHeight="1">
      <c r="A2547" s="3"/>
      <c r="B2547" s="3"/>
      <c r="C2547" s="3"/>
      <c r="D2547" s="3"/>
      <c r="E2547" s="3"/>
      <c r="F2547" s="30" t="str">
        <f t="array" ref="F2547">IF(C2547&lt;&gt;"",INDEX(FunctionalValues,MATCH(C2547,KanoFunctional,0),2),"")</f>
        <v/>
      </c>
      <c r="G2547" s="30" t="str">
        <f t="array" ref="G2547">IF(D2547&lt;&gt;"",INDEX(DysfunctionalValues,2,MATCH(D2547,KanoDysfunctional,0)),"")</f>
        <v/>
      </c>
      <c r="H2547" s="30" t="str">
        <f t="array" ref="H2547">IF(C2547&lt;&gt;"",INDEX(KanoTable,MATCH(C2547,KanoFunctional,0),MATCH(D2547,KanoDysfunctional,0)),"")</f>
        <v/>
      </c>
      <c r="I2547" s="30" t="str">
        <f t="shared" si="41"/>
        <v/>
      </c>
      <c r="J2547" s="30" t="e">
        <f>VLOOKUP(B2547,Users!$A$2:$C$10000,3,FALSE)</f>
        <v>#N/A</v>
      </c>
    </row>
    <row r="2548" spans="1:10" ht="15.75" customHeight="1">
      <c r="A2548" s="3"/>
      <c r="B2548" s="3"/>
      <c r="C2548" s="3"/>
      <c r="D2548" s="3"/>
      <c r="E2548" s="3"/>
      <c r="F2548" s="30" t="str">
        <f t="array" ref="F2548">IF(C2548&lt;&gt;"",INDEX(FunctionalValues,MATCH(C2548,KanoFunctional,0),2),"")</f>
        <v/>
      </c>
      <c r="G2548" s="30" t="str">
        <f t="array" ref="G2548">IF(D2548&lt;&gt;"",INDEX(DysfunctionalValues,2,MATCH(D2548,KanoDysfunctional,0)),"")</f>
        <v/>
      </c>
      <c r="H2548" s="30" t="str">
        <f t="array" ref="H2548">IF(C2548&lt;&gt;"",INDEX(KanoTable,MATCH(C2548,KanoFunctional,0),MATCH(D2548,KanoDysfunctional,0)),"")</f>
        <v/>
      </c>
      <c r="I2548" s="30" t="str">
        <f t="shared" si="41"/>
        <v/>
      </c>
      <c r="J2548" s="30" t="e">
        <f>VLOOKUP(B2548,Users!$A$2:$C$10000,3,FALSE)</f>
        <v>#N/A</v>
      </c>
    </row>
    <row r="2549" spans="1:10" ht="15.75" customHeight="1">
      <c r="A2549" s="3"/>
      <c r="B2549" s="3"/>
      <c r="C2549" s="3"/>
      <c r="D2549" s="3"/>
      <c r="E2549" s="3"/>
      <c r="F2549" s="30" t="str">
        <f t="array" ref="F2549">IF(C2549&lt;&gt;"",INDEX(FunctionalValues,MATCH(C2549,KanoFunctional,0),2),"")</f>
        <v/>
      </c>
      <c r="G2549" s="30" t="str">
        <f t="array" ref="G2549">IF(D2549&lt;&gt;"",INDEX(DysfunctionalValues,2,MATCH(D2549,KanoDysfunctional,0)),"")</f>
        <v/>
      </c>
      <c r="H2549" s="30" t="str">
        <f t="array" ref="H2549">IF(C2549&lt;&gt;"",INDEX(KanoTable,MATCH(C2549,KanoFunctional,0),MATCH(D2549,KanoDysfunctional,0)),"")</f>
        <v/>
      </c>
      <c r="I2549" s="30" t="str">
        <f t="shared" si="41"/>
        <v/>
      </c>
      <c r="J2549" s="30" t="e">
        <f>VLOOKUP(B2549,Users!$A$2:$C$10000,3,FALSE)</f>
        <v>#N/A</v>
      </c>
    </row>
    <row r="2550" spans="1:10" ht="15.75" customHeight="1">
      <c r="A2550" s="3"/>
      <c r="B2550" s="3"/>
      <c r="C2550" s="3"/>
      <c r="D2550" s="3"/>
      <c r="E2550" s="3"/>
      <c r="F2550" s="30" t="str">
        <f t="array" ref="F2550">IF(C2550&lt;&gt;"",INDEX(FunctionalValues,MATCH(C2550,KanoFunctional,0),2),"")</f>
        <v/>
      </c>
      <c r="G2550" s="30" t="str">
        <f t="array" ref="G2550">IF(D2550&lt;&gt;"",INDEX(DysfunctionalValues,2,MATCH(D2550,KanoDysfunctional,0)),"")</f>
        <v/>
      </c>
      <c r="H2550" s="30" t="str">
        <f t="array" ref="H2550">IF(C2550&lt;&gt;"",INDEX(KanoTable,MATCH(C2550,KanoFunctional,0),MATCH(D2550,KanoDysfunctional,0)),"")</f>
        <v/>
      </c>
      <c r="I2550" s="30" t="str">
        <f t="shared" si="41"/>
        <v/>
      </c>
      <c r="J2550" s="30" t="e">
        <f>VLOOKUP(B2550,Users!$A$2:$C$10000,3,FALSE)</f>
        <v>#N/A</v>
      </c>
    </row>
    <row r="2551" spans="1:10" ht="15.75" customHeight="1">
      <c r="A2551" s="3"/>
      <c r="B2551" s="3"/>
      <c r="C2551" s="3"/>
      <c r="D2551" s="3"/>
      <c r="E2551" s="3"/>
      <c r="F2551" s="30" t="str">
        <f t="array" ref="F2551">IF(C2551&lt;&gt;"",INDEX(FunctionalValues,MATCH(C2551,KanoFunctional,0),2),"")</f>
        <v/>
      </c>
      <c r="G2551" s="30" t="str">
        <f t="array" ref="G2551">IF(D2551&lt;&gt;"",INDEX(DysfunctionalValues,2,MATCH(D2551,KanoDysfunctional,0)),"")</f>
        <v/>
      </c>
      <c r="H2551" s="30" t="str">
        <f t="array" ref="H2551">IF(C2551&lt;&gt;"",INDEX(KanoTable,MATCH(C2551,KanoFunctional,0),MATCH(D2551,KanoDysfunctional,0)),"")</f>
        <v/>
      </c>
      <c r="I2551" s="30" t="str">
        <f t="shared" si="41"/>
        <v/>
      </c>
      <c r="J2551" s="30" t="e">
        <f>VLOOKUP(B2551,Users!$A$2:$C$10000,3,FALSE)</f>
        <v>#N/A</v>
      </c>
    </row>
    <row r="2552" spans="1:10" ht="15.75" customHeight="1">
      <c r="A2552" s="3"/>
      <c r="B2552" s="3"/>
      <c r="C2552" s="3"/>
      <c r="D2552" s="3"/>
      <c r="E2552" s="3"/>
      <c r="F2552" s="30" t="str">
        <f t="array" ref="F2552">IF(C2552&lt;&gt;"",INDEX(FunctionalValues,MATCH(C2552,KanoFunctional,0),2),"")</f>
        <v/>
      </c>
      <c r="G2552" s="30" t="str">
        <f t="array" ref="G2552">IF(D2552&lt;&gt;"",INDEX(DysfunctionalValues,2,MATCH(D2552,KanoDysfunctional,0)),"")</f>
        <v/>
      </c>
      <c r="H2552" s="30" t="str">
        <f t="array" ref="H2552">IF(C2552&lt;&gt;"",INDEX(KanoTable,MATCH(C2552,KanoFunctional,0),MATCH(D2552,KanoDysfunctional,0)),"")</f>
        <v/>
      </c>
      <c r="I2552" s="30" t="str">
        <f t="shared" si="41"/>
        <v/>
      </c>
      <c r="J2552" s="30" t="e">
        <f>VLOOKUP(B2552,Users!$A$2:$C$10000,3,FALSE)</f>
        <v>#N/A</v>
      </c>
    </row>
    <row r="2553" spans="1:10" ht="15.75" customHeight="1">
      <c r="A2553" s="3"/>
      <c r="B2553" s="3"/>
      <c r="C2553" s="3"/>
      <c r="D2553" s="3"/>
      <c r="E2553" s="3"/>
      <c r="F2553" s="30" t="str">
        <f t="array" ref="F2553">IF(C2553&lt;&gt;"",INDEX(FunctionalValues,MATCH(C2553,KanoFunctional,0),2),"")</f>
        <v/>
      </c>
      <c r="G2553" s="30" t="str">
        <f t="array" ref="G2553">IF(D2553&lt;&gt;"",INDEX(DysfunctionalValues,2,MATCH(D2553,KanoDysfunctional,0)),"")</f>
        <v/>
      </c>
      <c r="H2553" s="30" t="str">
        <f t="array" ref="H2553">IF(C2553&lt;&gt;"",INDEX(KanoTable,MATCH(C2553,KanoFunctional,0),MATCH(D2553,KanoDysfunctional,0)),"")</f>
        <v/>
      </c>
      <c r="I2553" s="30" t="str">
        <f t="shared" si="41"/>
        <v/>
      </c>
      <c r="J2553" s="30" t="e">
        <f>VLOOKUP(B2553,Users!$A$2:$C$10000,3,FALSE)</f>
        <v>#N/A</v>
      </c>
    </row>
    <row r="2554" spans="1:10" ht="15.75" customHeight="1">
      <c r="A2554" s="3"/>
      <c r="B2554" s="3"/>
      <c r="C2554" s="3"/>
      <c r="D2554" s="3"/>
      <c r="E2554" s="3"/>
      <c r="F2554" s="30" t="str">
        <f t="array" ref="F2554">IF(C2554&lt;&gt;"",INDEX(FunctionalValues,MATCH(C2554,KanoFunctional,0),2),"")</f>
        <v/>
      </c>
      <c r="G2554" s="30" t="str">
        <f t="array" ref="G2554">IF(D2554&lt;&gt;"",INDEX(DysfunctionalValues,2,MATCH(D2554,KanoDysfunctional,0)),"")</f>
        <v/>
      </c>
      <c r="H2554" s="30" t="str">
        <f t="array" ref="H2554">IF(C2554&lt;&gt;"",INDEX(KanoTable,MATCH(C2554,KanoFunctional,0),MATCH(D2554,KanoDysfunctional,0)),"")</f>
        <v/>
      </c>
      <c r="I2554" s="30" t="str">
        <f t="shared" si="41"/>
        <v/>
      </c>
      <c r="J2554" s="30" t="e">
        <f>VLOOKUP(B2554,Users!$A$2:$C$10000,3,FALSE)</f>
        <v>#N/A</v>
      </c>
    </row>
    <row r="2555" spans="1:10" ht="15.75" customHeight="1">
      <c r="A2555" s="3"/>
      <c r="B2555" s="3"/>
      <c r="C2555" s="3"/>
      <c r="D2555" s="3"/>
      <c r="E2555" s="3"/>
      <c r="F2555" s="30" t="str">
        <f t="array" ref="F2555">IF(C2555&lt;&gt;"",INDEX(FunctionalValues,MATCH(C2555,KanoFunctional,0),2),"")</f>
        <v/>
      </c>
      <c r="G2555" s="30" t="str">
        <f t="array" ref="G2555">IF(D2555&lt;&gt;"",INDEX(DysfunctionalValues,2,MATCH(D2555,KanoDysfunctional,0)),"")</f>
        <v/>
      </c>
      <c r="H2555" s="30" t="str">
        <f t="array" ref="H2555">IF(C2555&lt;&gt;"",INDEX(KanoTable,MATCH(C2555,KanoFunctional,0),MATCH(D2555,KanoDysfunctional,0)),"")</f>
        <v/>
      </c>
      <c r="I2555" s="30" t="str">
        <f t="shared" si="41"/>
        <v/>
      </c>
      <c r="J2555" s="30" t="e">
        <f>VLOOKUP(B2555,Users!$A$2:$C$10000,3,FALSE)</f>
        <v>#N/A</v>
      </c>
    </row>
    <row r="2556" spans="1:10" ht="15.75" customHeight="1">
      <c r="A2556" s="3"/>
      <c r="B2556" s="3"/>
      <c r="C2556" s="3"/>
      <c r="D2556" s="3"/>
      <c r="E2556" s="3"/>
      <c r="F2556" s="30" t="str">
        <f t="array" ref="F2556">IF(C2556&lt;&gt;"",INDEX(FunctionalValues,MATCH(C2556,KanoFunctional,0),2),"")</f>
        <v/>
      </c>
      <c r="G2556" s="30" t="str">
        <f t="array" ref="G2556">IF(D2556&lt;&gt;"",INDEX(DysfunctionalValues,2,MATCH(D2556,KanoDysfunctional,0)),"")</f>
        <v/>
      </c>
      <c r="H2556" s="30" t="str">
        <f t="array" ref="H2556">IF(C2556&lt;&gt;"",INDEX(KanoTable,MATCH(C2556,KanoFunctional,0),MATCH(D2556,KanoDysfunctional,0)),"")</f>
        <v/>
      </c>
      <c r="I2556" s="30" t="str">
        <f t="shared" si="41"/>
        <v/>
      </c>
      <c r="J2556" s="30" t="e">
        <f>VLOOKUP(B2556,Users!$A$2:$C$10000,3,FALSE)</f>
        <v>#N/A</v>
      </c>
    </row>
    <row r="2557" spans="1:10" ht="15.75" customHeight="1">
      <c r="A2557" s="3"/>
      <c r="B2557" s="3"/>
      <c r="C2557" s="3"/>
      <c r="D2557" s="3"/>
      <c r="E2557" s="3"/>
      <c r="F2557" s="30" t="str">
        <f t="array" ref="F2557">IF(C2557&lt;&gt;"",INDEX(FunctionalValues,MATCH(C2557,KanoFunctional,0),2),"")</f>
        <v/>
      </c>
      <c r="G2557" s="30" t="str">
        <f t="array" ref="G2557">IF(D2557&lt;&gt;"",INDEX(DysfunctionalValues,2,MATCH(D2557,KanoDysfunctional,0)),"")</f>
        <v/>
      </c>
      <c r="H2557" s="30" t="str">
        <f t="array" ref="H2557">IF(C2557&lt;&gt;"",INDEX(KanoTable,MATCH(C2557,KanoFunctional,0),MATCH(D2557,KanoDysfunctional,0)),"")</f>
        <v/>
      </c>
      <c r="I2557" s="30" t="str">
        <f t="shared" si="41"/>
        <v/>
      </c>
      <c r="J2557" s="30" t="e">
        <f>VLOOKUP(B2557,Users!$A$2:$C$10000,3,FALSE)</f>
        <v>#N/A</v>
      </c>
    </row>
    <row r="2558" spans="1:10" ht="15.75" customHeight="1">
      <c r="A2558" s="3"/>
      <c r="B2558" s="3"/>
      <c r="C2558" s="3"/>
      <c r="D2558" s="3"/>
      <c r="E2558" s="3"/>
      <c r="F2558" s="30" t="str">
        <f t="array" ref="F2558">IF(C2558&lt;&gt;"",INDEX(FunctionalValues,MATCH(C2558,KanoFunctional,0),2),"")</f>
        <v/>
      </c>
      <c r="G2558" s="30" t="str">
        <f t="array" ref="G2558">IF(D2558&lt;&gt;"",INDEX(DysfunctionalValues,2,MATCH(D2558,KanoDysfunctional,0)),"")</f>
        <v/>
      </c>
      <c r="H2558" s="30" t="str">
        <f t="array" ref="H2558">IF(C2558&lt;&gt;"",INDEX(KanoTable,MATCH(C2558,KanoFunctional,0),MATCH(D2558,KanoDysfunctional,0)),"")</f>
        <v/>
      </c>
      <c r="I2558" s="30" t="str">
        <f t="shared" si="41"/>
        <v/>
      </c>
      <c r="J2558" s="30" t="e">
        <f>VLOOKUP(B2558,Users!$A$2:$C$10000,3,FALSE)</f>
        <v>#N/A</v>
      </c>
    </row>
    <row r="2559" spans="1:10" ht="15.75" customHeight="1">
      <c r="A2559" s="3"/>
      <c r="B2559" s="3"/>
      <c r="C2559" s="3"/>
      <c r="D2559" s="3"/>
      <c r="E2559" s="3"/>
      <c r="F2559" s="30" t="str">
        <f t="array" ref="F2559">IF(C2559&lt;&gt;"",INDEX(FunctionalValues,MATCH(C2559,KanoFunctional,0),2),"")</f>
        <v/>
      </c>
      <c r="G2559" s="30" t="str">
        <f t="array" ref="G2559">IF(D2559&lt;&gt;"",INDEX(DysfunctionalValues,2,MATCH(D2559,KanoDysfunctional,0)),"")</f>
        <v/>
      </c>
      <c r="H2559" s="30" t="str">
        <f t="array" ref="H2559">IF(C2559&lt;&gt;"",INDEX(KanoTable,MATCH(C2559,KanoFunctional,0),MATCH(D2559,KanoDysfunctional,0)),"")</f>
        <v/>
      </c>
      <c r="I2559" s="30" t="str">
        <f t="shared" si="41"/>
        <v/>
      </c>
      <c r="J2559" s="30" t="e">
        <f>VLOOKUP(B2559,Users!$A$2:$C$10000,3,FALSE)</f>
        <v>#N/A</v>
      </c>
    </row>
    <row r="2560" spans="1:10" ht="15.75" customHeight="1">
      <c r="A2560" s="3"/>
      <c r="B2560" s="3"/>
      <c r="C2560" s="3"/>
      <c r="D2560" s="3"/>
      <c r="E2560" s="3"/>
      <c r="F2560" s="30" t="str">
        <f t="array" ref="F2560">IF(C2560&lt;&gt;"",INDEX(FunctionalValues,MATCH(C2560,KanoFunctional,0),2),"")</f>
        <v/>
      </c>
      <c r="G2560" s="30" t="str">
        <f t="array" ref="G2560">IF(D2560&lt;&gt;"",INDEX(DysfunctionalValues,2,MATCH(D2560,KanoDysfunctional,0)),"")</f>
        <v/>
      </c>
      <c r="H2560" s="30" t="str">
        <f t="array" ref="H2560">IF(C2560&lt;&gt;"",INDEX(KanoTable,MATCH(C2560,KanoFunctional,0),MATCH(D2560,KanoDysfunctional,0)),"")</f>
        <v/>
      </c>
      <c r="I2560" s="30" t="str">
        <f t="shared" si="41"/>
        <v/>
      </c>
      <c r="J2560" s="30" t="e">
        <f>VLOOKUP(B2560,Users!$A$2:$C$10000,3,FALSE)</f>
        <v>#N/A</v>
      </c>
    </row>
    <row r="2561" spans="1:10" ht="15.75" customHeight="1">
      <c r="A2561" s="3"/>
      <c r="B2561" s="3"/>
      <c r="C2561" s="3"/>
      <c r="D2561" s="3"/>
      <c r="E2561" s="3"/>
      <c r="F2561" s="30" t="str">
        <f t="array" ref="F2561">IF(C2561&lt;&gt;"",INDEX(FunctionalValues,MATCH(C2561,KanoFunctional,0),2),"")</f>
        <v/>
      </c>
      <c r="G2561" s="30" t="str">
        <f t="array" ref="G2561">IF(D2561&lt;&gt;"",INDEX(DysfunctionalValues,2,MATCH(D2561,KanoDysfunctional,0)),"")</f>
        <v/>
      </c>
      <c r="H2561" s="30" t="str">
        <f t="array" ref="H2561">IF(C2561&lt;&gt;"",INDEX(KanoTable,MATCH(C2561,KanoFunctional,0),MATCH(D2561,KanoDysfunctional,0)),"")</f>
        <v/>
      </c>
      <c r="I2561" s="30" t="str">
        <f t="shared" si="41"/>
        <v/>
      </c>
      <c r="J2561" s="30" t="e">
        <f>VLOOKUP(B2561,Users!$A$2:$C$10000,3,FALSE)</f>
        <v>#N/A</v>
      </c>
    </row>
    <row r="2562" spans="1:10" ht="15.75" customHeight="1">
      <c r="A2562" s="3"/>
      <c r="B2562" s="3"/>
      <c r="C2562" s="3"/>
      <c r="D2562" s="3"/>
      <c r="E2562" s="3"/>
      <c r="F2562" s="30" t="str">
        <f t="array" ref="F2562">IF(C2562&lt;&gt;"",INDEX(FunctionalValues,MATCH(C2562,KanoFunctional,0),2),"")</f>
        <v/>
      </c>
      <c r="G2562" s="30" t="str">
        <f t="array" ref="G2562">IF(D2562&lt;&gt;"",INDEX(DysfunctionalValues,2,MATCH(D2562,KanoDysfunctional,0)),"")</f>
        <v/>
      </c>
      <c r="H2562" s="30" t="str">
        <f t="array" ref="H2562">IF(C2562&lt;&gt;"",INDEX(KanoTable,MATCH(C2562,KanoFunctional,0),MATCH(D2562,KanoDysfunctional,0)),"")</f>
        <v/>
      </c>
      <c r="I2562" s="30" t="str">
        <f t="shared" si="41"/>
        <v/>
      </c>
      <c r="J2562" s="30" t="e">
        <f>VLOOKUP(B2562,Users!$A$2:$C$10000,3,FALSE)</f>
        <v>#N/A</v>
      </c>
    </row>
    <row r="2563" spans="1:10" ht="15.75" customHeight="1">
      <c r="A2563" s="3"/>
      <c r="B2563" s="3"/>
      <c r="C2563" s="3"/>
      <c r="D2563" s="3"/>
      <c r="E2563" s="3"/>
      <c r="F2563" s="30" t="str">
        <f t="array" ref="F2563">IF(C2563&lt;&gt;"",INDEX(FunctionalValues,MATCH(C2563,KanoFunctional,0),2),"")</f>
        <v/>
      </c>
      <c r="G2563" s="30" t="str">
        <f t="array" ref="G2563">IF(D2563&lt;&gt;"",INDEX(DysfunctionalValues,2,MATCH(D2563,KanoDysfunctional,0)),"")</f>
        <v/>
      </c>
      <c r="H2563" s="30" t="str">
        <f t="array" ref="H2563">IF(C2563&lt;&gt;"",INDEX(KanoTable,MATCH(C2563,KanoFunctional,0),MATCH(D2563,KanoDysfunctional,0)),"")</f>
        <v/>
      </c>
      <c r="I2563" s="30" t="str">
        <f t="shared" si="41"/>
        <v/>
      </c>
      <c r="J2563" s="30" t="e">
        <f>VLOOKUP(B2563,Users!$A$2:$C$10000,3,FALSE)</f>
        <v>#N/A</v>
      </c>
    </row>
    <row r="2564" spans="1:10" ht="15.75" customHeight="1">
      <c r="A2564" s="3"/>
      <c r="B2564" s="3"/>
      <c r="C2564" s="3"/>
      <c r="D2564" s="3"/>
      <c r="E2564" s="3"/>
      <c r="F2564" s="30" t="str">
        <f t="array" ref="F2564">IF(C2564&lt;&gt;"",INDEX(FunctionalValues,MATCH(C2564,KanoFunctional,0),2),"")</f>
        <v/>
      </c>
      <c r="G2564" s="30" t="str">
        <f t="array" ref="G2564">IF(D2564&lt;&gt;"",INDEX(DysfunctionalValues,2,MATCH(D2564,KanoDysfunctional,0)),"")</f>
        <v/>
      </c>
      <c r="H2564" s="30" t="str">
        <f t="array" ref="H2564">IF(C2564&lt;&gt;"",INDEX(KanoTable,MATCH(C2564,KanoFunctional,0),MATCH(D2564,KanoDysfunctional,0)),"")</f>
        <v/>
      </c>
      <c r="I2564" s="30" t="str">
        <f t="shared" si="41"/>
        <v/>
      </c>
      <c r="J2564" s="30" t="e">
        <f>VLOOKUP(B2564,Users!$A$2:$C$10000,3,FALSE)</f>
        <v>#N/A</v>
      </c>
    </row>
    <row r="2565" spans="1:10" ht="15.75" customHeight="1">
      <c r="A2565" s="3"/>
      <c r="B2565" s="3"/>
      <c r="C2565" s="3"/>
      <c r="D2565" s="3"/>
      <c r="E2565" s="3"/>
      <c r="F2565" s="30" t="str">
        <f t="array" ref="F2565">IF(C2565&lt;&gt;"",INDEX(FunctionalValues,MATCH(C2565,KanoFunctional,0),2),"")</f>
        <v/>
      </c>
      <c r="G2565" s="30" t="str">
        <f t="array" ref="G2565">IF(D2565&lt;&gt;"",INDEX(DysfunctionalValues,2,MATCH(D2565,KanoDysfunctional,0)),"")</f>
        <v/>
      </c>
      <c r="H2565" s="30" t="str">
        <f t="array" ref="H2565">IF(C2565&lt;&gt;"",INDEX(KanoTable,MATCH(C2565,KanoFunctional,0),MATCH(D2565,KanoDysfunctional,0)),"")</f>
        <v/>
      </c>
      <c r="I2565" s="30" t="str">
        <f t="shared" si="41"/>
        <v/>
      </c>
      <c r="J2565" s="30" t="e">
        <f>VLOOKUP(B2565,Users!$A$2:$C$10000,3,FALSE)</f>
        <v>#N/A</v>
      </c>
    </row>
    <row r="2566" spans="1:10" ht="15.75" customHeight="1">
      <c r="A2566" s="3"/>
      <c r="B2566" s="3"/>
      <c r="C2566" s="3"/>
      <c r="D2566" s="3"/>
      <c r="E2566" s="3"/>
      <c r="F2566" s="30" t="str">
        <f t="array" ref="F2566">IF(C2566&lt;&gt;"",INDEX(FunctionalValues,MATCH(C2566,KanoFunctional,0),2),"")</f>
        <v/>
      </c>
      <c r="G2566" s="30" t="str">
        <f t="array" ref="G2566">IF(D2566&lt;&gt;"",INDEX(DysfunctionalValues,2,MATCH(D2566,KanoDysfunctional,0)),"")</f>
        <v/>
      </c>
      <c r="H2566" s="30" t="str">
        <f t="array" ref="H2566">IF(C2566&lt;&gt;"",INDEX(KanoTable,MATCH(C2566,KanoFunctional,0),MATCH(D2566,KanoDysfunctional,0)),"")</f>
        <v/>
      </c>
      <c r="I2566" s="30" t="str">
        <f t="shared" si="41"/>
        <v/>
      </c>
      <c r="J2566" s="30" t="e">
        <f>VLOOKUP(B2566,Users!$A$2:$C$10000,3,FALSE)</f>
        <v>#N/A</v>
      </c>
    </row>
    <row r="2567" spans="1:10" ht="15.75" customHeight="1">
      <c r="A2567" s="3"/>
      <c r="B2567" s="3"/>
      <c r="C2567" s="3"/>
      <c r="D2567" s="3"/>
      <c r="E2567" s="3"/>
      <c r="F2567" s="30" t="str">
        <f t="array" ref="F2567">IF(C2567&lt;&gt;"",INDEX(FunctionalValues,MATCH(C2567,KanoFunctional,0),2),"")</f>
        <v/>
      </c>
      <c r="G2567" s="30" t="str">
        <f t="array" ref="G2567">IF(D2567&lt;&gt;"",INDEX(DysfunctionalValues,2,MATCH(D2567,KanoDysfunctional,0)),"")</f>
        <v/>
      </c>
      <c r="H2567" s="30" t="str">
        <f t="array" ref="H2567">IF(C2567&lt;&gt;"",INDEX(KanoTable,MATCH(C2567,KanoFunctional,0),MATCH(D2567,KanoDysfunctional,0)),"")</f>
        <v/>
      </c>
      <c r="I2567" s="30" t="str">
        <f t="shared" si="41"/>
        <v/>
      </c>
      <c r="J2567" s="30" t="e">
        <f>VLOOKUP(B2567,Users!$A$2:$C$10000,3,FALSE)</f>
        <v>#N/A</v>
      </c>
    </row>
    <row r="2568" spans="1:10" ht="15.75" customHeight="1">
      <c r="A2568" s="3"/>
      <c r="B2568" s="3"/>
      <c r="C2568" s="3"/>
      <c r="D2568" s="3"/>
      <c r="E2568" s="3"/>
      <c r="F2568" s="30" t="str">
        <f t="array" ref="F2568">IF(C2568&lt;&gt;"",INDEX(FunctionalValues,MATCH(C2568,KanoFunctional,0),2),"")</f>
        <v/>
      </c>
      <c r="G2568" s="30" t="str">
        <f t="array" ref="G2568">IF(D2568&lt;&gt;"",INDEX(DysfunctionalValues,2,MATCH(D2568,KanoDysfunctional,0)),"")</f>
        <v/>
      </c>
      <c r="H2568" s="30" t="str">
        <f t="array" ref="H2568">IF(C2568&lt;&gt;"",INDEX(KanoTable,MATCH(C2568,KanoFunctional,0),MATCH(D2568,KanoDysfunctional,0)),"")</f>
        <v/>
      </c>
      <c r="I2568" s="30" t="str">
        <f t="shared" si="41"/>
        <v/>
      </c>
      <c r="J2568" s="30" t="e">
        <f>VLOOKUP(B2568,Users!$A$2:$C$10000,3,FALSE)</f>
        <v>#N/A</v>
      </c>
    </row>
    <row r="2569" spans="1:10" ht="15.75" customHeight="1">
      <c r="A2569" s="3"/>
      <c r="B2569" s="3"/>
      <c r="C2569" s="3"/>
      <c r="D2569" s="3"/>
      <c r="E2569" s="3"/>
      <c r="F2569" s="30" t="str">
        <f t="array" ref="F2569">IF(C2569&lt;&gt;"",INDEX(FunctionalValues,MATCH(C2569,KanoFunctional,0),2),"")</f>
        <v/>
      </c>
      <c r="G2569" s="30" t="str">
        <f t="array" ref="G2569">IF(D2569&lt;&gt;"",INDEX(DysfunctionalValues,2,MATCH(D2569,KanoDysfunctional,0)),"")</f>
        <v/>
      </c>
      <c r="H2569" s="30" t="str">
        <f t="array" ref="H2569">IF(C2569&lt;&gt;"",INDEX(KanoTable,MATCH(C2569,KanoFunctional,0),MATCH(D2569,KanoDysfunctional,0)),"")</f>
        <v/>
      </c>
      <c r="I2569" s="30" t="str">
        <f t="shared" si="41"/>
        <v/>
      </c>
      <c r="J2569" s="30" t="e">
        <f>VLOOKUP(B2569,Users!$A$2:$C$10000,3,FALSE)</f>
        <v>#N/A</v>
      </c>
    </row>
    <row r="2570" spans="1:10" ht="15.75" customHeight="1">
      <c r="A2570" s="3"/>
      <c r="B2570" s="3"/>
      <c r="C2570" s="3"/>
      <c r="D2570" s="3"/>
      <c r="E2570" s="3"/>
      <c r="F2570" s="30" t="str">
        <f t="array" ref="F2570">IF(C2570&lt;&gt;"",INDEX(FunctionalValues,MATCH(C2570,KanoFunctional,0),2),"")</f>
        <v/>
      </c>
      <c r="G2570" s="30" t="str">
        <f t="array" ref="G2570">IF(D2570&lt;&gt;"",INDEX(DysfunctionalValues,2,MATCH(D2570,KanoDysfunctional,0)),"")</f>
        <v/>
      </c>
      <c r="H2570" s="30" t="str">
        <f t="array" ref="H2570">IF(C2570&lt;&gt;"",INDEX(KanoTable,MATCH(C2570,KanoFunctional,0),MATCH(D2570,KanoDysfunctional,0)),"")</f>
        <v/>
      </c>
      <c r="I2570" s="30" t="str">
        <f t="shared" si="41"/>
        <v/>
      </c>
      <c r="J2570" s="30" t="e">
        <f>VLOOKUP(B2570,Users!$A$2:$C$10000,3,FALSE)</f>
        <v>#N/A</v>
      </c>
    </row>
    <row r="2571" spans="1:10" ht="15.75" customHeight="1">
      <c r="A2571" s="3"/>
      <c r="B2571" s="3"/>
      <c r="C2571" s="3"/>
      <c r="D2571" s="3"/>
      <c r="E2571" s="3"/>
      <c r="F2571" s="30" t="str">
        <f t="array" ref="F2571">IF(C2571&lt;&gt;"",INDEX(FunctionalValues,MATCH(C2571,KanoFunctional,0),2),"")</f>
        <v/>
      </c>
      <c r="G2571" s="30" t="str">
        <f t="array" ref="G2571">IF(D2571&lt;&gt;"",INDEX(DysfunctionalValues,2,MATCH(D2571,KanoDysfunctional,0)),"")</f>
        <v/>
      </c>
      <c r="H2571" s="30" t="str">
        <f t="array" ref="H2571">IF(C2571&lt;&gt;"",INDEX(KanoTable,MATCH(C2571,KanoFunctional,0),MATCH(D2571,KanoDysfunctional,0)),"")</f>
        <v/>
      </c>
      <c r="I2571" s="30" t="str">
        <f t="shared" si="41"/>
        <v/>
      </c>
      <c r="J2571" s="30" t="e">
        <f>VLOOKUP(B2571,Users!$A$2:$C$10000,3,FALSE)</f>
        <v>#N/A</v>
      </c>
    </row>
    <row r="2572" spans="1:10" ht="15.75" customHeight="1">
      <c r="A2572" s="3"/>
      <c r="B2572" s="3"/>
      <c r="C2572" s="3"/>
      <c r="D2572" s="3"/>
      <c r="E2572" s="3"/>
      <c r="F2572" s="30" t="str">
        <f t="array" ref="F2572">IF(C2572&lt;&gt;"",INDEX(FunctionalValues,MATCH(C2572,KanoFunctional,0),2),"")</f>
        <v/>
      </c>
      <c r="G2572" s="30" t="str">
        <f t="array" ref="G2572">IF(D2572&lt;&gt;"",INDEX(DysfunctionalValues,2,MATCH(D2572,KanoDysfunctional,0)),"")</f>
        <v/>
      </c>
      <c r="H2572" s="30" t="str">
        <f t="array" ref="H2572">IF(C2572&lt;&gt;"",INDEX(KanoTable,MATCH(C2572,KanoFunctional,0),MATCH(D2572,KanoDysfunctional,0)),"")</f>
        <v/>
      </c>
      <c r="I2572" s="30" t="str">
        <f t="shared" si="41"/>
        <v/>
      </c>
      <c r="J2572" s="30" t="e">
        <f>VLOOKUP(B2572,Users!$A$2:$C$10000,3,FALSE)</f>
        <v>#N/A</v>
      </c>
    </row>
    <row r="2573" spans="1:10" ht="15.75" customHeight="1">
      <c r="A2573" s="3"/>
      <c r="B2573" s="3"/>
      <c r="C2573" s="3"/>
      <c r="D2573" s="3"/>
      <c r="E2573" s="3"/>
      <c r="F2573" s="30" t="str">
        <f t="array" ref="F2573">IF(C2573&lt;&gt;"",INDEX(FunctionalValues,MATCH(C2573,KanoFunctional,0),2),"")</f>
        <v/>
      </c>
      <c r="G2573" s="30" t="str">
        <f t="array" ref="G2573">IF(D2573&lt;&gt;"",INDEX(DysfunctionalValues,2,MATCH(D2573,KanoDysfunctional,0)),"")</f>
        <v/>
      </c>
      <c r="H2573" s="30" t="str">
        <f t="array" ref="H2573">IF(C2573&lt;&gt;"",INDEX(KanoTable,MATCH(C2573,KanoFunctional,0),MATCH(D2573,KanoDysfunctional,0)),"")</f>
        <v/>
      </c>
      <c r="I2573" s="30" t="str">
        <f t="shared" si="41"/>
        <v/>
      </c>
      <c r="J2573" s="30" t="e">
        <f>VLOOKUP(B2573,Users!$A$2:$C$10000,3,FALSE)</f>
        <v>#N/A</v>
      </c>
    </row>
    <row r="2574" spans="1:10" ht="15.75" customHeight="1">
      <c r="A2574" s="3"/>
      <c r="B2574" s="3"/>
      <c r="C2574" s="3"/>
      <c r="D2574" s="3"/>
      <c r="E2574" s="3"/>
      <c r="F2574" s="30" t="str">
        <f t="array" ref="F2574">IF(C2574&lt;&gt;"",INDEX(FunctionalValues,MATCH(C2574,KanoFunctional,0),2),"")</f>
        <v/>
      </c>
      <c r="G2574" s="30" t="str">
        <f t="array" ref="G2574">IF(D2574&lt;&gt;"",INDEX(DysfunctionalValues,2,MATCH(D2574,KanoDysfunctional,0)),"")</f>
        <v/>
      </c>
      <c r="H2574" s="30" t="str">
        <f t="array" ref="H2574">IF(C2574&lt;&gt;"",INDEX(KanoTable,MATCH(C2574,KanoFunctional,0),MATCH(D2574,KanoDysfunctional,0)),"")</f>
        <v/>
      </c>
      <c r="I2574" s="30" t="str">
        <f t="shared" si="41"/>
        <v/>
      </c>
      <c r="J2574" s="30" t="e">
        <f>VLOOKUP(B2574,Users!$A$2:$C$10000,3,FALSE)</f>
        <v>#N/A</v>
      </c>
    </row>
    <row r="2575" spans="1:10" ht="15.75" customHeight="1">
      <c r="A2575" s="3"/>
      <c r="B2575" s="3"/>
      <c r="C2575" s="3"/>
      <c r="D2575" s="3"/>
      <c r="E2575" s="3"/>
      <c r="F2575" s="30" t="str">
        <f t="array" ref="F2575">IF(C2575&lt;&gt;"",INDEX(FunctionalValues,MATCH(C2575,KanoFunctional,0),2),"")</f>
        <v/>
      </c>
      <c r="G2575" s="30" t="str">
        <f t="array" ref="G2575">IF(D2575&lt;&gt;"",INDEX(DysfunctionalValues,2,MATCH(D2575,KanoDysfunctional,0)),"")</f>
        <v/>
      </c>
      <c r="H2575" s="30" t="str">
        <f t="array" ref="H2575">IF(C2575&lt;&gt;"",INDEX(KanoTable,MATCH(C2575,KanoFunctional,0),MATCH(D2575,KanoDysfunctional,0)),"")</f>
        <v/>
      </c>
      <c r="I2575" s="30" t="str">
        <f t="shared" si="41"/>
        <v/>
      </c>
      <c r="J2575" s="30" t="e">
        <f>VLOOKUP(B2575,Users!$A$2:$C$10000,3,FALSE)</f>
        <v>#N/A</v>
      </c>
    </row>
    <row r="2576" spans="1:10" ht="15.75" customHeight="1">
      <c r="A2576" s="3"/>
      <c r="B2576" s="3"/>
      <c r="C2576" s="3"/>
      <c r="D2576" s="3"/>
      <c r="E2576" s="3"/>
      <c r="F2576" s="30" t="str">
        <f t="array" ref="F2576">IF(C2576&lt;&gt;"",INDEX(FunctionalValues,MATCH(C2576,KanoFunctional,0),2),"")</f>
        <v/>
      </c>
      <c r="G2576" s="30" t="str">
        <f t="array" ref="G2576">IF(D2576&lt;&gt;"",INDEX(DysfunctionalValues,2,MATCH(D2576,KanoDysfunctional,0)),"")</f>
        <v/>
      </c>
      <c r="H2576" s="30" t="str">
        <f t="array" ref="H2576">IF(C2576&lt;&gt;"",INDEX(KanoTable,MATCH(C2576,KanoFunctional,0),MATCH(D2576,KanoDysfunctional,0)),"")</f>
        <v/>
      </c>
      <c r="I2576" s="30" t="str">
        <f t="shared" si="41"/>
        <v/>
      </c>
      <c r="J2576" s="30" t="e">
        <f>VLOOKUP(B2576,Users!$A$2:$C$10000,3,FALSE)</f>
        <v>#N/A</v>
      </c>
    </row>
    <row r="2577" spans="1:10" ht="15.75" customHeight="1">
      <c r="A2577" s="3"/>
      <c r="B2577" s="3"/>
      <c r="C2577" s="3"/>
      <c r="D2577" s="3"/>
      <c r="E2577" s="3"/>
      <c r="F2577" s="30" t="str">
        <f t="array" ref="F2577">IF(C2577&lt;&gt;"",INDEX(FunctionalValues,MATCH(C2577,KanoFunctional,0),2),"")</f>
        <v/>
      </c>
      <c r="G2577" s="30" t="str">
        <f t="array" ref="G2577">IF(D2577&lt;&gt;"",INDEX(DysfunctionalValues,2,MATCH(D2577,KanoDysfunctional,0)),"")</f>
        <v/>
      </c>
      <c r="H2577" s="30" t="str">
        <f t="array" ref="H2577">IF(C2577&lt;&gt;"",INDEX(KanoTable,MATCH(C2577,KanoFunctional,0),MATCH(D2577,KanoDysfunctional,0)),"")</f>
        <v/>
      </c>
      <c r="I2577" s="30" t="str">
        <f t="shared" si="41"/>
        <v/>
      </c>
      <c r="J2577" s="30" t="e">
        <f>VLOOKUP(B2577,Users!$A$2:$C$10000,3,FALSE)</f>
        <v>#N/A</v>
      </c>
    </row>
    <row r="2578" spans="1:10" ht="15.75" customHeight="1">
      <c r="A2578" s="3"/>
      <c r="B2578" s="3"/>
      <c r="C2578" s="3"/>
      <c r="D2578" s="3"/>
      <c r="E2578" s="3"/>
      <c r="F2578" s="30" t="str">
        <f t="array" ref="F2578">IF(C2578&lt;&gt;"",INDEX(FunctionalValues,MATCH(C2578,KanoFunctional,0),2),"")</f>
        <v/>
      </c>
      <c r="G2578" s="30" t="str">
        <f t="array" ref="G2578">IF(D2578&lt;&gt;"",INDEX(DysfunctionalValues,2,MATCH(D2578,KanoDysfunctional,0)),"")</f>
        <v/>
      </c>
      <c r="H2578" s="30" t="str">
        <f t="array" ref="H2578">IF(C2578&lt;&gt;"",INDEX(KanoTable,MATCH(C2578,KanoFunctional,0),MATCH(D2578,KanoDysfunctional,0)),"")</f>
        <v/>
      </c>
      <c r="I2578" s="30" t="str">
        <f t="shared" si="41"/>
        <v/>
      </c>
      <c r="J2578" s="30" t="e">
        <f>VLOOKUP(B2578,Users!$A$2:$C$10000,3,FALSE)</f>
        <v>#N/A</v>
      </c>
    </row>
    <row r="2579" spans="1:10" ht="15.75" customHeight="1">
      <c r="A2579" s="3"/>
      <c r="B2579" s="3"/>
      <c r="C2579" s="3"/>
      <c r="D2579" s="3"/>
      <c r="E2579" s="3"/>
      <c r="F2579" s="30" t="str">
        <f t="array" ref="F2579">IF(C2579&lt;&gt;"",INDEX(FunctionalValues,MATCH(C2579,KanoFunctional,0),2),"")</f>
        <v/>
      </c>
      <c r="G2579" s="30" t="str">
        <f t="array" ref="G2579">IF(D2579&lt;&gt;"",INDEX(DysfunctionalValues,2,MATCH(D2579,KanoDysfunctional,0)),"")</f>
        <v/>
      </c>
      <c r="H2579" s="30" t="str">
        <f t="array" ref="H2579">IF(C2579&lt;&gt;"",INDEX(KanoTable,MATCH(C2579,KanoFunctional,0),MATCH(D2579,KanoDysfunctional,0)),"")</f>
        <v/>
      </c>
      <c r="I2579" s="30" t="str">
        <f t="shared" si="41"/>
        <v/>
      </c>
      <c r="J2579" s="30" t="e">
        <f>VLOOKUP(B2579,Users!$A$2:$C$10000,3,FALSE)</f>
        <v>#N/A</v>
      </c>
    </row>
    <row r="2580" spans="1:10" ht="15.75" customHeight="1">
      <c r="A2580" s="3"/>
      <c r="B2580" s="3"/>
      <c r="C2580" s="3"/>
      <c r="D2580" s="3"/>
      <c r="E2580" s="3"/>
      <c r="F2580" s="30" t="str">
        <f t="array" ref="F2580">IF(C2580&lt;&gt;"",INDEX(FunctionalValues,MATCH(C2580,KanoFunctional,0),2),"")</f>
        <v/>
      </c>
      <c r="G2580" s="30" t="str">
        <f t="array" ref="G2580">IF(D2580&lt;&gt;"",INDEX(DysfunctionalValues,2,MATCH(D2580,KanoDysfunctional,0)),"")</f>
        <v/>
      </c>
      <c r="H2580" s="30" t="str">
        <f t="array" ref="H2580">IF(C2580&lt;&gt;"",INDEX(KanoTable,MATCH(C2580,KanoFunctional,0),MATCH(D2580,KanoDysfunctional,0)),"")</f>
        <v/>
      </c>
      <c r="I2580" s="30" t="str">
        <f t="shared" si="41"/>
        <v/>
      </c>
      <c r="J2580" s="30" t="e">
        <f>VLOOKUP(B2580,Users!$A$2:$C$10000,3,FALSE)</f>
        <v>#N/A</v>
      </c>
    </row>
    <row r="2581" spans="1:10" ht="15.75" customHeight="1">
      <c r="A2581" s="3"/>
      <c r="B2581" s="3"/>
      <c r="C2581" s="3"/>
      <c r="D2581" s="3"/>
      <c r="E2581" s="3"/>
      <c r="F2581" s="30" t="str">
        <f t="array" ref="F2581">IF(C2581&lt;&gt;"",INDEX(FunctionalValues,MATCH(C2581,KanoFunctional,0),2),"")</f>
        <v/>
      </c>
      <c r="G2581" s="30" t="str">
        <f t="array" ref="G2581">IF(D2581&lt;&gt;"",INDEX(DysfunctionalValues,2,MATCH(D2581,KanoDysfunctional,0)),"")</f>
        <v/>
      </c>
      <c r="H2581" s="30" t="str">
        <f t="array" ref="H2581">IF(C2581&lt;&gt;"",INDEX(KanoTable,MATCH(C2581,KanoFunctional,0),MATCH(D2581,KanoDysfunctional,0)),"")</f>
        <v/>
      </c>
      <c r="I2581" s="30" t="str">
        <f t="shared" si="41"/>
        <v/>
      </c>
      <c r="J2581" s="30" t="e">
        <f>VLOOKUP(B2581,Users!$A$2:$C$10000,3,FALSE)</f>
        <v>#N/A</v>
      </c>
    </row>
    <row r="2582" spans="1:10" ht="15.75" customHeight="1">
      <c r="A2582" s="3"/>
      <c r="B2582" s="3"/>
      <c r="C2582" s="3"/>
      <c r="D2582" s="3"/>
      <c r="E2582" s="3"/>
      <c r="F2582" s="30" t="str">
        <f t="array" ref="F2582">IF(C2582&lt;&gt;"",INDEX(FunctionalValues,MATCH(C2582,KanoFunctional,0),2),"")</f>
        <v/>
      </c>
      <c r="G2582" s="30" t="str">
        <f t="array" ref="G2582">IF(D2582&lt;&gt;"",INDEX(DysfunctionalValues,2,MATCH(D2582,KanoDysfunctional,0)),"")</f>
        <v/>
      </c>
      <c r="H2582" s="30" t="str">
        <f t="array" ref="H2582">IF(C2582&lt;&gt;"",INDEX(KanoTable,MATCH(C2582,KanoFunctional,0),MATCH(D2582,KanoDysfunctional,0)),"")</f>
        <v/>
      </c>
      <c r="I2582" s="30" t="str">
        <f t="shared" ref="I2582:I2645" si="42">IF(C2582&lt;&gt;"",MATCH(H2582,KanoResultCodes,0),"")</f>
        <v/>
      </c>
      <c r="J2582" s="30" t="e">
        <f>VLOOKUP(B2582,Users!$A$2:$C$10000,3,FALSE)</f>
        <v>#N/A</v>
      </c>
    </row>
    <row r="2583" spans="1:10" ht="15.75" customHeight="1">
      <c r="A2583" s="3"/>
      <c r="B2583" s="3"/>
      <c r="C2583" s="3"/>
      <c r="D2583" s="3"/>
      <c r="E2583" s="3"/>
      <c r="F2583" s="30" t="str">
        <f t="array" ref="F2583">IF(C2583&lt;&gt;"",INDEX(FunctionalValues,MATCH(C2583,KanoFunctional,0),2),"")</f>
        <v/>
      </c>
      <c r="G2583" s="30" t="str">
        <f t="array" ref="G2583">IF(D2583&lt;&gt;"",INDEX(DysfunctionalValues,2,MATCH(D2583,KanoDysfunctional,0)),"")</f>
        <v/>
      </c>
      <c r="H2583" s="30" t="str">
        <f t="array" ref="H2583">IF(C2583&lt;&gt;"",INDEX(KanoTable,MATCH(C2583,KanoFunctional,0),MATCH(D2583,KanoDysfunctional,0)),"")</f>
        <v/>
      </c>
      <c r="I2583" s="30" t="str">
        <f t="shared" si="42"/>
        <v/>
      </c>
      <c r="J2583" s="30" t="e">
        <f>VLOOKUP(B2583,Users!$A$2:$C$10000,3,FALSE)</f>
        <v>#N/A</v>
      </c>
    </row>
    <row r="2584" spans="1:10" ht="15.75" customHeight="1">
      <c r="A2584" s="3"/>
      <c r="B2584" s="3"/>
      <c r="C2584" s="3"/>
      <c r="D2584" s="3"/>
      <c r="E2584" s="3"/>
      <c r="F2584" s="30" t="str">
        <f t="array" ref="F2584">IF(C2584&lt;&gt;"",INDEX(FunctionalValues,MATCH(C2584,KanoFunctional,0),2),"")</f>
        <v/>
      </c>
      <c r="G2584" s="30" t="str">
        <f t="array" ref="G2584">IF(D2584&lt;&gt;"",INDEX(DysfunctionalValues,2,MATCH(D2584,KanoDysfunctional,0)),"")</f>
        <v/>
      </c>
      <c r="H2584" s="30" t="str">
        <f t="array" ref="H2584">IF(C2584&lt;&gt;"",INDEX(KanoTable,MATCH(C2584,KanoFunctional,0),MATCH(D2584,KanoDysfunctional,0)),"")</f>
        <v/>
      </c>
      <c r="I2584" s="30" t="str">
        <f t="shared" si="42"/>
        <v/>
      </c>
      <c r="J2584" s="30" t="e">
        <f>VLOOKUP(B2584,Users!$A$2:$C$10000,3,FALSE)</f>
        <v>#N/A</v>
      </c>
    </row>
    <row r="2585" spans="1:10" ht="15.75" customHeight="1">
      <c r="A2585" s="3"/>
      <c r="B2585" s="3"/>
      <c r="C2585" s="3"/>
      <c r="D2585" s="3"/>
      <c r="E2585" s="3"/>
      <c r="F2585" s="30" t="str">
        <f t="array" ref="F2585">IF(C2585&lt;&gt;"",INDEX(FunctionalValues,MATCH(C2585,KanoFunctional,0),2),"")</f>
        <v/>
      </c>
      <c r="G2585" s="30" t="str">
        <f t="array" ref="G2585">IF(D2585&lt;&gt;"",INDEX(DysfunctionalValues,2,MATCH(D2585,KanoDysfunctional,0)),"")</f>
        <v/>
      </c>
      <c r="H2585" s="30" t="str">
        <f t="array" ref="H2585">IF(C2585&lt;&gt;"",INDEX(KanoTable,MATCH(C2585,KanoFunctional,0),MATCH(D2585,KanoDysfunctional,0)),"")</f>
        <v/>
      </c>
      <c r="I2585" s="30" t="str">
        <f t="shared" si="42"/>
        <v/>
      </c>
      <c r="J2585" s="30" t="e">
        <f>VLOOKUP(B2585,Users!$A$2:$C$10000,3,FALSE)</f>
        <v>#N/A</v>
      </c>
    </row>
    <row r="2586" spans="1:10" ht="15.75" customHeight="1">
      <c r="A2586" s="3"/>
      <c r="B2586" s="3"/>
      <c r="C2586" s="3"/>
      <c r="D2586" s="3"/>
      <c r="E2586" s="3"/>
      <c r="F2586" s="30" t="str">
        <f t="array" ref="F2586">IF(C2586&lt;&gt;"",INDEX(FunctionalValues,MATCH(C2586,KanoFunctional,0),2),"")</f>
        <v/>
      </c>
      <c r="G2586" s="30" t="str">
        <f t="array" ref="G2586">IF(D2586&lt;&gt;"",INDEX(DysfunctionalValues,2,MATCH(D2586,KanoDysfunctional,0)),"")</f>
        <v/>
      </c>
      <c r="H2586" s="30" t="str">
        <f t="array" ref="H2586">IF(C2586&lt;&gt;"",INDEX(KanoTable,MATCH(C2586,KanoFunctional,0),MATCH(D2586,KanoDysfunctional,0)),"")</f>
        <v/>
      </c>
      <c r="I2586" s="30" t="str">
        <f t="shared" si="42"/>
        <v/>
      </c>
      <c r="J2586" s="30" t="e">
        <f>VLOOKUP(B2586,Users!$A$2:$C$10000,3,FALSE)</f>
        <v>#N/A</v>
      </c>
    </row>
    <row r="2587" spans="1:10" ht="15.75" customHeight="1">
      <c r="A2587" s="3"/>
      <c r="B2587" s="3"/>
      <c r="C2587" s="3"/>
      <c r="D2587" s="3"/>
      <c r="E2587" s="3"/>
      <c r="F2587" s="30" t="str">
        <f t="array" ref="F2587">IF(C2587&lt;&gt;"",INDEX(FunctionalValues,MATCH(C2587,KanoFunctional,0),2),"")</f>
        <v/>
      </c>
      <c r="G2587" s="30" t="str">
        <f t="array" ref="G2587">IF(D2587&lt;&gt;"",INDEX(DysfunctionalValues,2,MATCH(D2587,KanoDysfunctional,0)),"")</f>
        <v/>
      </c>
      <c r="H2587" s="30" t="str">
        <f t="array" ref="H2587">IF(C2587&lt;&gt;"",INDEX(KanoTable,MATCH(C2587,KanoFunctional,0),MATCH(D2587,KanoDysfunctional,0)),"")</f>
        <v/>
      </c>
      <c r="I2587" s="30" t="str">
        <f t="shared" si="42"/>
        <v/>
      </c>
      <c r="J2587" s="30" t="e">
        <f>VLOOKUP(B2587,Users!$A$2:$C$10000,3,FALSE)</f>
        <v>#N/A</v>
      </c>
    </row>
    <row r="2588" spans="1:10" ht="15.75" customHeight="1">
      <c r="A2588" s="3"/>
      <c r="B2588" s="3"/>
      <c r="C2588" s="3"/>
      <c r="D2588" s="3"/>
      <c r="E2588" s="3"/>
      <c r="F2588" s="30" t="str">
        <f t="array" ref="F2588">IF(C2588&lt;&gt;"",INDEX(FunctionalValues,MATCH(C2588,KanoFunctional,0),2),"")</f>
        <v/>
      </c>
      <c r="G2588" s="30" t="str">
        <f t="array" ref="G2588">IF(D2588&lt;&gt;"",INDEX(DysfunctionalValues,2,MATCH(D2588,KanoDysfunctional,0)),"")</f>
        <v/>
      </c>
      <c r="H2588" s="30" t="str">
        <f t="array" ref="H2588">IF(C2588&lt;&gt;"",INDEX(KanoTable,MATCH(C2588,KanoFunctional,0),MATCH(D2588,KanoDysfunctional,0)),"")</f>
        <v/>
      </c>
      <c r="I2588" s="30" t="str">
        <f t="shared" si="42"/>
        <v/>
      </c>
      <c r="J2588" s="30" t="e">
        <f>VLOOKUP(B2588,Users!$A$2:$C$10000,3,FALSE)</f>
        <v>#N/A</v>
      </c>
    </row>
    <row r="2589" spans="1:10" ht="15.75" customHeight="1">
      <c r="A2589" s="3"/>
      <c r="B2589" s="3"/>
      <c r="C2589" s="3"/>
      <c r="D2589" s="3"/>
      <c r="E2589" s="3"/>
      <c r="F2589" s="30" t="str">
        <f t="array" ref="F2589">IF(C2589&lt;&gt;"",INDEX(FunctionalValues,MATCH(C2589,KanoFunctional,0),2),"")</f>
        <v/>
      </c>
      <c r="G2589" s="30" t="str">
        <f t="array" ref="G2589">IF(D2589&lt;&gt;"",INDEX(DysfunctionalValues,2,MATCH(D2589,KanoDysfunctional,0)),"")</f>
        <v/>
      </c>
      <c r="H2589" s="30" t="str">
        <f t="array" ref="H2589">IF(C2589&lt;&gt;"",INDEX(KanoTable,MATCH(C2589,KanoFunctional,0),MATCH(D2589,KanoDysfunctional,0)),"")</f>
        <v/>
      </c>
      <c r="I2589" s="30" t="str">
        <f t="shared" si="42"/>
        <v/>
      </c>
      <c r="J2589" s="30" t="e">
        <f>VLOOKUP(B2589,Users!$A$2:$C$10000,3,FALSE)</f>
        <v>#N/A</v>
      </c>
    </row>
    <row r="2590" spans="1:10" ht="15.75" customHeight="1">
      <c r="A2590" s="3"/>
      <c r="B2590" s="3"/>
      <c r="C2590" s="3"/>
      <c r="D2590" s="3"/>
      <c r="E2590" s="3"/>
      <c r="F2590" s="30" t="str">
        <f t="array" ref="F2590">IF(C2590&lt;&gt;"",INDEX(FunctionalValues,MATCH(C2590,KanoFunctional,0),2),"")</f>
        <v/>
      </c>
      <c r="G2590" s="30" t="str">
        <f t="array" ref="G2590">IF(D2590&lt;&gt;"",INDEX(DysfunctionalValues,2,MATCH(D2590,KanoDysfunctional,0)),"")</f>
        <v/>
      </c>
      <c r="H2590" s="30" t="str">
        <f t="array" ref="H2590">IF(C2590&lt;&gt;"",INDEX(KanoTable,MATCH(C2590,KanoFunctional,0),MATCH(D2590,KanoDysfunctional,0)),"")</f>
        <v/>
      </c>
      <c r="I2590" s="30" t="str">
        <f t="shared" si="42"/>
        <v/>
      </c>
      <c r="J2590" s="30" t="e">
        <f>VLOOKUP(B2590,Users!$A$2:$C$10000,3,FALSE)</f>
        <v>#N/A</v>
      </c>
    </row>
    <row r="2591" spans="1:10" ht="15.75" customHeight="1">
      <c r="A2591" s="3"/>
      <c r="B2591" s="3"/>
      <c r="C2591" s="3"/>
      <c r="D2591" s="3"/>
      <c r="E2591" s="3"/>
      <c r="F2591" s="30" t="str">
        <f t="array" ref="F2591">IF(C2591&lt;&gt;"",INDEX(FunctionalValues,MATCH(C2591,KanoFunctional,0),2),"")</f>
        <v/>
      </c>
      <c r="G2591" s="30" t="str">
        <f t="array" ref="G2591">IF(D2591&lt;&gt;"",INDEX(DysfunctionalValues,2,MATCH(D2591,KanoDysfunctional,0)),"")</f>
        <v/>
      </c>
      <c r="H2591" s="30" t="str">
        <f t="array" ref="H2591">IF(C2591&lt;&gt;"",INDEX(KanoTable,MATCH(C2591,KanoFunctional,0),MATCH(D2591,KanoDysfunctional,0)),"")</f>
        <v/>
      </c>
      <c r="I2591" s="30" t="str">
        <f t="shared" si="42"/>
        <v/>
      </c>
      <c r="J2591" s="30" t="e">
        <f>VLOOKUP(B2591,Users!$A$2:$C$10000,3,FALSE)</f>
        <v>#N/A</v>
      </c>
    </row>
    <row r="2592" spans="1:10" ht="15.75" customHeight="1">
      <c r="A2592" s="3"/>
      <c r="B2592" s="3"/>
      <c r="C2592" s="3"/>
      <c r="D2592" s="3"/>
      <c r="E2592" s="3"/>
      <c r="F2592" s="30" t="str">
        <f t="array" ref="F2592">IF(C2592&lt;&gt;"",INDEX(FunctionalValues,MATCH(C2592,KanoFunctional,0),2),"")</f>
        <v/>
      </c>
      <c r="G2592" s="30" t="str">
        <f t="array" ref="G2592">IF(D2592&lt;&gt;"",INDEX(DysfunctionalValues,2,MATCH(D2592,KanoDysfunctional,0)),"")</f>
        <v/>
      </c>
      <c r="H2592" s="30" t="str">
        <f t="array" ref="H2592">IF(C2592&lt;&gt;"",INDEX(KanoTable,MATCH(C2592,KanoFunctional,0),MATCH(D2592,KanoDysfunctional,0)),"")</f>
        <v/>
      </c>
      <c r="I2592" s="30" t="str">
        <f t="shared" si="42"/>
        <v/>
      </c>
      <c r="J2592" s="30" t="e">
        <f>VLOOKUP(B2592,Users!$A$2:$C$10000,3,FALSE)</f>
        <v>#N/A</v>
      </c>
    </row>
    <row r="2593" spans="1:10" ht="15.75" customHeight="1">
      <c r="A2593" s="3"/>
      <c r="B2593" s="3"/>
      <c r="C2593" s="3"/>
      <c r="D2593" s="3"/>
      <c r="E2593" s="3"/>
      <c r="F2593" s="30" t="str">
        <f t="array" ref="F2593">IF(C2593&lt;&gt;"",INDEX(FunctionalValues,MATCH(C2593,KanoFunctional,0),2),"")</f>
        <v/>
      </c>
      <c r="G2593" s="30" t="str">
        <f t="array" ref="G2593">IF(D2593&lt;&gt;"",INDEX(DysfunctionalValues,2,MATCH(D2593,KanoDysfunctional,0)),"")</f>
        <v/>
      </c>
      <c r="H2593" s="30" t="str">
        <f t="array" ref="H2593">IF(C2593&lt;&gt;"",INDEX(KanoTable,MATCH(C2593,KanoFunctional,0),MATCH(D2593,KanoDysfunctional,0)),"")</f>
        <v/>
      </c>
      <c r="I2593" s="30" t="str">
        <f t="shared" si="42"/>
        <v/>
      </c>
      <c r="J2593" s="30" t="e">
        <f>VLOOKUP(B2593,Users!$A$2:$C$10000,3,FALSE)</f>
        <v>#N/A</v>
      </c>
    </row>
    <row r="2594" spans="1:10" ht="15.75" customHeight="1">
      <c r="A2594" s="3"/>
      <c r="B2594" s="3"/>
      <c r="C2594" s="3"/>
      <c r="D2594" s="3"/>
      <c r="E2594" s="3"/>
      <c r="F2594" s="30" t="str">
        <f t="array" ref="F2594">IF(C2594&lt;&gt;"",INDEX(FunctionalValues,MATCH(C2594,KanoFunctional,0),2),"")</f>
        <v/>
      </c>
      <c r="G2594" s="30" t="str">
        <f t="array" ref="G2594">IF(D2594&lt;&gt;"",INDEX(DysfunctionalValues,2,MATCH(D2594,KanoDysfunctional,0)),"")</f>
        <v/>
      </c>
      <c r="H2594" s="30" t="str">
        <f t="array" ref="H2594">IF(C2594&lt;&gt;"",INDEX(KanoTable,MATCH(C2594,KanoFunctional,0),MATCH(D2594,KanoDysfunctional,0)),"")</f>
        <v/>
      </c>
      <c r="I2594" s="30" t="str">
        <f t="shared" si="42"/>
        <v/>
      </c>
      <c r="J2594" s="30" t="e">
        <f>VLOOKUP(B2594,Users!$A$2:$C$10000,3,FALSE)</f>
        <v>#N/A</v>
      </c>
    </row>
    <row r="2595" spans="1:10" ht="15.75" customHeight="1">
      <c r="A2595" s="3"/>
      <c r="B2595" s="3"/>
      <c r="C2595" s="3"/>
      <c r="D2595" s="3"/>
      <c r="E2595" s="3"/>
      <c r="F2595" s="30" t="str">
        <f t="array" ref="F2595">IF(C2595&lt;&gt;"",INDEX(FunctionalValues,MATCH(C2595,KanoFunctional,0),2),"")</f>
        <v/>
      </c>
      <c r="G2595" s="30" t="str">
        <f t="array" ref="G2595">IF(D2595&lt;&gt;"",INDEX(DysfunctionalValues,2,MATCH(D2595,KanoDysfunctional,0)),"")</f>
        <v/>
      </c>
      <c r="H2595" s="30" t="str">
        <f t="array" ref="H2595">IF(C2595&lt;&gt;"",INDEX(KanoTable,MATCH(C2595,KanoFunctional,0),MATCH(D2595,KanoDysfunctional,0)),"")</f>
        <v/>
      </c>
      <c r="I2595" s="30" t="str">
        <f t="shared" si="42"/>
        <v/>
      </c>
      <c r="J2595" s="30" t="e">
        <f>VLOOKUP(B2595,Users!$A$2:$C$10000,3,FALSE)</f>
        <v>#N/A</v>
      </c>
    </row>
    <row r="2596" spans="1:10" ht="15.75" customHeight="1">
      <c r="A2596" s="3"/>
      <c r="B2596" s="3"/>
      <c r="C2596" s="3"/>
      <c r="D2596" s="3"/>
      <c r="E2596" s="3"/>
      <c r="F2596" s="30" t="str">
        <f t="array" ref="F2596">IF(C2596&lt;&gt;"",INDEX(FunctionalValues,MATCH(C2596,KanoFunctional,0),2),"")</f>
        <v/>
      </c>
      <c r="G2596" s="30" t="str">
        <f t="array" ref="G2596">IF(D2596&lt;&gt;"",INDEX(DysfunctionalValues,2,MATCH(D2596,KanoDysfunctional,0)),"")</f>
        <v/>
      </c>
      <c r="H2596" s="30" t="str">
        <f t="array" ref="H2596">IF(C2596&lt;&gt;"",INDEX(KanoTable,MATCH(C2596,KanoFunctional,0),MATCH(D2596,KanoDysfunctional,0)),"")</f>
        <v/>
      </c>
      <c r="I2596" s="30" t="str">
        <f t="shared" si="42"/>
        <v/>
      </c>
      <c r="J2596" s="30" t="e">
        <f>VLOOKUP(B2596,Users!$A$2:$C$10000,3,FALSE)</f>
        <v>#N/A</v>
      </c>
    </row>
    <row r="2597" spans="1:10" ht="15.75" customHeight="1">
      <c r="A2597" s="3"/>
      <c r="B2597" s="3"/>
      <c r="C2597" s="3"/>
      <c r="D2597" s="3"/>
      <c r="E2597" s="3"/>
      <c r="F2597" s="30" t="str">
        <f t="array" ref="F2597">IF(C2597&lt;&gt;"",INDEX(FunctionalValues,MATCH(C2597,KanoFunctional,0),2),"")</f>
        <v/>
      </c>
      <c r="G2597" s="30" t="str">
        <f t="array" ref="G2597">IF(D2597&lt;&gt;"",INDEX(DysfunctionalValues,2,MATCH(D2597,KanoDysfunctional,0)),"")</f>
        <v/>
      </c>
      <c r="H2597" s="30" t="str">
        <f t="array" ref="H2597">IF(C2597&lt;&gt;"",INDEX(KanoTable,MATCH(C2597,KanoFunctional,0),MATCH(D2597,KanoDysfunctional,0)),"")</f>
        <v/>
      </c>
      <c r="I2597" s="30" t="str">
        <f t="shared" si="42"/>
        <v/>
      </c>
      <c r="J2597" s="30" t="e">
        <f>VLOOKUP(B2597,Users!$A$2:$C$10000,3,FALSE)</f>
        <v>#N/A</v>
      </c>
    </row>
    <row r="2598" spans="1:10" ht="15.75" customHeight="1">
      <c r="A2598" s="3"/>
      <c r="B2598" s="3"/>
      <c r="C2598" s="3"/>
      <c r="D2598" s="3"/>
      <c r="E2598" s="3"/>
      <c r="F2598" s="30" t="str">
        <f t="array" ref="F2598">IF(C2598&lt;&gt;"",INDEX(FunctionalValues,MATCH(C2598,KanoFunctional,0),2),"")</f>
        <v/>
      </c>
      <c r="G2598" s="30" t="str">
        <f t="array" ref="G2598">IF(D2598&lt;&gt;"",INDEX(DysfunctionalValues,2,MATCH(D2598,KanoDysfunctional,0)),"")</f>
        <v/>
      </c>
      <c r="H2598" s="30" t="str">
        <f t="array" ref="H2598">IF(C2598&lt;&gt;"",INDEX(KanoTable,MATCH(C2598,KanoFunctional,0),MATCH(D2598,KanoDysfunctional,0)),"")</f>
        <v/>
      </c>
      <c r="I2598" s="30" t="str">
        <f t="shared" si="42"/>
        <v/>
      </c>
      <c r="J2598" s="30" t="e">
        <f>VLOOKUP(B2598,Users!$A$2:$C$10000,3,FALSE)</f>
        <v>#N/A</v>
      </c>
    </row>
    <row r="2599" spans="1:10" ht="15.75" customHeight="1">
      <c r="A2599" s="3"/>
      <c r="B2599" s="3"/>
      <c r="C2599" s="3"/>
      <c r="D2599" s="3"/>
      <c r="E2599" s="3"/>
      <c r="F2599" s="30" t="str">
        <f t="array" ref="F2599">IF(C2599&lt;&gt;"",INDEX(FunctionalValues,MATCH(C2599,KanoFunctional,0),2),"")</f>
        <v/>
      </c>
      <c r="G2599" s="30" t="str">
        <f t="array" ref="G2599">IF(D2599&lt;&gt;"",INDEX(DysfunctionalValues,2,MATCH(D2599,KanoDysfunctional,0)),"")</f>
        <v/>
      </c>
      <c r="H2599" s="30" t="str">
        <f t="array" ref="H2599">IF(C2599&lt;&gt;"",INDEX(KanoTable,MATCH(C2599,KanoFunctional,0),MATCH(D2599,KanoDysfunctional,0)),"")</f>
        <v/>
      </c>
      <c r="I2599" s="30" t="str">
        <f t="shared" si="42"/>
        <v/>
      </c>
      <c r="J2599" s="30" t="e">
        <f>VLOOKUP(B2599,Users!$A$2:$C$10000,3,FALSE)</f>
        <v>#N/A</v>
      </c>
    </row>
    <row r="2600" spans="1:10" ht="15.75" customHeight="1">
      <c r="A2600" s="3"/>
      <c r="B2600" s="3"/>
      <c r="C2600" s="3"/>
      <c r="D2600" s="3"/>
      <c r="E2600" s="3"/>
      <c r="F2600" s="30" t="str">
        <f t="array" ref="F2600">IF(C2600&lt;&gt;"",INDEX(FunctionalValues,MATCH(C2600,KanoFunctional,0),2),"")</f>
        <v/>
      </c>
      <c r="G2600" s="30" t="str">
        <f t="array" ref="G2600">IF(D2600&lt;&gt;"",INDEX(DysfunctionalValues,2,MATCH(D2600,KanoDysfunctional,0)),"")</f>
        <v/>
      </c>
      <c r="H2600" s="30" t="str">
        <f t="array" ref="H2600">IF(C2600&lt;&gt;"",INDEX(KanoTable,MATCH(C2600,KanoFunctional,0),MATCH(D2600,KanoDysfunctional,0)),"")</f>
        <v/>
      </c>
      <c r="I2600" s="30" t="str">
        <f t="shared" si="42"/>
        <v/>
      </c>
      <c r="J2600" s="30" t="e">
        <f>VLOOKUP(B2600,Users!$A$2:$C$10000,3,FALSE)</f>
        <v>#N/A</v>
      </c>
    </row>
    <row r="2601" spans="1:10" ht="15.75" customHeight="1">
      <c r="A2601" s="3"/>
      <c r="B2601" s="3"/>
      <c r="C2601" s="3"/>
      <c r="D2601" s="3"/>
      <c r="E2601" s="3"/>
      <c r="F2601" s="30" t="str">
        <f t="array" ref="F2601">IF(C2601&lt;&gt;"",INDEX(FunctionalValues,MATCH(C2601,KanoFunctional,0),2),"")</f>
        <v/>
      </c>
      <c r="G2601" s="30" t="str">
        <f t="array" ref="G2601">IF(D2601&lt;&gt;"",INDEX(DysfunctionalValues,2,MATCH(D2601,KanoDysfunctional,0)),"")</f>
        <v/>
      </c>
      <c r="H2601" s="30" t="str">
        <f t="array" ref="H2601">IF(C2601&lt;&gt;"",INDEX(KanoTable,MATCH(C2601,KanoFunctional,0),MATCH(D2601,KanoDysfunctional,0)),"")</f>
        <v/>
      </c>
      <c r="I2601" s="30" t="str">
        <f t="shared" si="42"/>
        <v/>
      </c>
      <c r="J2601" s="30" t="e">
        <f>VLOOKUP(B2601,Users!$A$2:$C$10000,3,FALSE)</f>
        <v>#N/A</v>
      </c>
    </row>
    <row r="2602" spans="1:10" ht="15.75" customHeight="1">
      <c r="A2602" s="3"/>
      <c r="B2602" s="3"/>
      <c r="C2602" s="3"/>
      <c r="D2602" s="3"/>
      <c r="E2602" s="3"/>
      <c r="F2602" s="30" t="str">
        <f t="array" ref="F2602">IF(C2602&lt;&gt;"",INDEX(FunctionalValues,MATCH(C2602,KanoFunctional,0),2),"")</f>
        <v/>
      </c>
      <c r="G2602" s="30" t="str">
        <f t="array" ref="G2602">IF(D2602&lt;&gt;"",INDEX(DysfunctionalValues,2,MATCH(D2602,KanoDysfunctional,0)),"")</f>
        <v/>
      </c>
      <c r="H2602" s="30" t="str">
        <f t="array" ref="H2602">IF(C2602&lt;&gt;"",INDEX(KanoTable,MATCH(C2602,KanoFunctional,0),MATCH(D2602,KanoDysfunctional,0)),"")</f>
        <v/>
      </c>
      <c r="I2602" s="30" t="str">
        <f t="shared" si="42"/>
        <v/>
      </c>
      <c r="J2602" s="30" t="e">
        <f>VLOOKUP(B2602,Users!$A$2:$C$10000,3,FALSE)</f>
        <v>#N/A</v>
      </c>
    </row>
    <row r="2603" spans="1:10" ht="15.75" customHeight="1">
      <c r="A2603" s="3"/>
      <c r="B2603" s="3"/>
      <c r="C2603" s="3"/>
      <c r="D2603" s="3"/>
      <c r="E2603" s="3"/>
      <c r="F2603" s="30" t="str">
        <f t="array" ref="F2603">IF(C2603&lt;&gt;"",INDEX(FunctionalValues,MATCH(C2603,KanoFunctional,0),2),"")</f>
        <v/>
      </c>
      <c r="G2603" s="30" t="str">
        <f t="array" ref="G2603">IF(D2603&lt;&gt;"",INDEX(DysfunctionalValues,2,MATCH(D2603,KanoDysfunctional,0)),"")</f>
        <v/>
      </c>
      <c r="H2603" s="30" t="str">
        <f t="array" ref="H2603">IF(C2603&lt;&gt;"",INDEX(KanoTable,MATCH(C2603,KanoFunctional,0),MATCH(D2603,KanoDysfunctional,0)),"")</f>
        <v/>
      </c>
      <c r="I2603" s="30" t="str">
        <f t="shared" si="42"/>
        <v/>
      </c>
      <c r="J2603" s="30" t="e">
        <f>VLOOKUP(B2603,Users!$A$2:$C$10000,3,FALSE)</f>
        <v>#N/A</v>
      </c>
    </row>
    <row r="2604" spans="1:10" ht="15.75" customHeight="1">
      <c r="A2604" s="3"/>
      <c r="B2604" s="3"/>
      <c r="C2604" s="3"/>
      <c r="D2604" s="3"/>
      <c r="E2604" s="3"/>
      <c r="F2604" s="30" t="str">
        <f t="array" ref="F2604">IF(C2604&lt;&gt;"",INDEX(FunctionalValues,MATCH(C2604,KanoFunctional,0),2),"")</f>
        <v/>
      </c>
      <c r="G2604" s="30" t="str">
        <f t="array" ref="G2604">IF(D2604&lt;&gt;"",INDEX(DysfunctionalValues,2,MATCH(D2604,KanoDysfunctional,0)),"")</f>
        <v/>
      </c>
      <c r="H2604" s="30" t="str">
        <f t="array" ref="H2604">IF(C2604&lt;&gt;"",INDEX(KanoTable,MATCH(C2604,KanoFunctional,0),MATCH(D2604,KanoDysfunctional,0)),"")</f>
        <v/>
      </c>
      <c r="I2604" s="30" t="str">
        <f t="shared" si="42"/>
        <v/>
      </c>
      <c r="J2604" s="30" t="e">
        <f>VLOOKUP(B2604,Users!$A$2:$C$10000,3,FALSE)</f>
        <v>#N/A</v>
      </c>
    </row>
    <row r="2605" spans="1:10" ht="15.75" customHeight="1">
      <c r="A2605" s="3"/>
      <c r="B2605" s="3"/>
      <c r="C2605" s="3"/>
      <c r="D2605" s="3"/>
      <c r="E2605" s="3"/>
      <c r="F2605" s="30" t="str">
        <f t="array" ref="F2605">IF(C2605&lt;&gt;"",INDEX(FunctionalValues,MATCH(C2605,KanoFunctional,0),2),"")</f>
        <v/>
      </c>
      <c r="G2605" s="30" t="str">
        <f t="array" ref="G2605">IF(D2605&lt;&gt;"",INDEX(DysfunctionalValues,2,MATCH(D2605,KanoDysfunctional,0)),"")</f>
        <v/>
      </c>
      <c r="H2605" s="30" t="str">
        <f t="array" ref="H2605">IF(C2605&lt;&gt;"",INDEX(KanoTable,MATCH(C2605,KanoFunctional,0),MATCH(D2605,KanoDysfunctional,0)),"")</f>
        <v/>
      </c>
      <c r="I2605" s="30" t="str">
        <f t="shared" si="42"/>
        <v/>
      </c>
      <c r="J2605" s="30" t="e">
        <f>VLOOKUP(B2605,Users!$A$2:$C$10000,3,FALSE)</f>
        <v>#N/A</v>
      </c>
    </row>
    <row r="2606" spans="1:10" ht="15.75" customHeight="1">
      <c r="A2606" s="3"/>
      <c r="B2606" s="3"/>
      <c r="C2606" s="3"/>
      <c r="D2606" s="3"/>
      <c r="E2606" s="3"/>
      <c r="F2606" s="30" t="str">
        <f t="array" ref="F2606">IF(C2606&lt;&gt;"",INDEX(FunctionalValues,MATCH(C2606,KanoFunctional,0),2),"")</f>
        <v/>
      </c>
      <c r="G2606" s="30" t="str">
        <f t="array" ref="G2606">IF(D2606&lt;&gt;"",INDEX(DysfunctionalValues,2,MATCH(D2606,KanoDysfunctional,0)),"")</f>
        <v/>
      </c>
      <c r="H2606" s="30" t="str">
        <f t="array" ref="H2606">IF(C2606&lt;&gt;"",INDEX(KanoTable,MATCH(C2606,KanoFunctional,0),MATCH(D2606,KanoDysfunctional,0)),"")</f>
        <v/>
      </c>
      <c r="I2606" s="30" t="str">
        <f t="shared" si="42"/>
        <v/>
      </c>
      <c r="J2606" s="30" t="e">
        <f>VLOOKUP(B2606,Users!$A$2:$C$10000,3,FALSE)</f>
        <v>#N/A</v>
      </c>
    </row>
    <row r="2607" spans="1:10" ht="15.75" customHeight="1">
      <c r="A2607" s="3"/>
      <c r="B2607" s="3"/>
      <c r="C2607" s="3"/>
      <c r="D2607" s="3"/>
      <c r="E2607" s="3"/>
      <c r="F2607" s="30" t="str">
        <f t="array" ref="F2607">IF(C2607&lt;&gt;"",INDEX(FunctionalValues,MATCH(C2607,KanoFunctional,0),2),"")</f>
        <v/>
      </c>
      <c r="G2607" s="30" t="str">
        <f t="array" ref="G2607">IF(D2607&lt;&gt;"",INDEX(DysfunctionalValues,2,MATCH(D2607,KanoDysfunctional,0)),"")</f>
        <v/>
      </c>
      <c r="H2607" s="30" t="str">
        <f t="array" ref="H2607">IF(C2607&lt;&gt;"",INDEX(KanoTable,MATCH(C2607,KanoFunctional,0),MATCH(D2607,KanoDysfunctional,0)),"")</f>
        <v/>
      </c>
      <c r="I2607" s="30" t="str">
        <f t="shared" si="42"/>
        <v/>
      </c>
      <c r="J2607" s="30" t="e">
        <f>VLOOKUP(B2607,Users!$A$2:$C$10000,3,FALSE)</f>
        <v>#N/A</v>
      </c>
    </row>
    <row r="2608" spans="1:10" ht="15.75" customHeight="1">
      <c r="A2608" s="3"/>
      <c r="B2608" s="3"/>
      <c r="C2608" s="3"/>
      <c r="D2608" s="3"/>
      <c r="E2608" s="3"/>
      <c r="F2608" s="30" t="str">
        <f t="array" ref="F2608">IF(C2608&lt;&gt;"",INDEX(FunctionalValues,MATCH(C2608,KanoFunctional,0),2),"")</f>
        <v/>
      </c>
      <c r="G2608" s="30" t="str">
        <f t="array" ref="G2608">IF(D2608&lt;&gt;"",INDEX(DysfunctionalValues,2,MATCH(D2608,KanoDysfunctional,0)),"")</f>
        <v/>
      </c>
      <c r="H2608" s="30" t="str">
        <f t="array" ref="H2608">IF(C2608&lt;&gt;"",INDEX(KanoTable,MATCH(C2608,KanoFunctional,0),MATCH(D2608,KanoDysfunctional,0)),"")</f>
        <v/>
      </c>
      <c r="I2608" s="30" t="str">
        <f t="shared" si="42"/>
        <v/>
      </c>
      <c r="J2608" s="30" t="e">
        <f>VLOOKUP(B2608,Users!$A$2:$C$10000,3,FALSE)</f>
        <v>#N/A</v>
      </c>
    </row>
    <row r="2609" spans="1:10" ht="15.75" customHeight="1">
      <c r="A2609" s="3"/>
      <c r="B2609" s="3"/>
      <c r="C2609" s="3"/>
      <c r="D2609" s="3"/>
      <c r="E2609" s="3"/>
      <c r="F2609" s="30" t="str">
        <f t="array" ref="F2609">IF(C2609&lt;&gt;"",INDEX(FunctionalValues,MATCH(C2609,KanoFunctional,0),2),"")</f>
        <v/>
      </c>
      <c r="G2609" s="30" t="str">
        <f t="array" ref="G2609">IF(D2609&lt;&gt;"",INDEX(DysfunctionalValues,2,MATCH(D2609,KanoDysfunctional,0)),"")</f>
        <v/>
      </c>
      <c r="H2609" s="30" t="str">
        <f t="array" ref="H2609">IF(C2609&lt;&gt;"",INDEX(KanoTable,MATCH(C2609,KanoFunctional,0),MATCH(D2609,KanoDysfunctional,0)),"")</f>
        <v/>
      </c>
      <c r="I2609" s="30" t="str">
        <f t="shared" si="42"/>
        <v/>
      </c>
      <c r="J2609" s="30" t="e">
        <f>VLOOKUP(B2609,Users!$A$2:$C$10000,3,FALSE)</f>
        <v>#N/A</v>
      </c>
    </row>
    <row r="2610" spans="1:10" ht="15.75" customHeight="1">
      <c r="A2610" s="3"/>
      <c r="B2610" s="3"/>
      <c r="C2610" s="3"/>
      <c r="D2610" s="3"/>
      <c r="E2610" s="3"/>
      <c r="F2610" s="30" t="str">
        <f t="array" ref="F2610">IF(C2610&lt;&gt;"",INDEX(FunctionalValues,MATCH(C2610,KanoFunctional,0),2),"")</f>
        <v/>
      </c>
      <c r="G2610" s="30" t="str">
        <f t="array" ref="G2610">IF(D2610&lt;&gt;"",INDEX(DysfunctionalValues,2,MATCH(D2610,KanoDysfunctional,0)),"")</f>
        <v/>
      </c>
      <c r="H2610" s="30" t="str">
        <f t="array" ref="H2610">IF(C2610&lt;&gt;"",INDEX(KanoTable,MATCH(C2610,KanoFunctional,0),MATCH(D2610,KanoDysfunctional,0)),"")</f>
        <v/>
      </c>
      <c r="I2610" s="30" t="str">
        <f t="shared" si="42"/>
        <v/>
      </c>
      <c r="J2610" s="30" t="e">
        <f>VLOOKUP(B2610,Users!$A$2:$C$10000,3,FALSE)</f>
        <v>#N/A</v>
      </c>
    </row>
    <row r="2611" spans="1:10" ht="15.75" customHeight="1">
      <c r="A2611" s="3"/>
      <c r="B2611" s="3"/>
      <c r="C2611" s="3"/>
      <c r="D2611" s="3"/>
      <c r="E2611" s="3"/>
      <c r="F2611" s="30" t="str">
        <f t="array" ref="F2611">IF(C2611&lt;&gt;"",INDEX(FunctionalValues,MATCH(C2611,KanoFunctional,0),2),"")</f>
        <v/>
      </c>
      <c r="G2611" s="30" t="str">
        <f t="array" ref="G2611">IF(D2611&lt;&gt;"",INDEX(DysfunctionalValues,2,MATCH(D2611,KanoDysfunctional,0)),"")</f>
        <v/>
      </c>
      <c r="H2611" s="30" t="str">
        <f t="array" ref="H2611">IF(C2611&lt;&gt;"",INDEX(KanoTable,MATCH(C2611,KanoFunctional,0),MATCH(D2611,KanoDysfunctional,0)),"")</f>
        <v/>
      </c>
      <c r="I2611" s="30" t="str">
        <f t="shared" si="42"/>
        <v/>
      </c>
      <c r="J2611" s="30" t="e">
        <f>VLOOKUP(B2611,Users!$A$2:$C$10000,3,FALSE)</f>
        <v>#N/A</v>
      </c>
    </row>
    <row r="2612" spans="1:10" ht="15.75" customHeight="1">
      <c r="A2612" s="3"/>
      <c r="B2612" s="3"/>
      <c r="C2612" s="3"/>
      <c r="D2612" s="3"/>
      <c r="E2612" s="3"/>
      <c r="F2612" s="30" t="str">
        <f t="array" ref="F2612">IF(C2612&lt;&gt;"",INDEX(FunctionalValues,MATCH(C2612,KanoFunctional,0),2),"")</f>
        <v/>
      </c>
      <c r="G2612" s="30" t="str">
        <f t="array" ref="G2612">IF(D2612&lt;&gt;"",INDEX(DysfunctionalValues,2,MATCH(D2612,KanoDysfunctional,0)),"")</f>
        <v/>
      </c>
      <c r="H2612" s="30" t="str">
        <f t="array" ref="H2612">IF(C2612&lt;&gt;"",INDEX(KanoTable,MATCH(C2612,KanoFunctional,0),MATCH(D2612,KanoDysfunctional,0)),"")</f>
        <v/>
      </c>
      <c r="I2612" s="30" t="str">
        <f t="shared" si="42"/>
        <v/>
      </c>
      <c r="J2612" s="30" t="e">
        <f>VLOOKUP(B2612,Users!$A$2:$C$10000,3,FALSE)</f>
        <v>#N/A</v>
      </c>
    </row>
    <row r="2613" spans="1:10" ht="15.75" customHeight="1">
      <c r="A2613" s="3"/>
      <c r="B2613" s="3"/>
      <c r="C2613" s="3"/>
      <c r="D2613" s="3"/>
      <c r="E2613" s="3"/>
      <c r="F2613" s="30" t="str">
        <f t="array" ref="F2613">IF(C2613&lt;&gt;"",INDEX(FunctionalValues,MATCH(C2613,KanoFunctional,0),2),"")</f>
        <v/>
      </c>
      <c r="G2613" s="30" t="str">
        <f t="array" ref="G2613">IF(D2613&lt;&gt;"",INDEX(DysfunctionalValues,2,MATCH(D2613,KanoDysfunctional,0)),"")</f>
        <v/>
      </c>
      <c r="H2613" s="30" t="str">
        <f t="array" ref="H2613">IF(C2613&lt;&gt;"",INDEX(KanoTable,MATCH(C2613,KanoFunctional,0),MATCH(D2613,KanoDysfunctional,0)),"")</f>
        <v/>
      </c>
      <c r="I2613" s="30" t="str">
        <f t="shared" si="42"/>
        <v/>
      </c>
      <c r="J2613" s="30" t="e">
        <f>VLOOKUP(B2613,Users!$A$2:$C$10000,3,FALSE)</f>
        <v>#N/A</v>
      </c>
    </row>
    <row r="2614" spans="1:10" ht="15.75" customHeight="1">
      <c r="A2614" s="3"/>
      <c r="B2614" s="3"/>
      <c r="C2614" s="3"/>
      <c r="D2614" s="3"/>
      <c r="E2614" s="3"/>
      <c r="F2614" s="30" t="str">
        <f t="array" ref="F2614">IF(C2614&lt;&gt;"",INDEX(FunctionalValues,MATCH(C2614,KanoFunctional,0),2),"")</f>
        <v/>
      </c>
      <c r="G2614" s="30" t="str">
        <f t="array" ref="G2614">IF(D2614&lt;&gt;"",INDEX(DysfunctionalValues,2,MATCH(D2614,KanoDysfunctional,0)),"")</f>
        <v/>
      </c>
      <c r="H2614" s="30" t="str">
        <f t="array" ref="H2614">IF(C2614&lt;&gt;"",INDEX(KanoTable,MATCH(C2614,KanoFunctional,0),MATCH(D2614,KanoDysfunctional,0)),"")</f>
        <v/>
      </c>
      <c r="I2614" s="30" t="str">
        <f t="shared" si="42"/>
        <v/>
      </c>
      <c r="J2614" s="30" t="e">
        <f>VLOOKUP(B2614,Users!$A$2:$C$10000,3,FALSE)</f>
        <v>#N/A</v>
      </c>
    </row>
    <row r="2615" spans="1:10" ht="15.75" customHeight="1">
      <c r="A2615" s="3"/>
      <c r="B2615" s="3"/>
      <c r="C2615" s="3"/>
      <c r="D2615" s="3"/>
      <c r="E2615" s="3"/>
      <c r="F2615" s="30" t="str">
        <f t="array" ref="F2615">IF(C2615&lt;&gt;"",INDEX(FunctionalValues,MATCH(C2615,KanoFunctional,0),2),"")</f>
        <v/>
      </c>
      <c r="G2615" s="30" t="str">
        <f t="array" ref="G2615">IF(D2615&lt;&gt;"",INDEX(DysfunctionalValues,2,MATCH(D2615,KanoDysfunctional,0)),"")</f>
        <v/>
      </c>
      <c r="H2615" s="30" t="str">
        <f t="array" ref="H2615">IF(C2615&lt;&gt;"",INDEX(KanoTable,MATCH(C2615,KanoFunctional,0),MATCH(D2615,KanoDysfunctional,0)),"")</f>
        <v/>
      </c>
      <c r="I2615" s="30" t="str">
        <f t="shared" si="42"/>
        <v/>
      </c>
      <c r="J2615" s="30" t="e">
        <f>VLOOKUP(B2615,Users!$A$2:$C$10000,3,FALSE)</f>
        <v>#N/A</v>
      </c>
    </row>
    <row r="2616" spans="1:10" ht="15.75" customHeight="1">
      <c r="A2616" s="3"/>
      <c r="B2616" s="3"/>
      <c r="C2616" s="3"/>
      <c r="D2616" s="3"/>
      <c r="E2616" s="3"/>
      <c r="F2616" s="30" t="str">
        <f t="array" ref="F2616">IF(C2616&lt;&gt;"",INDEX(FunctionalValues,MATCH(C2616,KanoFunctional,0),2),"")</f>
        <v/>
      </c>
      <c r="G2616" s="30" t="str">
        <f t="array" ref="G2616">IF(D2616&lt;&gt;"",INDEX(DysfunctionalValues,2,MATCH(D2616,KanoDysfunctional,0)),"")</f>
        <v/>
      </c>
      <c r="H2616" s="30" t="str">
        <f t="array" ref="H2616">IF(C2616&lt;&gt;"",INDEX(KanoTable,MATCH(C2616,KanoFunctional,0),MATCH(D2616,KanoDysfunctional,0)),"")</f>
        <v/>
      </c>
      <c r="I2616" s="30" t="str">
        <f t="shared" si="42"/>
        <v/>
      </c>
      <c r="J2616" s="30" t="e">
        <f>VLOOKUP(B2616,Users!$A$2:$C$10000,3,FALSE)</f>
        <v>#N/A</v>
      </c>
    </row>
    <row r="2617" spans="1:10" ht="15.75" customHeight="1">
      <c r="A2617" s="3"/>
      <c r="B2617" s="3"/>
      <c r="C2617" s="3"/>
      <c r="D2617" s="3"/>
      <c r="E2617" s="3"/>
      <c r="F2617" s="30" t="str">
        <f t="array" ref="F2617">IF(C2617&lt;&gt;"",INDEX(FunctionalValues,MATCH(C2617,KanoFunctional,0),2),"")</f>
        <v/>
      </c>
      <c r="G2617" s="30" t="str">
        <f t="array" ref="G2617">IF(D2617&lt;&gt;"",INDEX(DysfunctionalValues,2,MATCH(D2617,KanoDysfunctional,0)),"")</f>
        <v/>
      </c>
      <c r="H2617" s="30" t="str">
        <f t="array" ref="H2617">IF(C2617&lt;&gt;"",INDEX(KanoTable,MATCH(C2617,KanoFunctional,0),MATCH(D2617,KanoDysfunctional,0)),"")</f>
        <v/>
      </c>
      <c r="I2617" s="30" t="str">
        <f t="shared" si="42"/>
        <v/>
      </c>
      <c r="J2617" s="30" t="e">
        <f>VLOOKUP(B2617,Users!$A$2:$C$10000,3,FALSE)</f>
        <v>#N/A</v>
      </c>
    </row>
    <row r="2618" spans="1:10" ht="15.75" customHeight="1">
      <c r="A2618" s="3"/>
      <c r="B2618" s="3"/>
      <c r="C2618" s="3"/>
      <c r="D2618" s="3"/>
      <c r="E2618" s="3"/>
      <c r="F2618" s="30" t="str">
        <f t="array" ref="F2618">IF(C2618&lt;&gt;"",INDEX(FunctionalValues,MATCH(C2618,KanoFunctional,0),2),"")</f>
        <v/>
      </c>
      <c r="G2618" s="30" t="str">
        <f t="array" ref="G2618">IF(D2618&lt;&gt;"",INDEX(DysfunctionalValues,2,MATCH(D2618,KanoDysfunctional,0)),"")</f>
        <v/>
      </c>
      <c r="H2618" s="30" t="str">
        <f t="array" ref="H2618">IF(C2618&lt;&gt;"",INDEX(KanoTable,MATCH(C2618,KanoFunctional,0),MATCH(D2618,KanoDysfunctional,0)),"")</f>
        <v/>
      </c>
      <c r="I2618" s="30" t="str">
        <f t="shared" si="42"/>
        <v/>
      </c>
      <c r="J2618" s="30" t="e">
        <f>VLOOKUP(B2618,Users!$A$2:$C$10000,3,FALSE)</f>
        <v>#N/A</v>
      </c>
    </row>
    <row r="2619" spans="1:10" ht="15.75" customHeight="1">
      <c r="A2619" s="3"/>
      <c r="B2619" s="3"/>
      <c r="C2619" s="3"/>
      <c r="D2619" s="3"/>
      <c r="E2619" s="3"/>
      <c r="F2619" s="30" t="str">
        <f t="array" ref="F2619">IF(C2619&lt;&gt;"",INDEX(FunctionalValues,MATCH(C2619,KanoFunctional,0),2),"")</f>
        <v/>
      </c>
      <c r="G2619" s="30" t="str">
        <f t="array" ref="G2619">IF(D2619&lt;&gt;"",INDEX(DysfunctionalValues,2,MATCH(D2619,KanoDysfunctional,0)),"")</f>
        <v/>
      </c>
      <c r="H2619" s="30" t="str">
        <f t="array" ref="H2619">IF(C2619&lt;&gt;"",INDEX(KanoTable,MATCH(C2619,KanoFunctional,0),MATCH(D2619,KanoDysfunctional,0)),"")</f>
        <v/>
      </c>
      <c r="I2619" s="30" t="str">
        <f t="shared" si="42"/>
        <v/>
      </c>
      <c r="J2619" s="30" t="e">
        <f>VLOOKUP(B2619,Users!$A$2:$C$10000,3,FALSE)</f>
        <v>#N/A</v>
      </c>
    </row>
    <row r="2620" spans="1:10" ht="15.75" customHeight="1">
      <c r="A2620" s="3"/>
      <c r="B2620" s="3"/>
      <c r="C2620" s="3"/>
      <c r="D2620" s="3"/>
      <c r="E2620" s="3"/>
      <c r="F2620" s="30" t="str">
        <f t="array" ref="F2620">IF(C2620&lt;&gt;"",INDEX(FunctionalValues,MATCH(C2620,KanoFunctional,0),2),"")</f>
        <v/>
      </c>
      <c r="G2620" s="30" t="str">
        <f t="array" ref="G2620">IF(D2620&lt;&gt;"",INDEX(DysfunctionalValues,2,MATCH(D2620,KanoDysfunctional,0)),"")</f>
        <v/>
      </c>
      <c r="H2620" s="30" t="str">
        <f t="array" ref="H2620">IF(C2620&lt;&gt;"",INDEX(KanoTable,MATCH(C2620,KanoFunctional,0),MATCH(D2620,KanoDysfunctional,0)),"")</f>
        <v/>
      </c>
      <c r="I2620" s="30" t="str">
        <f t="shared" si="42"/>
        <v/>
      </c>
      <c r="J2620" s="30" t="e">
        <f>VLOOKUP(B2620,Users!$A$2:$C$10000,3,FALSE)</f>
        <v>#N/A</v>
      </c>
    </row>
    <row r="2621" spans="1:10" ht="15.75" customHeight="1">
      <c r="A2621" s="3"/>
      <c r="B2621" s="3"/>
      <c r="C2621" s="3"/>
      <c r="D2621" s="3"/>
      <c r="E2621" s="3"/>
      <c r="F2621" s="30" t="str">
        <f t="array" ref="F2621">IF(C2621&lt;&gt;"",INDEX(FunctionalValues,MATCH(C2621,KanoFunctional,0),2),"")</f>
        <v/>
      </c>
      <c r="G2621" s="30" t="str">
        <f t="array" ref="G2621">IF(D2621&lt;&gt;"",INDEX(DysfunctionalValues,2,MATCH(D2621,KanoDysfunctional,0)),"")</f>
        <v/>
      </c>
      <c r="H2621" s="30" t="str">
        <f t="array" ref="H2621">IF(C2621&lt;&gt;"",INDEX(KanoTable,MATCH(C2621,KanoFunctional,0),MATCH(D2621,KanoDysfunctional,0)),"")</f>
        <v/>
      </c>
      <c r="I2621" s="30" t="str">
        <f t="shared" si="42"/>
        <v/>
      </c>
      <c r="J2621" s="30" t="e">
        <f>VLOOKUP(B2621,Users!$A$2:$C$10000,3,FALSE)</f>
        <v>#N/A</v>
      </c>
    </row>
    <row r="2622" spans="1:10" ht="15.75" customHeight="1">
      <c r="A2622" s="3"/>
      <c r="B2622" s="3"/>
      <c r="C2622" s="3"/>
      <c r="D2622" s="3"/>
      <c r="E2622" s="3"/>
      <c r="F2622" s="30" t="str">
        <f t="array" ref="F2622">IF(C2622&lt;&gt;"",INDEX(FunctionalValues,MATCH(C2622,KanoFunctional,0),2),"")</f>
        <v/>
      </c>
      <c r="G2622" s="30" t="str">
        <f t="array" ref="G2622">IF(D2622&lt;&gt;"",INDEX(DysfunctionalValues,2,MATCH(D2622,KanoDysfunctional,0)),"")</f>
        <v/>
      </c>
      <c r="H2622" s="30" t="str">
        <f t="array" ref="H2622">IF(C2622&lt;&gt;"",INDEX(KanoTable,MATCH(C2622,KanoFunctional,0),MATCH(D2622,KanoDysfunctional,0)),"")</f>
        <v/>
      </c>
      <c r="I2622" s="30" t="str">
        <f t="shared" si="42"/>
        <v/>
      </c>
      <c r="J2622" s="30" t="e">
        <f>VLOOKUP(B2622,Users!$A$2:$C$10000,3,FALSE)</f>
        <v>#N/A</v>
      </c>
    </row>
    <row r="2623" spans="1:10" ht="15.75" customHeight="1">
      <c r="A2623" s="3"/>
      <c r="B2623" s="3"/>
      <c r="C2623" s="3"/>
      <c r="D2623" s="3"/>
      <c r="E2623" s="3"/>
      <c r="F2623" s="30" t="str">
        <f t="array" ref="F2623">IF(C2623&lt;&gt;"",INDEX(FunctionalValues,MATCH(C2623,KanoFunctional,0),2),"")</f>
        <v/>
      </c>
      <c r="G2623" s="30" t="str">
        <f t="array" ref="G2623">IF(D2623&lt;&gt;"",INDEX(DysfunctionalValues,2,MATCH(D2623,KanoDysfunctional,0)),"")</f>
        <v/>
      </c>
      <c r="H2623" s="30" t="str">
        <f t="array" ref="H2623">IF(C2623&lt;&gt;"",INDEX(KanoTable,MATCH(C2623,KanoFunctional,0),MATCH(D2623,KanoDysfunctional,0)),"")</f>
        <v/>
      </c>
      <c r="I2623" s="30" t="str">
        <f t="shared" si="42"/>
        <v/>
      </c>
      <c r="J2623" s="30" t="e">
        <f>VLOOKUP(B2623,Users!$A$2:$C$10000,3,FALSE)</f>
        <v>#N/A</v>
      </c>
    </row>
    <row r="2624" spans="1:10" ht="15.75" customHeight="1">
      <c r="A2624" s="3"/>
      <c r="B2624" s="3"/>
      <c r="C2624" s="3"/>
      <c r="D2624" s="3"/>
      <c r="E2624" s="3"/>
      <c r="F2624" s="30" t="str">
        <f t="array" ref="F2624">IF(C2624&lt;&gt;"",INDEX(FunctionalValues,MATCH(C2624,KanoFunctional,0),2),"")</f>
        <v/>
      </c>
      <c r="G2624" s="30" t="str">
        <f t="array" ref="G2624">IF(D2624&lt;&gt;"",INDEX(DysfunctionalValues,2,MATCH(D2624,KanoDysfunctional,0)),"")</f>
        <v/>
      </c>
      <c r="H2624" s="30" t="str">
        <f t="array" ref="H2624">IF(C2624&lt;&gt;"",INDEX(KanoTable,MATCH(C2624,KanoFunctional,0),MATCH(D2624,KanoDysfunctional,0)),"")</f>
        <v/>
      </c>
      <c r="I2624" s="30" t="str">
        <f t="shared" si="42"/>
        <v/>
      </c>
      <c r="J2624" s="30" t="e">
        <f>VLOOKUP(B2624,Users!$A$2:$C$10000,3,FALSE)</f>
        <v>#N/A</v>
      </c>
    </row>
    <row r="2625" spans="1:10" ht="15.75" customHeight="1">
      <c r="A2625" s="3"/>
      <c r="B2625" s="3"/>
      <c r="C2625" s="3"/>
      <c r="D2625" s="3"/>
      <c r="E2625" s="3"/>
      <c r="F2625" s="30" t="str">
        <f t="array" ref="F2625">IF(C2625&lt;&gt;"",INDEX(FunctionalValues,MATCH(C2625,KanoFunctional,0),2),"")</f>
        <v/>
      </c>
      <c r="G2625" s="30" t="str">
        <f t="array" ref="G2625">IF(D2625&lt;&gt;"",INDEX(DysfunctionalValues,2,MATCH(D2625,KanoDysfunctional,0)),"")</f>
        <v/>
      </c>
      <c r="H2625" s="30" t="str">
        <f t="array" ref="H2625">IF(C2625&lt;&gt;"",INDEX(KanoTable,MATCH(C2625,KanoFunctional,0),MATCH(D2625,KanoDysfunctional,0)),"")</f>
        <v/>
      </c>
      <c r="I2625" s="30" t="str">
        <f t="shared" si="42"/>
        <v/>
      </c>
      <c r="J2625" s="30" t="e">
        <f>VLOOKUP(B2625,Users!$A$2:$C$10000,3,FALSE)</f>
        <v>#N/A</v>
      </c>
    </row>
    <row r="2626" spans="1:10" ht="15.75" customHeight="1">
      <c r="A2626" s="3"/>
      <c r="B2626" s="3"/>
      <c r="C2626" s="3"/>
      <c r="D2626" s="3"/>
      <c r="E2626" s="3"/>
      <c r="F2626" s="30" t="str">
        <f t="array" ref="F2626">IF(C2626&lt;&gt;"",INDEX(FunctionalValues,MATCH(C2626,KanoFunctional,0),2),"")</f>
        <v/>
      </c>
      <c r="G2626" s="30" t="str">
        <f t="array" ref="G2626">IF(D2626&lt;&gt;"",INDEX(DysfunctionalValues,2,MATCH(D2626,KanoDysfunctional,0)),"")</f>
        <v/>
      </c>
      <c r="H2626" s="30" t="str">
        <f t="array" ref="H2626">IF(C2626&lt;&gt;"",INDEX(KanoTable,MATCH(C2626,KanoFunctional,0),MATCH(D2626,KanoDysfunctional,0)),"")</f>
        <v/>
      </c>
      <c r="I2626" s="30" t="str">
        <f t="shared" si="42"/>
        <v/>
      </c>
      <c r="J2626" s="30" t="e">
        <f>VLOOKUP(B2626,Users!$A$2:$C$10000,3,FALSE)</f>
        <v>#N/A</v>
      </c>
    </row>
    <row r="2627" spans="1:10" ht="15.75" customHeight="1">
      <c r="A2627" s="3"/>
      <c r="B2627" s="3"/>
      <c r="C2627" s="3"/>
      <c r="D2627" s="3"/>
      <c r="E2627" s="3"/>
      <c r="F2627" s="30" t="str">
        <f t="array" ref="F2627">IF(C2627&lt;&gt;"",INDEX(FunctionalValues,MATCH(C2627,KanoFunctional,0),2),"")</f>
        <v/>
      </c>
      <c r="G2627" s="30" t="str">
        <f t="array" ref="G2627">IF(D2627&lt;&gt;"",INDEX(DysfunctionalValues,2,MATCH(D2627,KanoDysfunctional,0)),"")</f>
        <v/>
      </c>
      <c r="H2627" s="30" t="str">
        <f t="array" ref="H2627">IF(C2627&lt;&gt;"",INDEX(KanoTable,MATCH(C2627,KanoFunctional,0),MATCH(D2627,KanoDysfunctional,0)),"")</f>
        <v/>
      </c>
      <c r="I2627" s="30" t="str">
        <f t="shared" si="42"/>
        <v/>
      </c>
      <c r="J2627" s="30" t="e">
        <f>VLOOKUP(B2627,Users!$A$2:$C$10000,3,FALSE)</f>
        <v>#N/A</v>
      </c>
    </row>
    <row r="2628" spans="1:10" ht="15.75" customHeight="1">
      <c r="A2628" s="3"/>
      <c r="B2628" s="3"/>
      <c r="C2628" s="3"/>
      <c r="D2628" s="3"/>
      <c r="E2628" s="3"/>
      <c r="F2628" s="30" t="str">
        <f t="array" ref="F2628">IF(C2628&lt;&gt;"",INDEX(FunctionalValues,MATCH(C2628,KanoFunctional,0),2),"")</f>
        <v/>
      </c>
      <c r="G2628" s="30" t="str">
        <f t="array" ref="G2628">IF(D2628&lt;&gt;"",INDEX(DysfunctionalValues,2,MATCH(D2628,KanoDysfunctional,0)),"")</f>
        <v/>
      </c>
      <c r="H2628" s="30" t="str">
        <f t="array" ref="H2628">IF(C2628&lt;&gt;"",INDEX(KanoTable,MATCH(C2628,KanoFunctional,0),MATCH(D2628,KanoDysfunctional,0)),"")</f>
        <v/>
      </c>
      <c r="I2628" s="30" t="str">
        <f t="shared" si="42"/>
        <v/>
      </c>
      <c r="J2628" s="30" t="e">
        <f>VLOOKUP(B2628,Users!$A$2:$C$10000,3,FALSE)</f>
        <v>#N/A</v>
      </c>
    </row>
    <row r="2629" spans="1:10" ht="15.75" customHeight="1">
      <c r="A2629" s="3"/>
      <c r="B2629" s="3"/>
      <c r="C2629" s="3"/>
      <c r="D2629" s="3"/>
      <c r="E2629" s="3"/>
      <c r="F2629" s="30" t="str">
        <f t="array" ref="F2629">IF(C2629&lt;&gt;"",INDEX(FunctionalValues,MATCH(C2629,KanoFunctional,0),2),"")</f>
        <v/>
      </c>
      <c r="G2629" s="30" t="str">
        <f t="array" ref="G2629">IF(D2629&lt;&gt;"",INDEX(DysfunctionalValues,2,MATCH(D2629,KanoDysfunctional,0)),"")</f>
        <v/>
      </c>
      <c r="H2629" s="30" t="str">
        <f t="array" ref="H2629">IF(C2629&lt;&gt;"",INDEX(KanoTable,MATCH(C2629,KanoFunctional,0),MATCH(D2629,KanoDysfunctional,0)),"")</f>
        <v/>
      </c>
      <c r="I2629" s="30" t="str">
        <f t="shared" si="42"/>
        <v/>
      </c>
      <c r="J2629" s="30" t="e">
        <f>VLOOKUP(B2629,Users!$A$2:$C$10000,3,FALSE)</f>
        <v>#N/A</v>
      </c>
    </row>
    <row r="2630" spans="1:10" ht="15.75" customHeight="1">
      <c r="A2630" s="3"/>
      <c r="B2630" s="3"/>
      <c r="C2630" s="3"/>
      <c r="D2630" s="3"/>
      <c r="E2630" s="3"/>
      <c r="F2630" s="30" t="str">
        <f t="array" ref="F2630">IF(C2630&lt;&gt;"",INDEX(FunctionalValues,MATCH(C2630,KanoFunctional,0),2),"")</f>
        <v/>
      </c>
      <c r="G2630" s="30" t="str">
        <f t="array" ref="G2630">IF(D2630&lt;&gt;"",INDEX(DysfunctionalValues,2,MATCH(D2630,KanoDysfunctional,0)),"")</f>
        <v/>
      </c>
      <c r="H2630" s="30" t="str">
        <f t="array" ref="H2630">IF(C2630&lt;&gt;"",INDEX(KanoTable,MATCH(C2630,KanoFunctional,0),MATCH(D2630,KanoDysfunctional,0)),"")</f>
        <v/>
      </c>
      <c r="I2630" s="30" t="str">
        <f t="shared" si="42"/>
        <v/>
      </c>
      <c r="J2630" s="30" t="e">
        <f>VLOOKUP(B2630,Users!$A$2:$C$10000,3,FALSE)</f>
        <v>#N/A</v>
      </c>
    </row>
    <row r="2631" spans="1:10" ht="15.75" customHeight="1">
      <c r="A2631" s="3"/>
      <c r="B2631" s="3"/>
      <c r="C2631" s="3"/>
      <c r="D2631" s="3"/>
      <c r="E2631" s="3"/>
      <c r="F2631" s="30" t="str">
        <f t="array" ref="F2631">IF(C2631&lt;&gt;"",INDEX(FunctionalValues,MATCH(C2631,KanoFunctional,0),2),"")</f>
        <v/>
      </c>
      <c r="G2631" s="30" t="str">
        <f t="array" ref="G2631">IF(D2631&lt;&gt;"",INDEX(DysfunctionalValues,2,MATCH(D2631,KanoDysfunctional,0)),"")</f>
        <v/>
      </c>
      <c r="H2631" s="30" t="str">
        <f t="array" ref="H2631">IF(C2631&lt;&gt;"",INDEX(KanoTable,MATCH(C2631,KanoFunctional,0),MATCH(D2631,KanoDysfunctional,0)),"")</f>
        <v/>
      </c>
      <c r="I2631" s="30" t="str">
        <f t="shared" si="42"/>
        <v/>
      </c>
      <c r="J2631" s="30" t="e">
        <f>VLOOKUP(B2631,Users!$A$2:$C$10000,3,FALSE)</f>
        <v>#N/A</v>
      </c>
    </row>
    <row r="2632" spans="1:10" ht="15.75" customHeight="1">
      <c r="A2632" s="3"/>
      <c r="B2632" s="3"/>
      <c r="C2632" s="3"/>
      <c r="D2632" s="3"/>
      <c r="E2632" s="3"/>
      <c r="F2632" s="30" t="str">
        <f t="array" ref="F2632">IF(C2632&lt;&gt;"",INDEX(FunctionalValues,MATCH(C2632,KanoFunctional,0),2),"")</f>
        <v/>
      </c>
      <c r="G2632" s="30" t="str">
        <f t="array" ref="G2632">IF(D2632&lt;&gt;"",INDEX(DysfunctionalValues,2,MATCH(D2632,KanoDysfunctional,0)),"")</f>
        <v/>
      </c>
      <c r="H2632" s="30" t="str">
        <f t="array" ref="H2632">IF(C2632&lt;&gt;"",INDEX(KanoTable,MATCH(C2632,KanoFunctional,0),MATCH(D2632,KanoDysfunctional,0)),"")</f>
        <v/>
      </c>
      <c r="I2632" s="30" t="str">
        <f t="shared" si="42"/>
        <v/>
      </c>
      <c r="J2632" s="30" t="e">
        <f>VLOOKUP(B2632,Users!$A$2:$C$10000,3,FALSE)</f>
        <v>#N/A</v>
      </c>
    </row>
    <row r="2633" spans="1:10" ht="15.75" customHeight="1">
      <c r="A2633" s="3"/>
      <c r="B2633" s="3"/>
      <c r="C2633" s="3"/>
      <c r="D2633" s="3"/>
      <c r="E2633" s="3"/>
      <c r="F2633" s="30" t="str">
        <f t="array" ref="F2633">IF(C2633&lt;&gt;"",INDEX(FunctionalValues,MATCH(C2633,KanoFunctional,0),2),"")</f>
        <v/>
      </c>
      <c r="G2633" s="30" t="str">
        <f t="array" ref="G2633">IF(D2633&lt;&gt;"",INDEX(DysfunctionalValues,2,MATCH(D2633,KanoDysfunctional,0)),"")</f>
        <v/>
      </c>
      <c r="H2633" s="30" t="str">
        <f t="array" ref="H2633">IF(C2633&lt;&gt;"",INDEX(KanoTable,MATCH(C2633,KanoFunctional,0),MATCH(D2633,KanoDysfunctional,0)),"")</f>
        <v/>
      </c>
      <c r="I2633" s="30" t="str">
        <f t="shared" si="42"/>
        <v/>
      </c>
      <c r="J2633" s="30" t="e">
        <f>VLOOKUP(B2633,Users!$A$2:$C$10000,3,FALSE)</f>
        <v>#N/A</v>
      </c>
    </row>
    <row r="2634" spans="1:10" ht="15.75" customHeight="1">
      <c r="A2634" s="3"/>
      <c r="B2634" s="3"/>
      <c r="C2634" s="3"/>
      <c r="D2634" s="3"/>
      <c r="E2634" s="3"/>
      <c r="F2634" s="30" t="str">
        <f t="array" ref="F2634">IF(C2634&lt;&gt;"",INDEX(FunctionalValues,MATCH(C2634,KanoFunctional,0),2),"")</f>
        <v/>
      </c>
      <c r="G2634" s="30" t="str">
        <f t="array" ref="G2634">IF(D2634&lt;&gt;"",INDEX(DysfunctionalValues,2,MATCH(D2634,KanoDysfunctional,0)),"")</f>
        <v/>
      </c>
      <c r="H2634" s="30" t="str">
        <f t="array" ref="H2634">IF(C2634&lt;&gt;"",INDEX(KanoTable,MATCH(C2634,KanoFunctional,0),MATCH(D2634,KanoDysfunctional,0)),"")</f>
        <v/>
      </c>
      <c r="I2634" s="30" t="str">
        <f t="shared" si="42"/>
        <v/>
      </c>
      <c r="J2634" s="30" t="e">
        <f>VLOOKUP(B2634,Users!$A$2:$C$10000,3,FALSE)</f>
        <v>#N/A</v>
      </c>
    </row>
    <row r="2635" spans="1:10" ht="15.75" customHeight="1">
      <c r="A2635" s="3"/>
      <c r="B2635" s="3"/>
      <c r="C2635" s="3"/>
      <c r="D2635" s="3"/>
      <c r="E2635" s="3"/>
      <c r="F2635" s="30" t="str">
        <f t="array" ref="F2635">IF(C2635&lt;&gt;"",INDEX(FunctionalValues,MATCH(C2635,KanoFunctional,0),2),"")</f>
        <v/>
      </c>
      <c r="G2635" s="30" t="str">
        <f t="array" ref="G2635">IF(D2635&lt;&gt;"",INDEX(DysfunctionalValues,2,MATCH(D2635,KanoDysfunctional,0)),"")</f>
        <v/>
      </c>
      <c r="H2635" s="30" t="str">
        <f t="array" ref="H2635">IF(C2635&lt;&gt;"",INDEX(KanoTable,MATCH(C2635,KanoFunctional,0),MATCH(D2635,KanoDysfunctional,0)),"")</f>
        <v/>
      </c>
      <c r="I2635" s="30" t="str">
        <f t="shared" si="42"/>
        <v/>
      </c>
      <c r="J2635" s="30" t="e">
        <f>VLOOKUP(B2635,Users!$A$2:$C$10000,3,FALSE)</f>
        <v>#N/A</v>
      </c>
    </row>
    <row r="2636" spans="1:10" ht="15.75" customHeight="1">
      <c r="A2636" s="3"/>
      <c r="B2636" s="3"/>
      <c r="C2636" s="3"/>
      <c r="D2636" s="3"/>
      <c r="E2636" s="3"/>
      <c r="F2636" s="30" t="str">
        <f t="array" ref="F2636">IF(C2636&lt;&gt;"",INDEX(FunctionalValues,MATCH(C2636,KanoFunctional,0),2),"")</f>
        <v/>
      </c>
      <c r="G2636" s="30" t="str">
        <f t="array" ref="G2636">IF(D2636&lt;&gt;"",INDEX(DysfunctionalValues,2,MATCH(D2636,KanoDysfunctional,0)),"")</f>
        <v/>
      </c>
      <c r="H2636" s="30" t="str">
        <f t="array" ref="H2636">IF(C2636&lt;&gt;"",INDEX(KanoTable,MATCH(C2636,KanoFunctional,0),MATCH(D2636,KanoDysfunctional,0)),"")</f>
        <v/>
      </c>
      <c r="I2636" s="30" t="str">
        <f t="shared" si="42"/>
        <v/>
      </c>
      <c r="J2636" s="30" t="e">
        <f>VLOOKUP(B2636,Users!$A$2:$C$10000,3,FALSE)</f>
        <v>#N/A</v>
      </c>
    </row>
    <row r="2637" spans="1:10" ht="15.75" customHeight="1">
      <c r="A2637" s="3"/>
      <c r="B2637" s="3"/>
      <c r="C2637" s="3"/>
      <c r="D2637" s="3"/>
      <c r="E2637" s="3"/>
      <c r="F2637" s="30" t="str">
        <f t="array" ref="F2637">IF(C2637&lt;&gt;"",INDEX(FunctionalValues,MATCH(C2637,KanoFunctional,0),2),"")</f>
        <v/>
      </c>
      <c r="G2637" s="30" t="str">
        <f t="array" ref="G2637">IF(D2637&lt;&gt;"",INDEX(DysfunctionalValues,2,MATCH(D2637,KanoDysfunctional,0)),"")</f>
        <v/>
      </c>
      <c r="H2637" s="30" t="str">
        <f t="array" ref="H2637">IF(C2637&lt;&gt;"",INDEX(KanoTable,MATCH(C2637,KanoFunctional,0),MATCH(D2637,KanoDysfunctional,0)),"")</f>
        <v/>
      </c>
      <c r="I2637" s="30" t="str">
        <f t="shared" si="42"/>
        <v/>
      </c>
      <c r="J2637" s="30" t="e">
        <f>VLOOKUP(B2637,Users!$A$2:$C$10000,3,FALSE)</f>
        <v>#N/A</v>
      </c>
    </row>
    <row r="2638" spans="1:10" ht="15.75" customHeight="1">
      <c r="A2638" s="3"/>
      <c r="B2638" s="3"/>
      <c r="C2638" s="3"/>
      <c r="D2638" s="3"/>
      <c r="E2638" s="3"/>
      <c r="F2638" s="30" t="str">
        <f t="array" ref="F2638">IF(C2638&lt;&gt;"",INDEX(FunctionalValues,MATCH(C2638,KanoFunctional,0),2),"")</f>
        <v/>
      </c>
      <c r="G2638" s="30" t="str">
        <f t="array" ref="G2638">IF(D2638&lt;&gt;"",INDEX(DysfunctionalValues,2,MATCH(D2638,KanoDysfunctional,0)),"")</f>
        <v/>
      </c>
      <c r="H2638" s="30" t="str">
        <f t="array" ref="H2638">IF(C2638&lt;&gt;"",INDEX(KanoTable,MATCH(C2638,KanoFunctional,0),MATCH(D2638,KanoDysfunctional,0)),"")</f>
        <v/>
      </c>
      <c r="I2638" s="30" t="str">
        <f t="shared" si="42"/>
        <v/>
      </c>
      <c r="J2638" s="30" t="e">
        <f>VLOOKUP(B2638,Users!$A$2:$C$10000,3,FALSE)</f>
        <v>#N/A</v>
      </c>
    </row>
    <row r="2639" spans="1:10" ht="15.75" customHeight="1">
      <c r="A2639" s="3"/>
      <c r="B2639" s="3"/>
      <c r="C2639" s="3"/>
      <c r="D2639" s="3"/>
      <c r="E2639" s="3"/>
      <c r="F2639" s="30" t="str">
        <f t="array" ref="F2639">IF(C2639&lt;&gt;"",INDEX(FunctionalValues,MATCH(C2639,KanoFunctional,0),2),"")</f>
        <v/>
      </c>
      <c r="G2639" s="30" t="str">
        <f t="array" ref="G2639">IF(D2639&lt;&gt;"",INDEX(DysfunctionalValues,2,MATCH(D2639,KanoDysfunctional,0)),"")</f>
        <v/>
      </c>
      <c r="H2639" s="30" t="str">
        <f t="array" ref="H2639">IF(C2639&lt;&gt;"",INDEX(KanoTable,MATCH(C2639,KanoFunctional,0),MATCH(D2639,KanoDysfunctional,0)),"")</f>
        <v/>
      </c>
      <c r="I2639" s="30" t="str">
        <f t="shared" si="42"/>
        <v/>
      </c>
      <c r="J2639" s="30" t="e">
        <f>VLOOKUP(B2639,Users!$A$2:$C$10000,3,FALSE)</f>
        <v>#N/A</v>
      </c>
    </row>
    <row r="2640" spans="1:10" ht="15.75" customHeight="1">
      <c r="A2640" s="3"/>
      <c r="B2640" s="3"/>
      <c r="C2640" s="3"/>
      <c r="D2640" s="3"/>
      <c r="E2640" s="3"/>
      <c r="F2640" s="30" t="str">
        <f t="array" ref="F2640">IF(C2640&lt;&gt;"",INDEX(FunctionalValues,MATCH(C2640,KanoFunctional,0),2),"")</f>
        <v/>
      </c>
      <c r="G2640" s="30" t="str">
        <f t="array" ref="G2640">IF(D2640&lt;&gt;"",INDEX(DysfunctionalValues,2,MATCH(D2640,KanoDysfunctional,0)),"")</f>
        <v/>
      </c>
      <c r="H2640" s="30" t="str">
        <f t="array" ref="H2640">IF(C2640&lt;&gt;"",INDEX(KanoTable,MATCH(C2640,KanoFunctional,0),MATCH(D2640,KanoDysfunctional,0)),"")</f>
        <v/>
      </c>
      <c r="I2640" s="30" t="str">
        <f t="shared" si="42"/>
        <v/>
      </c>
      <c r="J2640" s="30" t="e">
        <f>VLOOKUP(B2640,Users!$A$2:$C$10000,3,FALSE)</f>
        <v>#N/A</v>
      </c>
    </row>
    <row r="2641" spans="1:10" ht="15.75" customHeight="1">
      <c r="A2641" s="3"/>
      <c r="B2641" s="3"/>
      <c r="C2641" s="3"/>
      <c r="D2641" s="3"/>
      <c r="E2641" s="3"/>
      <c r="F2641" s="30" t="str">
        <f t="array" ref="F2641">IF(C2641&lt;&gt;"",INDEX(FunctionalValues,MATCH(C2641,KanoFunctional,0),2),"")</f>
        <v/>
      </c>
      <c r="G2641" s="30" t="str">
        <f t="array" ref="G2641">IF(D2641&lt;&gt;"",INDEX(DysfunctionalValues,2,MATCH(D2641,KanoDysfunctional,0)),"")</f>
        <v/>
      </c>
      <c r="H2641" s="30" t="str">
        <f t="array" ref="H2641">IF(C2641&lt;&gt;"",INDEX(KanoTable,MATCH(C2641,KanoFunctional,0),MATCH(D2641,KanoDysfunctional,0)),"")</f>
        <v/>
      </c>
      <c r="I2641" s="30" t="str">
        <f t="shared" si="42"/>
        <v/>
      </c>
      <c r="J2641" s="30" t="e">
        <f>VLOOKUP(B2641,Users!$A$2:$C$10000,3,FALSE)</f>
        <v>#N/A</v>
      </c>
    </row>
    <row r="2642" spans="1:10" ht="15.75" customHeight="1">
      <c r="A2642" s="3"/>
      <c r="B2642" s="3"/>
      <c r="C2642" s="3"/>
      <c r="D2642" s="3"/>
      <c r="E2642" s="3"/>
      <c r="F2642" s="30" t="str">
        <f t="array" ref="F2642">IF(C2642&lt;&gt;"",INDEX(FunctionalValues,MATCH(C2642,KanoFunctional,0),2),"")</f>
        <v/>
      </c>
      <c r="G2642" s="30" t="str">
        <f t="array" ref="G2642">IF(D2642&lt;&gt;"",INDEX(DysfunctionalValues,2,MATCH(D2642,KanoDysfunctional,0)),"")</f>
        <v/>
      </c>
      <c r="H2642" s="30" t="str">
        <f t="array" ref="H2642">IF(C2642&lt;&gt;"",INDEX(KanoTable,MATCH(C2642,KanoFunctional,0),MATCH(D2642,KanoDysfunctional,0)),"")</f>
        <v/>
      </c>
      <c r="I2642" s="30" t="str">
        <f t="shared" si="42"/>
        <v/>
      </c>
      <c r="J2642" s="30" t="e">
        <f>VLOOKUP(B2642,Users!$A$2:$C$10000,3,FALSE)</f>
        <v>#N/A</v>
      </c>
    </row>
    <row r="2643" spans="1:10" ht="15.75" customHeight="1">
      <c r="A2643" s="3"/>
      <c r="B2643" s="3"/>
      <c r="C2643" s="3"/>
      <c r="D2643" s="3"/>
      <c r="E2643" s="3"/>
      <c r="F2643" s="30" t="str">
        <f t="array" ref="F2643">IF(C2643&lt;&gt;"",INDEX(FunctionalValues,MATCH(C2643,KanoFunctional,0),2),"")</f>
        <v/>
      </c>
      <c r="G2643" s="30" t="str">
        <f t="array" ref="G2643">IF(D2643&lt;&gt;"",INDEX(DysfunctionalValues,2,MATCH(D2643,KanoDysfunctional,0)),"")</f>
        <v/>
      </c>
      <c r="H2643" s="30" t="str">
        <f t="array" ref="H2643">IF(C2643&lt;&gt;"",INDEX(KanoTable,MATCH(C2643,KanoFunctional,0),MATCH(D2643,KanoDysfunctional,0)),"")</f>
        <v/>
      </c>
      <c r="I2643" s="30" t="str">
        <f t="shared" si="42"/>
        <v/>
      </c>
      <c r="J2643" s="30" t="e">
        <f>VLOOKUP(B2643,Users!$A$2:$C$10000,3,FALSE)</f>
        <v>#N/A</v>
      </c>
    </row>
    <row r="2644" spans="1:10" ht="15.75" customHeight="1">
      <c r="A2644" s="3"/>
      <c r="B2644" s="3"/>
      <c r="C2644" s="3"/>
      <c r="D2644" s="3"/>
      <c r="E2644" s="3"/>
      <c r="F2644" s="30" t="str">
        <f t="array" ref="F2644">IF(C2644&lt;&gt;"",INDEX(FunctionalValues,MATCH(C2644,KanoFunctional,0),2),"")</f>
        <v/>
      </c>
      <c r="G2644" s="30" t="str">
        <f t="array" ref="G2644">IF(D2644&lt;&gt;"",INDEX(DysfunctionalValues,2,MATCH(D2644,KanoDysfunctional,0)),"")</f>
        <v/>
      </c>
      <c r="H2644" s="30" t="str">
        <f t="array" ref="H2644">IF(C2644&lt;&gt;"",INDEX(KanoTable,MATCH(C2644,KanoFunctional,0),MATCH(D2644,KanoDysfunctional,0)),"")</f>
        <v/>
      </c>
      <c r="I2644" s="30" t="str">
        <f t="shared" si="42"/>
        <v/>
      </c>
      <c r="J2644" s="30" t="e">
        <f>VLOOKUP(B2644,Users!$A$2:$C$10000,3,FALSE)</f>
        <v>#N/A</v>
      </c>
    </row>
    <row r="2645" spans="1:10" ht="15.75" customHeight="1">
      <c r="A2645" s="3"/>
      <c r="B2645" s="3"/>
      <c r="C2645" s="3"/>
      <c r="D2645" s="3"/>
      <c r="E2645" s="3"/>
      <c r="F2645" s="30" t="str">
        <f t="array" ref="F2645">IF(C2645&lt;&gt;"",INDEX(FunctionalValues,MATCH(C2645,KanoFunctional,0),2),"")</f>
        <v/>
      </c>
      <c r="G2645" s="30" t="str">
        <f t="array" ref="G2645">IF(D2645&lt;&gt;"",INDEX(DysfunctionalValues,2,MATCH(D2645,KanoDysfunctional,0)),"")</f>
        <v/>
      </c>
      <c r="H2645" s="30" t="str">
        <f t="array" ref="H2645">IF(C2645&lt;&gt;"",INDEX(KanoTable,MATCH(C2645,KanoFunctional,0),MATCH(D2645,KanoDysfunctional,0)),"")</f>
        <v/>
      </c>
      <c r="I2645" s="30" t="str">
        <f t="shared" si="42"/>
        <v/>
      </c>
      <c r="J2645" s="30" t="e">
        <f>VLOOKUP(B2645,Users!$A$2:$C$10000,3,FALSE)</f>
        <v>#N/A</v>
      </c>
    </row>
    <row r="2646" spans="1:10" ht="15.75" customHeight="1">
      <c r="A2646" s="3"/>
      <c r="B2646" s="3"/>
      <c r="C2646" s="3"/>
      <c r="D2646" s="3"/>
      <c r="E2646" s="3"/>
      <c r="F2646" s="30" t="str">
        <f t="array" ref="F2646">IF(C2646&lt;&gt;"",INDEX(FunctionalValues,MATCH(C2646,KanoFunctional,0),2),"")</f>
        <v/>
      </c>
      <c r="G2646" s="30" t="str">
        <f t="array" ref="G2646">IF(D2646&lt;&gt;"",INDEX(DysfunctionalValues,2,MATCH(D2646,KanoDysfunctional,0)),"")</f>
        <v/>
      </c>
      <c r="H2646" s="30" t="str">
        <f t="array" ref="H2646">IF(C2646&lt;&gt;"",INDEX(KanoTable,MATCH(C2646,KanoFunctional,0),MATCH(D2646,KanoDysfunctional,0)),"")</f>
        <v/>
      </c>
      <c r="I2646" s="30" t="str">
        <f t="shared" ref="I2646:I2709" si="43">IF(C2646&lt;&gt;"",MATCH(H2646,KanoResultCodes,0),"")</f>
        <v/>
      </c>
      <c r="J2646" s="30" t="e">
        <f>VLOOKUP(B2646,Users!$A$2:$C$10000,3,FALSE)</f>
        <v>#N/A</v>
      </c>
    </row>
    <row r="2647" spans="1:10" ht="15.75" customHeight="1">
      <c r="A2647" s="3"/>
      <c r="B2647" s="3"/>
      <c r="C2647" s="3"/>
      <c r="D2647" s="3"/>
      <c r="E2647" s="3"/>
      <c r="F2647" s="30" t="str">
        <f t="array" ref="F2647">IF(C2647&lt;&gt;"",INDEX(FunctionalValues,MATCH(C2647,KanoFunctional,0),2),"")</f>
        <v/>
      </c>
      <c r="G2647" s="30" t="str">
        <f t="array" ref="G2647">IF(D2647&lt;&gt;"",INDEX(DysfunctionalValues,2,MATCH(D2647,KanoDysfunctional,0)),"")</f>
        <v/>
      </c>
      <c r="H2647" s="30" t="str">
        <f t="array" ref="H2647">IF(C2647&lt;&gt;"",INDEX(KanoTable,MATCH(C2647,KanoFunctional,0),MATCH(D2647,KanoDysfunctional,0)),"")</f>
        <v/>
      </c>
      <c r="I2647" s="30" t="str">
        <f t="shared" si="43"/>
        <v/>
      </c>
      <c r="J2647" s="30" t="e">
        <f>VLOOKUP(B2647,Users!$A$2:$C$10000,3,FALSE)</f>
        <v>#N/A</v>
      </c>
    </row>
    <row r="2648" spans="1:10" ht="15.75" customHeight="1">
      <c r="A2648" s="3"/>
      <c r="B2648" s="3"/>
      <c r="C2648" s="3"/>
      <c r="D2648" s="3"/>
      <c r="E2648" s="3"/>
      <c r="F2648" s="30" t="str">
        <f t="array" ref="F2648">IF(C2648&lt;&gt;"",INDEX(FunctionalValues,MATCH(C2648,KanoFunctional,0),2),"")</f>
        <v/>
      </c>
      <c r="G2648" s="30" t="str">
        <f t="array" ref="G2648">IF(D2648&lt;&gt;"",INDEX(DysfunctionalValues,2,MATCH(D2648,KanoDysfunctional,0)),"")</f>
        <v/>
      </c>
      <c r="H2648" s="30" t="str">
        <f t="array" ref="H2648">IF(C2648&lt;&gt;"",INDEX(KanoTable,MATCH(C2648,KanoFunctional,0),MATCH(D2648,KanoDysfunctional,0)),"")</f>
        <v/>
      </c>
      <c r="I2648" s="30" t="str">
        <f t="shared" si="43"/>
        <v/>
      </c>
      <c r="J2648" s="30" t="e">
        <f>VLOOKUP(B2648,Users!$A$2:$C$10000,3,FALSE)</f>
        <v>#N/A</v>
      </c>
    </row>
    <row r="2649" spans="1:10" ht="15.75" customHeight="1">
      <c r="A2649" s="3"/>
      <c r="B2649" s="3"/>
      <c r="C2649" s="3"/>
      <c r="D2649" s="3"/>
      <c r="E2649" s="3"/>
      <c r="F2649" s="30" t="str">
        <f t="array" ref="F2649">IF(C2649&lt;&gt;"",INDEX(FunctionalValues,MATCH(C2649,KanoFunctional,0),2),"")</f>
        <v/>
      </c>
      <c r="G2649" s="30" t="str">
        <f t="array" ref="G2649">IF(D2649&lt;&gt;"",INDEX(DysfunctionalValues,2,MATCH(D2649,KanoDysfunctional,0)),"")</f>
        <v/>
      </c>
      <c r="H2649" s="30" t="str">
        <f t="array" ref="H2649">IF(C2649&lt;&gt;"",INDEX(KanoTable,MATCH(C2649,KanoFunctional,0),MATCH(D2649,KanoDysfunctional,0)),"")</f>
        <v/>
      </c>
      <c r="I2649" s="30" t="str">
        <f t="shared" si="43"/>
        <v/>
      </c>
      <c r="J2649" s="30" t="e">
        <f>VLOOKUP(B2649,Users!$A$2:$C$10000,3,FALSE)</f>
        <v>#N/A</v>
      </c>
    </row>
    <row r="2650" spans="1:10" ht="15.75" customHeight="1">
      <c r="A2650" s="3"/>
      <c r="B2650" s="3"/>
      <c r="C2650" s="3"/>
      <c r="D2650" s="3"/>
      <c r="E2650" s="3"/>
      <c r="F2650" s="30" t="str">
        <f t="array" ref="F2650">IF(C2650&lt;&gt;"",INDEX(FunctionalValues,MATCH(C2650,KanoFunctional,0),2),"")</f>
        <v/>
      </c>
      <c r="G2650" s="30" t="str">
        <f t="array" ref="G2650">IF(D2650&lt;&gt;"",INDEX(DysfunctionalValues,2,MATCH(D2650,KanoDysfunctional,0)),"")</f>
        <v/>
      </c>
      <c r="H2650" s="30" t="str">
        <f t="array" ref="H2650">IF(C2650&lt;&gt;"",INDEX(KanoTable,MATCH(C2650,KanoFunctional,0),MATCH(D2650,KanoDysfunctional,0)),"")</f>
        <v/>
      </c>
      <c r="I2650" s="30" t="str">
        <f t="shared" si="43"/>
        <v/>
      </c>
      <c r="J2650" s="30" t="e">
        <f>VLOOKUP(B2650,Users!$A$2:$C$10000,3,FALSE)</f>
        <v>#N/A</v>
      </c>
    </row>
    <row r="2651" spans="1:10" ht="15.75" customHeight="1">
      <c r="A2651" s="3"/>
      <c r="B2651" s="3"/>
      <c r="C2651" s="3"/>
      <c r="D2651" s="3"/>
      <c r="E2651" s="3"/>
      <c r="F2651" s="30" t="str">
        <f t="array" ref="F2651">IF(C2651&lt;&gt;"",INDEX(FunctionalValues,MATCH(C2651,KanoFunctional,0),2),"")</f>
        <v/>
      </c>
      <c r="G2651" s="30" t="str">
        <f t="array" ref="G2651">IF(D2651&lt;&gt;"",INDEX(DysfunctionalValues,2,MATCH(D2651,KanoDysfunctional,0)),"")</f>
        <v/>
      </c>
      <c r="H2651" s="30" t="str">
        <f t="array" ref="H2651">IF(C2651&lt;&gt;"",INDEX(KanoTable,MATCH(C2651,KanoFunctional,0),MATCH(D2651,KanoDysfunctional,0)),"")</f>
        <v/>
      </c>
      <c r="I2651" s="30" t="str">
        <f t="shared" si="43"/>
        <v/>
      </c>
      <c r="J2651" s="30" t="e">
        <f>VLOOKUP(B2651,Users!$A$2:$C$10000,3,FALSE)</f>
        <v>#N/A</v>
      </c>
    </row>
    <row r="2652" spans="1:10" ht="15.75" customHeight="1">
      <c r="A2652" s="3"/>
      <c r="B2652" s="3"/>
      <c r="C2652" s="3"/>
      <c r="D2652" s="3"/>
      <c r="E2652" s="3"/>
      <c r="F2652" s="30" t="str">
        <f t="array" ref="F2652">IF(C2652&lt;&gt;"",INDEX(FunctionalValues,MATCH(C2652,KanoFunctional,0),2),"")</f>
        <v/>
      </c>
      <c r="G2652" s="30" t="str">
        <f t="array" ref="G2652">IF(D2652&lt;&gt;"",INDEX(DysfunctionalValues,2,MATCH(D2652,KanoDysfunctional,0)),"")</f>
        <v/>
      </c>
      <c r="H2652" s="30" t="str">
        <f t="array" ref="H2652">IF(C2652&lt;&gt;"",INDEX(KanoTable,MATCH(C2652,KanoFunctional,0),MATCH(D2652,KanoDysfunctional,0)),"")</f>
        <v/>
      </c>
      <c r="I2652" s="30" t="str">
        <f t="shared" si="43"/>
        <v/>
      </c>
      <c r="J2652" s="30" t="e">
        <f>VLOOKUP(B2652,Users!$A$2:$C$10000,3,FALSE)</f>
        <v>#N/A</v>
      </c>
    </row>
    <row r="2653" spans="1:10" ht="15.75" customHeight="1">
      <c r="A2653" s="3"/>
      <c r="B2653" s="3"/>
      <c r="C2653" s="3"/>
      <c r="D2653" s="3"/>
      <c r="E2653" s="3"/>
      <c r="F2653" s="30" t="str">
        <f t="array" ref="F2653">IF(C2653&lt;&gt;"",INDEX(FunctionalValues,MATCH(C2653,KanoFunctional,0),2),"")</f>
        <v/>
      </c>
      <c r="G2653" s="30" t="str">
        <f t="array" ref="G2653">IF(D2653&lt;&gt;"",INDEX(DysfunctionalValues,2,MATCH(D2653,KanoDysfunctional,0)),"")</f>
        <v/>
      </c>
      <c r="H2653" s="30" t="str">
        <f t="array" ref="H2653">IF(C2653&lt;&gt;"",INDEX(KanoTable,MATCH(C2653,KanoFunctional,0),MATCH(D2653,KanoDysfunctional,0)),"")</f>
        <v/>
      </c>
      <c r="I2653" s="30" t="str">
        <f t="shared" si="43"/>
        <v/>
      </c>
      <c r="J2653" s="30" t="e">
        <f>VLOOKUP(B2653,Users!$A$2:$C$10000,3,FALSE)</f>
        <v>#N/A</v>
      </c>
    </row>
    <row r="2654" spans="1:10" ht="15.75" customHeight="1">
      <c r="A2654" s="3"/>
      <c r="B2654" s="3"/>
      <c r="C2654" s="3"/>
      <c r="D2654" s="3"/>
      <c r="E2654" s="3"/>
      <c r="F2654" s="30" t="str">
        <f t="array" ref="F2654">IF(C2654&lt;&gt;"",INDEX(FunctionalValues,MATCH(C2654,KanoFunctional,0),2),"")</f>
        <v/>
      </c>
      <c r="G2654" s="30" t="str">
        <f t="array" ref="G2654">IF(D2654&lt;&gt;"",INDEX(DysfunctionalValues,2,MATCH(D2654,KanoDysfunctional,0)),"")</f>
        <v/>
      </c>
      <c r="H2654" s="30" t="str">
        <f t="array" ref="H2654">IF(C2654&lt;&gt;"",INDEX(KanoTable,MATCH(C2654,KanoFunctional,0),MATCH(D2654,KanoDysfunctional,0)),"")</f>
        <v/>
      </c>
      <c r="I2654" s="30" t="str">
        <f t="shared" si="43"/>
        <v/>
      </c>
      <c r="J2654" s="30" t="e">
        <f>VLOOKUP(B2654,Users!$A$2:$C$10000,3,FALSE)</f>
        <v>#N/A</v>
      </c>
    </row>
    <row r="2655" spans="1:10" ht="15.75" customHeight="1">
      <c r="A2655" s="3"/>
      <c r="B2655" s="3"/>
      <c r="C2655" s="3"/>
      <c r="D2655" s="3"/>
      <c r="E2655" s="3"/>
      <c r="F2655" s="30" t="str">
        <f t="array" ref="F2655">IF(C2655&lt;&gt;"",INDEX(FunctionalValues,MATCH(C2655,KanoFunctional,0),2),"")</f>
        <v/>
      </c>
      <c r="G2655" s="30" t="str">
        <f t="array" ref="G2655">IF(D2655&lt;&gt;"",INDEX(DysfunctionalValues,2,MATCH(D2655,KanoDysfunctional,0)),"")</f>
        <v/>
      </c>
      <c r="H2655" s="30" t="str">
        <f t="array" ref="H2655">IF(C2655&lt;&gt;"",INDEX(KanoTable,MATCH(C2655,KanoFunctional,0),MATCH(D2655,KanoDysfunctional,0)),"")</f>
        <v/>
      </c>
      <c r="I2655" s="30" t="str">
        <f t="shared" si="43"/>
        <v/>
      </c>
      <c r="J2655" s="30" t="e">
        <f>VLOOKUP(B2655,Users!$A$2:$C$10000,3,FALSE)</f>
        <v>#N/A</v>
      </c>
    </row>
    <row r="2656" spans="1:10" ht="15.75" customHeight="1">
      <c r="A2656" s="3"/>
      <c r="B2656" s="3"/>
      <c r="C2656" s="3"/>
      <c r="D2656" s="3"/>
      <c r="E2656" s="3"/>
      <c r="F2656" s="30" t="str">
        <f t="array" ref="F2656">IF(C2656&lt;&gt;"",INDEX(FunctionalValues,MATCH(C2656,KanoFunctional,0),2),"")</f>
        <v/>
      </c>
      <c r="G2656" s="30" t="str">
        <f t="array" ref="G2656">IF(D2656&lt;&gt;"",INDEX(DysfunctionalValues,2,MATCH(D2656,KanoDysfunctional,0)),"")</f>
        <v/>
      </c>
      <c r="H2656" s="30" t="str">
        <f t="array" ref="H2656">IF(C2656&lt;&gt;"",INDEX(KanoTable,MATCH(C2656,KanoFunctional,0),MATCH(D2656,KanoDysfunctional,0)),"")</f>
        <v/>
      </c>
      <c r="I2656" s="30" t="str">
        <f t="shared" si="43"/>
        <v/>
      </c>
      <c r="J2656" s="30" t="e">
        <f>VLOOKUP(B2656,Users!$A$2:$C$10000,3,FALSE)</f>
        <v>#N/A</v>
      </c>
    </row>
    <row r="2657" spans="1:10" ht="15.75" customHeight="1">
      <c r="A2657" s="3"/>
      <c r="B2657" s="3"/>
      <c r="C2657" s="3"/>
      <c r="D2657" s="3"/>
      <c r="E2657" s="3"/>
      <c r="F2657" s="30" t="str">
        <f t="array" ref="F2657">IF(C2657&lt;&gt;"",INDEX(FunctionalValues,MATCH(C2657,KanoFunctional,0),2),"")</f>
        <v/>
      </c>
      <c r="G2657" s="30" t="str">
        <f t="array" ref="G2657">IF(D2657&lt;&gt;"",INDEX(DysfunctionalValues,2,MATCH(D2657,KanoDysfunctional,0)),"")</f>
        <v/>
      </c>
      <c r="H2657" s="30" t="str">
        <f t="array" ref="H2657">IF(C2657&lt;&gt;"",INDEX(KanoTable,MATCH(C2657,KanoFunctional,0),MATCH(D2657,KanoDysfunctional,0)),"")</f>
        <v/>
      </c>
      <c r="I2657" s="30" t="str">
        <f t="shared" si="43"/>
        <v/>
      </c>
      <c r="J2657" s="30" t="e">
        <f>VLOOKUP(B2657,Users!$A$2:$C$10000,3,FALSE)</f>
        <v>#N/A</v>
      </c>
    </row>
    <row r="2658" spans="1:10" ht="15.75" customHeight="1">
      <c r="A2658" s="3"/>
      <c r="B2658" s="3"/>
      <c r="C2658" s="3"/>
      <c r="D2658" s="3"/>
      <c r="E2658" s="3"/>
      <c r="F2658" s="30" t="str">
        <f t="array" ref="F2658">IF(C2658&lt;&gt;"",INDEX(FunctionalValues,MATCH(C2658,KanoFunctional,0),2),"")</f>
        <v/>
      </c>
      <c r="G2658" s="30" t="str">
        <f t="array" ref="G2658">IF(D2658&lt;&gt;"",INDEX(DysfunctionalValues,2,MATCH(D2658,KanoDysfunctional,0)),"")</f>
        <v/>
      </c>
      <c r="H2658" s="30" t="str">
        <f t="array" ref="H2658">IF(C2658&lt;&gt;"",INDEX(KanoTable,MATCH(C2658,KanoFunctional,0),MATCH(D2658,KanoDysfunctional,0)),"")</f>
        <v/>
      </c>
      <c r="I2658" s="30" t="str">
        <f t="shared" si="43"/>
        <v/>
      </c>
      <c r="J2658" s="30" t="e">
        <f>VLOOKUP(B2658,Users!$A$2:$C$10000,3,FALSE)</f>
        <v>#N/A</v>
      </c>
    </row>
    <row r="2659" spans="1:10" ht="15.75" customHeight="1">
      <c r="A2659" s="3"/>
      <c r="B2659" s="3"/>
      <c r="C2659" s="3"/>
      <c r="D2659" s="3"/>
      <c r="E2659" s="3"/>
      <c r="F2659" s="30" t="str">
        <f t="array" ref="F2659">IF(C2659&lt;&gt;"",INDEX(FunctionalValues,MATCH(C2659,KanoFunctional,0),2),"")</f>
        <v/>
      </c>
      <c r="G2659" s="30" t="str">
        <f t="array" ref="G2659">IF(D2659&lt;&gt;"",INDEX(DysfunctionalValues,2,MATCH(D2659,KanoDysfunctional,0)),"")</f>
        <v/>
      </c>
      <c r="H2659" s="30" t="str">
        <f t="array" ref="H2659">IF(C2659&lt;&gt;"",INDEX(KanoTable,MATCH(C2659,KanoFunctional,0),MATCH(D2659,KanoDysfunctional,0)),"")</f>
        <v/>
      </c>
      <c r="I2659" s="30" t="str">
        <f t="shared" si="43"/>
        <v/>
      </c>
      <c r="J2659" s="30" t="e">
        <f>VLOOKUP(B2659,Users!$A$2:$C$10000,3,FALSE)</f>
        <v>#N/A</v>
      </c>
    </row>
    <row r="2660" spans="1:10" ht="15.75" customHeight="1">
      <c r="A2660" s="3"/>
      <c r="B2660" s="3"/>
      <c r="C2660" s="3"/>
      <c r="D2660" s="3"/>
      <c r="E2660" s="3"/>
      <c r="F2660" s="30" t="str">
        <f t="array" ref="F2660">IF(C2660&lt;&gt;"",INDEX(FunctionalValues,MATCH(C2660,KanoFunctional,0),2),"")</f>
        <v/>
      </c>
      <c r="G2660" s="30" t="str">
        <f t="array" ref="G2660">IF(D2660&lt;&gt;"",INDEX(DysfunctionalValues,2,MATCH(D2660,KanoDysfunctional,0)),"")</f>
        <v/>
      </c>
      <c r="H2660" s="30" t="str">
        <f t="array" ref="H2660">IF(C2660&lt;&gt;"",INDEX(KanoTable,MATCH(C2660,KanoFunctional,0),MATCH(D2660,KanoDysfunctional,0)),"")</f>
        <v/>
      </c>
      <c r="I2660" s="30" t="str">
        <f t="shared" si="43"/>
        <v/>
      </c>
      <c r="J2660" s="30" t="e">
        <f>VLOOKUP(B2660,Users!$A$2:$C$10000,3,FALSE)</f>
        <v>#N/A</v>
      </c>
    </row>
    <row r="2661" spans="1:10" ht="15.75" customHeight="1">
      <c r="A2661" s="3"/>
      <c r="B2661" s="3"/>
      <c r="C2661" s="3"/>
      <c r="D2661" s="3"/>
      <c r="E2661" s="3"/>
      <c r="F2661" s="30" t="str">
        <f t="array" ref="F2661">IF(C2661&lt;&gt;"",INDEX(FunctionalValues,MATCH(C2661,KanoFunctional,0),2),"")</f>
        <v/>
      </c>
      <c r="G2661" s="30" t="str">
        <f t="array" ref="G2661">IF(D2661&lt;&gt;"",INDEX(DysfunctionalValues,2,MATCH(D2661,KanoDysfunctional,0)),"")</f>
        <v/>
      </c>
      <c r="H2661" s="30" t="str">
        <f t="array" ref="H2661">IF(C2661&lt;&gt;"",INDEX(KanoTable,MATCH(C2661,KanoFunctional,0),MATCH(D2661,KanoDysfunctional,0)),"")</f>
        <v/>
      </c>
      <c r="I2661" s="30" t="str">
        <f t="shared" si="43"/>
        <v/>
      </c>
      <c r="J2661" s="30" t="e">
        <f>VLOOKUP(B2661,Users!$A$2:$C$10000,3,FALSE)</f>
        <v>#N/A</v>
      </c>
    </row>
    <row r="2662" spans="1:10" ht="15.75" customHeight="1">
      <c r="A2662" s="3"/>
      <c r="B2662" s="3"/>
      <c r="C2662" s="3"/>
      <c r="D2662" s="3"/>
      <c r="E2662" s="3"/>
      <c r="F2662" s="30" t="str">
        <f t="array" ref="F2662">IF(C2662&lt;&gt;"",INDEX(FunctionalValues,MATCH(C2662,KanoFunctional,0),2),"")</f>
        <v/>
      </c>
      <c r="G2662" s="30" t="str">
        <f t="array" ref="G2662">IF(D2662&lt;&gt;"",INDEX(DysfunctionalValues,2,MATCH(D2662,KanoDysfunctional,0)),"")</f>
        <v/>
      </c>
      <c r="H2662" s="30" t="str">
        <f t="array" ref="H2662">IF(C2662&lt;&gt;"",INDEX(KanoTable,MATCH(C2662,KanoFunctional,0),MATCH(D2662,KanoDysfunctional,0)),"")</f>
        <v/>
      </c>
      <c r="I2662" s="30" t="str">
        <f t="shared" si="43"/>
        <v/>
      </c>
      <c r="J2662" s="30" t="e">
        <f>VLOOKUP(B2662,Users!$A$2:$C$10000,3,FALSE)</f>
        <v>#N/A</v>
      </c>
    </row>
    <row r="2663" spans="1:10" ht="15.75" customHeight="1">
      <c r="A2663" s="3"/>
      <c r="B2663" s="3"/>
      <c r="C2663" s="3"/>
      <c r="D2663" s="3"/>
      <c r="E2663" s="3"/>
      <c r="F2663" s="30" t="str">
        <f t="array" ref="F2663">IF(C2663&lt;&gt;"",INDEX(FunctionalValues,MATCH(C2663,KanoFunctional,0),2),"")</f>
        <v/>
      </c>
      <c r="G2663" s="30" t="str">
        <f t="array" ref="G2663">IF(D2663&lt;&gt;"",INDEX(DysfunctionalValues,2,MATCH(D2663,KanoDysfunctional,0)),"")</f>
        <v/>
      </c>
      <c r="H2663" s="30" t="str">
        <f t="array" ref="H2663">IF(C2663&lt;&gt;"",INDEX(KanoTable,MATCH(C2663,KanoFunctional,0),MATCH(D2663,KanoDysfunctional,0)),"")</f>
        <v/>
      </c>
      <c r="I2663" s="30" t="str">
        <f t="shared" si="43"/>
        <v/>
      </c>
      <c r="J2663" s="30" t="e">
        <f>VLOOKUP(B2663,Users!$A$2:$C$10000,3,FALSE)</f>
        <v>#N/A</v>
      </c>
    </row>
    <row r="2664" spans="1:10" ht="15.75" customHeight="1">
      <c r="A2664" s="3"/>
      <c r="B2664" s="3"/>
      <c r="C2664" s="3"/>
      <c r="D2664" s="3"/>
      <c r="E2664" s="3"/>
      <c r="F2664" s="30" t="str">
        <f t="array" ref="F2664">IF(C2664&lt;&gt;"",INDEX(FunctionalValues,MATCH(C2664,KanoFunctional,0),2),"")</f>
        <v/>
      </c>
      <c r="G2664" s="30" t="str">
        <f t="array" ref="G2664">IF(D2664&lt;&gt;"",INDEX(DysfunctionalValues,2,MATCH(D2664,KanoDysfunctional,0)),"")</f>
        <v/>
      </c>
      <c r="H2664" s="30" t="str">
        <f t="array" ref="H2664">IF(C2664&lt;&gt;"",INDEX(KanoTable,MATCH(C2664,KanoFunctional,0),MATCH(D2664,KanoDysfunctional,0)),"")</f>
        <v/>
      </c>
      <c r="I2664" s="30" t="str">
        <f t="shared" si="43"/>
        <v/>
      </c>
      <c r="J2664" s="30" t="e">
        <f>VLOOKUP(B2664,Users!$A$2:$C$10000,3,FALSE)</f>
        <v>#N/A</v>
      </c>
    </row>
    <row r="2665" spans="1:10" ht="15.75" customHeight="1">
      <c r="A2665" s="3"/>
      <c r="B2665" s="3"/>
      <c r="C2665" s="3"/>
      <c r="D2665" s="3"/>
      <c r="E2665" s="3"/>
      <c r="F2665" s="30" t="str">
        <f t="array" ref="F2665">IF(C2665&lt;&gt;"",INDEX(FunctionalValues,MATCH(C2665,KanoFunctional,0),2),"")</f>
        <v/>
      </c>
      <c r="G2665" s="30" t="str">
        <f t="array" ref="G2665">IF(D2665&lt;&gt;"",INDEX(DysfunctionalValues,2,MATCH(D2665,KanoDysfunctional,0)),"")</f>
        <v/>
      </c>
      <c r="H2665" s="30" t="str">
        <f t="array" ref="H2665">IF(C2665&lt;&gt;"",INDEX(KanoTable,MATCH(C2665,KanoFunctional,0),MATCH(D2665,KanoDysfunctional,0)),"")</f>
        <v/>
      </c>
      <c r="I2665" s="30" t="str">
        <f t="shared" si="43"/>
        <v/>
      </c>
      <c r="J2665" s="30" t="e">
        <f>VLOOKUP(B2665,Users!$A$2:$C$10000,3,FALSE)</f>
        <v>#N/A</v>
      </c>
    </row>
    <row r="2666" spans="1:10" ht="15.75" customHeight="1">
      <c r="A2666" s="3"/>
      <c r="B2666" s="3"/>
      <c r="C2666" s="3"/>
      <c r="D2666" s="3"/>
      <c r="E2666" s="3"/>
      <c r="F2666" s="30" t="str">
        <f t="array" ref="F2666">IF(C2666&lt;&gt;"",INDEX(FunctionalValues,MATCH(C2666,KanoFunctional,0),2),"")</f>
        <v/>
      </c>
      <c r="G2666" s="30" t="str">
        <f t="array" ref="G2666">IF(D2666&lt;&gt;"",INDEX(DysfunctionalValues,2,MATCH(D2666,KanoDysfunctional,0)),"")</f>
        <v/>
      </c>
      <c r="H2666" s="30" t="str">
        <f t="array" ref="H2666">IF(C2666&lt;&gt;"",INDEX(KanoTable,MATCH(C2666,KanoFunctional,0),MATCH(D2666,KanoDysfunctional,0)),"")</f>
        <v/>
      </c>
      <c r="I2666" s="30" t="str">
        <f t="shared" si="43"/>
        <v/>
      </c>
      <c r="J2666" s="30" t="e">
        <f>VLOOKUP(B2666,Users!$A$2:$C$10000,3,FALSE)</f>
        <v>#N/A</v>
      </c>
    </row>
    <row r="2667" spans="1:10" ht="15.75" customHeight="1">
      <c r="A2667" s="3"/>
      <c r="B2667" s="3"/>
      <c r="C2667" s="3"/>
      <c r="D2667" s="3"/>
      <c r="E2667" s="3"/>
      <c r="F2667" s="30" t="str">
        <f t="array" ref="F2667">IF(C2667&lt;&gt;"",INDEX(FunctionalValues,MATCH(C2667,KanoFunctional,0),2),"")</f>
        <v/>
      </c>
      <c r="G2667" s="30" t="str">
        <f t="array" ref="G2667">IF(D2667&lt;&gt;"",INDEX(DysfunctionalValues,2,MATCH(D2667,KanoDysfunctional,0)),"")</f>
        <v/>
      </c>
      <c r="H2667" s="30" t="str">
        <f t="array" ref="H2667">IF(C2667&lt;&gt;"",INDEX(KanoTable,MATCH(C2667,KanoFunctional,0),MATCH(D2667,KanoDysfunctional,0)),"")</f>
        <v/>
      </c>
      <c r="I2667" s="30" t="str">
        <f t="shared" si="43"/>
        <v/>
      </c>
      <c r="J2667" s="30" t="e">
        <f>VLOOKUP(B2667,Users!$A$2:$C$10000,3,FALSE)</f>
        <v>#N/A</v>
      </c>
    </row>
    <row r="2668" spans="1:10" ht="15.75" customHeight="1">
      <c r="A2668" s="3"/>
      <c r="B2668" s="3"/>
      <c r="C2668" s="3"/>
      <c r="D2668" s="3"/>
      <c r="E2668" s="3"/>
      <c r="F2668" s="30" t="str">
        <f t="array" ref="F2668">IF(C2668&lt;&gt;"",INDEX(FunctionalValues,MATCH(C2668,KanoFunctional,0),2),"")</f>
        <v/>
      </c>
      <c r="G2668" s="30" t="str">
        <f t="array" ref="G2668">IF(D2668&lt;&gt;"",INDEX(DysfunctionalValues,2,MATCH(D2668,KanoDysfunctional,0)),"")</f>
        <v/>
      </c>
      <c r="H2668" s="30" t="str">
        <f t="array" ref="H2668">IF(C2668&lt;&gt;"",INDEX(KanoTable,MATCH(C2668,KanoFunctional,0),MATCH(D2668,KanoDysfunctional,0)),"")</f>
        <v/>
      </c>
      <c r="I2668" s="30" t="str">
        <f t="shared" si="43"/>
        <v/>
      </c>
      <c r="J2668" s="30" t="e">
        <f>VLOOKUP(B2668,Users!$A$2:$C$10000,3,FALSE)</f>
        <v>#N/A</v>
      </c>
    </row>
    <row r="2669" spans="1:10" ht="15.75" customHeight="1">
      <c r="A2669" s="3"/>
      <c r="B2669" s="3"/>
      <c r="C2669" s="3"/>
      <c r="D2669" s="3"/>
      <c r="E2669" s="3"/>
      <c r="F2669" s="30" t="str">
        <f t="array" ref="F2669">IF(C2669&lt;&gt;"",INDEX(FunctionalValues,MATCH(C2669,KanoFunctional,0),2),"")</f>
        <v/>
      </c>
      <c r="G2669" s="30" t="str">
        <f t="array" ref="G2669">IF(D2669&lt;&gt;"",INDEX(DysfunctionalValues,2,MATCH(D2669,KanoDysfunctional,0)),"")</f>
        <v/>
      </c>
      <c r="H2669" s="30" t="str">
        <f t="array" ref="H2669">IF(C2669&lt;&gt;"",INDEX(KanoTable,MATCH(C2669,KanoFunctional,0),MATCH(D2669,KanoDysfunctional,0)),"")</f>
        <v/>
      </c>
      <c r="I2669" s="30" t="str">
        <f t="shared" si="43"/>
        <v/>
      </c>
      <c r="J2669" s="30" t="e">
        <f>VLOOKUP(B2669,Users!$A$2:$C$10000,3,FALSE)</f>
        <v>#N/A</v>
      </c>
    </row>
    <row r="2670" spans="1:10" ht="15.75" customHeight="1">
      <c r="A2670" s="3"/>
      <c r="B2670" s="3"/>
      <c r="C2670" s="3"/>
      <c r="D2670" s="3"/>
      <c r="E2670" s="3"/>
      <c r="F2670" s="30" t="str">
        <f t="array" ref="F2670">IF(C2670&lt;&gt;"",INDEX(FunctionalValues,MATCH(C2670,KanoFunctional,0),2),"")</f>
        <v/>
      </c>
      <c r="G2670" s="30" t="str">
        <f t="array" ref="G2670">IF(D2670&lt;&gt;"",INDEX(DysfunctionalValues,2,MATCH(D2670,KanoDysfunctional,0)),"")</f>
        <v/>
      </c>
      <c r="H2670" s="30" t="str">
        <f t="array" ref="H2670">IF(C2670&lt;&gt;"",INDEX(KanoTable,MATCH(C2670,KanoFunctional,0),MATCH(D2670,KanoDysfunctional,0)),"")</f>
        <v/>
      </c>
      <c r="I2670" s="30" t="str">
        <f t="shared" si="43"/>
        <v/>
      </c>
      <c r="J2670" s="30" t="e">
        <f>VLOOKUP(B2670,Users!$A$2:$C$10000,3,FALSE)</f>
        <v>#N/A</v>
      </c>
    </row>
    <row r="2671" spans="1:10" ht="15.75" customHeight="1">
      <c r="A2671" s="3"/>
      <c r="B2671" s="3"/>
      <c r="C2671" s="3"/>
      <c r="D2671" s="3"/>
      <c r="E2671" s="3"/>
      <c r="F2671" s="30" t="str">
        <f t="array" ref="F2671">IF(C2671&lt;&gt;"",INDEX(FunctionalValues,MATCH(C2671,KanoFunctional,0),2),"")</f>
        <v/>
      </c>
      <c r="G2671" s="30" t="str">
        <f t="array" ref="G2671">IF(D2671&lt;&gt;"",INDEX(DysfunctionalValues,2,MATCH(D2671,KanoDysfunctional,0)),"")</f>
        <v/>
      </c>
      <c r="H2671" s="30" t="str">
        <f t="array" ref="H2671">IF(C2671&lt;&gt;"",INDEX(KanoTable,MATCH(C2671,KanoFunctional,0),MATCH(D2671,KanoDysfunctional,0)),"")</f>
        <v/>
      </c>
      <c r="I2671" s="30" t="str">
        <f t="shared" si="43"/>
        <v/>
      </c>
      <c r="J2671" s="30" t="e">
        <f>VLOOKUP(B2671,Users!$A$2:$C$10000,3,FALSE)</f>
        <v>#N/A</v>
      </c>
    </row>
    <row r="2672" spans="1:10" ht="15.75" customHeight="1">
      <c r="A2672" s="3"/>
      <c r="B2672" s="3"/>
      <c r="C2672" s="3"/>
      <c r="D2672" s="3"/>
      <c r="E2672" s="3"/>
      <c r="F2672" s="30" t="str">
        <f t="array" ref="F2672">IF(C2672&lt;&gt;"",INDEX(FunctionalValues,MATCH(C2672,KanoFunctional,0),2),"")</f>
        <v/>
      </c>
      <c r="G2672" s="30" t="str">
        <f t="array" ref="G2672">IF(D2672&lt;&gt;"",INDEX(DysfunctionalValues,2,MATCH(D2672,KanoDysfunctional,0)),"")</f>
        <v/>
      </c>
      <c r="H2672" s="30" t="str">
        <f t="array" ref="H2672">IF(C2672&lt;&gt;"",INDEX(KanoTable,MATCH(C2672,KanoFunctional,0),MATCH(D2672,KanoDysfunctional,0)),"")</f>
        <v/>
      </c>
      <c r="I2672" s="30" t="str">
        <f t="shared" si="43"/>
        <v/>
      </c>
      <c r="J2672" s="30" t="e">
        <f>VLOOKUP(B2672,Users!$A$2:$C$10000,3,FALSE)</f>
        <v>#N/A</v>
      </c>
    </row>
    <row r="2673" spans="1:10" ht="15.75" customHeight="1">
      <c r="A2673" s="3"/>
      <c r="B2673" s="3"/>
      <c r="C2673" s="3"/>
      <c r="D2673" s="3"/>
      <c r="E2673" s="3"/>
      <c r="F2673" s="30" t="str">
        <f t="array" ref="F2673">IF(C2673&lt;&gt;"",INDEX(FunctionalValues,MATCH(C2673,KanoFunctional,0),2),"")</f>
        <v/>
      </c>
      <c r="G2673" s="30" t="str">
        <f t="array" ref="G2673">IF(D2673&lt;&gt;"",INDEX(DysfunctionalValues,2,MATCH(D2673,KanoDysfunctional,0)),"")</f>
        <v/>
      </c>
      <c r="H2673" s="30" t="str">
        <f t="array" ref="H2673">IF(C2673&lt;&gt;"",INDEX(KanoTable,MATCH(C2673,KanoFunctional,0),MATCH(D2673,KanoDysfunctional,0)),"")</f>
        <v/>
      </c>
      <c r="I2673" s="30" t="str">
        <f t="shared" si="43"/>
        <v/>
      </c>
      <c r="J2673" s="30" t="e">
        <f>VLOOKUP(B2673,Users!$A$2:$C$10000,3,FALSE)</f>
        <v>#N/A</v>
      </c>
    </row>
    <row r="2674" spans="1:10" ht="15.75" customHeight="1">
      <c r="A2674" s="3"/>
      <c r="B2674" s="3"/>
      <c r="C2674" s="3"/>
      <c r="D2674" s="3"/>
      <c r="E2674" s="3"/>
      <c r="F2674" s="30" t="str">
        <f t="array" ref="F2674">IF(C2674&lt;&gt;"",INDEX(FunctionalValues,MATCH(C2674,KanoFunctional,0),2),"")</f>
        <v/>
      </c>
      <c r="G2674" s="30" t="str">
        <f t="array" ref="G2674">IF(D2674&lt;&gt;"",INDEX(DysfunctionalValues,2,MATCH(D2674,KanoDysfunctional,0)),"")</f>
        <v/>
      </c>
      <c r="H2674" s="30" t="str">
        <f t="array" ref="H2674">IF(C2674&lt;&gt;"",INDEX(KanoTable,MATCH(C2674,KanoFunctional,0),MATCH(D2674,KanoDysfunctional,0)),"")</f>
        <v/>
      </c>
      <c r="I2674" s="30" t="str">
        <f t="shared" si="43"/>
        <v/>
      </c>
      <c r="J2674" s="30" t="e">
        <f>VLOOKUP(B2674,Users!$A$2:$C$10000,3,FALSE)</f>
        <v>#N/A</v>
      </c>
    </row>
    <row r="2675" spans="1:10" ht="15.75" customHeight="1">
      <c r="A2675" s="3"/>
      <c r="B2675" s="3"/>
      <c r="C2675" s="3"/>
      <c r="D2675" s="3"/>
      <c r="E2675" s="3"/>
      <c r="F2675" s="30" t="str">
        <f t="array" ref="F2675">IF(C2675&lt;&gt;"",INDEX(FunctionalValues,MATCH(C2675,KanoFunctional,0),2),"")</f>
        <v/>
      </c>
      <c r="G2675" s="30" t="str">
        <f t="array" ref="G2675">IF(D2675&lt;&gt;"",INDEX(DysfunctionalValues,2,MATCH(D2675,KanoDysfunctional,0)),"")</f>
        <v/>
      </c>
      <c r="H2675" s="30" t="str">
        <f t="array" ref="H2675">IF(C2675&lt;&gt;"",INDEX(KanoTable,MATCH(C2675,KanoFunctional,0),MATCH(D2675,KanoDysfunctional,0)),"")</f>
        <v/>
      </c>
      <c r="I2675" s="30" t="str">
        <f t="shared" si="43"/>
        <v/>
      </c>
      <c r="J2675" s="30" t="e">
        <f>VLOOKUP(B2675,Users!$A$2:$C$10000,3,FALSE)</f>
        <v>#N/A</v>
      </c>
    </row>
    <row r="2676" spans="1:10" ht="15.75" customHeight="1">
      <c r="A2676" s="3"/>
      <c r="B2676" s="3"/>
      <c r="C2676" s="3"/>
      <c r="D2676" s="3"/>
      <c r="E2676" s="3"/>
      <c r="F2676" s="30" t="str">
        <f t="array" ref="F2676">IF(C2676&lt;&gt;"",INDEX(FunctionalValues,MATCH(C2676,KanoFunctional,0),2),"")</f>
        <v/>
      </c>
      <c r="G2676" s="30" t="str">
        <f t="array" ref="G2676">IF(D2676&lt;&gt;"",INDEX(DysfunctionalValues,2,MATCH(D2676,KanoDysfunctional,0)),"")</f>
        <v/>
      </c>
      <c r="H2676" s="30" t="str">
        <f t="array" ref="H2676">IF(C2676&lt;&gt;"",INDEX(KanoTable,MATCH(C2676,KanoFunctional,0),MATCH(D2676,KanoDysfunctional,0)),"")</f>
        <v/>
      </c>
      <c r="I2676" s="30" t="str">
        <f t="shared" si="43"/>
        <v/>
      </c>
      <c r="J2676" s="30" t="e">
        <f>VLOOKUP(B2676,Users!$A$2:$C$10000,3,FALSE)</f>
        <v>#N/A</v>
      </c>
    </row>
    <row r="2677" spans="1:10" ht="15.75" customHeight="1">
      <c r="A2677" s="3"/>
      <c r="B2677" s="3"/>
      <c r="C2677" s="3"/>
      <c r="D2677" s="3"/>
      <c r="E2677" s="3"/>
      <c r="F2677" s="30" t="str">
        <f t="array" ref="F2677">IF(C2677&lt;&gt;"",INDEX(FunctionalValues,MATCH(C2677,KanoFunctional,0),2),"")</f>
        <v/>
      </c>
      <c r="G2677" s="30" t="str">
        <f t="array" ref="G2677">IF(D2677&lt;&gt;"",INDEX(DysfunctionalValues,2,MATCH(D2677,KanoDysfunctional,0)),"")</f>
        <v/>
      </c>
      <c r="H2677" s="30" t="str">
        <f t="array" ref="H2677">IF(C2677&lt;&gt;"",INDEX(KanoTable,MATCH(C2677,KanoFunctional,0),MATCH(D2677,KanoDysfunctional,0)),"")</f>
        <v/>
      </c>
      <c r="I2677" s="30" t="str">
        <f t="shared" si="43"/>
        <v/>
      </c>
      <c r="J2677" s="30" t="e">
        <f>VLOOKUP(B2677,Users!$A$2:$C$10000,3,FALSE)</f>
        <v>#N/A</v>
      </c>
    </row>
    <row r="2678" spans="1:10" ht="15.75" customHeight="1">
      <c r="A2678" s="3"/>
      <c r="B2678" s="3"/>
      <c r="C2678" s="3"/>
      <c r="D2678" s="3"/>
      <c r="E2678" s="3"/>
      <c r="F2678" s="30" t="str">
        <f t="array" ref="F2678">IF(C2678&lt;&gt;"",INDEX(FunctionalValues,MATCH(C2678,KanoFunctional,0),2),"")</f>
        <v/>
      </c>
      <c r="G2678" s="30" t="str">
        <f t="array" ref="G2678">IF(D2678&lt;&gt;"",INDEX(DysfunctionalValues,2,MATCH(D2678,KanoDysfunctional,0)),"")</f>
        <v/>
      </c>
      <c r="H2678" s="30" t="str">
        <f t="array" ref="H2678">IF(C2678&lt;&gt;"",INDEX(KanoTable,MATCH(C2678,KanoFunctional,0),MATCH(D2678,KanoDysfunctional,0)),"")</f>
        <v/>
      </c>
      <c r="I2678" s="30" t="str">
        <f t="shared" si="43"/>
        <v/>
      </c>
      <c r="J2678" s="30" t="e">
        <f>VLOOKUP(B2678,Users!$A$2:$C$10000,3,FALSE)</f>
        <v>#N/A</v>
      </c>
    </row>
    <row r="2679" spans="1:10" ht="15.75" customHeight="1">
      <c r="A2679" s="3"/>
      <c r="B2679" s="3"/>
      <c r="C2679" s="3"/>
      <c r="D2679" s="3"/>
      <c r="E2679" s="3"/>
      <c r="F2679" s="30" t="str">
        <f t="array" ref="F2679">IF(C2679&lt;&gt;"",INDEX(FunctionalValues,MATCH(C2679,KanoFunctional,0),2),"")</f>
        <v/>
      </c>
      <c r="G2679" s="30" t="str">
        <f t="array" ref="G2679">IF(D2679&lt;&gt;"",INDEX(DysfunctionalValues,2,MATCH(D2679,KanoDysfunctional,0)),"")</f>
        <v/>
      </c>
      <c r="H2679" s="30" t="str">
        <f t="array" ref="H2679">IF(C2679&lt;&gt;"",INDEX(KanoTable,MATCH(C2679,KanoFunctional,0),MATCH(D2679,KanoDysfunctional,0)),"")</f>
        <v/>
      </c>
      <c r="I2679" s="30" t="str">
        <f t="shared" si="43"/>
        <v/>
      </c>
      <c r="J2679" s="30" t="e">
        <f>VLOOKUP(B2679,Users!$A$2:$C$10000,3,FALSE)</f>
        <v>#N/A</v>
      </c>
    </row>
    <row r="2680" spans="1:10" ht="15.75" customHeight="1">
      <c r="A2680" s="3"/>
      <c r="B2680" s="3"/>
      <c r="C2680" s="3"/>
      <c r="D2680" s="3"/>
      <c r="E2680" s="3"/>
      <c r="F2680" s="30" t="str">
        <f t="array" ref="F2680">IF(C2680&lt;&gt;"",INDEX(FunctionalValues,MATCH(C2680,KanoFunctional,0),2),"")</f>
        <v/>
      </c>
      <c r="G2680" s="30" t="str">
        <f t="array" ref="G2680">IF(D2680&lt;&gt;"",INDEX(DysfunctionalValues,2,MATCH(D2680,KanoDysfunctional,0)),"")</f>
        <v/>
      </c>
      <c r="H2680" s="30" t="str">
        <f t="array" ref="H2680">IF(C2680&lt;&gt;"",INDEX(KanoTable,MATCH(C2680,KanoFunctional,0),MATCH(D2680,KanoDysfunctional,0)),"")</f>
        <v/>
      </c>
      <c r="I2680" s="30" t="str">
        <f t="shared" si="43"/>
        <v/>
      </c>
      <c r="J2680" s="30" t="e">
        <f>VLOOKUP(B2680,Users!$A$2:$C$10000,3,FALSE)</f>
        <v>#N/A</v>
      </c>
    </row>
    <row r="2681" spans="1:10" ht="15.75" customHeight="1">
      <c r="A2681" s="3"/>
      <c r="B2681" s="3"/>
      <c r="C2681" s="3"/>
      <c r="D2681" s="3"/>
      <c r="E2681" s="3"/>
      <c r="F2681" s="30" t="str">
        <f t="array" ref="F2681">IF(C2681&lt;&gt;"",INDEX(FunctionalValues,MATCH(C2681,KanoFunctional,0),2),"")</f>
        <v/>
      </c>
      <c r="G2681" s="30" t="str">
        <f t="array" ref="G2681">IF(D2681&lt;&gt;"",INDEX(DysfunctionalValues,2,MATCH(D2681,KanoDysfunctional,0)),"")</f>
        <v/>
      </c>
      <c r="H2681" s="30" t="str">
        <f t="array" ref="H2681">IF(C2681&lt;&gt;"",INDEX(KanoTable,MATCH(C2681,KanoFunctional,0),MATCH(D2681,KanoDysfunctional,0)),"")</f>
        <v/>
      </c>
      <c r="I2681" s="30" t="str">
        <f t="shared" si="43"/>
        <v/>
      </c>
      <c r="J2681" s="30" t="e">
        <f>VLOOKUP(B2681,Users!$A$2:$C$10000,3,FALSE)</f>
        <v>#N/A</v>
      </c>
    </row>
    <row r="2682" spans="1:10" ht="15.75" customHeight="1">
      <c r="A2682" s="3"/>
      <c r="B2682" s="3"/>
      <c r="C2682" s="3"/>
      <c r="D2682" s="3"/>
      <c r="E2682" s="3"/>
      <c r="F2682" s="30" t="str">
        <f t="array" ref="F2682">IF(C2682&lt;&gt;"",INDEX(FunctionalValues,MATCH(C2682,KanoFunctional,0),2),"")</f>
        <v/>
      </c>
      <c r="G2682" s="30" t="str">
        <f t="array" ref="G2682">IF(D2682&lt;&gt;"",INDEX(DysfunctionalValues,2,MATCH(D2682,KanoDysfunctional,0)),"")</f>
        <v/>
      </c>
      <c r="H2682" s="30" t="str">
        <f t="array" ref="H2682">IF(C2682&lt;&gt;"",INDEX(KanoTable,MATCH(C2682,KanoFunctional,0),MATCH(D2682,KanoDysfunctional,0)),"")</f>
        <v/>
      </c>
      <c r="I2682" s="30" t="str">
        <f t="shared" si="43"/>
        <v/>
      </c>
      <c r="J2682" s="30" t="e">
        <f>VLOOKUP(B2682,Users!$A$2:$C$10000,3,FALSE)</f>
        <v>#N/A</v>
      </c>
    </row>
    <row r="2683" spans="1:10" ht="15.75" customHeight="1">
      <c r="A2683" s="3"/>
      <c r="B2683" s="3"/>
      <c r="C2683" s="3"/>
      <c r="D2683" s="3"/>
      <c r="E2683" s="3"/>
      <c r="F2683" s="30" t="str">
        <f t="array" ref="F2683">IF(C2683&lt;&gt;"",INDEX(FunctionalValues,MATCH(C2683,KanoFunctional,0),2),"")</f>
        <v/>
      </c>
      <c r="G2683" s="30" t="str">
        <f t="array" ref="G2683">IF(D2683&lt;&gt;"",INDEX(DysfunctionalValues,2,MATCH(D2683,KanoDysfunctional,0)),"")</f>
        <v/>
      </c>
      <c r="H2683" s="30" t="str">
        <f t="array" ref="H2683">IF(C2683&lt;&gt;"",INDEX(KanoTable,MATCH(C2683,KanoFunctional,0),MATCH(D2683,KanoDysfunctional,0)),"")</f>
        <v/>
      </c>
      <c r="I2683" s="30" t="str">
        <f t="shared" si="43"/>
        <v/>
      </c>
      <c r="J2683" s="30" t="e">
        <f>VLOOKUP(B2683,Users!$A$2:$C$10000,3,FALSE)</f>
        <v>#N/A</v>
      </c>
    </row>
    <row r="2684" spans="1:10" ht="15.75" customHeight="1">
      <c r="A2684" s="3"/>
      <c r="B2684" s="3"/>
      <c r="C2684" s="3"/>
      <c r="D2684" s="3"/>
      <c r="E2684" s="3"/>
      <c r="F2684" s="30" t="str">
        <f t="array" ref="F2684">IF(C2684&lt;&gt;"",INDEX(FunctionalValues,MATCH(C2684,KanoFunctional,0),2),"")</f>
        <v/>
      </c>
      <c r="G2684" s="30" t="str">
        <f t="array" ref="G2684">IF(D2684&lt;&gt;"",INDEX(DysfunctionalValues,2,MATCH(D2684,KanoDysfunctional,0)),"")</f>
        <v/>
      </c>
      <c r="H2684" s="30" t="str">
        <f t="array" ref="H2684">IF(C2684&lt;&gt;"",INDEX(KanoTable,MATCH(C2684,KanoFunctional,0),MATCH(D2684,KanoDysfunctional,0)),"")</f>
        <v/>
      </c>
      <c r="I2684" s="30" t="str">
        <f t="shared" si="43"/>
        <v/>
      </c>
      <c r="J2684" s="30" t="e">
        <f>VLOOKUP(B2684,Users!$A$2:$C$10000,3,FALSE)</f>
        <v>#N/A</v>
      </c>
    </row>
    <row r="2685" spans="1:10" ht="15.75" customHeight="1">
      <c r="A2685" s="3"/>
      <c r="B2685" s="3"/>
      <c r="C2685" s="3"/>
      <c r="D2685" s="3"/>
      <c r="E2685" s="3"/>
      <c r="F2685" s="30" t="str">
        <f t="array" ref="F2685">IF(C2685&lt;&gt;"",INDEX(FunctionalValues,MATCH(C2685,KanoFunctional,0),2),"")</f>
        <v/>
      </c>
      <c r="G2685" s="30" t="str">
        <f t="array" ref="G2685">IF(D2685&lt;&gt;"",INDEX(DysfunctionalValues,2,MATCH(D2685,KanoDysfunctional,0)),"")</f>
        <v/>
      </c>
      <c r="H2685" s="30" t="str">
        <f t="array" ref="H2685">IF(C2685&lt;&gt;"",INDEX(KanoTable,MATCH(C2685,KanoFunctional,0),MATCH(D2685,KanoDysfunctional,0)),"")</f>
        <v/>
      </c>
      <c r="I2685" s="30" t="str">
        <f t="shared" si="43"/>
        <v/>
      </c>
      <c r="J2685" s="30" t="e">
        <f>VLOOKUP(B2685,Users!$A$2:$C$10000,3,FALSE)</f>
        <v>#N/A</v>
      </c>
    </row>
    <row r="2686" spans="1:10" ht="15.75" customHeight="1">
      <c r="A2686" s="3"/>
      <c r="B2686" s="3"/>
      <c r="C2686" s="3"/>
      <c r="D2686" s="3"/>
      <c r="E2686" s="3"/>
      <c r="F2686" s="30" t="str">
        <f t="array" ref="F2686">IF(C2686&lt;&gt;"",INDEX(FunctionalValues,MATCH(C2686,KanoFunctional,0),2),"")</f>
        <v/>
      </c>
      <c r="G2686" s="30" t="str">
        <f t="array" ref="G2686">IF(D2686&lt;&gt;"",INDEX(DysfunctionalValues,2,MATCH(D2686,KanoDysfunctional,0)),"")</f>
        <v/>
      </c>
      <c r="H2686" s="30" t="str">
        <f t="array" ref="H2686">IF(C2686&lt;&gt;"",INDEX(KanoTable,MATCH(C2686,KanoFunctional,0),MATCH(D2686,KanoDysfunctional,0)),"")</f>
        <v/>
      </c>
      <c r="I2686" s="30" t="str">
        <f t="shared" si="43"/>
        <v/>
      </c>
      <c r="J2686" s="30" t="e">
        <f>VLOOKUP(B2686,Users!$A$2:$C$10000,3,FALSE)</f>
        <v>#N/A</v>
      </c>
    </row>
    <row r="2687" spans="1:10" ht="15.75" customHeight="1">
      <c r="A2687" s="3"/>
      <c r="B2687" s="3"/>
      <c r="C2687" s="3"/>
      <c r="D2687" s="3"/>
      <c r="E2687" s="3"/>
      <c r="F2687" s="30" t="str">
        <f t="array" ref="F2687">IF(C2687&lt;&gt;"",INDEX(FunctionalValues,MATCH(C2687,KanoFunctional,0),2),"")</f>
        <v/>
      </c>
      <c r="G2687" s="30" t="str">
        <f t="array" ref="G2687">IF(D2687&lt;&gt;"",INDEX(DysfunctionalValues,2,MATCH(D2687,KanoDysfunctional,0)),"")</f>
        <v/>
      </c>
      <c r="H2687" s="30" t="str">
        <f t="array" ref="H2687">IF(C2687&lt;&gt;"",INDEX(KanoTable,MATCH(C2687,KanoFunctional,0),MATCH(D2687,KanoDysfunctional,0)),"")</f>
        <v/>
      </c>
      <c r="I2687" s="30" t="str">
        <f t="shared" si="43"/>
        <v/>
      </c>
      <c r="J2687" s="30" t="e">
        <f>VLOOKUP(B2687,Users!$A$2:$C$10000,3,FALSE)</f>
        <v>#N/A</v>
      </c>
    </row>
    <row r="2688" spans="1:10" ht="15.75" customHeight="1">
      <c r="A2688" s="3"/>
      <c r="B2688" s="3"/>
      <c r="C2688" s="3"/>
      <c r="D2688" s="3"/>
      <c r="E2688" s="3"/>
      <c r="F2688" s="30" t="str">
        <f t="array" ref="F2688">IF(C2688&lt;&gt;"",INDEX(FunctionalValues,MATCH(C2688,KanoFunctional,0),2),"")</f>
        <v/>
      </c>
      <c r="G2688" s="30" t="str">
        <f t="array" ref="G2688">IF(D2688&lt;&gt;"",INDEX(DysfunctionalValues,2,MATCH(D2688,KanoDysfunctional,0)),"")</f>
        <v/>
      </c>
      <c r="H2688" s="30" t="str">
        <f t="array" ref="H2688">IF(C2688&lt;&gt;"",INDEX(KanoTable,MATCH(C2688,KanoFunctional,0),MATCH(D2688,KanoDysfunctional,0)),"")</f>
        <v/>
      </c>
      <c r="I2688" s="30" t="str">
        <f t="shared" si="43"/>
        <v/>
      </c>
      <c r="J2688" s="30" t="e">
        <f>VLOOKUP(B2688,Users!$A$2:$C$10000,3,FALSE)</f>
        <v>#N/A</v>
      </c>
    </row>
    <row r="2689" spans="1:10" ht="15.75" customHeight="1">
      <c r="A2689" s="3"/>
      <c r="B2689" s="3"/>
      <c r="C2689" s="3"/>
      <c r="D2689" s="3"/>
      <c r="E2689" s="3"/>
      <c r="F2689" s="30" t="str">
        <f t="array" ref="F2689">IF(C2689&lt;&gt;"",INDEX(FunctionalValues,MATCH(C2689,KanoFunctional,0),2),"")</f>
        <v/>
      </c>
      <c r="G2689" s="30" t="str">
        <f t="array" ref="G2689">IF(D2689&lt;&gt;"",INDEX(DysfunctionalValues,2,MATCH(D2689,KanoDysfunctional,0)),"")</f>
        <v/>
      </c>
      <c r="H2689" s="30" t="str">
        <f t="array" ref="H2689">IF(C2689&lt;&gt;"",INDEX(KanoTable,MATCH(C2689,KanoFunctional,0),MATCH(D2689,KanoDysfunctional,0)),"")</f>
        <v/>
      </c>
      <c r="I2689" s="30" t="str">
        <f t="shared" si="43"/>
        <v/>
      </c>
      <c r="J2689" s="30" t="e">
        <f>VLOOKUP(B2689,Users!$A$2:$C$10000,3,FALSE)</f>
        <v>#N/A</v>
      </c>
    </row>
    <row r="2690" spans="1:10" ht="15.75" customHeight="1">
      <c r="A2690" s="3"/>
      <c r="B2690" s="3"/>
      <c r="C2690" s="3"/>
      <c r="D2690" s="3"/>
      <c r="E2690" s="3"/>
      <c r="F2690" s="30" t="str">
        <f t="array" ref="F2690">IF(C2690&lt;&gt;"",INDEX(FunctionalValues,MATCH(C2690,KanoFunctional,0),2),"")</f>
        <v/>
      </c>
      <c r="G2690" s="30" t="str">
        <f t="array" ref="G2690">IF(D2690&lt;&gt;"",INDEX(DysfunctionalValues,2,MATCH(D2690,KanoDysfunctional,0)),"")</f>
        <v/>
      </c>
      <c r="H2690" s="30" t="str">
        <f t="array" ref="H2690">IF(C2690&lt;&gt;"",INDEX(KanoTable,MATCH(C2690,KanoFunctional,0),MATCH(D2690,KanoDysfunctional,0)),"")</f>
        <v/>
      </c>
      <c r="I2690" s="30" t="str">
        <f t="shared" si="43"/>
        <v/>
      </c>
      <c r="J2690" s="30" t="e">
        <f>VLOOKUP(B2690,Users!$A$2:$C$10000,3,FALSE)</f>
        <v>#N/A</v>
      </c>
    </row>
    <row r="2691" spans="1:10" ht="15.75" customHeight="1">
      <c r="A2691" s="3"/>
      <c r="B2691" s="3"/>
      <c r="C2691" s="3"/>
      <c r="D2691" s="3"/>
      <c r="E2691" s="3"/>
      <c r="F2691" s="30" t="str">
        <f t="array" ref="F2691">IF(C2691&lt;&gt;"",INDEX(FunctionalValues,MATCH(C2691,KanoFunctional,0),2),"")</f>
        <v/>
      </c>
      <c r="G2691" s="30" t="str">
        <f t="array" ref="G2691">IF(D2691&lt;&gt;"",INDEX(DysfunctionalValues,2,MATCH(D2691,KanoDysfunctional,0)),"")</f>
        <v/>
      </c>
      <c r="H2691" s="30" t="str">
        <f t="array" ref="H2691">IF(C2691&lt;&gt;"",INDEX(KanoTable,MATCH(C2691,KanoFunctional,0),MATCH(D2691,KanoDysfunctional,0)),"")</f>
        <v/>
      </c>
      <c r="I2691" s="30" t="str">
        <f t="shared" si="43"/>
        <v/>
      </c>
      <c r="J2691" s="30" t="e">
        <f>VLOOKUP(B2691,Users!$A$2:$C$10000,3,FALSE)</f>
        <v>#N/A</v>
      </c>
    </row>
    <row r="2692" spans="1:10" ht="15.75" customHeight="1">
      <c r="A2692" s="3"/>
      <c r="B2692" s="3"/>
      <c r="C2692" s="3"/>
      <c r="D2692" s="3"/>
      <c r="E2692" s="3"/>
      <c r="F2692" s="30" t="str">
        <f t="array" ref="F2692">IF(C2692&lt;&gt;"",INDEX(FunctionalValues,MATCH(C2692,KanoFunctional,0),2),"")</f>
        <v/>
      </c>
      <c r="G2692" s="30" t="str">
        <f t="array" ref="G2692">IF(D2692&lt;&gt;"",INDEX(DysfunctionalValues,2,MATCH(D2692,KanoDysfunctional,0)),"")</f>
        <v/>
      </c>
      <c r="H2692" s="30" t="str">
        <f t="array" ref="H2692">IF(C2692&lt;&gt;"",INDEX(KanoTable,MATCH(C2692,KanoFunctional,0),MATCH(D2692,KanoDysfunctional,0)),"")</f>
        <v/>
      </c>
      <c r="I2692" s="30" t="str">
        <f t="shared" si="43"/>
        <v/>
      </c>
      <c r="J2692" s="30" t="e">
        <f>VLOOKUP(B2692,Users!$A$2:$C$10000,3,FALSE)</f>
        <v>#N/A</v>
      </c>
    </row>
    <row r="2693" spans="1:10" ht="15.75" customHeight="1">
      <c r="A2693" s="3"/>
      <c r="B2693" s="3"/>
      <c r="C2693" s="3"/>
      <c r="D2693" s="3"/>
      <c r="E2693" s="3"/>
      <c r="F2693" s="30" t="str">
        <f t="array" ref="F2693">IF(C2693&lt;&gt;"",INDEX(FunctionalValues,MATCH(C2693,KanoFunctional,0),2),"")</f>
        <v/>
      </c>
      <c r="G2693" s="30" t="str">
        <f t="array" ref="G2693">IF(D2693&lt;&gt;"",INDEX(DysfunctionalValues,2,MATCH(D2693,KanoDysfunctional,0)),"")</f>
        <v/>
      </c>
      <c r="H2693" s="30" t="str">
        <f t="array" ref="H2693">IF(C2693&lt;&gt;"",INDEX(KanoTable,MATCH(C2693,KanoFunctional,0),MATCH(D2693,KanoDysfunctional,0)),"")</f>
        <v/>
      </c>
      <c r="I2693" s="30" t="str">
        <f t="shared" si="43"/>
        <v/>
      </c>
      <c r="J2693" s="30" t="e">
        <f>VLOOKUP(B2693,Users!$A$2:$C$10000,3,FALSE)</f>
        <v>#N/A</v>
      </c>
    </row>
    <row r="2694" spans="1:10" ht="15.75" customHeight="1">
      <c r="A2694" s="3"/>
      <c r="B2694" s="3"/>
      <c r="C2694" s="3"/>
      <c r="D2694" s="3"/>
      <c r="E2694" s="3"/>
      <c r="F2694" s="30" t="str">
        <f t="array" ref="F2694">IF(C2694&lt;&gt;"",INDEX(FunctionalValues,MATCH(C2694,KanoFunctional,0),2),"")</f>
        <v/>
      </c>
      <c r="G2694" s="30" t="str">
        <f t="array" ref="G2694">IF(D2694&lt;&gt;"",INDEX(DysfunctionalValues,2,MATCH(D2694,KanoDysfunctional,0)),"")</f>
        <v/>
      </c>
      <c r="H2694" s="30" t="str">
        <f t="array" ref="H2694">IF(C2694&lt;&gt;"",INDEX(KanoTable,MATCH(C2694,KanoFunctional,0),MATCH(D2694,KanoDysfunctional,0)),"")</f>
        <v/>
      </c>
      <c r="I2694" s="30" t="str">
        <f t="shared" si="43"/>
        <v/>
      </c>
      <c r="J2694" s="30" t="e">
        <f>VLOOKUP(B2694,Users!$A$2:$C$10000,3,FALSE)</f>
        <v>#N/A</v>
      </c>
    </row>
    <row r="2695" spans="1:10" ht="15.75" customHeight="1">
      <c r="A2695" s="3"/>
      <c r="B2695" s="3"/>
      <c r="C2695" s="3"/>
      <c r="D2695" s="3"/>
      <c r="E2695" s="3"/>
      <c r="F2695" s="30" t="str">
        <f t="array" ref="F2695">IF(C2695&lt;&gt;"",INDEX(FunctionalValues,MATCH(C2695,KanoFunctional,0),2),"")</f>
        <v/>
      </c>
      <c r="G2695" s="30" t="str">
        <f t="array" ref="G2695">IF(D2695&lt;&gt;"",INDEX(DysfunctionalValues,2,MATCH(D2695,KanoDysfunctional,0)),"")</f>
        <v/>
      </c>
      <c r="H2695" s="30" t="str">
        <f t="array" ref="H2695">IF(C2695&lt;&gt;"",INDEX(KanoTable,MATCH(C2695,KanoFunctional,0),MATCH(D2695,KanoDysfunctional,0)),"")</f>
        <v/>
      </c>
      <c r="I2695" s="30" t="str">
        <f t="shared" si="43"/>
        <v/>
      </c>
      <c r="J2695" s="30" t="e">
        <f>VLOOKUP(B2695,Users!$A$2:$C$10000,3,FALSE)</f>
        <v>#N/A</v>
      </c>
    </row>
    <row r="2696" spans="1:10" ht="15.75" customHeight="1">
      <c r="A2696" s="3"/>
      <c r="B2696" s="3"/>
      <c r="C2696" s="3"/>
      <c r="D2696" s="3"/>
      <c r="E2696" s="3"/>
      <c r="F2696" s="30" t="str">
        <f t="array" ref="F2696">IF(C2696&lt;&gt;"",INDEX(FunctionalValues,MATCH(C2696,KanoFunctional,0),2),"")</f>
        <v/>
      </c>
      <c r="G2696" s="30" t="str">
        <f t="array" ref="G2696">IF(D2696&lt;&gt;"",INDEX(DysfunctionalValues,2,MATCH(D2696,KanoDysfunctional,0)),"")</f>
        <v/>
      </c>
      <c r="H2696" s="30" t="str">
        <f t="array" ref="H2696">IF(C2696&lt;&gt;"",INDEX(KanoTable,MATCH(C2696,KanoFunctional,0),MATCH(D2696,KanoDysfunctional,0)),"")</f>
        <v/>
      </c>
      <c r="I2696" s="30" t="str">
        <f t="shared" si="43"/>
        <v/>
      </c>
      <c r="J2696" s="30" t="e">
        <f>VLOOKUP(B2696,Users!$A$2:$C$10000,3,FALSE)</f>
        <v>#N/A</v>
      </c>
    </row>
    <row r="2697" spans="1:10" ht="15.75" customHeight="1">
      <c r="A2697" s="3"/>
      <c r="B2697" s="3"/>
      <c r="C2697" s="3"/>
      <c r="D2697" s="3"/>
      <c r="E2697" s="3"/>
      <c r="F2697" s="30" t="str">
        <f t="array" ref="F2697">IF(C2697&lt;&gt;"",INDEX(FunctionalValues,MATCH(C2697,KanoFunctional,0),2),"")</f>
        <v/>
      </c>
      <c r="G2697" s="30" t="str">
        <f t="array" ref="G2697">IF(D2697&lt;&gt;"",INDEX(DysfunctionalValues,2,MATCH(D2697,KanoDysfunctional,0)),"")</f>
        <v/>
      </c>
      <c r="H2697" s="30" t="str">
        <f t="array" ref="H2697">IF(C2697&lt;&gt;"",INDEX(KanoTable,MATCH(C2697,KanoFunctional,0),MATCH(D2697,KanoDysfunctional,0)),"")</f>
        <v/>
      </c>
      <c r="I2697" s="30" t="str">
        <f t="shared" si="43"/>
        <v/>
      </c>
      <c r="J2697" s="30" t="e">
        <f>VLOOKUP(B2697,Users!$A$2:$C$10000,3,FALSE)</f>
        <v>#N/A</v>
      </c>
    </row>
    <row r="2698" spans="1:10" ht="15.75" customHeight="1">
      <c r="A2698" s="3"/>
      <c r="B2698" s="3"/>
      <c r="C2698" s="3"/>
      <c r="D2698" s="3"/>
      <c r="E2698" s="3"/>
      <c r="F2698" s="30" t="str">
        <f t="array" ref="F2698">IF(C2698&lt;&gt;"",INDEX(FunctionalValues,MATCH(C2698,KanoFunctional,0),2),"")</f>
        <v/>
      </c>
      <c r="G2698" s="30" t="str">
        <f t="array" ref="G2698">IF(D2698&lt;&gt;"",INDEX(DysfunctionalValues,2,MATCH(D2698,KanoDysfunctional,0)),"")</f>
        <v/>
      </c>
      <c r="H2698" s="30" t="str">
        <f t="array" ref="H2698">IF(C2698&lt;&gt;"",INDEX(KanoTable,MATCH(C2698,KanoFunctional,0),MATCH(D2698,KanoDysfunctional,0)),"")</f>
        <v/>
      </c>
      <c r="I2698" s="30" t="str">
        <f t="shared" si="43"/>
        <v/>
      </c>
      <c r="J2698" s="30" t="e">
        <f>VLOOKUP(B2698,Users!$A$2:$C$10000,3,FALSE)</f>
        <v>#N/A</v>
      </c>
    </row>
    <row r="2699" spans="1:10" ht="15.75" customHeight="1">
      <c r="A2699" s="3"/>
      <c r="B2699" s="3"/>
      <c r="C2699" s="3"/>
      <c r="D2699" s="3"/>
      <c r="E2699" s="3"/>
      <c r="F2699" s="30" t="str">
        <f t="array" ref="F2699">IF(C2699&lt;&gt;"",INDEX(FunctionalValues,MATCH(C2699,KanoFunctional,0),2),"")</f>
        <v/>
      </c>
      <c r="G2699" s="30" t="str">
        <f t="array" ref="G2699">IF(D2699&lt;&gt;"",INDEX(DysfunctionalValues,2,MATCH(D2699,KanoDysfunctional,0)),"")</f>
        <v/>
      </c>
      <c r="H2699" s="30" t="str">
        <f t="array" ref="H2699">IF(C2699&lt;&gt;"",INDEX(KanoTable,MATCH(C2699,KanoFunctional,0),MATCH(D2699,KanoDysfunctional,0)),"")</f>
        <v/>
      </c>
      <c r="I2699" s="30" t="str">
        <f t="shared" si="43"/>
        <v/>
      </c>
      <c r="J2699" s="30" t="e">
        <f>VLOOKUP(B2699,Users!$A$2:$C$10000,3,FALSE)</f>
        <v>#N/A</v>
      </c>
    </row>
    <row r="2700" spans="1:10" ht="15.75" customHeight="1">
      <c r="A2700" s="3"/>
      <c r="B2700" s="3"/>
      <c r="C2700" s="3"/>
      <c r="D2700" s="3"/>
      <c r="E2700" s="3"/>
      <c r="F2700" s="30" t="str">
        <f t="array" ref="F2700">IF(C2700&lt;&gt;"",INDEX(FunctionalValues,MATCH(C2700,KanoFunctional,0),2),"")</f>
        <v/>
      </c>
      <c r="G2700" s="30" t="str">
        <f t="array" ref="G2700">IF(D2700&lt;&gt;"",INDEX(DysfunctionalValues,2,MATCH(D2700,KanoDysfunctional,0)),"")</f>
        <v/>
      </c>
      <c r="H2700" s="30" t="str">
        <f t="array" ref="H2700">IF(C2700&lt;&gt;"",INDEX(KanoTable,MATCH(C2700,KanoFunctional,0),MATCH(D2700,KanoDysfunctional,0)),"")</f>
        <v/>
      </c>
      <c r="I2700" s="30" t="str">
        <f t="shared" si="43"/>
        <v/>
      </c>
      <c r="J2700" s="30" t="e">
        <f>VLOOKUP(B2700,Users!$A$2:$C$10000,3,FALSE)</f>
        <v>#N/A</v>
      </c>
    </row>
    <row r="2701" spans="1:10" ht="15.75" customHeight="1">
      <c r="A2701" s="3"/>
      <c r="B2701" s="3"/>
      <c r="C2701" s="3"/>
      <c r="D2701" s="3"/>
      <c r="E2701" s="3"/>
      <c r="F2701" s="30" t="str">
        <f t="array" ref="F2701">IF(C2701&lt;&gt;"",INDEX(FunctionalValues,MATCH(C2701,KanoFunctional,0),2),"")</f>
        <v/>
      </c>
      <c r="G2701" s="30" t="str">
        <f t="array" ref="G2701">IF(D2701&lt;&gt;"",INDEX(DysfunctionalValues,2,MATCH(D2701,KanoDysfunctional,0)),"")</f>
        <v/>
      </c>
      <c r="H2701" s="30" t="str">
        <f t="array" ref="H2701">IF(C2701&lt;&gt;"",INDEX(KanoTable,MATCH(C2701,KanoFunctional,0),MATCH(D2701,KanoDysfunctional,0)),"")</f>
        <v/>
      </c>
      <c r="I2701" s="30" t="str">
        <f t="shared" si="43"/>
        <v/>
      </c>
      <c r="J2701" s="30" t="e">
        <f>VLOOKUP(B2701,Users!$A$2:$C$10000,3,FALSE)</f>
        <v>#N/A</v>
      </c>
    </row>
    <row r="2702" spans="1:10" ht="15.75" customHeight="1">
      <c r="A2702" s="3"/>
      <c r="B2702" s="3"/>
      <c r="C2702" s="3"/>
      <c r="D2702" s="3"/>
      <c r="E2702" s="3"/>
      <c r="F2702" s="30" t="str">
        <f t="array" ref="F2702">IF(C2702&lt;&gt;"",INDEX(FunctionalValues,MATCH(C2702,KanoFunctional,0),2),"")</f>
        <v/>
      </c>
      <c r="G2702" s="30" t="str">
        <f t="array" ref="G2702">IF(D2702&lt;&gt;"",INDEX(DysfunctionalValues,2,MATCH(D2702,KanoDysfunctional,0)),"")</f>
        <v/>
      </c>
      <c r="H2702" s="30" t="str">
        <f t="array" ref="H2702">IF(C2702&lt;&gt;"",INDEX(KanoTable,MATCH(C2702,KanoFunctional,0),MATCH(D2702,KanoDysfunctional,0)),"")</f>
        <v/>
      </c>
      <c r="I2702" s="30" t="str">
        <f t="shared" si="43"/>
        <v/>
      </c>
      <c r="J2702" s="30" t="e">
        <f>VLOOKUP(B2702,Users!$A$2:$C$10000,3,FALSE)</f>
        <v>#N/A</v>
      </c>
    </row>
    <row r="2703" spans="1:10" ht="15.75" customHeight="1">
      <c r="A2703" s="3"/>
      <c r="B2703" s="3"/>
      <c r="C2703" s="3"/>
      <c r="D2703" s="3"/>
      <c r="E2703" s="3"/>
      <c r="F2703" s="30" t="str">
        <f t="array" ref="F2703">IF(C2703&lt;&gt;"",INDEX(FunctionalValues,MATCH(C2703,KanoFunctional,0),2),"")</f>
        <v/>
      </c>
      <c r="G2703" s="30" t="str">
        <f t="array" ref="G2703">IF(D2703&lt;&gt;"",INDEX(DysfunctionalValues,2,MATCH(D2703,KanoDysfunctional,0)),"")</f>
        <v/>
      </c>
      <c r="H2703" s="30" t="str">
        <f t="array" ref="H2703">IF(C2703&lt;&gt;"",INDEX(KanoTable,MATCH(C2703,KanoFunctional,0),MATCH(D2703,KanoDysfunctional,0)),"")</f>
        <v/>
      </c>
      <c r="I2703" s="30" t="str">
        <f t="shared" si="43"/>
        <v/>
      </c>
      <c r="J2703" s="30" t="e">
        <f>VLOOKUP(B2703,Users!$A$2:$C$10000,3,FALSE)</f>
        <v>#N/A</v>
      </c>
    </row>
    <row r="2704" spans="1:10" ht="15.75" customHeight="1">
      <c r="A2704" s="3"/>
      <c r="B2704" s="3"/>
      <c r="C2704" s="3"/>
      <c r="D2704" s="3"/>
      <c r="E2704" s="3"/>
      <c r="F2704" s="30" t="str">
        <f t="array" ref="F2704">IF(C2704&lt;&gt;"",INDEX(FunctionalValues,MATCH(C2704,KanoFunctional,0),2),"")</f>
        <v/>
      </c>
      <c r="G2704" s="30" t="str">
        <f t="array" ref="G2704">IF(D2704&lt;&gt;"",INDEX(DysfunctionalValues,2,MATCH(D2704,KanoDysfunctional,0)),"")</f>
        <v/>
      </c>
      <c r="H2704" s="30" t="str">
        <f t="array" ref="H2704">IF(C2704&lt;&gt;"",INDEX(KanoTable,MATCH(C2704,KanoFunctional,0),MATCH(D2704,KanoDysfunctional,0)),"")</f>
        <v/>
      </c>
      <c r="I2704" s="30" t="str">
        <f t="shared" si="43"/>
        <v/>
      </c>
      <c r="J2704" s="30" t="e">
        <f>VLOOKUP(B2704,Users!$A$2:$C$10000,3,FALSE)</f>
        <v>#N/A</v>
      </c>
    </row>
    <row r="2705" spans="1:10" ht="15.75" customHeight="1">
      <c r="A2705" s="3"/>
      <c r="B2705" s="3"/>
      <c r="C2705" s="3"/>
      <c r="D2705" s="3"/>
      <c r="E2705" s="3"/>
      <c r="F2705" s="30" t="str">
        <f t="array" ref="F2705">IF(C2705&lt;&gt;"",INDEX(FunctionalValues,MATCH(C2705,KanoFunctional,0),2),"")</f>
        <v/>
      </c>
      <c r="G2705" s="30" t="str">
        <f t="array" ref="G2705">IF(D2705&lt;&gt;"",INDEX(DysfunctionalValues,2,MATCH(D2705,KanoDysfunctional,0)),"")</f>
        <v/>
      </c>
      <c r="H2705" s="30" t="str">
        <f t="array" ref="H2705">IF(C2705&lt;&gt;"",INDEX(KanoTable,MATCH(C2705,KanoFunctional,0),MATCH(D2705,KanoDysfunctional,0)),"")</f>
        <v/>
      </c>
      <c r="I2705" s="30" t="str">
        <f t="shared" si="43"/>
        <v/>
      </c>
      <c r="J2705" s="30" t="e">
        <f>VLOOKUP(B2705,Users!$A$2:$C$10000,3,FALSE)</f>
        <v>#N/A</v>
      </c>
    </row>
    <row r="2706" spans="1:10" ht="15.75" customHeight="1">
      <c r="A2706" s="3"/>
      <c r="B2706" s="3"/>
      <c r="C2706" s="3"/>
      <c r="D2706" s="3"/>
      <c r="E2706" s="3"/>
      <c r="F2706" s="30" t="str">
        <f t="array" ref="F2706">IF(C2706&lt;&gt;"",INDEX(FunctionalValues,MATCH(C2706,KanoFunctional,0),2),"")</f>
        <v/>
      </c>
      <c r="G2706" s="30" t="str">
        <f t="array" ref="G2706">IF(D2706&lt;&gt;"",INDEX(DysfunctionalValues,2,MATCH(D2706,KanoDysfunctional,0)),"")</f>
        <v/>
      </c>
      <c r="H2706" s="30" t="str">
        <f t="array" ref="H2706">IF(C2706&lt;&gt;"",INDEX(KanoTable,MATCH(C2706,KanoFunctional,0),MATCH(D2706,KanoDysfunctional,0)),"")</f>
        <v/>
      </c>
      <c r="I2706" s="30" t="str">
        <f t="shared" si="43"/>
        <v/>
      </c>
      <c r="J2706" s="30" t="e">
        <f>VLOOKUP(B2706,Users!$A$2:$C$10000,3,FALSE)</f>
        <v>#N/A</v>
      </c>
    </row>
    <row r="2707" spans="1:10" ht="15.75" customHeight="1">
      <c r="A2707" s="3"/>
      <c r="B2707" s="3"/>
      <c r="C2707" s="3"/>
      <c r="D2707" s="3"/>
      <c r="E2707" s="3"/>
      <c r="F2707" s="30" t="str">
        <f t="array" ref="F2707">IF(C2707&lt;&gt;"",INDEX(FunctionalValues,MATCH(C2707,KanoFunctional,0),2),"")</f>
        <v/>
      </c>
      <c r="G2707" s="30" t="str">
        <f t="array" ref="G2707">IF(D2707&lt;&gt;"",INDEX(DysfunctionalValues,2,MATCH(D2707,KanoDysfunctional,0)),"")</f>
        <v/>
      </c>
      <c r="H2707" s="30" t="str">
        <f t="array" ref="H2707">IF(C2707&lt;&gt;"",INDEX(KanoTable,MATCH(C2707,KanoFunctional,0),MATCH(D2707,KanoDysfunctional,0)),"")</f>
        <v/>
      </c>
      <c r="I2707" s="30" t="str">
        <f t="shared" si="43"/>
        <v/>
      </c>
      <c r="J2707" s="30" t="e">
        <f>VLOOKUP(B2707,Users!$A$2:$C$10000,3,FALSE)</f>
        <v>#N/A</v>
      </c>
    </row>
    <row r="2708" spans="1:10" ht="15.75" customHeight="1">
      <c r="A2708" s="3"/>
      <c r="B2708" s="3"/>
      <c r="C2708" s="3"/>
      <c r="D2708" s="3"/>
      <c r="E2708" s="3"/>
      <c r="F2708" s="30" t="str">
        <f t="array" ref="F2708">IF(C2708&lt;&gt;"",INDEX(FunctionalValues,MATCH(C2708,KanoFunctional,0),2),"")</f>
        <v/>
      </c>
      <c r="G2708" s="30" t="str">
        <f t="array" ref="G2708">IF(D2708&lt;&gt;"",INDEX(DysfunctionalValues,2,MATCH(D2708,KanoDysfunctional,0)),"")</f>
        <v/>
      </c>
      <c r="H2708" s="30" t="str">
        <f t="array" ref="H2708">IF(C2708&lt;&gt;"",INDEX(KanoTable,MATCH(C2708,KanoFunctional,0),MATCH(D2708,KanoDysfunctional,0)),"")</f>
        <v/>
      </c>
      <c r="I2708" s="30" t="str">
        <f t="shared" si="43"/>
        <v/>
      </c>
      <c r="J2708" s="30" t="e">
        <f>VLOOKUP(B2708,Users!$A$2:$C$10000,3,FALSE)</f>
        <v>#N/A</v>
      </c>
    </row>
    <row r="2709" spans="1:10" ht="15.75" customHeight="1">
      <c r="A2709" s="3"/>
      <c r="B2709" s="3"/>
      <c r="C2709" s="3"/>
      <c r="D2709" s="3"/>
      <c r="E2709" s="3"/>
      <c r="F2709" s="30" t="str">
        <f t="array" ref="F2709">IF(C2709&lt;&gt;"",INDEX(FunctionalValues,MATCH(C2709,KanoFunctional,0),2),"")</f>
        <v/>
      </c>
      <c r="G2709" s="30" t="str">
        <f t="array" ref="G2709">IF(D2709&lt;&gt;"",INDEX(DysfunctionalValues,2,MATCH(D2709,KanoDysfunctional,0)),"")</f>
        <v/>
      </c>
      <c r="H2709" s="30" t="str">
        <f t="array" ref="H2709">IF(C2709&lt;&gt;"",INDEX(KanoTable,MATCH(C2709,KanoFunctional,0),MATCH(D2709,KanoDysfunctional,0)),"")</f>
        <v/>
      </c>
      <c r="I2709" s="30" t="str">
        <f t="shared" si="43"/>
        <v/>
      </c>
      <c r="J2709" s="30" t="e">
        <f>VLOOKUP(B2709,Users!$A$2:$C$10000,3,FALSE)</f>
        <v>#N/A</v>
      </c>
    </row>
    <row r="2710" spans="1:10" ht="15.75" customHeight="1">
      <c r="A2710" s="3"/>
      <c r="B2710" s="3"/>
      <c r="C2710" s="3"/>
      <c r="D2710" s="3"/>
      <c r="E2710" s="3"/>
      <c r="F2710" s="30" t="str">
        <f t="array" ref="F2710">IF(C2710&lt;&gt;"",INDEX(FunctionalValues,MATCH(C2710,KanoFunctional,0),2),"")</f>
        <v/>
      </c>
      <c r="G2710" s="30" t="str">
        <f t="array" ref="G2710">IF(D2710&lt;&gt;"",INDEX(DysfunctionalValues,2,MATCH(D2710,KanoDysfunctional,0)),"")</f>
        <v/>
      </c>
      <c r="H2710" s="30" t="str">
        <f t="array" ref="H2710">IF(C2710&lt;&gt;"",INDEX(KanoTable,MATCH(C2710,KanoFunctional,0),MATCH(D2710,KanoDysfunctional,0)),"")</f>
        <v/>
      </c>
      <c r="I2710" s="30" t="str">
        <f t="shared" ref="I2710:I2773" si="44">IF(C2710&lt;&gt;"",MATCH(H2710,KanoResultCodes,0),"")</f>
        <v/>
      </c>
      <c r="J2710" s="30" t="e">
        <f>VLOOKUP(B2710,Users!$A$2:$C$10000,3,FALSE)</f>
        <v>#N/A</v>
      </c>
    </row>
    <row r="2711" spans="1:10" ht="15.75" customHeight="1">
      <c r="A2711" s="3"/>
      <c r="B2711" s="3"/>
      <c r="C2711" s="3"/>
      <c r="D2711" s="3"/>
      <c r="E2711" s="3"/>
      <c r="F2711" s="30" t="str">
        <f t="array" ref="F2711">IF(C2711&lt;&gt;"",INDEX(FunctionalValues,MATCH(C2711,KanoFunctional,0),2),"")</f>
        <v/>
      </c>
      <c r="G2711" s="30" t="str">
        <f t="array" ref="G2711">IF(D2711&lt;&gt;"",INDEX(DysfunctionalValues,2,MATCH(D2711,KanoDysfunctional,0)),"")</f>
        <v/>
      </c>
      <c r="H2711" s="30" t="str">
        <f t="array" ref="H2711">IF(C2711&lt;&gt;"",INDEX(KanoTable,MATCH(C2711,KanoFunctional,0),MATCH(D2711,KanoDysfunctional,0)),"")</f>
        <v/>
      </c>
      <c r="I2711" s="30" t="str">
        <f t="shared" si="44"/>
        <v/>
      </c>
      <c r="J2711" s="30" t="e">
        <f>VLOOKUP(B2711,Users!$A$2:$C$10000,3,FALSE)</f>
        <v>#N/A</v>
      </c>
    </row>
    <row r="2712" spans="1:10" ht="15.75" customHeight="1">
      <c r="A2712" s="3"/>
      <c r="B2712" s="3"/>
      <c r="C2712" s="3"/>
      <c r="D2712" s="3"/>
      <c r="E2712" s="3"/>
      <c r="F2712" s="30" t="str">
        <f t="array" ref="F2712">IF(C2712&lt;&gt;"",INDEX(FunctionalValues,MATCH(C2712,KanoFunctional,0),2),"")</f>
        <v/>
      </c>
      <c r="G2712" s="30" t="str">
        <f t="array" ref="G2712">IF(D2712&lt;&gt;"",INDEX(DysfunctionalValues,2,MATCH(D2712,KanoDysfunctional,0)),"")</f>
        <v/>
      </c>
      <c r="H2712" s="30" t="str">
        <f t="array" ref="H2712">IF(C2712&lt;&gt;"",INDEX(KanoTable,MATCH(C2712,KanoFunctional,0),MATCH(D2712,KanoDysfunctional,0)),"")</f>
        <v/>
      </c>
      <c r="I2712" s="30" t="str">
        <f t="shared" si="44"/>
        <v/>
      </c>
      <c r="J2712" s="30" t="e">
        <f>VLOOKUP(B2712,Users!$A$2:$C$10000,3,FALSE)</f>
        <v>#N/A</v>
      </c>
    </row>
    <row r="2713" spans="1:10" ht="15.75" customHeight="1">
      <c r="A2713" s="3"/>
      <c r="B2713" s="3"/>
      <c r="C2713" s="3"/>
      <c r="D2713" s="3"/>
      <c r="E2713" s="3"/>
      <c r="F2713" s="30" t="str">
        <f t="array" ref="F2713">IF(C2713&lt;&gt;"",INDEX(FunctionalValues,MATCH(C2713,KanoFunctional,0),2),"")</f>
        <v/>
      </c>
      <c r="G2713" s="30" t="str">
        <f t="array" ref="G2713">IF(D2713&lt;&gt;"",INDEX(DysfunctionalValues,2,MATCH(D2713,KanoDysfunctional,0)),"")</f>
        <v/>
      </c>
      <c r="H2713" s="30" t="str">
        <f t="array" ref="H2713">IF(C2713&lt;&gt;"",INDEX(KanoTable,MATCH(C2713,KanoFunctional,0),MATCH(D2713,KanoDysfunctional,0)),"")</f>
        <v/>
      </c>
      <c r="I2713" s="30" t="str">
        <f t="shared" si="44"/>
        <v/>
      </c>
      <c r="J2713" s="30" t="e">
        <f>VLOOKUP(B2713,Users!$A$2:$C$10000,3,FALSE)</f>
        <v>#N/A</v>
      </c>
    </row>
    <row r="2714" spans="1:10" ht="15.75" customHeight="1">
      <c r="A2714" s="3"/>
      <c r="B2714" s="3"/>
      <c r="C2714" s="3"/>
      <c r="D2714" s="3"/>
      <c r="E2714" s="3"/>
      <c r="F2714" s="30" t="str">
        <f t="array" ref="F2714">IF(C2714&lt;&gt;"",INDEX(FunctionalValues,MATCH(C2714,KanoFunctional,0),2),"")</f>
        <v/>
      </c>
      <c r="G2714" s="30" t="str">
        <f t="array" ref="G2714">IF(D2714&lt;&gt;"",INDEX(DysfunctionalValues,2,MATCH(D2714,KanoDysfunctional,0)),"")</f>
        <v/>
      </c>
      <c r="H2714" s="30" t="str">
        <f t="array" ref="H2714">IF(C2714&lt;&gt;"",INDEX(KanoTable,MATCH(C2714,KanoFunctional,0),MATCH(D2714,KanoDysfunctional,0)),"")</f>
        <v/>
      </c>
      <c r="I2714" s="30" t="str">
        <f t="shared" si="44"/>
        <v/>
      </c>
      <c r="J2714" s="30" t="e">
        <f>VLOOKUP(B2714,Users!$A$2:$C$10000,3,FALSE)</f>
        <v>#N/A</v>
      </c>
    </row>
    <row r="2715" spans="1:10" ht="15.75" customHeight="1">
      <c r="A2715" s="3"/>
      <c r="B2715" s="3"/>
      <c r="C2715" s="3"/>
      <c r="D2715" s="3"/>
      <c r="E2715" s="3"/>
      <c r="F2715" s="30" t="str">
        <f t="array" ref="F2715">IF(C2715&lt;&gt;"",INDEX(FunctionalValues,MATCH(C2715,KanoFunctional,0),2),"")</f>
        <v/>
      </c>
      <c r="G2715" s="30" t="str">
        <f t="array" ref="G2715">IF(D2715&lt;&gt;"",INDEX(DysfunctionalValues,2,MATCH(D2715,KanoDysfunctional,0)),"")</f>
        <v/>
      </c>
      <c r="H2715" s="30" t="str">
        <f t="array" ref="H2715">IF(C2715&lt;&gt;"",INDEX(KanoTable,MATCH(C2715,KanoFunctional,0),MATCH(D2715,KanoDysfunctional,0)),"")</f>
        <v/>
      </c>
      <c r="I2715" s="30" t="str">
        <f t="shared" si="44"/>
        <v/>
      </c>
      <c r="J2715" s="30" t="e">
        <f>VLOOKUP(B2715,Users!$A$2:$C$10000,3,FALSE)</f>
        <v>#N/A</v>
      </c>
    </row>
    <row r="2716" spans="1:10" ht="15.75" customHeight="1">
      <c r="A2716" s="3"/>
      <c r="B2716" s="3"/>
      <c r="C2716" s="3"/>
      <c r="D2716" s="3"/>
      <c r="E2716" s="3"/>
      <c r="F2716" s="30" t="str">
        <f t="array" ref="F2716">IF(C2716&lt;&gt;"",INDEX(FunctionalValues,MATCH(C2716,KanoFunctional,0),2),"")</f>
        <v/>
      </c>
      <c r="G2716" s="30" t="str">
        <f t="array" ref="G2716">IF(D2716&lt;&gt;"",INDEX(DysfunctionalValues,2,MATCH(D2716,KanoDysfunctional,0)),"")</f>
        <v/>
      </c>
      <c r="H2716" s="30" t="str">
        <f t="array" ref="H2716">IF(C2716&lt;&gt;"",INDEX(KanoTable,MATCH(C2716,KanoFunctional,0),MATCH(D2716,KanoDysfunctional,0)),"")</f>
        <v/>
      </c>
      <c r="I2716" s="30" t="str">
        <f t="shared" si="44"/>
        <v/>
      </c>
      <c r="J2716" s="30" t="e">
        <f>VLOOKUP(B2716,Users!$A$2:$C$10000,3,FALSE)</f>
        <v>#N/A</v>
      </c>
    </row>
    <row r="2717" spans="1:10" ht="15.75" customHeight="1">
      <c r="A2717" s="3"/>
      <c r="B2717" s="3"/>
      <c r="C2717" s="3"/>
      <c r="D2717" s="3"/>
      <c r="E2717" s="3"/>
      <c r="F2717" s="30" t="str">
        <f t="array" ref="F2717">IF(C2717&lt;&gt;"",INDEX(FunctionalValues,MATCH(C2717,KanoFunctional,0),2),"")</f>
        <v/>
      </c>
      <c r="G2717" s="30" t="str">
        <f t="array" ref="G2717">IF(D2717&lt;&gt;"",INDEX(DysfunctionalValues,2,MATCH(D2717,KanoDysfunctional,0)),"")</f>
        <v/>
      </c>
      <c r="H2717" s="30" t="str">
        <f t="array" ref="H2717">IF(C2717&lt;&gt;"",INDEX(KanoTable,MATCH(C2717,KanoFunctional,0),MATCH(D2717,KanoDysfunctional,0)),"")</f>
        <v/>
      </c>
      <c r="I2717" s="30" t="str">
        <f t="shared" si="44"/>
        <v/>
      </c>
      <c r="J2717" s="30" t="e">
        <f>VLOOKUP(B2717,Users!$A$2:$C$10000,3,FALSE)</f>
        <v>#N/A</v>
      </c>
    </row>
    <row r="2718" spans="1:10" ht="15.75" customHeight="1">
      <c r="A2718" s="3"/>
      <c r="B2718" s="3"/>
      <c r="C2718" s="3"/>
      <c r="D2718" s="3"/>
      <c r="E2718" s="3"/>
      <c r="F2718" s="30" t="str">
        <f t="array" ref="F2718">IF(C2718&lt;&gt;"",INDEX(FunctionalValues,MATCH(C2718,KanoFunctional,0),2),"")</f>
        <v/>
      </c>
      <c r="G2718" s="30" t="str">
        <f t="array" ref="G2718">IF(D2718&lt;&gt;"",INDEX(DysfunctionalValues,2,MATCH(D2718,KanoDysfunctional,0)),"")</f>
        <v/>
      </c>
      <c r="H2718" s="30" t="str">
        <f t="array" ref="H2718">IF(C2718&lt;&gt;"",INDEX(KanoTable,MATCH(C2718,KanoFunctional,0),MATCH(D2718,KanoDysfunctional,0)),"")</f>
        <v/>
      </c>
      <c r="I2718" s="30" t="str">
        <f t="shared" si="44"/>
        <v/>
      </c>
      <c r="J2718" s="30" t="e">
        <f>VLOOKUP(B2718,Users!$A$2:$C$10000,3,FALSE)</f>
        <v>#N/A</v>
      </c>
    </row>
    <row r="2719" spans="1:10" ht="15.75" customHeight="1">
      <c r="A2719" s="3"/>
      <c r="B2719" s="3"/>
      <c r="C2719" s="3"/>
      <c r="D2719" s="3"/>
      <c r="E2719" s="3"/>
      <c r="F2719" s="30" t="str">
        <f t="array" ref="F2719">IF(C2719&lt;&gt;"",INDEX(FunctionalValues,MATCH(C2719,KanoFunctional,0),2),"")</f>
        <v/>
      </c>
      <c r="G2719" s="30" t="str">
        <f t="array" ref="G2719">IF(D2719&lt;&gt;"",INDEX(DysfunctionalValues,2,MATCH(D2719,KanoDysfunctional,0)),"")</f>
        <v/>
      </c>
      <c r="H2719" s="30" t="str">
        <f t="array" ref="H2719">IF(C2719&lt;&gt;"",INDEX(KanoTable,MATCH(C2719,KanoFunctional,0),MATCH(D2719,KanoDysfunctional,0)),"")</f>
        <v/>
      </c>
      <c r="I2719" s="30" t="str">
        <f t="shared" si="44"/>
        <v/>
      </c>
      <c r="J2719" s="30" t="e">
        <f>VLOOKUP(B2719,Users!$A$2:$C$10000,3,FALSE)</f>
        <v>#N/A</v>
      </c>
    </row>
    <row r="2720" spans="1:10" ht="15.75" customHeight="1">
      <c r="A2720" s="3"/>
      <c r="B2720" s="3"/>
      <c r="C2720" s="3"/>
      <c r="D2720" s="3"/>
      <c r="E2720" s="3"/>
      <c r="F2720" s="30" t="str">
        <f t="array" ref="F2720">IF(C2720&lt;&gt;"",INDEX(FunctionalValues,MATCH(C2720,KanoFunctional,0),2),"")</f>
        <v/>
      </c>
      <c r="G2720" s="30" t="str">
        <f t="array" ref="G2720">IF(D2720&lt;&gt;"",INDEX(DysfunctionalValues,2,MATCH(D2720,KanoDysfunctional,0)),"")</f>
        <v/>
      </c>
      <c r="H2720" s="30" t="str">
        <f t="array" ref="H2720">IF(C2720&lt;&gt;"",INDEX(KanoTable,MATCH(C2720,KanoFunctional,0),MATCH(D2720,KanoDysfunctional,0)),"")</f>
        <v/>
      </c>
      <c r="I2720" s="30" t="str">
        <f t="shared" si="44"/>
        <v/>
      </c>
      <c r="J2720" s="30" t="e">
        <f>VLOOKUP(B2720,Users!$A$2:$C$10000,3,FALSE)</f>
        <v>#N/A</v>
      </c>
    </row>
    <row r="2721" spans="1:10" ht="15.75" customHeight="1">
      <c r="A2721" s="3"/>
      <c r="B2721" s="3"/>
      <c r="C2721" s="3"/>
      <c r="D2721" s="3"/>
      <c r="E2721" s="3"/>
      <c r="F2721" s="30" t="str">
        <f t="array" ref="F2721">IF(C2721&lt;&gt;"",INDEX(FunctionalValues,MATCH(C2721,KanoFunctional,0),2),"")</f>
        <v/>
      </c>
      <c r="G2721" s="30" t="str">
        <f t="array" ref="G2721">IF(D2721&lt;&gt;"",INDEX(DysfunctionalValues,2,MATCH(D2721,KanoDysfunctional,0)),"")</f>
        <v/>
      </c>
      <c r="H2721" s="30" t="str">
        <f t="array" ref="H2721">IF(C2721&lt;&gt;"",INDEX(KanoTable,MATCH(C2721,KanoFunctional,0),MATCH(D2721,KanoDysfunctional,0)),"")</f>
        <v/>
      </c>
      <c r="I2721" s="30" t="str">
        <f t="shared" si="44"/>
        <v/>
      </c>
      <c r="J2721" s="30" t="e">
        <f>VLOOKUP(B2721,Users!$A$2:$C$10000,3,FALSE)</f>
        <v>#N/A</v>
      </c>
    </row>
    <row r="2722" spans="1:10" ht="15.75" customHeight="1">
      <c r="A2722" s="3"/>
      <c r="B2722" s="3"/>
      <c r="C2722" s="3"/>
      <c r="D2722" s="3"/>
      <c r="E2722" s="3"/>
      <c r="F2722" s="30" t="str">
        <f t="array" ref="F2722">IF(C2722&lt;&gt;"",INDEX(FunctionalValues,MATCH(C2722,KanoFunctional,0),2),"")</f>
        <v/>
      </c>
      <c r="G2722" s="30" t="str">
        <f t="array" ref="G2722">IF(D2722&lt;&gt;"",INDEX(DysfunctionalValues,2,MATCH(D2722,KanoDysfunctional,0)),"")</f>
        <v/>
      </c>
      <c r="H2722" s="30" t="str">
        <f t="array" ref="H2722">IF(C2722&lt;&gt;"",INDEX(KanoTable,MATCH(C2722,KanoFunctional,0),MATCH(D2722,KanoDysfunctional,0)),"")</f>
        <v/>
      </c>
      <c r="I2722" s="30" t="str">
        <f t="shared" si="44"/>
        <v/>
      </c>
      <c r="J2722" s="30" t="e">
        <f>VLOOKUP(B2722,Users!$A$2:$C$10000,3,FALSE)</f>
        <v>#N/A</v>
      </c>
    </row>
    <row r="2723" spans="1:10" ht="15.75" customHeight="1">
      <c r="A2723" s="3"/>
      <c r="B2723" s="3"/>
      <c r="C2723" s="3"/>
      <c r="D2723" s="3"/>
      <c r="E2723" s="3"/>
      <c r="F2723" s="30" t="str">
        <f t="array" ref="F2723">IF(C2723&lt;&gt;"",INDEX(FunctionalValues,MATCH(C2723,KanoFunctional,0),2),"")</f>
        <v/>
      </c>
      <c r="G2723" s="30" t="str">
        <f t="array" ref="G2723">IF(D2723&lt;&gt;"",INDEX(DysfunctionalValues,2,MATCH(D2723,KanoDysfunctional,0)),"")</f>
        <v/>
      </c>
      <c r="H2723" s="30" t="str">
        <f t="array" ref="H2723">IF(C2723&lt;&gt;"",INDEX(KanoTable,MATCH(C2723,KanoFunctional,0),MATCH(D2723,KanoDysfunctional,0)),"")</f>
        <v/>
      </c>
      <c r="I2723" s="30" t="str">
        <f t="shared" si="44"/>
        <v/>
      </c>
      <c r="J2723" s="30" t="e">
        <f>VLOOKUP(B2723,Users!$A$2:$C$10000,3,FALSE)</f>
        <v>#N/A</v>
      </c>
    </row>
    <row r="2724" spans="1:10" ht="15.75" customHeight="1">
      <c r="A2724" s="3"/>
      <c r="B2724" s="3"/>
      <c r="C2724" s="3"/>
      <c r="D2724" s="3"/>
      <c r="E2724" s="3"/>
      <c r="F2724" s="30" t="str">
        <f t="array" ref="F2724">IF(C2724&lt;&gt;"",INDEX(FunctionalValues,MATCH(C2724,KanoFunctional,0),2),"")</f>
        <v/>
      </c>
      <c r="G2724" s="30" t="str">
        <f t="array" ref="G2724">IF(D2724&lt;&gt;"",INDEX(DysfunctionalValues,2,MATCH(D2724,KanoDysfunctional,0)),"")</f>
        <v/>
      </c>
      <c r="H2724" s="30" t="str">
        <f t="array" ref="H2724">IF(C2724&lt;&gt;"",INDEX(KanoTable,MATCH(C2724,KanoFunctional,0),MATCH(D2724,KanoDysfunctional,0)),"")</f>
        <v/>
      </c>
      <c r="I2724" s="30" t="str">
        <f t="shared" si="44"/>
        <v/>
      </c>
      <c r="J2724" s="30" t="e">
        <f>VLOOKUP(B2724,Users!$A$2:$C$10000,3,FALSE)</f>
        <v>#N/A</v>
      </c>
    </row>
    <row r="2725" spans="1:10" ht="15.75" customHeight="1">
      <c r="A2725" s="3"/>
      <c r="B2725" s="3"/>
      <c r="C2725" s="3"/>
      <c r="D2725" s="3"/>
      <c r="E2725" s="3"/>
      <c r="F2725" s="30" t="str">
        <f t="array" ref="F2725">IF(C2725&lt;&gt;"",INDEX(FunctionalValues,MATCH(C2725,KanoFunctional,0),2),"")</f>
        <v/>
      </c>
      <c r="G2725" s="30" t="str">
        <f t="array" ref="G2725">IF(D2725&lt;&gt;"",INDEX(DysfunctionalValues,2,MATCH(D2725,KanoDysfunctional,0)),"")</f>
        <v/>
      </c>
      <c r="H2725" s="30" t="str">
        <f t="array" ref="H2725">IF(C2725&lt;&gt;"",INDEX(KanoTable,MATCH(C2725,KanoFunctional,0),MATCH(D2725,KanoDysfunctional,0)),"")</f>
        <v/>
      </c>
      <c r="I2725" s="30" t="str">
        <f t="shared" si="44"/>
        <v/>
      </c>
      <c r="J2725" s="30" t="e">
        <f>VLOOKUP(B2725,Users!$A$2:$C$10000,3,FALSE)</f>
        <v>#N/A</v>
      </c>
    </row>
    <row r="2726" spans="1:10" ht="15.75" customHeight="1">
      <c r="A2726" s="3"/>
      <c r="B2726" s="3"/>
      <c r="C2726" s="3"/>
      <c r="D2726" s="3"/>
      <c r="E2726" s="3"/>
      <c r="F2726" s="30" t="str">
        <f t="array" ref="F2726">IF(C2726&lt;&gt;"",INDEX(FunctionalValues,MATCH(C2726,KanoFunctional,0),2),"")</f>
        <v/>
      </c>
      <c r="G2726" s="30" t="str">
        <f t="array" ref="G2726">IF(D2726&lt;&gt;"",INDEX(DysfunctionalValues,2,MATCH(D2726,KanoDysfunctional,0)),"")</f>
        <v/>
      </c>
      <c r="H2726" s="30" t="str">
        <f t="array" ref="H2726">IF(C2726&lt;&gt;"",INDEX(KanoTable,MATCH(C2726,KanoFunctional,0),MATCH(D2726,KanoDysfunctional,0)),"")</f>
        <v/>
      </c>
      <c r="I2726" s="30" t="str">
        <f t="shared" si="44"/>
        <v/>
      </c>
      <c r="J2726" s="30" t="e">
        <f>VLOOKUP(B2726,Users!$A$2:$C$10000,3,FALSE)</f>
        <v>#N/A</v>
      </c>
    </row>
    <row r="2727" spans="1:10" ht="15.75" customHeight="1">
      <c r="A2727" s="3"/>
      <c r="B2727" s="3"/>
      <c r="C2727" s="3"/>
      <c r="D2727" s="3"/>
      <c r="E2727" s="3"/>
      <c r="F2727" s="30" t="str">
        <f t="array" ref="F2727">IF(C2727&lt;&gt;"",INDEX(FunctionalValues,MATCH(C2727,KanoFunctional,0),2),"")</f>
        <v/>
      </c>
      <c r="G2727" s="30" t="str">
        <f t="array" ref="G2727">IF(D2727&lt;&gt;"",INDEX(DysfunctionalValues,2,MATCH(D2727,KanoDysfunctional,0)),"")</f>
        <v/>
      </c>
      <c r="H2727" s="30" t="str">
        <f t="array" ref="H2727">IF(C2727&lt;&gt;"",INDEX(KanoTable,MATCH(C2727,KanoFunctional,0),MATCH(D2727,KanoDysfunctional,0)),"")</f>
        <v/>
      </c>
      <c r="I2727" s="30" t="str">
        <f t="shared" si="44"/>
        <v/>
      </c>
      <c r="J2727" s="30" t="e">
        <f>VLOOKUP(B2727,Users!$A$2:$C$10000,3,FALSE)</f>
        <v>#N/A</v>
      </c>
    </row>
    <row r="2728" spans="1:10" ht="15.75" customHeight="1">
      <c r="A2728" s="3"/>
      <c r="B2728" s="3"/>
      <c r="C2728" s="3"/>
      <c r="D2728" s="3"/>
      <c r="E2728" s="3"/>
      <c r="F2728" s="30" t="str">
        <f t="array" ref="F2728">IF(C2728&lt;&gt;"",INDEX(FunctionalValues,MATCH(C2728,KanoFunctional,0),2),"")</f>
        <v/>
      </c>
      <c r="G2728" s="30" t="str">
        <f t="array" ref="G2728">IF(D2728&lt;&gt;"",INDEX(DysfunctionalValues,2,MATCH(D2728,KanoDysfunctional,0)),"")</f>
        <v/>
      </c>
      <c r="H2728" s="30" t="str">
        <f t="array" ref="H2728">IF(C2728&lt;&gt;"",INDEX(KanoTable,MATCH(C2728,KanoFunctional,0),MATCH(D2728,KanoDysfunctional,0)),"")</f>
        <v/>
      </c>
      <c r="I2728" s="30" t="str">
        <f t="shared" si="44"/>
        <v/>
      </c>
      <c r="J2728" s="30" t="e">
        <f>VLOOKUP(B2728,Users!$A$2:$C$10000,3,FALSE)</f>
        <v>#N/A</v>
      </c>
    </row>
    <row r="2729" spans="1:10" ht="15.75" customHeight="1">
      <c r="A2729" s="3"/>
      <c r="B2729" s="3"/>
      <c r="C2729" s="3"/>
      <c r="D2729" s="3"/>
      <c r="E2729" s="3"/>
      <c r="F2729" s="30" t="str">
        <f t="array" ref="F2729">IF(C2729&lt;&gt;"",INDEX(FunctionalValues,MATCH(C2729,KanoFunctional,0),2),"")</f>
        <v/>
      </c>
      <c r="G2729" s="30" t="str">
        <f t="array" ref="G2729">IF(D2729&lt;&gt;"",INDEX(DysfunctionalValues,2,MATCH(D2729,KanoDysfunctional,0)),"")</f>
        <v/>
      </c>
      <c r="H2729" s="30" t="str">
        <f t="array" ref="H2729">IF(C2729&lt;&gt;"",INDEX(KanoTable,MATCH(C2729,KanoFunctional,0),MATCH(D2729,KanoDysfunctional,0)),"")</f>
        <v/>
      </c>
      <c r="I2729" s="30" t="str">
        <f t="shared" si="44"/>
        <v/>
      </c>
      <c r="J2729" s="30" t="e">
        <f>VLOOKUP(B2729,Users!$A$2:$C$10000,3,FALSE)</f>
        <v>#N/A</v>
      </c>
    </row>
    <row r="2730" spans="1:10" ht="15.75" customHeight="1">
      <c r="A2730" s="3"/>
      <c r="B2730" s="3"/>
      <c r="C2730" s="3"/>
      <c r="D2730" s="3"/>
      <c r="E2730" s="3"/>
      <c r="F2730" s="30" t="str">
        <f t="array" ref="F2730">IF(C2730&lt;&gt;"",INDEX(FunctionalValues,MATCH(C2730,KanoFunctional,0),2),"")</f>
        <v/>
      </c>
      <c r="G2730" s="30" t="str">
        <f t="array" ref="G2730">IF(D2730&lt;&gt;"",INDEX(DysfunctionalValues,2,MATCH(D2730,KanoDysfunctional,0)),"")</f>
        <v/>
      </c>
      <c r="H2730" s="30" t="str">
        <f t="array" ref="H2730">IF(C2730&lt;&gt;"",INDEX(KanoTable,MATCH(C2730,KanoFunctional,0),MATCH(D2730,KanoDysfunctional,0)),"")</f>
        <v/>
      </c>
      <c r="I2730" s="30" t="str">
        <f t="shared" si="44"/>
        <v/>
      </c>
      <c r="J2730" s="30" t="e">
        <f>VLOOKUP(B2730,Users!$A$2:$C$10000,3,FALSE)</f>
        <v>#N/A</v>
      </c>
    </row>
    <row r="2731" spans="1:10" ht="15.75" customHeight="1">
      <c r="A2731" s="3"/>
      <c r="B2731" s="3"/>
      <c r="C2731" s="3"/>
      <c r="D2731" s="3"/>
      <c r="E2731" s="3"/>
      <c r="F2731" s="30" t="str">
        <f t="array" ref="F2731">IF(C2731&lt;&gt;"",INDEX(FunctionalValues,MATCH(C2731,KanoFunctional,0),2),"")</f>
        <v/>
      </c>
      <c r="G2731" s="30" t="str">
        <f t="array" ref="G2731">IF(D2731&lt;&gt;"",INDEX(DysfunctionalValues,2,MATCH(D2731,KanoDysfunctional,0)),"")</f>
        <v/>
      </c>
      <c r="H2731" s="30" t="str">
        <f t="array" ref="H2731">IF(C2731&lt;&gt;"",INDEX(KanoTable,MATCH(C2731,KanoFunctional,0),MATCH(D2731,KanoDysfunctional,0)),"")</f>
        <v/>
      </c>
      <c r="I2731" s="30" t="str">
        <f t="shared" si="44"/>
        <v/>
      </c>
      <c r="J2731" s="30" t="e">
        <f>VLOOKUP(B2731,Users!$A$2:$C$10000,3,FALSE)</f>
        <v>#N/A</v>
      </c>
    </row>
    <row r="2732" spans="1:10" ht="15.75" customHeight="1">
      <c r="A2732" s="3"/>
      <c r="B2732" s="3"/>
      <c r="C2732" s="3"/>
      <c r="D2732" s="3"/>
      <c r="E2732" s="3"/>
      <c r="F2732" s="30" t="str">
        <f t="array" ref="F2732">IF(C2732&lt;&gt;"",INDEX(FunctionalValues,MATCH(C2732,KanoFunctional,0),2),"")</f>
        <v/>
      </c>
      <c r="G2732" s="30" t="str">
        <f t="array" ref="G2732">IF(D2732&lt;&gt;"",INDEX(DysfunctionalValues,2,MATCH(D2732,KanoDysfunctional,0)),"")</f>
        <v/>
      </c>
      <c r="H2732" s="30" t="str">
        <f t="array" ref="H2732">IF(C2732&lt;&gt;"",INDEX(KanoTable,MATCH(C2732,KanoFunctional,0),MATCH(D2732,KanoDysfunctional,0)),"")</f>
        <v/>
      </c>
      <c r="I2732" s="30" t="str">
        <f t="shared" si="44"/>
        <v/>
      </c>
      <c r="J2732" s="30" t="e">
        <f>VLOOKUP(B2732,Users!$A$2:$C$10000,3,FALSE)</f>
        <v>#N/A</v>
      </c>
    </row>
    <row r="2733" spans="1:10" ht="15.75" customHeight="1">
      <c r="A2733" s="3"/>
      <c r="B2733" s="3"/>
      <c r="C2733" s="3"/>
      <c r="D2733" s="3"/>
      <c r="E2733" s="3"/>
      <c r="F2733" s="30" t="str">
        <f t="array" ref="F2733">IF(C2733&lt;&gt;"",INDEX(FunctionalValues,MATCH(C2733,KanoFunctional,0),2),"")</f>
        <v/>
      </c>
      <c r="G2733" s="30" t="str">
        <f t="array" ref="G2733">IF(D2733&lt;&gt;"",INDEX(DysfunctionalValues,2,MATCH(D2733,KanoDysfunctional,0)),"")</f>
        <v/>
      </c>
      <c r="H2733" s="30" t="str">
        <f t="array" ref="H2733">IF(C2733&lt;&gt;"",INDEX(KanoTable,MATCH(C2733,KanoFunctional,0),MATCH(D2733,KanoDysfunctional,0)),"")</f>
        <v/>
      </c>
      <c r="I2733" s="30" t="str">
        <f t="shared" si="44"/>
        <v/>
      </c>
      <c r="J2733" s="30" t="e">
        <f>VLOOKUP(B2733,Users!$A$2:$C$10000,3,FALSE)</f>
        <v>#N/A</v>
      </c>
    </row>
    <row r="2734" spans="1:10" ht="15.75" customHeight="1">
      <c r="A2734" s="3"/>
      <c r="B2734" s="3"/>
      <c r="C2734" s="3"/>
      <c r="D2734" s="3"/>
      <c r="E2734" s="3"/>
      <c r="F2734" s="30" t="str">
        <f t="array" ref="F2734">IF(C2734&lt;&gt;"",INDEX(FunctionalValues,MATCH(C2734,KanoFunctional,0),2),"")</f>
        <v/>
      </c>
      <c r="G2734" s="30" t="str">
        <f t="array" ref="G2734">IF(D2734&lt;&gt;"",INDEX(DysfunctionalValues,2,MATCH(D2734,KanoDysfunctional,0)),"")</f>
        <v/>
      </c>
      <c r="H2734" s="30" t="str">
        <f t="array" ref="H2734">IF(C2734&lt;&gt;"",INDEX(KanoTable,MATCH(C2734,KanoFunctional,0),MATCH(D2734,KanoDysfunctional,0)),"")</f>
        <v/>
      </c>
      <c r="I2734" s="30" t="str">
        <f t="shared" si="44"/>
        <v/>
      </c>
      <c r="J2734" s="30" t="e">
        <f>VLOOKUP(B2734,Users!$A$2:$C$10000,3,FALSE)</f>
        <v>#N/A</v>
      </c>
    </row>
    <row r="2735" spans="1:10" ht="15.75" customHeight="1">
      <c r="A2735" s="3"/>
      <c r="B2735" s="3"/>
      <c r="C2735" s="3"/>
      <c r="D2735" s="3"/>
      <c r="E2735" s="3"/>
      <c r="F2735" s="30" t="str">
        <f t="array" ref="F2735">IF(C2735&lt;&gt;"",INDEX(FunctionalValues,MATCH(C2735,KanoFunctional,0),2),"")</f>
        <v/>
      </c>
      <c r="G2735" s="30" t="str">
        <f t="array" ref="G2735">IF(D2735&lt;&gt;"",INDEX(DysfunctionalValues,2,MATCH(D2735,KanoDysfunctional,0)),"")</f>
        <v/>
      </c>
      <c r="H2735" s="30" t="str">
        <f t="array" ref="H2735">IF(C2735&lt;&gt;"",INDEX(KanoTable,MATCH(C2735,KanoFunctional,0),MATCH(D2735,KanoDysfunctional,0)),"")</f>
        <v/>
      </c>
      <c r="I2735" s="30" t="str">
        <f t="shared" si="44"/>
        <v/>
      </c>
      <c r="J2735" s="30" t="e">
        <f>VLOOKUP(B2735,Users!$A$2:$C$10000,3,FALSE)</f>
        <v>#N/A</v>
      </c>
    </row>
    <row r="2736" spans="1:10" ht="15.75" customHeight="1">
      <c r="A2736" s="3"/>
      <c r="B2736" s="3"/>
      <c r="C2736" s="3"/>
      <c r="D2736" s="3"/>
      <c r="E2736" s="3"/>
      <c r="F2736" s="30" t="str">
        <f t="array" ref="F2736">IF(C2736&lt;&gt;"",INDEX(FunctionalValues,MATCH(C2736,KanoFunctional,0),2),"")</f>
        <v/>
      </c>
      <c r="G2736" s="30" t="str">
        <f t="array" ref="G2736">IF(D2736&lt;&gt;"",INDEX(DysfunctionalValues,2,MATCH(D2736,KanoDysfunctional,0)),"")</f>
        <v/>
      </c>
      <c r="H2736" s="30" t="str">
        <f t="array" ref="H2736">IF(C2736&lt;&gt;"",INDEX(KanoTable,MATCH(C2736,KanoFunctional,0),MATCH(D2736,KanoDysfunctional,0)),"")</f>
        <v/>
      </c>
      <c r="I2736" s="30" t="str">
        <f t="shared" si="44"/>
        <v/>
      </c>
      <c r="J2736" s="30" t="e">
        <f>VLOOKUP(B2736,Users!$A$2:$C$10000,3,FALSE)</f>
        <v>#N/A</v>
      </c>
    </row>
    <row r="2737" spans="1:10" ht="15.75" customHeight="1">
      <c r="A2737" s="3"/>
      <c r="B2737" s="3"/>
      <c r="C2737" s="3"/>
      <c r="D2737" s="3"/>
      <c r="E2737" s="3"/>
      <c r="F2737" s="30" t="str">
        <f t="array" ref="F2737">IF(C2737&lt;&gt;"",INDEX(FunctionalValues,MATCH(C2737,KanoFunctional,0),2),"")</f>
        <v/>
      </c>
      <c r="G2737" s="30" t="str">
        <f t="array" ref="G2737">IF(D2737&lt;&gt;"",INDEX(DysfunctionalValues,2,MATCH(D2737,KanoDysfunctional,0)),"")</f>
        <v/>
      </c>
      <c r="H2737" s="30" t="str">
        <f t="array" ref="H2737">IF(C2737&lt;&gt;"",INDEX(KanoTable,MATCH(C2737,KanoFunctional,0),MATCH(D2737,KanoDysfunctional,0)),"")</f>
        <v/>
      </c>
      <c r="I2737" s="30" t="str">
        <f t="shared" si="44"/>
        <v/>
      </c>
      <c r="J2737" s="30" t="e">
        <f>VLOOKUP(B2737,Users!$A$2:$C$10000,3,FALSE)</f>
        <v>#N/A</v>
      </c>
    </row>
    <row r="2738" spans="1:10" ht="15.75" customHeight="1">
      <c r="A2738" s="3"/>
      <c r="B2738" s="3"/>
      <c r="C2738" s="3"/>
      <c r="D2738" s="3"/>
      <c r="E2738" s="3"/>
      <c r="F2738" s="30" t="str">
        <f t="array" ref="F2738">IF(C2738&lt;&gt;"",INDEX(FunctionalValues,MATCH(C2738,KanoFunctional,0),2),"")</f>
        <v/>
      </c>
      <c r="G2738" s="30" t="str">
        <f t="array" ref="G2738">IF(D2738&lt;&gt;"",INDEX(DysfunctionalValues,2,MATCH(D2738,KanoDysfunctional,0)),"")</f>
        <v/>
      </c>
      <c r="H2738" s="30" t="str">
        <f t="array" ref="H2738">IF(C2738&lt;&gt;"",INDEX(KanoTable,MATCH(C2738,KanoFunctional,0),MATCH(D2738,KanoDysfunctional,0)),"")</f>
        <v/>
      </c>
      <c r="I2738" s="30" t="str">
        <f t="shared" si="44"/>
        <v/>
      </c>
      <c r="J2738" s="30" t="e">
        <f>VLOOKUP(B2738,Users!$A$2:$C$10000,3,FALSE)</f>
        <v>#N/A</v>
      </c>
    </row>
    <row r="2739" spans="1:10" ht="15.75" customHeight="1">
      <c r="A2739" s="3"/>
      <c r="B2739" s="3"/>
      <c r="C2739" s="3"/>
      <c r="D2739" s="3"/>
      <c r="E2739" s="3"/>
      <c r="F2739" s="30" t="str">
        <f t="array" ref="F2739">IF(C2739&lt;&gt;"",INDEX(FunctionalValues,MATCH(C2739,KanoFunctional,0),2),"")</f>
        <v/>
      </c>
      <c r="G2739" s="30" t="str">
        <f t="array" ref="G2739">IF(D2739&lt;&gt;"",INDEX(DysfunctionalValues,2,MATCH(D2739,KanoDysfunctional,0)),"")</f>
        <v/>
      </c>
      <c r="H2739" s="30" t="str">
        <f t="array" ref="H2739">IF(C2739&lt;&gt;"",INDEX(KanoTable,MATCH(C2739,KanoFunctional,0),MATCH(D2739,KanoDysfunctional,0)),"")</f>
        <v/>
      </c>
      <c r="I2739" s="30" t="str">
        <f t="shared" si="44"/>
        <v/>
      </c>
      <c r="J2739" s="30" t="e">
        <f>VLOOKUP(B2739,Users!$A$2:$C$10000,3,FALSE)</f>
        <v>#N/A</v>
      </c>
    </row>
    <row r="2740" spans="1:10" ht="15.75" customHeight="1">
      <c r="A2740" s="3"/>
      <c r="B2740" s="3"/>
      <c r="C2740" s="3"/>
      <c r="D2740" s="3"/>
      <c r="E2740" s="3"/>
      <c r="F2740" s="30" t="str">
        <f t="array" ref="F2740">IF(C2740&lt;&gt;"",INDEX(FunctionalValues,MATCH(C2740,KanoFunctional,0),2),"")</f>
        <v/>
      </c>
      <c r="G2740" s="30" t="str">
        <f t="array" ref="G2740">IF(D2740&lt;&gt;"",INDEX(DysfunctionalValues,2,MATCH(D2740,KanoDysfunctional,0)),"")</f>
        <v/>
      </c>
      <c r="H2740" s="30" t="str">
        <f t="array" ref="H2740">IF(C2740&lt;&gt;"",INDEX(KanoTable,MATCH(C2740,KanoFunctional,0),MATCH(D2740,KanoDysfunctional,0)),"")</f>
        <v/>
      </c>
      <c r="I2740" s="30" t="str">
        <f t="shared" si="44"/>
        <v/>
      </c>
      <c r="J2740" s="30" t="e">
        <f>VLOOKUP(B2740,Users!$A$2:$C$10000,3,FALSE)</f>
        <v>#N/A</v>
      </c>
    </row>
    <row r="2741" spans="1:10" ht="15.75" customHeight="1">
      <c r="A2741" s="3"/>
      <c r="B2741" s="3"/>
      <c r="C2741" s="3"/>
      <c r="D2741" s="3"/>
      <c r="E2741" s="3"/>
      <c r="F2741" s="30" t="str">
        <f t="array" ref="F2741">IF(C2741&lt;&gt;"",INDEX(FunctionalValues,MATCH(C2741,KanoFunctional,0),2),"")</f>
        <v/>
      </c>
      <c r="G2741" s="30" t="str">
        <f t="array" ref="G2741">IF(D2741&lt;&gt;"",INDEX(DysfunctionalValues,2,MATCH(D2741,KanoDysfunctional,0)),"")</f>
        <v/>
      </c>
      <c r="H2741" s="30" t="str">
        <f t="array" ref="H2741">IF(C2741&lt;&gt;"",INDEX(KanoTable,MATCH(C2741,KanoFunctional,0),MATCH(D2741,KanoDysfunctional,0)),"")</f>
        <v/>
      </c>
      <c r="I2741" s="30" t="str">
        <f t="shared" si="44"/>
        <v/>
      </c>
      <c r="J2741" s="30" t="e">
        <f>VLOOKUP(B2741,Users!$A$2:$C$10000,3,FALSE)</f>
        <v>#N/A</v>
      </c>
    </row>
    <row r="2742" spans="1:10" ht="15.75" customHeight="1">
      <c r="A2742" s="3"/>
      <c r="B2742" s="3"/>
      <c r="C2742" s="3"/>
      <c r="D2742" s="3"/>
      <c r="E2742" s="3"/>
      <c r="F2742" s="30" t="str">
        <f t="array" ref="F2742">IF(C2742&lt;&gt;"",INDEX(FunctionalValues,MATCH(C2742,KanoFunctional,0),2),"")</f>
        <v/>
      </c>
      <c r="G2742" s="30" t="str">
        <f t="array" ref="G2742">IF(D2742&lt;&gt;"",INDEX(DysfunctionalValues,2,MATCH(D2742,KanoDysfunctional,0)),"")</f>
        <v/>
      </c>
      <c r="H2742" s="30" t="str">
        <f t="array" ref="H2742">IF(C2742&lt;&gt;"",INDEX(KanoTable,MATCH(C2742,KanoFunctional,0),MATCH(D2742,KanoDysfunctional,0)),"")</f>
        <v/>
      </c>
      <c r="I2742" s="30" t="str">
        <f t="shared" si="44"/>
        <v/>
      </c>
      <c r="J2742" s="30" t="e">
        <f>VLOOKUP(B2742,Users!$A$2:$C$10000,3,FALSE)</f>
        <v>#N/A</v>
      </c>
    </row>
    <row r="2743" spans="1:10" ht="15.75" customHeight="1">
      <c r="A2743" s="3"/>
      <c r="B2743" s="3"/>
      <c r="C2743" s="3"/>
      <c r="D2743" s="3"/>
      <c r="E2743" s="3"/>
      <c r="F2743" s="30" t="str">
        <f t="array" ref="F2743">IF(C2743&lt;&gt;"",INDEX(FunctionalValues,MATCH(C2743,KanoFunctional,0),2),"")</f>
        <v/>
      </c>
      <c r="G2743" s="30" t="str">
        <f t="array" ref="G2743">IF(D2743&lt;&gt;"",INDEX(DysfunctionalValues,2,MATCH(D2743,KanoDysfunctional,0)),"")</f>
        <v/>
      </c>
      <c r="H2743" s="30" t="str">
        <f t="array" ref="H2743">IF(C2743&lt;&gt;"",INDEX(KanoTable,MATCH(C2743,KanoFunctional,0),MATCH(D2743,KanoDysfunctional,0)),"")</f>
        <v/>
      </c>
      <c r="I2743" s="30" t="str">
        <f t="shared" si="44"/>
        <v/>
      </c>
      <c r="J2743" s="30" t="e">
        <f>VLOOKUP(B2743,Users!$A$2:$C$10000,3,FALSE)</f>
        <v>#N/A</v>
      </c>
    </row>
    <row r="2744" spans="1:10" ht="15.75" customHeight="1">
      <c r="A2744" s="3"/>
      <c r="B2744" s="3"/>
      <c r="C2744" s="3"/>
      <c r="D2744" s="3"/>
      <c r="E2744" s="3"/>
      <c r="F2744" s="30" t="str">
        <f t="array" ref="F2744">IF(C2744&lt;&gt;"",INDEX(FunctionalValues,MATCH(C2744,KanoFunctional,0),2),"")</f>
        <v/>
      </c>
      <c r="G2744" s="30" t="str">
        <f t="array" ref="G2744">IF(D2744&lt;&gt;"",INDEX(DysfunctionalValues,2,MATCH(D2744,KanoDysfunctional,0)),"")</f>
        <v/>
      </c>
      <c r="H2744" s="30" t="str">
        <f t="array" ref="H2744">IF(C2744&lt;&gt;"",INDEX(KanoTable,MATCH(C2744,KanoFunctional,0),MATCH(D2744,KanoDysfunctional,0)),"")</f>
        <v/>
      </c>
      <c r="I2744" s="30" t="str">
        <f t="shared" si="44"/>
        <v/>
      </c>
      <c r="J2744" s="30" t="e">
        <f>VLOOKUP(B2744,Users!$A$2:$C$10000,3,FALSE)</f>
        <v>#N/A</v>
      </c>
    </row>
    <row r="2745" spans="1:10" ht="15.75" customHeight="1">
      <c r="A2745" s="3"/>
      <c r="B2745" s="3"/>
      <c r="C2745" s="3"/>
      <c r="D2745" s="3"/>
      <c r="E2745" s="3"/>
      <c r="F2745" s="30" t="str">
        <f t="array" ref="F2745">IF(C2745&lt;&gt;"",INDEX(FunctionalValues,MATCH(C2745,KanoFunctional,0),2),"")</f>
        <v/>
      </c>
      <c r="G2745" s="30" t="str">
        <f t="array" ref="G2745">IF(D2745&lt;&gt;"",INDEX(DysfunctionalValues,2,MATCH(D2745,KanoDysfunctional,0)),"")</f>
        <v/>
      </c>
      <c r="H2745" s="30" t="str">
        <f t="array" ref="H2745">IF(C2745&lt;&gt;"",INDEX(KanoTable,MATCH(C2745,KanoFunctional,0),MATCH(D2745,KanoDysfunctional,0)),"")</f>
        <v/>
      </c>
      <c r="I2745" s="30" t="str">
        <f t="shared" si="44"/>
        <v/>
      </c>
      <c r="J2745" s="30" t="e">
        <f>VLOOKUP(B2745,Users!$A$2:$C$10000,3,FALSE)</f>
        <v>#N/A</v>
      </c>
    </row>
    <row r="2746" spans="1:10" ht="15.75" customHeight="1">
      <c r="A2746" s="3"/>
      <c r="B2746" s="3"/>
      <c r="C2746" s="3"/>
      <c r="D2746" s="3"/>
      <c r="E2746" s="3"/>
      <c r="F2746" s="30" t="str">
        <f t="array" ref="F2746">IF(C2746&lt;&gt;"",INDEX(FunctionalValues,MATCH(C2746,KanoFunctional,0),2),"")</f>
        <v/>
      </c>
      <c r="G2746" s="30" t="str">
        <f t="array" ref="G2746">IF(D2746&lt;&gt;"",INDEX(DysfunctionalValues,2,MATCH(D2746,KanoDysfunctional,0)),"")</f>
        <v/>
      </c>
      <c r="H2746" s="30" t="str">
        <f t="array" ref="H2746">IF(C2746&lt;&gt;"",INDEX(KanoTable,MATCH(C2746,KanoFunctional,0),MATCH(D2746,KanoDysfunctional,0)),"")</f>
        <v/>
      </c>
      <c r="I2746" s="30" t="str">
        <f t="shared" si="44"/>
        <v/>
      </c>
      <c r="J2746" s="30" t="e">
        <f>VLOOKUP(B2746,Users!$A$2:$C$10000,3,FALSE)</f>
        <v>#N/A</v>
      </c>
    </row>
    <row r="2747" spans="1:10" ht="15.75" customHeight="1">
      <c r="A2747" s="3"/>
      <c r="B2747" s="3"/>
      <c r="C2747" s="3"/>
      <c r="D2747" s="3"/>
      <c r="E2747" s="3"/>
      <c r="F2747" s="30" t="str">
        <f t="array" ref="F2747">IF(C2747&lt;&gt;"",INDEX(FunctionalValues,MATCH(C2747,KanoFunctional,0),2),"")</f>
        <v/>
      </c>
      <c r="G2747" s="30" t="str">
        <f t="array" ref="G2747">IF(D2747&lt;&gt;"",INDEX(DysfunctionalValues,2,MATCH(D2747,KanoDysfunctional,0)),"")</f>
        <v/>
      </c>
      <c r="H2747" s="30" t="str">
        <f t="array" ref="H2747">IF(C2747&lt;&gt;"",INDEX(KanoTable,MATCH(C2747,KanoFunctional,0),MATCH(D2747,KanoDysfunctional,0)),"")</f>
        <v/>
      </c>
      <c r="I2747" s="30" t="str">
        <f t="shared" si="44"/>
        <v/>
      </c>
      <c r="J2747" s="30" t="e">
        <f>VLOOKUP(B2747,Users!$A$2:$C$10000,3,FALSE)</f>
        <v>#N/A</v>
      </c>
    </row>
    <row r="2748" spans="1:10" ht="15.75" customHeight="1">
      <c r="A2748" s="3"/>
      <c r="B2748" s="3"/>
      <c r="C2748" s="3"/>
      <c r="D2748" s="3"/>
      <c r="E2748" s="3"/>
      <c r="F2748" s="30" t="str">
        <f t="array" ref="F2748">IF(C2748&lt;&gt;"",INDEX(FunctionalValues,MATCH(C2748,KanoFunctional,0),2),"")</f>
        <v/>
      </c>
      <c r="G2748" s="30" t="str">
        <f t="array" ref="G2748">IF(D2748&lt;&gt;"",INDEX(DysfunctionalValues,2,MATCH(D2748,KanoDysfunctional,0)),"")</f>
        <v/>
      </c>
      <c r="H2748" s="30" t="str">
        <f t="array" ref="H2748">IF(C2748&lt;&gt;"",INDEX(KanoTable,MATCH(C2748,KanoFunctional,0),MATCH(D2748,KanoDysfunctional,0)),"")</f>
        <v/>
      </c>
      <c r="I2748" s="30" t="str">
        <f t="shared" si="44"/>
        <v/>
      </c>
      <c r="J2748" s="30" t="e">
        <f>VLOOKUP(B2748,Users!$A$2:$C$10000,3,FALSE)</f>
        <v>#N/A</v>
      </c>
    </row>
    <row r="2749" spans="1:10" ht="15.75" customHeight="1">
      <c r="A2749" s="3"/>
      <c r="B2749" s="3"/>
      <c r="C2749" s="3"/>
      <c r="D2749" s="3"/>
      <c r="E2749" s="3"/>
      <c r="F2749" s="30" t="str">
        <f t="array" ref="F2749">IF(C2749&lt;&gt;"",INDEX(FunctionalValues,MATCH(C2749,KanoFunctional,0),2),"")</f>
        <v/>
      </c>
      <c r="G2749" s="30" t="str">
        <f t="array" ref="G2749">IF(D2749&lt;&gt;"",INDEX(DysfunctionalValues,2,MATCH(D2749,KanoDysfunctional,0)),"")</f>
        <v/>
      </c>
      <c r="H2749" s="30" t="str">
        <f t="array" ref="H2749">IF(C2749&lt;&gt;"",INDEX(KanoTable,MATCH(C2749,KanoFunctional,0),MATCH(D2749,KanoDysfunctional,0)),"")</f>
        <v/>
      </c>
      <c r="I2749" s="30" t="str">
        <f t="shared" si="44"/>
        <v/>
      </c>
      <c r="J2749" s="30" t="e">
        <f>VLOOKUP(B2749,Users!$A$2:$C$10000,3,FALSE)</f>
        <v>#N/A</v>
      </c>
    </row>
    <row r="2750" spans="1:10" ht="15.75" customHeight="1">
      <c r="A2750" s="3"/>
      <c r="B2750" s="3"/>
      <c r="C2750" s="3"/>
      <c r="D2750" s="3"/>
      <c r="E2750" s="3"/>
      <c r="F2750" s="30" t="str">
        <f t="array" ref="F2750">IF(C2750&lt;&gt;"",INDEX(FunctionalValues,MATCH(C2750,KanoFunctional,0),2),"")</f>
        <v/>
      </c>
      <c r="G2750" s="30" t="str">
        <f t="array" ref="G2750">IF(D2750&lt;&gt;"",INDEX(DysfunctionalValues,2,MATCH(D2750,KanoDysfunctional,0)),"")</f>
        <v/>
      </c>
      <c r="H2750" s="30" t="str">
        <f t="array" ref="H2750">IF(C2750&lt;&gt;"",INDEX(KanoTable,MATCH(C2750,KanoFunctional,0),MATCH(D2750,KanoDysfunctional,0)),"")</f>
        <v/>
      </c>
      <c r="I2750" s="30" t="str">
        <f t="shared" si="44"/>
        <v/>
      </c>
      <c r="J2750" s="30" t="e">
        <f>VLOOKUP(B2750,Users!$A$2:$C$10000,3,FALSE)</f>
        <v>#N/A</v>
      </c>
    </row>
    <row r="2751" spans="1:10" ht="15.75" customHeight="1">
      <c r="A2751" s="3"/>
      <c r="B2751" s="3"/>
      <c r="C2751" s="3"/>
      <c r="D2751" s="3"/>
      <c r="E2751" s="3"/>
      <c r="F2751" s="30" t="str">
        <f t="array" ref="F2751">IF(C2751&lt;&gt;"",INDEX(FunctionalValues,MATCH(C2751,KanoFunctional,0),2),"")</f>
        <v/>
      </c>
      <c r="G2751" s="30" t="str">
        <f t="array" ref="G2751">IF(D2751&lt;&gt;"",INDEX(DysfunctionalValues,2,MATCH(D2751,KanoDysfunctional,0)),"")</f>
        <v/>
      </c>
      <c r="H2751" s="30" t="str">
        <f t="array" ref="H2751">IF(C2751&lt;&gt;"",INDEX(KanoTable,MATCH(C2751,KanoFunctional,0),MATCH(D2751,KanoDysfunctional,0)),"")</f>
        <v/>
      </c>
      <c r="I2751" s="30" t="str">
        <f t="shared" si="44"/>
        <v/>
      </c>
      <c r="J2751" s="30" t="e">
        <f>VLOOKUP(B2751,Users!$A$2:$C$10000,3,FALSE)</f>
        <v>#N/A</v>
      </c>
    </row>
    <row r="2752" spans="1:10" ht="15.75" customHeight="1">
      <c r="A2752" s="3"/>
      <c r="B2752" s="3"/>
      <c r="C2752" s="3"/>
      <c r="D2752" s="3"/>
      <c r="E2752" s="3"/>
      <c r="F2752" s="30" t="str">
        <f t="array" ref="F2752">IF(C2752&lt;&gt;"",INDEX(FunctionalValues,MATCH(C2752,KanoFunctional,0),2),"")</f>
        <v/>
      </c>
      <c r="G2752" s="30" t="str">
        <f t="array" ref="G2752">IF(D2752&lt;&gt;"",INDEX(DysfunctionalValues,2,MATCH(D2752,KanoDysfunctional,0)),"")</f>
        <v/>
      </c>
      <c r="H2752" s="30" t="str">
        <f t="array" ref="H2752">IF(C2752&lt;&gt;"",INDEX(KanoTable,MATCH(C2752,KanoFunctional,0),MATCH(D2752,KanoDysfunctional,0)),"")</f>
        <v/>
      </c>
      <c r="I2752" s="30" t="str">
        <f t="shared" si="44"/>
        <v/>
      </c>
      <c r="J2752" s="30" t="e">
        <f>VLOOKUP(B2752,Users!$A$2:$C$10000,3,FALSE)</f>
        <v>#N/A</v>
      </c>
    </row>
    <row r="2753" spans="1:10" ht="15.75" customHeight="1">
      <c r="A2753" s="3"/>
      <c r="B2753" s="3"/>
      <c r="C2753" s="3"/>
      <c r="D2753" s="3"/>
      <c r="E2753" s="3"/>
      <c r="F2753" s="30" t="str">
        <f t="array" ref="F2753">IF(C2753&lt;&gt;"",INDEX(FunctionalValues,MATCH(C2753,KanoFunctional,0),2),"")</f>
        <v/>
      </c>
      <c r="G2753" s="30" t="str">
        <f t="array" ref="G2753">IF(D2753&lt;&gt;"",INDEX(DysfunctionalValues,2,MATCH(D2753,KanoDysfunctional,0)),"")</f>
        <v/>
      </c>
      <c r="H2753" s="30" t="str">
        <f t="array" ref="H2753">IF(C2753&lt;&gt;"",INDEX(KanoTable,MATCH(C2753,KanoFunctional,0),MATCH(D2753,KanoDysfunctional,0)),"")</f>
        <v/>
      </c>
      <c r="I2753" s="30" t="str">
        <f t="shared" si="44"/>
        <v/>
      </c>
      <c r="J2753" s="30" t="e">
        <f>VLOOKUP(B2753,Users!$A$2:$C$10000,3,FALSE)</f>
        <v>#N/A</v>
      </c>
    </row>
    <row r="2754" spans="1:10" ht="15.75" customHeight="1">
      <c r="A2754" s="3"/>
      <c r="B2754" s="3"/>
      <c r="C2754" s="3"/>
      <c r="D2754" s="3"/>
      <c r="E2754" s="3"/>
      <c r="F2754" s="30" t="str">
        <f t="array" ref="F2754">IF(C2754&lt;&gt;"",INDEX(FunctionalValues,MATCH(C2754,KanoFunctional,0),2),"")</f>
        <v/>
      </c>
      <c r="G2754" s="30" t="str">
        <f t="array" ref="G2754">IF(D2754&lt;&gt;"",INDEX(DysfunctionalValues,2,MATCH(D2754,KanoDysfunctional,0)),"")</f>
        <v/>
      </c>
      <c r="H2754" s="30" t="str">
        <f t="array" ref="H2754">IF(C2754&lt;&gt;"",INDEX(KanoTable,MATCH(C2754,KanoFunctional,0),MATCH(D2754,KanoDysfunctional,0)),"")</f>
        <v/>
      </c>
      <c r="I2754" s="30" t="str">
        <f t="shared" si="44"/>
        <v/>
      </c>
      <c r="J2754" s="30" t="e">
        <f>VLOOKUP(B2754,Users!$A$2:$C$10000,3,FALSE)</f>
        <v>#N/A</v>
      </c>
    </row>
    <row r="2755" spans="1:10" ht="15.75" customHeight="1">
      <c r="A2755" s="3"/>
      <c r="B2755" s="3"/>
      <c r="C2755" s="3"/>
      <c r="D2755" s="3"/>
      <c r="E2755" s="3"/>
      <c r="F2755" s="30" t="str">
        <f t="array" ref="F2755">IF(C2755&lt;&gt;"",INDEX(FunctionalValues,MATCH(C2755,KanoFunctional,0),2),"")</f>
        <v/>
      </c>
      <c r="G2755" s="30" t="str">
        <f t="array" ref="G2755">IF(D2755&lt;&gt;"",INDEX(DysfunctionalValues,2,MATCH(D2755,KanoDysfunctional,0)),"")</f>
        <v/>
      </c>
      <c r="H2755" s="30" t="str">
        <f t="array" ref="H2755">IF(C2755&lt;&gt;"",INDEX(KanoTable,MATCH(C2755,KanoFunctional,0),MATCH(D2755,KanoDysfunctional,0)),"")</f>
        <v/>
      </c>
      <c r="I2755" s="30" t="str">
        <f t="shared" si="44"/>
        <v/>
      </c>
      <c r="J2755" s="30" t="e">
        <f>VLOOKUP(B2755,Users!$A$2:$C$10000,3,FALSE)</f>
        <v>#N/A</v>
      </c>
    </row>
    <row r="2756" spans="1:10" ht="15.75" customHeight="1">
      <c r="A2756" s="3"/>
      <c r="B2756" s="3"/>
      <c r="C2756" s="3"/>
      <c r="D2756" s="3"/>
      <c r="E2756" s="3"/>
      <c r="F2756" s="30" t="str">
        <f t="array" ref="F2756">IF(C2756&lt;&gt;"",INDEX(FunctionalValues,MATCH(C2756,KanoFunctional,0),2),"")</f>
        <v/>
      </c>
      <c r="G2756" s="30" t="str">
        <f t="array" ref="G2756">IF(D2756&lt;&gt;"",INDEX(DysfunctionalValues,2,MATCH(D2756,KanoDysfunctional,0)),"")</f>
        <v/>
      </c>
      <c r="H2756" s="30" t="str">
        <f t="array" ref="H2756">IF(C2756&lt;&gt;"",INDEX(KanoTable,MATCH(C2756,KanoFunctional,0),MATCH(D2756,KanoDysfunctional,0)),"")</f>
        <v/>
      </c>
      <c r="I2756" s="30" t="str">
        <f t="shared" si="44"/>
        <v/>
      </c>
      <c r="J2756" s="30" t="e">
        <f>VLOOKUP(B2756,Users!$A$2:$C$10000,3,FALSE)</f>
        <v>#N/A</v>
      </c>
    </row>
    <row r="2757" spans="1:10" ht="15.75" customHeight="1">
      <c r="A2757" s="3"/>
      <c r="B2757" s="3"/>
      <c r="C2757" s="3"/>
      <c r="D2757" s="3"/>
      <c r="E2757" s="3"/>
      <c r="F2757" s="30" t="str">
        <f t="array" ref="F2757">IF(C2757&lt;&gt;"",INDEX(FunctionalValues,MATCH(C2757,KanoFunctional,0),2),"")</f>
        <v/>
      </c>
      <c r="G2757" s="30" t="str">
        <f t="array" ref="G2757">IF(D2757&lt;&gt;"",INDEX(DysfunctionalValues,2,MATCH(D2757,KanoDysfunctional,0)),"")</f>
        <v/>
      </c>
      <c r="H2757" s="30" t="str">
        <f t="array" ref="H2757">IF(C2757&lt;&gt;"",INDEX(KanoTable,MATCH(C2757,KanoFunctional,0),MATCH(D2757,KanoDysfunctional,0)),"")</f>
        <v/>
      </c>
      <c r="I2757" s="30" t="str">
        <f t="shared" si="44"/>
        <v/>
      </c>
      <c r="J2757" s="30" t="e">
        <f>VLOOKUP(B2757,Users!$A$2:$C$10000,3,FALSE)</f>
        <v>#N/A</v>
      </c>
    </row>
    <row r="2758" spans="1:10" ht="15.75" customHeight="1">
      <c r="A2758" s="3"/>
      <c r="B2758" s="3"/>
      <c r="C2758" s="3"/>
      <c r="D2758" s="3"/>
      <c r="E2758" s="3"/>
      <c r="F2758" s="30" t="str">
        <f t="array" ref="F2758">IF(C2758&lt;&gt;"",INDEX(FunctionalValues,MATCH(C2758,KanoFunctional,0),2),"")</f>
        <v/>
      </c>
      <c r="G2758" s="30" t="str">
        <f t="array" ref="G2758">IF(D2758&lt;&gt;"",INDEX(DysfunctionalValues,2,MATCH(D2758,KanoDysfunctional,0)),"")</f>
        <v/>
      </c>
      <c r="H2758" s="30" t="str">
        <f t="array" ref="H2758">IF(C2758&lt;&gt;"",INDEX(KanoTable,MATCH(C2758,KanoFunctional,0),MATCH(D2758,KanoDysfunctional,0)),"")</f>
        <v/>
      </c>
      <c r="I2758" s="30" t="str">
        <f t="shared" si="44"/>
        <v/>
      </c>
      <c r="J2758" s="30" t="e">
        <f>VLOOKUP(B2758,Users!$A$2:$C$10000,3,FALSE)</f>
        <v>#N/A</v>
      </c>
    </row>
    <row r="2759" spans="1:10" ht="15.75" customHeight="1">
      <c r="A2759" s="3"/>
      <c r="B2759" s="3"/>
      <c r="C2759" s="3"/>
      <c r="D2759" s="3"/>
      <c r="E2759" s="3"/>
      <c r="F2759" s="30" t="str">
        <f t="array" ref="F2759">IF(C2759&lt;&gt;"",INDEX(FunctionalValues,MATCH(C2759,KanoFunctional,0),2),"")</f>
        <v/>
      </c>
      <c r="G2759" s="30" t="str">
        <f t="array" ref="G2759">IF(D2759&lt;&gt;"",INDEX(DysfunctionalValues,2,MATCH(D2759,KanoDysfunctional,0)),"")</f>
        <v/>
      </c>
      <c r="H2759" s="30" t="str">
        <f t="array" ref="H2759">IF(C2759&lt;&gt;"",INDEX(KanoTable,MATCH(C2759,KanoFunctional,0),MATCH(D2759,KanoDysfunctional,0)),"")</f>
        <v/>
      </c>
      <c r="I2759" s="30" t="str">
        <f t="shared" si="44"/>
        <v/>
      </c>
      <c r="J2759" s="30" t="e">
        <f>VLOOKUP(B2759,Users!$A$2:$C$10000,3,FALSE)</f>
        <v>#N/A</v>
      </c>
    </row>
    <row r="2760" spans="1:10" ht="15.75" customHeight="1">
      <c r="A2760" s="3"/>
      <c r="B2760" s="3"/>
      <c r="C2760" s="3"/>
      <c r="D2760" s="3"/>
      <c r="E2760" s="3"/>
      <c r="F2760" s="30" t="str">
        <f t="array" ref="F2760">IF(C2760&lt;&gt;"",INDEX(FunctionalValues,MATCH(C2760,KanoFunctional,0),2),"")</f>
        <v/>
      </c>
      <c r="G2760" s="30" t="str">
        <f t="array" ref="G2760">IF(D2760&lt;&gt;"",INDEX(DysfunctionalValues,2,MATCH(D2760,KanoDysfunctional,0)),"")</f>
        <v/>
      </c>
      <c r="H2760" s="30" t="str">
        <f t="array" ref="H2760">IF(C2760&lt;&gt;"",INDEX(KanoTable,MATCH(C2760,KanoFunctional,0),MATCH(D2760,KanoDysfunctional,0)),"")</f>
        <v/>
      </c>
      <c r="I2760" s="30" t="str">
        <f t="shared" si="44"/>
        <v/>
      </c>
      <c r="J2760" s="30" t="e">
        <f>VLOOKUP(B2760,Users!$A$2:$C$10000,3,FALSE)</f>
        <v>#N/A</v>
      </c>
    </row>
    <row r="2761" spans="1:10" ht="15.75" customHeight="1">
      <c r="A2761" s="3"/>
      <c r="B2761" s="3"/>
      <c r="C2761" s="3"/>
      <c r="D2761" s="3"/>
      <c r="E2761" s="3"/>
      <c r="F2761" s="30" t="str">
        <f t="array" ref="F2761">IF(C2761&lt;&gt;"",INDEX(FunctionalValues,MATCH(C2761,KanoFunctional,0),2),"")</f>
        <v/>
      </c>
      <c r="G2761" s="30" t="str">
        <f t="array" ref="G2761">IF(D2761&lt;&gt;"",INDEX(DysfunctionalValues,2,MATCH(D2761,KanoDysfunctional,0)),"")</f>
        <v/>
      </c>
      <c r="H2761" s="30" t="str">
        <f t="array" ref="H2761">IF(C2761&lt;&gt;"",INDEX(KanoTable,MATCH(C2761,KanoFunctional,0),MATCH(D2761,KanoDysfunctional,0)),"")</f>
        <v/>
      </c>
      <c r="I2761" s="30" t="str">
        <f t="shared" si="44"/>
        <v/>
      </c>
      <c r="J2761" s="30" t="e">
        <f>VLOOKUP(B2761,Users!$A$2:$C$10000,3,FALSE)</f>
        <v>#N/A</v>
      </c>
    </row>
    <row r="2762" spans="1:10" ht="15.75" customHeight="1">
      <c r="A2762" s="3"/>
      <c r="B2762" s="3"/>
      <c r="C2762" s="3"/>
      <c r="D2762" s="3"/>
      <c r="E2762" s="3"/>
      <c r="F2762" s="30" t="str">
        <f t="array" ref="F2762">IF(C2762&lt;&gt;"",INDEX(FunctionalValues,MATCH(C2762,KanoFunctional,0),2),"")</f>
        <v/>
      </c>
      <c r="G2762" s="30" t="str">
        <f t="array" ref="G2762">IF(D2762&lt;&gt;"",INDEX(DysfunctionalValues,2,MATCH(D2762,KanoDysfunctional,0)),"")</f>
        <v/>
      </c>
      <c r="H2762" s="30" t="str">
        <f t="array" ref="H2762">IF(C2762&lt;&gt;"",INDEX(KanoTable,MATCH(C2762,KanoFunctional,0),MATCH(D2762,KanoDysfunctional,0)),"")</f>
        <v/>
      </c>
      <c r="I2762" s="30" t="str">
        <f t="shared" si="44"/>
        <v/>
      </c>
      <c r="J2762" s="30" t="e">
        <f>VLOOKUP(B2762,Users!$A$2:$C$10000,3,FALSE)</f>
        <v>#N/A</v>
      </c>
    </row>
    <row r="2763" spans="1:10" ht="15.75" customHeight="1">
      <c r="A2763" s="3"/>
      <c r="B2763" s="3"/>
      <c r="C2763" s="3"/>
      <c r="D2763" s="3"/>
      <c r="E2763" s="3"/>
      <c r="F2763" s="30" t="str">
        <f t="array" ref="F2763">IF(C2763&lt;&gt;"",INDEX(FunctionalValues,MATCH(C2763,KanoFunctional,0),2),"")</f>
        <v/>
      </c>
      <c r="G2763" s="30" t="str">
        <f t="array" ref="G2763">IF(D2763&lt;&gt;"",INDEX(DysfunctionalValues,2,MATCH(D2763,KanoDysfunctional,0)),"")</f>
        <v/>
      </c>
      <c r="H2763" s="30" t="str">
        <f t="array" ref="H2763">IF(C2763&lt;&gt;"",INDEX(KanoTable,MATCH(C2763,KanoFunctional,0),MATCH(D2763,KanoDysfunctional,0)),"")</f>
        <v/>
      </c>
      <c r="I2763" s="30" t="str">
        <f t="shared" si="44"/>
        <v/>
      </c>
      <c r="J2763" s="30" t="e">
        <f>VLOOKUP(B2763,Users!$A$2:$C$10000,3,FALSE)</f>
        <v>#N/A</v>
      </c>
    </row>
    <row r="2764" spans="1:10" ht="15.75" customHeight="1">
      <c r="A2764" s="3"/>
      <c r="B2764" s="3"/>
      <c r="C2764" s="3"/>
      <c r="D2764" s="3"/>
      <c r="E2764" s="3"/>
      <c r="F2764" s="30" t="str">
        <f t="array" ref="F2764">IF(C2764&lt;&gt;"",INDEX(FunctionalValues,MATCH(C2764,KanoFunctional,0),2),"")</f>
        <v/>
      </c>
      <c r="G2764" s="30" t="str">
        <f t="array" ref="G2764">IF(D2764&lt;&gt;"",INDEX(DysfunctionalValues,2,MATCH(D2764,KanoDysfunctional,0)),"")</f>
        <v/>
      </c>
      <c r="H2764" s="30" t="str">
        <f t="array" ref="H2764">IF(C2764&lt;&gt;"",INDEX(KanoTable,MATCH(C2764,KanoFunctional,0),MATCH(D2764,KanoDysfunctional,0)),"")</f>
        <v/>
      </c>
      <c r="I2764" s="30" t="str">
        <f t="shared" si="44"/>
        <v/>
      </c>
      <c r="J2764" s="30" t="e">
        <f>VLOOKUP(B2764,Users!$A$2:$C$10000,3,FALSE)</f>
        <v>#N/A</v>
      </c>
    </row>
    <row r="2765" spans="1:10" ht="15.75" customHeight="1">
      <c r="A2765" s="3"/>
      <c r="B2765" s="3"/>
      <c r="C2765" s="3"/>
      <c r="D2765" s="3"/>
      <c r="E2765" s="3"/>
      <c r="F2765" s="30" t="str">
        <f t="array" ref="F2765">IF(C2765&lt;&gt;"",INDEX(FunctionalValues,MATCH(C2765,KanoFunctional,0),2),"")</f>
        <v/>
      </c>
      <c r="G2765" s="30" t="str">
        <f t="array" ref="G2765">IF(D2765&lt;&gt;"",INDEX(DysfunctionalValues,2,MATCH(D2765,KanoDysfunctional,0)),"")</f>
        <v/>
      </c>
      <c r="H2765" s="30" t="str">
        <f t="array" ref="H2765">IF(C2765&lt;&gt;"",INDEX(KanoTable,MATCH(C2765,KanoFunctional,0),MATCH(D2765,KanoDysfunctional,0)),"")</f>
        <v/>
      </c>
      <c r="I2765" s="30" t="str">
        <f t="shared" si="44"/>
        <v/>
      </c>
      <c r="J2765" s="30" t="e">
        <f>VLOOKUP(B2765,Users!$A$2:$C$10000,3,FALSE)</f>
        <v>#N/A</v>
      </c>
    </row>
    <row r="2766" spans="1:10" ht="15.75" customHeight="1">
      <c r="A2766" s="3"/>
      <c r="B2766" s="3"/>
      <c r="C2766" s="3"/>
      <c r="D2766" s="3"/>
      <c r="E2766" s="3"/>
      <c r="F2766" s="30" t="str">
        <f t="array" ref="F2766">IF(C2766&lt;&gt;"",INDEX(FunctionalValues,MATCH(C2766,KanoFunctional,0),2),"")</f>
        <v/>
      </c>
      <c r="G2766" s="30" t="str">
        <f t="array" ref="G2766">IF(D2766&lt;&gt;"",INDEX(DysfunctionalValues,2,MATCH(D2766,KanoDysfunctional,0)),"")</f>
        <v/>
      </c>
      <c r="H2766" s="30" t="str">
        <f t="array" ref="H2766">IF(C2766&lt;&gt;"",INDEX(KanoTable,MATCH(C2766,KanoFunctional,0),MATCH(D2766,KanoDysfunctional,0)),"")</f>
        <v/>
      </c>
      <c r="I2766" s="30" t="str">
        <f t="shared" si="44"/>
        <v/>
      </c>
      <c r="J2766" s="30" t="e">
        <f>VLOOKUP(B2766,Users!$A$2:$C$10000,3,FALSE)</f>
        <v>#N/A</v>
      </c>
    </row>
    <row r="2767" spans="1:10" ht="15.75" customHeight="1">
      <c r="A2767" s="3"/>
      <c r="B2767" s="3"/>
      <c r="C2767" s="3"/>
      <c r="D2767" s="3"/>
      <c r="E2767" s="3"/>
      <c r="F2767" s="30" t="str">
        <f t="array" ref="F2767">IF(C2767&lt;&gt;"",INDEX(FunctionalValues,MATCH(C2767,KanoFunctional,0),2),"")</f>
        <v/>
      </c>
      <c r="G2767" s="30" t="str">
        <f t="array" ref="G2767">IF(D2767&lt;&gt;"",INDEX(DysfunctionalValues,2,MATCH(D2767,KanoDysfunctional,0)),"")</f>
        <v/>
      </c>
      <c r="H2767" s="30" t="str">
        <f t="array" ref="H2767">IF(C2767&lt;&gt;"",INDEX(KanoTable,MATCH(C2767,KanoFunctional,0),MATCH(D2767,KanoDysfunctional,0)),"")</f>
        <v/>
      </c>
      <c r="I2767" s="30" t="str">
        <f t="shared" si="44"/>
        <v/>
      </c>
      <c r="J2767" s="30" t="e">
        <f>VLOOKUP(B2767,Users!$A$2:$C$10000,3,FALSE)</f>
        <v>#N/A</v>
      </c>
    </row>
    <row r="2768" spans="1:10" ht="15.75" customHeight="1">
      <c r="A2768" s="3"/>
      <c r="B2768" s="3"/>
      <c r="C2768" s="3"/>
      <c r="D2768" s="3"/>
      <c r="E2768" s="3"/>
      <c r="F2768" s="30" t="str">
        <f t="array" ref="F2768">IF(C2768&lt;&gt;"",INDEX(FunctionalValues,MATCH(C2768,KanoFunctional,0),2),"")</f>
        <v/>
      </c>
      <c r="G2768" s="30" t="str">
        <f t="array" ref="G2768">IF(D2768&lt;&gt;"",INDEX(DysfunctionalValues,2,MATCH(D2768,KanoDysfunctional,0)),"")</f>
        <v/>
      </c>
      <c r="H2768" s="30" t="str">
        <f t="array" ref="H2768">IF(C2768&lt;&gt;"",INDEX(KanoTable,MATCH(C2768,KanoFunctional,0),MATCH(D2768,KanoDysfunctional,0)),"")</f>
        <v/>
      </c>
      <c r="I2768" s="30" t="str">
        <f t="shared" si="44"/>
        <v/>
      </c>
      <c r="J2768" s="30" t="e">
        <f>VLOOKUP(B2768,Users!$A$2:$C$10000,3,FALSE)</f>
        <v>#N/A</v>
      </c>
    </row>
    <row r="2769" spans="1:10" ht="15.75" customHeight="1">
      <c r="A2769" s="3"/>
      <c r="B2769" s="3"/>
      <c r="C2769" s="3"/>
      <c r="D2769" s="3"/>
      <c r="E2769" s="3"/>
      <c r="F2769" s="30" t="str">
        <f t="array" ref="F2769">IF(C2769&lt;&gt;"",INDEX(FunctionalValues,MATCH(C2769,KanoFunctional,0),2),"")</f>
        <v/>
      </c>
      <c r="G2769" s="30" t="str">
        <f t="array" ref="G2769">IF(D2769&lt;&gt;"",INDEX(DysfunctionalValues,2,MATCH(D2769,KanoDysfunctional,0)),"")</f>
        <v/>
      </c>
      <c r="H2769" s="30" t="str">
        <f t="array" ref="H2769">IF(C2769&lt;&gt;"",INDEX(KanoTable,MATCH(C2769,KanoFunctional,0),MATCH(D2769,KanoDysfunctional,0)),"")</f>
        <v/>
      </c>
      <c r="I2769" s="30" t="str">
        <f t="shared" si="44"/>
        <v/>
      </c>
      <c r="J2769" s="30" t="e">
        <f>VLOOKUP(B2769,Users!$A$2:$C$10000,3,FALSE)</f>
        <v>#N/A</v>
      </c>
    </row>
    <row r="2770" spans="1:10" ht="15.75" customHeight="1">
      <c r="A2770" s="3"/>
      <c r="B2770" s="3"/>
      <c r="C2770" s="3"/>
      <c r="D2770" s="3"/>
      <c r="E2770" s="3"/>
      <c r="F2770" s="30" t="str">
        <f t="array" ref="F2770">IF(C2770&lt;&gt;"",INDEX(FunctionalValues,MATCH(C2770,KanoFunctional,0),2),"")</f>
        <v/>
      </c>
      <c r="G2770" s="30" t="str">
        <f t="array" ref="G2770">IF(D2770&lt;&gt;"",INDEX(DysfunctionalValues,2,MATCH(D2770,KanoDysfunctional,0)),"")</f>
        <v/>
      </c>
      <c r="H2770" s="30" t="str">
        <f t="array" ref="H2770">IF(C2770&lt;&gt;"",INDEX(KanoTable,MATCH(C2770,KanoFunctional,0),MATCH(D2770,KanoDysfunctional,0)),"")</f>
        <v/>
      </c>
      <c r="I2770" s="30" t="str">
        <f t="shared" si="44"/>
        <v/>
      </c>
      <c r="J2770" s="30" t="e">
        <f>VLOOKUP(B2770,Users!$A$2:$C$10000,3,FALSE)</f>
        <v>#N/A</v>
      </c>
    </row>
    <row r="2771" spans="1:10" ht="15.75" customHeight="1">
      <c r="A2771" s="3"/>
      <c r="B2771" s="3"/>
      <c r="C2771" s="3"/>
      <c r="D2771" s="3"/>
      <c r="E2771" s="3"/>
      <c r="F2771" s="30" t="str">
        <f t="array" ref="F2771">IF(C2771&lt;&gt;"",INDEX(FunctionalValues,MATCH(C2771,KanoFunctional,0),2),"")</f>
        <v/>
      </c>
      <c r="G2771" s="30" t="str">
        <f t="array" ref="G2771">IF(D2771&lt;&gt;"",INDEX(DysfunctionalValues,2,MATCH(D2771,KanoDysfunctional,0)),"")</f>
        <v/>
      </c>
      <c r="H2771" s="30" t="str">
        <f t="array" ref="H2771">IF(C2771&lt;&gt;"",INDEX(KanoTable,MATCH(C2771,KanoFunctional,0),MATCH(D2771,KanoDysfunctional,0)),"")</f>
        <v/>
      </c>
      <c r="I2771" s="30" t="str">
        <f t="shared" si="44"/>
        <v/>
      </c>
      <c r="J2771" s="30" t="e">
        <f>VLOOKUP(B2771,Users!$A$2:$C$10000,3,FALSE)</f>
        <v>#N/A</v>
      </c>
    </row>
    <row r="2772" spans="1:10" ht="15.75" customHeight="1">
      <c r="A2772" s="3"/>
      <c r="B2772" s="3"/>
      <c r="C2772" s="3"/>
      <c r="D2772" s="3"/>
      <c r="E2772" s="3"/>
      <c r="F2772" s="30" t="str">
        <f t="array" ref="F2772">IF(C2772&lt;&gt;"",INDEX(FunctionalValues,MATCH(C2772,KanoFunctional,0),2),"")</f>
        <v/>
      </c>
      <c r="G2772" s="30" t="str">
        <f t="array" ref="G2772">IF(D2772&lt;&gt;"",INDEX(DysfunctionalValues,2,MATCH(D2772,KanoDysfunctional,0)),"")</f>
        <v/>
      </c>
      <c r="H2772" s="30" t="str">
        <f t="array" ref="H2772">IF(C2772&lt;&gt;"",INDEX(KanoTable,MATCH(C2772,KanoFunctional,0),MATCH(D2772,KanoDysfunctional,0)),"")</f>
        <v/>
      </c>
      <c r="I2772" s="30" t="str">
        <f t="shared" si="44"/>
        <v/>
      </c>
      <c r="J2772" s="30" t="e">
        <f>VLOOKUP(B2772,Users!$A$2:$C$10000,3,FALSE)</f>
        <v>#N/A</v>
      </c>
    </row>
    <row r="2773" spans="1:10" ht="15.75" customHeight="1">
      <c r="A2773" s="3"/>
      <c r="B2773" s="3"/>
      <c r="C2773" s="3"/>
      <c r="D2773" s="3"/>
      <c r="E2773" s="3"/>
      <c r="F2773" s="30" t="str">
        <f t="array" ref="F2773">IF(C2773&lt;&gt;"",INDEX(FunctionalValues,MATCH(C2773,KanoFunctional,0),2),"")</f>
        <v/>
      </c>
      <c r="G2773" s="30" t="str">
        <f t="array" ref="G2773">IF(D2773&lt;&gt;"",INDEX(DysfunctionalValues,2,MATCH(D2773,KanoDysfunctional,0)),"")</f>
        <v/>
      </c>
      <c r="H2773" s="30" t="str">
        <f t="array" ref="H2773">IF(C2773&lt;&gt;"",INDEX(KanoTable,MATCH(C2773,KanoFunctional,0),MATCH(D2773,KanoDysfunctional,0)),"")</f>
        <v/>
      </c>
      <c r="I2773" s="30" t="str">
        <f t="shared" si="44"/>
        <v/>
      </c>
      <c r="J2773" s="30" t="e">
        <f>VLOOKUP(B2773,Users!$A$2:$C$10000,3,FALSE)</f>
        <v>#N/A</v>
      </c>
    </row>
    <row r="2774" spans="1:10" ht="15.75" customHeight="1">
      <c r="A2774" s="3"/>
      <c r="B2774" s="3"/>
      <c r="C2774" s="3"/>
      <c r="D2774" s="3"/>
      <c r="E2774" s="3"/>
      <c r="F2774" s="30" t="str">
        <f t="array" ref="F2774">IF(C2774&lt;&gt;"",INDEX(FunctionalValues,MATCH(C2774,KanoFunctional,0),2),"")</f>
        <v/>
      </c>
      <c r="G2774" s="30" t="str">
        <f t="array" ref="G2774">IF(D2774&lt;&gt;"",INDEX(DysfunctionalValues,2,MATCH(D2774,KanoDysfunctional,0)),"")</f>
        <v/>
      </c>
      <c r="H2774" s="30" t="str">
        <f t="array" ref="H2774">IF(C2774&lt;&gt;"",INDEX(KanoTable,MATCH(C2774,KanoFunctional,0),MATCH(D2774,KanoDysfunctional,0)),"")</f>
        <v/>
      </c>
      <c r="I2774" s="30" t="str">
        <f t="shared" ref="I2774:I2837" si="45">IF(C2774&lt;&gt;"",MATCH(H2774,KanoResultCodes,0),"")</f>
        <v/>
      </c>
      <c r="J2774" s="30" t="e">
        <f>VLOOKUP(B2774,Users!$A$2:$C$10000,3,FALSE)</f>
        <v>#N/A</v>
      </c>
    </row>
    <row r="2775" spans="1:10" ht="15.75" customHeight="1">
      <c r="A2775" s="3"/>
      <c r="B2775" s="3"/>
      <c r="C2775" s="3"/>
      <c r="D2775" s="3"/>
      <c r="E2775" s="3"/>
      <c r="F2775" s="30" t="str">
        <f t="array" ref="F2775">IF(C2775&lt;&gt;"",INDEX(FunctionalValues,MATCH(C2775,KanoFunctional,0),2),"")</f>
        <v/>
      </c>
      <c r="G2775" s="30" t="str">
        <f t="array" ref="G2775">IF(D2775&lt;&gt;"",INDEX(DysfunctionalValues,2,MATCH(D2775,KanoDysfunctional,0)),"")</f>
        <v/>
      </c>
      <c r="H2775" s="30" t="str">
        <f t="array" ref="H2775">IF(C2775&lt;&gt;"",INDEX(KanoTable,MATCH(C2775,KanoFunctional,0),MATCH(D2775,KanoDysfunctional,0)),"")</f>
        <v/>
      </c>
      <c r="I2775" s="30" t="str">
        <f t="shared" si="45"/>
        <v/>
      </c>
      <c r="J2775" s="30" t="e">
        <f>VLOOKUP(B2775,Users!$A$2:$C$10000,3,FALSE)</f>
        <v>#N/A</v>
      </c>
    </row>
    <row r="2776" spans="1:10" ht="15.75" customHeight="1">
      <c r="A2776" s="3"/>
      <c r="B2776" s="3"/>
      <c r="C2776" s="3"/>
      <c r="D2776" s="3"/>
      <c r="E2776" s="3"/>
      <c r="F2776" s="30" t="str">
        <f t="array" ref="F2776">IF(C2776&lt;&gt;"",INDEX(FunctionalValues,MATCH(C2776,KanoFunctional,0),2),"")</f>
        <v/>
      </c>
      <c r="G2776" s="30" t="str">
        <f t="array" ref="G2776">IF(D2776&lt;&gt;"",INDEX(DysfunctionalValues,2,MATCH(D2776,KanoDysfunctional,0)),"")</f>
        <v/>
      </c>
      <c r="H2776" s="30" t="str">
        <f t="array" ref="H2776">IF(C2776&lt;&gt;"",INDEX(KanoTable,MATCH(C2776,KanoFunctional,0),MATCH(D2776,KanoDysfunctional,0)),"")</f>
        <v/>
      </c>
      <c r="I2776" s="30" t="str">
        <f t="shared" si="45"/>
        <v/>
      </c>
      <c r="J2776" s="30" t="e">
        <f>VLOOKUP(B2776,Users!$A$2:$C$10000,3,FALSE)</f>
        <v>#N/A</v>
      </c>
    </row>
    <row r="2777" spans="1:10" ht="15.75" customHeight="1">
      <c r="A2777" s="3"/>
      <c r="B2777" s="3"/>
      <c r="C2777" s="3"/>
      <c r="D2777" s="3"/>
      <c r="E2777" s="3"/>
      <c r="F2777" s="30" t="str">
        <f t="array" ref="F2777">IF(C2777&lt;&gt;"",INDEX(FunctionalValues,MATCH(C2777,KanoFunctional,0),2),"")</f>
        <v/>
      </c>
      <c r="G2777" s="30" t="str">
        <f t="array" ref="G2777">IF(D2777&lt;&gt;"",INDEX(DysfunctionalValues,2,MATCH(D2777,KanoDysfunctional,0)),"")</f>
        <v/>
      </c>
      <c r="H2777" s="30" t="str">
        <f t="array" ref="H2777">IF(C2777&lt;&gt;"",INDEX(KanoTable,MATCH(C2777,KanoFunctional,0),MATCH(D2777,KanoDysfunctional,0)),"")</f>
        <v/>
      </c>
      <c r="I2777" s="30" t="str">
        <f t="shared" si="45"/>
        <v/>
      </c>
      <c r="J2777" s="30" t="e">
        <f>VLOOKUP(B2777,Users!$A$2:$C$10000,3,FALSE)</f>
        <v>#N/A</v>
      </c>
    </row>
    <row r="2778" spans="1:10" ht="15.75" customHeight="1">
      <c r="A2778" s="3"/>
      <c r="B2778" s="3"/>
      <c r="C2778" s="3"/>
      <c r="D2778" s="3"/>
      <c r="E2778" s="3"/>
      <c r="F2778" s="30" t="str">
        <f t="array" ref="F2778">IF(C2778&lt;&gt;"",INDEX(FunctionalValues,MATCH(C2778,KanoFunctional,0),2),"")</f>
        <v/>
      </c>
      <c r="G2778" s="30" t="str">
        <f t="array" ref="G2778">IF(D2778&lt;&gt;"",INDEX(DysfunctionalValues,2,MATCH(D2778,KanoDysfunctional,0)),"")</f>
        <v/>
      </c>
      <c r="H2778" s="30" t="str">
        <f t="array" ref="H2778">IF(C2778&lt;&gt;"",INDEX(KanoTable,MATCH(C2778,KanoFunctional,0),MATCH(D2778,KanoDysfunctional,0)),"")</f>
        <v/>
      </c>
      <c r="I2778" s="30" t="str">
        <f t="shared" si="45"/>
        <v/>
      </c>
      <c r="J2778" s="30" t="e">
        <f>VLOOKUP(B2778,Users!$A$2:$C$10000,3,FALSE)</f>
        <v>#N/A</v>
      </c>
    </row>
    <row r="2779" spans="1:10" ht="15.75" customHeight="1">
      <c r="A2779" s="3"/>
      <c r="B2779" s="3"/>
      <c r="C2779" s="3"/>
      <c r="D2779" s="3"/>
      <c r="E2779" s="3"/>
      <c r="F2779" s="30" t="str">
        <f t="array" ref="F2779">IF(C2779&lt;&gt;"",INDEX(FunctionalValues,MATCH(C2779,KanoFunctional,0),2),"")</f>
        <v/>
      </c>
      <c r="G2779" s="30" t="str">
        <f t="array" ref="G2779">IF(D2779&lt;&gt;"",INDEX(DysfunctionalValues,2,MATCH(D2779,KanoDysfunctional,0)),"")</f>
        <v/>
      </c>
      <c r="H2779" s="30" t="str">
        <f t="array" ref="H2779">IF(C2779&lt;&gt;"",INDEX(KanoTable,MATCH(C2779,KanoFunctional,0),MATCH(D2779,KanoDysfunctional,0)),"")</f>
        <v/>
      </c>
      <c r="I2779" s="30" t="str">
        <f t="shared" si="45"/>
        <v/>
      </c>
      <c r="J2779" s="30" t="e">
        <f>VLOOKUP(B2779,Users!$A$2:$C$10000,3,FALSE)</f>
        <v>#N/A</v>
      </c>
    </row>
    <row r="2780" spans="1:10" ht="15.75" customHeight="1">
      <c r="A2780" s="3"/>
      <c r="B2780" s="3"/>
      <c r="C2780" s="3"/>
      <c r="D2780" s="3"/>
      <c r="E2780" s="3"/>
      <c r="F2780" s="30" t="str">
        <f t="array" ref="F2780">IF(C2780&lt;&gt;"",INDEX(FunctionalValues,MATCH(C2780,KanoFunctional,0),2),"")</f>
        <v/>
      </c>
      <c r="G2780" s="30" t="str">
        <f t="array" ref="G2780">IF(D2780&lt;&gt;"",INDEX(DysfunctionalValues,2,MATCH(D2780,KanoDysfunctional,0)),"")</f>
        <v/>
      </c>
      <c r="H2780" s="30" t="str">
        <f t="array" ref="H2780">IF(C2780&lt;&gt;"",INDEX(KanoTable,MATCH(C2780,KanoFunctional,0),MATCH(D2780,KanoDysfunctional,0)),"")</f>
        <v/>
      </c>
      <c r="I2780" s="30" t="str">
        <f t="shared" si="45"/>
        <v/>
      </c>
      <c r="J2780" s="30" t="e">
        <f>VLOOKUP(B2780,Users!$A$2:$C$10000,3,FALSE)</f>
        <v>#N/A</v>
      </c>
    </row>
    <row r="2781" spans="1:10" ht="15.75" customHeight="1">
      <c r="A2781" s="3"/>
      <c r="B2781" s="3"/>
      <c r="C2781" s="3"/>
      <c r="D2781" s="3"/>
      <c r="E2781" s="3"/>
      <c r="F2781" s="30" t="str">
        <f t="array" ref="F2781">IF(C2781&lt;&gt;"",INDEX(FunctionalValues,MATCH(C2781,KanoFunctional,0),2),"")</f>
        <v/>
      </c>
      <c r="G2781" s="30" t="str">
        <f t="array" ref="G2781">IF(D2781&lt;&gt;"",INDEX(DysfunctionalValues,2,MATCH(D2781,KanoDysfunctional,0)),"")</f>
        <v/>
      </c>
      <c r="H2781" s="30" t="str">
        <f t="array" ref="H2781">IF(C2781&lt;&gt;"",INDEX(KanoTable,MATCH(C2781,KanoFunctional,0),MATCH(D2781,KanoDysfunctional,0)),"")</f>
        <v/>
      </c>
      <c r="I2781" s="30" t="str">
        <f t="shared" si="45"/>
        <v/>
      </c>
      <c r="J2781" s="30" t="e">
        <f>VLOOKUP(B2781,Users!$A$2:$C$10000,3,FALSE)</f>
        <v>#N/A</v>
      </c>
    </row>
    <row r="2782" spans="1:10" ht="15.75" customHeight="1">
      <c r="A2782" s="3"/>
      <c r="B2782" s="3"/>
      <c r="C2782" s="3"/>
      <c r="D2782" s="3"/>
      <c r="E2782" s="3"/>
      <c r="F2782" s="30" t="str">
        <f t="array" ref="F2782">IF(C2782&lt;&gt;"",INDEX(FunctionalValues,MATCH(C2782,KanoFunctional,0),2),"")</f>
        <v/>
      </c>
      <c r="G2782" s="30" t="str">
        <f t="array" ref="G2782">IF(D2782&lt;&gt;"",INDEX(DysfunctionalValues,2,MATCH(D2782,KanoDysfunctional,0)),"")</f>
        <v/>
      </c>
      <c r="H2782" s="30" t="str">
        <f t="array" ref="H2782">IF(C2782&lt;&gt;"",INDEX(KanoTable,MATCH(C2782,KanoFunctional,0),MATCH(D2782,KanoDysfunctional,0)),"")</f>
        <v/>
      </c>
      <c r="I2782" s="30" t="str">
        <f t="shared" si="45"/>
        <v/>
      </c>
      <c r="J2782" s="30" t="e">
        <f>VLOOKUP(B2782,Users!$A$2:$C$10000,3,FALSE)</f>
        <v>#N/A</v>
      </c>
    </row>
    <row r="2783" spans="1:10" ht="15.75" customHeight="1">
      <c r="A2783" s="3"/>
      <c r="B2783" s="3"/>
      <c r="C2783" s="3"/>
      <c r="D2783" s="3"/>
      <c r="E2783" s="3"/>
      <c r="F2783" s="30" t="str">
        <f t="array" ref="F2783">IF(C2783&lt;&gt;"",INDEX(FunctionalValues,MATCH(C2783,KanoFunctional,0),2),"")</f>
        <v/>
      </c>
      <c r="G2783" s="30" t="str">
        <f t="array" ref="G2783">IF(D2783&lt;&gt;"",INDEX(DysfunctionalValues,2,MATCH(D2783,KanoDysfunctional,0)),"")</f>
        <v/>
      </c>
      <c r="H2783" s="30" t="str">
        <f t="array" ref="H2783">IF(C2783&lt;&gt;"",INDEX(KanoTable,MATCH(C2783,KanoFunctional,0),MATCH(D2783,KanoDysfunctional,0)),"")</f>
        <v/>
      </c>
      <c r="I2783" s="30" t="str">
        <f t="shared" si="45"/>
        <v/>
      </c>
      <c r="J2783" s="30" t="e">
        <f>VLOOKUP(B2783,Users!$A$2:$C$10000,3,FALSE)</f>
        <v>#N/A</v>
      </c>
    </row>
    <row r="2784" spans="1:10" ht="15.75" customHeight="1">
      <c r="A2784" s="3"/>
      <c r="B2784" s="3"/>
      <c r="C2784" s="3"/>
      <c r="D2784" s="3"/>
      <c r="E2784" s="3"/>
      <c r="F2784" s="30" t="str">
        <f t="array" ref="F2784">IF(C2784&lt;&gt;"",INDEX(FunctionalValues,MATCH(C2784,KanoFunctional,0),2),"")</f>
        <v/>
      </c>
      <c r="G2784" s="30" t="str">
        <f t="array" ref="G2784">IF(D2784&lt;&gt;"",INDEX(DysfunctionalValues,2,MATCH(D2784,KanoDysfunctional,0)),"")</f>
        <v/>
      </c>
      <c r="H2784" s="30" t="str">
        <f t="array" ref="H2784">IF(C2784&lt;&gt;"",INDEX(KanoTable,MATCH(C2784,KanoFunctional,0),MATCH(D2784,KanoDysfunctional,0)),"")</f>
        <v/>
      </c>
      <c r="I2784" s="30" t="str">
        <f t="shared" si="45"/>
        <v/>
      </c>
      <c r="J2784" s="30" t="e">
        <f>VLOOKUP(B2784,Users!$A$2:$C$10000,3,FALSE)</f>
        <v>#N/A</v>
      </c>
    </row>
    <row r="2785" spans="1:10" ht="15.75" customHeight="1">
      <c r="A2785" s="3"/>
      <c r="B2785" s="3"/>
      <c r="C2785" s="3"/>
      <c r="D2785" s="3"/>
      <c r="E2785" s="3"/>
      <c r="F2785" s="30" t="str">
        <f t="array" ref="F2785">IF(C2785&lt;&gt;"",INDEX(FunctionalValues,MATCH(C2785,KanoFunctional,0),2),"")</f>
        <v/>
      </c>
      <c r="G2785" s="30" t="str">
        <f t="array" ref="G2785">IF(D2785&lt;&gt;"",INDEX(DysfunctionalValues,2,MATCH(D2785,KanoDysfunctional,0)),"")</f>
        <v/>
      </c>
      <c r="H2785" s="30" t="str">
        <f t="array" ref="H2785">IF(C2785&lt;&gt;"",INDEX(KanoTable,MATCH(C2785,KanoFunctional,0),MATCH(D2785,KanoDysfunctional,0)),"")</f>
        <v/>
      </c>
      <c r="I2785" s="30" t="str">
        <f t="shared" si="45"/>
        <v/>
      </c>
      <c r="J2785" s="30" t="e">
        <f>VLOOKUP(B2785,Users!$A$2:$C$10000,3,FALSE)</f>
        <v>#N/A</v>
      </c>
    </row>
    <row r="2786" spans="1:10" ht="15.75" customHeight="1">
      <c r="A2786" s="3"/>
      <c r="B2786" s="3"/>
      <c r="C2786" s="3"/>
      <c r="D2786" s="3"/>
      <c r="E2786" s="3"/>
      <c r="F2786" s="30" t="str">
        <f t="array" ref="F2786">IF(C2786&lt;&gt;"",INDEX(FunctionalValues,MATCH(C2786,KanoFunctional,0),2),"")</f>
        <v/>
      </c>
      <c r="G2786" s="30" t="str">
        <f t="array" ref="G2786">IF(D2786&lt;&gt;"",INDEX(DysfunctionalValues,2,MATCH(D2786,KanoDysfunctional,0)),"")</f>
        <v/>
      </c>
      <c r="H2786" s="30" t="str">
        <f t="array" ref="H2786">IF(C2786&lt;&gt;"",INDEX(KanoTable,MATCH(C2786,KanoFunctional,0),MATCH(D2786,KanoDysfunctional,0)),"")</f>
        <v/>
      </c>
      <c r="I2786" s="30" t="str">
        <f t="shared" si="45"/>
        <v/>
      </c>
      <c r="J2786" s="30" t="e">
        <f>VLOOKUP(B2786,Users!$A$2:$C$10000,3,FALSE)</f>
        <v>#N/A</v>
      </c>
    </row>
    <row r="2787" spans="1:10" ht="15.75" customHeight="1">
      <c r="A2787" s="3"/>
      <c r="B2787" s="3"/>
      <c r="C2787" s="3"/>
      <c r="D2787" s="3"/>
      <c r="E2787" s="3"/>
      <c r="F2787" s="30" t="str">
        <f t="array" ref="F2787">IF(C2787&lt;&gt;"",INDEX(FunctionalValues,MATCH(C2787,KanoFunctional,0),2),"")</f>
        <v/>
      </c>
      <c r="G2787" s="30" t="str">
        <f t="array" ref="G2787">IF(D2787&lt;&gt;"",INDEX(DysfunctionalValues,2,MATCH(D2787,KanoDysfunctional,0)),"")</f>
        <v/>
      </c>
      <c r="H2787" s="30" t="str">
        <f t="array" ref="H2787">IF(C2787&lt;&gt;"",INDEX(KanoTable,MATCH(C2787,KanoFunctional,0),MATCH(D2787,KanoDysfunctional,0)),"")</f>
        <v/>
      </c>
      <c r="I2787" s="30" t="str">
        <f t="shared" si="45"/>
        <v/>
      </c>
      <c r="J2787" s="30" t="e">
        <f>VLOOKUP(B2787,Users!$A$2:$C$10000,3,FALSE)</f>
        <v>#N/A</v>
      </c>
    </row>
    <row r="2788" spans="1:10" ht="15.75" customHeight="1">
      <c r="A2788" s="3"/>
      <c r="B2788" s="3"/>
      <c r="C2788" s="3"/>
      <c r="D2788" s="3"/>
      <c r="E2788" s="3"/>
      <c r="F2788" s="30" t="str">
        <f t="array" ref="F2788">IF(C2788&lt;&gt;"",INDEX(FunctionalValues,MATCH(C2788,KanoFunctional,0),2),"")</f>
        <v/>
      </c>
      <c r="G2788" s="30" t="str">
        <f t="array" ref="G2788">IF(D2788&lt;&gt;"",INDEX(DysfunctionalValues,2,MATCH(D2788,KanoDysfunctional,0)),"")</f>
        <v/>
      </c>
      <c r="H2788" s="30" t="str">
        <f t="array" ref="H2788">IF(C2788&lt;&gt;"",INDEX(KanoTable,MATCH(C2788,KanoFunctional,0),MATCH(D2788,KanoDysfunctional,0)),"")</f>
        <v/>
      </c>
      <c r="I2788" s="30" t="str">
        <f t="shared" si="45"/>
        <v/>
      </c>
      <c r="J2788" s="30" t="e">
        <f>VLOOKUP(B2788,Users!$A$2:$C$10000,3,FALSE)</f>
        <v>#N/A</v>
      </c>
    </row>
    <row r="2789" spans="1:10" ht="15.75" customHeight="1">
      <c r="A2789" s="3"/>
      <c r="B2789" s="3"/>
      <c r="C2789" s="3"/>
      <c r="D2789" s="3"/>
      <c r="E2789" s="3"/>
      <c r="F2789" s="30" t="str">
        <f t="array" ref="F2789">IF(C2789&lt;&gt;"",INDEX(FunctionalValues,MATCH(C2789,KanoFunctional,0),2),"")</f>
        <v/>
      </c>
      <c r="G2789" s="30" t="str">
        <f t="array" ref="G2789">IF(D2789&lt;&gt;"",INDEX(DysfunctionalValues,2,MATCH(D2789,KanoDysfunctional,0)),"")</f>
        <v/>
      </c>
      <c r="H2789" s="30" t="str">
        <f t="array" ref="H2789">IF(C2789&lt;&gt;"",INDEX(KanoTable,MATCH(C2789,KanoFunctional,0),MATCH(D2789,KanoDysfunctional,0)),"")</f>
        <v/>
      </c>
      <c r="I2789" s="30" t="str">
        <f t="shared" si="45"/>
        <v/>
      </c>
      <c r="J2789" s="30" t="e">
        <f>VLOOKUP(B2789,Users!$A$2:$C$10000,3,FALSE)</f>
        <v>#N/A</v>
      </c>
    </row>
    <row r="2790" spans="1:10" ht="15.75" customHeight="1">
      <c r="A2790" s="3"/>
      <c r="B2790" s="3"/>
      <c r="C2790" s="3"/>
      <c r="D2790" s="3"/>
      <c r="E2790" s="3"/>
      <c r="F2790" s="30" t="str">
        <f t="array" ref="F2790">IF(C2790&lt;&gt;"",INDEX(FunctionalValues,MATCH(C2790,KanoFunctional,0),2),"")</f>
        <v/>
      </c>
      <c r="G2790" s="30" t="str">
        <f t="array" ref="G2790">IF(D2790&lt;&gt;"",INDEX(DysfunctionalValues,2,MATCH(D2790,KanoDysfunctional,0)),"")</f>
        <v/>
      </c>
      <c r="H2790" s="30" t="str">
        <f t="array" ref="H2790">IF(C2790&lt;&gt;"",INDEX(KanoTable,MATCH(C2790,KanoFunctional,0),MATCH(D2790,KanoDysfunctional,0)),"")</f>
        <v/>
      </c>
      <c r="I2790" s="30" t="str">
        <f t="shared" si="45"/>
        <v/>
      </c>
      <c r="J2790" s="30" t="e">
        <f>VLOOKUP(B2790,Users!$A$2:$C$10000,3,FALSE)</f>
        <v>#N/A</v>
      </c>
    </row>
    <row r="2791" spans="1:10" ht="15.75" customHeight="1">
      <c r="A2791" s="3"/>
      <c r="B2791" s="3"/>
      <c r="C2791" s="3"/>
      <c r="D2791" s="3"/>
      <c r="E2791" s="3"/>
      <c r="F2791" s="30" t="str">
        <f t="array" ref="F2791">IF(C2791&lt;&gt;"",INDEX(FunctionalValues,MATCH(C2791,KanoFunctional,0),2),"")</f>
        <v/>
      </c>
      <c r="G2791" s="30" t="str">
        <f t="array" ref="G2791">IF(D2791&lt;&gt;"",INDEX(DysfunctionalValues,2,MATCH(D2791,KanoDysfunctional,0)),"")</f>
        <v/>
      </c>
      <c r="H2791" s="30" t="str">
        <f t="array" ref="H2791">IF(C2791&lt;&gt;"",INDEX(KanoTable,MATCH(C2791,KanoFunctional,0),MATCH(D2791,KanoDysfunctional,0)),"")</f>
        <v/>
      </c>
      <c r="I2791" s="30" t="str">
        <f t="shared" si="45"/>
        <v/>
      </c>
      <c r="J2791" s="30" t="e">
        <f>VLOOKUP(B2791,Users!$A$2:$C$10000,3,FALSE)</f>
        <v>#N/A</v>
      </c>
    </row>
    <row r="2792" spans="1:10" ht="15.75" customHeight="1">
      <c r="A2792" s="3"/>
      <c r="B2792" s="3"/>
      <c r="C2792" s="3"/>
      <c r="D2792" s="3"/>
      <c r="E2792" s="3"/>
      <c r="F2792" s="30" t="str">
        <f t="array" ref="F2792">IF(C2792&lt;&gt;"",INDEX(FunctionalValues,MATCH(C2792,KanoFunctional,0),2),"")</f>
        <v/>
      </c>
      <c r="G2792" s="30" t="str">
        <f t="array" ref="G2792">IF(D2792&lt;&gt;"",INDEX(DysfunctionalValues,2,MATCH(D2792,KanoDysfunctional,0)),"")</f>
        <v/>
      </c>
      <c r="H2792" s="30" t="str">
        <f t="array" ref="H2792">IF(C2792&lt;&gt;"",INDEX(KanoTable,MATCH(C2792,KanoFunctional,0),MATCH(D2792,KanoDysfunctional,0)),"")</f>
        <v/>
      </c>
      <c r="I2792" s="30" t="str">
        <f t="shared" si="45"/>
        <v/>
      </c>
      <c r="J2792" s="30" t="e">
        <f>VLOOKUP(B2792,Users!$A$2:$C$10000,3,FALSE)</f>
        <v>#N/A</v>
      </c>
    </row>
    <row r="2793" spans="1:10" ht="15.75" customHeight="1">
      <c r="A2793" s="3"/>
      <c r="B2793" s="3"/>
      <c r="C2793" s="3"/>
      <c r="D2793" s="3"/>
      <c r="E2793" s="3"/>
      <c r="F2793" s="30" t="str">
        <f t="array" ref="F2793">IF(C2793&lt;&gt;"",INDEX(FunctionalValues,MATCH(C2793,KanoFunctional,0),2),"")</f>
        <v/>
      </c>
      <c r="G2793" s="30" t="str">
        <f t="array" ref="G2793">IF(D2793&lt;&gt;"",INDEX(DysfunctionalValues,2,MATCH(D2793,KanoDysfunctional,0)),"")</f>
        <v/>
      </c>
      <c r="H2793" s="30" t="str">
        <f t="array" ref="H2793">IF(C2793&lt;&gt;"",INDEX(KanoTable,MATCH(C2793,KanoFunctional,0),MATCH(D2793,KanoDysfunctional,0)),"")</f>
        <v/>
      </c>
      <c r="I2793" s="30" t="str">
        <f t="shared" si="45"/>
        <v/>
      </c>
      <c r="J2793" s="30" t="e">
        <f>VLOOKUP(B2793,Users!$A$2:$C$10000,3,FALSE)</f>
        <v>#N/A</v>
      </c>
    </row>
    <row r="2794" spans="1:10" ht="15.75" customHeight="1">
      <c r="A2794" s="3"/>
      <c r="B2794" s="3"/>
      <c r="C2794" s="3"/>
      <c r="D2794" s="3"/>
      <c r="E2794" s="3"/>
      <c r="F2794" s="30" t="str">
        <f t="array" ref="F2794">IF(C2794&lt;&gt;"",INDEX(FunctionalValues,MATCH(C2794,KanoFunctional,0),2),"")</f>
        <v/>
      </c>
      <c r="G2794" s="30" t="str">
        <f t="array" ref="G2794">IF(D2794&lt;&gt;"",INDEX(DysfunctionalValues,2,MATCH(D2794,KanoDysfunctional,0)),"")</f>
        <v/>
      </c>
      <c r="H2794" s="30" t="str">
        <f t="array" ref="H2794">IF(C2794&lt;&gt;"",INDEX(KanoTable,MATCH(C2794,KanoFunctional,0),MATCH(D2794,KanoDysfunctional,0)),"")</f>
        <v/>
      </c>
      <c r="I2794" s="30" t="str">
        <f t="shared" si="45"/>
        <v/>
      </c>
      <c r="J2794" s="30" t="e">
        <f>VLOOKUP(B2794,Users!$A$2:$C$10000,3,FALSE)</f>
        <v>#N/A</v>
      </c>
    </row>
    <row r="2795" spans="1:10" ht="15.75" customHeight="1">
      <c r="A2795" s="3"/>
      <c r="B2795" s="3"/>
      <c r="C2795" s="3"/>
      <c r="D2795" s="3"/>
      <c r="E2795" s="3"/>
      <c r="F2795" s="30" t="str">
        <f t="array" ref="F2795">IF(C2795&lt;&gt;"",INDEX(FunctionalValues,MATCH(C2795,KanoFunctional,0),2),"")</f>
        <v/>
      </c>
      <c r="G2795" s="30" t="str">
        <f t="array" ref="G2795">IF(D2795&lt;&gt;"",INDEX(DysfunctionalValues,2,MATCH(D2795,KanoDysfunctional,0)),"")</f>
        <v/>
      </c>
      <c r="H2795" s="30" t="str">
        <f t="array" ref="H2795">IF(C2795&lt;&gt;"",INDEX(KanoTable,MATCH(C2795,KanoFunctional,0),MATCH(D2795,KanoDysfunctional,0)),"")</f>
        <v/>
      </c>
      <c r="I2795" s="30" t="str">
        <f t="shared" si="45"/>
        <v/>
      </c>
      <c r="J2795" s="30" t="e">
        <f>VLOOKUP(B2795,Users!$A$2:$C$10000,3,FALSE)</f>
        <v>#N/A</v>
      </c>
    </row>
    <row r="2796" spans="1:10" ht="15.75" customHeight="1">
      <c r="A2796" s="3"/>
      <c r="B2796" s="3"/>
      <c r="C2796" s="3"/>
      <c r="D2796" s="3"/>
      <c r="E2796" s="3"/>
      <c r="F2796" s="30" t="str">
        <f t="array" ref="F2796">IF(C2796&lt;&gt;"",INDEX(FunctionalValues,MATCH(C2796,KanoFunctional,0),2),"")</f>
        <v/>
      </c>
      <c r="G2796" s="30" t="str">
        <f t="array" ref="G2796">IF(D2796&lt;&gt;"",INDEX(DysfunctionalValues,2,MATCH(D2796,KanoDysfunctional,0)),"")</f>
        <v/>
      </c>
      <c r="H2796" s="30" t="str">
        <f t="array" ref="H2796">IF(C2796&lt;&gt;"",INDEX(KanoTable,MATCH(C2796,KanoFunctional,0),MATCH(D2796,KanoDysfunctional,0)),"")</f>
        <v/>
      </c>
      <c r="I2796" s="30" t="str">
        <f t="shared" si="45"/>
        <v/>
      </c>
      <c r="J2796" s="30" t="e">
        <f>VLOOKUP(B2796,Users!$A$2:$C$10000,3,FALSE)</f>
        <v>#N/A</v>
      </c>
    </row>
    <row r="2797" spans="1:10" ht="15.75" customHeight="1">
      <c r="A2797" s="3"/>
      <c r="B2797" s="3"/>
      <c r="C2797" s="3"/>
      <c r="D2797" s="3"/>
      <c r="E2797" s="3"/>
      <c r="F2797" s="30" t="str">
        <f t="array" ref="F2797">IF(C2797&lt;&gt;"",INDEX(FunctionalValues,MATCH(C2797,KanoFunctional,0),2),"")</f>
        <v/>
      </c>
      <c r="G2797" s="30" t="str">
        <f t="array" ref="G2797">IF(D2797&lt;&gt;"",INDEX(DysfunctionalValues,2,MATCH(D2797,KanoDysfunctional,0)),"")</f>
        <v/>
      </c>
      <c r="H2797" s="30" t="str">
        <f t="array" ref="H2797">IF(C2797&lt;&gt;"",INDEX(KanoTable,MATCH(C2797,KanoFunctional,0),MATCH(D2797,KanoDysfunctional,0)),"")</f>
        <v/>
      </c>
      <c r="I2797" s="30" t="str">
        <f t="shared" si="45"/>
        <v/>
      </c>
      <c r="J2797" s="30" t="e">
        <f>VLOOKUP(B2797,Users!$A$2:$C$10000,3,FALSE)</f>
        <v>#N/A</v>
      </c>
    </row>
    <row r="2798" spans="1:10" ht="15.75" customHeight="1">
      <c r="A2798" s="3"/>
      <c r="B2798" s="3"/>
      <c r="C2798" s="3"/>
      <c r="D2798" s="3"/>
      <c r="E2798" s="3"/>
      <c r="F2798" s="30" t="str">
        <f t="array" ref="F2798">IF(C2798&lt;&gt;"",INDEX(FunctionalValues,MATCH(C2798,KanoFunctional,0),2),"")</f>
        <v/>
      </c>
      <c r="G2798" s="30" t="str">
        <f t="array" ref="G2798">IF(D2798&lt;&gt;"",INDEX(DysfunctionalValues,2,MATCH(D2798,KanoDysfunctional,0)),"")</f>
        <v/>
      </c>
      <c r="H2798" s="30" t="str">
        <f t="array" ref="H2798">IF(C2798&lt;&gt;"",INDEX(KanoTable,MATCH(C2798,KanoFunctional,0),MATCH(D2798,KanoDysfunctional,0)),"")</f>
        <v/>
      </c>
      <c r="I2798" s="30" t="str">
        <f t="shared" si="45"/>
        <v/>
      </c>
      <c r="J2798" s="30" t="e">
        <f>VLOOKUP(B2798,Users!$A$2:$C$10000,3,FALSE)</f>
        <v>#N/A</v>
      </c>
    </row>
    <row r="2799" spans="1:10" ht="15.75" customHeight="1">
      <c r="A2799" s="3"/>
      <c r="B2799" s="3"/>
      <c r="C2799" s="3"/>
      <c r="D2799" s="3"/>
      <c r="E2799" s="3"/>
      <c r="F2799" s="30" t="str">
        <f t="array" ref="F2799">IF(C2799&lt;&gt;"",INDEX(FunctionalValues,MATCH(C2799,KanoFunctional,0),2),"")</f>
        <v/>
      </c>
      <c r="G2799" s="30" t="str">
        <f t="array" ref="G2799">IF(D2799&lt;&gt;"",INDEX(DysfunctionalValues,2,MATCH(D2799,KanoDysfunctional,0)),"")</f>
        <v/>
      </c>
      <c r="H2799" s="30" t="str">
        <f t="array" ref="H2799">IF(C2799&lt;&gt;"",INDEX(KanoTable,MATCH(C2799,KanoFunctional,0),MATCH(D2799,KanoDysfunctional,0)),"")</f>
        <v/>
      </c>
      <c r="I2799" s="30" t="str">
        <f t="shared" si="45"/>
        <v/>
      </c>
      <c r="J2799" s="30" t="e">
        <f>VLOOKUP(B2799,Users!$A$2:$C$10000,3,FALSE)</f>
        <v>#N/A</v>
      </c>
    </row>
    <row r="2800" spans="1:10" ht="15.75" customHeight="1">
      <c r="A2800" s="3"/>
      <c r="B2800" s="3"/>
      <c r="C2800" s="3"/>
      <c r="D2800" s="3"/>
      <c r="E2800" s="3"/>
      <c r="F2800" s="30" t="str">
        <f t="array" ref="F2800">IF(C2800&lt;&gt;"",INDEX(FunctionalValues,MATCH(C2800,KanoFunctional,0),2),"")</f>
        <v/>
      </c>
      <c r="G2800" s="30" t="str">
        <f t="array" ref="G2800">IF(D2800&lt;&gt;"",INDEX(DysfunctionalValues,2,MATCH(D2800,KanoDysfunctional,0)),"")</f>
        <v/>
      </c>
      <c r="H2800" s="30" t="str">
        <f t="array" ref="H2800">IF(C2800&lt;&gt;"",INDEX(KanoTable,MATCH(C2800,KanoFunctional,0),MATCH(D2800,KanoDysfunctional,0)),"")</f>
        <v/>
      </c>
      <c r="I2800" s="30" t="str">
        <f t="shared" si="45"/>
        <v/>
      </c>
      <c r="J2800" s="30" t="e">
        <f>VLOOKUP(B2800,Users!$A$2:$C$10000,3,FALSE)</f>
        <v>#N/A</v>
      </c>
    </row>
    <row r="2801" spans="1:10" ht="15.75" customHeight="1">
      <c r="A2801" s="3"/>
      <c r="B2801" s="3"/>
      <c r="C2801" s="3"/>
      <c r="D2801" s="3"/>
      <c r="E2801" s="3"/>
      <c r="F2801" s="30" t="str">
        <f t="array" ref="F2801">IF(C2801&lt;&gt;"",INDEX(FunctionalValues,MATCH(C2801,KanoFunctional,0),2),"")</f>
        <v/>
      </c>
      <c r="G2801" s="30" t="str">
        <f t="array" ref="G2801">IF(D2801&lt;&gt;"",INDEX(DysfunctionalValues,2,MATCH(D2801,KanoDysfunctional,0)),"")</f>
        <v/>
      </c>
      <c r="H2801" s="30" t="str">
        <f t="array" ref="H2801">IF(C2801&lt;&gt;"",INDEX(KanoTable,MATCH(C2801,KanoFunctional,0),MATCH(D2801,KanoDysfunctional,0)),"")</f>
        <v/>
      </c>
      <c r="I2801" s="30" t="str">
        <f t="shared" si="45"/>
        <v/>
      </c>
      <c r="J2801" s="30" t="e">
        <f>VLOOKUP(B2801,Users!$A$2:$C$10000,3,FALSE)</f>
        <v>#N/A</v>
      </c>
    </row>
    <row r="2802" spans="1:10" ht="15.75" customHeight="1">
      <c r="A2802" s="3"/>
      <c r="B2802" s="3"/>
      <c r="C2802" s="3"/>
      <c r="D2802" s="3"/>
      <c r="E2802" s="3"/>
      <c r="F2802" s="30" t="str">
        <f t="array" ref="F2802">IF(C2802&lt;&gt;"",INDEX(FunctionalValues,MATCH(C2802,KanoFunctional,0),2),"")</f>
        <v/>
      </c>
      <c r="G2802" s="30" t="str">
        <f t="array" ref="G2802">IF(D2802&lt;&gt;"",INDEX(DysfunctionalValues,2,MATCH(D2802,KanoDysfunctional,0)),"")</f>
        <v/>
      </c>
      <c r="H2802" s="30" t="str">
        <f t="array" ref="H2802">IF(C2802&lt;&gt;"",INDEX(KanoTable,MATCH(C2802,KanoFunctional,0),MATCH(D2802,KanoDysfunctional,0)),"")</f>
        <v/>
      </c>
      <c r="I2802" s="30" t="str">
        <f t="shared" si="45"/>
        <v/>
      </c>
      <c r="J2802" s="30" t="e">
        <f>VLOOKUP(B2802,Users!$A$2:$C$10000,3,FALSE)</f>
        <v>#N/A</v>
      </c>
    </row>
    <row r="2803" spans="1:10" ht="15.75" customHeight="1">
      <c r="A2803" s="3"/>
      <c r="B2803" s="3"/>
      <c r="C2803" s="3"/>
      <c r="D2803" s="3"/>
      <c r="E2803" s="3"/>
      <c r="F2803" s="30" t="str">
        <f t="array" ref="F2803">IF(C2803&lt;&gt;"",INDEX(FunctionalValues,MATCH(C2803,KanoFunctional,0),2),"")</f>
        <v/>
      </c>
      <c r="G2803" s="30" t="str">
        <f t="array" ref="G2803">IF(D2803&lt;&gt;"",INDEX(DysfunctionalValues,2,MATCH(D2803,KanoDysfunctional,0)),"")</f>
        <v/>
      </c>
      <c r="H2803" s="30" t="str">
        <f t="array" ref="H2803">IF(C2803&lt;&gt;"",INDEX(KanoTable,MATCH(C2803,KanoFunctional,0),MATCH(D2803,KanoDysfunctional,0)),"")</f>
        <v/>
      </c>
      <c r="I2803" s="30" t="str">
        <f t="shared" si="45"/>
        <v/>
      </c>
      <c r="J2803" s="30" t="e">
        <f>VLOOKUP(B2803,Users!$A$2:$C$10000,3,FALSE)</f>
        <v>#N/A</v>
      </c>
    </row>
    <row r="2804" spans="1:10" ht="15.75" customHeight="1">
      <c r="A2804" s="3"/>
      <c r="B2804" s="3"/>
      <c r="C2804" s="3"/>
      <c r="D2804" s="3"/>
      <c r="E2804" s="3"/>
      <c r="F2804" s="30" t="str">
        <f t="array" ref="F2804">IF(C2804&lt;&gt;"",INDEX(FunctionalValues,MATCH(C2804,KanoFunctional,0),2),"")</f>
        <v/>
      </c>
      <c r="G2804" s="30" t="str">
        <f t="array" ref="G2804">IF(D2804&lt;&gt;"",INDEX(DysfunctionalValues,2,MATCH(D2804,KanoDysfunctional,0)),"")</f>
        <v/>
      </c>
      <c r="H2804" s="30" t="str">
        <f t="array" ref="H2804">IF(C2804&lt;&gt;"",INDEX(KanoTable,MATCH(C2804,KanoFunctional,0),MATCH(D2804,KanoDysfunctional,0)),"")</f>
        <v/>
      </c>
      <c r="I2804" s="30" t="str">
        <f t="shared" si="45"/>
        <v/>
      </c>
      <c r="J2804" s="30" t="e">
        <f>VLOOKUP(B2804,Users!$A$2:$C$10000,3,FALSE)</f>
        <v>#N/A</v>
      </c>
    </row>
    <row r="2805" spans="1:10" ht="15.75" customHeight="1">
      <c r="A2805" s="3"/>
      <c r="B2805" s="3"/>
      <c r="C2805" s="3"/>
      <c r="D2805" s="3"/>
      <c r="E2805" s="3"/>
      <c r="F2805" s="30" t="str">
        <f t="array" ref="F2805">IF(C2805&lt;&gt;"",INDEX(FunctionalValues,MATCH(C2805,KanoFunctional,0),2),"")</f>
        <v/>
      </c>
      <c r="G2805" s="30" t="str">
        <f t="array" ref="G2805">IF(D2805&lt;&gt;"",INDEX(DysfunctionalValues,2,MATCH(D2805,KanoDysfunctional,0)),"")</f>
        <v/>
      </c>
      <c r="H2805" s="30" t="str">
        <f t="array" ref="H2805">IF(C2805&lt;&gt;"",INDEX(KanoTable,MATCH(C2805,KanoFunctional,0),MATCH(D2805,KanoDysfunctional,0)),"")</f>
        <v/>
      </c>
      <c r="I2805" s="30" t="str">
        <f t="shared" si="45"/>
        <v/>
      </c>
      <c r="J2805" s="30" t="e">
        <f>VLOOKUP(B2805,Users!$A$2:$C$10000,3,FALSE)</f>
        <v>#N/A</v>
      </c>
    </row>
    <row r="2806" spans="1:10" ht="15.75" customHeight="1">
      <c r="A2806" s="3"/>
      <c r="B2806" s="3"/>
      <c r="C2806" s="3"/>
      <c r="D2806" s="3"/>
      <c r="E2806" s="3"/>
      <c r="F2806" s="30" t="str">
        <f t="array" ref="F2806">IF(C2806&lt;&gt;"",INDEX(FunctionalValues,MATCH(C2806,KanoFunctional,0),2),"")</f>
        <v/>
      </c>
      <c r="G2806" s="30" t="str">
        <f t="array" ref="G2806">IF(D2806&lt;&gt;"",INDEX(DysfunctionalValues,2,MATCH(D2806,KanoDysfunctional,0)),"")</f>
        <v/>
      </c>
      <c r="H2806" s="30" t="str">
        <f t="array" ref="H2806">IF(C2806&lt;&gt;"",INDEX(KanoTable,MATCH(C2806,KanoFunctional,0),MATCH(D2806,KanoDysfunctional,0)),"")</f>
        <v/>
      </c>
      <c r="I2806" s="30" t="str">
        <f t="shared" si="45"/>
        <v/>
      </c>
      <c r="J2806" s="30" t="e">
        <f>VLOOKUP(B2806,Users!$A$2:$C$10000,3,FALSE)</f>
        <v>#N/A</v>
      </c>
    </row>
    <row r="2807" spans="1:10" ht="15.75" customHeight="1">
      <c r="A2807" s="3"/>
      <c r="B2807" s="3"/>
      <c r="C2807" s="3"/>
      <c r="D2807" s="3"/>
      <c r="E2807" s="3"/>
      <c r="F2807" s="30" t="str">
        <f t="array" ref="F2807">IF(C2807&lt;&gt;"",INDEX(FunctionalValues,MATCH(C2807,KanoFunctional,0),2),"")</f>
        <v/>
      </c>
      <c r="G2807" s="30" t="str">
        <f t="array" ref="G2807">IF(D2807&lt;&gt;"",INDEX(DysfunctionalValues,2,MATCH(D2807,KanoDysfunctional,0)),"")</f>
        <v/>
      </c>
      <c r="H2807" s="30" t="str">
        <f t="array" ref="H2807">IF(C2807&lt;&gt;"",INDEX(KanoTable,MATCH(C2807,KanoFunctional,0),MATCH(D2807,KanoDysfunctional,0)),"")</f>
        <v/>
      </c>
      <c r="I2807" s="30" t="str">
        <f t="shared" si="45"/>
        <v/>
      </c>
      <c r="J2807" s="30" t="e">
        <f>VLOOKUP(B2807,Users!$A$2:$C$10000,3,FALSE)</f>
        <v>#N/A</v>
      </c>
    </row>
    <row r="2808" spans="1:10" ht="15.75" customHeight="1">
      <c r="A2808" s="3"/>
      <c r="B2808" s="3"/>
      <c r="C2808" s="3"/>
      <c r="D2808" s="3"/>
      <c r="E2808" s="3"/>
      <c r="F2808" s="30" t="str">
        <f t="array" ref="F2808">IF(C2808&lt;&gt;"",INDEX(FunctionalValues,MATCH(C2808,KanoFunctional,0),2),"")</f>
        <v/>
      </c>
      <c r="G2808" s="30" t="str">
        <f t="array" ref="G2808">IF(D2808&lt;&gt;"",INDEX(DysfunctionalValues,2,MATCH(D2808,KanoDysfunctional,0)),"")</f>
        <v/>
      </c>
      <c r="H2808" s="30" t="str">
        <f t="array" ref="H2808">IF(C2808&lt;&gt;"",INDEX(KanoTable,MATCH(C2808,KanoFunctional,0),MATCH(D2808,KanoDysfunctional,0)),"")</f>
        <v/>
      </c>
      <c r="I2808" s="30" t="str">
        <f t="shared" si="45"/>
        <v/>
      </c>
      <c r="J2808" s="30" t="e">
        <f>VLOOKUP(B2808,Users!$A$2:$C$10000,3,FALSE)</f>
        <v>#N/A</v>
      </c>
    </row>
    <row r="2809" spans="1:10" ht="15.75" customHeight="1">
      <c r="A2809" s="3"/>
      <c r="B2809" s="3"/>
      <c r="C2809" s="3"/>
      <c r="D2809" s="3"/>
      <c r="E2809" s="3"/>
      <c r="F2809" s="30" t="str">
        <f t="array" ref="F2809">IF(C2809&lt;&gt;"",INDEX(FunctionalValues,MATCH(C2809,KanoFunctional,0),2),"")</f>
        <v/>
      </c>
      <c r="G2809" s="30" t="str">
        <f t="array" ref="G2809">IF(D2809&lt;&gt;"",INDEX(DysfunctionalValues,2,MATCH(D2809,KanoDysfunctional,0)),"")</f>
        <v/>
      </c>
      <c r="H2809" s="30" t="str">
        <f t="array" ref="H2809">IF(C2809&lt;&gt;"",INDEX(KanoTable,MATCH(C2809,KanoFunctional,0),MATCH(D2809,KanoDysfunctional,0)),"")</f>
        <v/>
      </c>
      <c r="I2809" s="30" t="str">
        <f t="shared" si="45"/>
        <v/>
      </c>
      <c r="J2809" s="30" t="e">
        <f>VLOOKUP(B2809,Users!$A$2:$C$10000,3,FALSE)</f>
        <v>#N/A</v>
      </c>
    </row>
    <row r="2810" spans="1:10" ht="15.75" customHeight="1">
      <c r="A2810" s="3"/>
      <c r="B2810" s="3"/>
      <c r="C2810" s="3"/>
      <c r="D2810" s="3"/>
      <c r="E2810" s="3"/>
      <c r="F2810" s="30" t="str">
        <f t="array" ref="F2810">IF(C2810&lt;&gt;"",INDEX(FunctionalValues,MATCH(C2810,KanoFunctional,0),2),"")</f>
        <v/>
      </c>
      <c r="G2810" s="30" t="str">
        <f t="array" ref="G2810">IF(D2810&lt;&gt;"",INDEX(DysfunctionalValues,2,MATCH(D2810,KanoDysfunctional,0)),"")</f>
        <v/>
      </c>
      <c r="H2810" s="30" t="str">
        <f t="array" ref="H2810">IF(C2810&lt;&gt;"",INDEX(KanoTable,MATCH(C2810,KanoFunctional,0),MATCH(D2810,KanoDysfunctional,0)),"")</f>
        <v/>
      </c>
      <c r="I2810" s="30" t="str">
        <f t="shared" si="45"/>
        <v/>
      </c>
      <c r="J2810" s="30" t="e">
        <f>VLOOKUP(B2810,Users!$A$2:$C$10000,3,FALSE)</f>
        <v>#N/A</v>
      </c>
    </row>
    <row r="2811" spans="1:10" ht="15.75" customHeight="1">
      <c r="A2811" s="3"/>
      <c r="B2811" s="3"/>
      <c r="C2811" s="3"/>
      <c r="D2811" s="3"/>
      <c r="E2811" s="3"/>
      <c r="F2811" s="30" t="str">
        <f t="array" ref="F2811">IF(C2811&lt;&gt;"",INDEX(FunctionalValues,MATCH(C2811,KanoFunctional,0),2),"")</f>
        <v/>
      </c>
      <c r="G2811" s="30" t="str">
        <f t="array" ref="G2811">IF(D2811&lt;&gt;"",INDEX(DysfunctionalValues,2,MATCH(D2811,KanoDysfunctional,0)),"")</f>
        <v/>
      </c>
      <c r="H2811" s="30" t="str">
        <f t="array" ref="H2811">IF(C2811&lt;&gt;"",INDEX(KanoTable,MATCH(C2811,KanoFunctional,0),MATCH(D2811,KanoDysfunctional,0)),"")</f>
        <v/>
      </c>
      <c r="I2811" s="30" t="str">
        <f t="shared" si="45"/>
        <v/>
      </c>
      <c r="J2811" s="30" t="e">
        <f>VLOOKUP(B2811,Users!$A$2:$C$10000,3,FALSE)</f>
        <v>#N/A</v>
      </c>
    </row>
    <row r="2812" spans="1:10" ht="15.75" customHeight="1">
      <c r="A2812" s="3"/>
      <c r="B2812" s="3"/>
      <c r="C2812" s="3"/>
      <c r="D2812" s="3"/>
      <c r="E2812" s="3"/>
      <c r="F2812" s="30" t="str">
        <f t="array" ref="F2812">IF(C2812&lt;&gt;"",INDEX(FunctionalValues,MATCH(C2812,KanoFunctional,0),2),"")</f>
        <v/>
      </c>
      <c r="G2812" s="30" t="str">
        <f t="array" ref="G2812">IF(D2812&lt;&gt;"",INDEX(DysfunctionalValues,2,MATCH(D2812,KanoDysfunctional,0)),"")</f>
        <v/>
      </c>
      <c r="H2812" s="30" t="str">
        <f t="array" ref="H2812">IF(C2812&lt;&gt;"",INDEX(KanoTable,MATCH(C2812,KanoFunctional,0),MATCH(D2812,KanoDysfunctional,0)),"")</f>
        <v/>
      </c>
      <c r="I2812" s="30" t="str">
        <f t="shared" si="45"/>
        <v/>
      </c>
      <c r="J2812" s="30" t="e">
        <f>VLOOKUP(B2812,Users!$A$2:$C$10000,3,FALSE)</f>
        <v>#N/A</v>
      </c>
    </row>
    <row r="2813" spans="1:10" ht="15.75" customHeight="1">
      <c r="A2813" s="3"/>
      <c r="B2813" s="3"/>
      <c r="C2813" s="3"/>
      <c r="D2813" s="3"/>
      <c r="E2813" s="3"/>
      <c r="F2813" s="30" t="str">
        <f t="array" ref="F2813">IF(C2813&lt;&gt;"",INDEX(FunctionalValues,MATCH(C2813,KanoFunctional,0),2),"")</f>
        <v/>
      </c>
      <c r="G2813" s="30" t="str">
        <f t="array" ref="G2813">IF(D2813&lt;&gt;"",INDEX(DysfunctionalValues,2,MATCH(D2813,KanoDysfunctional,0)),"")</f>
        <v/>
      </c>
      <c r="H2813" s="30" t="str">
        <f t="array" ref="H2813">IF(C2813&lt;&gt;"",INDEX(KanoTable,MATCH(C2813,KanoFunctional,0),MATCH(D2813,KanoDysfunctional,0)),"")</f>
        <v/>
      </c>
      <c r="I2813" s="30" t="str">
        <f t="shared" si="45"/>
        <v/>
      </c>
      <c r="J2813" s="30" t="e">
        <f>VLOOKUP(B2813,Users!$A$2:$C$10000,3,FALSE)</f>
        <v>#N/A</v>
      </c>
    </row>
    <row r="2814" spans="1:10" ht="15.75" customHeight="1">
      <c r="A2814" s="3"/>
      <c r="B2814" s="3"/>
      <c r="C2814" s="3"/>
      <c r="D2814" s="3"/>
      <c r="E2814" s="3"/>
      <c r="F2814" s="30" t="str">
        <f t="array" ref="F2814">IF(C2814&lt;&gt;"",INDEX(FunctionalValues,MATCH(C2814,KanoFunctional,0),2),"")</f>
        <v/>
      </c>
      <c r="G2814" s="30" t="str">
        <f t="array" ref="G2814">IF(D2814&lt;&gt;"",INDEX(DysfunctionalValues,2,MATCH(D2814,KanoDysfunctional,0)),"")</f>
        <v/>
      </c>
      <c r="H2814" s="30" t="str">
        <f t="array" ref="H2814">IF(C2814&lt;&gt;"",INDEX(KanoTable,MATCH(C2814,KanoFunctional,0),MATCH(D2814,KanoDysfunctional,0)),"")</f>
        <v/>
      </c>
      <c r="I2814" s="30" t="str">
        <f t="shared" si="45"/>
        <v/>
      </c>
      <c r="J2814" s="30" t="e">
        <f>VLOOKUP(B2814,Users!$A$2:$C$10000,3,FALSE)</f>
        <v>#N/A</v>
      </c>
    </row>
    <row r="2815" spans="1:10" ht="15.75" customHeight="1">
      <c r="A2815" s="3"/>
      <c r="B2815" s="3"/>
      <c r="C2815" s="3"/>
      <c r="D2815" s="3"/>
      <c r="E2815" s="3"/>
      <c r="F2815" s="30" t="str">
        <f t="array" ref="F2815">IF(C2815&lt;&gt;"",INDEX(FunctionalValues,MATCH(C2815,KanoFunctional,0),2),"")</f>
        <v/>
      </c>
      <c r="G2815" s="30" t="str">
        <f t="array" ref="G2815">IF(D2815&lt;&gt;"",INDEX(DysfunctionalValues,2,MATCH(D2815,KanoDysfunctional,0)),"")</f>
        <v/>
      </c>
      <c r="H2815" s="30" t="str">
        <f t="array" ref="H2815">IF(C2815&lt;&gt;"",INDEX(KanoTable,MATCH(C2815,KanoFunctional,0),MATCH(D2815,KanoDysfunctional,0)),"")</f>
        <v/>
      </c>
      <c r="I2815" s="30" t="str">
        <f t="shared" si="45"/>
        <v/>
      </c>
      <c r="J2815" s="30" t="e">
        <f>VLOOKUP(B2815,Users!$A$2:$C$10000,3,FALSE)</f>
        <v>#N/A</v>
      </c>
    </row>
    <row r="2816" spans="1:10" ht="15.75" customHeight="1">
      <c r="A2816" s="3"/>
      <c r="B2816" s="3"/>
      <c r="C2816" s="3"/>
      <c r="D2816" s="3"/>
      <c r="E2816" s="3"/>
      <c r="F2816" s="30" t="str">
        <f t="array" ref="F2816">IF(C2816&lt;&gt;"",INDEX(FunctionalValues,MATCH(C2816,KanoFunctional,0),2),"")</f>
        <v/>
      </c>
      <c r="G2816" s="30" t="str">
        <f t="array" ref="G2816">IF(D2816&lt;&gt;"",INDEX(DysfunctionalValues,2,MATCH(D2816,KanoDysfunctional,0)),"")</f>
        <v/>
      </c>
      <c r="H2816" s="30" t="str">
        <f t="array" ref="H2816">IF(C2816&lt;&gt;"",INDEX(KanoTable,MATCH(C2816,KanoFunctional,0),MATCH(D2816,KanoDysfunctional,0)),"")</f>
        <v/>
      </c>
      <c r="I2816" s="30" t="str">
        <f t="shared" si="45"/>
        <v/>
      </c>
      <c r="J2816" s="30" t="e">
        <f>VLOOKUP(B2816,Users!$A$2:$C$10000,3,FALSE)</f>
        <v>#N/A</v>
      </c>
    </row>
    <row r="2817" spans="1:10" ht="15.75" customHeight="1">
      <c r="A2817" s="3"/>
      <c r="B2817" s="3"/>
      <c r="C2817" s="3"/>
      <c r="D2817" s="3"/>
      <c r="E2817" s="3"/>
      <c r="F2817" s="30" t="str">
        <f t="array" ref="F2817">IF(C2817&lt;&gt;"",INDEX(FunctionalValues,MATCH(C2817,KanoFunctional,0),2),"")</f>
        <v/>
      </c>
      <c r="G2817" s="30" t="str">
        <f t="array" ref="G2817">IF(D2817&lt;&gt;"",INDEX(DysfunctionalValues,2,MATCH(D2817,KanoDysfunctional,0)),"")</f>
        <v/>
      </c>
      <c r="H2817" s="30" t="str">
        <f t="array" ref="H2817">IF(C2817&lt;&gt;"",INDEX(KanoTable,MATCH(C2817,KanoFunctional,0),MATCH(D2817,KanoDysfunctional,0)),"")</f>
        <v/>
      </c>
      <c r="I2817" s="30" t="str">
        <f t="shared" si="45"/>
        <v/>
      </c>
      <c r="J2817" s="30" t="e">
        <f>VLOOKUP(B2817,Users!$A$2:$C$10000,3,FALSE)</f>
        <v>#N/A</v>
      </c>
    </row>
    <row r="2818" spans="1:10" ht="15.75" customHeight="1">
      <c r="A2818" s="3"/>
      <c r="B2818" s="3"/>
      <c r="C2818" s="3"/>
      <c r="D2818" s="3"/>
      <c r="E2818" s="3"/>
      <c r="F2818" s="30" t="str">
        <f t="array" ref="F2818">IF(C2818&lt;&gt;"",INDEX(FunctionalValues,MATCH(C2818,KanoFunctional,0),2),"")</f>
        <v/>
      </c>
      <c r="G2818" s="30" t="str">
        <f t="array" ref="G2818">IF(D2818&lt;&gt;"",INDEX(DysfunctionalValues,2,MATCH(D2818,KanoDysfunctional,0)),"")</f>
        <v/>
      </c>
      <c r="H2818" s="30" t="str">
        <f t="array" ref="H2818">IF(C2818&lt;&gt;"",INDEX(KanoTable,MATCH(C2818,KanoFunctional,0),MATCH(D2818,KanoDysfunctional,0)),"")</f>
        <v/>
      </c>
      <c r="I2818" s="30" t="str">
        <f t="shared" si="45"/>
        <v/>
      </c>
      <c r="J2818" s="30" t="e">
        <f>VLOOKUP(B2818,Users!$A$2:$C$10000,3,FALSE)</f>
        <v>#N/A</v>
      </c>
    </row>
    <row r="2819" spans="1:10" ht="15.75" customHeight="1">
      <c r="A2819" s="3"/>
      <c r="B2819" s="3"/>
      <c r="C2819" s="3"/>
      <c r="D2819" s="3"/>
      <c r="E2819" s="3"/>
      <c r="F2819" s="30" t="str">
        <f t="array" ref="F2819">IF(C2819&lt;&gt;"",INDEX(FunctionalValues,MATCH(C2819,KanoFunctional,0),2),"")</f>
        <v/>
      </c>
      <c r="G2819" s="30" t="str">
        <f t="array" ref="G2819">IF(D2819&lt;&gt;"",INDEX(DysfunctionalValues,2,MATCH(D2819,KanoDysfunctional,0)),"")</f>
        <v/>
      </c>
      <c r="H2819" s="30" t="str">
        <f t="array" ref="H2819">IF(C2819&lt;&gt;"",INDEX(KanoTable,MATCH(C2819,KanoFunctional,0),MATCH(D2819,KanoDysfunctional,0)),"")</f>
        <v/>
      </c>
      <c r="I2819" s="30" t="str">
        <f t="shared" si="45"/>
        <v/>
      </c>
      <c r="J2819" s="30" t="e">
        <f>VLOOKUP(B2819,Users!$A$2:$C$10000,3,FALSE)</f>
        <v>#N/A</v>
      </c>
    </row>
    <row r="2820" spans="1:10" ht="15.75" customHeight="1">
      <c r="A2820" s="3"/>
      <c r="B2820" s="3"/>
      <c r="C2820" s="3"/>
      <c r="D2820" s="3"/>
      <c r="E2820" s="3"/>
      <c r="F2820" s="30" t="str">
        <f t="array" ref="F2820">IF(C2820&lt;&gt;"",INDEX(FunctionalValues,MATCH(C2820,KanoFunctional,0),2),"")</f>
        <v/>
      </c>
      <c r="G2820" s="30" t="str">
        <f t="array" ref="G2820">IF(D2820&lt;&gt;"",INDEX(DysfunctionalValues,2,MATCH(D2820,KanoDysfunctional,0)),"")</f>
        <v/>
      </c>
      <c r="H2820" s="30" t="str">
        <f t="array" ref="H2820">IF(C2820&lt;&gt;"",INDEX(KanoTable,MATCH(C2820,KanoFunctional,0),MATCH(D2820,KanoDysfunctional,0)),"")</f>
        <v/>
      </c>
      <c r="I2820" s="30" t="str">
        <f t="shared" si="45"/>
        <v/>
      </c>
      <c r="J2820" s="30" t="e">
        <f>VLOOKUP(B2820,Users!$A$2:$C$10000,3,FALSE)</f>
        <v>#N/A</v>
      </c>
    </row>
    <row r="2821" spans="1:10" ht="15.75" customHeight="1">
      <c r="A2821" s="3"/>
      <c r="B2821" s="3"/>
      <c r="C2821" s="3"/>
      <c r="D2821" s="3"/>
      <c r="E2821" s="3"/>
      <c r="F2821" s="30" t="str">
        <f t="array" ref="F2821">IF(C2821&lt;&gt;"",INDEX(FunctionalValues,MATCH(C2821,KanoFunctional,0),2),"")</f>
        <v/>
      </c>
      <c r="G2821" s="30" t="str">
        <f t="array" ref="G2821">IF(D2821&lt;&gt;"",INDEX(DysfunctionalValues,2,MATCH(D2821,KanoDysfunctional,0)),"")</f>
        <v/>
      </c>
      <c r="H2821" s="30" t="str">
        <f t="array" ref="H2821">IF(C2821&lt;&gt;"",INDEX(KanoTable,MATCH(C2821,KanoFunctional,0),MATCH(D2821,KanoDysfunctional,0)),"")</f>
        <v/>
      </c>
      <c r="I2821" s="30" t="str">
        <f t="shared" si="45"/>
        <v/>
      </c>
      <c r="J2821" s="30" t="e">
        <f>VLOOKUP(B2821,Users!$A$2:$C$10000,3,FALSE)</f>
        <v>#N/A</v>
      </c>
    </row>
    <row r="2822" spans="1:10" ht="15.75" customHeight="1">
      <c r="A2822" s="3"/>
      <c r="B2822" s="3"/>
      <c r="C2822" s="3"/>
      <c r="D2822" s="3"/>
      <c r="E2822" s="3"/>
      <c r="F2822" s="30" t="str">
        <f t="array" ref="F2822">IF(C2822&lt;&gt;"",INDEX(FunctionalValues,MATCH(C2822,KanoFunctional,0),2),"")</f>
        <v/>
      </c>
      <c r="G2822" s="30" t="str">
        <f t="array" ref="G2822">IF(D2822&lt;&gt;"",INDEX(DysfunctionalValues,2,MATCH(D2822,KanoDysfunctional,0)),"")</f>
        <v/>
      </c>
      <c r="H2822" s="30" t="str">
        <f t="array" ref="H2822">IF(C2822&lt;&gt;"",INDEX(KanoTable,MATCH(C2822,KanoFunctional,0),MATCH(D2822,KanoDysfunctional,0)),"")</f>
        <v/>
      </c>
      <c r="I2822" s="30" t="str">
        <f t="shared" si="45"/>
        <v/>
      </c>
      <c r="J2822" s="30" t="e">
        <f>VLOOKUP(B2822,Users!$A$2:$C$10000,3,FALSE)</f>
        <v>#N/A</v>
      </c>
    </row>
    <row r="2823" spans="1:10" ht="15.75" customHeight="1">
      <c r="A2823" s="3"/>
      <c r="B2823" s="3"/>
      <c r="C2823" s="3"/>
      <c r="D2823" s="3"/>
      <c r="E2823" s="3"/>
      <c r="F2823" s="30" t="str">
        <f t="array" ref="F2823">IF(C2823&lt;&gt;"",INDEX(FunctionalValues,MATCH(C2823,KanoFunctional,0),2),"")</f>
        <v/>
      </c>
      <c r="G2823" s="30" t="str">
        <f t="array" ref="G2823">IF(D2823&lt;&gt;"",INDEX(DysfunctionalValues,2,MATCH(D2823,KanoDysfunctional,0)),"")</f>
        <v/>
      </c>
      <c r="H2823" s="30" t="str">
        <f t="array" ref="H2823">IF(C2823&lt;&gt;"",INDEX(KanoTable,MATCH(C2823,KanoFunctional,0),MATCH(D2823,KanoDysfunctional,0)),"")</f>
        <v/>
      </c>
      <c r="I2823" s="30" t="str">
        <f t="shared" si="45"/>
        <v/>
      </c>
      <c r="J2823" s="30" t="e">
        <f>VLOOKUP(B2823,Users!$A$2:$C$10000,3,FALSE)</f>
        <v>#N/A</v>
      </c>
    </row>
    <row r="2824" spans="1:10" ht="15.75" customHeight="1">
      <c r="A2824" s="3"/>
      <c r="B2824" s="3"/>
      <c r="C2824" s="3"/>
      <c r="D2824" s="3"/>
      <c r="E2824" s="3"/>
      <c r="F2824" s="30" t="str">
        <f t="array" ref="F2824">IF(C2824&lt;&gt;"",INDEX(FunctionalValues,MATCH(C2824,KanoFunctional,0),2),"")</f>
        <v/>
      </c>
      <c r="G2824" s="30" t="str">
        <f t="array" ref="G2824">IF(D2824&lt;&gt;"",INDEX(DysfunctionalValues,2,MATCH(D2824,KanoDysfunctional,0)),"")</f>
        <v/>
      </c>
      <c r="H2824" s="30" t="str">
        <f t="array" ref="H2824">IF(C2824&lt;&gt;"",INDEX(KanoTable,MATCH(C2824,KanoFunctional,0),MATCH(D2824,KanoDysfunctional,0)),"")</f>
        <v/>
      </c>
      <c r="I2824" s="30" t="str">
        <f t="shared" si="45"/>
        <v/>
      </c>
      <c r="J2824" s="30" t="e">
        <f>VLOOKUP(B2824,Users!$A$2:$C$10000,3,FALSE)</f>
        <v>#N/A</v>
      </c>
    </row>
    <row r="2825" spans="1:10" ht="15.75" customHeight="1">
      <c r="A2825" s="3"/>
      <c r="B2825" s="3"/>
      <c r="C2825" s="3"/>
      <c r="D2825" s="3"/>
      <c r="E2825" s="3"/>
      <c r="F2825" s="30" t="str">
        <f t="array" ref="F2825">IF(C2825&lt;&gt;"",INDEX(FunctionalValues,MATCH(C2825,KanoFunctional,0),2),"")</f>
        <v/>
      </c>
      <c r="G2825" s="30" t="str">
        <f t="array" ref="G2825">IF(D2825&lt;&gt;"",INDEX(DysfunctionalValues,2,MATCH(D2825,KanoDysfunctional,0)),"")</f>
        <v/>
      </c>
      <c r="H2825" s="30" t="str">
        <f t="array" ref="H2825">IF(C2825&lt;&gt;"",INDEX(KanoTable,MATCH(C2825,KanoFunctional,0),MATCH(D2825,KanoDysfunctional,0)),"")</f>
        <v/>
      </c>
      <c r="I2825" s="30" t="str">
        <f t="shared" si="45"/>
        <v/>
      </c>
      <c r="J2825" s="30" t="e">
        <f>VLOOKUP(B2825,Users!$A$2:$C$10000,3,FALSE)</f>
        <v>#N/A</v>
      </c>
    </row>
    <row r="2826" spans="1:10" ht="15.75" customHeight="1">
      <c r="A2826" s="3"/>
      <c r="B2826" s="3"/>
      <c r="C2826" s="3"/>
      <c r="D2826" s="3"/>
      <c r="E2826" s="3"/>
      <c r="F2826" s="30" t="str">
        <f t="array" ref="F2826">IF(C2826&lt;&gt;"",INDEX(FunctionalValues,MATCH(C2826,KanoFunctional,0),2),"")</f>
        <v/>
      </c>
      <c r="G2826" s="30" t="str">
        <f t="array" ref="G2826">IF(D2826&lt;&gt;"",INDEX(DysfunctionalValues,2,MATCH(D2826,KanoDysfunctional,0)),"")</f>
        <v/>
      </c>
      <c r="H2826" s="30" t="str">
        <f t="array" ref="H2826">IF(C2826&lt;&gt;"",INDEX(KanoTable,MATCH(C2826,KanoFunctional,0),MATCH(D2826,KanoDysfunctional,0)),"")</f>
        <v/>
      </c>
      <c r="I2826" s="30" t="str">
        <f t="shared" si="45"/>
        <v/>
      </c>
      <c r="J2826" s="30" t="e">
        <f>VLOOKUP(B2826,Users!$A$2:$C$10000,3,FALSE)</f>
        <v>#N/A</v>
      </c>
    </row>
    <row r="2827" spans="1:10" ht="15.75" customHeight="1">
      <c r="A2827" s="3"/>
      <c r="B2827" s="3"/>
      <c r="C2827" s="3"/>
      <c r="D2827" s="3"/>
      <c r="E2827" s="3"/>
      <c r="F2827" s="30" t="str">
        <f t="array" ref="F2827">IF(C2827&lt;&gt;"",INDEX(FunctionalValues,MATCH(C2827,KanoFunctional,0),2),"")</f>
        <v/>
      </c>
      <c r="G2827" s="30" t="str">
        <f t="array" ref="G2827">IF(D2827&lt;&gt;"",INDEX(DysfunctionalValues,2,MATCH(D2827,KanoDysfunctional,0)),"")</f>
        <v/>
      </c>
      <c r="H2827" s="30" t="str">
        <f t="array" ref="H2827">IF(C2827&lt;&gt;"",INDEX(KanoTable,MATCH(C2827,KanoFunctional,0),MATCH(D2827,KanoDysfunctional,0)),"")</f>
        <v/>
      </c>
      <c r="I2827" s="30" t="str">
        <f t="shared" si="45"/>
        <v/>
      </c>
      <c r="J2827" s="30" t="e">
        <f>VLOOKUP(B2827,Users!$A$2:$C$10000,3,FALSE)</f>
        <v>#N/A</v>
      </c>
    </row>
    <row r="2828" spans="1:10" ht="15.75" customHeight="1">
      <c r="A2828" s="3"/>
      <c r="B2828" s="3"/>
      <c r="C2828" s="3"/>
      <c r="D2828" s="3"/>
      <c r="E2828" s="3"/>
      <c r="F2828" s="30" t="str">
        <f t="array" ref="F2828">IF(C2828&lt;&gt;"",INDEX(FunctionalValues,MATCH(C2828,KanoFunctional,0),2),"")</f>
        <v/>
      </c>
      <c r="G2828" s="30" t="str">
        <f t="array" ref="G2828">IF(D2828&lt;&gt;"",INDEX(DysfunctionalValues,2,MATCH(D2828,KanoDysfunctional,0)),"")</f>
        <v/>
      </c>
      <c r="H2828" s="30" t="str">
        <f t="array" ref="H2828">IF(C2828&lt;&gt;"",INDEX(KanoTable,MATCH(C2828,KanoFunctional,0),MATCH(D2828,KanoDysfunctional,0)),"")</f>
        <v/>
      </c>
      <c r="I2828" s="30" t="str">
        <f t="shared" si="45"/>
        <v/>
      </c>
      <c r="J2828" s="30" t="e">
        <f>VLOOKUP(B2828,Users!$A$2:$C$10000,3,FALSE)</f>
        <v>#N/A</v>
      </c>
    </row>
    <row r="2829" spans="1:10" ht="15.75" customHeight="1">
      <c r="A2829" s="3"/>
      <c r="B2829" s="3"/>
      <c r="C2829" s="3"/>
      <c r="D2829" s="3"/>
      <c r="E2829" s="3"/>
      <c r="F2829" s="30" t="str">
        <f t="array" ref="F2829">IF(C2829&lt;&gt;"",INDEX(FunctionalValues,MATCH(C2829,KanoFunctional,0),2),"")</f>
        <v/>
      </c>
      <c r="G2829" s="30" t="str">
        <f t="array" ref="G2829">IF(D2829&lt;&gt;"",INDEX(DysfunctionalValues,2,MATCH(D2829,KanoDysfunctional,0)),"")</f>
        <v/>
      </c>
      <c r="H2829" s="30" t="str">
        <f t="array" ref="H2829">IF(C2829&lt;&gt;"",INDEX(KanoTable,MATCH(C2829,KanoFunctional,0),MATCH(D2829,KanoDysfunctional,0)),"")</f>
        <v/>
      </c>
      <c r="I2829" s="30" t="str">
        <f t="shared" si="45"/>
        <v/>
      </c>
      <c r="J2829" s="30" t="e">
        <f>VLOOKUP(B2829,Users!$A$2:$C$10000,3,FALSE)</f>
        <v>#N/A</v>
      </c>
    </row>
    <row r="2830" spans="1:10" ht="15.75" customHeight="1">
      <c r="A2830" s="3"/>
      <c r="B2830" s="3"/>
      <c r="C2830" s="3"/>
      <c r="D2830" s="3"/>
      <c r="E2830" s="3"/>
      <c r="F2830" s="30" t="str">
        <f t="array" ref="F2830">IF(C2830&lt;&gt;"",INDEX(FunctionalValues,MATCH(C2830,KanoFunctional,0),2),"")</f>
        <v/>
      </c>
      <c r="G2830" s="30" t="str">
        <f t="array" ref="G2830">IF(D2830&lt;&gt;"",INDEX(DysfunctionalValues,2,MATCH(D2830,KanoDysfunctional,0)),"")</f>
        <v/>
      </c>
      <c r="H2830" s="30" t="str">
        <f t="array" ref="H2830">IF(C2830&lt;&gt;"",INDEX(KanoTable,MATCH(C2830,KanoFunctional,0),MATCH(D2830,KanoDysfunctional,0)),"")</f>
        <v/>
      </c>
      <c r="I2830" s="30" t="str">
        <f t="shared" si="45"/>
        <v/>
      </c>
      <c r="J2830" s="30" t="e">
        <f>VLOOKUP(B2830,Users!$A$2:$C$10000,3,FALSE)</f>
        <v>#N/A</v>
      </c>
    </row>
    <row r="2831" spans="1:10" ht="15.75" customHeight="1">
      <c r="A2831" s="3"/>
      <c r="B2831" s="3"/>
      <c r="C2831" s="3"/>
      <c r="D2831" s="3"/>
      <c r="E2831" s="3"/>
      <c r="F2831" s="30" t="str">
        <f t="array" ref="F2831">IF(C2831&lt;&gt;"",INDEX(FunctionalValues,MATCH(C2831,KanoFunctional,0),2),"")</f>
        <v/>
      </c>
      <c r="G2831" s="30" t="str">
        <f t="array" ref="G2831">IF(D2831&lt;&gt;"",INDEX(DysfunctionalValues,2,MATCH(D2831,KanoDysfunctional,0)),"")</f>
        <v/>
      </c>
      <c r="H2831" s="30" t="str">
        <f t="array" ref="H2831">IF(C2831&lt;&gt;"",INDEX(KanoTable,MATCH(C2831,KanoFunctional,0),MATCH(D2831,KanoDysfunctional,0)),"")</f>
        <v/>
      </c>
      <c r="I2831" s="30" t="str">
        <f t="shared" si="45"/>
        <v/>
      </c>
      <c r="J2831" s="30" t="e">
        <f>VLOOKUP(B2831,Users!$A$2:$C$10000,3,FALSE)</f>
        <v>#N/A</v>
      </c>
    </row>
    <row r="2832" spans="1:10" ht="15.75" customHeight="1">
      <c r="A2832" s="3"/>
      <c r="B2832" s="3"/>
      <c r="C2832" s="3"/>
      <c r="D2832" s="3"/>
      <c r="E2832" s="3"/>
      <c r="F2832" s="30" t="str">
        <f t="array" ref="F2832">IF(C2832&lt;&gt;"",INDEX(FunctionalValues,MATCH(C2832,KanoFunctional,0),2),"")</f>
        <v/>
      </c>
      <c r="G2832" s="30" t="str">
        <f t="array" ref="G2832">IF(D2832&lt;&gt;"",INDEX(DysfunctionalValues,2,MATCH(D2832,KanoDysfunctional,0)),"")</f>
        <v/>
      </c>
      <c r="H2832" s="30" t="str">
        <f t="array" ref="H2832">IF(C2832&lt;&gt;"",INDEX(KanoTable,MATCH(C2832,KanoFunctional,0),MATCH(D2832,KanoDysfunctional,0)),"")</f>
        <v/>
      </c>
      <c r="I2832" s="30" t="str">
        <f t="shared" si="45"/>
        <v/>
      </c>
      <c r="J2832" s="30" t="e">
        <f>VLOOKUP(B2832,Users!$A$2:$C$10000,3,FALSE)</f>
        <v>#N/A</v>
      </c>
    </row>
    <row r="2833" spans="1:10" ht="15.75" customHeight="1">
      <c r="A2833" s="3"/>
      <c r="B2833" s="3"/>
      <c r="C2833" s="3"/>
      <c r="D2833" s="3"/>
      <c r="E2833" s="3"/>
      <c r="F2833" s="30" t="str">
        <f t="array" ref="F2833">IF(C2833&lt;&gt;"",INDEX(FunctionalValues,MATCH(C2833,KanoFunctional,0),2),"")</f>
        <v/>
      </c>
      <c r="G2833" s="30" t="str">
        <f t="array" ref="G2833">IF(D2833&lt;&gt;"",INDEX(DysfunctionalValues,2,MATCH(D2833,KanoDysfunctional,0)),"")</f>
        <v/>
      </c>
      <c r="H2833" s="30" t="str">
        <f t="array" ref="H2833">IF(C2833&lt;&gt;"",INDEX(KanoTable,MATCH(C2833,KanoFunctional,0),MATCH(D2833,KanoDysfunctional,0)),"")</f>
        <v/>
      </c>
      <c r="I2833" s="30" t="str">
        <f t="shared" si="45"/>
        <v/>
      </c>
      <c r="J2833" s="30" t="e">
        <f>VLOOKUP(B2833,Users!$A$2:$C$10000,3,FALSE)</f>
        <v>#N/A</v>
      </c>
    </row>
    <row r="2834" spans="1:10" ht="15.75" customHeight="1">
      <c r="A2834" s="3"/>
      <c r="B2834" s="3"/>
      <c r="C2834" s="3"/>
      <c r="D2834" s="3"/>
      <c r="E2834" s="3"/>
      <c r="F2834" s="30" t="str">
        <f t="array" ref="F2834">IF(C2834&lt;&gt;"",INDEX(FunctionalValues,MATCH(C2834,KanoFunctional,0),2),"")</f>
        <v/>
      </c>
      <c r="G2834" s="30" t="str">
        <f t="array" ref="G2834">IF(D2834&lt;&gt;"",INDEX(DysfunctionalValues,2,MATCH(D2834,KanoDysfunctional,0)),"")</f>
        <v/>
      </c>
      <c r="H2834" s="30" t="str">
        <f t="array" ref="H2834">IF(C2834&lt;&gt;"",INDEX(KanoTable,MATCH(C2834,KanoFunctional,0),MATCH(D2834,KanoDysfunctional,0)),"")</f>
        <v/>
      </c>
      <c r="I2834" s="30" t="str">
        <f t="shared" si="45"/>
        <v/>
      </c>
      <c r="J2834" s="30" t="e">
        <f>VLOOKUP(B2834,Users!$A$2:$C$10000,3,FALSE)</f>
        <v>#N/A</v>
      </c>
    </row>
    <row r="2835" spans="1:10" ht="15.75" customHeight="1">
      <c r="A2835" s="3"/>
      <c r="B2835" s="3"/>
      <c r="C2835" s="3"/>
      <c r="D2835" s="3"/>
      <c r="E2835" s="3"/>
      <c r="F2835" s="30" t="str">
        <f t="array" ref="F2835">IF(C2835&lt;&gt;"",INDEX(FunctionalValues,MATCH(C2835,KanoFunctional,0),2),"")</f>
        <v/>
      </c>
      <c r="G2835" s="30" t="str">
        <f t="array" ref="G2835">IF(D2835&lt;&gt;"",INDEX(DysfunctionalValues,2,MATCH(D2835,KanoDysfunctional,0)),"")</f>
        <v/>
      </c>
      <c r="H2835" s="30" t="str">
        <f t="array" ref="H2835">IF(C2835&lt;&gt;"",INDEX(KanoTable,MATCH(C2835,KanoFunctional,0),MATCH(D2835,KanoDysfunctional,0)),"")</f>
        <v/>
      </c>
      <c r="I2835" s="30" t="str">
        <f t="shared" si="45"/>
        <v/>
      </c>
      <c r="J2835" s="30" t="e">
        <f>VLOOKUP(B2835,Users!$A$2:$C$10000,3,FALSE)</f>
        <v>#N/A</v>
      </c>
    </row>
    <row r="2836" spans="1:10" ht="15.75" customHeight="1">
      <c r="A2836" s="3"/>
      <c r="B2836" s="3"/>
      <c r="C2836" s="3"/>
      <c r="D2836" s="3"/>
      <c r="E2836" s="3"/>
      <c r="F2836" s="30" t="str">
        <f t="array" ref="F2836">IF(C2836&lt;&gt;"",INDEX(FunctionalValues,MATCH(C2836,KanoFunctional,0),2),"")</f>
        <v/>
      </c>
      <c r="G2836" s="30" t="str">
        <f t="array" ref="G2836">IF(D2836&lt;&gt;"",INDEX(DysfunctionalValues,2,MATCH(D2836,KanoDysfunctional,0)),"")</f>
        <v/>
      </c>
      <c r="H2836" s="30" t="str">
        <f t="array" ref="H2836">IF(C2836&lt;&gt;"",INDEX(KanoTable,MATCH(C2836,KanoFunctional,0),MATCH(D2836,KanoDysfunctional,0)),"")</f>
        <v/>
      </c>
      <c r="I2836" s="30" t="str">
        <f t="shared" si="45"/>
        <v/>
      </c>
      <c r="J2836" s="30" t="e">
        <f>VLOOKUP(B2836,Users!$A$2:$C$10000,3,FALSE)</f>
        <v>#N/A</v>
      </c>
    </row>
    <row r="2837" spans="1:10" ht="15.75" customHeight="1">
      <c r="A2837" s="3"/>
      <c r="B2837" s="3"/>
      <c r="C2837" s="3"/>
      <c r="D2837" s="3"/>
      <c r="E2837" s="3"/>
      <c r="F2837" s="30" t="str">
        <f t="array" ref="F2837">IF(C2837&lt;&gt;"",INDEX(FunctionalValues,MATCH(C2837,KanoFunctional,0),2),"")</f>
        <v/>
      </c>
      <c r="G2837" s="30" t="str">
        <f t="array" ref="G2837">IF(D2837&lt;&gt;"",INDEX(DysfunctionalValues,2,MATCH(D2837,KanoDysfunctional,0)),"")</f>
        <v/>
      </c>
      <c r="H2837" s="30" t="str">
        <f t="array" ref="H2837">IF(C2837&lt;&gt;"",INDEX(KanoTable,MATCH(C2837,KanoFunctional,0),MATCH(D2837,KanoDysfunctional,0)),"")</f>
        <v/>
      </c>
      <c r="I2837" s="30" t="str">
        <f t="shared" si="45"/>
        <v/>
      </c>
      <c r="J2837" s="30" t="e">
        <f>VLOOKUP(B2837,Users!$A$2:$C$10000,3,FALSE)</f>
        <v>#N/A</v>
      </c>
    </row>
    <row r="2838" spans="1:10" ht="15.75" customHeight="1">
      <c r="A2838" s="3"/>
      <c r="B2838" s="3"/>
      <c r="C2838" s="3"/>
      <c r="D2838" s="3"/>
      <c r="E2838" s="3"/>
      <c r="F2838" s="30" t="str">
        <f t="array" ref="F2838">IF(C2838&lt;&gt;"",INDEX(FunctionalValues,MATCH(C2838,KanoFunctional,0),2),"")</f>
        <v/>
      </c>
      <c r="G2838" s="30" t="str">
        <f t="array" ref="G2838">IF(D2838&lt;&gt;"",INDEX(DysfunctionalValues,2,MATCH(D2838,KanoDysfunctional,0)),"")</f>
        <v/>
      </c>
      <c r="H2838" s="30" t="str">
        <f t="array" ref="H2838">IF(C2838&lt;&gt;"",INDEX(KanoTable,MATCH(C2838,KanoFunctional,0),MATCH(D2838,KanoDysfunctional,0)),"")</f>
        <v/>
      </c>
      <c r="I2838" s="30" t="str">
        <f t="shared" ref="I2838:I2901" si="46">IF(C2838&lt;&gt;"",MATCH(H2838,KanoResultCodes,0),"")</f>
        <v/>
      </c>
      <c r="J2838" s="30" t="e">
        <f>VLOOKUP(B2838,Users!$A$2:$C$10000,3,FALSE)</f>
        <v>#N/A</v>
      </c>
    </row>
    <row r="2839" spans="1:10" ht="15.75" customHeight="1">
      <c r="A2839" s="3"/>
      <c r="B2839" s="3"/>
      <c r="C2839" s="3"/>
      <c r="D2839" s="3"/>
      <c r="E2839" s="3"/>
      <c r="F2839" s="30" t="str">
        <f t="array" ref="F2839">IF(C2839&lt;&gt;"",INDEX(FunctionalValues,MATCH(C2839,KanoFunctional,0),2),"")</f>
        <v/>
      </c>
      <c r="G2839" s="30" t="str">
        <f t="array" ref="G2839">IF(D2839&lt;&gt;"",INDEX(DysfunctionalValues,2,MATCH(D2839,KanoDysfunctional,0)),"")</f>
        <v/>
      </c>
      <c r="H2839" s="30" t="str">
        <f t="array" ref="H2839">IF(C2839&lt;&gt;"",INDEX(KanoTable,MATCH(C2839,KanoFunctional,0),MATCH(D2839,KanoDysfunctional,0)),"")</f>
        <v/>
      </c>
      <c r="I2839" s="30" t="str">
        <f t="shared" si="46"/>
        <v/>
      </c>
      <c r="J2839" s="30" t="e">
        <f>VLOOKUP(B2839,Users!$A$2:$C$10000,3,FALSE)</f>
        <v>#N/A</v>
      </c>
    </row>
    <row r="2840" spans="1:10" ht="15.75" customHeight="1">
      <c r="A2840" s="3"/>
      <c r="B2840" s="3"/>
      <c r="C2840" s="3"/>
      <c r="D2840" s="3"/>
      <c r="E2840" s="3"/>
      <c r="F2840" s="30" t="str">
        <f t="array" ref="F2840">IF(C2840&lt;&gt;"",INDEX(FunctionalValues,MATCH(C2840,KanoFunctional,0),2),"")</f>
        <v/>
      </c>
      <c r="G2840" s="30" t="str">
        <f t="array" ref="G2840">IF(D2840&lt;&gt;"",INDEX(DysfunctionalValues,2,MATCH(D2840,KanoDysfunctional,0)),"")</f>
        <v/>
      </c>
      <c r="H2840" s="30" t="str">
        <f t="array" ref="H2840">IF(C2840&lt;&gt;"",INDEX(KanoTable,MATCH(C2840,KanoFunctional,0),MATCH(D2840,KanoDysfunctional,0)),"")</f>
        <v/>
      </c>
      <c r="I2840" s="30" t="str">
        <f t="shared" si="46"/>
        <v/>
      </c>
      <c r="J2840" s="30" t="e">
        <f>VLOOKUP(B2840,Users!$A$2:$C$10000,3,FALSE)</f>
        <v>#N/A</v>
      </c>
    </row>
    <row r="2841" spans="1:10" ht="15.75" customHeight="1">
      <c r="A2841" s="3"/>
      <c r="B2841" s="3"/>
      <c r="C2841" s="3"/>
      <c r="D2841" s="3"/>
      <c r="E2841" s="3"/>
      <c r="F2841" s="30" t="str">
        <f t="array" ref="F2841">IF(C2841&lt;&gt;"",INDEX(FunctionalValues,MATCH(C2841,KanoFunctional,0),2),"")</f>
        <v/>
      </c>
      <c r="G2841" s="30" t="str">
        <f t="array" ref="G2841">IF(D2841&lt;&gt;"",INDEX(DysfunctionalValues,2,MATCH(D2841,KanoDysfunctional,0)),"")</f>
        <v/>
      </c>
      <c r="H2841" s="30" t="str">
        <f t="array" ref="H2841">IF(C2841&lt;&gt;"",INDEX(KanoTable,MATCH(C2841,KanoFunctional,0),MATCH(D2841,KanoDysfunctional,0)),"")</f>
        <v/>
      </c>
      <c r="I2841" s="30" t="str">
        <f t="shared" si="46"/>
        <v/>
      </c>
      <c r="J2841" s="30" t="e">
        <f>VLOOKUP(B2841,Users!$A$2:$C$10000,3,FALSE)</f>
        <v>#N/A</v>
      </c>
    </row>
    <row r="2842" spans="1:10" ht="15.75" customHeight="1">
      <c r="A2842" s="3"/>
      <c r="B2842" s="3"/>
      <c r="C2842" s="3"/>
      <c r="D2842" s="3"/>
      <c r="E2842" s="3"/>
      <c r="F2842" s="30" t="str">
        <f t="array" ref="F2842">IF(C2842&lt;&gt;"",INDEX(FunctionalValues,MATCH(C2842,KanoFunctional,0),2),"")</f>
        <v/>
      </c>
      <c r="G2842" s="30" t="str">
        <f t="array" ref="G2842">IF(D2842&lt;&gt;"",INDEX(DysfunctionalValues,2,MATCH(D2842,KanoDysfunctional,0)),"")</f>
        <v/>
      </c>
      <c r="H2842" s="30" t="str">
        <f t="array" ref="H2842">IF(C2842&lt;&gt;"",INDEX(KanoTable,MATCH(C2842,KanoFunctional,0),MATCH(D2842,KanoDysfunctional,0)),"")</f>
        <v/>
      </c>
      <c r="I2842" s="30" t="str">
        <f t="shared" si="46"/>
        <v/>
      </c>
      <c r="J2842" s="30" t="e">
        <f>VLOOKUP(B2842,Users!$A$2:$C$10000,3,FALSE)</f>
        <v>#N/A</v>
      </c>
    </row>
    <row r="2843" spans="1:10" ht="15.75" customHeight="1">
      <c r="A2843" s="3"/>
      <c r="B2843" s="3"/>
      <c r="C2843" s="3"/>
      <c r="D2843" s="3"/>
      <c r="E2843" s="3"/>
      <c r="F2843" s="30" t="str">
        <f t="array" ref="F2843">IF(C2843&lt;&gt;"",INDEX(FunctionalValues,MATCH(C2843,KanoFunctional,0),2),"")</f>
        <v/>
      </c>
      <c r="G2843" s="30" t="str">
        <f t="array" ref="G2843">IF(D2843&lt;&gt;"",INDEX(DysfunctionalValues,2,MATCH(D2843,KanoDysfunctional,0)),"")</f>
        <v/>
      </c>
      <c r="H2843" s="30" t="str">
        <f t="array" ref="H2843">IF(C2843&lt;&gt;"",INDEX(KanoTable,MATCH(C2843,KanoFunctional,0),MATCH(D2843,KanoDysfunctional,0)),"")</f>
        <v/>
      </c>
      <c r="I2843" s="30" t="str">
        <f t="shared" si="46"/>
        <v/>
      </c>
      <c r="J2843" s="30" t="e">
        <f>VLOOKUP(B2843,Users!$A$2:$C$10000,3,FALSE)</f>
        <v>#N/A</v>
      </c>
    </row>
    <row r="2844" spans="1:10" ht="15.75" customHeight="1">
      <c r="A2844" s="3"/>
      <c r="B2844" s="3"/>
      <c r="C2844" s="3"/>
      <c r="D2844" s="3"/>
      <c r="E2844" s="3"/>
      <c r="F2844" s="30" t="str">
        <f t="array" ref="F2844">IF(C2844&lt;&gt;"",INDEX(FunctionalValues,MATCH(C2844,KanoFunctional,0),2),"")</f>
        <v/>
      </c>
      <c r="G2844" s="30" t="str">
        <f t="array" ref="G2844">IF(D2844&lt;&gt;"",INDEX(DysfunctionalValues,2,MATCH(D2844,KanoDysfunctional,0)),"")</f>
        <v/>
      </c>
      <c r="H2844" s="30" t="str">
        <f t="array" ref="H2844">IF(C2844&lt;&gt;"",INDEX(KanoTable,MATCH(C2844,KanoFunctional,0),MATCH(D2844,KanoDysfunctional,0)),"")</f>
        <v/>
      </c>
      <c r="I2844" s="30" t="str">
        <f t="shared" si="46"/>
        <v/>
      </c>
      <c r="J2844" s="30" t="e">
        <f>VLOOKUP(B2844,Users!$A$2:$C$10000,3,FALSE)</f>
        <v>#N/A</v>
      </c>
    </row>
    <row r="2845" spans="1:10" ht="15.75" customHeight="1">
      <c r="A2845" s="3"/>
      <c r="B2845" s="3"/>
      <c r="C2845" s="3"/>
      <c r="D2845" s="3"/>
      <c r="E2845" s="3"/>
      <c r="F2845" s="30" t="str">
        <f t="array" ref="F2845">IF(C2845&lt;&gt;"",INDEX(FunctionalValues,MATCH(C2845,KanoFunctional,0),2),"")</f>
        <v/>
      </c>
      <c r="G2845" s="30" t="str">
        <f t="array" ref="G2845">IF(D2845&lt;&gt;"",INDEX(DysfunctionalValues,2,MATCH(D2845,KanoDysfunctional,0)),"")</f>
        <v/>
      </c>
      <c r="H2845" s="30" t="str">
        <f t="array" ref="H2845">IF(C2845&lt;&gt;"",INDEX(KanoTable,MATCH(C2845,KanoFunctional,0),MATCH(D2845,KanoDysfunctional,0)),"")</f>
        <v/>
      </c>
      <c r="I2845" s="30" t="str">
        <f t="shared" si="46"/>
        <v/>
      </c>
      <c r="J2845" s="30" t="e">
        <f>VLOOKUP(B2845,Users!$A$2:$C$10000,3,FALSE)</f>
        <v>#N/A</v>
      </c>
    </row>
    <row r="2846" spans="1:10" ht="15.75" customHeight="1">
      <c r="A2846" s="3"/>
      <c r="B2846" s="3"/>
      <c r="C2846" s="3"/>
      <c r="D2846" s="3"/>
      <c r="E2846" s="3"/>
      <c r="F2846" s="30" t="str">
        <f t="array" ref="F2846">IF(C2846&lt;&gt;"",INDEX(FunctionalValues,MATCH(C2846,KanoFunctional,0),2),"")</f>
        <v/>
      </c>
      <c r="G2846" s="30" t="str">
        <f t="array" ref="G2846">IF(D2846&lt;&gt;"",INDEX(DysfunctionalValues,2,MATCH(D2846,KanoDysfunctional,0)),"")</f>
        <v/>
      </c>
      <c r="H2846" s="30" t="str">
        <f t="array" ref="H2846">IF(C2846&lt;&gt;"",INDEX(KanoTable,MATCH(C2846,KanoFunctional,0),MATCH(D2846,KanoDysfunctional,0)),"")</f>
        <v/>
      </c>
      <c r="I2846" s="30" t="str">
        <f t="shared" si="46"/>
        <v/>
      </c>
      <c r="J2846" s="30" t="e">
        <f>VLOOKUP(B2846,Users!$A$2:$C$10000,3,FALSE)</f>
        <v>#N/A</v>
      </c>
    </row>
    <row r="2847" spans="1:10" ht="15.75" customHeight="1">
      <c r="A2847" s="3"/>
      <c r="B2847" s="3"/>
      <c r="C2847" s="3"/>
      <c r="D2847" s="3"/>
      <c r="E2847" s="3"/>
      <c r="F2847" s="30" t="str">
        <f t="array" ref="F2847">IF(C2847&lt;&gt;"",INDEX(FunctionalValues,MATCH(C2847,KanoFunctional,0),2),"")</f>
        <v/>
      </c>
      <c r="G2847" s="30" t="str">
        <f t="array" ref="G2847">IF(D2847&lt;&gt;"",INDEX(DysfunctionalValues,2,MATCH(D2847,KanoDysfunctional,0)),"")</f>
        <v/>
      </c>
      <c r="H2847" s="30" t="str">
        <f t="array" ref="H2847">IF(C2847&lt;&gt;"",INDEX(KanoTable,MATCH(C2847,KanoFunctional,0),MATCH(D2847,KanoDysfunctional,0)),"")</f>
        <v/>
      </c>
      <c r="I2847" s="30" t="str">
        <f t="shared" si="46"/>
        <v/>
      </c>
      <c r="J2847" s="30" t="e">
        <f>VLOOKUP(B2847,Users!$A$2:$C$10000,3,FALSE)</f>
        <v>#N/A</v>
      </c>
    </row>
    <row r="2848" spans="1:10" ht="15.75" customHeight="1">
      <c r="A2848" s="3"/>
      <c r="B2848" s="3"/>
      <c r="C2848" s="3"/>
      <c r="D2848" s="3"/>
      <c r="E2848" s="3"/>
      <c r="F2848" s="30" t="str">
        <f t="array" ref="F2848">IF(C2848&lt;&gt;"",INDEX(FunctionalValues,MATCH(C2848,KanoFunctional,0),2),"")</f>
        <v/>
      </c>
      <c r="G2848" s="30" t="str">
        <f t="array" ref="G2848">IF(D2848&lt;&gt;"",INDEX(DysfunctionalValues,2,MATCH(D2848,KanoDysfunctional,0)),"")</f>
        <v/>
      </c>
      <c r="H2848" s="30" t="str">
        <f t="array" ref="H2848">IF(C2848&lt;&gt;"",INDEX(KanoTable,MATCH(C2848,KanoFunctional,0),MATCH(D2848,KanoDysfunctional,0)),"")</f>
        <v/>
      </c>
      <c r="I2848" s="30" t="str">
        <f t="shared" si="46"/>
        <v/>
      </c>
      <c r="J2848" s="30" t="e">
        <f>VLOOKUP(B2848,Users!$A$2:$C$10000,3,FALSE)</f>
        <v>#N/A</v>
      </c>
    </row>
    <row r="2849" spans="1:10" ht="15.75" customHeight="1">
      <c r="A2849" s="3"/>
      <c r="B2849" s="3"/>
      <c r="C2849" s="3"/>
      <c r="D2849" s="3"/>
      <c r="E2849" s="3"/>
      <c r="F2849" s="30" t="str">
        <f t="array" ref="F2849">IF(C2849&lt;&gt;"",INDEX(FunctionalValues,MATCH(C2849,KanoFunctional,0),2),"")</f>
        <v/>
      </c>
      <c r="G2849" s="30" t="str">
        <f t="array" ref="G2849">IF(D2849&lt;&gt;"",INDEX(DysfunctionalValues,2,MATCH(D2849,KanoDysfunctional,0)),"")</f>
        <v/>
      </c>
      <c r="H2849" s="30" t="str">
        <f t="array" ref="H2849">IF(C2849&lt;&gt;"",INDEX(KanoTable,MATCH(C2849,KanoFunctional,0),MATCH(D2849,KanoDysfunctional,0)),"")</f>
        <v/>
      </c>
      <c r="I2849" s="30" t="str">
        <f t="shared" si="46"/>
        <v/>
      </c>
      <c r="J2849" s="30" t="e">
        <f>VLOOKUP(B2849,Users!$A$2:$C$10000,3,FALSE)</f>
        <v>#N/A</v>
      </c>
    </row>
    <row r="2850" spans="1:10" ht="15.75" customHeight="1">
      <c r="A2850" s="3"/>
      <c r="B2850" s="3"/>
      <c r="C2850" s="3"/>
      <c r="D2850" s="3"/>
      <c r="E2850" s="3"/>
      <c r="F2850" s="30" t="str">
        <f t="array" ref="F2850">IF(C2850&lt;&gt;"",INDEX(FunctionalValues,MATCH(C2850,KanoFunctional,0),2),"")</f>
        <v/>
      </c>
      <c r="G2850" s="30" t="str">
        <f t="array" ref="G2850">IF(D2850&lt;&gt;"",INDEX(DysfunctionalValues,2,MATCH(D2850,KanoDysfunctional,0)),"")</f>
        <v/>
      </c>
      <c r="H2850" s="30" t="str">
        <f t="array" ref="H2850">IF(C2850&lt;&gt;"",INDEX(KanoTable,MATCH(C2850,KanoFunctional,0),MATCH(D2850,KanoDysfunctional,0)),"")</f>
        <v/>
      </c>
      <c r="I2850" s="30" t="str">
        <f t="shared" si="46"/>
        <v/>
      </c>
      <c r="J2850" s="30" t="e">
        <f>VLOOKUP(B2850,Users!$A$2:$C$10000,3,FALSE)</f>
        <v>#N/A</v>
      </c>
    </row>
    <row r="2851" spans="1:10" ht="15.75" customHeight="1">
      <c r="A2851" s="3"/>
      <c r="B2851" s="3"/>
      <c r="C2851" s="3"/>
      <c r="D2851" s="3"/>
      <c r="E2851" s="3"/>
      <c r="F2851" s="30" t="str">
        <f t="array" ref="F2851">IF(C2851&lt;&gt;"",INDEX(FunctionalValues,MATCH(C2851,KanoFunctional,0),2),"")</f>
        <v/>
      </c>
      <c r="G2851" s="30" t="str">
        <f t="array" ref="G2851">IF(D2851&lt;&gt;"",INDEX(DysfunctionalValues,2,MATCH(D2851,KanoDysfunctional,0)),"")</f>
        <v/>
      </c>
      <c r="H2851" s="30" t="str">
        <f t="array" ref="H2851">IF(C2851&lt;&gt;"",INDEX(KanoTable,MATCH(C2851,KanoFunctional,0),MATCH(D2851,KanoDysfunctional,0)),"")</f>
        <v/>
      </c>
      <c r="I2851" s="30" t="str">
        <f t="shared" si="46"/>
        <v/>
      </c>
      <c r="J2851" s="30" t="e">
        <f>VLOOKUP(B2851,Users!$A$2:$C$10000,3,FALSE)</f>
        <v>#N/A</v>
      </c>
    </row>
    <row r="2852" spans="1:10" ht="15.75" customHeight="1">
      <c r="A2852" s="3"/>
      <c r="B2852" s="3"/>
      <c r="C2852" s="3"/>
      <c r="D2852" s="3"/>
      <c r="E2852" s="3"/>
      <c r="F2852" s="30" t="str">
        <f t="array" ref="F2852">IF(C2852&lt;&gt;"",INDEX(FunctionalValues,MATCH(C2852,KanoFunctional,0),2),"")</f>
        <v/>
      </c>
      <c r="G2852" s="30" t="str">
        <f t="array" ref="G2852">IF(D2852&lt;&gt;"",INDEX(DysfunctionalValues,2,MATCH(D2852,KanoDysfunctional,0)),"")</f>
        <v/>
      </c>
      <c r="H2852" s="30" t="str">
        <f t="array" ref="H2852">IF(C2852&lt;&gt;"",INDEX(KanoTable,MATCH(C2852,KanoFunctional,0),MATCH(D2852,KanoDysfunctional,0)),"")</f>
        <v/>
      </c>
      <c r="I2852" s="30" t="str">
        <f t="shared" si="46"/>
        <v/>
      </c>
      <c r="J2852" s="30" t="e">
        <f>VLOOKUP(B2852,Users!$A$2:$C$10000,3,FALSE)</f>
        <v>#N/A</v>
      </c>
    </row>
    <row r="2853" spans="1:10" ht="15.75" customHeight="1">
      <c r="A2853" s="3"/>
      <c r="B2853" s="3"/>
      <c r="C2853" s="3"/>
      <c r="D2853" s="3"/>
      <c r="E2853" s="3"/>
      <c r="F2853" s="30" t="str">
        <f t="array" ref="F2853">IF(C2853&lt;&gt;"",INDEX(FunctionalValues,MATCH(C2853,KanoFunctional,0),2),"")</f>
        <v/>
      </c>
      <c r="G2853" s="30" t="str">
        <f t="array" ref="G2853">IF(D2853&lt;&gt;"",INDEX(DysfunctionalValues,2,MATCH(D2853,KanoDysfunctional,0)),"")</f>
        <v/>
      </c>
      <c r="H2853" s="30" t="str">
        <f t="array" ref="H2853">IF(C2853&lt;&gt;"",INDEX(KanoTable,MATCH(C2853,KanoFunctional,0),MATCH(D2853,KanoDysfunctional,0)),"")</f>
        <v/>
      </c>
      <c r="I2853" s="30" t="str">
        <f t="shared" si="46"/>
        <v/>
      </c>
      <c r="J2853" s="30" t="e">
        <f>VLOOKUP(B2853,Users!$A$2:$C$10000,3,FALSE)</f>
        <v>#N/A</v>
      </c>
    </row>
    <row r="2854" spans="1:10" ht="15.75" customHeight="1">
      <c r="A2854" s="3"/>
      <c r="B2854" s="3"/>
      <c r="C2854" s="3"/>
      <c r="D2854" s="3"/>
      <c r="E2854" s="3"/>
      <c r="F2854" s="30" t="str">
        <f t="array" ref="F2854">IF(C2854&lt;&gt;"",INDEX(FunctionalValues,MATCH(C2854,KanoFunctional,0),2),"")</f>
        <v/>
      </c>
      <c r="G2854" s="30" t="str">
        <f t="array" ref="G2854">IF(D2854&lt;&gt;"",INDEX(DysfunctionalValues,2,MATCH(D2854,KanoDysfunctional,0)),"")</f>
        <v/>
      </c>
      <c r="H2854" s="30" t="str">
        <f t="array" ref="H2854">IF(C2854&lt;&gt;"",INDEX(KanoTable,MATCH(C2854,KanoFunctional,0),MATCH(D2854,KanoDysfunctional,0)),"")</f>
        <v/>
      </c>
      <c r="I2854" s="30" t="str">
        <f t="shared" si="46"/>
        <v/>
      </c>
      <c r="J2854" s="30" t="e">
        <f>VLOOKUP(B2854,Users!$A$2:$C$10000,3,FALSE)</f>
        <v>#N/A</v>
      </c>
    </row>
    <row r="2855" spans="1:10" ht="15.75" customHeight="1">
      <c r="A2855" s="3"/>
      <c r="B2855" s="3"/>
      <c r="C2855" s="3"/>
      <c r="D2855" s="3"/>
      <c r="E2855" s="3"/>
      <c r="F2855" s="30" t="str">
        <f t="array" ref="F2855">IF(C2855&lt;&gt;"",INDEX(FunctionalValues,MATCH(C2855,KanoFunctional,0),2),"")</f>
        <v/>
      </c>
      <c r="G2855" s="30" t="str">
        <f t="array" ref="G2855">IF(D2855&lt;&gt;"",INDEX(DysfunctionalValues,2,MATCH(D2855,KanoDysfunctional,0)),"")</f>
        <v/>
      </c>
      <c r="H2855" s="30" t="str">
        <f t="array" ref="H2855">IF(C2855&lt;&gt;"",INDEX(KanoTable,MATCH(C2855,KanoFunctional,0),MATCH(D2855,KanoDysfunctional,0)),"")</f>
        <v/>
      </c>
      <c r="I2855" s="30" t="str">
        <f t="shared" si="46"/>
        <v/>
      </c>
      <c r="J2855" s="30" t="e">
        <f>VLOOKUP(B2855,Users!$A$2:$C$10000,3,FALSE)</f>
        <v>#N/A</v>
      </c>
    </row>
    <row r="2856" spans="1:10" ht="15.75" customHeight="1">
      <c r="A2856" s="3"/>
      <c r="B2856" s="3"/>
      <c r="C2856" s="3"/>
      <c r="D2856" s="3"/>
      <c r="E2856" s="3"/>
      <c r="F2856" s="30" t="str">
        <f t="array" ref="F2856">IF(C2856&lt;&gt;"",INDEX(FunctionalValues,MATCH(C2856,KanoFunctional,0),2),"")</f>
        <v/>
      </c>
      <c r="G2856" s="30" t="str">
        <f t="array" ref="G2856">IF(D2856&lt;&gt;"",INDEX(DysfunctionalValues,2,MATCH(D2856,KanoDysfunctional,0)),"")</f>
        <v/>
      </c>
      <c r="H2856" s="30" t="str">
        <f t="array" ref="H2856">IF(C2856&lt;&gt;"",INDEX(KanoTable,MATCH(C2856,KanoFunctional,0),MATCH(D2856,KanoDysfunctional,0)),"")</f>
        <v/>
      </c>
      <c r="I2856" s="30" t="str">
        <f t="shared" si="46"/>
        <v/>
      </c>
      <c r="J2856" s="30" t="e">
        <f>VLOOKUP(B2856,Users!$A$2:$C$10000,3,FALSE)</f>
        <v>#N/A</v>
      </c>
    </row>
    <row r="2857" spans="1:10" ht="15.75" customHeight="1">
      <c r="A2857" s="3"/>
      <c r="B2857" s="3"/>
      <c r="C2857" s="3"/>
      <c r="D2857" s="3"/>
      <c r="E2857" s="3"/>
      <c r="F2857" s="30" t="str">
        <f t="array" ref="F2857">IF(C2857&lt;&gt;"",INDEX(FunctionalValues,MATCH(C2857,KanoFunctional,0),2),"")</f>
        <v/>
      </c>
      <c r="G2857" s="30" t="str">
        <f t="array" ref="G2857">IF(D2857&lt;&gt;"",INDEX(DysfunctionalValues,2,MATCH(D2857,KanoDysfunctional,0)),"")</f>
        <v/>
      </c>
      <c r="H2857" s="30" t="str">
        <f t="array" ref="H2857">IF(C2857&lt;&gt;"",INDEX(KanoTable,MATCH(C2857,KanoFunctional,0),MATCH(D2857,KanoDysfunctional,0)),"")</f>
        <v/>
      </c>
      <c r="I2857" s="30" t="str">
        <f t="shared" si="46"/>
        <v/>
      </c>
      <c r="J2857" s="30" t="e">
        <f>VLOOKUP(B2857,Users!$A$2:$C$10000,3,FALSE)</f>
        <v>#N/A</v>
      </c>
    </row>
    <row r="2858" spans="1:10" ht="15.75" customHeight="1">
      <c r="A2858" s="3"/>
      <c r="B2858" s="3"/>
      <c r="C2858" s="3"/>
      <c r="D2858" s="3"/>
      <c r="E2858" s="3"/>
      <c r="F2858" s="30" t="str">
        <f t="array" ref="F2858">IF(C2858&lt;&gt;"",INDEX(FunctionalValues,MATCH(C2858,KanoFunctional,0),2),"")</f>
        <v/>
      </c>
      <c r="G2858" s="30" t="str">
        <f t="array" ref="G2858">IF(D2858&lt;&gt;"",INDEX(DysfunctionalValues,2,MATCH(D2858,KanoDysfunctional,0)),"")</f>
        <v/>
      </c>
      <c r="H2858" s="30" t="str">
        <f t="array" ref="H2858">IF(C2858&lt;&gt;"",INDEX(KanoTable,MATCH(C2858,KanoFunctional,0),MATCH(D2858,KanoDysfunctional,0)),"")</f>
        <v/>
      </c>
      <c r="I2858" s="30" t="str">
        <f t="shared" si="46"/>
        <v/>
      </c>
      <c r="J2858" s="30" t="e">
        <f>VLOOKUP(B2858,Users!$A$2:$C$10000,3,FALSE)</f>
        <v>#N/A</v>
      </c>
    </row>
    <row r="2859" spans="1:10" ht="15.75" customHeight="1">
      <c r="A2859" s="3"/>
      <c r="B2859" s="3"/>
      <c r="C2859" s="3"/>
      <c r="D2859" s="3"/>
      <c r="E2859" s="3"/>
      <c r="F2859" s="30" t="str">
        <f t="array" ref="F2859">IF(C2859&lt;&gt;"",INDEX(FunctionalValues,MATCH(C2859,KanoFunctional,0),2),"")</f>
        <v/>
      </c>
      <c r="G2859" s="30" t="str">
        <f t="array" ref="G2859">IF(D2859&lt;&gt;"",INDEX(DysfunctionalValues,2,MATCH(D2859,KanoDysfunctional,0)),"")</f>
        <v/>
      </c>
      <c r="H2859" s="30" t="str">
        <f t="array" ref="H2859">IF(C2859&lt;&gt;"",INDEX(KanoTable,MATCH(C2859,KanoFunctional,0),MATCH(D2859,KanoDysfunctional,0)),"")</f>
        <v/>
      </c>
      <c r="I2859" s="30" t="str">
        <f t="shared" si="46"/>
        <v/>
      </c>
      <c r="J2859" s="30" t="e">
        <f>VLOOKUP(B2859,Users!$A$2:$C$10000,3,FALSE)</f>
        <v>#N/A</v>
      </c>
    </row>
    <row r="2860" spans="1:10" ht="15.75" customHeight="1">
      <c r="A2860" s="3"/>
      <c r="B2860" s="3"/>
      <c r="C2860" s="3"/>
      <c r="D2860" s="3"/>
      <c r="E2860" s="3"/>
      <c r="F2860" s="30" t="str">
        <f t="array" ref="F2860">IF(C2860&lt;&gt;"",INDEX(FunctionalValues,MATCH(C2860,KanoFunctional,0),2),"")</f>
        <v/>
      </c>
      <c r="G2860" s="30" t="str">
        <f t="array" ref="G2860">IF(D2860&lt;&gt;"",INDEX(DysfunctionalValues,2,MATCH(D2860,KanoDysfunctional,0)),"")</f>
        <v/>
      </c>
      <c r="H2860" s="30" t="str">
        <f t="array" ref="H2860">IF(C2860&lt;&gt;"",INDEX(KanoTable,MATCH(C2860,KanoFunctional,0),MATCH(D2860,KanoDysfunctional,0)),"")</f>
        <v/>
      </c>
      <c r="I2860" s="30" t="str">
        <f t="shared" si="46"/>
        <v/>
      </c>
      <c r="J2860" s="30" t="e">
        <f>VLOOKUP(B2860,Users!$A$2:$C$10000,3,FALSE)</f>
        <v>#N/A</v>
      </c>
    </row>
    <row r="2861" spans="1:10" ht="15.75" customHeight="1">
      <c r="A2861" s="3"/>
      <c r="B2861" s="3"/>
      <c r="C2861" s="3"/>
      <c r="D2861" s="3"/>
      <c r="E2861" s="3"/>
      <c r="F2861" s="30" t="str">
        <f t="array" ref="F2861">IF(C2861&lt;&gt;"",INDEX(FunctionalValues,MATCH(C2861,KanoFunctional,0),2),"")</f>
        <v/>
      </c>
      <c r="G2861" s="30" t="str">
        <f t="array" ref="G2861">IF(D2861&lt;&gt;"",INDEX(DysfunctionalValues,2,MATCH(D2861,KanoDysfunctional,0)),"")</f>
        <v/>
      </c>
      <c r="H2861" s="30" t="str">
        <f t="array" ref="H2861">IF(C2861&lt;&gt;"",INDEX(KanoTable,MATCH(C2861,KanoFunctional,0),MATCH(D2861,KanoDysfunctional,0)),"")</f>
        <v/>
      </c>
      <c r="I2861" s="30" t="str">
        <f t="shared" si="46"/>
        <v/>
      </c>
      <c r="J2861" s="30" t="e">
        <f>VLOOKUP(B2861,Users!$A$2:$C$10000,3,FALSE)</f>
        <v>#N/A</v>
      </c>
    </row>
    <row r="2862" spans="1:10" ht="15.75" customHeight="1">
      <c r="A2862" s="3"/>
      <c r="B2862" s="3"/>
      <c r="C2862" s="3"/>
      <c r="D2862" s="3"/>
      <c r="E2862" s="3"/>
      <c r="F2862" s="30" t="str">
        <f t="array" ref="F2862">IF(C2862&lt;&gt;"",INDEX(FunctionalValues,MATCH(C2862,KanoFunctional,0),2),"")</f>
        <v/>
      </c>
      <c r="G2862" s="30" t="str">
        <f t="array" ref="G2862">IF(D2862&lt;&gt;"",INDEX(DysfunctionalValues,2,MATCH(D2862,KanoDysfunctional,0)),"")</f>
        <v/>
      </c>
      <c r="H2862" s="30" t="str">
        <f t="array" ref="H2862">IF(C2862&lt;&gt;"",INDEX(KanoTable,MATCH(C2862,KanoFunctional,0),MATCH(D2862,KanoDysfunctional,0)),"")</f>
        <v/>
      </c>
      <c r="I2862" s="30" t="str">
        <f t="shared" si="46"/>
        <v/>
      </c>
      <c r="J2862" s="30" t="e">
        <f>VLOOKUP(B2862,Users!$A$2:$C$10000,3,FALSE)</f>
        <v>#N/A</v>
      </c>
    </row>
    <row r="2863" spans="1:10" ht="15.75" customHeight="1">
      <c r="A2863" s="3"/>
      <c r="B2863" s="3"/>
      <c r="C2863" s="3"/>
      <c r="D2863" s="3"/>
      <c r="E2863" s="3"/>
      <c r="F2863" s="30" t="str">
        <f t="array" ref="F2863">IF(C2863&lt;&gt;"",INDEX(FunctionalValues,MATCH(C2863,KanoFunctional,0),2),"")</f>
        <v/>
      </c>
      <c r="G2863" s="30" t="str">
        <f t="array" ref="G2863">IF(D2863&lt;&gt;"",INDEX(DysfunctionalValues,2,MATCH(D2863,KanoDysfunctional,0)),"")</f>
        <v/>
      </c>
      <c r="H2863" s="30" t="str">
        <f t="array" ref="H2863">IF(C2863&lt;&gt;"",INDEX(KanoTable,MATCH(C2863,KanoFunctional,0),MATCH(D2863,KanoDysfunctional,0)),"")</f>
        <v/>
      </c>
      <c r="I2863" s="30" t="str">
        <f t="shared" si="46"/>
        <v/>
      </c>
      <c r="J2863" s="30" t="e">
        <f>VLOOKUP(B2863,Users!$A$2:$C$10000,3,FALSE)</f>
        <v>#N/A</v>
      </c>
    </row>
    <row r="2864" spans="1:10" ht="15.75" customHeight="1">
      <c r="A2864" s="3"/>
      <c r="B2864" s="3"/>
      <c r="C2864" s="3"/>
      <c r="D2864" s="3"/>
      <c r="E2864" s="3"/>
      <c r="F2864" s="30" t="str">
        <f t="array" ref="F2864">IF(C2864&lt;&gt;"",INDEX(FunctionalValues,MATCH(C2864,KanoFunctional,0),2),"")</f>
        <v/>
      </c>
      <c r="G2864" s="30" t="str">
        <f t="array" ref="G2864">IF(D2864&lt;&gt;"",INDEX(DysfunctionalValues,2,MATCH(D2864,KanoDysfunctional,0)),"")</f>
        <v/>
      </c>
      <c r="H2864" s="30" t="str">
        <f t="array" ref="H2864">IF(C2864&lt;&gt;"",INDEX(KanoTable,MATCH(C2864,KanoFunctional,0),MATCH(D2864,KanoDysfunctional,0)),"")</f>
        <v/>
      </c>
      <c r="I2864" s="30" t="str">
        <f t="shared" si="46"/>
        <v/>
      </c>
      <c r="J2864" s="30" t="e">
        <f>VLOOKUP(B2864,Users!$A$2:$C$10000,3,FALSE)</f>
        <v>#N/A</v>
      </c>
    </row>
    <row r="2865" spans="1:10" ht="15.75" customHeight="1">
      <c r="A2865" s="3"/>
      <c r="B2865" s="3"/>
      <c r="C2865" s="3"/>
      <c r="D2865" s="3"/>
      <c r="E2865" s="3"/>
      <c r="F2865" s="30" t="str">
        <f t="array" ref="F2865">IF(C2865&lt;&gt;"",INDEX(FunctionalValues,MATCH(C2865,KanoFunctional,0),2),"")</f>
        <v/>
      </c>
      <c r="G2865" s="30" t="str">
        <f t="array" ref="G2865">IF(D2865&lt;&gt;"",INDEX(DysfunctionalValues,2,MATCH(D2865,KanoDysfunctional,0)),"")</f>
        <v/>
      </c>
      <c r="H2865" s="30" t="str">
        <f t="array" ref="H2865">IF(C2865&lt;&gt;"",INDEX(KanoTable,MATCH(C2865,KanoFunctional,0),MATCH(D2865,KanoDysfunctional,0)),"")</f>
        <v/>
      </c>
      <c r="I2865" s="30" t="str">
        <f t="shared" si="46"/>
        <v/>
      </c>
      <c r="J2865" s="30" t="e">
        <f>VLOOKUP(B2865,Users!$A$2:$C$10000,3,FALSE)</f>
        <v>#N/A</v>
      </c>
    </row>
    <row r="2866" spans="1:10" ht="15.75" customHeight="1">
      <c r="A2866" s="3"/>
      <c r="B2866" s="3"/>
      <c r="C2866" s="3"/>
      <c r="D2866" s="3"/>
      <c r="E2866" s="3"/>
      <c r="F2866" s="30" t="str">
        <f t="array" ref="F2866">IF(C2866&lt;&gt;"",INDEX(FunctionalValues,MATCH(C2866,KanoFunctional,0),2),"")</f>
        <v/>
      </c>
      <c r="G2866" s="30" t="str">
        <f t="array" ref="G2866">IF(D2866&lt;&gt;"",INDEX(DysfunctionalValues,2,MATCH(D2866,KanoDysfunctional,0)),"")</f>
        <v/>
      </c>
      <c r="H2866" s="30" t="str">
        <f t="array" ref="H2866">IF(C2866&lt;&gt;"",INDEX(KanoTable,MATCH(C2866,KanoFunctional,0),MATCH(D2866,KanoDysfunctional,0)),"")</f>
        <v/>
      </c>
      <c r="I2866" s="30" t="str">
        <f t="shared" si="46"/>
        <v/>
      </c>
      <c r="J2866" s="30" t="e">
        <f>VLOOKUP(B2866,Users!$A$2:$C$10000,3,FALSE)</f>
        <v>#N/A</v>
      </c>
    </row>
    <row r="2867" spans="1:10" ht="15.75" customHeight="1">
      <c r="A2867" s="3"/>
      <c r="B2867" s="3"/>
      <c r="C2867" s="3"/>
      <c r="D2867" s="3"/>
      <c r="E2867" s="3"/>
      <c r="F2867" s="30" t="str">
        <f t="array" ref="F2867">IF(C2867&lt;&gt;"",INDEX(FunctionalValues,MATCH(C2867,KanoFunctional,0),2),"")</f>
        <v/>
      </c>
      <c r="G2867" s="30" t="str">
        <f t="array" ref="G2867">IF(D2867&lt;&gt;"",INDEX(DysfunctionalValues,2,MATCH(D2867,KanoDysfunctional,0)),"")</f>
        <v/>
      </c>
      <c r="H2867" s="30" t="str">
        <f t="array" ref="H2867">IF(C2867&lt;&gt;"",INDEX(KanoTable,MATCH(C2867,KanoFunctional,0),MATCH(D2867,KanoDysfunctional,0)),"")</f>
        <v/>
      </c>
      <c r="I2867" s="30" t="str">
        <f t="shared" si="46"/>
        <v/>
      </c>
      <c r="J2867" s="30" t="e">
        <f>VLOOKUP(B2867,Users!$A$2:$C$10000,3,FALSE)</f>
        <v>#N/A</v>
      </c>
    </row>
    <row r="2868" spans="1:10" ht="15.75" customHeight="1">
      <c r="A2868" s="3"/>
      <c r="B2868" s="3"/>
      <c r="C2868" s="3"/>
      <c r="D2868" s="3"/>
      <c r="E2868" s="3"/>
      <c r="F2868" s="30" t="str">
        <f t="array" ref="F2868">IF(C2868&lt;&gt;"",INDEX(FunctionalValues,MATCH(C2868,KanoFunctional,0),2),"")</f>
        <v/>
      </c>
      <c r="G2868" s="30" t="str">
        <f t="array" ref="G2868">IF(D2868&lt;&gt;"",INDEX(DysfunctionalValues,2,MATCH(D2868,KanoDysfunctional,0)),"")</f>
        <v/>
      </c>
      <c r="H2868" s="30" t="str">
        <f t="array" ref="H2868">IF(C2868&lt;&gt;"",INDEX(KanoTable,MATCH(C2868,KanoFunctional,0),MATCH(D2868,KanoDysfunctional,0)),"")</f>
        <v/>
      </c>
      <c r="I2868" s="30" t="str">
        <f t="shared" si="46"/>
        <v/>
      </c>
      <c r="J2868" s="30" t="e">
        <f>VLOOKUP(B2868,Users!$A$2:$C$10000,3,FALSE)</f>
        <v>#N/A</v>
      </c>
    </row>
    <row r="2869" spans="1:10" ht="15.75" customHeight="1">
      <c r="A2869" s="3"/>
      <c r="B2869" s="3"/>
      <c r="C2869" s="3"/>
      <c r="D2869" s="3"/>
      <c r="E2869" s="3"/>
      <c r="F2869" s="30" t="str">
        <f t="array" ref="F2869">IF(C2869&lt;&gt;"",INDEX(FunctionalValues,MATCH(C2869,KanoFunctional,0),2),"")</f>
        <v/>
      </c>
      <c r="G2869" s="30" t="str">
        <f t="array" ref="G2869">IF(D2869&lt;&gt;"",INDEX(DysfunctionalValues,2,MATCH(D2869,KanoDysfunctional,0)),"")</f>
        <v/>
      </c>
      <c r="H2869" s="30" t="str">
        <f t="array" ref="H2869">IF(C2869&lt;&gt;"",INDEX(KanoTable,MATCH(C2869,KanoFunctional,0),MATCH(D2869,KanoDysfunctional,0)),"")</f>
        <v/>
      </c>
      <c r="I2869" s="30" t="str">
        <f t="shared" si="46"/>
        <v/>
      </c>
      <c r="J2869" s="30" t="e">
        <f>VLOOKUP(B2869,Users!$A$2:$C$10000,3,FALSE)</f>
        <v>#N/A</v>
      </c>
    </row>
    <row r="2870" spans="1:10" ht="15.75" customHeight="1">
      <c r="A2870" s="3"/>
      <c r="B2870" s="3"/>
      <c r="C2870" s="3"/>
      <c r="D2870" s="3"/>
      <c r="E2870" s="3"/>
      <c r="F2870" s="30" t="str">
        <f t="array" ref="F2870">IF(C2870&lt;&gt;"",INDEX(FunctionalValues,MATCH(C2870,KanoFunctional,0),2),"")</f>
        <v/>
      </c>
      <c r="G2870" s="30" t="str">
        <f t="array" ref="G2870">IF(D2870&lt;&gt;"",INDEX(DysfunctionalValues,2,MATCH(D2870,KanoDysfunctional,0)),"")</f>
        <v/>
      </c>
      <c r="H2870" s="30" t="str">
        <f t="array" ref="H2870">IF(C2870&lt;&gt;"",INDEX(KanoTable,MATCH(C2870,KanoFunctional,0),MATCH(D2870,KanoDysfunctional,0)),"")</f>
        <v/>
      </c>
      <c r="I2870" s="30" t="str">
        <f t="shared" si="46"/>
        <v/>
      </c>
      <c r="J2870" s="30" t="e">
        <f>VLOOKUP(B2870,Users!$A$2:$C$10000,3,FALSE)</f>
        <v>#N/A</v>
      </c>
    </row>
    <row r="2871" spans="1:10" ht="15.75" customHeight="1">
      <c r="A2871" s="3"/>
      <c r="B2871" s="3"/>
      <c r="C2871" s="3"/>
      <c r="D2871" s="3"/>
      <c r="E2871" s="3"/>
      <c r="F2871" s="30" t="str">
        <f t="array" ref="F2871">IF(C2871&lt;&gt;"",INDEX(FunctionalValues,MATCH(C2871,KanoFunctional,0),2),"")</f>
        <v/>
      </c>
      <c r="G2871" s="30" t="str">
        <f t="array" ref="G2871">IF(D2871&lt;&gt;"",INDEX(DysfunctionalValues,2,MATCH(D2871,KanoDysfunctional,0)),"")</f>
        <v/>
      </c>
      <c r="H2871" s="30" t="str">
        <f t="array" ref="H2871">IF(C2871&lt;&gt;"",INDEX(KanoTable,MATCH(C2871,KanoFunctional,0),MATCH(D2871,KanoDysfunctional,0)),"")</f>
        <v/>
      </c>
      <c r="I2871" s="30" t="str">
        <f t="shared" si="46"/>
        <v/>
      </c>
      <c r="J2871" s="30" t="e">
        <f>VLOOKUP(B2871,Users!$A$2:$C$10000,3,FALSE)</f>
        <v>#N/A</v>
      </c>
    </row>
    <row r="2872" spans="1:10" ht="15.75" customHeight="1">
      <c r="A2872" s="3"/>
      <c r="B2872" s="3"/>
      <c r="C2872" s="3"/>
      <c r="D2872" s="3"/>
      <c r="E2872" s="3"/>
      <c r="F2872" s="30" t="str">
        <f t="array" ref="F2872">IF(C2872&lt;&gt;"",INDEX(FunctionalValues,MATCH(C2872,KanoFunctional,0),2),"")</f>
        <v/>
      </c>
      <c r="G2872" s="30" t="str">
        <f t="array" ref="G2872">IF(D2872&lt;&gt;"",INDEX(DysfunctionalValues,2,MATCH(D2872,KanoDysfunctional,0)),"")</f>
        <v/>
      </c>
      <c r="H2872" s="30" t="str">
        <f t="array" ref="H2872">IF(C2872&lt;&gt;"",INDEX(KanoTable,MATCH(C2872,KanoFunctional,0),MATCH(D2872,KanoDysfunctional,0)),"")</f>
        <v/>
      </c>
      <c r="I2872" s="30" t="str">
        <f t="shared" si="46"/>
        <v/>
      </c>
      <c r="J2872" s="30" t="e">
        <f>VLOOKUP(B2872,Users!$A$2:$C$10000,3,FALSE)</f>
        <v>#N/A</v>
      </c>
    </row>
    <row r="2873" spans="1:10" ht="15.75" customHeight="1">
      <c r="A2873" s="3"/>
      <c r="B2873" s="3"/>
      <c r="C2873" s="3"/>
      <c r="D2873" s="3"/>
      <c r="E2873" s="3"/>
      <c r="F2873" s="30" t="str">
        <f t="array" ref="F2873">IF(C2873&lt;&gt;"",INDEX(FunctionalValues,MATCH(C2873,KanoFunctional,0),2),"")</f>
        <v/>
      </c>
      <c r="G2873" s="30" t="str">
        <f t="array" ref="G2873">IF(D2873&lt;&gt;"",INDEX(DysfunctionalValues,2,MATCH(D2873,KanoDysfunctional,0)),"")</f>
        <v/>
      </c>
      <c r="H2873" s="30" t="str">
        <f t="array" ref="H2873">IF(C2873&lt;&gt;"",INDEX(KanoTable,MATCH(C2873,KanoFunctional,0),MATCH(D2873,KanoDysfunctional,0)),"")</f>
        <v/>
      </c>
      <c r="I2873" s="30" t="str">
        <f t="shared" si="46"/>
        <v/>
      </c>
      <c r="J2873" s="30" t="e">
        <f>VLOOKUP(B2873,Users!$A$2:$C$10000,3,FALSE)</f>
        <v>#N/A</v>
      </c>
    </row>
    <row r="2874" spans="1:10" ht="15.75" customHeight="1">
      <c r="A2874" s="3"/>
      <c r="B2874" s="3"/>
      <c r="C2874" s="3"/>
      <c r="D2874" s="3"/>
      <c r="E2874" s="3"/>
      <c r="F2874" s="30" t="str">
        <f t="array" ref="F2874">IF(C2874&lt;&gt;"",INDEX(FunctionalValues,MATCH(C2874,KanoFunctional,0),2),"")</f>
        <v/>
      </c>
      <c r="G2874" s="30" t="str">
        <f t="array" ref="G2874">IF(D2874&lt;&gt;"",INDEX(DysfunctionalValues,2,MATCH(D2874,KanoDysfunctional,0)),"")</f>
        <v/>
      </c>
      <c r="H2874" s="30" t="str">
        <f t="array" ref="H2874">IF(C2874&lt;&gt;"",INDEX(KanoTable,MATCH(C2874,KanoFunctional,0),MATCH(D2874,KanoDysfunctional,0)),"")</f>
        <v/>
      </c>
      <c r="I2874" s="30" t="str">
        <f t="shared" si="46"/>
        <v/>
      </c>
      <c r="J2874" s="30" t="e">
        <f>VLOOKUP(B2874,Users!$A$2:$C$10000,3,FALSE)</f>
        <v>#N/A</v>
      </c>
    </row>
    <row r="2875" spans="1:10" ht="15.75" customHeight="1">
      <c r="A2875" s="3"/>
      <c r="B2875" s="3"/>
      <c r="C2875" s="3"/>
      <c r="D2875" s="3"/>
      <c r="E2875" s="3"/>
      <c r="F2875" s="30" t="str">
        <f t="array" ref="F2875">IF(C2875&lt;&gt;"",INDEX(FunctionalValues,MATCH(C2875,KanoFunctional,0),2),"")</f>
        <v/>
      </c>
      <c r="G2875" s="30" t="str">
        <f t="array" ref="G2875">IF(D2875&lt;&gt;"",INDEX(DysfunctionalValues,2,MATCH(D2875,KanoDysfunctional,0)),"")</f>
        <v/>
      </c>
      <c r="H2875" s="30" t="str">
        <f t="array" ref="H2875">IF(C2875&lt;&gt;"",INDEX(KanoTable,MATCH(C2875,KanoFunctional,0),MATCH(D2875,KanoDysfunctional,0)),"")</f>
        <v/>
      </c>
      <c r="I2875" s="30" t="str">
        <f t="shared" si="46"/>
        <v/>
      </c>
      <c r="J2875" s="30" t="e">
        <f>VLOOKUP(B2875,Users!$A$2:$C$10000,3,FALSE)</f>
        <v>#N/A</v>
      </c>
    </row>
    <row r="2876" spans="1:10" ht="15.75" customHeight="1">
      <c r="A2876" s="3"/>
      <c r="B2876" s="3"/>
      <c r="C2876" s="3"/>
      <c r="D2876" s="3"/>
      <c r="E2876" s="3"/>
      <c r="F2876" s="30" t="str">
        <f t="array" ref="F2876">IF(C2876&lt;&gt;"",INDEX(FunctionalValues,MATCH(C2876,KanoFunctional,0),2),"")</f>
        <v/>
      </c>
      <c r="G2876" s="30" t="str">
        <f t="array" ref="G2876">IF(D2876&lt;&gt;"",INDEX(DysfunctionalValues,2,MATCH(D2876,KanoDysfunctional,0)),"")</f>
        <v/>
      </c>
      <c r="H2876" s="30" t="str">
        <f t="array" ref="H2876">IF(C2876&lt;&gt;"",INDEX(KanoTable,MATCH(C2876,KanoFunctional,0),MATCH(D2876,KanoDysfunctional,0)),"")</f>
        <v/>
      </c>
      <c r="I2876" s="30" t="str">
        <f t="shared" si="46"/>
        <v/>
      </c>
      <c r="J2876" s="30" t="e">
        <f>VLOOKUP(B2876,Users!$A$2:$C$10000,3,FALSE)</f>
        <v>#N/A</v>
      </c>
    </row>
    <row r="2877" spans="1:10" ht="15.75" customHeight="1">
      <c r="A2877" s="3"/>
      <c r="B2877" s="3"/>
      <c r="C2877" s="3"/>
      <c r="D2877" s="3"/>
      <c r="E2877" s="3"/>
      <c r="F2877" s="30" t="str">
        <f t="array" ref="F2877">IF(C2877&lt;&gt;"",INDEX(FunctionalValues,MATCH(C2877,KanoFunctional,0),2),"")</f>
        <v/>
      </c>
      <c r="G2877" s="30" t="str">
        <f t="array" ref="G2877">IF(D2877&lt;&gt;"",INDEX(DysfunctionalValues,2,MATCH(D2877,KanoDysfunctional,0)),"")</f>
        <v/>
      </c>
      <c r="H2877" s="30" t="str">
        <f t="array" ref="H2877">IF(C2877&lt;&gt;"",INDEX(KanoTable,MATCH(C2877,KanoFunctional,0),MATCH(D2877,KanoDysfunctional,0)),"")</f>
        <v/>
      </c>
      <c r="I2877" s="30" t="str">
        <f t="shared" si="46"/>
        <v/>
      </c>
      <c r="J2877" s="30" t="e">
        <f>VLOOKUP(B2877,Users!$A$2:$C$10000,3,FALSE)</f>
        <v>#N/A</v>
      </c>
    </row>
    <row r="2878" spans="1:10" ht="15.75" customHeight="1">
      <c r="A2878" s="3"/>
      <c r="B2878" s="3"/>
      <c r="C2878" s="3"/>
      <c r="D2878" s="3"/>
      <c r="E2878" s="3"/>
      <c r="F2878" s="30" t="str">
        <f t="array" ref="F2878">IF(C2878&lt;&gt;"",INDEX(FunctionalValues,MATCH(C2878,KanoFunctional,0),2),"")</f>
        <v/>
      </c>
      <c r="G2878" s="30" t="str">
        <f t="array" ref="G2878">IF(D2878&lt;&gt;"",INDEX(DysfunctionalValues,2,MATCH(D2878,KanoDysfunctional,0)),"")</f>
        <v/>
      </c>
      <c r="H2878" s="30" t="str">
        <f t="array" ref="H2878">IF(C2878&lt;&gt;"",INDEX(KanoTable,MATCH(C2878,KanoFunctional,0),MATCH(D2878,KanoDysfunctional,0)),"")</f>
        <v/>
      </c>
      <c r="I2878" s="30" t="str">
        <f t="shared" si="46"/>
        <v/>
      </c>
      <c r="J2878" s="30" t="e">
        <f>VLOOKUP(B2878,Users!$A$2:$C$10000,3,FALSE)</f>
        <v>#N/A</v>
      </c>
    </row>
    <row r="2879" spans="1:10" ht="15.75" customHeight="1">
      <c r="A2879" s="3"/>
      <c r="B2879" s="3"/>
      <c r="C2879" s="3"/>
      <c r="D2879" s="3"/>
      <c r="E2879" s="3"/>
      <c r="F2879" s="30" t="str">
        <f t="array" ref="F2879">IF(C2879&lt;&gt;"",INDEX(FunctionalValues,MATCH(C2879,KanoFunctional,0),2),"")</f>
        <v/>
      </c>
      <c r="G2879" s="30" t="str">
        <f t="array" ref="G2879">IF(D2879&lt;&gt;"",INDEX(DysfunctionalValues,2,MATCH(D2879,KanoDysfunctional,0)),"")</f>
        <v/>
      </c>
      <c r="H2879" s="30" t="str">
        <f t="array" ref="H2879">IF(C2879&lt;&gt;"",INDEX(KanoTable,MATCH(C2879,KanoFunctional,0),MATCH(D2879,KanoDysfunctional,0)),"")</f>
        <v/>
      </c>
      <c r="I2879" s="30" t="str">
        <f t="shared" si="46"/>
        <v/>
      </c>
      <c r="J2879" s="30" t="e">
        <f>VLOOKUP(B2879,Users!$A$2:$C$10000,3,FALSE)</f>
        <v>#N/A</v>
      </c>
    </row>
    <row r="2880" spans="1:10" ht="15.75" customHeight="1">
      <c r="A2880" s="3"/>
      <c r="B2880" s="3"/>
      <c r="C2880" s="3"/>
      <c r="D2880" s="3"/>
      <c r="E2880" s="3"/>
      <c r="F2880" s="30" t="str">
        <f t="array" ref="F2880">IF(C2880&lt;&gt;"",INDEX(FunctionalValues,MATCH(C2880,KanoFunctional,0),2),"")</f>
        <v/>
      </c>
      <c r="G2880" s="30" t="str">
        <f t="array" ref="G2880">IF(D2880&lt;&gt;"",INDEX(DysfunctionalValues,2,MATCH(D2880,KanoDysfunctional,0)),"")</f>
        <v/>
      </c>
      <c r="H2880" s="30" t="str">
        <f t="array" ref="H2880">IF(C2880&lt;&gt;"",INDEX(KanoTable,MATCH(C2880,KanoFunctional,0),MATCH(D2880,KanoDysfunctional,0)),"")</f>
        <v/>
      </c>
      <c r="I2880" s="30" t="str">
        <f t="shared" si="46"/>
        <v/>
      </c>
      <c r="J2880" s="30" t="e">
        <f>VLOOKUP(B2880,Users!$A$2:$C$10000,3,FALSE)</f>
        <v>#N/A</v>
      </c>
    </row>
    <row r="2881" spans="1:10" ht="15.75" customHeight="1">
      <c r="A2881" s="3"/>
      <c r="B2881" s="3"/>
      <c r="C2881" s="3"/>
      <c r="D2881" s="3"/>
      <c r="E2881" s="3"/>
      <c r="F2881" s="30" t="str">
        <f t="array" ref="F2881">IF(C2881&lt;&gt;"",INDEX(FunctionalValues,MATCH(C2881,KanoFunctional,0),2),"")</f>
        <v/>
      </c>
      <c r="G2881" s="30" t="str">
        <f t="array" ref="G2881">IF(D2881&lt;&gt;"",INDEX(DysfunctionalValues,2,MATCH(D2881,KanoDysfunctional,0)),"")</f>
        <v/>
      </c>
      <c r="H2881" s="30" t="str">
        <f t="array" ref="H2881">IF(C2881&lt;&gt;"",INDEX(KanoTable,MATCH(C2881,KanoFunctional,0),MATCH(D2881,KanoDysfunctional,0)),"")</f>
        <v/>
      </c>
      <c r="I2881" s="30" t="str">
        <f t="shared" si="46"/>
        <v/>
      </c>
      <c r="J2881" s="30" t="e">
        <f>VLOOKUP(B2881,Users!$A$2:$C$10000,3,FALSE)</f>
        <v>#N/A</v>
      </c>
    </row>
    <row r="2882" spans="1:10" ht="15.75" customHeight="1">
      <c r="A2882" s="3"/>
      <c r="B2882" s="3"/>
      <c r="C2882" s="3"/>
      <c r="D2882" s="3"/>
      <c r="E2882" s="3"/>
      <c r="F2882" s="30" t="str">
        <f t="array" ref="F2882">IF(C2882&lt;&gt;"",INDEX(FunctionalValues,MATCH(C2882,KanoFunctional,0),2),"")</f>
        <v/>
      </c>
      <c r="G2882" s="30" t="str">
        <f t="array" ref="G2882">IF(D2882&lt;&gt;"",INDEX(DysfunctionalValues,2,MATCH(D2882,KanoDysfunctional,0)),"")</f>
        <v/>
      </c>
      <c r="H2882" s="30" t="str">
        <f t="array" ref="H2882">IF(C2882&lt;&gt;"",INDEX(KanoTable,MATCH(C2882,KanoFunctional,0),MATCH(D2882,KanoDysfunctional,0)),"")</f>
        <v/>
      </c>
      <c r="I2882" s="30" t="str">
        <f t="shared" si="46"/>
        <v/>
      </c>
      <c r="J2882" s="30" t="e">
        <f>VLOOKUP(B2882,Users!$A$2:$C$10000,3,FALSE)</f>
        <v>#N/A</v>
      </c>
    </row>
    <row r="2883" spans="1:10" ht="15.75" customHeight="1">
      <c r="A2883" s="3"/>
      <c r="B2883" s="3"/>
      <c r="C2883" s="3"/>
      <c r="D2883" s="3"/>
      <c r="E2883" s="3"/>
      <c r="F2883" s="30" t="str">
        <f t="array" ref="F2883">IF(C2883&lt;&gt;"",INDEX(FunctionalValues,MATCH(C2883,KanoFunctional,0),2),"")</f>
        <v/>
      </c>
      <c r="G2883" s="30" t="str">
        <f t="array" ref="G2883">IF(D2883&lt;&gt;"",INDEX(DysfunctionalValues,2,MATCH(D2883,KanoDysfunctional,0)),"")</f>
        <v/>
      </c>
      <c r="H2883" s="30" t="str">
        <f t="array" ref="H2883">IF(C2883&lt;&gt;"",INDEX(KanoTable,MATCH(C2883,KanoFunctional,0),MATCH(D2883,KanoDysfunctional,0)),"")</f>
        <v/>
      </c>
      <c r="I2883" s="30" t="str">
        <f t="shared" si="46"/>
        <v/>
      </c>
      <c r="J2883" s="30" t="e">
        <f>VLOOKUP(B2883,Users!$A$2:$C$10000,3,FALSE)</f>
        <v>#N/A</v>
      </c>
    </row>
    <row r="2884" spans="1:10" ht="15.75" customHeight="1">
      <c r="A2884" s="3"/>
      <c r="B2884" s="3"/>
      <c r="C2884" s="3"/>
      <c r="D2884" s="3"/>
      <c r="E2884" s="3"/>
      <c r="F2884" s="30" t="str">
        <f t="array" ref="F2884">IF(C2884&lt;&gt;"",INDEX(FunctionalValues,MATCH(C2884,KanoFunctional,0),2),"")</f>
        <v/>
      </c>
      <c r="G2884" s="30" t="str">
        <f t="array" ref="G2884">IF(D2884&lt;&gt;"",INDEX(DysfunctionalValues,2,MATCH(D2884,KanoDysfunctional,0)),"")</f>
        <v/>
      </c>
      <c r="H2884" s="30" t="str">
        <f t="array" ref="H2884">IF(C2884&lt;&gt;"",INDEX(KanoTable,MATCH(C2884,KanoFunctional,0),MATCH(D2884,KanoDysfunctional,0)),"")</f>
        <v/>
      </c>
      <c r="I2884" s="30" t="str">
        <f t="shared" si="46"/>
        <v/>
      </c>
      <c r="J2884" s="30" t="e">
        <f>VLOOKUP(B2884,Users!$A$2:$C$10000,3,FALSE)</f>
        <v>#N/A</v>
      </c>
    </row>
    <row r="2885" spans="1:10" ht="15.75" customHeight="1">
      <c r="A2885" s="3"/>
      <c r="B2885" s="3"/>
      <c r="C2885" s="3"/>
      <c r="D2885" s="3"/>
      <c r="E2885" s="3"/>
      <c r="F2885" s="30" t="str">
        <f t="array" ref="F2885">IF(C2885&lt;&gt;"",INDEX(FunctionalValues,MATCH(C2885,KanoFunctional,0),2),"")</f>
        <v/>
      </c>
      <c r="G2885" s="30" t="str">
        <f t="array" ref="G2885">IF(D2885&lt;&gt;"",INDEX(DysfunctionalValues,2,MATCH(D2885,KanoDysfunctional,0)),"")</f>
        <v/>
      </c>
      <c r="H2885" s="30" t="str">
        <f t="array" ref="H2885">IF(C2885&lt;&gt;"",INDEX(KanoTable,MATCH(C2885,KanoFunctional,0),MATCH(D2885,KanoDysfunctional,0)),"")</f>
        <v/>
      </c>
      <c r="I2885" s="30" t="str">
        <f t="shared" si="46"/>
        <v/>
      </c>
      <c r="J2885" s="30" t="e">
        <f>VLOOKUP(B2885,Users!$A$2:$C$10000,3,FALSE)</f>
        <v>#N/A</v>
      </c>
    </row>
    <row r="2886" spans="1:10" ht="15.75" customHeight="1">
      <c r="A2886" s="3"/>
      <c r="B2886" s="3"/>
      <c r="C2886" s="3"/>
      <c r="D2886" s="3"/>
      <c r="E2886" s="3"/>
      <c r="F2886" s="30" t="str">
        <f t="array" ref="F2886">IF(C2886&lt;&gt;"",INDEX(FunctionalValues,MATCH(C2886,KanoFunctional,0),2),"")</f>
        <v/>
      </c>
      <c r="G2886" s="30" t="str">
        <f t="array" ref="G2886">IF(D2886&lt;&gt;"",INDEX(DysfunctionalValues,2,MATCH(D2886,KanoDysfunctional,0)),"")</f>
        <v/>
      </c>
      <c r="H2886" s="30" t="str">
        <f t="array" ref="H2886">IF(C2886&lt;&gt;"",INDEX(KanoTable,MATCH(C2886,KanoFunctional,0),MATCH(D2886,KanoDysfunctional,0)),"")</f>
        <v/>
      </c>
      <c r="I2886" s="30" t="str">
        <f t="shared" si="46"/>
        <v/>
      </c>
      <c r="J2886" s="30" t="e">
        <f>VLOOKUP(B2886,Users!$A$2:$C$10000,3,FALSE)</f>
        <v>#N/A</v>
      </c>
    </row>
    <row r="2887" spans="1:10" ht="15.75" customHeight="1">
      <c r="A2887" s="3"/>
      <c r="B2887" s="3"/>
      <c r="C2887" s="3"/>
      <c r="D2887" s="3"/>
      <c r="E2887" s="3"/>
      <c r="F2887" s="30" t="str">
        <f t="array" ref="F2887">IF(C2887&lt;&gt;"",INDEX(FunctionalValues,MATCH(C2887,KanoFunctional,0),2),"")</f>
        <v/>
      </c>
      <c r="G2887" s="30" t="str">
        <f t="array" ref="G2887">IF(D2887&lt;&gt;"",INDEX(DysfunctionalValues,2,MATCH(D2887,KanoDysfunctional,0)),"")</f>
        <v/>
      </c>
      <c r="H2887" s="30" t="str">
        <f t="array" ref="H2887">IF(C2887&lt;&gt;"",INDEX(KanoTable,MATCH(C2887,KanoFunctional,0),MATCH(D2887,KanoDysfunctional,0)),"")</f>
        <v/>
      </c>
      <c r="I2887" s="30" t="str">
        <f t="shared" si="46"/>
        <v/>
      </c>
      <c r="J2887" s="30" t="e">
        <f>VLOOKUP(B2887,Users!$A$2:$C$10000,3,FALSE)</f>
        <v>#N/A</v>
      </c>
    </row>
    <row r="2888" spans="1:10" ht="15.75" customHeight="1">
      <c r="A2888" s="3"/>
      <c r="B2888" s="3"/>
      <c r="C2888" s="3"/>
      <c r="D2888" s="3"/>
      <c r="E2888" s="3"/>
      <c r="F2888" s="30" t="str">
        <f t="array" ref="F2888">IF(C2888&lt;&gt;"",INDEX(FunctionalValues,MATCH(C2888,KanoFunctional,0),2),"")</f>
        <v/>
      </c>
      <c r="G2888" s="30" t="str">
        <f t="array" ref="G2888">IF(D2888&lt;&gt;"",INDEX(DysfunctionalValues,2,MATCH(D2888,KanoDysfunctional,0)),"")</f>
        <v/>
      </c>
      <c r="H2888" s="30" t="str">
        <f t="array" ref="H2888">IF(C2888&lt;&gt;"",INDEX(KanoTable,MATCH(C2888,KanoFunctional,0),MATCH(D2888,KanoDysfunctional,0)),"")</f>
        <v/>
      </c>
      <c r="I2888" s="30" t="str">
        <f t="shared" si="46"/>
        <v/>
      </c>
      <c r="J2888" s="30" t="e">
        <f>VLOOKUP(B2888,Users!$A$2:$C$10000,3,FALSE)</f>
        <v>#N/A</v>
      </c>
    </row>
    <row r="2889" spans="1:10" ht="15.75" customHeight="1">
      <c r="A2889" s="3"/>
      <c r="B2889" s="3"/>
      <c r="C2889" s="3"/>
      <c r="D2889" s="3"/>
      <c r="E2889" s="3"/>
      <c r="F2889" s="30" t="str">
        <f t="array" ref="F2889">IF(C2889&lt;&gt;"",INDEX(FunctionalValues,MATCH(C2889,KanoFunctional,0),2),"")</f>
        <v/>
      </c>
      <c r="G2889" s="30" t="str">
        <f t="array" ref="G2889">IF(D2889&lt;&gt;"",INDEX(DysfunctionalValues,2,MATCH(D2889,KanoDysfunctional,0)),"")</f>
        <v/>
      </c>
      <c r="H2889" s="30" t="str">
        <f t="array" ref="H2889">IF(C2889&lt;&gt;"",INDEX(KanoTable,MATCH(C2889,KanoFunctional,0),MATCH(D2889,KanoDysfunctional,0)),"")</f>
        <v/>
      </c>
      <c r="I2889" s="30" t="str">
        <f t="shared" si="46"/>
        <v/>
      </c>
      <c r="J2889" s="30" t="e">
        <f>VLOOKUP(B2889,Users!$A$2:$C$10000,3,FALSE)</f>
        <v>#N/A</v>
      </c>
    </row>
    <row r="2890" spans="1:10" ht="15.75" customHeight="1">
      <c r="A2890" s="3"/>
      <c r="B2890" s="3"/>
      <c r="C2890" s="3"/>
      <c r="D2890" s="3"/>
      <c r="E2890" s="3"/>
      <c r="F2890" s="30" t="str">
        <f t="array" ref="F2890">IF(C2890&lt;&gt;"",INDEX(FunctionalValues,MATCH(C2890,KanoFunctional,0),2),"")</f>
        <v/>
      </c>
      <c r="G2890" s="30" t="str">
        <f t="array" ref="G2890">IF(D2890&lt;&gt;"",INDEX(DysfunctionalValues,2,MATCH(D2890,KanoDysfunctional,0)),"")</f>
        <v/>
      </c>
      <c r="H2890" s="30" t="str">
        <f t="array" ref="H2890">IF(C2890&lt;&gt;"",INDEX(KanoTable,MATCH(C2890,KanoFunctional,0),MATCH(D2890,KanoDysfunctional,0)),"")</f>
        <v/>
      </c>
      <c r="I2890" s="30" t="str">
        <f t="shared" si="46"/>
        <v/>
      </c>
      <c r="J2890" s="30" t="e">
        <f>VLOOKUP(B2890,Users!$A$2:$C$10000,3,FALSE)</f>
        <v>#N/A</v>
      </c>
    </row>
    <row r="2891" spans="1:10" ht="15.75" customHeight="1">
      <c r="A2891" s="3"/>
      <c r="B2891" s="3"/>
      <c r="C2891" s="3"/>
      <c r="D2891" s="3"/>
      <c r="E2891" s="3"/>
      <c r="F2891" s="30" t="str">
        <f t="array" ref="F2891">IF(C2891&lt;&gt;"",INDEX(FunctionalValues,MATCH(C2891,KanoFunctional,0),2),"")</f>
        <v/>
      </c>
      <c r="G2891" s="30" t="str">
        <f t="array" ref="G2891">IF(D2891&lt;&gt;"",INDEX(DysfunctionalValues,2,MATCH(D2891,KanoDysfunctional,0)),"")</f>
        <v/>
      </c>
      <c r="H2891" s="30" t="str">
        <f t="array" ref="H2891">IF(C2891&lt;&gt;"",INDEX(KanoTable,MATCH(C2891,KanoFunctional,0),MATCH(D2891,KanoDysfunctional,0)),"")</f>
        <v/>
      </c>
      <c r="I2891" s="30" t="str">
        <f t="shared" si="46"/>
        <v/>
      </c>
      <c r="J2891" s="30" t="e">
        <f>VLOOKUP(B2891,Users!$A$2:$C$10000,3,FALSE)</f>
        <v>#N/A</v>
      </c>
    </row>
    <row r="2892" spans="1:10" ht="15.75" customHeight="1">
      <c r="A2892" s="3"/>
      <c r="B2892" s="3"/>
      <c r="C2892" s="3"/>
      <c r="D2892" s="3"/>
      <c r="E2892" s="3"/>
      <c r="F2892" s="30" t="str">
        <f t="array" ref="F2892">IF(C2892&lt;&gt;"",INDEX(FunctionalValues,MATCH(C2892,KanoFunctional,0),2),"")</f>
        <v/>
      </c>
      <c r="G2892" s="30" t="str">
        <f t="array" ref="G2892">IF(D2892&lt;&gt;"",INDEX(DysfunctionalValues,2,MATCH(D2892,KanoDysfunctional,0)),"")</f>
        <v/>
      </c>
      <c r="H2892" s="30" t="str">
        <f t="array" ref="H2892">IF(C2892&lt;&gt;"",INDEX(KanoTable,MATCH(C2892,KanoFunctional,0),MATCH(D2892,KanoDysfunctional,0)),"")</f>
        <v/>
      </c>
      <c r="I2892" s="30" t="str">
        <f t="shared" si="46"/>
        <v/>
      </c>
      <c r="J2892" s="30" t="e">
        <f>VLOOKUP(B2892,Users!$A$2:$C$10000,3,FALSE)</f>
        <v>#N/A</v>
      </c>
    </row>
    <row r="2893" spans="1:10" ht="15.75" customHeight="1">
      <c r="A2893" s="3"/>
      <c r="B2893" s="3"/>
      <c r="C2893" s="3"/>
      <c r="D2893" s="3"/>
      <c r="E2893" s="3"/>
      <c r="F2893" s="30" t="str">
        <f t="array" ref="F2893">IF(C2893&lt;&gt;"",INDEX(FunctionalValues,MATCH(C2893,KanoFunctional,0),2),"")</f>
        <v/>
      </c>
      <c r="G2893" s="30" t="str">
        <f t="array" ref="G2893">IF(D2893&lt;&gt;"",INDEX(DysfunctionalValues,2,MATCH(D2893,KanoDysfunctional,0)),"")</f>
        <v/>
      </c>
      <c r="H2893" s="30" t="str">
        <f t="array" ref="H2893">IF(C2893&lt;&gt;"",INDEX(KanoTable,MATCH(C2893,KanoFunctional,0),MATCH(D2893,KanoDysfunctional,0)),"")</f>
        <v/>
      </c>
      <c r="I2893" s="30" t="str">
        <f t="shared" si="46"/>
        <v/>
      </c>
      <c r="J2893" s="30" t="e">
        <f>VLOOKUP(B2893,Users!$A$2:$C$10000,3,FALSE)</f>
        <v>#N/A</v>
      </c>
    </row>
    <row r="2894" spans="1:10" ht="15.75" customHeight="1">
      <c r="A2894" s="3"/>
      <c r="B2894" s="3"/>
      <c r="C2894" s="3"/>
      <c r="D2894" s="3"/>
      <c r="E2894" s="3"/>
      <c r="F2894" s="30" t="str">
        <f t="array" ref="F2894">IF(C2894&lt;&gt;"",INDEX(FunctionalValues,MATCH(C2894,KanoFunctional,0),2),"")</f>
        <v/>
      </c>
      <c r="G2894" s="30" t="str">
        <f t="array" ref="G2894">IF(D2894&lt;&gt;"",INDEX(DysfunctionalValues,2,MATCH(D2894,KanoDysfunctional,0)),"")</f>
        <v/>
      </c>
      <c r="H2894" s="30" t="str">
        <f t="array" ref="H2894">IF(C2894&lt;&gt;"",INDEX(KanoTable,MATCH(C2894,KanoFunctional,0),MATCH(D2894,KanoDysfunctional,0)),"")</f>
        <v/>
      </c>
      <c r="I2894" s="30" t="str">
        <f t="shared" si="46"/>
        <v/>
      </c>
      <c r="J2894" s="30" t="e">
        <f>VLOOKUP(B2894,Users!$A$2:$C$10000,3,FALSE)</f>
        <v>#N/A</v>
      </c>
    </row>
    <row r="2895" spans="1:10" ht="15.75" customHeight="1">
      <c r="A2895" s="3"/>
      <c r="B2895" s="3"/>
      <c r="C2895" s="3"/>
      <c r="D2895" s="3"/>
      <c r="E2895" s="3"/>
      <c r="F2895" s="30" t="str">
        <f t="array" ref="F2895">IF(C2895&lt;&gt;"",INDEX(FunctionalValues,MATCH(C2895,KanoFunctional,0),2),"")</f>
        <v/>
      </c>
      <c r="G2895" s="30" t="str">
        <f t="array" ref="G2895">IF(D2895&lt;&gt;"",INDEX(DysfunctionalValues,2,MATCH(D2895,KanoDysfunctional,0)),"")</f>
        <v/>
      </c>
      <c r="H2895" s="30" t="str">
        <f t="array" ref="H2895">IF(C2895&lt;&gt;"",INDEX(KanoTable,MATCH(C2895,KanoFunctional,0),MATCH(D2895,KanoDysfunctional,0)),"")</f>
        <v/>
      </c>
      <c r="I2895" s="30" t="str">
        <f t="shared" si="46"/>
        <v/>
      </c>
      <c r="J2895" s="30" t="e">
        <f>VLOOKUP(B2895,Users!$A$2:$C$10000,3,FALSE)</f>
        <v>#N/A</v>
      </c>
    </row>
    <row r="2896" spans="1:10" ht="15.75" customHeight="1">
      <c r="A2896" s="3"/>
      <c r="B2896" s="3"/>
      <c r="C2896" s="3"/>
      <c r="D2896" s="3"/>
      <c r="E2896" s="3"/>
      <c r="F2896" s="30" t="str">
        <f t="array" ref="F2896">IF(C2896&lt;&gt;"",INDEX(FunctionalValues,MATCH(C2896,KanoFunctional,0),2),"")</f>
        <v/>
      </c>
      <c r="G2896" s="30" t="str">
        <f t="array" ref="G2896">IF(D2896&lt;&gt;"",INDEX(DysfunctionalValues,2,MATCH(D2896,KanoDysfunctional,0)),"")</f>
        <v/>
      </c>
      <c r="H2896" s="30" t="str">
        <f t="array" ref="H2896">IF(C2896&lt;&gt;"",INDEX(KanoTable,MATCH(C2896,KanoFunctional,0),MATCH(D2896,KanoDysfunctional,0)),"")</f>
        <v/>
      </c>
      <c r="I2896" s="30" t="str">
        <f t="shared" si="46"/>
        <v/>
      </c>
      <c r="J2896" s="30" t="e">
        <f>VLOOKUP(B2896,Users!$A$2:$C$10000,3,FALSE)</f>
        <v>#N/A</v>
      </c>
    </row>
    <row r="2897" spans="1:10" ht="15.75" customHeight="1">
      <c r="A2897" s="3"/>
      <c r="B2897" s="3"/>
      <c r="C2897" s="3"/>
      <c r="D2897" s="3"/>
      <c r="E2897" s="3"/>
      <c r="F2897" s="30" t="str">
        <f t="array" ref="F2897">IF(C2897&lt;&gt;"",INDEX(FunctionalValues,MATCH(C2897,KanoFunctional,0),2),"")</f>
        <v/>
      </c>
      <c r="G2897" s="30" t="str">
        <f t="array" ref="G2897">IF(D2897&lt;&gt;"",INDEX(DysfunctionalValues,2,MATCH(D2897,KanoDysfunctional,0)),"")</f>
        <v/>
      </c>
      <c r="H2897" s="30" t="str">
        <f t="array" ref="H2897">IF(C2897&lt;&gt;"",INDEX(KanoTable,MATCH(C2897,KanoFunctional,0),MATCH(D2897,KanoDysfunctional,0)),"")</f>
        <v/>
      </c>
      <c r="I2897" s="30" t="str">
        <f t="shared" si="46"/>
        <v/>
      </c>
      <c r="J2897" s="30" t="e">
        <f>VLOOKUP(B2897,Users!$A$2:$C$10000,3,FALSE)</f>
        <v>#N/A</v>
      </c>
    </row>
    <row r="2898" spans="1:10" ht="15.75" customHeight="1">
      <c r="A2898" s="3"/>
      <c r="B2898" s="3"/>
      <c r="C2898" s="3"/>
      <c r="D2898" s="3"/>
      <c r="E2898" s="3"/>
      <c r="F2898" s="30" t="str">
        <f t="array" ref="F2898">IF(C2898&lt;&gt;"",INDEX(FunctionalValues,MATCH(C2898,KanoFunctional,0),2),"")</f>
        <v/>
      </c>
      <c r="G2898" s="30" t="str">
        <f t="array" ref="G2898">IF(D2898&lt;&gt;"",INDEX(DysfunctionalValues,2,MATCH(D2898,KanoDysfunctional,0)),"")</f>
        <v/>
      </c>
      <c r="H2898" s="30" t="str">
        <f t="array" ref="H2898">IF(C2898&lt;&gt;"",INDEX(KanoTable,MATCH(C2898,KanoFunctional,0),MATCH(D2898,KanoDysfunctional,0)),"")</f>
        <v/>
      </c>
      <c r="I2898" s="30" t="str">
        <f t="shared" si="46"/>
        <v/>
      </c>
      <c r="J2898" s="30" t="e">
        <f>VLOOKUP(B2898,Users!$A$2:$C$10000,3,FALSE)</f>
        <v>#N/A</v>
      </c>
    </row>
    <row r="2899" spans="1:10" ht="15.75" customHeight="1">
      <c r="A2899" s="3"/>
      <c r="B2899" s="3"/>
      <c r="C2899" s="3"/>
      <c r="D2899" s="3"/>
      <c r="E2899" s="3"/>
      <c r="F2899" s="30" t="str">
        <f t="array" ref="F2899">IF(C2899&lt;&gt;"",INDEX(FunctionalValues,MATCH(C2899,KanoFunctional,0),2),"")</f>
        <v/>
      </c>
      <c r="G2899" s="30" t="str">
        <f t="array" ref="G2899">IF(D2899&lt;&gt;"",INDEX(DysfunctionalValues,2,MATCH(D2899,KanoDysfunctional,0)),"")</f>
        <v/>
      </c>
      <c r="H2899" s="30" t="str">
        <f t="array" ref="H2899">IF(C2899&lt;&gt;"",INDEX(KanoTable,MATCH(C2899,KanoFunctional,0),MATCH(D2899,KanoDysfunctional,0)),"")</f>
        <v/>
      </c>
      <c r="I2899" s="30" t="str">
        <f t="shared" si="46"/>
        <v/>
      </c>
      <c r="J2899" s="30" t="e">
        <f>VLOOKUP(B2899,Users!$A$2:$C$10000,3,FALSE)</f>
        <v>#N/A</v>
      </c>
    </row>
    <row r="2900" spans="1:10" ht="15.75" customHeight="1">
      <c r="A2900" s="3"/>
      <c r="B2900" s="3"/>
      <c r="C2900" s="3"/>
      <c r="D2900" s="3"/>
      <c r="E2900" s="3"/>
      <c r="F2900" s="30" t="str">
        <f t="array" ref="F2900">IF(C2900&lt;&gt;"",INDEX(FunctionalValues,MATCH(C2900,KanoFunctional,0),2),"")</f>
        <v/>
      </c>
      <c r="G2900" s="30" t="str">
        <f t="array" ref="G2900">IF(D2900&lt;&gt;"",INDEX(DysfunctionalValues,2,MATCH(D2900,KanoDysfunctional,0)),"")</f>
        <v/>
      </c>
      <c r="H2900" s="30" t="str">
        <f t="array" ref="H2900">IF(C2900&lt;&gt;"",INDEX(KanoTable,MATCH(C2900,KanoFunctional,0),MATCH(D2900,KanoDysfunctional,0)),"")</f>
        <v/>
      </c>
      <c r="I2900" s="30" t="str">
        <f t="shared" si="46"/>
        <v/>
      </c>
      <c r="J2900" s="30" t="e">
        <f>VLOOKUP(B2900,Users!$A$2:$C$10000,3,FALSE)</f>
        <v>#N/A</v>
      </c>
    </row>
    <row r="2901" spans="1:10" ht="15.75" customHeight="1">
      <c r="A2901" s="3"/>
      <c r="B2901" s="3"/>
      <c r="C2901" s="3"/>
      <c r="D2901" s="3"/>
      <c r="E2901" s="3"/>
      <c r="F2901" s="30" t="str">
        <f t="array" ref="F2901">IF(C2901&lt;&gt;"",INDEX(FunctionalValues,MATCH(C2901,KanoFunctional,0),2),"")</f>
        <v/>
      </c>
      <c r="G2901" s="30" t="str">
        <f t="array" ref="G2901">IF(D2901&lt;&gt;"",INDEX(DysfunctionalValues,2,MATCH(D2901,KanoDysfunctional,0)),"")</f>
        <v/>
      </c>
      <c r="H2901" s="30" t="str">
        <f t="array" ref="H2901">IF(C2901&lt;&gt;"",INDEX(KanoTable,MATCH(C2901,KanoFunctional,0),MATCH(D2901,KanoDysfunctional,0)),"")</f>
        <v/>
      </c>
      <c r="I2901" s="30" t="str">
        <f t="shared" si="46"/>
        <v/>
      </c>
      <c r="J2901" s="30" t="e">
        <f>VLOOKUP(B2901,Users!$A$2:$C$10000,3,FALSE)</f>
        <v>#N/A</v>
      </c>
    </row>
    <row r="2902" spans="1:10" ht="15.75" customHeight="1">
      <c r="A2902" s="3"/>
      <c r="B2902" s="3"/>
      <c r="C2902" s="3"/>
      <c r="D2902" s="3"/>
      <c r="E2902" s="3"/>
      <c r="F2902" s="30" t="str">
        <f t="array" ref="F2902">IF(C2902&lt;&gt;"",INDEX(FunctionalValues,MATCH(C2902,KanoFunctional,0),2),"")</f>
        <v/>
      </c>
      <c r="G2902" s="30" t="str">
        <f t="array" ref="G2902">IF(D2902&lt;&gt;"",INDEX(DysfunctionalValues,2,MATCH(D2902,KanoDysfunctional,0)),"")</f>
        <v/>
      </c>
      <c r="H2902" s="30" t="str">
        <f t="array" ref="H2902">IF(C2902&lt;&gt;"",INDEX(KanoTable,MATCH(C2902,KanoFunctional,0),MATCH(D2902,KanoDysfunctional,0)),"")</f>
        <v/>
      </c>
      <c r="I2902" s="30" t="str">
        <f t="shared" ref="I2902:I2965" si="47">IF(C2902&lt;&gt;"",MATCH(H2902,KanoResultCodes,0),"")</f>
        <v/>
      </c>
      <c r="J2902" s="30" t="e">
        <f>VLOOKUP(B2902,Users!$A$2:$C$10000,3,FALSE)</f>
        <v>#N/A</v>
      </c>
    </row>
    <row r="2903" spans="1:10" ht="15.75" customHeight="1">
      <c r="A2903" s="3"/>
      <c r="B2903" s="3"/>
      <c r="C2903" s="3"/>
      <c r="D2903" s="3"/>
      <c r="E2903" s="3"/>
      <c r="F2903" s="30" t="str">
        <f t="array" ref="F2903">IF(C2903&lt;&gt;"",INDEX(FunctionalValues,MATCH(C2903,KanoFunctional,0),2),"")</f>
        <v/>
      </c>
      <c r="G2903" s="30" t="str">
        <f t="array" ref="G2903">IF(D2903&lt;&gt;"",INDEX(DysfunctionalValues,2,MATCH(D2903,KanoDysfunctional,0)),"")</f>
        <v/>
      </c>
      <c r="H2903" s="30" t="str">
        <f t="array" ref="H2903">IF(C2903&lt;&gt;"",INDEX(KanoTable,MATCH(C2903,KanoFunctional,0),MATCH(D2903,KanoDysfunctional,0)),"")</f>
        <v/>
      </c>
      <c r="I2903" s="30" t="str">
        <f t="shared" si="47"/>
        <v/>
      </c>
      <c r="J2903" s="30" t="e">
        <f>VLOOKUP(B2903,Users!$A$2:$C$10000,3,FALSE)</f>
        <v>#N/A</v>
      </c>
    </row>
    <row r="2904" spans="1:10" ht="15.75" customHeight="1">
      <c r="A2904" s="3"/>
      <c r="B2904" s="3"/>
      <c r="C2904" s="3"/>
      <c r="D2904" s="3"/>
      <c r="E2904" s="3"/>
      <c r="F2904" s="30" t="str">
        <f t="array" ref="F2904">IF(C2904&lt;&gt;"",INDEX(FunctionalValues,MATCH(C2904,KanoFunctional,0),2),"")</f>
        <v/>
      </c>
      <c r="G2904" s="30" t="str">
        <f t="array" ref="G2904">IF(D2904&lt;&gt;"",INDEX(DysfunctionalValues,2,MATCH(D2904,KanoDysfunctional,0)),"")</f>
        <v/>
      </c>
      <c r="H2904" s="30" t="str">
        <f t="array" ref="H2904">IF(C2904&lt;&gt;"",INDEX(KanoTable,MATCH(C2904,KanoFunctional,0),MATCH(D2904,KanoDysfunctional,0)),"")</f>
        <v/>
      </c>
      <c r="I2904" s="30" t="str">
        <f t="shared" si="47"/>
        <v/>
      </c>
      <c r="J2904" s="30" t="e">
        <f>VLOOKUP(B2904,Users!$A$2:$C$10000,3,FALSE)</f>
        <v>#N/A</v>
      </c>
    </row>
    <row r="2905" spans="1:10" ht="15.75" customHeight="1">
      <c r="A2905" s="3"/>
      <c r="B2905" s="3"/>
      <c r="C2905" s="3"/>
      <c r="D2905" s="3"/>
      <c r="E2905" s="3"/>
      <c r="F2905" s="30" t="str">
        <f t="array" ref="F2905">IF(C2905&lt;&gt;"",INDEX(FunctionalValues,MATCH(C2905,KanoFunctional,0),2),"")</f>
        <v/>
      </c>
      <c r="G2905" s="30" t="str">
        <f t="array" ref="G2905">IF(D2905&lt;&gt;"",INDEX(DysfunctionalValues,2,MATCH(D2905,KanoDysfunctional,0)),"")</f>
        <v/>
      </c>
      <c r="H2905" s="30" t="str">
        <f t="array" ref="H2905">IF(C2905&lt;&gt;"",INDEX(KanoTable,MATCH(C2905,KanoFunctional,0),MATCH(D2905,KanoDysfunctional,0)),"")</f>
        <v/>
      </c>
      <c r="I2905" s="30" t="str">
        <f t="shared" si="47"/>
        <v/>
      </c>
      <c r="J2905" s="30" t="e">
        <f>VLOOKUP(B2905,Users!$A$2:$C$10000,3,FALSE)</f>
        <v>#N/A</v>
      </c>
    </row>
    <row r="2906" spans="1:10" ht="15.75" customHeight="1">
      <c r="A2906" s="3"/>
      <c r="B2906" s="3"/>
      <c r="C2906" s="3"/>
      <c r="D2906" s="3"/>
      <c r="E2906" s="3"/>
      <c r="F2906" s="30" t="str">
        <f t="array" ref="F2906">IF(C2906&lt;&gt;"",INDEX(FunctionalValues,MATCH(C2906,KanoFunctional,0),2),"")</f>
        <v/>
      </c>
      <c r="G2906" s="30" t="str">
        <f t="array" ref="G2906">IF(D2906&lt;&gt;"",INDEX(DysfunctionalValues,2,MATCH(D2906,KanoDysfunctional,0)),"")</f>
        <v/>
      </c>
      <c r="H2906" s="30" t="str">
        <f t="array" ref="H2906">IF(C2906&lt;&gt;"",INDEX(KanoTable,MATCH(C2906,KanoFunctional,0),MATCH(D2906,KanoDysfunctional,0)),"")</f>
        <v/>
      </c>
      <c r="I2906" s="30" t="str">
        <f t="shared" si="47"/>
        <v/>
      </c>
      <c r="J2906" s="30" t="e">
        <f>VLOOKUP(B2906,Users!$A$2:$C$10000,3,FALSE)</f>
        <v>#N/A</v>
      </c>
    </row>
    <row r="2907" spans="1:10" ht="15.75" customHeight="1">
      <c r="A2907" s="3"/>
      <c r="B2907" s="3"/>
      <c r="C2907" s="3"/>
      <c r="D2907" s="3"/>
      <c r="E2907" s="3"/>
      <c r="F2907" s="30" t="str">
        <f t="array" ref="F2907">IF(C2907&lt;&gt;"",INDEX(FunctionalValues,MATCH(C2907,KanoFunctional,0),2),"")</f>
        <v/>
      </c>
      <c r="G2907" s="30" t="str">
        <f t="array" ref="G2907">IF(D2907&lt;&gt;"",INDEX(DysfunctionalValues,2,MATCH(D2907,KanoDysfunctional,0)),"")</f>
        <v/>
      </c>
      <c r="H2907" s="30" t="str">
        <f t="array" ref="H2907">IF(C2907&lt;&gt;"",INDEX(KanoTable,MATCH(C2907,KanoFunctional,0),MATCH(D2907,KanoDysfunctional,0)),"")</f>
        <v/>
      </c>
      <c r="I2907" s="30" t="str">
        <f t="shared" si="47"/>
        <v/>
      </c>
      <c r="J2907" s="30" t="e">
        <f>VLOOKUP(B2907,Users!$A$2:$C$10000,3,FALSE)</f>
        <v>#N/A</v>
      </c>
    </row>
    <row r="2908" spans="1:10" ht="15.75" customHeight="1">
      <c r="A2908" s="3"/>
      <c r="B2908" s="3"/>
      <c r="C2908" s="3"/>
      <c r="D2908" s="3"/>
      <c r="E2908" s="3"/>
      <c r="F2908" s="30" t="str">
        <f t="array" ref="F2908">IF(C2908&lt;&gt;"",INDEX(FunctionalValues,MATCH(C2908,KanoFunctional,0),2),"")</f>
        <v/>
      </c>
      <c r="G2908" s="30" t="str">
        <f t="array" ref="G2908">IF(D2908&lt;&gt;"",INDEX(DysfunctionalValues,2,MATCH(D2908,KanoDysfunctional,0)),"")</f>
        <v/>
      </c>
      <c r="H2908" s="30" t="str">
        <f t="array" ref="H2908">IF(C2908&lt;&gt;"",INDEX(KanoTable,MATCH(C2908,KanoFunctional,0),MATCH(D2908,KanoDysfunctional,0)),"")</f>
        <v/>
      </c>
      <c r="I2908" s="30" t="str">
        <f t="shared" si="47"/>
        <v/>
      </c>
      <c r="J2908" s="30" t="e">
        <f>VLOOKUP(B2908,Users!$A$2:$C$10000,3,FALSE)</f>
        <v>#N/A</v>
      </c>
    </row>
    <row r="2909" spans="1:10" ht="15.75" customHeight="1">
      <c r="A2909" s="3"/>
      <c r="B2909" s="3"/>
      <c r="C2909" s="3"/>
      <c r="D2909" s="3"/>
      <c r="E2909" s="3"/>
      <c r="F2909" s="30" t="str">
        <f t="array" ref="F2909">IF(C2909&lt;&gt;"",INDEX(FunctionalValues,MATCH(C2909,KanoFunctional,0),2),"")</f>
        <v/>
      </c>
      <c r="G2909" s="30" t="str">
        <f t="array" ref="G2909">IF(D2909&lt;&gt;"",INDEX(DysfunctionalValues,2,MATCH(D2909,KanoDysfunctional,0)),"")</f>
        <v/>
      </c>
      <c r="H2909" s="30" t="str">
        <f t="array" ref="H2909">IF(C2909&lt;&gt;"",INDEX(KanoTable,MATCH(C2909,KanoFunctional,0),MATCH(D2909,KanoDysfunctional,0)),"")</f>
        <v/>
      </c>
      <c r="I2909" s="30" t="str">
        <f t="shared" si="47"/>
        <v/>
      </c>
      <c r="J2909" s="30" t="e">
        <f>VLOOKUP(B2909,Users!$A$2:$C$10000,3,FALSE)</f>
        <v>#N/A</v>
      </c>
    </row>
    <row r="2910" spans="1:10" ht="15.75" customHeight="1">
      <c r="A2910" s="3"/>
      <c r="B2910" s="3"/>
      <c r="C2910" s="3"/>
      <c r="D2910" s="3"/>
      <c r="E2910" s="3"/>
      <c r="F2910" s="30" t="str">
        <f t="array" ref="F2910">IF(C2910&lt;&gt;"",INDEX(FunctionalValues,MATCH(C2910,KanoFunctional,0),2),"")</f>
        <v/>
      </c>
      <c r="G2910" s="30" t="str">
        <f t="array" ref="G2910">IF(D2910&lt;&gt;"",INDEX(DysfunctionalValues,2,MATCH(D2910,KanoDysfunctional,0)),"")</f>
        <v/>
      </c>
      <c r="H2910" s="30" t="str">
        <f t="array" ref="H2910">IF(C2910&lt;&gt;"",INDEX(KanoTable,MATCH(C2910,KanoFunctional,0),MATCH(D2910,KanoDysfunctional,0)),"")</f>
        <v/>
      </c>
      <c r="I2910" s="30" t="str">
        <f t="shared" si="47"/>
        <v/>
      </c>
      <c r="J2910" s="30" t="e">
        <f>VLOOKUP(B2910,Users!$A$2:$C$10000,3,FALSE)</f>
        <v>#N/A</v>
      </c>
    </row>
    <row r="2911" spans="1:10" ht="15.75" customHeight="1">
      <c r="A2911" s="3"/>
      <c r="B2911" s="3"/>
      <c r="C2911" s="3"/>
      <c r="D2911" s="3"/>
      <c r="E2911" s="3"/>
      <c r="F2911" s="30" t="str">
        <f t="array" ref="F2911">IF(C2911&lt;&gt;"",INDEX(FunctionalValues,MATCH(C2911,KanoFunctional,0),2),"")</f>
        <v/>
      </c>
      <c r="G2911" s="30" t="str">
        <f t="array" ref="G2911">IF(D2911&lt;&gt;"",INDEX(DysfunctionalValues,2,MATCH(D2911,KanoDysfunctional,0)),"")</f>
        <v/>
      </c>
      <c r="H2911" s="30" t="str">
        <f t="array" ref="H2911">IF(C2911&lt;&gt;"",INDEX(KanoTable,MATCH(C2911,KanoFunctional,0),MATCH(D2911,KanoDysfunctional,0)),"")</f>
        <v/>
      </c>
      <c r="I2911" s="30" t="str">
        <f t="shared" si="47"/>
        <v/>
      </c>
      <c r="J2911" s="30" t="e">
        <f>VLOOKUP(B2911,Users!$A$2:$C$10000,3,FALSE)</f>
        <v>#N/A</v>
      </c>
    </row>
    <row r="2912" spans="1:10" ht="15.75" customHeight="1">
      <c r="A2912" s="3"/>
      <c r="B2912" s="3"/>
      <c r="C2912" s="3"/>
      <c r="D2912" s="3"/>
      <c r="E2912" s="3"/>
      <c r="F2912" s="30" t="str">
        <f t="array" ref="F2912">IF(C2912&lt;&gt;"",INDEX(FunctionalValues,MATCH(C2912,KanoFunctional,0),2),"")</f>
        <v/>
      </c>
      <c r="G2912" s="30" t="str">
        <f t="array" ref="G2912">IF(D2912&lt;&gt;"",INDEX(DysfunctionalValues,2,MATCH(D2912,KanoDysfunctional,0)),"")</f>
        <v/>
      </c>
      <c r="H2912" s="30" t="str">
        <f t="array" ref="H2912">IF(C2912&lt;&gt;"",INDEX(KanoTable,MATCH(C2912,KanoFunctional,0),MATCH(D2912,KanoDysfunctional,0)),"")</f>
        <v/>
      </c>
      <c r="I2912" s="30" t="str">
        <f t="shared" si="47"/>
        <v/>
      </c>
      <c r="J2912" s="30" t="e">
        <f>VLOOKUP(B2912,Users!$A$2:$C$10000,3,FALSE)</f>
        <v>#N/A</v>
      </c>
    </row>
    <row r="2913" spans="1:10" ht="15.75" customHeight="1">
      <c r="A2913" s="3"/>
      <c r="B2913" s="3"/>
      <c r="C2913" s="3"/>
      <c r="D2913" s="3"/>
      <c r="E2913" s="3"/>
      <c r="F2913" s="30" t="str">
        <f t="array" ref="F2913">IF(C2913&lt;&gt;"",INDEX(FunctionalValues,MATCH(C2913,KanoFunctional,0),2),"")</f>
        <v/>
      </c>
      <c r="G2913" s="30" t="str">
        <f t="array" ref="G2913">IF(D2913&lt;&gt;"",INDEX(DysfunctionalValues,2,MATCH(D2913,KanoDysfunctional,0)),"")</f>
        <v/>
      </c>
      <c r="H2913" s="30" t="str">
        <f t="array" ref="H2913">IF(C2913&lt;&gt;"",INDEX(KanoTable,MATCH(C2913,KanoFunctional,0),MATCH(D2913,KanoDysfunctional,0)),"")</f>
        <v/>
      </c>
      <c r="I2913" s="30" t="str">
        <f t="shared" si="47"/>
        <v/>
      </c>
      <c r="J2913" s="30" t="e">
        <f>VLOOKUP(B2913,Users!$A$2:$C$10000,3,FALSE)</f>
        <v>#N/A</v>
      </c>
    </row>
    <row r="2914" spans="1:10" ht="15.75" customHeight="1">
      <c r="A2914" s="3"/>
      <c r="B2914" s="3"/>
      <c r="C2914" s="3"/>
      <c r="D2914" s="3"/>
      <c r="E2914" s="3"/>
      <c r="F2914" s="30" t="str">
        <f t="array" ref="F2914">IF(C2914&lt;&gt;"",INDEX(FunctionalValues,MATCH(C2914,KanoFunctional,0),2),"")</f>
        <v/>
      </c>
      <c r="G2914" s="30" t="str">
        <f t="array" ref="G2914">IF(D2914&lt;&gt;"",INDEX(DysfunctionalValues,2,MATCH(D2914,KanoDysfunctional,0)),"")</f>
        <v/>
      </c>
      <c r="H2914" s="30" t="str">
        <f t="array" ref="H2914">IF(C2914&lt;&gt;"",INDEX(KanoTable,MATCH(C2914,KanoFunctional,0),MATCH(D2914,KanoDysfunctional,0)),"")</f>
        <v/>
      </c>
      <c r="I2914" s="30" t="str">
        <f t="shared" si="47"/>
        <v/>
      </c>
      <c r="J2914" s="30" t="e">
        <f>VLOOKUP(B2914,Users!$A$2:$C$10000,3,FALSE)</f>
        <v>#N/A</v>
      </c>
    </row>
    <row r="2915" spans="1:10" ht="15.75" customHeight="1">
      <c r="A2915" s="3"/>
      <c r="B2915" s="3"/>
      <c r="C2915" s="3"/>
      <c r="D2915" s="3"/>
      <c r="E2915" s="3"/>
      <c r="F2915" s="30" t="str">
        <f t="array" ref="F2915">IF(C2915&lt;&gt;"",INDEX(FunctionalValues,MATCH(C2915,KanoFunctional,0),2),"")</f>
        <v/>
      </c>
      <c r="G2915" s="30" t="str">
        <f t="array" ref="G2915">IF(D2915&lt;&gt;"",INDEX(DysfunctionalValues,2,MATCH(D2915,KanoDysfunctional,0)),"")</f>
        <v/>
      </c>
      <c r="H2915" s="30" t="str">
        <f t="array" ref="H2915">IF(C2915&lt;&gt;"",INDEX(KanoTable,MATCH(C2915,KanoFunctional,0),MATCH(D2915,KanoDysfunctional,0)),"")</f>
        <v/>
      </c>
      <c r="I2915" s="30" t="str">
        <f t="shared" si="47"/>
        <v/>
      </c>
      <c r="J2915" s="30" t="e">
        <f>VLOOKUP(B2915,Users!$A$2:$C$10000,3,FALSE)</f>
        <v>#N/A</v>
      </c>
    </row>
    <row r="2916" spans="1:10" ht="15.75" customHeight="1">
      <c r="A2916" s="3"/>
      <c r="B2916" s="3"/>
      <c r="C2916" s="3"/>
      <c r="D2916" s="3"/>
      <c r="E2916" s="3"/>
      <c r="F2916" s="30" t="str">
        <f t="array" ref="F2916">IF(C2916&lt;&gt;"",INDEX(FunctionalValues,MATCH(C2916,KanoFunctional,0),2),"")</f>
        <v/>
      </c>
      <c r="G2916" s="30" t="str">
        <f t="array" ref="G2916">IF(D2916&lt;&gt;"",INDEX(DysfunctionalValues,2,MATCH(D2916,KanoDysfunctional,0)),"")</f>
        <v/>
      </c>
      <c r="H2916" s="30" t="str">
        <f t="array" ref="H2916">IF(C2916&lt;&gt;"",INDEX(KanoTable,MATCH(C2916,KanoFunctional,0),MATCH(D2916,KanoDysfunctional,0)),"")</f>
        <v/>
      </c>
      <c r="I2916" s="30" t="str">
        <f t="shared" si="47"/>
        <v/>
      </c>
      <c r="J2916" s="30" t="e">
        <f>VLOOKUP(B2916,Users!$A$2:$C$10000,3,FALSE)</f>
        <v>#N/A</v>
      </c>
    </row>
    <row r="2917" spans="1:10" ht="15.75" customHeight="1">
      <c r="A2917" s="3"/>
      <c r="B2917" s="3"/>
      <c r="C2917" s="3"/>
      <c r="D2917" s="3"/>
      <c r="E2917" s="3"/>
      <c r="F2917" s="30" t="str">
        <f t="array" ref="F2917">IF(C2917&lt;&gt;"",INDEX(FunctionalValues,MATCH(C2917,KanoFunctional,0),2),"")</f>
        <v/>
      </c>
      <c r="G2917" s="30" t="str">
        <f t="array" ref="G2917">IF(D2917&lt;&gt;"",INDEX(DysfunctionalValues,2,MATCH(D2917,KanoDysfunctional,0)),"")</f>
        <v/>
      </c>
      <c r="H2917" s="30" t="str">
        <f t="array" ref="H2917">IF(C2917&lt;&gt;"",INDEX(KanoTable,MATCH(C2917,KanoFunctional,0),MATCH(D2917,KanoDysfunctional,0)),"")</f>
        <v/>
      </c>
      <c r="I2917" s="30" t="str">
        <f t="shared" si="47"/>
        <v/>
      </c>
      <c r="J2917" s="30" t="e">
        <f>VLOOKUP(B2917,Users!$A$2:$C$10000,3,FALSE)</f>
        <v>#N/A</v>
      </c>
    </row>
    <row r="2918" spans="1:10" ht="15.75" customHeight="1">
      <c r="A2918" s="3"/>
      <c r="B2918" s="3"/>
      <c r="C2918" s="3"/>
      <c r="D2918" s="3"/>
      <c r="E2918" s="3"/>
      <c r="F2918" s="30" t="str">
        <f t="array" ref="F2918">IF(C2918&lt;&gt;"",INDEX(FunctionalValues,MATCH(C2918,KanoFunctional,0),2),"")</f>
        <v/>
      </c>
      <c r="G2918" s="30" t="str">
        <f t="array" ref="G2918">IF(D2918&lt;&gt;"",INDEX(DysfunctionalValues,2,MATCH(D2918,KanoDysfunctional,0)),"")</f>
        <v/>
      </c>
      <c r="H2918" s="30" t="str">
        <f t="array" ref="H2918">IF(C2918&lt;&gt;"",INDEX(KanoTable,MATCH(C2918,KanoFunctional,0),MATCH(D2918,KanoDysfunctional,0)),"")</f>
        <v/>
      </c>
      <c r="I2918" s="30" t="str">
        <f t="shared" si="47"/>
        <v/>
      </c>
      <c r="J2918" s="30" t="e">
        <f>VLOOKUP(B2918,Users!$A$2:$C$10000,3,FALSE)</f>
        <v>#N/A</v>
      </c>
    </row>
    <row r="2919" spans="1:10" ht="15.75" customHeight="1">
      <c r="A2919" s="3"/>
      <c r="B2919" s="3"/>
      <c r="C2919" s="3"/>
      <c r="D2919" s="3"/>
      <c r="E2919" s="3"/>
      <c r="F2919" s="30" t="str">
        <f t="array" ref="F2919">IF(C2919&lt;&gt;"",INDEX(FunctionalValues,MATCH(C2919,KanoFunctional,0),2),"")</f>
        <v/>
      </c>
      <c r="G2919" s="30" t="str">
        <f t="array" ref="G2919">IF(D2919&lt;&gt;"",INDEX(DysfunctionalValues,2,MATCH(D2919,KanoDysfunctional,0)),"")</f>
        <v/>
      </c>
      <c r="H2919" s="30" t="str">
        <f t="array" ref="H2919">IF(C2919&lt;&gt;"",INDEX(KanoTable,MATCH(C2919,KanoFunctional,0),MATCH(D2919,KanoDysfunctional,0)),"")</f>
        <v/>
      </c>
      <c r="I2919" s="30" t="str">
        <f t="shared" si="47"/>
        <v/>
      </c>
      <c r="J2919" s="30" t="e">
        <f>VLOOKUP(B2919,Users!$A$2:$C$10000,3,FALSE)</f>
        <v>#N/A</v>
      </c>
    </row>
    <row r="2920" spans="1:10" ht="15.75" customHeight="1">
      <c r="A2920" s="3"/>
      <c r="B2920" s="3"/>
      <c r="C2920" s="3"/>
      <c r="D2920" s="3"/>
      <c r="E2920" s="3"/>
      <c r="F2920" s="30" t="str">
        <f t="array" ref="F2920">IF(C2920&lt;&gt;"",INDEX(FunctionalValues,MATCH(C2920,KanoFunctional,0),2),"")</f>
        <v/>
      </c>
      <c r="G2920" s="30" t="str">
        <f t="array" ref="G2920">IF(D2920&lt;&gt;"",INDEX(DysfunctionalValues,2,MATCH(D2920,KanoDysfunctional,0)),"")</f>
        <v/>
      </c>
      <c r="H2920" s="30" t="str">
        <f t="array" ref="H2920">IF(C2920&lt;&gt;"",INDEX(KanoTable,MATCH(C2920,KanoFunctional,0),MATCH(D2920,KanoDysfunctional,0)),"")</f>
        <v/>
      </c>
      <c r="I2920" s="30" t="str">
        <f t="shared" si="47"/>
        <v/>
      </c>
      <c r="J2920" s="30" t="e">
        <f>VLOOKUP(B2920,Users!$A$2:$C$10000,3,FALSE)</f>
        <v>#N/A</v>
      </c>
    </row>
    <row r="2921" spans="1:10" ht="15.75" customHeight="1">
      <c r="A2921" s="3"/>
      <c r="B2921" s="3"/>
      <c r="C2921" s="3"/>
      <c r="D2921" s="3"/>
      <c r="E2921" s="3"/>
      <c r="F2921" s="30" t="str">
        <f t="array" ref="F2921">IF(C2921&lt;&gt;"",INDEX(FunctionalValues,MATCH(C2921,KanoFunctional,0),2),"")</f>
        <v/>
      </c>
      <c r="G2921" s="30" t="str">
        <f t="array" ref="G2921">IF(D2921&lt;&gt;"",INDEX(DysfunctionalValues,2,MATCH(D2921,KanoDysfunctional,0)),"")</f>
        <v/>
      </c>
      <c r="H2921" s="30" t="str">
        <f t="array" ref="H2921">IF(C2921&lt;&gt;"",INDEX(KanoTable,MATCH(C2921,KanoFunctional,0),MATCH(D2921,KanoDysfunctional,0)),"")</f>
        <v/>
      </c>
      <c r="I2921" s="30" t="str">
        <f t="shared" si="47"/>
        <v/>
      </c>
      <c r="J2921" s="30" t="e">
        <f>VLOOKUP(B2921,Users!$A$2:$C$10000,3,FALSE)</f>
        <v>#N/A</v>
      </c>
    </row>
    <row r="2922" spans="1:10" ht="15.75" customHeight="1">
      <c r="A2922" s="3"/>
      <c r="B2922" s="3"/>
      <c r="C2922" s="3"/>
      <c r="D2922" s="3"/>
      <c r="E2922" s="3"/>
      <c r="F2922" s="30" t="str">
        <f t="array" ref="F2922">IF(C2922&lt;&gt;"",INDEX(FunctionalValues,MATCH(C2922,KanoFunctional,0),2),"")</f>
        <v/>
      </c>
      <c r="G2922" s="30" t="str">
        <f t="array" ref="G2922">IF(D2922&lt;&gt;"",INDEX(DysfunctionalValues,2,MATCH(D2922,KanoDysfunctional,0)),"")</f>
        <v/>
      </c>
      <c r="H2922" s="30" t="str">
        <f t="array" ref="H2922">IF(C2922&lt;&gt;"",INDEX(KanoTable,MATCH(C2922,KanoFunctional,0),MATCH(D2922,KanoDysfunctional,0)),"")</f>
        <v/>
      </c>
      <c r="I2922" s="30" t="str">
        <f t="shared" si="47"/>
        <v/>
      </c>
      <c r="J2922" s="30" t="e">
        <f>VLOOKUP(B2922,Users!$A$2:$C$10000,3,FALSE)</f>
        <v>#N/A</v>
      </c>
    </row>
    <row r="2923" spans="1:10" ht="15.75" customHeight="1">
      <c r="A2923" s="3"/>
      <c r="B2923" s="3"/>
      <c r="C2923" s="3"/>
      <c r="D2923" s="3"/>
      <c r="E2923" s="3"/>
      <c r="F2923" s="30" t="str">
        <f t="array" ref="F2923">IF(C2923&lt;&gt;"",INDEX(FunctionalValues,MATCH(C2923,KanoFunctional,0),2),"")</f>
        <v/>
      </c>
      <c r="G2923" s="30" t="str">
        <f t="array" ref="G2923">IF(D2923&lt;&gt;"",INDEX(DysfunctionalValues,2,MATCH(D2923,KanoDysfunctional,0)),"")</f>
        <v/>
      </c>
      <c r="H2923" s="30" t="str">
        <f t="array" ref="H2923">IF(C2923&lt;&gt;"",INDEX(KanoTable,MATCH(C2923,KanoFunctional,0),MATCH(D2923,KanoDysfunctional,0)),"")</f>
        <v/>
      </c>
      <c r="I2923" s="30" t="str">
        <f t="shared" si="47"/>
        <v/>
      </c>
      <c r="J2923" s="30" t="e">
        <f>VLOOKUP(B2923,Users!$A$2:$C$10000,3,FALSE)</f>
        <v>#N/A</v>
      </c>
    </row>
    <row r="2924" spans="1:10" ht="15.75" customHeight="1">
      <c r="A2924" s="3"/>
      <c r="B2924" s="3"/>
      <c r="C2924" s="3"/>
      <c r="D2924" s="3"/>
      <c r="E2924" s="3"/>
      <c r="F2924" s="30" t="str">
        <f t="array" ref="F2924">IF(C2924&lt;&gt;"",INDEX(FunctionalValues,MATCH(C2924,KanoFunctional,0),2),"")</f>
        <v/>
      </c>
      <c r="G2924" s="30" t="str">
        <f t="array" ref="G2924">IF(D2924&lt;&gt;"",INDEX(DysfunctionalValues,2,MATCH(D2924,KanoDysfunctional,0)),"")</f>
        <v/>
      </c>
      <c r="H2924" s="30" t="str">
        <f t="array" ref="H2924">IF(C2924&lt;&gt;"",INDEX(KanoTable,MATCH(C2924,KanoFunctional,0),MATCH(D2924,KanoDysfunctional,0)),"")</f>
        <v/>
      </c>
      <c r="I2924" s="30" t="str">
        <f t="shared" si="47"/>
        <v/>
      </c>
      <c r="J2924" s="30" t="e">
        <f>VLOOKUP(B2924,Users!$A$2:$C$10000,3,FALSE)</f>
        <v>#N/A</v>
      </c>
    </row>
    <row r="2925" spans="1:10" ht="15.75" customHeight="1">
      <c r="A2925" s="3"/>
      <c r="B2925" s="3"/>
      <c r="C2925" s="3"/>
      <c r="D2925" s="3"/>
      <c r="E2925" s="3"/>
      <c r="F2925" s="30" t="str">
        <f t="array" ref="F2925">IF(C2925&lt;&gt;"",INDEX(FunctionalValues,MATCH(C2925,KanoFunctional,0),2),"")</f>
        <v/>
      </c>
      <c r="G2925" s="30" t="str">
        <f t="array" ref="G2925">IF(D2925&lt;&gt;"",INDEX(DysfunctionalValues,2,MATCH(D2925,KanoDysfunctional,0)),"")</f>
        <v/>
      </c>
      <c r="H2925" s="30" t="str">
        <f t="array" ref="H2925">IF(C2925&lt;&gt;"",INDEX(KanoTable,MATCH(C2925,KanoFunctional,0),MATCH(D2925,KanoDysfunctional,0)),"")</f>
        <v/>
      </c>
      <c r="I2925" s="30" t="str">
        <f t="shared" si="47"/>
        <v/>
      </c>
      <c r="J2925" s="30" t="e">
        <f>VLOOKUP(B2925,Users!$A$2:$C$10000,3,FALSE)</f>
        <v>#N/A</v>
      </c>
    </row>
    <row r="2926" spans="1:10" ht="15.75" customHeight="1">
      <c r="A2926" s="3"/>
      <c r="B2926" s="3"/>
      <c r="C2926" s="3"/>
      <c r="D2926" s="3"/>
      <c r="E2926" s="3"/>
      <c r="F2926" s="30" t="str">
        <f t="array" ref="F2926">IF(C2926&lt;&gt;"",INDEX(FunctionalValues,MATCH(C2926,KanoFunctional,0),2),"")</f>
        <v/>
      </c>
      <c r="G2926" s="30" t="str">
        <f t="array" ref="G2926">IF(D2926&lt;&gt;"",INDEX(DysfunctionalValues,2,MATCH(D2926,KanoDysfunctional,0)),"")</f>
        <v/>
      </c>
      <c r="H2926" s="30" t="str">
        <f t="array" ref="H2926">IF(C2926&lt;&gt;"",INDEX(KanoTable,MATCH(C2926,KanoFunctional,0),MATCH(D2926,KanoDysfunctional,0)),"")</f>
        <v/>
      </c>
      <c r="I2926" s="30" t="str">
        <f t="shared" si="47"/>
        <v/>
      </c>
      <c r="J2926" s="30" t="e">
        <f>VLOOKUP(B2926,Users!$A$2:$C$10000,3,FALSE)</f>
        <v>#N/A</v>
      </c>
    </row>
    <row r="2927" spans="1:10" ht="15.75" customHeight="1">
      <c r="A2927" s="3"/>
      <c r="B2927" s="3"/>
      <c r="C2927" s="3"/>
      <c r="D2927" s="3"/>
      <c r="E2927" s="3"/>
      <c r="F2927" s="30" t="str">
        <f t="array" ref="F2927">IF(C2927&lt;&gt;"",INDEX(FunctionalValues,MATCH(C2927,KanoFunctional,0),2),"")</f>
        <v/>
      </c>
      <c r="G2927" s="30" t="str">
        <f t="array" ref="G2927">IF(D2927&lt;&gt;"",INDEX(DysfunctionalValues,2,MATCH(D2927,KanoDysfunctional,0)),"")</f>
        <v/>
      </c>
      <c r="H2927" s="30" t="str">
        <f t="array" ref="H2927">IF(C2927&lt;&gt;"",INDEX(KanoTable,MATCH(C2927,KanoFunctional,0),MATCH(D2927,KanoDysfunctional,0)),"")</f>
        <v/>
      </c>
      <c r="I2927" s="30" t="str">
        <f t="shared" si="47"/>
        <v/>
      </c>
      <c r="J2927" s="30" t="e">
        <f>VLOOKUP(B2927,Users!$A$2:$C$10000,3,FALSE)</f>
        <v>#N/A</v>
      </c>
    </row>
    <row r="2928" spans="1:10" ht="15.75" customHeight="1">
      <c r="A2928" s="3"/>
      <c r="B2928" s="3"/>
      <c r="C2928" s="3"/>
      <c r="D2928" s="3"/>
      <c r="E2928" s="3"/>
      <c r="F2928" s="30" t="str">
        <f t="array" ref="F2928">IF(C2928&lt;&gt;"",INDEX(FunctionalValues,MATCH(C2928,KanoFunctional,0),2),"")</f>
        <v/>
      </c>
      <c r="G2928" s="30" t="str">
        <f t="array" ref="G2928">IF(D2928&lt;&gt;"",INDEX(DysfunctionalValues,2,MATCH(D2928,KanoDysfunctional,0)),"")</f>
        <v/>
      </c>
      <c r="H2928" s="30" t="str">
        <f t="array" ref="H2928">IF(C2928&lt;&gt;"",INDEX(KanoTable,MATCH(C2928,KanoFunctional,0),MATCH(D2928,KanoDysfunctional,0)),"")</f>
        <v/>
      </c>
      <c r="I2928" s="30" t="str">
        <f t="shared" si="47"/>
        <v/>
      </c>
      <c r="J2928" s="30" t="e">
        <f>VLOOKUP(B2928,Users!$A$2:$C$10000,3,FALSE)</f>
        <v>#N/A</v>
      </c>
    </row>
    <row r="2929" spans="1:10" ht="15.75" customHeight="1">
      <c r="A2929" s="3"/>
      <c r="B2929" s="3"/>
      <c r="C2929" s="3"/>
      <c r="D2929" s="3"/>
      <c r="E2929" s="3"/>
      <c r="F2929" s="30" t="str">
        <f t="array" ref="F2929">IF(C2929&lt;&gt;"",INDEX(FunctionalValues,MATCH(C2929,KanoFunctional,0),2),"")</f>
        <v/>
      </c>
      <c r="G2929" s="30" t="str">
        <f t="array" ref="G2929">IF(D2929&lt;&gt;"",INDEX(DysfunctionalValues,2,MATCH(D2929,KanoDysfunctional,0)),"")</f>
        <v/>
      </c>
      <c r="H2929" s="30" t="str">
        <f t="array" ref="H2929">IF(C2929&lt;&gt;"",INDEX(KanoTable,MATCH(C2929,KanoFunctional,0),MATCH(D2929,KanoDysfunctional,0)),"")</f>
        <v/>
      </c>
      <c r="I2929" s="30" t="str">
        <f t="shared" si="47"/>
        <v/>
      </c>
      <c r="J2929" s="30" t="e">
        <f>VLOOKUP(B2929,Users!$A$2:$C$10000,3,FALSE)</f>
        <v>#N/A</v>
      </c>
    </row>
    <row r="2930" spans="1:10" ht="15.75" customHeight="1">
      <c r="A2930" s="3"/>
      <c r="B2930" s="3"/>
      <c r="C2930" s="3"/>
      <c r="D2930" s="3"/>
      <c r="E2930" s="3"/>
      <c r="F2930" s="30" t="str">
        <f t="array" ref="F2930">IF(C2930&lt;&gt;"",INDEX(FunctionalValues,MATCH(C2930,KanoFunctional,0),2),"")</f>
        <v/>
      </c>
      <c r="G2930" s="30" t="str">
        <f t="array" ref="G2930">IF(D2930&lt;&gt;"",INDEX(DysfunctionalValues,2,MATCH(D2930,KanoDysfunctional,0)),"")</f>
        <v/>
      </c>
      <c r="H2930" s="30" t="str">
        <f t="array" ref="H2930">IF(C2930&lt;&gt;"",INDEX(KanoTable,MATCH(C2930,KanoFunctional,0),MATCH(D2930,KanoDysfunctional,0)),"")</f>
        <v/>
      </c>
      <c r="I2930" s="30" t="str">
        <f t="shared" si="47"/>
        <v/>
      </c>
      <c r="J2930" s="30" t="e">
        <f>VLOOKUP(B2930,Users!$A$2:$C$10000,3,FALSE)</f>
        <v>#N/A</v>
      </c>
    </row>
    <row r="2931" spans="1:10" ht="15.75" customHeight="1">
      <c r="A2931" s="3"/>
      <c r="B2931" s="3"/>
      <c r="C2931" s="3"/>
      <c r="D2931" s="3"/>
      <c r="E2931" s="3"/>
      <c r="F2931" s="30" t="str">
        <f t="array" ref="F2931">IF(C2931&lt;&gt;"",INDEX(FunctionalValues,MATCH(C2931,KanoFunctional,0),2),"")</f>
        <v/>
      </c>
      <c r="G2931" s="30" t="str">
        <f t="array" ref="G2931">IF(D2931&lt;&gt;"",INDEX(DysfunctionalValues,2,MATCH(D2931,KanoDysfunctional,0)),"")</f>
        <v/>
      </c>
      <c r="H2931" s="30" t="str">
        <f t="array" ref="H2931">IF(C2931&lt;&gt;"",INDEX(KanoTable,MATCH(C2931,KanoFunctional,0),MATCH(D2931,KanoDysfunctional,0)),"")</f>
        <v/>
      </c>
      <c r="I2931" s="30" t="str">
        <f t="shared" si="47"/>
        <v/>
      </c>
      <c r="J2931" s="30" t="e">
        <f>VLOOKUP(B2931,Users!$A$2:$C$10000,3,FALSE)</f>
        <v>#N/A</v>
      </c>
    </row>
    <row r="2932" spans="1:10" ht="15.75" customHeight="1">
      <c r="A2932" s="3"/>
      <c r="B2932" s="3"/>
      <c r="C2932" s="3"/>
      <c r="D2932" s="3"/>
      <c r="E2932" s="3"/>
      <c r="F2932" s="30" t="str">
        <f t="array" ref="F2932">IF(C2932&lt;&gt;"",INDEX(FunctionalValues,MATCH(C2932,KanoFunctional,0),2),"")</f>
        <v/>
      </c>
      <c r="G2932" s="30" t="str">
        <f t="array" ref="G2932">IF(D2932&lt;&gt;"",INDEX(DysfunctionalValues,2,MATCH(D2932,KanoDysfunctional,0)),"")</f>
        <v/>
      </c>
      <c r="H2932" s="30" t="str">
        <f t="array" ref="H2932">IF(C2932&lt;&gt;"",INDEX(KanoTable,MATCH(C2932,KanoFunctional,0),MATCH(D2932,KanoDysfunctional,0)),"")</f>
        <v/>
      </c>
      <c r="I2932" s="30" t="str">
        <f t="shared" si="47"/>
        <v/>
      </c>
      <c r="J2932" s="30" t="e">
        <f>VLOOKUP(B2932,Users!$A$2:$C$10000,3,FALSE)</f>
        <v>#N/A</v>
      </c>
    </row>
    <row r="2933" spans="1:10" ht="15.75" customHeight="1">
      <c r="A2933" s="3"/>
      <c r="B2933" s="3"/>
      <c r="C2933" s="3"/>
      <c r="D2933" s="3"/>
      <c r="E2933" s="3"/>
      <c r="F2933" s="30" t="str">
        <f t="array" ref="F2933">IF(C2933&lt;&gt;"",INDEX(FunctionalValues,MATCH(C2933,KanoFunctional,0),2),"")</f>
        <v/>
      </c>
      <c r="G2933" s="30" t="str">
        <f t="array" ref="G2933">IF(D2933&lt;&gt;"",INDEX(DysfunctionalValues,2,MATCH(D2933,KanoDysfunctional,0)),"")</f>
        <v/>
      </c>
      <c r="H2933" s="30" t="str">
        <f t="array" ref="H2933">IF(C2933&lt;&gt;"",INDEX(KanoTable,MATCH(C2933,KanoFunctional,0),MATCH(D2933,KanoDysfunctional,0)),"")</f>
        <v/>
      </c>
      <c r="I2933" s="30" t="str">
        <f t="shared" si="47"/>
        <v/>
      </c>
      <c r="J2933" s="30" t="e">
        <f>VLOOKUP(B2933,Users!$A$2:$C$10000,3,FALSE)</f>
        <v>#N/A</v>
      </c>
    </row>
    <row r="2934" spans="1:10" ht="15.75" customHeight="1">
      <c r="A2934" s="3"/>
      <c r="B2934" s="3"/>
      <c r="C2934" s="3"/>
      <c r="D2934" s="3"/>
      <c r="E2934" s="3"/>
      <c r="F2934" s="30" t="str">
        <f t="array" ref="F2934">IF(C2934&lt;&gt;"",INDEX(FunctionalValues,MATCH(C2934,KanoFunctional,0),2),"")</f>
        <v/>
      </c>
      <c r="G2934" s="30" t="str">
        <f t="array" ref="G2934">IF(D2934&lt;&gt;"",INDEX(DysfunctionalValues,2,MATCH(D2934,KanoDysfunctional,0)),"")</f>
        <v/>
      </c>
      <c r="H2934" s="30" t="str">
        <f t="array" ref="H2934">IF(C2934&lt;&gt;"",INDEX(KanoTable,MATCH(C2934,KanoFunctional,0),MATCH(D2934,KanoDysfunctional,0)),"")</f>
        <v/>
      </c>
      <c r="I2934" s="30" t="str">
        <f t="shared" si="47"/>
        <v/>
      </c>
      <c r="J2934" s="30" t="e">
        <f>VLOOKUP(B2934,Users!$A$2:$C$10000,3,FALSE)</f>
        <v>#N/A</v>
      </c>
    </row>
    <row r="2935" spans="1:10" ht="15.75" customHeight="1">
      <c r="A2935" s="3"/>
      <c r="B2935" s="3"/>
      <c r="C2935" s="3"/>
      <c r="D2935" s="3"/>
      <c r="E2935" s="3"/>
      <c r="F2935" s="30" t="str">
        <f t="array" ref="F2935">IF(C2935&lt;&gt;"",INDEX(FunctionalValues,MATCH(C2935,KanoFunctional,0),2),"")</f>
        <v/>
      </c>
      <c r="G2935" s="30" t="str">
        <f t="array" ref="G2935">IF(D2935&lt;&gt;"",INDEX(DysfunctionalValues,2,MATCH(D2935,KanoDysfunctional,0)),"")</f>
        <v/>
      </c>
      <c r="H2935" s="30" t="str">
        <f t="array" ref="H2935">IF(C2935&lt;&gt;"",INDEX(KanoTable,MATCH(C2935,KanoFunctional,0),MATCH(D2935,KanoDysfunctional,0)),"")</f>
        <v/>
      </c>
      <c r="I2935" s="30" t="str">
        <f t="shared" si="47"/>
        <v/>
      </c>
      <c r="J2935" s="30" t="e">
        <f>VLOOKUP(B2935,Users!$A$2:$C$10000,3,FALSE)</f>
        <v>#N/A</v>
      </c>
    </row>
    <row r="2936" spans="1:10" ht="15.75" customHeight="1">
      <c r="A2936" s="3"/>
      <c r="B2936" s="3"/>
      <c r="C2936" s="3"/>
      <c r="D2936" s="3"/>
      <c r="E2936" s="3"/>
      <c r="F2936" s="30" t="str">
        <f t="array" ref="F2936">IF(C2936&lt;&gt;"",INDEX(FunctionalValues,MATCH(C2936,KanoFunctional,0),2),"")</f>
        <v/>
      </c>
      <c r="G2936" s="30" t="str">
        <f t="array" ref="G2936">IF(D2936&lt;&gt;"",INDEX(DysfunctionalValues,2,MATCH(D2936,KanoDysfunctional,0)),"")</f>
        <v/>
      </c>
      <c r="H2936" s="30" t="str">
        <f t="array" ref="H2936">IF(C2936&lt;&gt;"",INDEX(KanoTable,MATCH(C2936,KanoFunctional,0),MATCH(D2936,KanoDysfunctional,0)),"")</f>
        <v/>
      </c>
      <c r="I2936" s="30" t="str">
        <f t="shared" si="47"/>
        <v/>
      </c>
      <c r="J2936" s="30" t="e">
        <f>VLOOKUP(B2936,Users!$A$2:$C$10000,3,FALSE)</f>
        <v>#N/A</v>
      </c>
    </row>
    <row r="2937" spans="1:10" ht="15.75" customHeight="1">
      <c r="A2937" s="3"/>
      <c r="B2937" s="3"/>
      <c r="C2937" s="3"/>
      <c r="D2937" s="3"/>
      <c r="E2937" s="3"/>
      <c r="F2937" s="30" t="str">
        <f t="array" ref="F2937">IF(C2937&lt;&gt;"",INDEX(FunctionalValues,MATCH(C2937,KanoFunctional,0),2),"")</f>
        <v/>
      </c>
      <c r="G2937" s="30" t="str">
        <f t="array" ref="G2937">IF(D2937&lt;&gt;"",INDEX(DysfunctionalValues,2,MATCH(D2937,KanoDysfunctional,0)),"")</f>
        <v/>
      </c>
      <c r="H2937" s="30" t="str">
        <f t="array" ref="H2937">IF(C2937&lt;&gt;"",INDEX(KanoTable,MATCH(C2937,KanoFunctional,0),MATCH(D2937,KanoDysfunctional,0)),"")</f>
        <v/>
      </c>
      <c r="I2937" s="30" t="str">
        <f t="shared" si="47"/>
        <v/>
      </c>
      <c r="J2937" s="30" t="e">
        <f>VLOOKUP(B2937,Users!$A$2:$C$10000,3,FALSE)</f>
        <v>#N/A</v>
      </c>
    </row>
    <row r="2938" spans="1:10" ht="15.75" customHeight="1">
      <c r="A2938" s="3"/>
      <c r="B2938" s="3"/>
      <c r="C2938" s="3"/>
      <c r="D2938" s="3"/>
      <c r="E2938" s="3"/>
      <c r="F2938" s="30" t="str">
        <f t="array" ref="F2938">IF(C2938&lt;&gt;"",INDEX(FunctionalValues,MATCH(C2938,KanoFunctional,0),2),"")</f>
        <v/>
      </c>
      <c r="G2938" s="30" t="str">
        <f t="array" ref="G2938">IF(D2938&lt;&gt;"",INDEX(DysfunctionalValues,2,MATCH(D2938,KanoDysfunctional,0)),"")</f>
        <v/>
      </c>
      <c r="H2938" s="30" t="str">
        <f t="array" ref="H2938">IF(C2938&lt;&gt;"",INDEX(KanoTable,MATCH(C2938,KanoFunctional,0),MATCH(D2938,KanoDysfunctional,0)),"")</f>
        <v/>
      </c>
      <c r="I2938" s="30" t="str">
        <f t="shared" si="47"/>
        <v/>
      </c>
      <c r="J2938" s="30" t="e">
        <f>VLOOKUP(B2938,Users!$A$2:$C$10000,3,FALSE)</f>
        <v>#N/A</v>
      </c>
    </row>
    <row r="2939" spans="1:10" ht="15.75" customHeight="1">
      <c r="A2939" s="3"/>
      <c r="B2939" s="3"/>
      <c r="C2939" s="3"/>
      <c r="D2939" s="3"/>
      <c r="E2939" s="3"/>
      <c r="F2939" s="30" t="str">
        <f t="array" ref="F2939">IF(C2939&lt;&gt;"",INDEX(FunctionalValues,MATCH(C2939,KanoFunctional,0),2),"")</f>
        <v/>
      </c>
      <c r="G2939" s="30" t="str">
        <f t="array" ref="G2939">IF(D2939&lt;&gt;"",INDEX(DysfunctionalValues,2,MATCH(D2939,KanoDysfunctional,0)),"")</f>
        <v/>
      </c>
      <c r="H2939" s="30" t="str">
        <f t="array" ref="H2939">IF(C2939&lt;&gt;"",INDEX(KanoTable,MATCH(C2939,KanoFunctional,0),MATCH(D2939,KanoDysfunctional,0)),"")</f>
        <v/>
      </c>
      <c r="I2939" s="30" t="str">
        <f t="shared" si="47"/>
        <v/>
      </c>
      <c r="J2939" s="30" t="e">
        <f>VLOOKUP(B2939,Users!$A$2:$C$10000,3,FALSE)</f>
        <v>#N/A</v>
      </c>
    </row>
    <row r="2940" spans="1:10" ht="15.75" customHeight="1">
      <c r="A2940" s="3"/>
      <c r="B2940" s="3"/>
      <c r="C2940" s="3"/>
      <c r="D2940" s="3"/>
      <c r="E2940" s="3"/>
      <c r="F2940" s="30" t="str">
        <f t="array" ref="F2940">IF(C2940&lt;&gt;"",INDEX(FunctionalValues,MATCH(C2940,KanoFunctional,0),2),"")</f>
        <v/>
      </c>
      <c r="G2940" s="30" t="str">
        <f t="array" ref="G2940">IF(D2940&lt;&gt;"",INDEX(DysfunctionalValues,2,MATCH(D2940,KanoDysfunctional,0)),"")</f>
        <v/>
      </c>
      <c r="H2940" s="30" t="str">
        <f t="array" ref="H2940">IF(C2940&lt;&gt;"",INDEX(KanoTable,MATCH(C2940,KanoFunctional,0),MATCH(D2940,KanoDysfunctional,0)),"")</f>
        <v/>
      </c>
      <c r="I2940" s="30" t="str">
        <f t="shared" si="47"/>
        <v/>
      </c>
      <c r="J2940" s="30" t="e">
        <f>VLOOKUP(B2940,Users!$A$2:$C$10000,3,FALSE)</f>
        <v>#N/A</v>
      </c>
    </row>
    <row r="2941" spans="1:10" ht="15.75" customHeight="1">
      <c r="A2941" s="3"/>
      <c r="B2941" s="3"/>
      <c r="C2941" s="3"/>
      <c r="D2941" s="3"/>
      <c r="E2941" s="3"/>
      <c r="F2941" s="30" t="str">
        <f t="array" ref="F2941">IF(C2941&lt;&gt;"",INDEX(FunctionalValues,MATCH(C2941,KanoFunctional,0),2),"")</f>
        <v/>
      </c>
      <c r="G2941" s="30" t="str">
        <f t="array" ref="G2941">IF(D2941&lt;&gt;"",INDEX(DysfunctionalValues,2,MATCH(D2941,KanoDysfunctional,0)),"")</f>
        <v/>
      </c>
      <c r="H2941" s="30" t="str">
        <f t="array" ref="H2941">IF(C2941&lt;&gt;"",INDEX(KanoTable,MATCH(C2941,KanoFunctional,0),MATCH(D2941,KanoDysfunctional,0)),"")</f>
        <v/>
      </c>
      <c r="I2941" s="30" t="str">
        <f t="shared" si="47"/>
        <v/>
      </c>
      <c r="J2941" s="30" t="e">
        <f>VLOOKUP(B2941,Users!$A$2:$C$10000,3,FALSE)</f>
        <v>#N/A</v>
      </c>
    </row>
    <row r="2942" spans="1:10" ht="15.75" customHeight="1">
      <c r="A2942" s="3"/>
      <c r="B2942" s="3"/>
      <c r="C2942" s="3"/>
      <c r="D2942" s="3"/>
      <c r="E2942" s="3"/>
      <c r="F2942" s="30" t="str">
        <f t="array" ref="F2942">IF(C2942&lt;&gt;"",INDEX(FunctionalValues,MATCH(C2942,KanoFunctional,0),2),"")</f>
        <v/>
      </c>
      <c r="G2942" s="30" t="str">
        <f t="array" ref="G2942">IF(D2942&lt;&gt;"",INDEX(DysfunctionalValues,2,MATCH(D2942,KanoDysfunctional,0)),"")</f>
        <v/>
      </c>
      <c r="H2942" s="30" t="str">
        <f t="array" ref="H2942">IF(C2942&lt;&gt;"",INDEX(KanoTable,MATCH(C2942,KanoFunctional,0),MATCH(D2942,KanoDysfunctional,0)),"")</f>
        <v/>
      </c>
      <c r="I2942" s="30" t="str">
        <f t="shared" si="47"/>
        <v/>
      </c>
      <c r="J2942" s="30" t="e">
        <f>VLOOKUP(B2942,Users!$A$2:$C$10000,3,FALSE)</f>
        <v>#N/A</v>
      </c>
    </row>
    <row r="2943" spans="1:10" ht="15.75" customHeight="1">
      <c r="A2943" s="3"/>
      <c r="B2943" s="3"/>
      <c r="C2943" s="3"/>
      <c r="D2943" s="3"/>
      <c r="E2943" s="3"/>
      <c r="F2943" s="30" t="str">
        <f t="array" ref="F2943">IF(C2943&lt;&gt;"",INDEX(FunctionalValues,MATCH(C2943,KanoFunctional,0),2),"")</f>
        <v/>
      </c>
      <c r="G2943" s="30" t="str">
        <f t="array" ref="G2943">IF(D2943&lt;&gt;"",INDEX(DysfunctionalValues,2,MATCH(D2943,KanoDysfunctional,0)),"")</f>
        <v/>
      </c>
      <c r="H2943" s="30" t="str">
        <f t="array" ref="H2943">IF(C2943&lt;&gt;"",INDEX(KanoTable,MATCH(C2943,KanoFunctional,0),MATCH(D2943,KanoDysfunctional,0)),"")</f>
        <v/>
      </c>
      <c r="I2943" s="30" t="str">
        <f t="shared" si="47"/>
        <v/>
      </c>
      <c r="J2943" s="30" t="e">
        <f>VLOOKUP(B2943,Users!$A$2:$C$10000,3,FALSE)</f>
        <v>#N/A</v>
      </c>
    </row>
    <row r="2944" spans="1:10" ht="15.75" customHeight="1">
      <c r="A2944" s="3"/>
      <c r="B2944" s="3"/>
      <c r="C2944" s="3"/>
      <c r="D2944" s="3"/>
      <c r="E2944" s="3"/>
      <c r="F2944" s="30" t="str">
        <f t="array" ref="F2944">IF(C2944&lt;&gt;"",INDEX(FunctionalValues,MATCH(C2944,KanoFunctional,0),2),"")</f>
        <v/>
      </c>
      <c r="G2944" s="30" t="str">
        <f t="array" ref="G2944">IF(D2944&lt;&gt;"",INDEX(DysfunctionalValues,2,MATCH(D2944,KanoDysfunctional,0)),"")</f>
        <v/>
      </c>
      <c r="H2944" s="30" t="str">
        <f t="array" ref="H2944">IF(C2944&lt;&gt;"",INDEX(KanoTable,MATCH(C2944,KanoFunctional,0),MATCH(D2944,KanoDysfunctional,0)),"")</f>
        <v/>
      </c>
      <c r="I2944" s="30" t="str">
        <f t="shared" si="47"/>
        <v/>
      </c>
      <c r="J2944" s="30" t="e">
        <f>VLOOKUP(B2944,Users!$A$2:$C$10000,3,FALSE)</f>
        <v>#N/A</v>
      </c>
    </row>
    <row r="2945" spans="1:10" ht="15.75" customHeight="1">
      <c r="A2945" s="3"/>
      <c r="B2945" s="3"/>
      <c r="C2945" s="3"/>
      <c r="D2945" s="3"/>
      <c r="E2945" s="3"/>
      <c r="F2945" s="30" t="str">
        <f t="array" ref="F2945">IF(C2945&lt;&gt;"",INDEX(FunctionalValues,MATCH(C2945,KanoFunctional,0),2),"")</f>
        <v/>
      </c>
      <c r="G2945" s="30" t="str">
        <f t="array" ref="G2945">IF(D2945&lt;&gt;"",INDEX(DysfunctionalValues,2,MATCH(D2945,KanoDysfunctional,0)),"")</f>
        <v/>
      </c>
      <c r="H2945" s="30" t="str">
        <f t="array" ref="H2945">IF(C2945&lt;&gt;"",INDEX(KanoTable,MATCH(C2945,KanoFunctional,0),MATCH(D2945,KanoDysfunctional,0)),"")</f>
        <v/>
      </c>
      <c r="I2945" s="30" t="str">
        <f t="shared" si="47"/>
        <v/>
      </c>
      <c r="J2945" s="30" t="e">
        <f>VLOOKUP(B2945,Users!$A$2:$C$10000,3,FALSE)</f>
        <v>#N/A</v>
      </c>
    </row>
    <row r="2946" spans="1:10" ht="15.75" customHeight="1">
      <c r="A2946" s="3"/>
      <c r="B2946" s="3"/>
      <c r="C2946" s="3"/>
      <c r="D2946" s="3"/>
      <c r="E2946" s="3"/>
      <c r="F2946" s="30" t="str">
        <f t="array" ref="F2946">IF(C2946&lt;&gt;"",INDEX(FunctionalValues,MATCH(C2946,KanoFunctional,0),2),"")</f>
        <v/>
      </c>
      <c r="G2946" s="30" t="str">
        <f t="array" ref="G2946">IF(D2946&lt;&gt;"",INDEX(DysfunctionalValues,2,MATCH(D2946,KanoDysfunctional,0)),"")</f>
        <v/>
      </c>
      <c r="H2946" s="30" t="str">
        <f t="array" ref="H2946">IF(C2946&lt;&gt;"",INDEX(KanoTable,MATCH(C2946,KanoFunctional,0),MATCH(D2946,KanoDysfunctional,0)),"")</f>
        <v/>
      </c>
      <c r="I2946" s="30" t="str">
        <f t="shared" si="47"/>
        <v/>
      </c>
      <c r="J2946" s="30" t="e">
        <f>VLOOKUP(B2946,Users!$A$2:$C$10000,3,FALSE)</f>
        <v>#N/A</v>
      </c>
    </row>
    <row r="2947" spans="1:10" ht="15.75" customHeight="1">
      <c r="A2947" s="3"/>
      <c r="B2947" s="3"/>
      <c r="C2947" s="3"/>
      <c r="D2947" s="3"/>
      <c r="E2947" s="3"/>
      <c r="F2947" s="30" t="str">
        <f t="array" ref="F2947">IF(C2947&lt;&gt;"",INDEX(FunctionalValues,MATCH(C2947,KanoFunctional,0),2),"")</f>
        <v/>
      </c>
      <c r="G2947" s="30" t="str">
        <f t="array" ref="G2947">IF(D2947&lt;&gt;"",INDEX(DysfunctionalValues,2,MATCH(D2947,KanoDysfunctional,0)),"")</f>
        <v/>
      </c>
      <c r="H2947" s="30" t="str">
        <f t="array" ref="H2947">IF(C2947&lt;&gt;"",INDEX(KanoTable,MATCH(C2947,KanoFunctional,0),MATCH(D2947,KanoDysfunctional,0)),"")</f>
        <v/>
      </c>
      <c r="I2947" s="30" t="str">
        <f t="shared" si="47"/>
        <v/>
      </c>
      <c r="J2947" s="30" t="e">
        <f>VLOOKUP(B2947,Users!$A$2:$C$10000,3,FALSE)</f>
        <v>#N/A</v>
      </c>
    </row>
    <row r="2948" spans="1:10" ht="15.75" customHeight="1">
      <c r="A2948" s="3"/>
      <c r="B2948" s="3"/>
      <c r="C2948" s="3"/>
      <c r="D2948" s="3"/>
      <c r="E2948" s="3"/>
      <c r="F2948" s="30" t="str">
        <f t="array" ref="F2948">IF(C2948&lt;&gt;"",INDEX(FunctionalValues,MATCH(C2948,KanoFunctional,0),2),"")</f>
        <v/>
      </c>
      <c r="G2948" s="30" t="str">
        <f t="array" ref="G2948">IF(D2948&lt;&gt;"",INDEX(DysfunctionalValues,2,MATCH(D2948,KanoDysfunctional,0)),"")</f>
        <v/>
      </c>
      <c r="H2948" s="30" t="str">
        <f t="array" ref="H2948">IF(C2948&lt;&gt;"",INDEX(KanoTable,MATCH(C2948,KanoFunctional,0),MATCH(D2948,KanoDysfunctional,0)),"")</f>
        <v/>
      </c>
      <c r="I2948" s="30" t="str">
        <f t="shared" si="47"/>
        <v/>
      </c>
      <c r="J2948" s="30" t="e">
        <f>VLOOKUP(B2948,Users!$A$2:$C$10000,3,FALSE)</f>
        <v>#N/A</v>
      </c>
    </row>
    <row r="2949" spans="1:10" ht="15.75" customHeight="1">
      <c r="A2949" s="3"/>
      <c r="B2949" s="3"/>
      <c r="C2949" s="3"/>
      <c r="D2949" s="3"/>
      <c r="E2949" s="3"/>
      <c r="F2949" s="30" t="str">
        <f t="array" ref="F2949">IF(C2949&lt;&gt;"",INDEX(FunctionalValues,MATCH(C2949,KanoFunctional,0),2),"")</f>
        <v/>
      </c>
      <c r="G2949" s="30" t="str">
        <f t="array" ref="G2949">IF(D2949&lt;&gt;"",INDEX(DysfunctionalValues,2,MATCH(D2949,KanoDysfunctional,0)),"")</f>
        <v/>
      </c>
      <c r="H2949" s="30" t="str">
        <f t="array" ref="H2949">IF(C2949&lt;&gt;"",INDEX(KanoTable,MATCH(C2949,KanoFunctional,0),MATCH(D2949,KanoDysfunctional,0)),"")</f>
        <v/>
      </c>
      <c r="I2949" s="30" t="str">
        <f t="shared" si="47"/>
        <v/>
      </c>
      <c r="J2949" s="30" t="e">
        <f>VLOOKUP(B2949,Users!$A$2:$C$10000,3,FALSE)</f>
        <v>#N/A</v>
      </c>
    </row>
    <row r="2950" spans="1:10" ht="15.75" customHeight="1">
      <c r="A2950" s="3"/>
      <c r="B2950" s="3"/>
      <c r="C2950" s="3"/>
      <c r="D2950" s="3"/>
      <c r="E2950" s="3"/>
      <c r="F2950" s="30" t="str">
        <f t="array" ref="F2950">IF(C2950&lt;&gt;"",INDEX(FunctionalValues,MATCH(C2950,KanoFunctional,0),2),"")</f>
        <v/>
      </c>
      <c r="G2950" s="30" t="str">
        <f t="array" ref="G2950">IF(D2950&lt;&gt;"",INDEX(DysfunctionalValues,2,MATCH(D2950,KanoDysfunctional,0)),"")</f>
        <v/>
      </c>
      <c r="H2950" s="30" t="str">
        <f t="array" ref="H2950">IF(C2950&lt;&gt;"",INDEX(KanoTable,MATCH(C2950,KanoFunctional,0),MATCH(D2950,KanoDysfunctional,0)),"")</f>
        <v/>
      </c>
      <c r="I2950" s="30" t="str">
        <f t="shared" si="47"/>
        <v/>
      </c>
      <c r="J2950" s="30" t="e">
        <f>VLOOKUP(B2950,Users!$A$2:$C$10000,3,FALSE)</f>
        <v>#N/A</v>
      </c>
    </row>
    <row r="2951" spans="1:10" ht="15.75" customHeight="1">
      <c r="A2951" s="3"/>
      <c r="B2951" s="3"/>
      <c r="C2951" s="3"/>
      <c r="D2951" s="3"/>
      <c r="E2951" s="3"/>
      <c r="F2951" s="30" t="str">
        <f t="array" ref="F2951">IF(C2951&lt;&gt;"",INDEX(FunctionalValues,MATCH(C2951,KanoFunctional,0),2),"")</f>
        <v/>
      </c>
      <c r="G2951" s="30" t="str">
        <f t="array" ref="G2951">IF(D2951&lt;&gt;"",INDEX(DysfunctionalValues,2,MATCH(D2951,KanoDysfunctional,0)),"")</f>
        <v/>
      </c>
      <c r="H2951" s="30" t="str">
        <f t="array" ref="H2951">IF(C2951&lt;&gt;"",INDEX(KanoTable,MATCH(C2951,KanoFunctional,0),MATCH(D2951,KanoDysfunctional,0)),"")</f>
        <v/>
      </c>
      <c r="I2951" s="30" t="str">
        <f t="shared" si="47"/>
        <v/>
      </c>
      <c r="J2951" s="30" t="e">
        <f>VLOOKUP(B2951,Users!$A$2:$C$10000,3,FALSE)</f>
        <v>#N/A</v>
      </c>
    </row>
    <row r="2952" spans="1:10" ht="15.75" customHeight="1">
      <c r="A2952" s="3"/>
      <c r="B2952" s="3"/>
      <c r="C2952" s="3"/>
      <c r="D2952" s="3"/>
      <c r="E2952" s="3"/>
      <c r="F2952" s="30" t="str">
        <f t="array" ref="F2952">IF(C2952&lt;&gt;"",INDEX(FunctionalValues,MATCH(C2952,KanoFunctional,0),2),"")</f>
        <v/>
      </c>
      <c r="G2952" s="30" t="str">
        <f t="array" ref="G2952">IF(D2952&lt;&gt;"",INDEX(DysfunctionalValues,2,MATCH(D2952,KanoDysfunctional,0)),"")</f>
        <v/>
      </c>
      <c r="H2952" s="30" t="str">
        <f t="array" ref="H2952">IF(C2952&lt;&gt;"",INDEX(KanoTable,MATCH(C2952,KanoFunctional,0),MATCH(D2952,KanoDysfunctional,0)),"")</f>
        <v/>
      </c>
      <c r="I2952" s="30" t="str">
        <f t="shared" si="47"/>
        <v/>
      </c>
      <c r="J2952" s="30" t="e">
        <f>VLOOKUP(B2952,Users!$A$2:$C$10000,3,FALSE)</f>
        <v>#N/A</v>
      </c>
    </row>
    <row r="2953" spans="1:10" ht="15.75" customHeight="1">
      <c r="A2953" s="3"/>
      <c r="B2953" s="3"/>
      <c r="C2953" s="3"/>
      <c r="D2953" s="3"/>
      <c r="E2953" s="3"/>
      <c r="F2953" s="30" t="str">
        <f t="array" ref="F2953">IF(C2953&lt;&gt;"",INDEX(FunctionalValues,MATCH(C2953,KanoFunctional,0),2),"")</f>
        <v/>
      </c>
      <c r="G2953" s="30" t="str">
        <f t="array" ref="G2953">IF(D2953&lt;&gt;"",INDEX(DysfunctionalValues,2,MATCH(D2953,KanoDysfunctional,0)),"")</f>
        <v/>
      </c>
      <c r="H2953" s="30" t="str">
        <f t="array" ref="H2953">IF(C2953&lt;&gt;"",INDEX(KanoTable,MATCH(C2953,KanoFunctional,0),MATCH(D2953,KanoDysfunctional,0)),"")</f>
        <v/>
      </c>
      <c r="I2953" s="30" t="str">
        <f t="shared" si="47"/>
        <v/>
      </c>
      <c r="J2953" s="30" t="e">
        <f>VLOOKUP(B2953,Users!$A$2:$C$10000,3,FALSE)</f>
        <v>#N/A</v>
      </c>
    </row>
    <row r="2954" spans="1:10" ht="15.75" customHeight="1">
      <c r="A2954" s="3"/>
      <c r="B2954" s="3"/>
      <c r="C2954" s="3"/>
      <c r="D2954" s="3"/>
      <c r="E2954" s="3"/>
      <c r="F2954" s="30" t="str">
        <f t="array" ref="F2954">IF(C2954&lt;&gt;"",INDEX(FunctionalValues,MATCH(C2954,KanoFunctional,0),2),"")</f>
        <v/>
      </c>
      <c r="G2954" s="30" t="str">
        <f t="array" ref="G2954">IF(D2954&lt;&gt;"",INDEX(DysfunctionalValues,2,MATCH(D2954,KanoDysfunctional,0)),"")</f>
        <v/>
      </c>
      <c r="H2954" s="30" t="str">
        <f t="array" ref="H2954">IF(C2954&lt;&gt;"",INDEX(KanoTable,MATCH(C2954,KanoFunctional,0),MATCH(D2954,KanoDysfunctional,0)),"")</f>
        <v/>
      </c>
      <c r="I2954" s="30" t="str">
        <f t="shared" si="47"/>
        <v/>
      </c>
      <c r="J2954" s="30" t="e">
        <f>VLOOKUP(B2954,Users!$A$2:$C$10000,3,FALSE)</f>
        <v>#N/A</v>
      </c>
    </row>
    <row r="2955" spans="1:10" ht="15.75" customHeight="1">
      <c r="A2955" s="3"/>
      <c r="B2955" s="3"/>
      <c r="C2955" s="3"/>
      <c r="D2955" s="3"/>
      <c r="E2955" s="3"/>
      <c r="F2955" s="30" t="str">
        <f t="array" ref="F2955">IF(C2955&lt;&gt;"",INDEX(FunctionalValues,MATCH(C2955,KanoFunctional,0),2),"")</f>
        <v/>
      </c>
      <c r="G2955" s="30" t="str">
        <f t="array" ref="G2955">IF(D2955&lt;&gt;"",INDEX(DysfunctionalValues,2,MATCH(D2955,KanoDysfunctional,0)),"")</f>
        <v/>
      </c>
      <c r="H2955" s="30" t="str">
        <f t="array" ref="H2955">IF(C2955&lt;&gt;"",INDEX(KanoTable,MATCH(C2955,KanoFunctional,0),MATCH(D2955,KanoDysfunctional,0)),"")</f>
        <v/>
      </c>
      <c r="I2955" s="30" t="str">
        <f t="shared" si="47"/>
        <v/>
      </c>
      <c r="J2955" s="30" t="e">
        <f>VLOOKUP(B2955,Users!$A$2:$C$10000,3,FALSE)</f>
        <v>#N/A</v>
      </c>
    </row>
    <row r="2956" spans="1:10" ht="15.75" customHeight="1">
      <c r="A2956" s="3"/>
      <c r="B2956" s="3"/>
      <c r="C2956" s="3"/>
      <c r="D2956" s="3"/>
      <c r="E2956" s="3"/>
      <c r="F2956" s="30" t="str">
        <f t="array" ref="F2956">IF(C2956&lt;&gt;"",INDEX(FunctionalValues,MATCH(C2956,KanoFunctional,0),2),"")</f>
        <v/>
      </c>
      <c r="G2956" s="30" t="str">
        <f t="array" ref="G2956">IF(D2956&lt;&gt;"",INDEX(DysfunctionalValues,2,MATCH(D2956,KanoDysfunctional,0)),"")</f>
        <v/>
      </c>
      <c r="H2956" s="30" t="str">
        <f t="array" ref="H2956">IF(C2956&lt;&gt;"",INDEX(KanoTable,MATCH(C2956,KanoFunctional,0),MATCH(D2956,KanoDysfunctional,0)),"")</f>
        <v/>
      </c>
      <c r="I2956" s="30" t="str">
        <f t="shared" si="47"/>
        <v/>
      </c>
      <c r="J2956" s="30" t="e">
        <f>VLOOKUP(B2956,Users!$A$2:$C$10000,3,FALSE)</f>
        <v>#N/A</v>
      </c>
    </row>
    <row r="2957" spans="1:10" ht="15.75" customHeight="1">
      <c r="A2957" s="3"/>
      <c r="B2957" s="3"/>
      <c r="C2957" s="3"/>
      <c r="D2957" s="3"/>
      <c r="E2957" s="3"/>
      <c r="F2957" s="30" t="str">
        <f t="array" ref="F2957">IF(C2957&lt;&gt;"",INDEX(FunctionalValues,MATCH(C2957,KanoFunctional,0),2),"")</f>
        <v/>
      </c>
      <c r="G2957" s="30" t="str">
        <f t="array" ref="G2957">IF(D2957&lt;&gt;"",INDEX(DysfunctionalValues,2,MATCH(D2957,KanoDysfunctional,0)),"")</f>
        <v/>
      </c>
      <c r="H2957" s="30" t="str">
        <f t="array" ref="H2957">IF(C2957&lt;&gt;"",INDEX(KanoTable,MATCH(C2957,KanoFunctional,0),MATCH(D2957,KanoDysfunctional,0)),"")</f>
        <v/>
      </c>
      <c r="I2957" s="30" t="str">
        <f t="shared" si="47"/>
        <v/>
      </c>
      <c r="J2957" s="30" t="e">
        <f>VLOOKUP(B2957,Users!$A$2:$C$10000,3,FALSE)</f>
        <v>#N/A</v>
      </c>
    </row>
    <row r="2958" spans="1:10" ht="15.75" customHeight="1">
      <c r="A2958" s="3"/>
      <c r="B2958" s="3"/>
      <c r="C2958" s="3"/>
      <c r="D2958" s="3"/>
      <c r="E2958" s="3"/>
      <c r="F2958" s="30" t="str">
        <f t="array" ref="F2958">IF(C2958&lt;&gt;"",INDEX(FunctionalValues,MATCH(C2958,KanoFunctional,0),2),"")</f>
        <v/>
      </c>
      <c r="G2958" s="30" t="str">
        <f t="array" ref="G2958">IF(D2958&lt;&gt;"",INDEX(DysfunctionalValues,2,MATCH(D2958,KanoDysfunctional,0)),"")</f>
        <v/>
      </c>
      <c r="H2958" s="30" t="str">
        <f t="array" ref="H2958">IF(C2958&lt;&gt;"",INDEX(KanoTable,MATCH(C2958,KanoFunctional,0),MATCH(D2958,KanoDysfunctional,0)),"")</f>
        <v/>
      </c>
      <c r="I2958" s="30" t="str">
        <f t="shared" si="47"/>
        <v/>
      </c>
      <c r="J2958" s="30" t="e">
        <f>VLOOKUP(B2958,Users!$A$2:$C$10000,3,FALSE)</f>
        <v>#N/A</v>
      </c>
    </row>
    <row r="2959" spans="1:10" ht="15.75" customHeight="1">
      <c r="A2959" s="3"/>
      <c r="B2959" s="3"/>
      <c r="C2959" s="3"/>
      <c r="D2959" s="3"/>
      <c r="E2959" s="3"/>
      <c r="F2959" s="30" t="str">
        <f t="array" ref="F2959">IF(C2959&lt;&gt;"",INDEX(FunctionalValues,MATCH(C2959,KanoFunctional,0),2),"")</f>
        <v/>
      </c>
      <c r="G2959" s="30" t="str">
        <f t="array" ref="G2959">IF(D2959&lt;&gt;"",INDEX(DysfunctionalValues,2,MATCH(D2959,KanoDysfunctional,0)),"")</f>
        <v/>
      </c>
      <c r="H2959" s="30" t="str">
        <f t="array" ref="H2959">IF(C2959&lt;&gt;"",INDEX(KanoTable,MATCH(C2959,KanoFunctional,0),MATCH(D2959,KanoDysfunctional,0)),"")</f>
        <v/>
      </c>
      <c r="I2959" s="30" t="str">
        <f t="shared" si="47"/>
        <v/>
      </c>
      <c r="J2959" s="30" t="e">
        <f>VLOOKUP(B2959,Users!$A$2:$C$10000,3,FALSE)</f>
        <v>#N/A</v>
      </c>
    </row>
    <row r="2960" spans="1:10" ht="15.75" customHeight="1">
      <c r="A2960" s="3"/>
      <c r="B2960" s="3"/>
      <c r="C2960" s="3"/>
      <c r="D2960" s="3"/>
      <c r="E2960" s="3"/>
      <c r="F2960" s="30" t="str">
        <f t="array" ref="F2960">IF(C2960&lt;&gt;"",INDEX(FunctionalValues,MATCH(C2960,KanoFunctional,0),2),"")</f>
        <v/>
      </c>
      <c r="G2960" s="30" t="str">
        <f t="array" ref="G2960">IF(D2960&lt;&gt;"",INDEX(DysfunctionalValues,2,MATCH(D2960,KanoDysfunctional,0)),"")</f>
        <v/>
      </c>
      <c r="H2960" s="30" t="str">
        <f t="array" ref="H2960">IF(C2960&lt;&gt;"",INDEX(KanoTable,MATCH(C2960,KanoFunctional,0),MATCH(D2960,KanoDysfunctional,0)),"")</f>
        <v/>
      </c>
      <c r="I2960" s="30" t="str">
        <f t="shared" si="47"/>
        <v/>
      </c>
      <c r="J2960" s="30" t="e">
        <f>VLOOKUP(B2960,Users!$A$2:$C$10000,3,FALSE)</f>
        <v>#N/A</v>
      </c>
    </row>
    <row r="2961" spans="1:10" ht="15.75" customHeight="1">
      <c r="A2961" s="3"/>
      <c r="B2961" s="3"/>
      <c r="C2961" s="3"/>
      <c r="D2961" s="3"/>
      <c r="E2961" s="3"/>
      <c r="F2961" s="30" t="str">
        <f t="array" ref="F2961">IF(C2961&lt;&gt;"",INDEX(FunctionalValues,MATCH(C2961,KanoFunctional,0),2),"")</f>
        <v/>
      </c>
      <c r="G2961" s="30" t="str">
        <f t="array" ref="G2961">IF(D2961&lt;&gt;"",INDEX(DysfunctionalValues,2,MATCH(D2961,KanoDysfunctional,0)),"")</f>
        <v/>
      </c>
      <c r="H2961" s="30" t="str">
        <f t="array" ref="H2961">IF(C2961&lt;&gt;"",INDEX(KanoTable,MATCH(C2961,KanoFunctional,0),MATCH(D2961,KanoDysfunctional,0)),"")</f>
        <v/>
      </c>
      <c r="I2961" s="30" t="str">
        <f t="shared" si="47"/>
        <v/>
      </c>
      <c r="J2961" s="30" t="e">
        <f>VLOOKUP(B2961,Users!$A$2:$C$10000,3,FALSE)</f>
        <v>#N/A</v>
      </c>
    </row>
    <row r="2962" spans="1:10" ht="15.75" customHeight="1">
      <c r="A2962" s="3"/>
      <c r="B2962" s="3"/>
      <c r="C2962" s="3"/>
      <c r="D2962" s="3"/>
      <c r="E2962" s="3"/>
      <c r="F2962" s="30" t="str">
        <f t="array" ref="F2962">IF(C2962&lt;&gt;"",INDEX(FunctionalValues,MATCH(C2962,KanoFunctional,0),2),"")</f>
        <v/>
      </c>
      <c r="G2962" s="30" t="str">
        <f t="array" ref="G2962">IF(D2962&lt;&gt;"",INDEX(DysfunctionalValues,2,MATCH(D2962,KanoDysfunctional,0)),"")</f>
        <v/>
      </c>
      <c r="H2962" s="30" t="str">
        <f t="array" ref="H2962">IF(C2962&lt;&gt;"",INDEX(KanoTable,MATCH(C2962,KanoFunctional,0),MATCH(D2962,KanoDysfunctional,0)),"")</f>
        <v/>
      </c>
      <c r="I2962" s="30" t="str">
        <f t="shared" si="47"/>
        <v/>
      </c>
      <c r="J2962" s="30" t="e">
        <f>VLOOKUP(B2962,Users!$A$2:$C$10000,3,FALSE)</f>
        <v>#N/A</v>
      </c>
    </row>
    <row r="2963" spans="1:10" ht="15.75" customHeight="1">
      <c r="A2963" s="3"/>
      <c r="B2963" s="3"/>
      <c r="C2963" s="3"/>
      <c r="D2963" s="3"/>
      <c r="E2963" s="3"/>
      <c r="F2963" s="30" t="str">
        <f t="array" ref="F2963">IF(C2963&lt;&gt;"",INDEX(FunctionalValues,MATCH(C2963,KanoFunctional,0),2),"")</f>
        <v/>
      </c>
      <c r="G2963" s="30" t="str">
        <f t="array" ref="G2963">IF(D2963&lt;&gt;"",INDEX(DysfunctionalValues,2,MATCH(D2963,KanoDysfunctional,0)),"")</f>
        <v/>
      </c>
      <c r="H2963" s="30" t="str">
        <f t="array" ref="H2963">IF(C2963&lt;&gt;"",INDEX(KanoTable,MATCH(C2963,KanoFunctional,0),MATCH(D2963,KanoDysfunctional,0)),"")</f>
        <v/>
      </c>
      <c r="I2963" s="30" t="str">
        <f t="shared" si="47"/>
        <v/>
      </c>
      <c r="J2963" s="30" t="e">
        <f>VLOOKUP(B2963,Users!$A$2:$C$10000,3,FALSE)</f>
        <v>#N/A</v>
      </c>
    </row>
    <row r="2964" spans="1:10" ht="15.75" customHeight="1">
      <c r="A2964" s="3"/>
      <c r="B2964" s="3"/>
      <c r="C2964" s="3"/>
      <c r="D2964" s="3"/>
      <c r="E2964" s="3"/>
      <c r="F2964" s="30" t="str">
        <f t="array" ref="F2964">IF(C2964&lt;&gt;"",INDEX(FunctionalValues,MATCH(C2964,KanoFunctional,0),2),"")</f>
        <v/>
      </c>
      <c r="G2964" s="30" t="str">
        <f t="array" ref="G2964">IF(D2964&lt;&gt;"",INDEX(DysfunctionalValues,2,MATCH(D2964,KanoDysfunctional,0)),"")</f>
        <v/>
      </c>
      <c r="H2964" s="30" t="str">
        <f t="array" ref="H2964">IF(C2964&lt;&gt;"",INDEX(KanoTable,MATCH(C2964,KanoFunctional,0),MATCH(D2964,KanoDysfunctional,0)),"")</f>
        <v/>
      </c>
      <c r="I2964" s="30" t="str">
        <f t="shared" si="47"/>
        <v/>
      </c>
      <c r="J2964" s="30" t="e">
        <f>VLOOKUP(B2964,Users!$A$2:$C$10000,3,FALSE)</f>
        <v>#N/A</v>
      </c>
    </row>
    <row r="2965" spans="1:10" ht="15.75" customHeight="1">
      <c r="A2965" s="3"/>
      <c r="B2965" s="3"/>
      <c r="C2965" s="3"/>
      <c r="D2965" s="3"/>
      <c r="E2965" s="3"/>
      <c r="F2965" s="30" t="str">
        <f t="array" ref="F2965">IF(C2965&lt;&gt;"",INDEX(FunctionalValues,MATCH(C2965,KanoFunctional,0),2),"")</f>
        <v/>
      </c>
      <c r="G2965" s="30" t="str">
        <f t="array" ref="G2965">IF(D2965&lt;&gt;"",INDEX(DysfunctionalValues,2,MATCH(D2965,KanoDysfunctional,0)),"")</f>
        <v/>
      </c>
      <c r="H2965" s="30" t="str">
        <f t="array" ref="H2965">IF(C2965&lt;&gt;"",INDEX(KanoTable,MATCH(C2965,KanoFunctional,0),MATCH(D2965,KanoDysfunctional,0)),"")</f>
        <v/>
      </c>
      <c r="I2965" s="30" t="str">
        <f t="shared" si="47"/>
        <v/>
      </c>
      <c r="J2965" s="30" t="e">
        <f>VLOOKUP(B2965,Users!$A$2:$C$10000,3,FALSE)</f>
        <v>#N/A</v>
      </c>
    </row>
    <row r="2966" spans="1:10" ht="15.75" customHeight="1">
      <c r="A2966" s="3"/>
      <c r="B2966" s="3"/>
      <c r="C2966" s="3"/>
      <c r="D2966" s="3"/>
      <c r="E2966" s="3"/>
      <c r="F2966" s="30" t="str">
        <f t="array" ref="F2966">IF(C2966&lt;&gt;"",INDEX(FunctionalValues,MATCH(C2966,KanoFunctional,0),2),"")</f>
        <v/>
      </c>
      <c r="G2966" s="30" t="str">
        <f t="array" ref="G2966">IF(D2966&lt;&gt;"",INDEX(DysfunctionalValues,2,MATCH(D2966,KanoDysfunctional,0)),"")</f>
        <v/>
      </c>
      <c r="H2966" s="30" t="str">
        <f t="array" ref="H2966">IF(C2966&lt;&gt;"",INDEX(KanoTable,MATCH(C2966,KanoFunctional,0),MATCH(D2966,KanoDysfunctional,0)),"")</f>
        <v/>
      </c>
      <c r="I2966" s="30" t="str">
        <f t="shared" ref="I2966:I3029" si="48">IF(C2966&lt;&gt;"",MATCH(H2966,KanoResultCodes,0),"")</f>
        <v/>
      </c>
      <c r="J2966" s="30" t="e">
        <f>VLOOKUP(B2966,Users!$A$2:$C$10000,3,FALSE)</f>
        <v>#N/A</v>
      </c>
    </row>
    <row r="2967" spans="1:10" ht="15.75" customHeight="1">
      <c r="A2967" s="3"/>
      <c r="B2967" s="3"/>
      <c r="C2967" s="3"/>
      <c r="D2967" s="3"/>
      <c r="E2967" s="3"/>
      <c r="F2967" s="30" t="str">
        <f t="array" ref="F2967">IF(C2967&lt;&gt;"",INDEX(FunctionalValues,MATCH(C2967,KanoFunctional,0),2),"")</f>
        <v/>
      </c>
      <c r="G2967" s="30" t="str">
        <f t="array" ref="G2967">IF(D2967&lt;&gt;"",INDEX(DysfunctionalValues,2,MATCH(D2967,KanoDysfunctional,0)),"")</f>
        <v/>
      </c>
      <c r="H2967" s="30" t="str">
        <f t="array" ref="H2967">IF(C2967&lt;&gt;"",INDEX(KanoTable,MATCH(C2967,KanoFunctional,0),MATCH(D2967,KanoDysfunctional,0)),"")</f>
        <v/>
      </c>
      <c r="I2967" s="30" t="str">
        <f t="shared" si="48"/>
        <v/>
      </c>
      <c r="J2967" s="30" t="e">
        <f>VLOOKUP(B2967,Users!$A$2:$C$10000,3,FALSE)</f>
        <v>#N/A</v>
      </c>
    </row>
    <row r="2968" spans="1:10" ht="15.75" customHeight="1">
      <c r="A2968" s="3"/>
      <c r="B2968" s="3"/>
      <c r="C2968" s="3"/>
      <c r="D2968" s="3"/>
      <c r="E2968" s="3"/>
      <c r="F2968" s="30" t="str">
        <f t="array" ref="F2968">IF(C2968&lt;&gt;"",INDEX(FunctionalValues,MATCH(C2968,KanoFunctional,0),2),"")</f>
        <v/>
      </c>
      <c r="G2968" s="30" t="str">
        <f t="array" ref="G2968">IF(D2968&lt;&gt;"",INDEX(DysfunctionalValues,2,MATCH(D2968,KanoDysfunctional,0)),"")</f>
        <v/>
      </c>
      <c r="H2968" s="30" t="str">
        <f t="array" ref="H2968">IF(C2968&lt;&gt;"",INDEX(KanoTable,MATCH(C2968,KanoFunctional,0),MATCH(D2968,KanoDysfunctional,0)),"")</f>
        <v/>
      </c>
      <c r="I2968" s="30" t="str">
        <f t="shared" si="48"/>
        <v/>
      </c>
      <c r="J2968" s="30" t="e">
        <f>VLOOKUP(B2968,Users!$A$2:$C$10000,3,FALSE)</f>
        <v>#N/A</v>
      </c>
    </row>
    <row r="2969" spans="1:10" ht="15.75" customHeight="1">
      <c r="A2969" s="3"/>
      <c r="B2969" s="3"/>
      <c r="C2969" s="3"/>
      <c r="D2969" s="3"/>
      <c r="E2969" s="3"/>
      <c r="F2969" s="30" t="str">
        <f t="array" ref="F2969">IF(C2969&lt;&gt;"",INDEX(FunctionalValues,MATCH(C2969,KanoFunctional,0),2),"")</f>
        <v/>
      </c>
      <c r="G2969" s="30" t="str">
        <f t="array" ref="G2969">IF(D2969&lt;&gt;"",INDEX(DysfunctionalValues,2,MATCH(D2969,KanoDysfunctional,0)),"")</f>
        <v/>
      </c>
      <c r="H2969" s="30" t="str">
        <f t="array" ref="H2969">IF(C2969&lt;&gt;"",INDEX(KanoTable,MATCH(C2969,KanoFunctional,0),MATCH(D2969,KanoDysfunctional,0)),"")</f>
        <v/>
      </c>
      <c r="I2969" s="30" t="str">
        <f t="shared" si="48"/>
        <v/>
      </c>
      <c r="J2969" s="30" t="e">
        <f>VLOOKUP(B2969,Users!$A$2:$C$10000,3,FALSE)</f>
        <v>#N/A</v>
      </c>
    </row>
    <row r="2970" spans="1:10" ht="15.75" customHeight="1">
      <c r="A2970" s="3"/>
      <c r="B2970" s="3"/>
      <c r="C2970" s="3"/>
      <c r="D2970" s="3"/>
      <c r="E2970" s="3"/>
      <c r="F2970" s="30" t="str">
        <f t="array" ref="F2970">IF(C2970&lt;&gt;"",INDEX(FunctionalValues,MATCH(C2970,KanoFunctional,0),2),"")</f>
        <v/>
      </c>
      <c r="G2970" s="30" t="str">
        <f t="array" ref="G2970">IF(D2970&lt;&gt;"",INDEX(DysfunctionalValues,2,MATCH(D2970,KanoDysfunctional,0)),"")</f>
        <v/>
      </c>
      <c r="H2970" s="30" t="str">
        <f t="array" ref="H2970">IF(C2970&lt;&gt;"",INDEX(KanoTable,MATCH(C2970,KanoFunctional,0),MATCH(D2970,KanoDysfunctional,0)),"")</f>
        <v/>
      </c>
      <c r="I2970" s="30" t="str">
        <f t="shared" si="48"/>
        <v/>
      </c>
      <c r="J2970" s="30" t="e">
        <f>VLOOKUP(B2970,Users!$A$2:$C$10000,3,FALSE)</f>
        <v>#N/A</v>
      </c>
    </row>
    <row r="2971" spans="1:10" ht="15.75" customHeight="1">
      <c r="A2971" s="3"/>
      <c r="B2971" s="3"/>
      <c r="C2971" s="3"/>
      <c r="D2971" s="3"/>
      <c r="E2971" s="3"/>
      <c r="F2971" s="30" t="str">
        <f t="array" ref="F2971">IF(C2971&lt;&gt;"",INDEX(FunctionalValues,MATCH(C2971,KanoFunctional,0),2),"")</f>
        <v/>
      </c>
      <c r="G2971" s="30" t="str">
        <f t="array" ref="G2971">IF(D2971&lt;&gt;"",INDEX(DysfunctionalValues,2,MATCH(D2971,KanoDysfunctional,0)),"")</f>
        <v/>
      </c>
      <c r="H2971" s="30" t="str">
        <f t="array" ref="H2971">IF(C2971&lt;&gt;"",INDEX(KanoTable,MATCH(C2971,KanoFunctional,0),MATCH(D2971,KanoDysfunctional,0)),"")</f>
        <v/>
      </c>
      <c r="I2971" s="30" t="str">
        <f t="shared" si="48"/>
        <v/>
      </c>
      <c r="J2971" s="30" t="e">
        <f>VLOOKUP(B2971,Users!$A$2:$C$10000,3,FALSE)</f>
        <v>#N/A</v>
      </c>
    </row>
    <row r="2972" spans="1:10" ht="15.75" customHeight="1">
      <c r="A2972" s="3"/>
      <c r="B2972" s="3"/>
      <c r="C2972" s="3"/>
      <c r="D2972" s="3"/>
      <c r="E2972" s="3"/>
      <c r="F2972" s="30" t="str">
        <f t="array" ref="F2972">IF(C2972&lt;&gt;"",INDEX(FunctionalValues,MATCH(C2972,KanoFunctional,0),2),"")</f>
        <v/>
      </c>
      <c r="G2972" s="30" t="str">
        <f t="array" ref="G2972">IF(D2972&lt;&gt;"",INDEX(DysfunctionalValues,2,MATCH(D2972,KanoDysfunctional,0)),"")</f>
        <v/>
      </c>
      <c r="H2972" s="30" t="str">
        <f t="array" ref="H2972">IF(C2972&lt;&gt;"",INDEX(KanoTable,MATCH(C2972,KanoFunctional,0),MATCH(D2972,KanoDysfunctional,0)),"")</f>
        <v/>
      </c>
      <c r="I2972" s="30" t="str">
        <f t="shared" si="48"/>
        <v/>
      </c>
      <c r="J2972" s="30" t="e">
        <f>VLOOKUP(B2972,Users!$A$2:$C$10000,3,FALSE)</f>
        <v>#N/A</v>
      </c>
    </row>
    <row r="2973" spans="1:10" ht="15.75" customHeight="1">
      <c r="A2973" s="3"/>
      <c r="B2973" s="3"/>
      <c r="C2973" s="3"/>
      <c r="D2973" s="3"/>
      <c r="E2973" s="3"/>
      <c r="F2973" s="30" t="str">
        <f t="array" ref="F2973">IF(C2973&lt;&gt;"",INDEX(FunctionalValues,MATCH(C2973,KanoFunctional,0),2),"")</f>
        <v/>
      </c>
      <c r="G2973" s="30" t="str">
        <f t="array" ref="G2973">IF(D2973&lt;&gt;"",INDEX(DysfunctionalValues,2,MATCH(D2973,KanoDysfunctional,0)),"")</f>
        <v/>
      </c>
      <c r="H2973" s="30" t="str">
        <f t="array" ref="H2973">IF(C2973&lt;&gt;"",INDEX(KanoTable,MATCH(C2973,KanoFunctional,0),MATCH(D2973,KanoDysfunctional,0)),"")</f>
        <v/>
      </c>
      <c r="I2973" s="30" t="str">
        <f t="shared" si="48"/>
        <v/>
      </c>
      <c r="J2973" s="30" t="e">
        <f>VLOOKUP(B2973,Users!$A$2:$C$10000,3,FALSE)</f>
        <v>#N/A</v>
      </c>
    </row>
    <row r="2974" spans="1:10" ht="15.75" customHeight="1">
      <c r="A2974" s="3"/>
      <c r="B2974" s="3"/>
      <c r="C2974" s="3"/>
      <c r="D2974" s="3"/>
      <c r="E2974" s="3"/>
      <c r="F2974" s="30" t="str">
        <f t="array" ref="F2974">IF(C2974&lt;&gt;"",INDEX(FunctionalValues,MATCH(C2974,KanoFunctional,0),2),"")</f>
        <v/>
      </c>
      <c r="G2974" s="30" t="str">
        <f t="array" ref="G2974">IF(D2974&lt;&gt;"",INDEX(DysfunctionalValues,2,MATCH(D2974,KanoDysfunctional,0)),"")</f>
        <v/>
      </c>
      <c r="H2974" s="30" t="str">
        <f t="array" ref="H2974">IF(C2974&lt;&gt;"",INDEX(KanoTable,MATCH(C2974,KanoFunctional,0),MATCH(D2974,KanoDysfunctional,0)),"")</f>
        <v/>
      </c>
      <c r="I2974" s="30" t="str">
        <f t="shared" si="48"/>
        <v/>
      </c>
      <c r="J2974" s="30" t="e">
        <f>VLOOKUP(B2974,Users!$A$2:$C$10000,3,FALSE)</f>
        <v>#N/A</v>
      </c>
    </row>
    <row r="2975" spans="1:10" ht="15.75" customHeight="1">
      <c r="A2975" s="3"/>
      <c r="B2975" s="3"/>
      <c r="C2975" s="3"/>
      <c r="D2975" s="3"/>
      <c r="E2975" s="3"/>
      <c r="F2975" s="30" t="str">
        <f t="array" ref="F2975">IF(C2975&lt;&gt;"",INDEX(FunctionalValues,MATCH(C2975,KanoFunctional,0),2),"")</f>
        <v/>
      </c>
      <c r="G2975" s="30" t="str">
        <f t="array" ref="G2975">IF(D2975&lt;&gt;"",INDEX(DysfunctionalValues,2,MATCH(D2975,KanoDysfunctional,0)),"")</f>
        <v/>
      </c>
      <c r="H2975" s="30" t="str">
        <f t="array" ref="H2975">IF(C2975&lt;&gt;"",INDEX(KanoTable,MATCH(C2975,KanoFunctional,0),MATCH(D2975,KanoDysfunctional,0)),"")</f>
        <v/>
      </c>
      <c r="I2975" s="30" t="str">
        <f t="shared" si="48"/>
        <v/>
      </c>
      <c r="J2975" s="30" t="e">
        <f>VLOOKUP(B2975,Users!$A$2:$C$10000,3,FALSE)</f>
        <v>#N/A</v>
      </c>
    </row>
    <row r="2976" spans="1:10" ht="15.75" customHeight="1">
      <c r="A2976" s="3"/>
      <c r="B2976" s="3"/>
      <c r="C2976" s="3"/>
      <c r="D2976" s="3"/>
      <c r="E2976" s="3"/>
      <c r="F2976" s="30" t="str">
        <f t="array" ref="F2976">IF(C2976&lt;&gt;"",INDEX(FunctionalValues,MATCH(C2976,KanoFunctional,0),2),"")</f>
        <v/>
      </c>
      <c r="G2976" s="30" t="str">
        <f t="array" ref="G2976">IF(D2976&lt;&gt;"",INDEX(DysfunctionalValues,2,MATCH(D2976,KanoDysfunctional,0)),"")</f>
        <v/>
      </c>
      <c r="H2976" s="30" t="str">
        <f t="array" ref="H2976">IF(C2976&lt;&gt;"",INDEX(KanoTable,MATCH(C2976,KanoFunctional,0),MATCH(D2976,KanoDysfunctional,0)),"")</f>
        <v/>
      </c>
      <c r="I2976" s="30" t="str">
        <f t="shared" si="48"/>
        <v/>
      </c>
      <c r="J2976" s="30" t="e">
        <f>VLOOKUP(B2976,Users!$A$2:$C$10000,3,FALSE)</f>
        <v>#N/A</v>
      </c>
    </row>
    <row r="2977" spans="1:10" ht="15.75" customHeight="1">
      <c r="A2977" s="3"/>
      <c r="B2977" s="3"/>
      <c r="C2977" s="3"/>
      <c r="D2977" s="3"/>
      <c r="E2977" s="3"/>
      <c r="F2977" s="30" t="str">
        <f t="array" ref="F2977">IF(C2977&lt;&gt;"",INDEX(FunctionalValues,MATCH(C2977,KanoFunctional,0),2),"")</f>
        <v/>
      </c>
      <c r="G2977" s="30" t="str">
        <f t="array" ref="G2977">IF(D2977&lt;&gt;"",INDEX(DysfunctionalValues,2,MATCH(D2977,KanoDysfunctional,0)),"")</f>
        <v/>
      </c>
      <c r="H2977" s="30" t="str">
        <f t="array" ref="H2977">IF(C2977&lt;&gt;"",INDEX(KanoTable,MATCH(C2977,KanoFunctional,0),MATCH(D2977,KanoDysfunctional,0)),"")</f>
        <v/>
      </c>
      <c r="I2977" s="30" t="str">
        <f t="shared" si="48"/>
        <v/>
      </c>
      <c r="J2977" s="30" t="e">
        <f>VLOOKUP(B2977,Users!$A$2:$C$10000,3,FALSE)</f>
        <v>#N/A</v>
      </c>
    </row>
    <row r="2978" spans="1:10" ht="15.75" customHeight="1">
      <c r="A2978" s="3"/>
      <c r="B2978" s="3"/>
      <c r="C2978" s="3"/>
      <c r="D2978" s="3"/>
      <c r="E2978" s="3"/>
      <c r="F2978" s="30" t="str">
        <f t="array" ref="F2978">IF(C2978&lt;&gt;"",INDEX(FunctionalValues,MATCH(C2978,KanoFunctional,0),2),"")</f>
        <v/>
      </c>
      <c r="G2978" s="30" t="str">
        <f t="array" ref="G2978">IF(D2978&lt;&gt;"",INDEX(DysfunctionalValues,2,MATCH(D2978,KanoDysfunctional,0)),"")</f>
        <v/>
      </c>
      <c r="H2978" s="30" t="str">
        <f t="array" ref="H2978">IF(C2978&lt;&gt;"",INDEX(KanoTable,MATCH(C2978,KanoFunctional,0),MATCH(D2978,KanoDysfunctional,0)),"")</f>
        <v/>
      </c>
      <c r="I2978" s="30" t="str">
        <f t="shared" si="48"/>
        <v/>
      </c>
      <c r="J2978" s="30" t="e">
        <f>VLOOKUP(B2978,Users!$A$2:$C$10000,3,FALSE)</f>
        <v>#N/A</v>
      </c>
    </row>
    <row r="2979" spans="1:10" ht="15.75" customHeight="1">
      <c r="A2979" s="3"/>
      <c r="B2979" s="3"/>
      <c r="C2979" s="3"/>
      <c r="D2979" s="3"/>
      <c r="E2979" s="3"/>
      <c r="F2979" s="30" t="str">
        <f t="array" ref="F2979">IF(C2979&lt;&gt;"",INDEX(FunctionalValues,MATCH(C2979,KanoFunctional,0),2),"")</f>
        <v/>
      </c>
      <c r="G2979" s="30" t="str">
        <f t="array" ref="G2979">IF(D2979&lt;&gt;"",INDEX(DysfunctionalValues,2,MATCH(D2979,KanoDysfunctional,0)),"")</f>
        <v/>
      </c>
      <c r="H2979" s="30" t="str">
        <f t="array" ref="H2979">IF(C2979&lt;&gt;"",INDEX(KanoTable,MATCH(C2979,KanoFunctional,0),MATCH(D2979,KanoDysfunctional,0)),"")</f>
        <v/>
      </c>
      <c r="I2979" s="30" t="str">
        <f t="shared" si="48"/>
        <v/>
      </c>
      <c r="J2979" s="30" t="e">
        <f>VLOOKUP(B2979,Users!$A$2:$C$10000,3,FALSE)</f>
        <v>#N/A</v>
      </c>
    </row>
    <row r="2980" spans="1:10" ht="15.75" customHeight="1">
      <c r="A2980" s="3"/>
      <c r="B2980" s="3"/>
      <c r="C2980" s="3"/>
      <c r="D2980" s="3"/>
      <c r="E2980" s="3"/>
      <c r="F2980" s="30" t="str">
        <f t="array" ref="F2980">IF(C2980&lt;&gt;"",INDEX(FunctionalValues,MATCH(C2980,KanoFunctional,0),2),"")</f>
        <v/>
      </c>
      <c r="G2980" s="30" t="str">
        <f t="array" ref="G2980">IF(D2980&lt;&gt;"",INDEX(DysfunctionalValues,2,MATCH(D2980,KanoDysfunctional,0)),"")</f>
        <v/>
      </c>
      <c r="H2980" s="30" t="str">
        <f t="array" ref="H2980">IF(C2980&lt;&gt;"",INDEX(KanoTable,MATCH(C2980,KanoFunctional,0),MATCH(D2980,KanoDysfunctional,0)),"")</f>
        <v/>
      </c>
      <c r="I2980" s="30" t="str">
        <f t="shared" si="48"/>
        <v/>
      </c>
      <c r="J2980" s="30" t="e">
        <f>VLOOKUP(B2980,Users!$A$2:$C$10000,3,FALSE)</f>
        <v>#N/A</v>
      </c>
    </row>
    <row r="2981" spans="1:10" ht="15.75" customHeight="1">
      <c r="A2981" s="3"/>
      <c r="B2981" s="3"/>
      <c r="C2981" s="3"/>
      <c r="D2981" s="3"/>
      <c r="E2981" s="3"/>
      <c r="F2981" s="30" t="str">
        <f t="array" ref="F2981">IF(C2981&lt;&gt;"",INDEX(FunctionalValues,MATCH(C2981,KanoFunctional,0),2),"")</f>
        <v/>
      </c>
      <c r="G2981" s="30" t="str">
        <f t="array" ref="G2981">IF(D2981&lt;&gt;"",INDEX(DysfunctionalValues,2,MATCH(D2981,KanoDysfunctional,0)),"")</f>
        <v/>
      </c>
      <c r="H2981" s="30" t="str">
        <f t="array" ref="H2981">IF(C2981&lt;&gt;"",INDEX(KanoTable,MATCH(C2981,KanoFunctional,0),MATCH(D2981,KanoDysfunctional,0)),"")</f>
        <v/>
      </c>
      <c r="I2981" s="30" t="str">
        <f t="shared" si="48"/>
        <v/>
      </c>
      <c r="J2981" s="30" t="e">
        <f>VLOOKUP(B2981,Users!$A$2:$C$10000,3,FALSE)</f>
        <v>#N/A</v>
      </c>
    </row>
    <row r="2982" spans="1:10" ht="15.75" customHeight="1">
      <c r="A2982" s="3"/>
      <c r="B2982" s="3"/>
      <c r="C2982" s="3"/>
      <c r="D2982" s="3"/>
      <c r="E2982" s="3"/>
      <c r="F2982" s="30" t="str">
        <f t="array" ref="F2982">IF(C2982&lt;&gt;"",INDEX(FunctionalValues,MATCH(C2982,KanoFunctional,0),2),"")</f>
        <v/>
      </c>
      <c r="G2982" s="30" t="str">
        <f t="array" ref="G2982">IF(D2982&lt;&gt;"",INDEX(DysfunctionalValues,2,MATCH(D2982,KanoDysfunctional,0)),"")</f>
        <v/>
      </c>
      <c r="H2982" s="30" t="str">
        <f t="array" ref="H2982">IF(C2982&lt;&gt;"",INDEX(KanoTable,MATCH(C2982,KanoFunctional,0),MATCH(D2982,KanoDysfunctional,0)),"")</f>
        <v/>
      </c>
      <c r="I2982" s="30" t="str">
        <f t="shared" si="48"/>
        <v/>
      </c>
      <c r="J2982" s="30" t="e">
        <f>VLOOKUP(B2982,Users!$A$2:$C$10000,3,FALSE)</f>
        <v>#N/A</v>
      </c>
    </row>
    <row r="2983" spans="1:10" ht="15.75" customHeight="1">
      <c r="A2983" s="3"/>
      <c r="B2983" s="3"/>
      <c r="C2983" s="3"/>
      <c r="D2983" s="3"/>
      <c r="E2983" s="3"/>
      <c r="F2983" s="30" t="str">
        <f t="array" ref="F2983">IF(C2983&lt;&gt;"",INDEX(FunctionalValues,MATCH(C2983,KanoFunctional,0),2),"")</f>
        <v/>
      </c>
      <c r="G2983" s="30" t="str">
        <f t="array" ref="G2983">IF(D2983&lt;&gt;"",INDEX(DysfunctionalValues,2,MATCH(D2983,KanoDysfunctional,0)),"")</f>
        <v/>
      </c>
      <c r="H2983" s="30" t="str">
        <f t="array" ref="H2983">IF(C2983&lt;&gt;"",INDEX(KanoTable,MATCH(C2983,KanoFunctional,0),MATCH(D2983,KanoDysfunctional,0)),"")</f>
        <v/>
      </c>
      <c r="I2983" s="30" t="str">
        <f t="shared" si="48"/>
        <v/>
      </c>
      <c r="J2983" s="30" t="e">
        <f>VLOOKUP(B2983,Users!$A$2:$C$10000,3,FALSE)</f>
        <v>#N/A</v>
      </c>
    </row>
    <row r="2984" spans="1:10" ht="15.75" customHeight="1">
      <c r="A2984" s="3"/>
      <c r="B2984" s="3"/>
      <c r="C2984" s="3"/>
      <c r="D2984" s="3"/>
      <c r="E2984" s="3"/>
      <c r="F2984" s="30" t="str">
        <f t="array" ref="F2984">IF(C2984&lt;&gt;"",INDEX(FunctionalValues,MATCH(C2984,KanoFunctional,0),2),"")</f>
        <v/>
      </c>
      <c r="G2984" s="30" t="str">
        <f t="array" ref="G2984">IF(D2984&lt;&gt;"",INDEX(DysfunctionalValues,2,MATCH(D2984,KanoDysfunctional,0)),"")</f>
        <v/>
      </c>
      <c r="H2984" s="30" t="str">
        <f t="array" ref="H2984">IF(C2984&lt;&gt;"",INDEX(KanoTable,MATCH(C2984,KanoFunctional,0),MATCH(D2984,KanoDysfunctional,0)),"")</f>
        <v/>
      </c>
      <c r="I2984" s="30" t="str">
        <f t="shared" si="48"/>
        <v/>
      </c>
      <c r="J2984" s="30" t="e">
        <f>VLOOKUP(B2984,Users!$A$2:$C$10000,3,FALSE)</f>
        <v>#N/A</v>
      </c>
    </row>
    <row r="2985" spans="1:10" ht="15.75" customHeight="1">
      <c r="A2985" s="3"/>
      <c r="B2985" s="3"/>
      <c r="C2985" s="3"/>
      <c r="D2985" s="3"/>
      <c r="E2985" s="3"/>
      <c r="F2985" s="30" t="str">
        <f t="array" ref="F2985">IF(C2985&lt;&gt;"",INDEX(FunctionalValues,MATCH(C2985,KanoFunctional,0),2),"")</f>
        <v/>
      </c>
      <c r="G2985" s="30" t="str">
        <f t="array" ref="G2985">IF(D2985&lt;&gt;"",INDEX(DysfunctionalValues,2,MATCH(D2985,KanoDysfunctional,0)),"")</f>
        <v/>
      </c>
      <c r="H2985" s="30" t="str">
        <f t="array" ref="H2985">IF(C2985&lt;&gt;"",INDEX(KanoTable,MATCH(C2985,KanoFunctional,0),MATCH(D2985,KanoDysfunctional,0)),"")</f>
        <v/>
      </c>
      <c r="I2985" s="30" t="str">
        <f t="shared" si="48"/>
        <v/>
      </c>
      <c r="J2985" s="30" t="e">
        <f>VLOOKUP(B2985,Users!$A$2:$C$10000,3,FALSE)</f>
        <v>#N/A</v>
      </c>
    </row>
    <row r="2986" spans="1:10" ht="15.75" customHeight="1">
      <c r="A2986" s="3"/>
      <c r="B2986" s="3"/>
      <c r="C2986" s="3"/>
      <c r="D2986" s="3"/>
      <c r="E2986" s="3"/>
      <c r="F2986" s="30" t="str">
        <f t="array" ref="F2986">IF(C2986&lt;&gt;"",INDEX(FunctionalValues,MATCH(C2986,KanoFunctional,0),2),"")</f>
        <v/>
      </c>
      <c r="G2986" s="30" t="str">
        <f t="array" ref="G2986">IF(D2986&lt;&gt;"",INDEX(DysfunctionalValues,2,MATCH(D2986,KanoDysfunctional,0)),"")</f>
        <v/>
      </c>
      <c r="H2986" s="30" t="str">
        <f t="array" ref="H2986">IF(C2986&lt;&gt;"",INDEX(KanoTable,MATCH(C2986,KanoFunctional,0),MATCH(D2986,KanoDysfunctional,0)),"")</f>
        <v/>
      </c>
      <c r="I2986" s="30" t="str">
        <f t="shared" si="48"/>
        <v/>
      </c>
      <c r="J2986" s="30" t="e">
        <f>VLOOKUP(B2986,Users!$A$2:$C$10000,3,FALSE)</f>
        <v>#N/A</v>
      </c>
    </row>
    <row r="2987" spans="1:10" ht="15.75" customHeight="1">
      <c r="A2987" s="3"/>
      <c r="B2987" s="3"/>
      <c r="C2987" s="3"/>
      <c r="D2987" s="3"/>
      <c r="E2987" s="3"/>
      <c r="F2987" s="30" t="str">
        <f t="array" ref="F2987">IF(C2987&lt;&gt;"",INDEX(FunctionalValues,MATCH(C2987,KanoFunctional,0),2),"")</f>
        <v/>
      </c>
      <c r="G2987" s="30" t="str">
        <f t="array" ref="G2987">IF(D2987&lt;&gt;"",INDEX(DysfunctionalValues,2,MATCH(D2987,KanoDysfunctional,0)),"")</f>
        <v/>
      </c>
      <c r="H2987" s="30" t="str">
        <f t="array" ref="H2987">IF(C2987&lt;&gt;"",INDEX(KanoTable,MATCH(C2987,KanoFunctional,0),MATCH(D2987,KanoDysfunctional,0)),"")</f>
        <v/>
      </c>
      <c r="I2987" s="30" t="str">
        <f t="shared" si="48"/>
        <v/>
      </c>
      <c r="J2987" s="30" t="e">
        <f>VLOOKUP(B2987,Users!$A$2:$C$10000,3,FALSE)</f>
        <v>#N/A</v>
      </c>
    </row>
    <row r="2988" spans="1:10" ht="15.75" customHeight="1">
      <c r="A2988" s="3"/>
      <c r="B2988" s="3"/>
      <c r="C2988" s="3"/>
      <c r="D2988" s="3"/>
      <c r="E2988" s="3"/>
      <c r="F2988" s="30" t="str">
        <f t="array" ref="F2988">IF(C2988&lt;&gt;"",INDEX(FunctionalValues,MATCH(C2988,KanoFunctional,0),2),"")</f>
        <v/>
      </c>
      <c r="G2988" s="30" t="str">
        <f t="array" ref="G2988">IF(D2988&lt;&gt;"",INDEX(DysfunctionalValues,2,MATCH(D2988,KanoDysfunctional,0)),"")</f>
        <v/>
      </c>
      <c r="H2988" s="30" t="str">
        <f t="array" ref="H2988">IF(C2988&lt;&gt;"",INDEX(KanoTable,MATCH(C2988,KanoFunctional,0),MATCH(D2988,KanoDysfunctional,0)),"")</f>
        <v/>
      </c>
      <c r="I2988" s="30" t="str">
        <f t="shared" si="48"/>
        <v/>
      </c>
      <c r="J2988" s="30" t="e">
        <f>VLOOKUP(B2988,Users!$A$2:$C$10000,3,FALSE)</f>
        <v>#N/A</v>
      </c>
    </row>
    <row r="2989" spans="1:10" ht="15.75" customHeight="1">
      <c r="A2989" s="3"/>
      <c r="B2989" s="3"/>
      <c r="C2989" s="3"/>
      <c r="D2989" s="3"/>
      <c r="E2989" s="3"/>
      <c r="F2989" s="30" t="str">
        <f t="array" ref="F2989">IF(C2989&lt;&gt;"",INDEX(FunctionalValues,MATCH(C2989,KanoFunctional,0),2),"")</f>
        <v/>
      </c>
      <c r="G2989" s="30" t="str">
        <f t="array" ref="G2989">IF(D2989&lt;&gt;"",INDEX(DysfunctionalValues,2,MATCH(D2989,KanoDysfunctional,0)),"")</f>
        <v/>
      </c>
      <c r="H2989" s="30" t="str">
        <f t="array" ref="H2989">IF(C2989&lt;&gt;"",INDEX(KanoTable,MATCH(C2989,KanoFunctional,0),MATCH(D2989,KanoDysfunctional,0)),"")</f>
        <v/>
      </c>
      <c r="I2989" s="30" t="str">
        <f t="shared" si="48"/>
        <v/>
      </c>
      <c r="J2989" s="30" t="e">
        <f>VLOOKUP(B2989,Users!$A$2:$C$10000,3,FALSE)</f>
        <v>#N/A</v>
      </c>
    </row>
    <row r="2990" spans="1:10" ht="15.75" customHeight="1">
      <c r="A2990" s="3"/>
      <c r="B2990" s="3"/>
      <c r="C2990" s="3"/>
      <c r="D2990" s="3"/>
      <c r="E2990" s="3"/>
      <c r="F2990" s="30" t="str">
        <f t="array" ref="F2990">IF(C2990&lt;&gt;"",INDEX(FunctionalValues,MATCH(C2990,KanoFunctional,0),2),"")</f>
        <v/>
      </c>
      <c r="G2990" s="30" t="str">
        <f t="array" ref="G2990">IF(D2990&lt;&gt;"",INDEX(DysfunctionalValues,2,MATCH(D2990,KanoDysfunctional,0)),"")</f>
        <v/>
      </c>
      <c r="H2990" s="30" t="str">
        <f t="array" ref="H2990">IF(C2990&lt;&gt;"",INDEX(KanoTable,MATCH(C2990,KanoFunctional,0),MATCH(D2990,KanoDysfunctional,0)),"")</f>
        <v/>
      </c>
      <c r="I2990" s="30" t="str">
        <f t="shared" si="48"/>
        <v/>
      </c>
      <c r="J2990" s="30" t="e">
        <f>VLOOKUP(B2990,Users!$A$2:$C$10000,3,FALSE)</f>
        <v>#N/A</v>
      </c>
    </row>
    <row r="2991" spans="1:10" ht="15.75" customHeight="1">
      <c r="A2991" s="3"/>
      <c r="B2991" s="3"/>
      <c r="C2991" s="3"/>
      <c r="D2991" s="3"/>
      <c r="E2991" s="3"/>
      <c r="F2991" s="30" t="str">
        <f t="array" ref="F2991">IF(C2991&lt;&gt;"",INDEX(FunctionalValues,MATCH(C2991,KanoFunctional,0),2),"")</f>
        <v/>
      </c>
      <c r="G2991" s="30" t="str">
        <f t="array" ref="G2991">IF(D2991&lt;&gt;"",INDEX(DysfunctionalValues,2,MATCH(D2991,KanoDysfunctional,0)),"")</f>
        <v/>
      </c>
      <c r="H2991" s="30" t="str">
        <f t="array" ref="H2991">IF(C2991&lt;&gt;"",INDEX(KanoTable,MATCH(C2991,KanoFunctional,0),MATCH(D2991,KanoDysfunctional,0)),"")</f>
        <v/>
      </c>
      <c r="I2991" s="30" t="str">
        <f t="shared" si="48"/>
        <v/>
      </c>
      <c r="J2991" s="30" t="e">
        <f>VLOOKUP(B2991,Users!$A$2:$C$10000,3,FALSE)</f>
        <v>#N/A</v>
      </c>
    </row>
    <row r="2992" spans="1:10" ht="15.75" customHeight="1">
      <c r="A2992" s="3"/>
      <c r="B2992" s="3"/>
      <c r="C2992" s="3"/>
      <c r="D2992" s="3"/>
      <c r="E2992" s="3"/>
      <c r="F2992" s="30" t="str">
        <f t="array" ref="F2992">IF(C2992&lt;&gt;"",INDEX(FunctionalValues,MATCH(C2992,KanoFunctional,0),2),"")</f>
        <v/>
      </c>
      <c r="G2992" s="30" t="str">
        <f t="array" ref="G2992">IF(D2992&lt;&gt;"",INDEX(DysfunctionalValues,2,MATCH(D2992,KanoDysfunctional,0)),"")</f>
        <v/>
      </c>
      <c r="H2992" s="30" t="str">
        <f t="array" ref="H2992">IF(C2992&lt;&gt;"",INDEX(KanoTable,MATCH(C2992,KanoFunctional,0),MATCH(D2992,KanoDysfunctional,0)),"")</f>
        <v/>
      </c>
      <c r="I2992" s="30" t="str">
        <f t="shared" si="48"/>
        <v/>
      </c>
      <c r="J2992" s="30" t="e">
        <f>VLOOKUP(B2992,Users!$A$2:$C$10000,3,FALSE)</f>
        <v>#N/A</v>
      </c>
    </row>
    <row r="2993" spans="1:10" ht="15.75" customHeight="1">
      <c r="A2993" s="3"/>
      <c r="B2993" s="3"/>
      <c r="C2993" s="3"/>
      <c r="D2993" s="3"/>
      <c r="E2993" s="3"/>
      <c r="F2993" s="30" t="str">
        <f t="array" ref="F2993">IF(C2993&lt;&gt;"",INDEX(FunctionalValues,MATCH(C2993,KanoFunctional,0),2),"")</f>
        <v/>
      </c>
      <c r="G2993" s="30" t="str">
        <f t="array" ref="G2993">IF(D2993&lt;&gt;"",INDEX(DysfunctionalValues,2,MATCH(D2993,KanoDysfunctional,0)),"")</f>
        <v/>
      </c>
      <c r="H2993" s="30" t="str">
        <f t="array" ref="H2993">IF(C2993&lt;&gt;"",INDEX(KanoTable,MATCH(C2993,KanoFunctional,0),MATCH(D2993,KanoDysfunctional,0)),"")</f>
        <v/>
      </c>
      <c r="I2993" s="30" t="str">
        <f t="shared" si="48"/>
        <v/>
      </c>
      <c r="J2993" s="30" t="e">
        <f>VLOOKUP(B2993,Users!$A$2:$C$10000,3,FALSE)</f>
        <v>#N/A</v>
      </c>
    </row>
    <row r="2994" spans="1:10" ht="15.75" customHeight="1">
      <c r="A2994" s="3"/>
      <c r="B2994" s="3"/>
      <c r="C2994" s="3"/>
      <c r="D2994" s="3"/>
      <c r="E2994" s="3"/>
      <c r="F2994" s="30" t="str">
        <f t="array" ref="F2994">IF(C2994&lt;&gt;"",INDEX(FunctionalValues,MATCH(C2994,KanoFunctional,0),2),"")</f>
        <v/>
      </c>
      <c r="G2994" s="30" t="str">
        <f t="array" ref="G2994">IF(D2994&lt;&gt;"",INDEX(DysfunctionalValues,2,MATCH(D2994,KanoDysfunctional,0)),"")</f>
        <v/>
      </c>
      <c r="H2994" s="30" t="str">
        <f t="array" ref="H2994">IF(C2994&lt;&gt;"",INDEX(KanoTable,MATCH(C2994,KanoFunctional,0),MATCH(D2994,KanoDysfunctional,0)),"")</f>
        <v/>
      </c>
      <c r="I2994" s="30" t="str">
        <f t="shared" si="48"/>
        <v/>
      </c>
      <c r="J2994" s="30" t="e">
        <f>VLOOKUP(B2994,Users!$A$2:$C$10000,3,FALSE)</f>
        <v>#N/A</v>
      </c>
    </row>
    <row r="2995" spans="1:10" ht="15.75" customHeight="1">
      <c r="A2995" s="3"/>
      <c r="B2995" s="3"/>
      <c r="C2995" s="3"/>
      <c r="D2995" s="3"/>
      <c r="E2995" s="3"/>
      <c r="F2995" s="30" t="str">
        <f t="array" ref="F2995">IF(C2995&lt;&gt;"",INDEX(FunctionalValues,MATCH(C2995,KanoFunctional,0),2),"")</f>
        <v/>
      </c>
      <c r="G2995" s="30" t="str">
        <f t="array" ref="G2995">IF(D2995&lt;&gt;"",INDEX(DysfunctionalValues,2,MATCH(D2995,KanoDysfunctional,0)),"")</f>
        <v/>
      </c>
      <c r="H2995" s="30" t="str">
        <f t="array" ref="H2995">IF(C2995&lt;&gt;"",INDEX(KanoTable,MATCH(C2995,KanoFunctional,0),MATCH(D2995,KanoDysfunctional,0)),"")</f>
        <v/>
      </c>
      <c r="I2995" s="30" t="str">
        <f t="shared" si="48"/>
        <v/>
      </c>
      <c r="J2995" s="30" t="e">
        <f>VLOOKUP(B2995,Users!$A$2:$C$10000,3,FALSE)</f>
        <v>#N/A</v>
      </c>
    </row>
    <row r="2996" spans="1:10" ht="15.75" customHeight="1">
      <c r="A2996" s="3"/>
      <c r="B2996" s="3"/>
      <c r="C2996" s="3"/>
      <c r="D2996" s="3"/>
      <c r="E2996" s="3"/>
      <c r="F2996" s="30" t="str">
        <f t="array" ref="F2996">IF(C2996&lt;&gt;"",INDEX(FunctionalValues,MATCH(C2996,KanoFunctional,0),2),"")</f>
        <v/>
      </c>
      <c r="G2996" s="30" t="str">
        <f t="array" ref="G2996">IF(D2996&lt;&gt;"",INDEX(DysfunctionalValues,2,MATCH(D2996,KanoDysfunctional,0)),"")</f>
        <v/>
      </c>
      <c r="H2996" s="30" t="str">
        <f t="array" ref="H2996">IF(C2996&lt;&gt;"",INDEX(KanoTable,MATCH(C2996,KanoFunctional,0),MATCH(D2996,KanoDysfunctional,0)),"")</f>
        <v/>
      </c>
      <c r="I2996" s="30" t="str">
        <f t="shared" si="48"/>
        <v/>
      </c>
      <c r="J2996" s="30" t="e">
        <f>VLOOKUP(B2996,Users!$A$2:$C$10000,3,FALSE)</f>
        <v>#N/A</v>
      </c>
    </row>
    <row r="2997" spans="1:10" ht="15.75" customHeight="1">
      <c r="A2997" s="3"/>
      <c r="B2997" s="3"/>
      <c r="C2997" s="3"/>
      <c r="D2997" s="3"/>
      <c r="E2997" s="3"/>
      <c r="F2997" s="30" t="str">
        <f t="array" ref="F2997">IF(C2997&lt;&gt;"",INDEX(FunctionalValues,MATCH(C2997,KanoFunctional,0),2),"")</f>
        <v/>
      </c>
      <c r="G2997" s="30" t="str">
        <f t="array" ref="G2997">IF(D2997&lt;&gt;"",INDEX(DysfunctionalValues,2,MATCH(D2997,KanoDysfunctional,0)),"")</f>
        <v/>
      </c>
      <c r="H2997" s="30" t="str">
        <f t="array" ref="H2997">IF(C2997&lt;&gt;"",INDEX(KanoTable,MATCH(C2997,KanoFunctional,0),MATCH(D2997,KanoDysfunctional,0)),"")</f>
        <v/>
      </c>
      <c r="I2997" s="30" t="str">
        <f t="shared" si="48"/>
        <v/>
      </c>
      <c r="J2997" s="30" t="e">
        <f>VLOOKUP(B2997,Users!$A$2:$C$10000,3,FALSE)</f>
        <v>#N/A</v>
      </c>
    </row>
    <row r="2998" spans="1:10" ht="15.75" customHeight="1">
      <c r="A2998" s="3"/>
      <c r="B2998" s="3"/>
      <c r="C2998" s="3"/>
      <c r="D2998" s="3"/>
      <c r="E2998" s="3"/>
      <c r="F2998" s="30" t="str">
        <f t="array" ref="F2998">IF(C2998&lt;&gt;"",INDEX(FunctionalValues,MATCH(C2998,KanoFunctional,0),2),"")</f>
        <v/>
      </c>
      <c r="G2998" s="30" t="str">
        <f t="array" ref="G2998">IF(D2998&lt;&gt;"",INDEX(DysfunctionalValues,2,MATCH(D2998,KanoDysfunctional,0)),"")</f>
        <v/>
      </c>
      <c r="H2998" s="30" t="str">
        <f t="array" ref="H2998">IF(C2998&lt;&gt;"",INDEX(KanoTable,MATCH(C2998,KanoFunctional,0),MATCH(D2998,KanoDysfunctional,0)),"")</f>
        <v/>
      </c>
      <c r="I2998" s="30" t="str">
        <f t="shared" si="48"/>
        <v/>
      </c>
      <c r="J2998" s="30" t="e">
        <f>VLOOKUP(B2998,Users!$A$2:$C$10000,3,FALSE)</f>
        <v>#N/A</v>
      </c>
    </row>
    <row r="2999" spans="1:10" ht="15.75" customHeight="1">
      <c r="A2999" s="3"/>
      <c r="B2999" s="3"/>
      <c r="C2999" s="3"/>
      <c r="D2999" s="3"/>
      <c r="E2999" s="3"/>
      <c r="F2999" s="30" t="str">
        <f t="array" ref="F2999">IF(C2999&lt;&gt;"",INDEX(FunctionalValues,MATCH(C2999,KanoFunctional,0),2),"")</f>
        <v/>
      </c>
      <c r="G2999" s="30" t="str">
        <f t="array" ref="G2999">IF(D2999&lt;&gt;"",INDEX(DysfunctionalValues,2,MATCH(D2999,KanoDysfunctional,0)),"")</f>
        <v/>
      </c>
      <c r="H2999" s="30" t="str">
        <f t="array" ref="H2999">IF(C2999&lt;&gt;"",INDEX(KanoTable,MATCH(C2999,KanoFunctional,0),MATCH(D2999,KanoDysfunctional,0)),"")</f>
        <v/>
      </c>
      <c r="I2999" s="30" t="str">
        <f t="shared" si="48"/>
        <v/>
      </c>
      <c r="J2999" s="30" t="e">
        <f>VLOOKUP(B2999,Users!$A$2:$C$10000,3,FALSE)</f>
        <v>#N/A</v>
      </c>
    </row>
    <row r="3000" spans="1:10" ht="15.75" customHeight="1">
      <c r="A3000" s="3"/>
      <c r="B3000" s="3"/>
      <c r="C3000" s="3"/>
      <c r="D3000" s="3"/>
      <c r="E3000" s="3"/>
      <c r="F3000" s="30" t="str">
        <f t="array" ref="F3000">IF(C3000&lt;&gt;"",INDEX(FunctionalValues,MATCH(C3000,KanoFunctional,0),2),"")</f>
        <v/>
      </c>
      <c r="G3000" s="30" t="str">
        <f t="array" ref="G3000">IF(D3000&lt;&gt;"",INDEX(DysfunctionalValues,2,MATCH(D3000,KanoDysfunctional,0)),"")</f>
        <v/>
      </c>
      <c r="H3000" s="30" t="str">
        <f t="array" ref="H3000">IF(C3000&lt;&gt;"",INDEX(KanoTable,MATCH(C3000,KanoFunctional,0),MATCH(D3000,KanoDysfunctional,0)),"")</f>
        <v/>
      </c>
      <c r="I3000" s="30" t="str">
        <f t="shared" si="48"/>
        <v/>
      </c>
      <c r="J3000" s="30" t="e">
        <f>VLOOKUP(B3000,Users!$A$2:$C$10000,3,FALSE)</f>
        <v>#N/A</v>
      </c>
    </row>
    <row r="3001" spans="1:10" ht="15.75" customHeight="1">
      <c r="A3001" s="3"/>
      <c r="B3001" s="3"/>
      <c r="C3001" s="3"/>
      <c r="D3001" s="3"/>
      <c r="E3001" s="3"/>
      <c r="F3001" s="30" t="str">
        <f t="array" ref="F3001">IF(C3001&lt;&gt;"",INDEX(FunctionalValues,MATCH(C3001,KanoFunctional,0),2),"")</f>
        <v/>
      </c>
      <c r="G3001" s="30" t="str">
        <f t="array" ref="G3001">IF(D3001&lt;&gt;"",INDEX(DysfunctionalValues,2,MATCH(D3001,KanoDysfunctional,0)),"")</f>
        <v/>
      </c>
      <c r="H3001" s="30" t="str">
        <f t="array" ref="H3001">IF(C3001&lt;&gt;"",INDEX(KanoTable,MATCH(C3001,KanoFunctional,0),MATCH(D3001,KanoDysfunctional,0)),"")</f>
        <v/>
      </c>
      <c r="I3001" s="30" t="str">
        <f t="shared" si="48"/>
        <v/>
      </c>
      <c r="J3001" s="30" t="e">
        <f>VLOOKUP(B3001,Users!$A$2:$C$10000,3,FALSE)</f>
        <v>#N/A</v>
      </c>
    </row>
    <row r="3002" spans="1:10" ht="15.75" customHeight="1">
      <c r="A3002" s="3"/>
      <c r="B3002" s="3"/>
      <c r="C3002" s="3"/>
      <c r="D3002" s="3"/>
      <c r="E3002" s="3"/>
      <c r="F3002" s="30" t="str">
        <f t="array" ref="F3002">IF(C3002&lt;&gt;"",INDEX(FunctionalValues,MATCH(C3002,KanoFunctional,0),2),"")</f>
        <v/>
      </c>
      <c r="G3002" s="30" t="str">
        <f t="array" ref="G3002">IF(D3002&lt;&gt;"",INDEX(DysfunctionalValues,2,MATCH(D3002,KanoDysfunctional,0)),"")</f>
        <v/>
      </c>
      <c r="H3002" s="30" t="str">
        <f t="array" ref="H3002">IF(C3002&lt;&gt;"",INDEX(KanoTable,MATCH(C3002,KanoFunctional,0),MATCH(D3002,KanoDysfunctional,0)),"")</f>
        <v/>
      </c>
      <c r="I3002" s="30" t="str">
        <f t="shared" si="48"/>
        <v/>
      </c>
      <c r="J3002" s="30" t="e">
        <f>VLOOKUP(B3002,Users!$A$2:$C$10000,3,FALSE)</f>
        <v>#N/A</v>
      </c>
    </row>
    <row r="3003" spans="1:10" ht="15.75" customHeight="1">
      <c r="A3003" s="3"/>
      <c r="B3003" s="3"/>
      <c r="C3003" s="3"/>
      <c r="D3003" s="3"/>
      <c r="E3003" s="3"/>
      <c r="F3003" s="30" t="str">
        <f t="array" ref="F3003">IF(C3003&lt;&gt;"",INDEX(FunctionalValues,MATCH(C3003,KanoFunctional,0),2),"")</f>
        <v/>
      </c>
      <c r="G3003" s="30" t="str">
        <f t="array" ref="G3003">IF(D3003&lt;&gt;"",INDEX(DysfunctionalValues,2,MATCH(D3003,KanoDysfunctional,0)),"")</f>
        <v/>
      </c>
      <c r="H3003" s="30" t="str">
        <f t="array" ref="H3003">IF(C3003&lt;&gt;"",INDEX(KanoTable,MATCH(C3003,KanoFunctional,0),MATCH(D3003,KanoDysfunctional,0)),"")</f>
        <v/>
      </c>
      <c r="I3003" s="30" t="str">
        <f t="shared" si="48"/>
        <v/>
      </c>
      <c r="J3003" s="30" t="e">
        <f>VLOOKUP(B3003,Users!$A$2:$C$10000,3,FALSE)</f>
        <v>#N/A</v>
      </c>
    </row>
    <row r="3004" spans="1:10" ht="15.75" customHeight="1">
      <c r="A3004" s="3"/>
      <c r="B3004" s="3"/>
      <c r="C3004" s="3"/>
      <c r="D3004" s="3"/>
      <c r="E3004" s="3"/>
      <c r="F3004" s="30" t="str">
        <f t="array" ref="F3004">IF(C3004&lt;&gt;"",INDEX(FunctionalValues,MATCH(C3004,KanoFunctional,0),2),"")</f>
        <v/>
      </c>
      <c r="G3004" s="30" t="str">
        <f t="array" ref="G3004">IF(D3004&lt;&gt;"",INDEX(DysfunctionalValues,2,MATCH(D3004,KanoDysfunctional,0)),"")</f>
        <v/>
      </c>
      <c r="H3004" s="30" t="str">
        <f t="array" ref="H3004">IF(C3004&lt;&gt;"",INDEX(KanoTable,MATCH(C3004,KanoFunctional,0),MATCH(D3004,KanoDysfunctional,0)),"")</f>
        <v/>
      </c>
      <c r="I3004" s="30" t="str">
        <f t="shared" si="48"/>
        <v/>
      </c>
      <c r="J3004" s="30" t="e">
        <f>VLOOKUP(B3004,Users!$A$2:$C$10000,3,FALSE)</f>
        <v>#N/A</v>
      </c>
    </row>
    <row r="3005" spans="1:10" ht="15.75" customHeight="1">
      <c r="A3005" s="3"/>
      <c r="B3005" s="3"/>
      <c r="C3005" s="3"/>
      <c r="D3005" s="3"/>
      <c r="E3005" s="3"/>
      <c r="F3005" s="30" t="str">
        <f t="array" ref="F3005">IF(C3005&lt;&gt;"",INDEX(FunctionalValues,MATCH(C3005,KanoFunctional,0),2),"")</f>
        <v/>
      </c>
      <c r="G3005" s="30" t="str">
        <f t="array" ref="G3005">IF(D3005&lt;&gt;"",INDEX(DysfunctionalValues,2,MATCH(D3005,KanoDysfunctional,0)),"")</f>
        <v/>
      </c>
      <c r="H3005" s="30" t="str">
        <f t="array" ref="H3005">IF(C3005&lt;&gt;"",INDEX(KanoTable,MATCH(C3005,KanoFunctional,0),MATCH(D3005,KanoDysfunctional,0)),"")</f>
        <v/>
      </c>
      <c r="I3005" s="30" t="str">
        <f t="shared" si="48"/>
        <v/>
      </c>
      <c r="J3005" s="30" t="e">
        <f>VLOOKUP(B3005,Users!$A$2:$C$10000,3,FALSE)</f>
        <v>#N/A</v>
      </c>
    </row>
    <row r="3006" spans="1:10" ht="15.75" customHeight="1">
      <c r="A3006" s="3"/>
      <c r="B3006" s="3"/>
      <c r="C3006" s="3"/>
      <c r="D3006" s="3"/>
      <c r="E3006" s="3"/>
      <c r="F3006" s="30" t="str">
        <f t="array" ref="F3006">IF(C3006&lt;&gt;"",INDEX(FunctionalValues,MATCH(C3006,KanoFunctional,0),2),"")</f>
        <v/>
      </c>
      <c r="G3006" s="30" t="str">
        <f t="array" ref="G3006">IF(D3006&lt;&gt;"",INDEX(DysfunctionalValues,2,MATCH(D3006,KanoDysfunctional,0)),"")</f>
        <v/>
      </c>
      <c r="H3006" s="30" t="str">
        <f t="array" ref="H3006">IF(C3006&lt;&gt;"",INDEX(KanoTable,MATCH(C3006,KanoFunctional,0),MATCH(D3006,KanoDysfunctional,0)),"")</f>
        <v/>
      </c>
      <c r="I3006" s="30" t="str">
        <f t="shared" si="48"/>
        <v/>
      </c>
      <c r="J3006" s="30" t="e">
        <f>VLOOKUP(B3006,Users!$A$2:$C$10000,3,FALSE)</f>
        <v>#N/A</v>
      </c>
    </row>
    <row r="3007" spans="1:10" ht="15.75" customHeight="1">
      <c r="A3007" s="3"/>
      <c r="B3007" s="3"/>
      <c r="C3007" s="3"/>
      <c r="D3007" s="3"/>
      <c r="E3007" s="3"/>
      <c r="F3007" s="30" t="str">
        <f t="array" ref="F3007">IF(C3007&lt;&gt;"",INDEX(FunctionalValues,MATCH(C3007,KanoFunctional,0),2),"")</f>
        <v/>
      </c>
      <c r="G3007" s="30" t="str">
        <f t="array" ref="G3007">IF(D3007&lt;&gt;"",INDEX(DysfunctionalValues,2,MATCH(D3007,KanoDysfunctional,0)),"")</f>
        <v/>
      </c>
      <c r="H3007" s="30" t="str">
        <f t="array" ref="H3007">IF(C3007&lt;&gt;"",INDEX(KanoTable,MATCH(C3007,KanoFunctional,0),MATCH(D3007,KanoDysfunctional,0)),"")</f>
        <v/>
      </c>
      <c r="I3007" s="30" t="str">
        <f t="shared" si="48"/>
        <v/>
      </c>
      <c r="J3007" s="30" t="e">
        <f>VLOOKUP(B3007,Users!$A$2:$C$10000,3,FALSE)</f>
        <v>#N/A</v>
      </c>
    </row>
    <row r="3008" spans="1:10" ht="15.75" customHeight="1">
      <c r="A3008" s="3"/>
      <c r="B3008" s="3"/>
      <c r="C3008" s="3"/>
      <c r="D3008" s="3"/>
      <c r="E3008" s="3"/>
      <c r="F3008" s="30" t="str">
        <f t="array" ref="F3008">IF(C3008&lt;&gt;"",INDEX(FunctionalValues,MATCH(C3008,KanoFunctional,0),2),"")</f>
        <v/>
      </c>
      <c r="G3008" s="30" t="str">
        <f t="array" ref="G3008">IF(D3008&lt;&gt;"",INDEX(DysfunctionalValues,2,MATCH(D3008,KanoDysfunctional,0)),"")</f>
        <v/>
      </c>
      <c r="H3008" s="30" t="str">
        <f t="array" ref="H3008">IF(C3008&lt;&gt;"",INDEX(KanoTable,MATCH(C3008,KanoFunctional,0),MATCH(D3008,KanoDysfunctional,0)),"")</f>
        <v/>
      </c>
      <c r="I3008" s="30" t="str">
        <f t="shared" si="48"/>
        <v/>
      </c>
      <c r="J3008" s="30" t="e">
        <f>VLOOKUP(B3008,Users!$A$2:$C$10000,3,FALSE)</f>
        <v>#N/A</v>
      </c>
    </row>
    <row r="3009" spans="1:10" ht="15.75" customHeight="1">
      <c r="A3009" s="3"/>
      <c r="B3009" s="3"/>
      <c r="C3009" s="3"/>
      <c r="D3009" s="3"/>
      <c r="E3009" s="3"/>
      <c r="F3009" s="30" t="str">
        <f t="array" ref="F3009">IF(C3009&lt;&gt;"",INDEX(FunctionalValues,MATCH(C3009,KanoFunctional,0),2),"")</f>
        <v/>
      </c>
      <c r="G3009" s="30" t="str">
        <f t="array" ref="G3009">IF(D3009&lt;&gt;"",INDEX(DysfunctionalValues,2,MATCH(D3009,KanoDysfunctional,0)),"")</f>
        <v/>
      </c>
      <c r="H3009" s="30" t="str">
        <f t="array" ref="H3009">IF(C3009&lt;&gt;"",INDEX(KanoTable,MATCH(C3009,KanoFunctional,0),MATCH(D3009,KanoDysfunctional,0)),"")</f>
        <v/>
      </c>
      <c r="I3009" s="30" t="str">
        <f t="shared" si="48"/>
        <v/>
      </c>
      <c r="J3009" s="30" t="e">
        <f>VLOOKUP(B3009,Users!$A$2:$C$10000,3,FALSE)</f>
        <v>#N/A</v>
      </c>
    </row>
    <row r="3010" spans="1:10" ht="15.75" customHeight="1">
      <c r="A3010" s="3"/>
      <c r="B3010" s="3"/>
      <c r="C3010" s="3"/>
      <c r="D3010" s="3"/>
      <c r="E3010" s="3"/>
      <c r="F3010" s="30" t="str">
        <f t="array" ref="F3010">IF(C3010&lt;&gt;"",INDEX(FunctionalValues,MATCH(C3010,KanoFunctional,0),2),"")</f>
        <v/>
      </c>
      <c r="G3010" s="30" t="str">
        <f t="array" ref="G3010">IF(D3010&lt;&gt;"",INDEX(DysfunctionalValues,2,MATCH(D3010,KanoDysfunctional,0)),"")</f>
        <v/>
      </c>
      <c r="H3010" s="30" t="str">
        <f t="array" ref="H3010">IF(C3010&lt;&gt;"",INDEX(KanoTable,MATCH(C3010,KanoFunctional,0),MATCH(D3010,KanoDysfunctional,0)),"")</f>
        <v/>
      </c>
      <c r="I3010" s="30" t="str">
        <f t="shared" si="48"/>
        <v/>
      </c>
      <c r="J3010" s="30" t="e">
        <f>VLOOKUP(B3010,Users!$A$2:$C$10000,3,FALSE)</f>
        <v>#N/A</v>
      </c>
    </row>
    <row r="3011" spans="1:10" ht="15.75" customHeight="1">
      <c r="A3011" s="3"/>
      <c r="B3011" s="3"/>
      <c r="C3011" s="3"/>
      <c r="D3011" s="3"/>
      <c r="E3011" s="3"/>
      <c r="F3011" s="30" t="str">
        <f t="array" ref="F3011">IF(C3011&lt;&gt;"",INDEX(FunctionalValues,MATCH(C3011,KanoFunctional,0),2),"")</f>
        <v/>
      </c>
      <c r="G3011" s="30" t="str">
        <f t="array" ref="G3011">IF(D3011&lt;&gt;"",INDEX(DysfunctionalValues,2,MATCH(D3011,KanoDysfunctional,0)),"")</f>
        <v/>
      </c>
      <c r="H3011" s="30" t="str">
        <f t="array" ref="H3011">IF(C3011&lt;&gt;"",INDEX(KanoTable,MATCH(C3011,KanoFunctional,0),MATCH(D3011,KanoDysfunctional,0)),"")</f>
        <v/>
      </c>
      <c r="I3011" s="30" t="str">
        <f t="shared" si="48"/>
        <v/>
      </c>
      <c r="J3011" s="30" t="e">
        <f>VLOOKUP(B3011,Users!$A$2:$C$10000,3,FALSE)</f>
        <v>#N/A</v>
      </c>
    </row>
    <row r="3012" spans="1:10" ht="15.75" customHeight="1">
      <c r="A3012" s="3"/>
      <c r="B3012" s="3"/>
      <c r="C3012" s="3"/>
      <c r="D3012" s="3"/>
      <c r="E3012" s="3"/>
      <c r="F3012" s="30" t="str">
        <f t="array" ref="F3012">IF(C3012&lt;&gt;"",INDEX(FunctionalValues,MATCH(C3012,KanoFunctional,0),2),"")</f>
        <v/>
      </c>
      <c r="G3012" s="30" t="str">
        <f t="array" ref="G3012">IF(D3012&lt;&gt;"",INDEX(DysfunctionalValues,2,MATCH(D3012,KanoDysfunctional,0)),"")</f>
        <v/>
      </c>
      <c r="H3012" s="30" t="str">
        <f t="array" ref="H3012">IF(C3012&lt;&gt;"",INDEX(KanoTable,MATCH(C3012,KanoFunctional,0),MATCH(D3012,KanoDysfunctional,0)),"")</f>
        <v/>
      </c>
      <c r="I3012" s="30" t="str">
        <f t="shared" si="48"/>
        <v/>
      </c>
      <c r="J3012" s="30" t="e">
        <f>VLOOKUP(B3012,Users!$A$2:$C$10000,3,FALSE)</f>
        <v>#N/A</v>
      </c>
    </row>
    <row r="3013" spans="1:10" ht="15.75" customHeight="1">
      <c r="A3013" s="3"/>
      <c r="B3013" s="3"/>
      <c r="C3013" s="3"/>
      <c r="D3013" s="3"/>
      <c r="E3013" s="3"/>
      <c r="F3013" s="30" t="str">
        <f t="array" ref="F3013">IF(C3013&lt;&gt;"",INDEX(FunctionalValues,MATCH(C3013,KanoFunctional,0),2),"")</f>
        <v/>
      </c>
      <c r="G3013" s="30" t="str">
        <f t="array" ref="G3013">IF(D3013&lt;&gt;"",INDEX(DysfunctionalValues,2,MATCH(D3013,KanoDysfunctional,0)),"")</f>
        <v/>
      </c>
      <c r="H3013" s="30" t="str">
        <f t="array" ref="H3013">IF(C3013&lt;&gt;"",INDEX(KanoTable,MATCH(C3013,KanoFunctional,0),MATCH(D3013,KanoDysfunctional,0)),"")</f>
        <v/>
      </c>
      <c r="I3013" s="30" t="str">
        <f t="shared" si="48"/>
        <v/>
      </c>
      <c r="J3013" s="30" t="e">
        <f>VLOOKUP(B3013,Users!$A$2:$C$10000,3,FALSE)</f>
        <v>#N/A</v>
      </c>
    </row>
    <row r="3014" spans="1:10" ht="15.75" customHeight="1">
      <c r="A3014" s="3"/>
      <c r="B3014" s="3"/>
      <c r="C3014" s="3"/>
      <c r="D3014" s="3"/>
      <c r="E3014" s="3"/>
      <c r="F3014" s="30" t="str">
        <f t="array" ref="F3014">IF(C3014&lt;&gt;"",INDEX(FunctionalValues,MATCH(C3014,KanoFunctional,0),2),"")</f>
        <v/>
      </c>
      <c r="G3014" s="30" t="str">
        <f t="array" ref="G3014">IF(D3014&lt;&gt;"",INDEX(DysfunctionalValues,2,MATCH(D3014,KanoDysfunctional,0)),"")</f>
        <v/>
      </c>
      <c r="H3014" s="30" t="str">
        <f t="array" ref="H3014">IF(C3014&lt;&gt;"",INDEX(KanoTable,MATCH(C3014,KanoFunctional,0),MATCH(D3014,KanoDysfunctional,0)),"")</f>
        <v/>
      </c>
      <c r="I3014" s="30" t="str">
        <f t="shared" si="48"/>
        <v/>
      </c>
      <c r="J3014" s="30" t="e">
        <f>VLOOKUP(B3014,Users!$A$2:$C$10000,3,FALSE)</f>
        <v>#N/A</v>
      </c>
    </row>
    <row r="3015" spans="1:10" ht="15.75" customHeight="1">
      <c r="A3015" s="3"/>
      <c r="B3015" s="3"/>
      <c r="C3015" s="3"/>
      <c r="D3015" s="3"/>
      <c r="E3015" s="3"/>
      <c r="F3015" s="30" t="str">
        <f t="array" ref="F3015">IF(C3015&lt;&gt;"",INDEX(FunctionalValues,MATCH(C3015,KanoFunctional,0),2),"")</f>
        <v/>
      </c>
      <c r="G3015" s="30" t="str">
        <f t="array" ref="G3015">IF(D3015&lt;&gt;"",INDEX(DysfunctionalValues,2,MATCH(D3015,KanoDysfunctional,0)),"")</f>
        <v/>
      </c>
      <c r="H3015" s="30" t="str">
        <f t="array" ref="H3015">IF(C3015&lt;&gt;"",INDEX(KanoTable,MATCH(C3015,KanoFunctional,0),MATCH(D3015,KanoDysfunctional,0)),"")</f>
        <v/>
      </c>
      <c r="I3015" s="30" t="str">
        <f t="shared" si="48"/>
        <v/>
      </c>
      <c r="J3015" s="30" t="e">
        <f>VLOOKUP(B3015,Users!$A$2:$C$10000,3,FALSE)</f>
        <v>#N/A</v>
      </c>
    </row>
    <row r="3016" spans="1:10" ht="15.75" customHeight="1">
      <c r="A3016" s="3"/>
      <c r="B3016" s="3"/>
      <c r="C3016" s="3"/>
      <c r="D3016" s="3"/>
      <c r="E3016" s="3"/>
      <c r="F3016" s="30" t="str">
        <f t="array" ref="F3016">IF(C3016&lt;&gt;"",INDEX(FunctionalValues,MATCH(C3016,KanoFunctional,0),2),"")</f>
        <v/>
      </c>
      <c r="G3016" s="30" t="str">
        <f t="array" ref="G3016">IF(D3016&lt;&gt;"",INDEX(DysfunctionalValues,2,MATCH(D3016,KanoDysfunctional,0)),"")</f>
        <v/>
      </c>
      <c r="H3016" s="30" t="str">
        <f t="array" ref="H3016">IF(C3016&lt;&gt;"",INDEX(KanoTable,MATCH(C3016,KanoFunctional,0),MATCH(D3016,KanoDysfunctional,0)),"")</f>
        <v/>
      </c>
      <c r="I3016" s="30" t="str">
        <f t="shared" si="48"/>
        <v/>
      </c>
      <c r="J3016" s="30" t="e">
        <f>VLOOKUP(B3016,Users!$A$2:$C$10000,3,FALSE)</f>
        <v>#N/A</v>
      </c>
    </row>
    <row r="3017" spans="1:10" ht="15.75" customHeight="1">
      <c r="A3017" s="3"/>
      <c r="B3017" s="3"/>
      <c r="C3017" s="3"/>
      <c r="D3017" s="3"/>
      <c r="E3017" s="3"/>
      <c r="F3017" s="30" t="str">
        <f t="array" ref="F3017">IF(C3017&lt;&gt;"",INDEX(FunctionalValues,MATCH(C3017,KanoFunctional,0),2),"")</f>
        <v/>
      </c>
      <c r="G3017" s="30" t="str">
        <f t="array" ref="G3017">IF(D3017&lt;&gt;"",INDEX(DysfunctionalValues,2,MATCH(D3017,KanoDysfunctional,0)),"")</f>
        <v/>
      </c>
      <c r="H3017" s="30" t="str">
        <f t="array" ref="H3017">IF(C3017&lt;&gt;"",INDEX(KanoTable,MATCH(C3017,KanoFunctional,0),MATCH(D3017,KanoDysfunctional,0)),"")</f>
        <v/>
      </c>
      <c r="I3017" s="30" t="str">
        <f t="shared" si="48"/>
        <v/>
      </c>
      <c r="J3017" s="30" t="e">
        <f>VLOOKUP(B3017,Users!$A$2:$C$10000,3,FALSE)</f>
        <v>#N/A</v>
      </c>
    </row>
    <row r="3018" spans="1:10" ht="15.75" customHeight="1">
      <c r="A3018" s="3"/>
      <c r="B3018" s="3"/>
      <c r="C3018" s="3"/>
      <c r="D3018" s="3"/>
      <c r="E3018" s="3"/>
      <c r="F3018" s="30" t="str">
        <f t="array" ref="F3018">IF(C3018&lt;&gt;"",INDEX(FunctionalValues,MATCH(C3018,KanoFunctional,0),2),"")</f>
        <v/>
      </c>
      <c r="G3018" s="30" t="str">
        <f t="array" ref="G3018">IF(D3018&lt;&gt;"",INDEX(DysfunctionalValues,2,MATCH(D3018,KanoDysfunctional,0)),"")</f>
        <v/>
      </c>
      <c r="H3018" s="30" t="str">
        <f t="array" ref="H3018">IF(C3018&lt;&gt;"",INDEX(KanoTable,MATCH(C3018,KanoFunctional,0),MATCH(D3018,KanoDysfunctional,0)),"")</f>
        <v/>
      </c>
      <c r="I3018" s="30" t="str">
        <f t="shared" si="48"/>
        <v/>
      </c>
      <c r="J3018" s="30" t="e">
        <f>VLOOKUP(B3018,Users!$A$2:$C$10000,3,FALSE)</f>
        <v>#N/A</v>
      </c>
    </row>
    <row r="3019" spans="1:10" ht="15.75" customHeight="1">
      <c r="A3019" s="3"/>
      <c r="B3019" s="3"/>
      <c r="C3019" s="3"/>
      <c r="D3019" s="3"/>
      <c r="E3019" s="3"/>
      <c r="F3019" s="30" t="str">
        <f t="array" ref="F3019">IF(C3019&lt;&gt;"",INDEX(FunctionalValues,MATCH(C3019,KanoFunctional,0),2),"")</f>
        <v/>
      </c>
      <c r="G3019" s="30" t="str">
        <f t="array" ref="G3019">IF(D3019&lt;&gt;"",INDEX(DysfunctionalValues,2,MATCH(D3019,KanoDysfunctional,0)),"")</f>
        <v/>
      </c>
      <c r="H3019" s="30" t="str">
        <f t="array" ref="H3019">IF(C3019&lt;&gt;"",INDEX(KanoTable,MATCH(C3019,KanoFunctional,0),MATCH(D3019,KanoDysfunctional,0)),"")</f>
        <v/>
      </c>
      <c r="I3019" s="30" t="str">
        <f t="shared" si="48"/>
        <v/>
      </c>
      <c r="J3019" s="30" t="e">
        <f>VLOOKUP(B3019,Users!$A$2:$C$10000,3,FALSE)</f>
        <v>#N/A</v>
      </c>
    </row>
    <row r="3020" spans="1:10" ht="15.75" customHeight="1">
      <c r="A3020" s="3"/>
      <c r="B3020" s="3"/>
      <c r="C3020" s="3"/>
      <c r="D3020" s="3"/>
      <c r="E3020" s="3"/>
      <c r="F3020" s="30" t="str">
        <f t="array" ref="F3020">IF(C3020&lt;&gt;"",INDEX(FunctionalValues,MATCH(C3020,KanoFunctional,0),2),"")</f>
        <v/>
      </c>
      <c r="G3020" s="30" t="str">
        <f t="array" ref="G3020">IF(D3020&lt;&gt;"",INDEX(DysfunctionalValues,2,MATCH(D3020,KanoDysfunctional,0)),"")</f>
        <v/>
      </c>
      <c r="H3020" s="30" t="str">
        <f t="array" ref="H3020">IF(C3020&lt;&gt;"",INDEX(KanoTable,MATCH(C3020,KanoFunctional,0),MATCH(D3020,KanoDysfunctional,0)),"")</f>
        <v/>
      </c>
      <c r="I3020" s="30" t="str">
        <f t="shared" si="48"/>
        <v/>
      </c>
      <c r="J3020" s="30" t="e">
        <f>VLOOKUP(B3020,Users!$A$2:$C$10000,3,FALSE)</f>
        <v>#N/A</v>
      </c>
    </row>
    <row r="3021" spans="1:10" ht="15.75" customHeight="1">
      <c r="A3021" s="3"/>
      <c r="B3021" s="3"/>
      <c r="C3021" s="3"/>
      <c r="D3021" s="3"/>
      <c r="E3021" s="3"/>
      <c r="F3021" s="30" t="str">
        <f t="array" ref="F3021">IF(C3021&lt;&gt;"",INDEX(FunctionalValues,MATCH(C3021,KanoFunctional,0),2),"")</f>
        <v/>
      </c>
      <c r="G3021" s="30" t="str">
        <f t="array" ref="G3021">IF(D3021&lt;&gt;"",INDEX(DysfunctionalValues,2,MATCH(D3021,KanoDysfunctional,0)),"")</f>
        <v/>
      </c>
      <c r="H3021" s="30" t="str">
        <f t="array" ref="H3021">IF(C3021&lt;&gt;"",INDEX(KanoTable,MATCH(C3021,KanoFunctional,0),MATCH(D3021,KanoDysfunctional,0)),"")</f>
        <v/>
      </c>
      <c r="I3021" s="30" t="str">
        <f t="shared" si="48"/>
        <v/>
      </c>
      <c r="J3021" s="30" t="e">
        <f>VLOOKUP(B3021,Users!$A$2:$C$10000,3,FALSE)</f>
        <v>#N/A</v>
      </c>
    </row>
    <row r="3022" spans="1:10" ht="15.75" customHeight="1">
      <c r="A3022" s="3"/>
      <c r="B3022" s="3"/>
      <c r="C3022" s="3"/>
      <c r="D3022" s="3"/>
      <c r="E3022" s="3"/>
      <c r="F3022" s="30" t="str">
        <f t="array" ref="F3022">IF(C3022&lt;&gt;"",INDEX(FunctionalValues,MATCH(C3022,KanoFunctional,0),2),"")</f>
        <v/>
      </c>
      <c r="G3022" s="30" t="str">
        <f t="array" ref="G3022">IF(D3022&lt;&gt;"",INDEX(DysfunctionalValues,2,MATCH(D3022,KanoDysfunctional,0)),"")</f>
        <v/>
      </c>
      <c r="H3022" s="30" t="str">
        <f t="array" ref="H3022">IF(C3022&lt;&gt;"",INDEX(KanoTable,MATCH(C3022,KanoFunctional,0),MATCH(D3022,KanoDysfunctional,0)),"")</f>
        <v/>
      </c>
      <c r="I3022" s="30" t="str">
        <f t="shared" si="48"/>
        <v/>
      </c>
      <c r="J3022" s="30" t="e">
        <f>VLOOKUP(B3022,Users!$A$2:$C$10000,3,FALSE)</f>
        <v>#N/A</v>
      </c>
    </row>
    <row r="3023" spans="1:10" ht="15.75" customHeight="1">
      <c r="A3023" s="3"/>
      <c r="B3023" s="3"/>
      <c r="C3023" s="3"/>
      <c r="D3023" s="3"/>
      <c r="E3023" s="3"/>
      <c r="F3023" s="30" t="str">
        <f t="array" ref="F3023">IF(C3023&lt;&gt;"",INDEX(FunctionalValues,MATCH(C3023,KanoFunctional,0),2),"")</f>
        <v/>
      </c>
      <c r="G3023" s="30" t="str">
        <f t="array" ref="G3023">IF(D3023&lt;&gt;"",INDEX(DysfunctionalValues,2,MATCH(D3023,KanoDysfunctional,0)),"")</f>
        <v/>
      </c>
      <c r="H3023" s="30" t="str">
        <f t="array" ref="H3023">IF(C3023&lt;&gt;"",INDEX(KanoTable,MATCH(C3023,KanoFunctional,0),MATCH(D3023,KanoDysfunctional,0)),"")</f>
        <v/>
      </c>
      <c r="I3023" s="30" t="str">
        <f t="shared" si="48"/>
        <v/>
      </c>
      <c r="J3023" s="30" t="e">
        <f>VLOOKUP(B3023,Users!$A$2:$C$10000,3,FALSE)</f>
        <v>#N/A</v>
      </c>
    </row>
    <row r="3024" spans="1:10" ht="15.75" customHeight="1">
      <c r="A3024" s="3"/>
      <c r="B3024" s="3"/>
      <c r="C3024" s="3"/>
      <c r="D3024" s="3"/>
      <c r="E3024" s="3"/>
      <c r="F3024" s="30" t="str">
        <f t="array" ref="F3024">IF(C3024&lt;&gt;"",INDEX(FunctionalValues,MATCH(C3024,KanoFunctional,0),2),"")</f>
        <v/>
      </c>
      <c r="G3024" s="30" t="str">
        <f t="array" ref="G3024">IF(D3024&lt;&gt;"",INDEX(DysfunctionalValues,2,MATCH(D3024,KanoDysfunctional,0)),"")</f>
        <v/>
      </c>
      <c r="H3024" s="30" t="str">
        <f t="array" ref="H3024">IF(C3024&lt;&gt;"",INDEX(KanoTable,MATCH(C3024,KanoFunctional,0),MATCH(D3024,KanoDysfunctional,0)),"")</f>
        <v/>
      </c>
      <c r="I3024" s="30" t="str">
        <f t="shared" si="48"/>
        <v/>
      </c>
      <c r="J3024" s="30" t="e">
        <f>VLOOKUP(B3024,Users!$A$2:$C$10000,3,FALSE)</f>
        <v>#N/A</v>
      </c>
    </row>
    <row r="3025" spans="1:10" ht="15.75" customHeight="1">
      <c r="A3025" s="3"/>
      <c r="B3025" s="3"/>
      <c r="C3025" s="3"/>
      <c r="D3025" s="3"/>
      <c r="E3025" s="3"/>
      <c r="F3025" s="30" t="str">
        <f t="array" ref="F3025">IF(C3025&lt;&gt;"",INDEX(FunctionalValues,MATCH(C3025,KanoFunctional,0),2),"")</f>
        <v/>
      </c>
      <c r="G3025" s="30" t="str">
        <f t="array" ref="G3025">IF(D3025&lt;&gt;"",INDEX(DysfunctionalValues,2,MATCH(D3025,KanoDysfunctional,0)),"")</f>
        <v/>
      </c>
      <c r="H3025" s="30" t="str">
        <f t="array" ref="H3025">IF(C3025&lt;&gt;"",INDEX(KanoTable,MATCH(C3025,KanoFunctional,0),MATCH(D3025,KanoDysfunctional,0)),"")</f>
        <v/>
      </c>
      <c r="I3025" s="30" t="str">
        <f t="shared" si="48"/>
        <v/>
      </c>
      <c r="J3025" s="30" t="e">
        <f>VLOOKUP(B3025,Users!$A$2:$C$10000,3,FALSE)</f>
        <v>#N/A</v>
      </c>
    </row>
    <row r="3026" spans="1:10" ht="15.75" customHeight="1">
      <c r="A3026" s="3"/>
      <c r="B3026" s="3"/>
      <c r="C3026" s="3"/>
      <c r="D3026" s="3"/>
      <c r="E3026" s="3"/>
      <c r="F3026" s="30" t="str">
        <f t="array" ref="F3026">IF(C3026&lt;&gt;"",INDEX(FunctionalValues,MATCH(C3026,KanoFunctional,0),2),"")</f>
        <v/>
      </c>
      <c r="G3026" s="30" t="str">
        <f t="array" ref="G3026">IF(D3026&lt;&gt;"",INDEX(DysfunctionalValues,2,MATCH(D3026,KanoDysfunctional,0)),"")</f>
        <v/>
      </c>
      <c r="H3026" s="30" t="str">
        <f t="array" ref="H3026">IF(C3026&lt;&gt;"",INDEX(KanoTable,MATCH(C3026,KanoFunctional,0),MATCH(D3026,KanoDysfunctional,0)),"")</f>
        <v/>
      </c>
      <c r="I3026" s="30" t="str">
        <f t="shared" si="48"/>
        <v/>
      </c>
      <c r="J3026" s="30" t="e">
        <f>VLOOKUP(B3026,Users!$A$2:$C$10000,3,FALSE)</f>
        <v>#N/A</v>
      </c>
    </row>
    <row r="3027" spans="1:10" ht="15.75" customHeight="1">
      <c r="A3027" s="3"/>
      <c r="B3027" s="3"/>
      <c r="C3027" s="3"/>
      <c r="D3027" s="3"/>
      <c r="E3027" s="3"/>
      <c r="F3027" s="30" t="str">
        <f t="array" ref="F3027">IF(C3027&lt;&gt;"",INDEX(FunctionalValues,MATCH(C3027,KanoFunctional,0),2),"")</f>
        <v/>
      </c>
      <c r="G3027" s="30" t="str">
        <f t="array" ref="G3027">IF(D3027&lt;&gt;"",INDEX(DysfunctionalValues,2,MATCH(D3027,KanoDysfunctional,0)),"")</f>
        <v/>
      </c>
      <c r="H3027" s="30" t="str">
        <f t="array" ref="H3027">IF(C3027&lt;&gt;"",INDEX(KanoTable,MATCH(C3027,KanoFunctional,0),MATCH(D3027,KanoDysfunctional,0)),"")</f>
        <v/>
      </c>
      <c r="I3027" s="30" t="str">
        <f t="shared" si="48"/>
        <v/>
      </c>
      <c r="J3027" s="30" t="e">
        <f>VLOOKUP(B3027,Users!$A$2:$C$10000,3,FALSE)</f>
        <v>#N/A</v>
      </c>
    </row>
    <row r="3028" spans="1:10" ht="15.75" customHeight="1">
      <c r="A3028" s="3"/>
      <c r="B3028" s="3"/>
      <c r="C3028" s="3"/>
      <c r="D3028" s="3"/>
      <c r="E3028" s="3"/>
      <c r="F3028" s="30" t="str">
        <f t="array" ref="F3028">IF(C3028&lt;&gt;"",INDEX(FunctionalValues,MATCH(C3028,KanoFunctional,0),2),"")</f>
        <v/>
      </c>
      <c r="G3028" s="30" t="str">
        <f t="array" ref="G3028">IF(D3028&lt;&gt;"",INDEX(DysfunctionalValues,2,MATCH(D3028,KanoDysfunctional,0)),"")</f>
        <v/>
      </c>
      <c r="H3028" s="30" t="str">
        <f t="array" ref="H3028">IF(C3028&lt;&gt;"",INDEX(KanoTable,MATCH(C3028,KanoFunctional,0),MATCH(D3028,KanoDysfunctional,0)),"")</f>
        <v/>
      </c>
      <c r="I3028" s="30" t="str">
        <f t="shared" si="48"/>
        <v/>
      </c>
      <c r="J3028" s="30" t="e">
        <f>VLOOKUP(B3028,Users!$A$2:$C$10000,3,FALSE)</f>
        <v>#N/A</v>
      </c>
    </row>
    <row r="3029" spans="1:10" ht="15.75" customHeight="1">
      <c r="A3029" s="3"/>
      <c r="B3029" s="3"/>
      <c r="C3029" s="3"/>
      <c r="D3029" s="3"/>
      <c r="E3029" s="3"/>
      <c r="F3029" s="30" t="str">
        <f t="array" ref="F3029">IF(C3029&lt;&gt;"",INDEX(FunctionalValues,MATCH(C3029,KanoFunctional,0),2),"")</f>
        <v/>
      </c>
      <c r="G3029" s="30" t="str">
        <f t="array" ref="G3029">IF(D3029&lt;&gt;"",INDEX(DysfunctionalValues,2,MATCH(D3029,KanoDysfunctional,0)),"")</f>
        <v/>
      </c>
      <c r="H3029" s="30" t="str">
        <f t="array" ref="H3029">IF(C3029&lt;&gt;"",INDEX(KanoTable,MATCH(C3029,KanoFunctional,0),MATCH(D3029,KanoDysfunctional,0)),"")</f>
        <v/>
      </c>
      <c r="I3029" s="30" t="str">
        <f t="shared" si="48"/>
        <v/>
      </c>
      <c r="J3029" s="30" t="e">
        <f>VLOOKUP(B3029,Users!$A$2:$C$10000,3,FALSE)</f>
        <v>#N/A</v>
      </c>
    </row>
    <row r="3030" spans="1:10" ht="15.75" customHeight="1">
      <c r="A3030" s="3"/>
      <c r="B3030" s="3"/>
      <c r="C3030" s="3"/>
      <c r="D3030" s="3"/>
      <c r="E3030" s="3"/>
      <c r="F3030" s="30" t="str">
        <f t="array" ref="F3030">IF(C3030&lt;&gt;"",INDEX(FunctionalValues,MATCH(C3030,KanoFunctional,0),2),"")</f>
        <v/>
      </c>
      <c r="G3030" s="30" t="str">
        <f t="array" ref="G3030">IF(D3030&lt;&gt;"",INDEX(DysfunctionalValues,2,MATCH(D3030,KanoDysfunctional,0)),"")</f>
        <v/>
      </c>
      <c r="H3030" s="30" t="str">
        <f t="array" ref="H3030">IF(C3030&lt;&gt;"",INDEX(KanoTable,MATCH(C3030,KanoFunctional,0),MATCH(D3030,KanoDysfunctional,0)),"")</f>
        <v/>
      </c>
      <c r="I3030" s="30" t="str">
        <f t="shared" ref="I3030:I3093" si="49">IF(C3030&lt;&gt;"",MATCH(H3030,KanoResultCodes,0),"")</f>
        <v/>
      </c>
      <c r="J3030" s="30" t="e">
        <f>VLOOKUP(B3030,Users!$A$2:$C$10000,3,FALSE)</f>
        <v>#N/A</v>
      </c>
    </row>
    <row r="3031" spans="1:10" ht="15.75" customHeight="1">
      <c r="A3031" s="3"/>
      <c r="B3031" s="3"/>
      <c r="C3031" s="3"/>
      <c r="D3031" s="3"/>
      <c r="E3031" s="3"/>
      <c r="F3031" s="30" t="str">
        <f t="array" ref="F3031">IF(C3031&lt;&gt;"",INDEX(FunctionalValues,MATCH(C3031,KanoFunctional,0),2),"")</f>
        <v/>
      </c>
      <c r="G3031" s="30" t="str">
        <f t="array" ref="G3031">IF(D3031&lt;&gt;"",INDEX(DysfunctionalValues,2,MATCH(D3031,KanoDysfunctional,0)),"")</f>
        <v/>
      </c>
      <c r="H3031" s="30" t="str">
        <f t="array" ref="H3031">IF(C3031&lt;&gt;"",INDEX(KanoTable,MATCH(C3031,KanoFunctional,0),MATCH(D3031,KanoDysfunctional,0)),"")</f>
        <v/>
      </c>
      <c r="I3031" s="30" t="str">
        <f t="shared" si="49"/>
        <v/>
      </c>
      <c r="J3031" s="30" t="e">
        <f>VLOOKUP(B3031,Users!$A$2:$C$10000,3,FALSE)</f>
        <v>#N/A</v>
      </c>
    </row>
    <row r="3032" spans="1:10" ht="15.75" customHeight="1">
      <c r="A3032" s="3"/>
      <c r="B3032" s="3"/>
      <c r="C3032" s="3"/>
      <c r="D3032" s="3"/>
      <c r="E3032" s="3"/>
      <c r="F3032" s="30" t="str">
        <f t="array" ref="F3032">IF(C3032&lt;&gt;"",INDEX(FunctionalValues,MATCH(C3032,KanoFunctional,0),2),"")</f>
        <v/>
      </c>
      <c r="G3032" s="30" t="str">
        <f t="array" ref="G3032">IF(D3032&lt;&gt;"",INDEX(DysfunctionalValues,2,MATCH(D3032,KanoDysfunctional,0)),"")</f>
        <v/>
      </c>
      <c r="H3032" s="30" t="str">
        <f t="array" ref="H3032">IF(C3032&lt;&gt;"",INDEX(KanoTable,MATCH(C3032,KanoFunctional,0),MATCH(D3032,KanoDysfunctional,0)),"")</f>
        <v/>
      </c>
      <c r="I3032" s="30" t="str">
        <f t="shared" si="49"/>
        <v/>
      </c>
      <c r="J3032" s="30" t="e">
        <f>VLOOKUP(B3032,Users!$A$2:$C$10000,3,FALSE)</f>
        <v>#N/A</v>
      </c>
    </row>
    <row r="3033" spans="1:10" ht="15.75" customHeight="1">
      <c r="A3033" s="3"/>
      <c r="B3033" s="3"/>
      <c r="C3033" s="3"/>
      <c r="D3033" s="3"/>
      <c r="E3033" s="3"/>
      <c r="F3033" s="30" t="str">
        <f t="array" ref="F3033">IF(C3033&lt;&gt;"",INDEX(FunctionalValues,MATCH(C3033,KanoFunctional,0),2),"")</f>
        <v/>
      </c>
      <c r="G3033" s="30" t="str">
        <f t="array" ref="G3033">IF(D3033&lt;&gt;"",INDEX(DysfunctionalValues,2,MATCH(D3033,KanoDysfunctional,0)),"")</f>
        <v/>
      </c>
      <c r="H3033" s="30" t="str">
        <f t="array" ref="H3033">IF(C3033&lt;&gt;"",INDEX(KanoTable,MATCH(C3033,KanoFunctional,0),MATCH(D3033,KanoDysfunctional,0)),"")</f>
        <v/>
      </c>
      <c r="I3033" s="30" t="str">
        <f t="shared" si="49"/>
        <v/>
      </c>
      <c r="J3033" s="30" t="e">
        <f>VLOOKUP(B3033,Users!$A$2:$C$10000,3,FALSE)</f>
        <v>#N/A</v>
      </c>
    </row>
    <row r="3034" spans="1:10" ht="15.75" customHeight="1">
      <c r="A3034" s="3"/>
      <c r="B3034" s="3"/>
      <c r="C3034" s="3"/>
      <c r="D3034" s="3"/>
      <c r="E3034" s="3"/>
      <c r="F3034" s="30" t="str">
        <f t="array" ref="F3034">IF(C3034&lt;&gt;"",INDEX(FunctionalValues,MATCH(C3034,KanoFunctional,0),2),"")</f>
        <v/>
      </c>
      <c r="G3034" s="30" t="str">
        <f t="array" ref="G3034">IF(D3034&lt;&gt;"",INDEX(DysfunctionalValues,2,MATCH(D3034,KanoDysfunctional,0)),"")</f>
        <v/>
      </c>
      <c r="H3034" s="30" t="str">
        <f t="array" ref="H3034">IF(C3034&lt;&gt;"",INDEX(KanoTable,MATCH(C3034,KanoFunctional,0),MATCH(D3034,KanoDysfunctional,0)),"")</f>
        <v/>
      </c>
      <c r="I3034" s="30" t="str">
        <f t="shared" si="49"/>
        <v/>
      </c>
      <c r="J3034" s="30" t="e">
        <f>VLOOKUP(B3034,Users!$A$2:$C$10000,3,FALSE)</f>
        <v>#N/A</v>
      </c>
    </row>
    <row r="3035" spans="1:10" ht="15.75" customHeight="1">
      <c r="A3035" s="3"/>
      <c r="B3035" s="3"/>
      <c r="C3035" s="3"/>
      <c r="D3035" s="3"/>
      <c r="E3035" s="3"/>
      <c r="F3035" s="30" t="str">
        <f t="array" ref="F3035">IF(C3035&lt;&gt;"",INDEX(FunctionalValues,MATCH(C3035,KanoFunctional,0),2),"")</f>
        <v/>
      </c>
      <c r="G3035" s="30" t="str">
        <f t="array" ref="G3035">IF(D3035&lt;&gt;"",INDEX(DysfunctionalValues,2,MATCH(D3035,KanoDysfunctional,0)),"")</f>
        <v/>
      </c>
      <c r="H3035" s="30" t="str">
        <f t="array" ref="H3035">IF(C3035&lt;&gt;"",INDEX(KanoTable,MATCH(C3035,KanoFunctional,0),MATCH(D3035,KanoDysfunctional,0)),"")</f>
        <v/>
      </c>
      <c r="I3035" s="30" t="str">
        <f t="shared" si="49"/>
        <v/>
      </c>
      <c r="J3035" s="30" t="e">
        <f>VLOOKUP(B3035,Users!$A$2:$C$10000,3,FALSE)</f>
        <v>#N/A</v>
      </c>
    </row>
    <row r="3036" spans="1:10" ht="15.75" customHeight="1">
      <c r="A3036" s="3"/>
      <c r="B3036" s="3"/>
      <c r="C3036" s="3"/>
      <c r="D3036" s="3"/>
      <c r="E3036" s="3"/>
      <c r="F3036" s="30" t="str">
        <f t="array" ref="F3036">IF(C3036&lt;&gt;"",INDEX(FunctionalValues,MATCH(C3036,KanoFunctional,0),2),"")</f>
        <v/>
      </c>
      <c r="G3036" s="30" t="str">
        <f t="array" ref="G3036">IF(D3036&lt;&gt;"",INDEX(DysfunctionalValues,2,MATCH(D3036,KanoDysfunctional,0)),"")</f>
        <v/>
      </c>
      <c r="H3036" s="30" t="str">
        <f t="array" ref="H3036">IF(C3036&lt;&gt;"",INDEX(KanoTable,MATCH(C3036,KanoFunctional,0),MATCH(D3036,KanoDysfunctional,0)),"")</f>
        <v/>
      </c>
      <c r="I3036" s="30" t="str">
        <f t="shared" si="49"/>
        <v/>
      </c>
      <c r="J3036" s="30" t="e">
        <f>VLOOKUP(B3036,Users!$A$2:$C$10000,3,FALSE)</f>
        <v>#N/A</v>
      </c>
    </row>
    <row r="3037" spans="1:10" ht="15.75" customHeight="1">
      <c r="A3037" s="3"/>
      <c r="B3037" s="3"/>
      <c r="C3037" s="3"/>
      <c r="D3037" s="3"/>
      <c r="E3037" s="3"/>
      <c r="F3037" s="30" t="str">
        <f t="array" ref="F3037">IF(C3037&lt;&gt;"",INDEX(FunctionalValues,MATCH(C3037,KanoFunctional,0),2),"")</f>
        <v/>
      </c>
      <c r="G3037" s="30" t="str">
        <f t="array" ref="G3037">IF(D3037&lt;&gt;"",INDEX(DysfunctionalValues,2,MATCH(D3037,KanoDysfunctional,0)),"")</f>
        <v/>
      </c>
      <c r="H3037" s="30" t="str">
        <f t="array" ref="H3037">IF(C3037&lt;&gt;"",INDEX(KanoTable,MATCH(C3037,KanoFunctional,0),MATCH(D3037,KanoDysfunctional,0)),"")</f>
        <v/>
      </c>
      <c r="I3037" s="30" t="str">
        <f t="shared" si="49"/>
        <v/>
      </c>
      <c r="J3037" s="30" t="e">
        <f>VLOOKUP(B3037,Users!$A$2:$C$10000,3,FALSE)</f>
        <v>#N/A</v>
      </c>
    </row>
    <row r="3038" spans="1:10" ht="15.75" customHeight="1">
      <c r="A3038" s="3"/>
      <c r="B3038" s="3"/>
      <c r="C3038" s="3"/>
      <c r="D3038" s="3"/>
      <c r="E3038" s="3"/>
      <c r="F3038" s="30" t="str">
        <f t="array" ref="F3038">IF(C3038&lt;&gt;"",INDEX(FunctionalValues,MATCH(C3038,KanoFunctional,0),2),"")</f>
        <v/>
      </c>
      <c r="G3038" s="30" t="str">
        <f t="array" ref="G3038">IF(D3038&lt;&gt;"",INDEX(DysfunctionalValues,2,MATCH(D3038,KanoDysfunctional,0)),"")</f>
        <v/>
      </c>
      <c r="H3038" s="30" t="str">
        <f t="array" ref="H3038">IF(C3038&lt;&gt;"",INDEX(KanoTable,MATCH(C3038,KanoFunctional,0),MATCH(D3038,KanoDysfunctional,0)),"")</f>
        <v/>
      </c>
      <c r="I3038" s="30" t="str">
        <f t="shared" si="49"/>
        <v/>
      </c>
      <c r="J3038" s="30" t="e">
        <f>VLOOKUP(B3038,Users!$A$2:$C$10000,3,FALSE)</f>
        <v>#N/A</v>
      </c>
    </row>
    <row r="3039" spans="1:10" ht="15.75" customHeight="1">
      <c r="A3039" s="3"/>
      <c r="B3039" s="3"/>
      <c r="C3039" s="3"/>
      <c r="D3039" s="3"/>
      <c r="E3039" s="3"/>
      <c r="F3039" s="30" t="str">
        <f t="array" ref="F3039">IF(C3039&lt;&gt;"",INDEX(FunctionalValues,MATCH(C3039,KanoFunctional,0),2),"")</f>
        <v/>
      </c>
      <c r="G3039" s="30" t="str">
        <f t="array" ref="G3039">IF(D3039&lt;&gt;"",INDEX(DysfunctionalValues,2,MATCH(D3039,KanoDysfunctional,0)),"")</f>
        <v/>
      </c>
      <c r="H3039" s="30" t="str">
        <f t="array" ref="H3039">IF(C3039&lt;&gt;"",INDEX(KanoTable,MATCH(C3039,KanoFunctional,0),MATCH(D3039,KanoDysfunctional,0)),"")</f>
        <v/>
      </c>
      <c r="I3039" s="30" t="str">
        <f t="shared" si="49"/>
        <v/>
      </c>
      <c r="J3039" s="30" t="e">
        <f>VLOOKUP(B3039,Users!$A$2:$C$10000,3,FALSE)</f>
        <v>#N/A</v>
      </c>
    </row>
    <row r="3040" spans="1:10" ht="15.75" customHeight="1">
      <c r="A3040" s="3"/>
      <c r="B3040" s="3"/>
      <c r="C3040" s="3"/>
      <c r="D3040" s="3"/>
      <c r="E3040" s="3"/>
      <c r="F3040" s="30" t="str">
        <f t="array" ref="F3040">IF(C3040&lt;&gt;"",INDEX(FunctionalValues,MATCH(C3040,KanoFunctional,0),2),"")</f>
        <v/>
      </c>
      <c r="G3040" s="30" t="str">
        <f t="array" ref="G3040">IF(D3040&lt;&gt;"",INDEX(DysfunctionalValues,2,MATCH(D3040,KanoDysfunctional,0)),"")</f>
        <v/>
      </c>
      <c r="H3040" s="30" t="str">
        <f t="array" ref="H3040">IF(C3040&lt;&gt;"",INDEX(KanoTable,MATCH(C3040,KanoFunctional,0),MATCH(D3040,KanoDysfunctional,0)),"")</f>
        <v/>
      </c>
      <c r="I3040" s="30" t="str">
        <f t="shared" si="49"/>
        <v/>
      </c>
      <c r="J3040" s="30" t="e">
        <f>VLOOKUP(B3040,Users!$A$2:$C$10000,3,FALSE)</f>
        <v>#N/A</v>
      </c>
    </row>
    <row r="3041" spans="1:10" ht="15.75" customHeight="1">
      <c r="A3041" s="3"/>
      <c r="B3041" s="3"/>
      <c r="C3041" s="3"/>
      <c r="D3041" s="3"/>
      <c r="E3041" s="3"/>
      <c r="F3041" s="30" t="str">
        <f t="array" ref="F3041">IF(C3041&lt;&gt;"",INDEX(FunctionalValues,MATCH(C3041,KanoFunctional,0),2),"")</f>
        <v/>
      </c>
      <c r="G3041" s="30" t="str">
        <f t="array" ref="G3041">IF(D3041&lt;&gt;"",INDEX(DysfunctionalValues,2,MATCH(D3041,KanoDysfunctional,0)),"")</f>
        <v/>
      </c>
      <c r="H3041" s="30" t="str">
        <f t="array" ref="H3041">IF(C3041&lt;&gt;"",INDEX(KanoTable,MATCH(C3041,KanoFunctional,0),MATCH(D3041,KanoDysfunctional,0)),"")</f>
        <v/>
      </c>
      <c r="I3041" s="30" t="str">
        <f t="shared" si="49"/>
        <v/>
      </c>
      <c r="J3041" s="30" t="e">
        <f>VLOOKUP(B3041,Users!$A$2:$C$10000,3,FALSE)</f>
        <v>#N/A</v>
      </c>
    </row>
    <row r="3042" spans="1:10" ht="15.75" customHeight="1">
      <c r="A3042" s="3"/>
      <c r="B3042" s="3"/>
      <c r="C3042" s="3"/>
      <c r="D3042" s="3"/>
      <c r="E3042" s="3"/>
      <c r="F3042" s="30" t="str">
        <f t="array" ref="F3042">IF(C3042&lt;&gt;"",INDEX(FunctionalValues,MATCH(C3042,KanoFunctional,0),2),"")</f>
        <v/>
      </c>
      <c r="G3042" s="30" t="str">
        <f t="array" ref="G3042">IF(D3042&lt;&gt;"",INDEX(DysfunctionalValues,2,MATCH(D3042,KanoDysfunctional,0)),"")</f>
        <v/>
      </c>
      <c r="H3042" s="30" t="str">
        <f t="array" ref="H3042">IF(C3042&lt;&gt;"",INDEX(KanoTable,MATCH(C3042,KanoFunctional,0),MATCH(D3042,KanoDysfunctional,0)),"")</f>
        <v/>
      </c>
      <c r="I3042" s="30" t="str">
        <f t="shared" si="49"/>
        <v/>
      </c>
      <c r="J3042" s="30" t="e">
        <f>VLOOKUP(B3042,Users!$A$2:$C$10000,3,FALSE)</f>
        <v>#N/A</v>
      </c>
    </row>
    <row r="3043" spans="1:10" ht="15.75" customHeight="1">
      <c r="A3043" s="3"/>
      <c r="B3043" s="3"/>
      <c r="C3043" s="3"/>
      <c r="D3043" s="3"/>
      <c r="E3043" s="3"/>
      <c r="F3043" s="30" t="str">
        <f t="array" ref="F3043">IF(C3043&lt;&gt;"",INDEX(FunctionalValues,MATCH(C3043,KanoFunctional,0),2),"")</f>
        <v/>
      </c>
      <c r="G3043" s="30" t="str">
        <f t="array" ref="G3043">IF(D3043&lt;&gt;"",INDEX(DysfunctionalValues,2,MATCH(D3043,KanoDysfunctional,0)),"")</f>
        <v/>
      </c>
      <c r="H3043" s="30" t="str">
        <f t="array" ref="H3043">IF(C3043&lt;&gt;"",INDEX(KanoTable,MATCH(C3043,KanoFunctional,0),MATCH(D3043,KanoDysfunctional,0)),"")</f>
        <v/>
      </c>
      <c r="I3043" s="30" t="str">
        <f t="shared" si="49"/>
        <v/>
      </c>
      <c r="J3043" s="30" t="e">
        <f>VLOOKUP(B3043,Users!$A$2:$C$10000,3,FALSE)</f>
        <v>#N/A</v>
      </c>
    </row>
    <row r="3044" spans="1:10" ht="15.75" customHeight="1">
      <c r="A3044" s="3"/>
      <c r="B3044" s="3"/>
      <c r="C3044" s="3"/>
      <c r="D3044" s="3"/>
      <c r="E3044" s="3"/>
      <c r="F3044" s="30" t="str">
        <f t="array" ref="F3044">IF(C3044&lt;&gt;"",INDEX(FunctionalValues,MATCH(C3044,KanoFunctional,0),2),"")</f>
        <v/>
      </c>
      <c r="G3044" s="30" t="str">
        <f t="array" ref="G3044">IF(D3044&lt;&gt;"",INDEX(DysfunctionalValues,2,MATCH(D3044,KanoDysfunctional,0)),"")</f>
        <v/>
      </c>
      <c r="H3044" s="30" t="str">
        <f t="array" ref="H3044">IF(C3044&lt;&gt;"",INDEX(KanoTable,MATCH(C3044,KanoFunctional,0),MATCH(D3044,KanoDysfunctional,0)),"")</f>
        <v/>
      </c>
      <c r="I3044" s="30" t="str">
        <f t="shared" si="49"/>
        <v/>
      </c>
      <c r="J3044" s="30" t="e">
        <f>VLOOKUP(B3044,Users!$A$2:$C$10000,3,FALSE)</f>
        <v>#N/A</v>
      </c>
    </row>
    <row r="3045" spans="1:10" ht="15.75" customHeight="1">
      <c r="A3045" s="3"/>
      <c r="B3045" s="3"/>
      <c r="C3045" s="3"/>
      <c r="D3045" s="3"/>
      <c r="E3045" s="3"/>
      <c r="F3045" s="30" t="str">
        <f t="array" ref="F3045">IF(C3045&lt;&gt;"",INDEX(FunctionalValues,MATCH(C3045,KanoFunctional,0),2),"")</f>
        <v/>
      </c>
      <c r="G3045" s="30" t="str">
        <f t="array" ref="G3045">IF(D3045&lt;&gt;"",INDEX(DysfunctionalValues,2,MATCH(D3045,KanoDysfunctional,0)),"")</f>
        <v/>
      </c>
      <c r="H3045" s="30" t="str">
        <f t="array" ref="H3045">IF(C3045&lt;&gt;"",INDEX(KanoTable,MATCH(C3045,KanoFunctional,0),MATCH(D3045,KanoDysfunctional,0)),"")</f>
        <v/>
      </c>
      <c r="I3045" s="30" t="str">
        <f t="shared" si="49"/>
        <v/>
      </c>
      <c r="J3045" s="30" t="e">
        <f>VLOOKUP(B3045,Users!$A$2:$C$10000,3,FALSE)</f>
        <v>#N/A</v>
      </c>
    </row>
    <row r="3046" spans="1:10" ht="15.75" customHeight="1">
      <c r="A3046" s="3"/>
      <c r="B3046" s="3"/>
      <c r="C3046" s="3"/>
      <c r="D3046" s="3"/>
      <c r="E3046" s="3"/>
      <c r="F3046" s="30" t="str">
        <f t="array" ref="F3046">IF(C3046&lt;&gt;"",INDEX(FunctionalValues,MATCH(C3046,KanoFunctional,0),2),"")</f>
        <v/>
      </c>
      <c r="G3046" s="30" t="str">
        <f t="array" ref="G3046">IF(D3046&lt;&gt;"",INDEX(DysfunctionalValues,2,MATCH(D3046,KanoDysfunctional,0)),"")</f>
        <v/>
      </c>
      <c r="H3046" s="30" t="str">
        <f t="array" ref="H3046">IF(C3046&lt;&gt;"",INDEX(KanoTable,MATCH(C3046,KanoFunctional,0),MATCH(D3046,KanoDysfunctional,0)),"")</f>
        <v/>
      </c>
      <c r="I3046" s="30" t="str">
        <f t="shared" si="49"/>
        <v/>
      </c>
      <c r="J3046" s="30" t="e">
        <f>VLOOKUP(B3046,Users!$A$2:$C$10000,3,FALSE)</f>
        <v>#N/A</v>
      </c>
    </row>
    <row r="3047" spans="1:10" ht="15.75" customHeight="1">
      <c r="A3047" s="3"/>
      <c r="B3047" s="3"/>
      <c r="C3047" s="3"/>
      <c r="D3047" s="3"/>
      <c r="E3047" s="3"/>
      <c r="F3047" s="30" t="str">
        <f t="array" ref="F3047">IF(C3047&lt;&gt;"",INDEX(FunctionalValues,MATCH(C3047,KanoFunctional,0),2),"")</f>
        <v/>
      </c>
      <c r="G3047" s="30" t="str">
        <f t="array" ref="G3047">IF(D3047&lt;&gt;"",INDEX(DysfunctionalValues,2,MATCH(D3047,KanoDysfunctional,0)),"")</f>
        <v/>
      </c>
      <c r="H3047" s="30" t="str">
        <f t="array" ref="H3047">IF(C3047&lt;&gt;"",INDEX(KanoTable,MATCH(C3047,KanoFunctional,0),MATCH(D3047,KanoDysfunctional,0)),"")</f>
        <v/>
      </c>
      <c r="I3047" s="30" t="str">
        <f t="shared" si="49"/>
        <v/>
      </c>
      <c r="J3047" s="30" t="e">
        <f>VLOOKUP(B3047,Users!$A$2:$C$10000,3,FALSE)</f>
        <v>#N/A</v>
      </c>
    </row>
    <row r="3048" spans="1:10" ht="15.75" customHeight="1">
      <c r="A3048" s="3"/>
      <c r="B3048" s="3"/>
      <c r="C3048" s="3"/>
      <c r="D3048" s="3"/>
      <c r="E3048" s="3"/>
      <c r="F3048" s="30" t="str">
        <f t="array" ref="F3048">IF(C3048&lt;&gt;"",INDEX(FunctionalValues,MATCH(C3048,KanoFunctional,0),2),"")</f>
        <v/>
      </c>
      <c r="G3048" s="30" t="str">
        <f t="array" ref="G3048">IF(D3048&lt;&gt;"",INDEX(DysfunctionalValues,2,MATCH(D3048,KanoDysfunctional,0)),"")</f>
        <v/>
      </c>
      <c r="H3048" s="30" t="str">
        <f t="array" ref="H3048">IF(C3048&lt;&gt;"",INDEX(KanoTable,MATCH(C3048,KanoFunctional,0),MATCH(D3048,KanoDysfunctional,0)),"")</f>
        <v/>
      </c>
      <c r="I3048" s="30" t="str">
        <f t="shared" si="49"/>
        <v/>
      </c>
      <c r="J3048" s="30" t="e">
        <f>VLOOKUP(B3048,Users!$A$2:$C$10000,3,FALSE)</f>
        <v>#N/A</v>
      </c>
    </row>
    <row r="3049" spans="1:10" ht="15.75" customHeight="1">
      <c r="A3049" s="3"/>
      <c r="B3049" s="3"/>
      <c r="C3049" s="3"/>
      <c r="D3049" s="3"/>
      <c r="E3049" s="3"/>
      <c r="F3049" s="30" t="str">
        <f t="array" ref="F3049">IF(C3049&lt;&gt;"",INDEX(FunctionalValues,MATCH(C3049,KanoFunctional,0),2),"")</f>
        <v/>
      </c>
      <c r="G3049" s="30" t="str">
        <f t="array" ref="G3049">IF(D3049&lt;&gt;"",INDEX(DysfunctionalValues,2,MATCH(D3049,KanoDysfunctional,0)),"")</f>
        <v/>
      </c>
      <c r="H3049" s="30" t="str">
        <f t="array" ref="H3049">IF(C3049&lt;&gt;"",INDEX(KanoTable,MATCH(C3049,KanoFunctional,0),MATCH(D3049,KanoDysfunctional,0)),"")</f>
        <v/>
      </c>
      <c r="I3049" s="30" t="str">
        <f t="shared" si="49"/>
        <v/>
      </c>
      <c r="J3049" s="30" t="e">
        <f>VLOOKUP(B3049,Users!$A$2:$C$10000,3,FALSE)</f>
        <v>#N/A</v>
      </c>
    </row>
    <row r="3050" spans="1:10" ht="15.75" customHeight="1">
      <c r="A3050" s="3"/>
      <c r="B3050" s="3"/>
      <c r="C3050" s="3"/>
      <c r="D3050" s="3"/>
      <c r="E3050" s="3"/>
      <c r="F3050" s="30" t="str">
        <f t="array" ref="F3050">IF(C3050&lt;&gt;"",INDEX(FunctionalValues,MATCH(C3050,KanoFunctional,0),2),"")</f>
        <v/>
      </c>
      <c r="G3050" s="30" t="str">
        <f t="array" ref="G3050">IF(D3050&lt;&gt;"",INDEX(DysfunctionalValues,2,MATCH(D3050,KanoDysfunctional,0)),"")</f>
        <v/>
      </c>
      <c r="H3050" s="30" t="str">
        <f t="array" ref="H3050">IF(C3050&lt;&gt;"",INDEX(KanoTable,MATCH(C3050,KanoFunctional,0),MATCH(D3050,KanoDysfunctional,0)),"")</f>
        <v/>
      </c>
      <c r="I3050" s="30" t="str">
        <f t="shared" si="49"/>
        <v/>
      </c>
      <c r="J3050" s="30" t="e">
        <f>VLOOKUP(B3050,Users!$A$2:$C$10000,3,FALSE)</f>
        <v>#N/A</v>
      </c>
    </row>
    <row r="3051" spans="1:10" ht="15.75" customHeight="1">
      <c r="A3051" s="3"/>
      <c r="B3051" s="3"/>
      <c r="C3051" s="3"/>
      <c r="D3051" s="3"/>
      <c r="E3051" s="3"/>
      <c r="F3051" s="30" t="str">
        <f t="array" ref="F3051">IF(C3051&lt;&gt;"",INDEX(FunctionalValues,MATCH(C3051,KanoFunctional,0),2),"")</f>
        <v/>
      </c>
      <c r="G3051" s="30" t="str">
        <f t="array" ref="G3051">IF(D3051&lt;&gt;"",INDEX(DysfunctionalValues,2,MATCH(D3051,KanoDysfunctional,0)),"")</f>
        <v/>
      </c>
      <c r="H3051" s="30" t="str">
        <f t="array" ref="H3051">IF(C3051&lt;&gt;"",INDEX(KanoTable,MATCH(C3051,KanoFunctional,0),MATCH(D3051,KanoDysfunctional,0)),"")</f>
        <v/>
      </c>
      <c r="I3051" s="30" t="str">
        <f t="shared" si="49"/>
        <v/>
      </c>
      <c r="J3051" s="30" t="e">
        <f>VLOOKUP(B3051,Users!$A$2:$C$10000,3,FALSE)</f>
        <v>#N/A</v>
      </c>
    </row>
    <row r="3052" spans="1:10" ht="15.75" customHeight="1">
      <c r="A3052" s="3"/>
      <c r="B3052" s="3"/>
      <c r="C3052" s="3"/>
      <c r="D3052" s="3"/>
      <c r="E3052" s="3"/>
      <c r="F3052" s="30" t="str">
        <f t="array" ref="F3052">IF(C3052&lt;&gt;"",INDEX(FunctionalValues,MATCH(C3052,KanoFunctional,0),2),"")</f>
        <v/>
      </c>
      <c r="G3052" s="30" t="str">
        <f t="array" ref="G3052">IF(D3052&lt;&gt;"",INDEX(DysfunctionalValues,2,MATCH(D3052,KanoDysfunctional,0)),"")</f>
        <v/>
      </c>
      <c r="H3052" s="30" t="str">
        <f t="array" ref="H3052">IF(C3052&lt;&gt;"",INDEX(KanoTable,MATCH(C3052,KanoFunctional,0),MATCH(D3052,KanoDysfunctional,0)),"")</f>
        <v/>
      </c>
      <c r="I3052" s="30" t="str">
        <f t="shared" si="49"/>
        <v/>
      </c>
      <c r="J3052" s="30" t="e">
        <f>VLOOKUP(B3052,Users!$A$2:$C$10000,3,FALSE)</f>
        <v>#N/A</v>
      </c>
    </row>
    <row r="3053" spans="1:10" ht="15.75" customHeight="1">
      <c r="A3053" s="3"/>
      <c r="B3053" s="3"/>
      <c r="C3053" s="3"/>
      <c r="D3053" s="3"/>
      <c r="E3053" s="3"/>
      <c r="F3053" s="30" t="str">
        <f t="array" ref="F3053">IF(C3053&lt;&gt;"",INDEX(FunctionalValues,MATCH(C3053,KanoFunctional,0),2),"")</f>
        <v/>
      </c>
      <c r="G3053" s="30" t="str">
        <f t="array" ref="G3053">IF(D3053&lt;&gt;"",INDEX(DysfunctionalValues,2,MATCH(D3053,KanoDysfunctional,0)),"")</f>
        <v/>
      </c>
      <c r="H3053" s="30" t="str">
        <f t="array" ref="H3053">IF(C3053&lt;&gt;"",INDEX(KanoTable,MATCH(C3053,KanoFunctional,0),MATCH(D3053,KanoDysfunctional,0)),"")</f>
        <v/>
      </c>
      <c r="I3053" s="30" t="str">
        <f t="shared" si="49"/>
        <v/>
      </c>
      <c r="J3053" s="30" t="e">
        <f>VLOOKUP(B3053,Users!$A$2:$C$10000,3,FALSE)</f>
        <v>#N/A</v>
      </c>
    </row>
    <row r="3054" spans="1:10" ht="15.75" customHeight="1">
      <c r="A3054" s="3"/>
      <c r="B3054" s="3"/>
      <c r="C3054" s="3"/>
      <c r="D3054" s="3"/>
      <c r="E3054" s="3"/>
      <c r="F3054" s="30" t="str">
        <f t="array" ref="F3054">IF(C3054&lt;&gt;"",INDEX(FunctionalValues,MATCH(C3054,KanoFunctional,0),2),"")</f>
        <v/>
      </c>
      <c r="G3054" s="30" t="str">
        <f t="array" ref="G3054">IF(D3054&lt;&gt;"",INDEX(DysfunctionalValues,2,MATCH(D3054,KanoDysfunctional,0)),"")</f>
        <v/>
      </c>
      <c r="H3054" s="30" t="str">
        <f t="array" ref="H3054">IF(C3054&lt;&gt;"",INDEX(KanoTable,MATCH(C3054,KanoFunctional,0),MATCH(D3054,KanoDysfunctional,0)),"")</f>
        <v/>
      </c>
      <c r="I3054" s="30" t="str">
        <f t="shared" si="49"/>
        <v/>
      </c>
      <c r="J3054" s="30" t="e">
        <f>VLOOKUP(B3054,Users!$A$2:$C$10000,3,FALSE)</f>
        <v>#N/A</v>
      </c>
    </row>
    <row r="3055" spans="1:10" ht="15.75" customHeight="1">
      <c r="A3055" s="3"/>
      <c r="B3055" s="3"/>
      <c r="C3055" s="3"/>
      <c r="D3055" s="3"/>
      <c r="E3055" s="3"/>
      <c r="F3055" s="30" t="str">
        <f t="array" ref="F3055">IF(C3055&lt;&gt;"",INDEX(FunctionalValues,MATCH(C3055,KanoFunctional,0),2),"")</f>
        <v/>
      </c>
      <c r="G3055" s="30" t="str">
        <f t="array" ref="G3055">IF(D3055&lt;&gt;"",INDEX(DysfunctionalValues,2,MATCH(D3055,KanoDysfunctional,0)),"")</f>
        <v/>
      </c>
      <c r="H3055" s="30" t="str">
        <f t="array" ref="H3055">IF(C3055&lt;&gt;"",INDEX(KanoTable,MATCH(C3055,KanoFunctional,0),MATCH(D3055,KanoDysfunctional,0)),"")</f>
        <v/>
      </c>
      <c r="I3055" s="30" t="str">
        <f t="shared" si="49"/>
        <v/>
      </c>
      <c r="J3055" s="30" t="e">
        <f>VLOOKUP(B3055,Users!$A$2:$C$10000,3,FALSE)</f>
        <v>#N/A</v>
      </c>
    </row>
    <row r="3056" spans="1:10" ht="15.75" customHeight="1">
      <c r="A3056" s="3"/>
      <c r="B3056" s="3"/>
      <c r="C3056" s="3"/>
      <c r="D3056" s="3"/>
      <c r="E3056" s="3"/>
      <c r="F3056" s="30" t="str">
        <f t="array" ref="F3056">IF(C3056&lt;&gt;"",INDEX(FunctionalValues,MATCH(C3056,KanoFunctional,0),2),"")</f>
        <v/>
      </c>
      <c r="G3056" s="30" t="str">
        <f t="array" ref="G3056">IF(D3056&lt;&gt;"",INDEX(DysfunctionalValues,2,MATCH(D3056,KanoDysfunctional,0)),"")</f>
        <v/>
      </c>
      <c r="H3056" s="30" t="str">
        <f t="array" ref="H3056">IF(C3056&lt;&gt;"",INDEX(KanoTable,MATCH(C3056,KanoFunctional,0),MATCH(D3056,KanoDysfunctional,0)),"")</f>
        <v/>
      </c>
      <c r="I3056" s="30" t="str">
        <f t="shared" si="49"/>
        <v/>
      </c>
      <c r="J3056" s="30" t="e">
        <f>VLOOKUP(B3056,Users!$A$2:$C$10000,3,FALSE)</f>
        <v>#N/A</v>
      </c>
    </row>
    <row r="3057" spans="1:10" ht="15.75" customHeight="1">
      <c r="A3057" s="3"/>
      <c r="B3057" s="3"/>
      <c r="C3057" s="3"/>
      <c r="D3057" s="3"/>
      <c r="E3057" s="3"/>
      <c r="F3057" s="30" t="str">
        <f t="array" ref="F3057">IF(C3057&lt;&gt;"",INDEX(FunctionalValues,MATCH(C3057,KanoFunctional,0),2),"")</f>
        <v/>
      </c>
      <c r="G3057" s="30" t="str">
        <f t="array" ref="G3057">IF(D3057&lt;&gt;"",INDEX(DysfunctionalValues,2,MATCH(D3057,KanoDysfunctional,0)),"")</f>
        <v/>
      </c>
      <c r="H3057" s="30" t="str">
        <f t="array" ref="H3057">IF(C3057&lt;&gt;"",INDEX(KanoTable,MATCH(C3057,KanoFunctional,0),MATCH(D3057,KanoDysfunctional,0)),"")</f>
        <v/>
      </c>
      <c r="I3057" s="30" t="str">
        <f t="shared" si="49"/>
        <v/>
      </c>
      <c r="J3057" s="30" t="e">
        <f>VLOOKUP(B3057,Users!$A$2:$C$10000,3,FALSE)</f>
        <v>#N/A</v>
      </c>
    </row>
    <row r="3058" spans="1:10" ht="15.75" customHeight="1">
      <c r="A3058" s="3"/>
      <c r="B3058" s="3"/>
      <c r="C3058" s="3"/>
      <c r="D3058" s="3"/>
      <c r="E3058" s="3"/>
      <c r="F3058" s="30" t="str">
        <f t="array" ref="F3058">IF(C3058&lt;&gt;"",INDEX(FunctionalValues,MATCH(C3058,KanoFunctional,0),2),"")</f>
        <v/>
      </c>
      <c r="G3058" s="30" t="str">
        <f t="array" ref="G3058">IF(D3058&lt;&gt;"",INDEX(DysfunctionalValues,2,MATCH(D3058,KanoDysfunctional,0)),"")</f>
        <v/>
      </c>
      <c r="H3058" s="30" t="str">
        <f t="array" ref="H3058">IF(C3058&lt;&gt;"",INDEX(KanoTable,MATCH(C3058,KanoFunctional,0),MATCH(D3058,KanoDysfunctional,0)),"")</f>
        <v/>
      </c>
      <c r="I3058" s="30" t="str">
        <f t="shared" si="49"/>
        <v/>
      </c>
      <c r="J3058" s="30" t="e">
        <f>VLOOKUP(B3058,Users!$A$2:$C$10000,3,FALSE)</f>
        <v>#N/A</v>
      </c>
    </row>
    <row r="3059" spans="1:10" ht="15.75" customHeight="1">
      <c r="A3059" s="3"/>
      <c r="B3059" s="3"/>
      <c r="C3059" s="3"/>
      <c r="D3059" s="3"/>
      <c r="E3059" s="3"/>
      <c r="F3059" s="30" t="str">
        <f t="array" ref="F3059">IF(C3059&lt;&gt;"",INDEX(FunctionalValues,MATCH(C3059,KanoFunctional,0),2),"")</f>
        <v/>
      </c>
      <c r="G3059" s="30" t="str">
        <f t="array" ref="G3059">IF(D3059&lt;&gt;"",INDEX(DysfunctionalValues,2,MATCH(D3059,KanoDysfunctional,0)),"")</f>
        <v/>
      </c>
      <c r="H3059" s="30" t="str">
        <f t="array" ref="H3059">IF(C3059&lt;&gt;"",INDEX(KanoTable,MATCH(C3059,KanoFunctional,0),MATCH(D3059,KanoDysfunctional,0)),"")</f>
        <v/>
      </c>
      <c r="I3059" s="30" t="str">
        <f t="shared" si="49"/>
        <v/>
      </c>
      <c r="J3059" s="30" t="e">
        <f>VLOOKUP(B3059,Users!$A$2:$C$10000,3,FALSE)</f>
        <v>#N/A</v>
      </c>
    </row>
    <row r="3060" spans="1:10" ht="15.75" customHeight="1">
      <c r="A3060" s="3"/>
      <c r="B3060" s="3"/>
      <c r="C3060" s="3"/>
      <c r="D3060" s="3"/>
      <c r="E3060" s="3"/>
      <c r="F3060" s="30" t="str">
        <f t="array" ref="F3060">IF(C3060&lt;&gt;"",INDEX(FunctionalValues,MATCH(C3060,KanoFunctional,0),2),"")</f>
        <v/>
      </c>
      <c r="G3060" s="30" t="str">
        <f t="array" ref="G3060">IF(D3060&lt;&gt;"",INDEX(DysfunctionalValues,2,MATCH(D3060,KanoDysfunctional,0)),"")</f>
        <v/>
      </c>
      <c r="H3060" s="30" t="str">
        <f t="array" ref="H3060">IF(C3060&lt;&gt;"",INDEX(KanoTable,MATCH(C3060,KanoFunctional,0),MATCH(D3060,KanoDysfunctional,0)),"")</f>
        <v/>
      </c>
      <c r="I3060" s="30" t="str">
        <f t="shared" si="49"/>
        <v/>
      </c>
      <c r="J3060" s="30" t="e">
        <f>VLOOKUP(B3060,Users!$A$2:$C$10000,3,FALSE)</f>
        <v>#N/A</v>
      </c>
    </row>
    <row r="3061" spans="1:10" ht="15.75" customHeight="1">
      <c r="A3061" s="3"/>
      <c r="B3061" s="3"/>
      <c r="C3061" s="3"/>
      <c r="D3061" s="3"/>
      <c r="E3061" s="3"/>
      <c r="F3061" s="30" t="str">
        <f t="array" ref="F3061">IF(C3061&lt;&gt;"",INDEX(FunctionalValues,MATCH(C3061,KanoFunctional,0),2),"")</f>
        <v/>
      </c>
      <c r="G3061" s="30" t="str">
        <f t="array" ref="G3061">IF(D3061&lt;&gt;"",INDEX(DysfunctionalValues,2,MATCH(D3061,KanoDysfunctional,0)),"")</f>
        <v/>
      </c>
      <c r="H3061" s="30" t="str">
        <f t="array" ref="H3061">IF(C3061&lt;&gt;"",INDEX(KanoTable,MATCH(C3061,KanoFunctional,0),MATCH(D3061,KanoDysfunctional,0)),"")</f>
        <v/>
      </c>
      <c r="I3061" s="30" t="str">
        <f t="shared" si="49"/>
        <v/>
      </c>
      <c r="J3061" s="30" t="e">
        <f>VLOOKUP(B3061,Users!$A$2:$C$10000,3,FALSE)</f>
        <v>#N/A</v>
      </c>
    </row>
    <row r="3062" spans="1:10" ht="15.75" customHeight="1">
      <c r="A3062" s="3"/>
      <c r="B3062" s="3"/>
      <c r="C3062" s="3"/>
      <c r="D3062" s="3"/>
      <c r="E3062" s="3"/>
      <c r="F3062" s="30" t="str">
        <f t="array" ref="F3062">IF(C3062&lt;&gt;"",INDEX(FunctionalValues,MATCH(C3062,KanoFunctional,0),2),"")</f>
        <v/>
      </c>
      <c r="G3062" s="30" t="str">
        <f t="array" ref="G3062">IF(D3062&lt;&gt;"",INDEX(DysfunctionalValues,2,MATCH(D3062,KanoDysfunctional,0)),"")</f>
        <v/>
      </c>
      <c r="H3062" s="30" t="str">
        <f t="array" ref="H3062">IF(C3062&lt;&gt;"",INDEX(KanoTable,MATCH(C3062,KanoFunctional,0),MATCH(D3062,KanoDysfunctional,0)),"")</f>
        <v/>
      </c>
      <c r="I3062" s="30" t="str">
        <f t="shared" si="49"/>
        <v/>
      </c>
      <c r="J3062" s="30" t="e">
        <f>VLOOKUP(B3062,Users!$A$2:$C$10000,3,FALSE)</f>
        <v>#N/A</v>
      </c>
    </row>
    <row r="3063" spans="1:10" ht="15.75" customHeight="1">
      <c r="A3063" s="3"/>
      <c r="B3063" s="3"/>
      <c r="C3063" s="3"/>
      <c r="D3063" s="3"/>
      <c r="E3063" s="3"/>
      <c r="F3063" s="30" t="str">
        <f t="array" ref="F3063">IF(C3063&lt;&gt;"",INDEX(FunctionalValues,MATCH(C3063,KanoFunctional,0),2),"")</f>
        <v/>
      </c>
      <c r="G3063" s="30" t="str">
        <f t="array" ref="G3063">IF(D3063&lt;&gt;"",INDEX(DysfunctionalValues,2,MATCH(D3063,KanoDysfunctional,0)),"")</f>
        <v/>
      </c>
      <c r="H3063" s="30" t="str">
        <f t="array" ref="H3063">IF(C3063&lt;&gt;"",INDEX(KanoTable,MATCH(C3063,KanoFunctional,0),MATCH(D3063,KanoDysfunctional,0)),"")</f>
        <v/>
      </c>
      <c r="I3063" s="30" t="str">
        <f t="shared" si="49"/>
        <v/>
      </c>
      <c r="J3063" s="30" t="e">
        <f>VLOOKUP(B3063,Users!$A$2:$C$10000,3,FALSE)</f>
        <v>#N/A</v>
      </c>
    </row>
    <row r="3064" spans="1:10" ht="15.75" customHeight="1">
      <c r="A3064" s="3"/>
      <c r="B3064" s="3"/>
      <c r="C3064" s="3"/>
      <c r="D3064" s="3"/>
      <c r="E3064" s="3"/>
      <c r="F3064" s="30" t="str">
        <f t="array" ref="F3064">IF(C3064&lt;&gt;"",INDEX(FunctionalValues,MATCH(C3064,KanoFunctional,0),2),"")</f>
        <v/>
      </c>
      <c r="G3064" s="30" t="str">
        <f t="array" ref="G3064">IF(D3064&lt;&gt;"",INDEX(DysfunctionalValues,2,MATCH(D3064,KanoDysfunctional,0)),"")</f>
        <v/>
      </c>
      <c r="H3064" s="30" t="str">
        <f t="array" ref="H3064">IF(C3064&lt;&gt;"",INDEX(KanoTable,MATCH(C3064,KanoFunctional,0),MATCH(D3064,KanoDysfunctional,0)),"")</f>
        <v/>
      </c>
      <c r="I3064" s="30" t="str">
        <f t="shared" si="49"/>
        <v/>
      </c>
      <c r="J3064" s="30" t="e">
        <f>VLOOKUP(B3064,Users!$A$2:$C$10000,3,FALSE)</f>
        <v>#N/A</v>
      </c>
    </row>
    <row r="3065" spans="1:10" ht="15.75" customHeight="1">
      <c r="A3065" s="3"/>
      <c r="B3065" s="3"/>
      <c r="C3065" s="3"/>
      <c r="D3065" s="3"/>
      <c r="E3065" s="3"/>
      <c r="F3065" s="30" t="str">
        <f t="array" ref="F3065">IF(C3065&lt;&gt;"",INDEX(FunctionalValues,MATCH(C3065,KanoFunctional,0),2),"")</f>
        <v/>
      </c>
      <c r="G3065" s="30" t="str">
        <f t="array" ref="G3065">IF(D3065&lt;&gt;"",INDEX(DysfunctionalValues,2,MATCH(D3065,KanoDysfunctional,0)),"")</f>
        <v/>
      </c>
      <c r="H3065" s="30" t="str">
        <f t="array" ref="H3065">IF(C3065&lt;&gt;"",INDEX(KanoTable,MATCH(C3065,KanoFunctional,0),MATCH(D3065,KanoDysfunctional,0)),"")</f>
        <v/>
      </c>
      <c r="I3065" s="30" t="str">
        <f t="shared" si="49"/>
        <v/>
      </c>
      <c r="J3065" s="30" t="e">
        <f>VLOOKUP(B3065,Users!$A$2:$C$10000,3,FALSE)</f>
        <v>#N/A</v>
      </c>
    </row>
    <row r="3066" spans="1:10" ht="15.75" customHeight="1">
      <c r="A3066" s="3"/>
      <c r="B3066" s="3"/>
      <c r="C3066" s="3"/>
      <c r="D3066" s="3"/>
      <c r="E3066" s="3"/>
      <c r="F3066" s="30" t="str">
        <f t="array" ref="F3066">IF(C3066&lt;&gt;"",INDEX(FunctionalValues,MATCH(C3066,KanoFunctional,0),2),"")</f>
        <v/>
      </c>
      <c r="G3066" s="30" t="str">
        <f t="array" ref="G3066">IF(D3066&lt;&gt;"",INDEX(DysfunctionalValues,2,MATCH(D3066,KanoDysfunctional,0)),"")</f>
        <v/>
      </c>
      <c r="H3066" s="30" t="str">
        <f t="array" ref="H3066">IF(C3066&lt;&gt;"",INDEX(KanoTable,MATCH(C3066,KanoFunctional,0),MATCH(D3066,KanoDysfunctional,0)),"")</f>
        <v/>
      </c>
      <c r="I3066" s="30" t="str">
        <f t="shared" si="49"/>
        <v/>
      </c>
      <c r="J3066" s="30" t="e">
        <f>VLOOKUP(B3066,Users!$A$2:$C$10000,3,FALSE)</f>
        <v>#N/A</v>
      </c>
    </row>
    <row r="3067" spans="1:10" ht="15.75" customHeight="1">
      <c r="A3067" s="3"/>
      <c r="B3067" s="3"/>
      <c r="C3067" s="3"/>
      <c r="D3067" s="3"/>
      <c r="E3067" s="3"/>
      <c r="F3067" s="30" t="str">
        <f t="array" ref="F3067">IF(C3067&lt;&gt;"",INDEX(FunctionalValues,MATCH(C3067,KanoFunctional,0),2),"")</f>
        <v/>
      </c>
      <c r="G3067" s="30" t="str">
        <f t="array" ref="G3067">IF(D3067&lt;&gt;"",INDEX(DysfunctionalValues,2,MATCH(D3067,KanoDysfunctional,0)),"")</f>
        <v/>
      </c>
      <c r="H3067" s="30" t="str">
        <f t="array" ref="H3067">IF(C3067&lt;&gt;"",INDEX(KanoTable,MATCH(C3067,KanoFunctional,0),MATCH(D3067,KanoDysfunctional,0)),"")</f>
        <v/>
      </c>
      <c r="I3067" s="30" t="str">
        <f t="shared" si="49"/>
        <v/>
      </c>
      <c r="J3067" s="30" t="e">
        <f>VLOOKUP(B3067,Users!$A$2:$C$10000,3,FALSE)</f>
        <v>#N/A</v>
      </c>
    </row>
    <row r="3068" spans="1:10" ht="15.75" customHeight="1">
      <c r="A3068" s="3"/>
      <c r="B3068" s="3"/>
      <c r="C3068" s="3"/>
      <c r="D3068" s="3"/>
      <c r="E3068" s="3"/>
      <c r="F3068" s="30" t="str">
        <f t="array" ref="F3068">IF(C3068&lt;&gt;"",INDEX(FunctionalValues,MATCH(C3068,KanoFunctional,0),2),"")</f>
        <v/>
      </c>
      <c r="G3068" s="30" t="str">
        <f t="array" ref="G3068">IF(D3068&lt;&gt;"",INDEX(DysfunctionalValues,2,MATCH(D3068,KanoDysfunctional,0)),"")</f>
        <v/>
      </c>
      <c r="H3068" s="30" t="str">
        <f t="array" ref="H3068">IF(C3068&lt;&gt;"",INDEX(KanoTable,MATCH(C3068,KanoFunctional,0),MATCH(D3068,KanoDysfunctional,0)),"")</f>
        <v/>
      </c>
      <c r="I3068" s="30" t="str">
        <f t="shared" si="49"/>
        <v/>
      </c>
      <c r="J3068" s="30" t="e">
        <f>VLOOKUP(B3068,Users!$A$2:$C$10000,3,FALSE)</f>
        <v>#N/A</v>
      </c>
    </row>
    <row r="3069" spans="1:10" ht="15.75" customHeight="1">
      <c r="A3069" s="3"/>
      <c r="B3069" s="3"/>
      <c r="C3069" s="3"/>
      <c r="D3069" s="3"/>
      <c r="E3069" s="3"/>
      <c r="F3069" s="30" t="str">
        <f t="array" ref="F3069">IF(C3069&lt;&gt;"",INDEX(FunctionalValues,MATCH(C3069,KanoFunctional,0),2),"")</f>
        <v/>
      </c>
      <c r="G3069" s="30" t="str">
        <f t="array" ref="G3069">IF(D3069&lt;&gt;"",INDEX(DysfunctionalValues,2,MATCH(D3069,KanoDysfunctional,0)),"")</f>
        <v/>
      </c>
      <c r="H3069" s="30" t="str">
        <f t="array" ref="H3069">IF(C3069&lt;&gt;"",INDEX(KanoTable,MATCH(C3069,KanoFunctional,0),MATCH(D3069,KanoDysfunctional,0)),"")</f>
        <v/>
      </c>
      <c r="I3069" s="30" t="str">
        <f t="shared" si="49"/>
        <v/>
      </c>
      <c r="J3069" s="30" t="e">
        <f>VLOOKUP(B3069,Users!$A$2:$C$10000,3,FALSE)</f>
        <v>#N/A</v>
      </c>
    </row>
    <row r="3070" spans="1:10" ht="15.75" customHeight="1">
      <c r="A3070" s="3"/>
      <c r="B3070" s="3"/>
      <c r="C3070" s="3"/>
      <c r="D3070" s="3"/>
      <c r="E3070" s="3"/>
      <c r="F3070" s="30" t="str">
        <f t="array" ref="F3070">IF(C3070&lt;&gt;"",INDEX(FunctionalValues,MATCH(C3070,KanoFunctional,0),2),"")</f>
        <v/>
      </c>
      <c r="G3070" s="30" t="str">
        <f t="array" ref="G3070">IF(D3070&lt;&gt;"",INDEX(DysfunctionalValues,2,MATCH(D3070,KanoDysfunctional,0)),"")</f>
        <v/>
      </c>
      <c r="H3070" s="30" t="str">
        <f t="array" ref="H3070">IF(C3070&lt;&gt;"",INDEX(KanoTable,MATCH(C3070,KanoFunctional,0),MATCH(D3070,KanoDysfunctional,0)),"")</f>
        <v/>
      </c>
      <c r="I3070" s="30" t="str">
        <f t="shared" si="49"/>
        <v/>
      </c>
      <c r="J3070" s="30" t="e">
        <f>VLOOKUP(B3070,Users!$A$2:$C$10000,3,FALSE)</f>
        <v>#N/A</v>
      </c>
    </row>
    <row r="3071" spans="1:10" ht="15.75" customHeight="1">
      <c r="A3071" s="3"/>
      <c r="B3071" s="3"/>
      <c r="C3071" s="3"/>
      <c r="D3071" s="3"/>
      <c r="E3071" s="3"/>
      <c r="F3071" s="30" t="str">
        <f t="array" ref="F3071">IF(C3071&lt;&gt;"",INDEX(FunctionalValues,MATCH(C3071,KanoFunctional,0),2),"")</f>
        <v/>
      </c>
      <c r="G3071" s="30" t="str">
        <f t="array" ref="G3071">IF(D3071&lt;&gt;"",INDEX(DysfunctionalValues,2,MATCH(D3071,KanoDysfunctional,0)),"")</f>
        <v/>
      </c>
      <c r="H3071" s="30" t="str">
        <f t="array" ref="H3071">IF(C3071&lt;&gt;"",INDEX(KanoTable,MATCH(C3071,KanoFunctional,0),MATCH(D3071,KanoDysfunctional,0)),"")</f>
        <v/>
      </c>
      <c r="I3071" s="30" t="str">
        <f t="shared" si="49"/>
        <v/>
      </c>
      <c r="J3071" s="30" t="e">
        <f>VLOOKUP(B3071,Users!$A$2:$C$10000,3,FALSE)</f>
        <v>#N/A</v>
      </c>
    </row>
    <row r="3072" spans="1:10" ht="15.75" customHeight="1">
      <c r="A3072" s="3"/>
      <c r="B3072" s="3"/>
      <c r="C3072" s="3"/>
      <c r="D3072" s="3"/>
      <c r="E3072" s="3"/>
      <c r="F3072" s="30" t="str">
        <f t="array" ref="F3072">IF(C3072&lt;&gt;"",INDEX(FunctionalValues,MATCH(C3072,KanoFunctional,0),2),"")</f>
        <v/>
      </c>
      <c r="G3072" s="30" t="str">
        <f t="array" ref="G3072">IF(D3072&lt;&gt;"",INDEX(DysfunctionalValues,2,MATCH(D3072,KanoDysfunctional,0)),"")</f>
        <v/>
      </c>
      <c r="H3072" s="30" t="str">
        <f t="array" ref="H3072">IF(C3072&lt;&gt;"",INDEX(KanoTable,MATCH(C3072,KanoFunctional,0),MATCH(D3072,KanoDysfunctional,0)),"")</f>
        <v/>
      </c>
      <c r="I3072" s="30" t="str">
        <f t="shared" si="49"/>
        <v/>
      </c>
      <c r="J3072" s="30" t="e">
        <f>VLOOKUP(B3072,Users!$A$2:$C$10000,3,FALSE)</f>
        <v>#N/A</v>
      </c>
    </row>
    <row r="3073" spans="1:10" ht="15.75" customHeight="1">
      <c r="A3073" s="3"/>
      <c r="B3073" s="3"/>
      <c r="C3073" s="3"/>
      <c r="D3073" s="3"/>
      <c r="E3073" s="3"/>
      <c r="F3073" s="30" t="str">
        <f t="array" ref="F3073">IF(C3073&lt;&gt;"",INDEX(FunctionalValues,MATCH(C3073,KanoFunctional,0),2),"")</f>
        <v/>
      </c>
      <c r="G3073" s="30" t="str">
        <f t="array" ref="G3073">IF(D3073&lt;&gt;"",INDEX(DysfunctionalValues,2,MATCH(D3073,KanoDysfunctional,0)),"")</f>
        <v/>
      </c>
      <c r="H3073" s="30" t="str">
        <f t="array" ref="H3073">IF(C3073&lt;&gt;"",INDEX(KanoTable,MATCH(C3073,KanoFunctional,0),MATCH(D3073,KanoDysfunctional,0)),"")</f>
        <v/>
      </c>
      <c r="I3073" s="30" t="str">
        <f t="shared" si="49"/>
        <v/>
      </c>
      <c r="J3073" s="30" t="e">
        <f>VLOOKUP(B3073,Users!$A$2:$C$10000,3,FALSE)</f>
        <v>#N/A</v>
      </c>
    </row>
    <row r="3074" spans="1:10" ht="15.75" customHeight="1">
      <c r="A3074" s="3"/>
      <c r="B3074" s="3"/>
      <c r="C3074" s="3"/>
      <c r="D3074" s="3"/>
      <c r="E3074" s="3"/>
      <c r="F3074" s="30" t="str">
        <f t="array" ref="F3074">IF(C3074&lt;&gt;"",INDEX(FunctionalValues,MATCH(C3074,KanoFunctional,0),2),"")</f>
        <v/>
      </c>
      <c r="G3074" s="30" t="str">
        <f t="array" ref="G3074">IF(D3074&lt;&gt;"",INDEX(DysfunctionalValues,2,MATCH(D3074,KanoDysfunctional,0)),"")</f>
        <v/>
      </c>
      <c r="H3074" s="30" t="str">
        <f t="array" ref="H3074">IF(C3074&lt;&gt;"",INDEX(KanoTable,MATCH(C3074,KanoFunctional,0),MATCH(D3074,KanoDysfunctional,0)),"")</f>
        <v/>
      </c>
      <c r="I3074" s="30" t="str">
        <f t="shared" si="49"/>
        <v/>
      </c>
      <c r="J3074" s="30" t="e">
        <f>VLOOKUP(B3074,Users!$A$2:$C$10000,3,FALSE)</f>
        <v>#N/A</v>
      </c>
    </row>
    <row r="3075" spans="1:10" ht="15.75" customHeight="1">
      <c r="A3075" s="3"/>
      <c r="B3075" s="3"/>
      <c r="C3075" s="3"/>
      <c r="D3075" s="3"/>
      <c r="E3075" s="3"/>
      <c r="F3075" s="30" t="str">
        <f t="array" ref="F3075">IF(C3075&lt;&gt;"",INDEX(FunctionalValues,MATCH(C3075,KanoFunctional,0),2),"")</f>
        <v/>
      </c>
      <c r="G3075" s="30" t="str">
        <f t="array" ref="G3075">IF(D3075&lt;&gt;"",INDEX(DysfunctionalValues,2,MATCH(D3075,KanoDysfunctional,0)),"")</f>
        <v/>
      </c>
      <c r="H3075" s="30" t="str">
        <f t="array" ref="H3075">IF(C3075&lt;&gt;"",INDEX(KanoTable,MATCH(C3075,KanoFunctional,0),MATCH(D3075,KanoDysfunctional,0)),"")</f>
        <v/>
      </c>
      <c r="I3075" s="30" t="str">
        <f t="shared" si="49"/>
        <v/>
      </c>
      <c r="J3075" s="30" t="e">
        <f>VLOOKUP(B3075,Users!$A$2:$C$10000,3,FALSE)</f>
        <v>#N/A</v>
      </c>
    </row>
    <row r="3076" spans="1:10" ht="15.75" customHeight="1">
      <c r="A3076" s="3"/>
      <c r="B3076" s="3"/>
      <c r="C3076" s="3"/>
      <c r="D3076" s="3"/>
      <c r="E3076" s="3"/>
      <c r="F3076" s="30" t="str">
        <f t="array" ref="F3076">IF(C3076&lt;&gt;"",INDEX(FunctionalValues,MATCH(C3076,KanoFunctional,0),2),"")</f>
        <v/>
      </c>
      <c r="G3076" s="30" t="str">
        <f t="array" ref="G3076">IF(D3076&lt;&gt;"",INDEX(DysfunctionalValues,2,MATCH(D3076,KanoDysfunctional,0)),"")</f>
        <v/>
      </c>
      <c r="H3076" s="30" t="str">
        <f t="array" ref="H3076">IF(C3076&lt;&gt;"",INDEX(KanoTable,MATCH(C3076,KanoFunctional,0),MATCH(D3076,KanoDysfunctional,0)),"")</f>
        <v/>
      </c>
      <c r="I3076" s="30" t="str">
        <f t="shared" si="49"/>
        <v/>
      </c>
      <c r="J3076" s="30" t="e">
        <f>VLOOKUP(B3076,Users!$A$2:$C$10000,3,FALSE)</f>
        <v>#N/A</v>
      </c>
    </row>
    <row r="3077" spans="1:10" ht="15.75" customHeight="1">
      <c r="A3077" s="3"/>
      <c r="B3077" s="3"/>
      <c r="C3077" s="3"/>
      <c r="D3077" s="3"/>
      <c r="E3077" s="3"/>
      <c r="F3077" s="30" t="str">
        <f t="array" ref="F3077">IF(C3077&lt;&gt;"",INDEX(FunctionalValues,MATCH(C3077,KanoFunctional,0),2),"")</f>
        <v/>
      </c>
      <c r="G3077" s="30" t="str">
        <f t="array" ref="G3077">IF(D3077&lt;&gt;"",INDEX(DysfunctionalValues,2,MATCH(D3077,KanoDysfunctional,0)),"")</f>
        <v/>
      </c>
      <c r="H3077" s="30" t="str">
        <f t="array" ref="H3077">IF(C3077&lt;&gt;"",INDEX(KanoTable,MATCH(C3077,KanoFunctional,0),MATCH(D3077,KanoDysfunctional,0)),"")</f>
        <v/>
      </c>
      <c r="I3077" s="30" t="str">
        <f t="shared" si="49"/>
        <v/>
      </c>
      <c r="J3077" s="30" t="e">
        <f>VLOOKUP(B3077,Users!$A$2:$C$10000,3,FALSE)</f>
        <v>#N/A</v>
      </c>
    </row>
    <row r="3078" spans="1:10" ht="15.75" customHeight="1">
      <c r="A3078" s="3"/>
      <c r="B3078" s="3"/>
      <c r="C3078" s="3"/>
      <c r="D3078" s="3"/>
      <c r="E3078" s="3"/>
      <c r="F3078" s="30" t="str">
        <f t="array" ref="F3078">IF(C3078&lt;&gt;"",INDEX(FunctionalValues,MATCH(C3078,KanoFunctional,0),2),"")</f>
        <v/>
      </c>
      <c r="G3078" s="30" t="str">
        <f t="array" ref="G3078">IF(D3078&lt;&gt;"",INDEX(DysfunctionalValues,2,MATCH(D3078,KanoDysfunctional,0)),"")</f>
        <v/>
      </c>
      <c r="H3078" s="30" t="str">
        <f t="array" ref="H3078">IF(C3078&lt;&gt;"",INDEX(KanoTable,MATCH(C3078,KanoFunctional,0),MATCH(D3078,KanoDysfunctional,0)),"")</f>
        <v/>
      </c>
      <c r="I3078" s="30" t="str">
        <f t="shared" si="49"/>
        <v/>
      </c>
      <c r="J3078" s="30" t="e">
        <f>VLOOKUP(B3078,Users!$A$2:$C$10000,3,FALSE)</f>
        <v>#N/A</v>
      </c>
    </row>
    <row r="3079" spans="1:10" ht="15.75" customHeight="1">
      <c r="A3079" s="3"/>
      <c r="B3079" s="3"/>
      <c r="C3079" s="3"/>
      <c r="D3079" s="3"/>
      <c r="E3079" s="3"/>
      <c r="F3079" s="30" t="str">
        <f t="array" ref="F3079">IF(C3079&lt;&gt;"",INDEX(FunctionalValues,MATCH(C3079,KanoFunctional,0),2),"")</f>
        <v/>
      </c>
      <c r="G3079" s="30" t="str">
        <f t="array" ref="G3079">IF(D3079&lt;&gt;"",INDEX(DysfunctionalValues,2,MATCH(D3079,KanoDysfunctional,0)),"")</f>
        <v/>
      </c>
      <c r="H3079" s="30" t="str">
        <f t="array" ref="H3079">IF(C3079&lt;&gt;"",INDEX(KanoTable,MATCH(C3079,KanoFunctional,0),MATCH(D3079,KanoDysfunctional,0)),"")</f>
        <v/>
      </c>
      <c r="I3079" s="30" t="str">
        <f t="shared" si="49"/>
        <v/>
      </c>
      <c r="J3079" s="30" t="e">
        <f>VLOOKUP(B3079,Users!$A$2:$C$10000,3,FALSE)</f>
        <v>#N/A</v>
      </c>
    </row>
    <row r="3080" spans="1:10" ht="15.75" customHeight="1">
      <c r="A3080" s="3"/>
      <c r="B3080" s="3"/>
      <c r="C3080" s="3"/>
      <c r="D3080" s="3"/>
      <c r="E3080" s="3"/>
      <c r="F3080" s="30" t="str">
        <f t="array" ref="F3080">IF(C3080&lt;&gt;"",INDEX(FunctionalValues,MATCH(C3080,KanoFunctional,0),2),"")</f>
        <v/>
      </c>
      <c r="G3080" s="30" t="str">
        <f t="array" ref="G3080">IF(D3080&lt;&gt;"",INDEX(DysfunctionalValues,2,MATCH(D3080,KanoDysfunctional,0)),"")</f>
        <v/>
      </c>
      <c r="H3080" s="30" t="str">
        <f t="array" ref="H3080">IF(C3080&lt;&gt;"",INDEX(KanoTable,MATCH(C3080,KanoFunctional,0),MATCH(D3080,KanoDysfunctional,0)),"")</f>
        <v/>
      </c>
      <c r="I3080" s="30" t="str">
        <f t="shared" si="49"/>
        <v/>
      </c>
      <c r="J3080" s="30" t="e">
        <f>VLOOKUP(B3080,Users!$A$2:$C$10000,3,FALSE)</f>
        <v>#N/A</v>
      </c>
    </row>
    <row r="3081" spans="1:10" ht="15.75" customHeight="1">
      <c r="A3081" s="3"/>
      <c r="B3081" s="3"/>
      <c r="C3081" s="3"/>
      <c r="D3081" s="3"/>
      <c r="E3081" s="3"/>
      <c r="F3081" s="30" t="str">
        <f t="array" ref="F3081">IF(C3081&lt;&gt;"",INDEX(FunctionalValues,MATCH(C3081,KanoFunctional,0),2),"")</f>
        <v/>
      </c>
      <c r="G3081" s="30" t="str">
        <f t="array" ref="G3081">IF(D3081&lt;&gt;"",INDEX(DysfunctionalValues,2,MATCH(D3081,KanoDysfunctional,0)),"")</f>
        <v/>
      </c>
      <c r="H3081" s="30" t="str">
        <f t="array" ref="H3081">IF(C3081&lt;&gt;"",INDEX(KanoTable,MATCH(C3081,KanoFunctional,0),MATCH(D3081,KanoDysfunctional,0)),"")</f>
        <v/>
      </c>
      <c r="I3081" s="30" t="str">
        <f t="shared" si="49"/>
        <v/>
      </c>
      <c r="J3081" s="30" t="e">
        <f>VLOOKUP(B3081,Users!$A$2:$C$10000,3,FALSE)</f>
        <v>#N/A</v>
      </c>
    </row>
    <row r="3082" spans="1:10" ht="15.75" customHeight="1">
      <c r="A3082" s="3"/>
      <c r="B3082" s="3"/>
      <c r="C3082" s="3"/>
      <c r="D3082" s="3"/>
      <c r="E3082" s="3"/>
      <c r="F3082" s="30" t="str">
        <f t="array" ref="F3082">IF(C3082&lt;&gt;"",INDEX(FunctionalValues,MATCH(C3082,KanoFunctional,0),2),"")</f>
        <v/>
      </c>
      <c r="G3082" s="30" t="str">
        <f t="array" ref="G3082">IF(D3082&lt;&gt;"",INDEX(DysfunctionalValues,2,MATCH(D3082,KanoDysfunctional,0)),"")</f>
        <v/>
      </c>
      <c r="H3082" s="30" t="str">
        <f t="array" ref="H3082">IF(C3082&lt;&gt;"",INDEX(KanoTable,MATCH(C3082,KanoFunctional,0),MATCH(D3082,KanoDysfunctional,0)),"")</f>
        <v/>
      </c>
      <c r="I3082" s="30" t="str">
        <f t="shared" si="49"/>
        <v/>
      </c>
      <c r="J3082" s="30" t="e">
        <f>VLOOKUP(B3082,Users!$A$2:$C$10000,3,FALSE)</f>
        <v>#N/A</v>
      </c>
    </row>
    <row r="3083" spans="1:10" ht="15.75" customHeight="1">
      <c r="A3083" s="3"/>
      <c r="B3083" s="3"/>
      <c r="C3083" s="3"/>
      <c r="D3083" s="3"/>
      <c r="E3083" s="3"/>
      <c r="F3083" s="30" t="str">
        <f t="array" ref="F3083">IF(C3083&lt;&gt;"",INDEX(FunctionalValues,MATCH(C3083,KanoFunctional,0),2),"")</f>
        <v/>
      </c>
      <c r="G3083" s="30" t="str">
        <f t="array" ref="G3083">IF(D3083&lt;&gt;"",INDEX(DysfunctionalValues,2,MATCH(D3083,KanoDysfunctional,0)),"")</f>
        <v/>
      </c>
      <c r="H3083" s="30" t="str">
        <f t="array" ref="H3083">IF(C3083&lt;&gt;"",INDEX(KanoTable,MATCH(C3083,KanoFunctional,0),MATCH(D3083,KanoDysfunctional,0)),"")</f>
        <v/>
      </c>
      <c r="I3083" s="30" t="str">
        <f t="shared" si="49"/>
        <v/>
      </c>
      <c r="J3083" s="30" t="e">
        <f>VLOOKUP(B3083,Users!$A$2:$C$10000,3,FALSE)</f>
        <v>#N/A</v>
      </c>
    </row>
    <row r="3084" spans="1:10" ht="15.75" customHeight="1">
      <c r="A3084" s="3"/>
      <c r="B3084" s="3"/>
      <c r="C3084" s="3"/>
      <c r="D3084" s="3"/>
      <c r="E3084" s="3"/>
      <c r="F3084" s="30" t="str">
        <f t="array" ref="F3084">IF(C3084&lt;&gt;"",INDEX(FunctionalValues,MATCH(C3084,KanoFunctional,0),2),"")</f>
        <v/>
      </c>
      <c r="G3084" s="30" t="str">
        <f t="array" ref="G3084">IF(D3084&lt;&gt;"",INDEX(DysfunctionalValues,2,MATCH(D3084,KanoDysfunctional,0)),"")</f>
        <v/>
      </c>
      <c r="H3084" s="30" t="str">
        <f t="array" ref="H3084">IF(C3084&lt;&gt;"",INDEX(KanoTable,MATCH(C3084,KanoFunctional,0),MATCH(D3084,KanoDysfunctional,0)),"")</f>
        <v/>
      </c>
      <c r="I3084" s="30" t="str">
        <f t="shared" si="49"/>
        <v/>
      </c>
      <c r="J3084" s="30" t="e">
        <f>VLOOKUP(B3084,Users!$A$2:$C$10000,3,FALSE)</f>
        <v>#N/A</v>
      </c>
    </row>
    <row r="3085" spans="1:10" ht="15.75" customHeight="1">
      <c r="A3085" s="3"/>
      <c r="B3085" s="3"/>
      <c r="C3085" s="3"/>
      <c r="D3085" s="3"/>
      <c r="E3085" s="3"/>
      <c r="F3085" s="30" t="str">
        <f t="array" ref="F3085">IF(C3085&lt;&gt;"",INDEX(FunctionalValues,MATCH(C3085,KanoFunctional,0),2),"")</f>
        <v/>
      </c>
      <c r="G3085" s="30" t="str">
        <f t="array" ref="G3085">IF(D3085&lt;&gt;"",INDEX(DysfunctionalValues,2,MATCH(D3085,KanoDysfunctional,0)),"")</f>
        <v/>
      </c>
      <c r="H3085" s="30" t="str">
        <f t="array" ref="H3085">IF(C3085&lt;&gt;"",INDEX(KanoTable,MATCH(C3085,KanoFunctional,0),MATCH(D3085,KanoDysfunctional,0)),"")</f>
        <v/>
      </c>
      <c r="I3085" s="30" t="str">
        <f t="shared" si="49"/>
        <v/>
      </c>
      <c r="J3085" s="30" t="e">
        <f>VLOOKUP(B3085,Users!$A$2:$C$10000,3,FALSE)</f>
        <v>#N/A</v>
      </c>
    </row>
    <row r="3086" spans="1:10" ht="15.75" customHeight="1">
      <c r="A3086" s="3"/>
      <c r="B3086" s="3"/>
      <c r="C3086" s="3"/>
      <c r="D3086" s="3"/>
      <c r="E3086" s="3"/>
      <c r="F3086" s="30" t="str">
        <f t="array" ref="F3086">IF(C3086&lt;&gt;"",INDEX(FunctionalValues,MATCH(C3086,KanoFunctional,0),2),"")</f>
        <v/>
      </c>
      <c r="G3086" s="30" t="str">
        <f t="array" ref="G3086">IF(D3086&lt;&gt;"",INDEX(DysfunctionalValues,2,MATCH(D3086,KanoDysfunctional,0)),"")</f>
        <v/>
      </c>
      <c r="H3086" s="30" t="str">
        <f t="array" ref="H3086">IF(C3086&lt;&gt;"",INDEX(KanoTable,MATCH(C3086,KanoFunctional,0),MATCH(D3086,KanoDysfunctional,0)),"")</f>
        <v/>
      </c>
      <c r="I3086" s="30" t="str">
        <f t="shared" si="49"/>
        <v/>
      </c>
      <c r="J3086" s="30" t="e">
        <f>VLOOKUP(B3086,Users!$A$2:$C$10000,3,FALSE)</f>
        <v>#N/A</v>
      </c>
    </row>
    <row r="3087" spans="1:10" ht="15.75" customHeight="1">
      <c r="A3087" s="3"/>
      <c r="B3087" s="3"/>
      <c r="C3087" s="3"/>
      <c r="D3087" s="3"/>
      <c r="E3087" s="3"/>
      <c r="F3087" s="30" t="str">
        <f t="array" ref="F3087">IF(C3087&lt;&gt;"",INDEX(FunctionalValues,MATCH(C3087,KanoFunctional,0),2),"")</f>
        <v/>
      </c>
      <c r="G3087" s="30" t="str">
        <f t="array" ref="G3087">IF(D3087&lt;&gt;"",INDEX(DysfunctionalValues,2,MATCH(D3087,KanoDysfunctional,0)),"")</f>
        <v/>
      </c>
      <c r="H3087" s="30" t="str">
        <f t="array" ref="H3087">IF(C3087&lt;&gt;"",INDEX(KanoTable,MATCH(C3087,KanoFunctional,0),MATCH(D3087,KanoDysfunctional,0)),"")</f>
        <v/>
      </c>
      <c r="I3087" s="30" t="str">
        <f t="shared" si="49"/>
        <v/>
      </c>
      <c r="J3087" s="30" t="e">
        <f>VLOOKUP(B3087,Users!$A$2:$C$10000,3,FALSE)</f>
        <v>#N/A</v>
      </c>
    </row>
    <row r="3088" spans="1:10" ht="15.75" customHeight="1">
      <c r="A3088" s="3"/>
      <c r="B3088" s="3"/>
      <c r="C3088" s="3"/>
      <c r="D3088" s="3"/>
      <c r="E3088" s="3"/>
      <c r="F3088" s="30" t="str">
        <f t="array" ref="F3088">IF(C3088&lt;&gt;"",INDEX(FunctionalValues,MATCH(C3088,KanoFunctional,0),2),"")</f>
        <v/>
      </c>
      <c r="G3088" s="30" t="str">
        <f t="array" ref="G3088">IF(D3088&lt;&gt;"",INDEX(DysfunctionalValues,2,MATCH(D3088,KanoDysfunctional,0)),"")</f>
        <v/>
      </c>
      <c r="H3088" s="30" t="str">
        <f t="array" ref="H3088">IF(C3088&lt;&gt;"",INDEX(KanoTable,MATCH(C3088,KanoFunctional,0),MATCH(D3088,KanoDysfunctional,0)),"")</f>
        <v/>
      </c>
      <c r="I3088" s="30" t="str">
        <f t="shared" si="49"/>
        <v/>
      </c>
      <c r="J3088" s="30" t="e">
        <f>VLOOKUP(B3088,Users!$A$2:$C$10000,3,FALSE)</f>
        <v>#N/A</v>
      </c>
    </row>
    <row r="3089" spans="1:10" ht="15.75" customHeight="1">
      <c r="A3089" s="3"/>
      <c r="B3089" s="3"/>
      <c r="C3089" s="3"/>
      <c r="D3089" s="3"/>
      <c r="E3089" s="3"/>
      <c r="F3089" s="30" t="str">
        <f t="array" ref="F3089">IF(C3089&lt;&gt;"",INDEX(FunctionalValues,MATCH(C3089,KanoFunctional,0),2),"")</f>
        <v/>
      </c>
      <c r="G3089" s="30" t="str">
        <f t="array" ref="G3089">IF(D3089&lt;&gt;"",INDEX(DysfunctionalValues,2,MATCH(D3089,KanoDysfunctional,0)),"")</f>
        <v/>
      </c>
      <c r="H3089" s="30" t="str">
        <f t="array" ref="H3089">IF(C3089&lt;&gt;"",INDEX(KanoTable,MATCH(C3089,KanoFunctional,0),MATCH(D3089,KanoDysfunctional,0)),"")</f>
        <v/>
      </c>
      <c r="I3089" s="30" t="str">
        <f t="shared" si="49"/>
        <v/>
      </c>
      <c r="J3089" s="30" t="e">
        <f>VLOOKUP(B3089,Users!$A$2:$C$10000,3,FALSE)</f>
        <v>#N/A</v>
      </c>
    </row>
    <row r="3090" spans="1:10" ht="15.75" customHeight="1">
      <c r="A3090" s="3"/>
      <c r="B3090" s="3"/>
      <c r="C3090" s="3"/>
      <c r="D3090" s="3"/>
      <c r="E3090" s="3"/>
      <c r="F3090" s="30" t="str">
        <f t="array" ref="F3090">IF(C3090&lt;&gt;"",INDEX(FunctionalValues,MATCH(C3090,KanoFunctional,0),2),"")</f>
        <v/>
      </c>
      <c r="G3090" s="30" t="str">
        <f t="array" ref="G3090">IF(D3090&lt;&gt;"",INDEX(DysfunctionalValues,2,MATCH(D3090,KanoDysfunctional,0)),"")</f>
        <v/>
      </c>
      <c r="H3090" s="30" t="str">
        <f t="array" ref="H3090">IF(C3090&lt;&gt;"",INDEX(KanoTable,MATCH(C3090,KanoFunctional,0),MATCH(D3090,KanoDysfunctional,0)),"")</f>
        <v/>
      </c>
      <c r="I3090" s="30" t="str">
        <f t="shared" si="49"/>
        <v/>
      </c>
      <c r="J3090" s="30" t="e">
        <f>VLOOKUP(B3090,Users!$A$2:$C$10000,3,FALSE)</f>
        <v>#N/A</v>
      </c>
    </row>
    <row r="3091" spans="1:10" ht="15.75" customHeight="1">
      <c r="A3091" s="3"/>
      <c r="B3091" s="3"/>
      <c r="C3091" s="3"/>
      <c r="D3091" s="3"/>
      <c r="E3091" s="3"/>
      <c r="F3091" s="30" t="str">
        <f t="array" ref="F3091">IF(C3091&lt;&gt;"",INDEX(FunctionalValues,MATCH(C3091,KanoFunctional,0),2),"")</f>
        <v/>
      </c>
      <c r="G3091" s="30" t="str">
        <f t="array" ref="G3091">IF(D3091&lt;&gt;"",INDEX(DysfunctionalValues,2,MATCH(D3091,KanoDysfunctional,0)),"")</f>
        <v/>
      </c>
      <c r="H3091" s="30" t="str">
        <f t="array" ref="H3091">IF(C3091&lt;&gt;"",INDEX(KanoTable,MATCH(C3091,KanoFunctional,0),MATCH(D3091,KanoDysfunctional,0)),"")</f>
        <v/>
      </c>
      <c r="I3091" s="30" t="str">
        <f t="shared" si="49"/>
        <v/>
      </c>
      <c r="J3091" s="30" t="e">
        <f>VLOOKUP(B3091,Users!$A$2:$C$10000,3,FALSE)</f>
        <v>#N/A</v>
      </c>
    </row>
    <row r="3092" spans="1:10" ht="15.75" customHeight="1">
      <c r="A3092" s="3"/>
      <c r="B3092" s="3"/>
      <c r="C3092" s="3"/>
      <c r="D3092" s="3"/>
      <c r="E3092" s="3"/>
      <c r="F3092" s="30" t="str">
        <f t="array" ref="F3092">IF(C3092&lt;&gt;"",INDEX(FunctionalValues,MATCH(C3092,KanoFunctional,0),2),"")</f>
        <v/>
      </c>
      <c r="G3092" s="30" t="str">
        <f t="array" ref="G3092">IF(D3092&lt;&gt;"",INDEX(DysfunctionalValues,2,MATCH(D3092,KanoDysfunctional,0)),"")</f>
        <v/>
      </c>
      <c r="H3092" s="30" t="str">
        <f t="array" ref="H3092">IF(C3092&lt;&gt;"",INDEX(KanoTable,MATCH(C3092,KanoFunctional,0),MATCH(D3092,KanoDysfunctional,0)),"")</f>
        <v/>
      </c>
      <c r="I3092" s="30" t="str">
        <f t="shared" si="49"/>
        <v/>
      </c>
      <c r="J3092" s="30" t="e">
        <f>VLOOKUP(B3092,Users!$A$2:$C$10000,3,FALSE)</f>
        <v>#N/A</v>
      </c>
    </row>
    <row r="3093" spans="1:10" ht="15.75" customHeight="1">
      <c r="A3093" s="3"/>
      <c r="B3093" s="3"/>
      <c r="C3093" s="3"/>
      <c r="D3093" s="3"/>
      <c r="E3093" s="3"/>
      <c r="F3093" s="30" t="str">
        <f t="array" ref="F3093">IF(C3093&lt;&gt;"",INDEX(FunctionalValues,MATCH(C3093,KanoFunctional,0),2),"")</f>
        <v/>
      </c>
      <c r="G3093" s="30" t="str">
        <f t="array" ref="G3093">IF(D3093&lt;&gt;"",INDEX(DysfunctionalValues,2,MATCH(D3093,KanoDysfunctional,0)),"")</f>
        <v/>
      </c>
      <c r="H3093" s="30" t="str">
        <f t="array" ref="H3093">IF(C3093&lt;&gt;"",INDEX(KanoTable,MATCH(C3093,KanoFunctional,0),MATCH(D3093,KanoDysfunctional,0)),"")</f>
        <v/>
      </c>
      <c r="I3093" s="30" t="str">
        <f t="shared" si="49"/>
        <v/>
      </c>
      <c r="J3093" s="30" t="e">
        <f>VLOOKUP(B3093,Users!$A$2:$C$10000,3,FALSE)</f>
        <v>#N/A</v>
      </c>
    </row>
    <row r="3094" spans="1:10" ht="15.75" customHeight="1">
      <c r="A3094" s="3"/>
      <c r="B3094" s="3"/>
      <c r="C3094" s="3"/>
      <c r="D3094" s="3"/>
      <c r="E3094" s="3"/>
      <c r="F3094" s="30" t="str">
        <f t="array" ref="F3094">IF(C3094&lt;&gt;"",INDEX(FunctionalValues,MATCH(C3094,KanoFunctional,0),2),"")</f>
        <v/>
      </c>
      <c r="G3094" s="30" t="str">
        <f t="array" ref="G3094">IF(D3094&lt;&gt;"",INDEX(DysfunctionalValues,2,MATCH(D3094,KanoDysfunctional,0)),"")</f>
        <v/>
      </c>
      <c r="H3094" s="30" t="str">
        <f t="array" ref="H3094">IF(C3094&lt;&gt;"",INDEX(KanoTable,MATCH(C3094,KanoFunctional,0),MATCH(D3094,KanoDysfunctional,0)),"")</f>
        <v/>
      </c>
      <c r="I3094" s="30" t="str">
        <f t="shared" ref="I3094:I3157" si="50">IF(C3094&lt;&gt;"",MATCH(H3094,KanoResultCodes,0),"")</f>
        <v/>
      </c>
      <c r="J3094" s="30" t="e">
        <f>VLOOKUP(B3094,Users!$A$2:$C$10000,3,FALSE)</f>
        <v>#N/A</v>
      </c>
    </row>
    <row r="3095" spans="1:10" ht="15.75" customHeight="1">
      <c r="A3095" s="3"/>
      <c r="B3095" s="3"/>
      <c r="C3095" s="3"/>
      <c r="D3095" s="3"/>
      <c r="E3095" s="3"/>
      <c r="F3095" s="30" t="str">
        <f t="array" ref="F3095">IF(C3095&lt;&gt;"",INDEX(FunctionalValues,MATCH(C3095,KanoFunctional,0),2),"")</f>
        <v/>
      </c>
      <c r="G3095" s="30" t="str">
        <f t="array" ref="G3095">IF(D3095&lt;&gt;"",INDEX(DysfunctionalValues,2,MATCH(D3095,KanoDysfunctional,0)),"")</f>
        <v/>
      </c>
      <c r="H3095" s="30" t="str">
        <f t="array" ref="H3095">IF(C3095&lt;&gt;"",INDEX(KanoTable,MATCH(C3095,KanoFunctional,0),MATCH(D3095,KanoDysfunctional,0)),"")</f>
        <v/>
      </c>
      <c r="I3095" s="30" t="str">
        <f t="shared" si="50"/>
        <v/>
      </c>
      <c r="J3095" s="30" t="e">
        <f>VLOOKUP(B3095,Users!$A$2:$C$10000,3,FALSE)</f>
        <v>#N/A</v>
      </c>
    </row>
    <row r="3096" spans="1:10" ht="15.75" customHeight="1">
      <c r="A3096" s="3"/>
      <c r="B3096" s="3"/>
      <c r="C3096" s="3"/>
      <c r="D3096" s="3"/>
      <c r="E3096" s="3"/>
      <c r="F3096" s="30" t="str">
        <f t="array" ref="F3096">IF(C3096&lt;&gt;"",INDEX(FunctionalValues,MATCH(C3096,KanoFunctional,0),2),"")</f>
        <v/>
      </c>
      <c r="G3096" s="30" t="str">
        <f t="array" ref="G3096">IF(D3096&lt;&gt;"",INDEX(DysfunctionalValues,2,MATCH(D3096,KanoDysfunctional,0)),"")</f>
        <v/>
      </c>
      <c r="H3096" s="30" t="str">
        <f t="array" ref="H3096">IF(C3096&lt;&gt;"",INDEX(KanoTable,MATCH(C3096,KanoFunctional,0),MATCH(D3096,KanoDysfunctional,0)),"")</f>
        <v/>
      </c>
      <c r="I3096" s="30" t="str">
        <f t="shared" si="50"/>
        <v/>
      </c>
      <c r="J3096" s="30" t="e">
        <f>VLOOKUP(B3096,Users!$A$2:$C$10000,3,FALSE)</f>
        <v>#N/A</v>
      </c>
    </row>
    <row r="3097" spans="1:10" ht="15.75" customHeight="1">
      <c r="A3097" s="3"/>
      <c r="B3097" s="3"/>
      <c r="C3097" s="3"/>
      <c r="D3097" s="3"/>
      <c r="E3097" s="3"/>
      <c r="F3097" s="30" t="str">
        <f t="array" ref="F3097">IF(C3097&lt;&gt;"",INDEX(FunctionalValues,MATCH(C3097,KanoFunctional,0),2),"")</f>
        <v/>
      </c>
      <c r="G3097" s="30" t="str">
        <f t="array" ref="G3097">IF(D3097&lt;&gt;"",INDEX(DysfunctionalValues,2,MATCH(D3097,KanoDysfunctional,0)),"")</f>
        <v/>
      </c>
      <c r="H3097" s="30" t="str">
        <f t="array" ref="H3097">IF(C3097&lt;&gt;"",INDEX(KanoTable,MATCH(C3097,KanoFunctional,0),MATCH(D3097,KanoDysfunctional,0)),"")</f>
        <v/>
      </c>
      <c r="I3097" s="30" t="str">
        <f t="shared" si="50"/>
        <v/>
      </c>
      <c r="J3097" s="30" t="e">
        <f>VLOOKUP(B3097,Users!$A$2:$C$10000,3,FALSE)</f>
        <v>#N/A</v>
      </c>
    </row>
    <row r="3098" spans="1:10" ht="15.75" customHeight="1">
      <c r="A3098" s="3"/>
      <c r="B3098" s="3"/>
      <c r="C3098" s="3"/>
      <c r="D3098" s="3"/>
      <c r="E3098" s="3"/>
      <c r="F3098" s="30" t="str">
        <f t="array" ref="F3098">IF(C3098&lt;&gt;"",INDEX(FunctionalValues,MATCH(C3098,KanoFunctional,0),2),"")</f>
        <v/>
      </c>
      <c r="G3098" s="30" t="str">
        <f t="array" ref="G3098">IF(D3098&lt;&gt;"",INDEX(DysfunctionalValues,2,MATCH(D3098,KanoDysfunctional,0)),"")</f>
        <v/>
      </c>
      <c r="H3098" s="30" t="str">
        <f t="array" ref="H3098">IF(C3098&lt;&gt;"",INDEX(KanoTable,MATCH(C3098,KanoFunctional,0),MATCH(D3098,KanoDysfunctional,0)),"")</f>
        <v/>
      </c>
      <c r="I3098" s="30" t="str">
        <f t="shared" si="50"/>
        <v/>
      </c>
      <c r="J3098" s="30" t="e">
        <f>VLOOKUP(B3098,Users!$A$2:$C$10000,3,FALSE)</f>
        <v>#N/A</v>
      </c>
    </row>
    <row r="3099" spans="1:10" ht="15.75" customHeight="1">
      <c r="A3099" s="3"/>
      <c r="B3099" s="3"/>
      <c r="C3099" s="3"/>
      <c r="D3099" s="3"/>
      <c r="E3099" s="3"/>
      <c r="F3099" s="30" t="str">
        <f t="array" ref="F3099">IF(C3099&lt;&gt;"",INDEX(FunctionalValues,MATCH(C3099,KanoFunctional,0),2),"")</f>
        <v/>
      </c>
      <c r="G3099" s="30" t="str">
        <f t="array" ref="G3099">IF(D3099&lt;&gt;"",INDEX(DysfunctionalValues,2,MATCH(D3099,KanoDysfunctional,0)),"")</f>
        <v/>
      </c>
      <c r="H3099" s="30" t="str">
        <f t="array" ref="H3099">IF(C3099&lt;&gt;"",INDEX(KanoTable,MATCH(C3099,KanoFunctional,0),MATCH(D3099,KanoDysfunctional,0)),"")</f>
        <v/>
      </c>
      <c r="I3099" s="30" t="str">
        <f t="shared" si="50"/>
        <v/>
      </c>
      <c r="J3099" s="30" t="e">
        <f>VLOOKUP(B3099,Users!$A$2:$C$10000,3,FALSE)</f>
        <v>#N/A</v>
      </c>
    </row>
    <row r="3100" spans="1:10" ht="15.75" customHeight="1">
      <c r="A3100" s="3"/>
      <c r="B3100" s="3"/>
      <c r="C3100" s="3"/>
      <c r="D3100" s="3"/>
      <c r="E3100" s="3"/>
      <c r="F3100" s="30" t="str">
        <f t="array" ref="F3100">IF(C3100&lt;&gt;"",INDEX(FunctionalValues,MATCH(C3100,KanoFunctional,0),2),"")</f>
        <v/>
      </c>
      <c r="G3100" s="30" t="str">
        <f t="array" ref="G3100">IF(D3100&lt;&gt;"",INDEX(DysfunctionalValues,2,MATCH(D3100,KanoDysfunctional,0)),"")</f>
        <v/>
      </c>
      <c r="H3100" s="30" t="str">
        <f t="array" ref="H3100">IF(C3100&lt;&gt;"",INDEX(KanoTable,MATCH(C3100,KanoFunctional,0),MATCH(D3100,KanoDysfunctional,0)),"")</f>
        <v/>
      </c>
      <c r="I3100" s="30" t="str">
        <f t="shared" si="50"/>
        <v/>
      </c>
      <c r="J3100" s="30" t="e">
        <f>VLOOKUP(B3100,Users!$A$2:$C$10000,3,FALSE)</f>
        <v>#N/A</v>
      </c>
    </row>
    <row r="3101" spans="1:10" ht="15.75" customHeight="1">
      <c r="A3101" s="3"/>
      <c r="B3101" s="3"/>
      <c r="C3101" s="3"/>
      <c r="D3101" s="3"/>
      <c r="E3101" s="3"/>
      <c r="F3101" s="30" t="str">
        <f t="array" ref="F3101">IF(C3101&lt;&gt;"",INDEX(FunctionalValues,MATCH(C3101,KanoFunctional,0),2),"")</f>
        <v/>
      </c>
      <c r="G3101" s="30" t="str">
        <f t="array" ref="G3101">IF(D3101&lt;&gt;"",INDEX(DysfunctionalValues,2,MATCH(D3101,KanoDysfunctional,0)),"")</f>
        <v/>
      </c>
      <c r="H3101" s="30" t="str">
        <f t="array" ref="H3101">IF(C3101&lt;&gt;"",INDEX(KanoTable,MATCH(C3101,KanoFunctional,0),MATCH(D3101,KanoDysfunctional,0)),"")</f>
        <v/>
      </c>
      <c r="I3101" s="30" t="str">
        <f t="shared" si="50"/>
        <v/>
      </c>
      <c r="J3101" s="30" t="e">
        <f>VLOOKUP(B3101,Users!$A$2:$C$10000,3,FALSE)</f>
        <v>#N/A</v>
      </c>
    </row>
    <row r="3102" spans="1:10" ht="15.75" customHeight="1">
      <c r="A3102" s="3"/>
      <c r="B3102" s="3"/>
      <c r="C3102" s="3"/>
      <c r="D3102" s="3"/>
      <c r="E3102" s="3"/>
      <c r="F3102" s="30" t="str">
        <f t="array" ref="F3102">IF(C3102&lt;&gt;"",INDEX(FunctionalValues,MATCH(C3102,KanoFunctional,0),2),"")</f>
        <v/>
      </c>
      <c r="G3102" s="30" t="str">
        <f t="array" ref="G3102">IF(D3102&lt;&gt;"",INDEX(DysfunctionalValues,2,MATCH(D3102,KanoDysfunctional,0)),"")</f>
        <v/>
      </c>
      <c r="H3102" s="30" t="str">
        <f t="array" ref="H3102">IF(C3102&lt;&gt;"",INDEX(KanoTable,MATCH(C3102,KanoFunctional,0),MATCH(D3102,KanoDysfunctional,0)),"")</f>
        <v/>
      </c>
      <c r="I3102" s="30" t="str">
        <f t="shared" si="50"/>
        <v/>
      </c>
      <c r="J3102" s="30" t="e">
        <f>VLOOKUP(B3102,Users!$A$2:$C$10000,3,FALSE)</f>
        <v>#N/A</v>
      </c>
    </row>
    <row r="3103" spans="1:10" ht="15.75" customHeight="1">
      <c r="A3103" s="3"/>
      <c r="B3103" s="3"/>
      <c r="C3103" s="3"/>
      <c r="D3103" s="3"/>
      <c r="E3103" s="3"/>
      <c r="F3103" s="30" t="str">
        <f t="array" ref="F3103">IF(C3103&lt;&gt;"",INDEX(FunctionalValues,MATCH(C3103,KanoFunctional,0),2),"")</f>
        <v/>
      </c>
      <c r="G3103" s="30" t="str">
        <f t="array" ref="G3103">IF(D3103&lt;&gt;"",INDEX(DysfunctionalValues,2,MATCH(D3103,KanoDysfunctional,0)),"")</f>
        <v/>
      </c>
      <c r="H3103" s="30" t="str">
        <f t="array" ref="H3103">IF(C3103&lt;&gt;"",INDEX(KanoTable,MATCH(C3103,KanoFunctional,0),MATCH(D3103,KanoDysfunctional,0)),"")</f>
        <v/>
      </c>
      <c r="I3103" s="30" t="str">
        <f t="shared" si="50"/>
        <v/>
      </c>
      <c r="J3103" s="30" t="e">
        <f>VLOOKUP(B3103,Users!$A$2:$C$10000,3,FALSE)</f>
        <v>#N/A</v>
      </c>
    </row>
    <row r="3104" spans="1:10" ht="15.75" customHeight="1">
      <c r="A3104" s="3"/>
      <c r="B3104" s="3"/>
      <c r="C3104" s="3"/>
      <c r="D3104" s="3"/>
      <c r="E3104" s="3"/>
      <c r="F3104" s="30" t="str">
        <f t="array" ref="F3104">IF(C3104&lt;&gt;"",INDEX(FunctionalValues,MATCH(C3104,KanoFunctional,0),2),"")</f>
        <v/>
      </c>
      <c r="G3104" s="30" t="str">
        <f t="array" ref="G3104">IF(D3104&lt;&gt;"",INDEX(DysfunctionalValues,2,MATCH(D3104,KanoDysfunctional,0)),"")</f>
        <v/>
      </c>
      <c r="H3104" s="30" t="str">
        <f t="array" ref="H3104">IF(C3104&lt;&gt;"",INDEX(KanoTable,MATCH(C3104,KanoFunctional,0),MATCH(D3104,KanoDysfunctional,0)),"")</f>
        <v/>
      </c>
      <c r="I3104" s="30" t="str">
        <f t="shared" si="50"/>
        <v/>
      </c>
      <c r="J3104" s="30" t="e">
        <f>VLOOKUP(B3104,Users!$A$2:$C$10000,3,FALSE)</f>
        <v>#N/A</v>
      </c>
    </row>
    <row r="3105" spans="1:10" ht="15.75" customHeight="1">
      <c r="A3105" s="3"/>
      <c r="B3105" s="3"/>
      <c r="C3105" s="3"/>
      <c r="D3105" s="3"/>
      <c r="E3105" s="3"/>
      <c r="F3105" s="30" t="str">
        <f t="array" ref="F3105">IF(C3105&lt;&gt;"",INDEX(FunctionalValues,MATCH(C3105,KanoFunctional,0),2),"")</f>
        <v/>
      </c>
      <c r="G3105" s="30" t="str">
        <f t="array" ref="G3105">IF(D3105&lt;&gt;"",INDEX(DysfunctionalValues,2,MATCH(D3105,KanoDysfunctional,0)),"")</f>
        <v/>
      </c>
      <c r="H3105" s="30" t="str">
        <f t="array" ref="H3105">IF(C3105&lt;&gt;"",INDEX(KanoTable,MATCH(C3105,KanoFunctional,0),MATCH(D3105,KanoDysfunctional,0)),"")</f>
        <v/>
      </c>
      <c r="I3105" s="30" t="str">
        <f t="shared" si="50"/>
        <v/>
      </c>
      <c r="J3105" s="30" t="e">
        <f>VLOOKUP(B3105,Users!$A$2:$C$10000,3,FALSE)</f>
        <v>#N/A</v>
      </c>
    </row>
    <row r="3106" spans="1:10" ht="15.75" customHeight="1">
      <c r="A3106" s="3"/>
      <c r="B3106" s="3"/>
      <c r="C3106" s="3"/>
      <c r="D3106" s="3"/>
      <c r="E3106" s="3"/>
      <c r="F3106" s="30" t="str">
        <f t="array" ref="F3106">IF(C3106&lt;&gt;"",INDEX(FunctionalValues,MATCH(C3106,KanoFunctional,0),2),"")</f>
        <v/>
      </c>
      <c r="G3106" s="30" t="str">
        <f t="array" ref="G3106">IF(D3106&lt;&gt;"",INDEX(DysfunctionalValues,2,MATCH(D3106,KanoDysfunctional,0)),"")</f>
        <v/>
      </c>
      <c r="H3106" s="30" t="str">
        <f t="array" ref="H3106">IF(C3106&lt;&gt;"",INDEX(KanoTable,MATCH(C3106,KanoFunctional,0),MATCH(D3106,KanoDysfunctional,0)),"")</f>
        <v/>
      </c>
      <c r="I3106" s="30" t="str">
        <f t="shared" si="50"/>
        <v/>
      </c>
      <c r="J3106" s="30" t="e">
        <f>VLOOKUP(B3106,Users!$A$2:$C$10000,3,FALSE)</f>
        <v>#N/A</v>
      </c>
    </row>
    <row r="3107" spans="1:10" ht="15.75" customHeight="1">
      <c r="A3107" s="3"/>
      <c r="B3107" s="3"/>
      <c r="C3107" s="3"/>
      <c r="D3107" s="3"/>
      <c r="E3107" s="3"/>
      <c r="F3107" s="30" t="str">
        <f t="array" ref="F3107">IF(C3107&lt;&gt;"",INDEX(FunctionalValues,MATCH(C3107,KanoFunctional,0),2),"")</f>
        <v/>
      </c>
      <c r="G3107" s="30" t="str">
        <f t="array" ref="G3107">IF(D3107&lt;&gt;"",INDEX(DysfunctionalValues,2,MATCH(D3107,KanoDysfunctional,0)),"")</f>
        <v/>
      </c>
      <c r="H3107" s="30" t="str">
        <f t="array" ref="H3107">IF(C3107&lt;&gt;"",INDEX(KanoTable,MATCH(C3107,KanoFunctional,0),MATCH(D3107,KanoDysfunctional,0)),"")</f>
        <v/>
      </c>
      <c r="I3107" s="30" t="str">
        <f t="shared" si="50"/>
        <v/>
      </c>
      <c r="J3107" s="30" t="e">
        <f>VLOOKUP(B3107,Users!$A$2:$C$10000,3,FALSE)</f>
        <v>#N/A</v>
      </c>
    </row>
    <row r="3108" spans="1:10" ht="15.75" customHeight="1">
      <c r="A3108" s="3"/>
      <c r="B3108" s="3"/>
      <c r="C3108" s="3"/>
      <c r="D3108" s="3"/>
      <c r="E3108" s="3"/>
      <c r="F3108" s="30" t="str">
        <f t="array" ref="F3108">IF(C3108&lt;&gt;"",INDEX(FunctionalValues,MATCH(C3108,KanoFunctional,0),2),"")</f>
        <v/>
      </c>
      <c r="G3108" s="30" t="str">
        <f t="array" ref="G3108">IF(D3108&lt;&gt;"",INDEX(DysfunctionalValues,2,MATCH(D3108,KanoDysfunctional,0)),"")</f>
        <v/>
      </c>
      <c r="H3108" s="30" t="str">
        <f t="array" ref="H3108">IF(C3108&lt;&gt;"",INDEX(KanoTable,MATCH(C3108,KanoFunctional,0),MATCH(D3108,KanoDysfunctional,0)),"")</f>
        <v/>
      </c>
      <c r="I3108" s="30" t="str">
        <f t="shared" si="50"/>
        <v/>
      </c>
      <c r="J3108" s="30" t="e">
        <f>VLOOKUP(B3108,Users!$A$2:$C$10000,3,FALSE)</f>
        <v>#N/A</v>
      </c>
    </row>
    <row r="3109" spans="1:10" ht="15.75" customHeight="1">
      <c r="A3109" s="3"/>
      <c r="B3109" s="3"/>
      <c r="C3109" s="3"/>
      <c r="D3109" s="3"/>
      <c r="E3109" s="3"/>
      <c r="F3109" s="30" t="str">
        <f t="array" ref="F3109">IF(C3109&lt;&gt;"",INDEX(FunctionalValues,MATCH(C3109,KanoFunctional,0),2),"")</f>
        <v/>
      </c>
      <c r="G3109" s="30" t="str">
        <f t="array" ref="G3109">IF(D3109&lt;&gt;"",INDEX(DysfunctionalValues,2,MATCH(D3109,KanoDysfunctional,0)),"")</f>
        <v/>
      </c>
      <c r="H3109" s="30" t="str">
        <f t="array" ref="H3109">IF(C3109&lt;&gt;"",INDEX(KanoTable,MATCH(C3109,KanoFunctional,0),MATCH(D3109,KanoDysfunctional,0)),"")</f>
        <v/>
      </c>
      <c r="I3109" s="30" t="str">
        <f t="shared" si="50"/>
        <v/>
      </c>
      <c r="J3109" s="30" t="e">
        <f>VLOOKUP(B3109,Users!$A$2:$C$10000,3,FALSE)</f>
        <v>#N/A</v>
      </c>
    </row>
    <row r="3110" spans="1:10" ht="15.75" customHeight="1">
      <c r="A3110" s="3"/>
      <c r="B3110" s="3"/>
      <c r="C3110" s="3"/>
      <c r="D3110" s="3"/>
      <c r="E3110" s="3"/>
      <c r="F3110" s="30" t="str">
        <f t="array" ref="F3110">IF(C3110&lt;&gt;"",INDEX(FunctionalValues,MATCH(C3110,KanoFunctional,0),2),"")</f>
        <v/>
      </c>
      <c r="G3110" s="30" t="str">
        <f t="array" ref="G3110">IF(D3110&lt;&gt;"",INDEX(DysfunctionalValues,2,MATCH(D3110,KanoDysfunctional,0)),"")</f>
        <v/>
      </c>
      <c r="H3110" s="30" t="str">
        <f t="array" ref="H3110">IF(C3110&lt;&gt;"",INDEX(KanoTable,MATCH(C3110,KanoFunctional,0),MATCH(D3110,KanoDysfunctional,0)),"")</f>
        <v/>
      </c>
      <c r="I3110" s="30" t="str">
        <f t="shared" si="50"/>
        <v/>
      </c>
      <c r="J3110" s="30" t="e">
        <f>VLOOKUP(B3110,Users!$A$2:$C$10000,3,FALSE)</f>
        <v>#N/A</v>
      </c>
    </row>
    <row r="3111" spans="1:10" ht="15.75" customHeight="1">
      <c r="A3111" s="3"/>
      <c r="B3111" s="3"/>
      <c r="C3111" s="3"/>
      <c r="D3111" s="3"/>
      <c r="E3111" s="3"/>
      <c r="F3111" s="30" t="str">
        <f t="array" ref="F3111">IF(C3111&lt;&gt;"",INDEX(FunctionalValues,MATCH(C3111,KanoFunctional,0),2),"")</f>
        <v/>
      </c>
      <c r="G3111" s="30" t="str">
        <f t="array" ref="G3111">IF(D3111&lt;&gt;"",INDEX(DysfunctionalValues,2,MATCH(D3111,KanoDysfunctional,0)),"")</f>
        <v/>
      </c>
      <c r="H3111" s="30" t="str">
        <f t="array" ref="H3111">IF(C3111&lt;&gt;"",INDEX(KanoTable,MATCH(C3111,KanoFunctional,0),MATCH(D3111,KanoDysfunctional,0)),"")</f>
        <v/>
      </c>
      <c r="I3111" s="30" t="str">
        <f t="shared" si="50"/>
        <v/>
      </c>
      <c r="J3111" s="30" t="e">
        <f>VLOOKUP(B3111,Users!$A$2:$C$10000,3,FALSE)</f>
        <v>#N/A</v>
      </c>
    </row>
    <row r="3112" spans="1:10" ht="15.75" customHeight="1">
      <c r="A3112" s="3"/>
      <c r="B3112" s="3"/>
      <c r="C3112" s="3"/>
      <c r="D3112" s="3"/>
      <c r="E3112" s="3"/>
      <c r="F3112" s="30" t="str">
        <f t="array" ref="F3112">IF(C3112&lt;&gt;"",INDEX(FunctionalValues,MATCH(C3112,KanoFunctional,0),2),"")</f>
        <v/>
      </c>
      <c r="G3112" s="30" t="str">
        <f t="array" ref="G3112">IF(D3112&lt;&gt;"",INDEX(DysfunctionalValues,2,MATCH(D3112,KanoDysfunctional,0)),"")</f>
        <v/>
      </c>
      <c r="H3112" s="30" t="str">
        <f t="array" ref="H3112">IF(C3112&lt;&gt;"",INDEX(KanoTable,MATCH(C3112,KanoFunctional,0),MATCH(D3112,KanoDysfunctional,0)),"")</f>
        <v/>
      </c>
      <c r="I3112" s="30" t="str">
        <f t="shared" si="50"/>
        <v/>
      </c>
      <c r="J3112" s="30" t="e">
        <f>VLOOKUP(B3112,Users!$A$2:$C$10000,3,FALSE)</f>
        <v>#N/A</v>
      </c>
    </row>
    <row r="3113" spans="1:10" ht="15.75" customHeight="1">
      <c r="A3113" s="3"/>
      <c r="B3113" s="3"/>
      <c r="C3113" s="3"/>
      <c r="D3113" s="3"/>
      <c r="E3113" s="3"/>
      <c r="F3113" s="30" t="str">
        <f t="array" ref="F3113">IF(C3113&lt;&gt;"",INDEX(FunctionalValues,MATCH(C3113,KanoFunctional,0),2),"")</f>
        <v/>
      </c>
      <c r="G3113" s="30" t="str">
        <f t="array" ref="G3113">IF(D3113&lt;&gt;"",INDEX(DysfunctionalValues,2,MATCH(D3113,KanoDysfunctional,0)),"")</f>
        <v/>
      </c>
      <c r="H3113" s="30" t="str">
        <f t="array" ref="H3113">IF(C3113&lt;&gt;"",INDEX(KanoTable,MATCH(C3113,KanoFunctional,0),MATCH(D3113,KanoDysfunctional,0)),"")</f>
        <v/>
      </c>
      <c r="I3113" s="30" t="str">
        <f t="shared" si="50"/>
        <v/>
      </c>
      <c r="J3113" s="30" t="e">
        <f>VLOOKUP(B3113,Users!$A$2:$C$10000,3,FALSE)</f>
        <v>#N/A</v>
      </c>
    </row>
    <row r="3114" spans="1:10" ht="15.75" customHeight="1">
      <c r="A3114" s="3"/>
      <c r="B3114" s="3"/>
      <c r="C3114" s="3"/>
      <c r="D3114" s="3"/>
      <c r="E3114" s="3"/>
      <c r="F3114" s="30" t="str">
        <f t="array" ref="F3114">IF(C3114&lt;&gt;"",INDEX(FunctionalValues,MATCH(C3114,KanoFunctional,0),2),"")</f>
        <v/>
      </c>
      <c r="G3114" s="30" t="str">
        <f t="array" ref="G3114">IF(D3114&lt;&gt;"",INDEX(DysfunctionalValues,2,MATCH(D3114,KanoDysfunctional,0)),"")</f>
        <v/>
      </c>
      <c r="H3114" s="30" t="str">
        <f t="array" ref="H3114">IF(C3114&lt;&gt;"",INDEX(KanoTable,MATCH(C3114,KanoFunctional,0),MATCH(D3114,KanoDysfunctional,0)),"")</f>
        <v/>
      </c>
      <c r="I3114" s="30" t="str">
        <f t="shared" si="50"/>
        <v/>
      </c>
      <c r="J3114" s="30" t="e">
        <f>VLOOKUP(B3114,Users!$A$2:$C$10000,3,FALSE)</f>
        <v>#N/A</v>
      </c>
    </row>
    <row r="3115" spans="1:10" ht="15.75" customHeight="1">
      <c r="A3115" s="3"/>
      <c r="B3115" s="3"/>
      <c r="C3115" s="3"/>
      <c r="D3115" s="3"/>
      <c r="E3115" s="3"/>
      <c r="F3115" s="30" t="str">
        <f t="array" ref="F3115">IF(C3115&lt;&gt;"",INDEX(FunctionalValues,MATCH(C3115,KanoFunctional,0),2),"")</f>
        <v/>
      </c>
      <c r="G3115" s="30" t="str">
        <f t="array" ref="G3115">IF(D3115&lt;&gt;"",INDEX(DysfunctionalValues,2,MATCH(D3115,KanoDysfunctional,0)),"")</f>
        <v/>
      </c>
      <c r="H3115" s="30" t="str">
        <f t="array" ref="H3115">IF(C3115&lt;&gt;"",INDEX(KanoTable,MATCH(C3115,KanoFunctional,0),MATCH(D3115,KanoDysfunctional,0)),"")</f>
        <v/>
      </c>
      <c r="I3115" s="30" t="str">
        <f t="shared" si="50"/>
        <v/>
      </c>
      <c r="J3115" s="30" t="e">
        <f>VLOOKUP(B3115,Users!$A$2:$C$10000,3,FALSE)</f>
        <v>#N/A</v>
      </c>
    </row>
    <row r="3116" spans="1:10" ht="15.75" customHeight="1">
      <c r="A3116" s="3"/>
      <c r="B3116" s="3"/>
      <c r="C3116" s="3"/>
      <c r="D3116" s="3"/>
      <c r="E3116" s="3"/>
      <c r="F3116" s="30" t="str">
        <f t="array" ref="F3116">IF(C3116&lt;&gt;"",INDEX(FunctionalValues,MATCH(C3116,KanoFunctional,0),2),"")</f>
        <v/>
      </c>
      <c r="G3116" s="30" t="str">
        <f t="array" ref="G3116">IF(D3116&lt;&gt;"",INDEX(DysfunctionalValues,2,MATCH(D3116,KanoDysfunctional,0)),"")</f>
        <v/>
      </c>
      <c r="H3116" s="30" t="str">
        <f t="array" ref="H3116">IF(C3116&lt;&gt;"",INDEX(KanoTable,MATCH(C3116,KanoFunctional,0),MATCH(D3116,KanoDysfunctional,0)),"")</f>
        <v/>
      </c>
      <c r="I3116" s="30" t="str">
        <f t="shared" si="50"/>
        <v/>
      </c>
      <c r="J3116" s="30" t="e">
        <f>VLOOKUP(B3116,Users!$A$2:$C$10000,3,FALSE)</f>
        <v>#N/A</v>
      </c>
    </row>
    <row r="3117" spans="1:10" ht="15.75" customHeight="1">
      <c r="A3117" s="3"/>
      <c r="B3117" s="3"/>
      <c r="C3117" s="3"/>
      <c r="D3117" s="3"/>
      <c r="E3117" s="3"/>
      <c r="F3117" s="30" t="str">
        <f t="array" ref="F3117">IF(C3117&lt;&gt;"",INDEX(FunctionalValues,MATCH(C3117,KanoFunctional,0),2),"")</f>
        <v/>
      </c>
      <c r="G3117" s="30" t="str">
        <f t="array" ref="G3117">IF(D3117&lt;&gt;"",INDEX(DysfunctionalValues,2,MATCH(D3117,KanoDysfunctional,0)),"")</f>
        <v/>
      </c>
      <c r="H3117" s="30" t="str">
        <f t="array" ref="H3117">IF(C3117&lt;&gt;"",INDEX(KanoTable,MATCH(C3117,KanoFunctional,0),MATCH(D3117,KanoDysfunctional,0)),"")</f>
        <v/>
      </c>
      <c r="I3117" s="30" t="str">
        <f t="shared" si="50"/>
        <v/>
      </c>
      <c r="J3117" s="30" t="e">
        <f>VLOOKUP(B3117,Users!$A$2:$C$10000,3,FALSE)</f>
        <v>#N/A</v>
      </c>
    </row>
    <row r="3118" spans="1:10" ht="15.75" customHeight="1">
      <c r="A3118" s="3"/>
      <c r="B3118" s="3"/>
      <c r="C3118" s="3"/>
      <c r="D3118" s="3"/>
      <c r="E3118" s="3"/>
      <c r="F3118" s="30" t="str">
        <f t="array" ref="F3118">IF(C3118&lt;&gt;"",INDEX(FunctionalValues,MATCH(C3118,KanoFunctional,0),2),"")</f>
        <v/>
      </c>
      <c r="G3118" s="30" t="str">
        <f t="array" ref="G3118">IF(D3118&lt;&gt;"",INDEX(DysfunctionalValues,2,MATCH(D3118,KanoDysfunctional,0)),"")</f>
        <v/>
      </c>
      <c r="H3118" s="30" t="str">
        <f t="array" ref="H3118">IF(C3118&lt;&gt;"",INDEX(KanoTable,MATCH(C3118,KanoFunctional,0),MATCH(D3118,KanoDysfunctional,0)),"")</f>
        <v/>
      </c>
      <c r="I3118" s="30" t="str">
        <f t="shared" si="50"/>
        <v/>
      </c>
      <c r="J3118" s="30" t="e">
        <f>VLOOKUP(B3118,Users!$A$2:$C$10000,3,FALSE)</f>
        <v>#N/A</v>
      </c>
    </row>
    <row r="3119" spans="1:10" ht="15.75" customHeight="1">
      <c r="A3119" s="3"/>
      <c r="B3119" s="3"/>
      <c r="C3119" s="3"/>
      <c r="D3119" s="3"/>
      <c r="E3119" s="3"/>
      <c r="F3119" s="30" t="str">
        <f t="array" ref="F3119">IF(C3119&lt;&gt;"",INDEX(FunctionalValues,MATCH(C3119,KanoFunctional,0),2),"")</f>
        <v/>
      </c>
      <c r="G3119" s="30" t="str">
        <f t="array" ref="G3119">IF(D3119&lt;&gt;"",INDEX(DysfunctionalValues,2,MATCH(D3119,KanoDysfunctional,0)),"")</f>
        <v/>
      </c>
      <c r="H3119" s="30" t="str">
        <f t="array" ref="H3119">IF(C3119&lt;&gt;"",INDEX(KanoTable,MATCH(C3119,KanoFunctional,0),MATCH(D3119,KanoDysfunctional,0)),"")</f>
        <v/>
      </c>
      <c r="I3119" s="30" t="str">
        <f t="shared" si="50"/>
        <v/>
      </c>
      <c r="J3119" s="30" t="e">
        <f>VLOOKUP(B3119,Users!$A$2:$C$10000,3,FALSE)</f>
        <v>#N/A</v>
      </c>
    </row>
    <row r="3120" spans="1:10" ht="15.75" customHeight="1">
      <c r="A3120" s="3"/>
      <c r="B3120" s="3"/>
      <c r="C3120" s="3"/>
      <c r="D3120" s="3"/>
      <c r="E3120" s="3"/>
      <c r="F3120" s="30" t="str">
        <f t="array" ref="F3120">IF(C3120&lt;&gt;"",INDEX(FunctionalValues,MATCH(C3120,KanoFunctional,0),2),"")</f>
        <v/>
      </c>
      <c r="G3120" s="30" t="str">
        <f t="array" ref="G3120">IF(D3120&lt;&gt;"",INDEX(DysfunctionalValues,2,MATCH(D3120,KanoDysfunctional,0)),"")</f>
        <v/>
      </c>
      <c r="H3120" s="30" t="str">
        <f t="array" ref="H3120">IF(C3120&lt;&gt;"",INDEX(KanoTable,MATCH(C3120,KanoFunctional,0),MATCH(D3120,KanoDysfunctional,0)),"")</f>
        <v/>
      </c>
      <c r="I3120" s="30" t="str">
        <f t="shared" si="50"/>
        <v/>
      </c>
      <c r="J3120" s="30" t="e">
        <f>VLOOKUP(B3120,Users!$A$2:$C$10000,3,FALSE)</f>
        <v>#N/A</v>
      </c>
    </row>
    <row r="3121" spans="1:10" ht="15.75" customHeight="1">
      <c r="A3121" s="3"/>
      <c r="B3121" s="3"/>
      <c r="C3121" s="3"/>
      <c r="D3121" s="3"/>
      <c r="E3121" s="3"/>
      <c r="F3121" s="30" t="str">
        <f t="array" ref="F3121">IF(C3121&lt;&gt;"",INDEX(FunctionalValues,MATCH(C3121,KanoFunctional,0),2),"")</f>
        <v/>
      </c>
      <c r="G3121" s="30" t="str">
        <f t="array" ref="G3121">IF(D3121&lt;&gt;"",INDEX(DysfunctionalValues,2,MATCH(D3121,KanoDysfunctional,0)),"")</f>
        <v/>
      </c>
      <c r="H3121" s="30" t="str">
        <f t="array" ref="H3121">IF(C3121&lt;&gt;"",INDEX(KanoTable,MATCH(C3121,KanoFunctional,0),MATCH(D3121,KanoDysfunctional,0)),"")</f>
        <v/>
      </c>
      <c r="I3121" s="30" t="str">
        <f t="shared" si="50"/>
        <v/>
      </c>
      <c r="J3121" s="30" t="e">
        <f>VLOOKUP(B3121,Users!$A$2:$C$10000,3,FALSE)</f>
        <v>#N/A</v>
      </c>
    </row>
    <row r="3122" spans="1:10" ht="15.75" customHeight="1">
      <c r="A3122" s="3"/>
      <c r="B3122" s="3"/>
      <c r="C3122" s="3"/>
      <c r="D3122" s="3"/>
      <c r="E3122" s="3"/>
      <c r="F3122" s="30" t="str">
        <f t="array" ref="F3122">IF(C3122&lt;&gt;"",INDEX(FunctionalValues,MATCH(C3122,KanoFunctional,0),2),"")</f>
        <v/>
      </c>
      <c r="G3122" s="30" t="str">
        <f t="array" ref="G3122">IF(D3122&lt;&gt;"",INDEX(DysfunctionalValues,2,MATCH(D3122,KanoDysfunctional,0)),"")</f>
        <v/>
      </c>
      <c r="H3122" s="30" t="str">
        <f t="array" ref="H3122">IF(C3122&lt;&gt;"",INDEX(KanoTable,MATCH(C3122,KanoFunctional,0),MATCH(D3122,KanoDysfunctional,0)),"")</f>
        <v/>
      </c>
      <c r="I3122" s="30" t="str">
        <f t="shared" si="50"/>
        <v/>
      </c>
      <c r="J3122" s="30" t="e">
        <f>VLOOKUP(B3122,Users!$A$2:$C$10000,3,FALSE)</f>
        <v>#N/A</v>
      </c>
    </row>
    <row r="3123" spans="1:10" ht="15.75" customHeight="1">
      <c r="A3123" s="3"/>
      <c r="B3123" s="3"/>
      <c r="C3123" s="3"/>
      <c r="D3123" s="3"/>
      <c r="E3123" s="3"/>
      <c r="F3123" s="30" t="str">
        <f t="array" ref="F3123">IF(C3123&lt;&gt;"",INDEX(FunctionalValues,MATCH(C3123,KanoFunctional,0),2),"")</f>
        <v/>
      </c>
      <c r="G3123" s="30" t="str">
        <f t="array" ref="G3123">IF(D3123&lt;&gt;"",INDEX(DysfunctionalValues,2,MATCH(D3123,KanoDysfunctional,0)),"")</f>
        <v/>
      </c>
      <c r="H3123" s="30" t="str">
        <f t="array" ref="H3123">IF(C3123&lt;&gt;"",INDEX(KanoTable,MATCH(C3123,KanoFunctional,0),MATCH(D3123,KanoDysfunctional,0)),"")</f>
        <v/>
      </c>
      <c r="I3123" s="30" t="str">
        <f t="shared" si="50"/>
        <v/>
      </c>
      <c r="J3123" s="30" t="e">
        <f>VLOOKUP(B3123,Users!$A$2:$C$10000,3,FALSE)</f>
        <v>#N/A</v>
      </c>
    </row>
    <row r="3124" spans="1:10" ht="15.75" customHeight="1">
      <c r="A3124" s="3"/>
      <c r="B3124" s="3"/>
      <c r="C3124" s="3"/>
      <c r="D3124" s="3"/>
      <c r="E3124" s="3"/>
      <c r="F3124" s="30" t="str">
        <f t="array" ref="F3124">IF(C3124&lt;&gt;"",INDEX(FunctionalValues,MATCH(C3124,KanoFunctional,0),2),"")</f>
        <v/>
      </c>
      <c r="G3124" s="30" t="str">
        <f t="array" ref="G3124">IF(D3124&lt;&gt;"",INDEX(DysfunctionalValues,2,MATCH(D3124,KanoDysfunctional,0)),"")</f>
        <v/>
      </c>
      <c r="H3124" s="30" t="str">
        <f t="array" ref="H3124">IF(C3124&lt;&gt;"",INDEX(KanoTable,MATCH(C3124,KanoFunctional,0),MATCH(D3124,KanoDysfunctional,0)),"")</f>
        <v/>
      </c>
      <c r="I3124" s="30" t="str">
        <f t="shared" si="50"/>
        <v/>
      </c>
      <c r="J3124" s="30" t="e">
        <f>VLOOKUP(B3124,Users!$A$2:$C$10000,3,FALSE)</f>
        <v>#N/A</v>
      </c>
    </row>
    <row r="3125" spans="1:10" ht="15.75" customHeight="1">
      <c r="A3125" s="3"/>
      <c r="B3125" s="3"/>
      <c r="C3125" s="3"/>
      <c r="D3125" s="3"/>
      <c r="E3125" s="3"/>
      <c r="F3125" s="30" t="str">
        <f t="array" ref="F3125">IF(C3125&lt;&gt;"",INDEX(FunctionalValues,MATCH(C3125,KanoFunctional,0),2),"")</f>
        <v/>
      </c>
      <c r="G3125" s="30" t="str">
        <f t="array" ref="G3125">IF(D3125&lt;&gt;"",INDEX(DysfunctionalValues,2,MATCH(D3125,KanoDysfunctional,0)),"")</f>
        <v/>
      </c>
      <c r="H3125" s="30" t="str">
        <f t="array" ref="H3125">IF(C3125&lt;&gt;"",INDEX(KanoTable,MATCH(C3125,KanoFunctional,0),MATCH(D3125,KanoDysfunctional,0)),"")</f>
        <v/>
      </c>
      <c r="I3125" s="30" t="str">
        <f t="shared" si="50"/>
        <v/>
      </c>
      <c r="J3125" s="30" t="e">
        <f>VLOOKUP(B3125,Users!$A$2:$C$10000,3,FALSE)</f>
        <v>#N/A</v>
      </c>
    </row>
    <row r="3126" spans="1:10" ht="15.75" customHeight="1">
      <c r="A3126" s="3"/>
      <c r="B3126" s="3"/>
      <c r="C3126" s="3"/>
      <c r="D3126" s="3"/>
      <c r="E3126" s="3"/>
      <c r="F3126" s="30" t="str">
        <f t="array" ref="F3126">IF(C3126&lt;&gt;"",INDEX(FunctionalValues,MATCH(C3126,KanoFunctional,0),2),"")</f>
        <v/>
      </c>
      <c r="G3126" s="30" t="str">
        <f t="array" ref="G3126">IF(D3126&lt;&gt;"",INDEX(DysfunctionalValues,2,MATCH(D3126,KanoDysfunctional,0)),"")</f>
        <v/>
      </c>
      <c r="H3126" s="30" t="str">
        <f t="array" ref="H3126">IF(C3126&lt;&gt;"",INDEX(KanoTable,MATCH(C3126,KanoFunctional,0),MATCH(D3126,KanoDysfunctional,0)),"")</f>
        <v/>
      </c>
      <c r="I3126" s="30" t="str">
        <f t="shared" si="50"/>
        <v/>
      </c>
      <c r="J3126" s="30" t="e">
        <f>VLOOKUP(B3126,Users!$A$2:$C$10000,3,FALSE)</f>
        <v>#N/A</v>
      </c>
    </row>
    <row r="3127" spans="1:10" ht="15.75" customHeight="1">
      <c r="A3127" s="3"/>
      <c r="B3127" s="3"/>
      <c r="C3127" s="3"/>
      <c r="D3127" s="3"/>
      <c r="E3127" s="3"/>
      <c r="F3127" s="30" t="str">
        <f t="array" ref="F3127">IF(C3127&lt;&gt;"",INDEX(FunctionalValues,MATCH(C3127,KanoFunctional,0),2),"")</f>
        <v/>
      </c>
      <c r="G3127" s="30" t="str">
        <f t="array" ref="G3127">IF(D3127&lt;&gt;"",INDEX(DysfunctionalValues,2,MATCH(D3127,KanoDysfunctional,0)),"")</f>
        <v/>
      </c>
      <c r="H3127" s="30" t="str">
        <f t="array" ref="H3127">IF(C3127&lt;&gt;"",INDEX(KanoTable,MATCH(C3127,KanoFunctional,0),MATCH(D3127,KanoDysfunctional,0)),"")</f>
        <v/>
      </c>
      <c r="I3127" s="30" t="str">
        <f t="shared" si="50"/>
        <v/>
      </c>
      <c r="J3127" s="30" t="e">
        <f>VLOOKUP(B3127,Users!$A$2:$C$10000,3,FALSE)</f>
        <v>#N/A</v>
      </c>
    </row>
    <row r="3128" spans="1:10" ht="15.75" customHeight="1">
      <c r="A3128" s="3"/>
      <c r="B3128" s="3"/>
      <c r="C3128" s="3"/>
      <c r="D3128" s="3"/>
      <c r="E3128" s="3"/>
      <c r="F3128" s="30" t="str">
        <f t="array" ref="F3128">IF(C3128&lt;&gt;"",INDEX(FunctionalValues,MATCH(C3128,KanoFunctional,0),2),"")</f>
        <v/>
      </c>
      <c r="G3128" s="30" t="str">
        <f t="array" ref="G3128">IF(D3128&lt;&gt;"",INDEX(DysfunctionalValues,2,MATCH(D3128,KanoDysfunctional,0)),"")</f>
        <v/>
      </c>
      <c r="H3128" s="30" t="str">
        <f t="array" ref="H3128">IF(C3128&lt;&gt;"",INDEX(KanoTable,MATCH(C3128,KanoFunctional,0),MATCH(D3128,KanoDysfunctional,0)),"")</f>
        <v/>
      </c>
      <c r="I3128" s="30" t="str">
        <f t="shared" si="50"/>
        <v/>
      </c>
      <c r="J3128" s="30" t="e">
        <f>VLOOKUP(B3128,Users!$A$2:$C$10000,3,FALSE)</f>
        <v>#N/A</v>
      </c>
    </row>
    <row r="3129" spans="1:10" ht="15.75" customHeight="1">
      <c r="A3129" s="3"/>
      <c r="B3129" s="3"/>
      <c r="C3129" s="3"/>
      <c r="D3129" s="3"/>
      <c r="E3129" s="3"/>
      <c r="F3129" s="30" t="str">
        <f t="array" ref="F3129">IF(C3129&lt;&gt;"",INDEX(FunctionalValues,MATCH(C3129,KanoFunctional,0),2),"")</f>
        <v/>
      </c>
      <c r="G3129" s="30" t="str">
        <f t="array" ref="G3129">IF(D3129&lt;&gt;"",INDEX(DysfunctionalValues,2,MATCH(D3129,KanoDysfunctional,0)),"")</f>
        <v/>
      </c>
      <c r="H3129" s="30" t="str">
        <f t="array" ref="H3129">IF(C3129&lt;&gt;"",INDEX(KanoTable,MATCH(C3129,KanoFunctional,0),MATCH(D3129,KanoDysfunctional,0)),"")</f>
        <v/>
      </c>
      <c r="I3129" s="30" t="str">
        <f t="shared" si="50"/>
        <v/>
      </c>
      <c r="J3129" s="30" t="e">
        <f>VLOOKUP(B3129,Users!$A$2:$C$10000,3,FALSE)</f>
        <v>#N/A</v>
      </c>
    </row>
    <row r="3130" spans="1:10" ht="15.75" customHeight="1">
      <c r="A3130" s="3"/>
      <c r="B3130" s="3"/>
      <c r="C3130" s="3"/>
      <c r="D3130" s="3"/>
      <c r="E3130" s="3"/>
      <c r="F3130" s="30" t="str">
        <f t="array" ref="F3130">IF(C3130&lt;&gt;"",INDEX(FunctionalValues,MATCH(C3130,KanoFunctional,0),2),"")</f>
        <v/>
      </c>
      <c r="G3130" s="30" t="str">
        <f t="array" ref="G3130">IF(D3130&lt;&gt;"",INDEX(DysfunctionalValues,2,MATCH(D3130,KanoDysfunctional,0)),"")</f>
        <v/>
      </c>
      <c r="H3130" s="30" t="str">
        <f t="array" ref="H3130">IF(C3130&lt;&gt;"",INDEX(KanoTable,MATCH(C3130,KanoFunctional,0),MATCH(D3130,KanoDysfunctional,0)),"")</f>
        <v/>
      </c>
      <c r="I3130" s="30" t="str">
        <f t="shared" si="50"/>
        <v/>
      </c>
      <c r="J3130" s="30" t="e">
        <f>VLOOKUP(B3130,Users!$A$2:$C$10000,3,FALSE)</f>
        <v>#N/A</v>
      </c>
    </row>
    <row r="3131" spans="1:10" ht="15.75" customHeight="1">
      <c r="A3131" s="3"/>
      <c r="B3131" s="3"/>
      <c r="C3131" s="3"/>
      <c r="D3131" s="3"/>
      <c r="E3131" s="3"/>
      <c r="F3131" s="30" t="str">
        <f t="array" ref="F3131">IF(C3131&lt;&gt;"",INDEX(FunctionalValues,MATCH(C3131,KanoFunctional,0),2),"")</f>
        <v/>
      </c>
      <c r="G3131" s="30" t="str">
        <f t="array" ref="G3131">IF(D3131&lt;&gt;"",INDEX(DysfunctionalValues,2,MATCH(D3131,KanoDysfunctional,0)),"")</f>
        <v/>
      </c>
      <c r="H3131" s="30" t="str">
        <f t="array" ref="H3131">IF(C3131&lt;&gt;"",INDEX(KanoTable,MATCH(C3131,KanoFunctional,0),MATCH(D3131,KanoDysfunctional,0)),"")</f>
        <v/>
      </c>
      <c r="I3131" s="30" t="str">
        <f t="shared" si="50"/>
        <v/>
      </c>
      <c r="J3131" s="30" t="e">
        <f>VLOOKUP(B3131,Users!$A$2:$C$10000,3,FALSE)</f>
        <v>#N/A</v>
      </c>
    </row>
    <row r="3132" spans="1:10" ht="15.75" customHeight="1">
      <c r="A3132" s="3"/>
      <c r="B3132" s="3"/>
      <c r="C3132" s="3"/>
      <c r="D3132" s="3"/>
      <c r="E3132" s="3"/>
      <c r="F3132" s="30" t="str">
        <f t="array" ref="F3132">IF(C3132&lt;&gt;"",INDEX(FunctionalValues,MATCH(C3132,KanoFunctional,0),2),"")</f>
        <v/>
      </c>
      <c r="G3132" s="30" t="str">
        <f t="array" ref="G3132">IF(D3132&lt;&gt;"",INDEX(DysfunctionalValues,2,MATCH(D3132,KanoDysfunctional,0)),"")</f>
        <v/>
      </c>
      <c r="H3132" s="30" t="str">
        <f t="array" ref="H3132">IF(C3132&lt;&gt;"",INDEX(KanoTable,MATCH(C3132,KanoFunctional,0),MATCH(D3132,KanoDysfunctional,0)),"")</f>
        <v/>
      </c>
      <c r="I3132" s="30" t="str">
        <f t="shared" si="50"/>
        <v/>
      </c>
      <c r="J3132" s="30" t="e">
        <f>VLOOKUP(B3132,Users!$A$2:$C$10000,3,FALSE)</f>
        <v>#N/A</v>
      </c>
    </row>
    <row r="3133" spans="1:10" ht="15.75" customHeight="1">
      <c r="A3133" s="3"/>
      <c r="B3133" s="3"/>
      <c r="C3133" s="3"/>
      <c r="D3133" s="3"/>
      <c r="E3133" s="3"/>
      <c r="F3133" s="30" t="str">
        <f t="array" ref="F3133">IF(C3133&lt;&gt;"",INDEX(FunctionalValues,MATCH(C3133,KanoFunctional,0),2),"")</f>
        <v/>
      </c>
      <c r="G3133" s="30" t="str">
        <f t="array" ref="G3133">IF(D3133&lt;&gt;"",INDEX(DysfunctionalValues,2,MATCH(D3133,KanoDysfunctional,0)),"")</f>
        <v/>
      </c>
      <c r="H3133" s="30" t="str">
        <f t="array" ref="H3133">IF(C3133&lt;&gt;"",INDEX(KanoTable,MATCH(C3133,KanoFunctional,0),MATCH(D3133,KanoDysfunctional,0)),"")</f>
        <v/>
      </c>
      <c r="I3133" s="30" t="str">
        <f t="shared" si="50"/>
        <v/>
      </c>
      <c r="J3133" s="30" t="e">
        <f>VLOOKUP(B3133,Users!$A$2:$C$10000,3,FALSE)</f>
        <v>#N/A</v>
      </c>
    </row>
    <row r="3134" spans="1:10" ht="15.75" customHeight="1">
      <c r="A3134" s="3"/>
      <c r="B3134" s="3"/>
      <c r="C3134" s="3"/>
      <c r="D3134" s="3"/>
      <c r="E3134" s="3"/>
      <c r="F3134" s="30" t="str">
        <f t="array" ref="F3134">IF(C3134&lt;&gt;"",INDEX(FunctionalValues,MATCH(C3134,KanoFunctional,0),2),"")</f>
        <v/>
      </c>
      <c r="G3134" s="30" t="str">
        <f t="array" ref="G3134">IF(D3134&lt;&gt;"",INDEX(DysfunctionalValues,2,MATCH(D3134,KanoDysfunctional,0)),"")</f>
        <v/>
      </c>
      <c r="H3134" s="30" t="str">
        <f t="array" ref="H3134">IF(C3134&lt;&gt;"",INDEX(KanoTable,MATCH(C3134,KanoFunctional,0),MATCH(D3134,KanoDysfunctional,0)),"")</f>
        <v/>
      </c>
      <c r="I3134" s="30" t="str">
        <f t="shared" si="50"/>
        <v/>
      </c>
      <c r="J3134" s="30" t="e">
        <f>VLOOKUP(B3134,Users!$A$2:$C$10000,3,FALSE)</f>
        <v>#N/A</v>
      </c>
    </row>
    <row r="3135" spans="1:10" ht="15.75" customHeight="1">
      <c r="A3135" s="3"/>
      <c r="B3135" s="3"/>
      <c r="C3135" s="3"/>
      <c r="D3135" s="3"/>
      <c r="E3135" s="3"/>
      <c r="F3135" s="30" t="str">
        <f t="array" ref="F3135">IF(C3135&lt;&gt;"",INDEX(FunctionalValues,MATCH(C3135,KanoFunctional,0),2),"")</f>
        <v/>
      </c>
      <c r="G3135" s="30" t="str">
        <f t="array" ref="G3135">IF(D3135&lt;&gt;"",INDEX(DysfunctionalValues,2,MATCH(D3135,KanoDysfunctional,0)),"")</f>
        <v/>
      </c>
      <c r="H3135" s="30" t="str">
        <f t="array" ref="H3135">IF(C3135&lt;&gt;"",INDEX(KanoTable,MATCH(C3135,KanoFunctional,0),MATCH(D3135,KanoDysfunctional,0)),"")</f>
        <v/>
      </c>
      <c r="I3135" s="30" t="str">
        <f t="shared" si="50"/>
        <v/>
      </c>
      <c r="J3135" s="30" t="e">
        <f>VLOOKUP(B3135,Users!$A$2:$C$10000,3,FALSE)</f>
        <v>#N/A</v>
      </c>
    </row>
    <row r="3136" spans="1:10" ht="15.75" customHeight="1">
      <c r="A3136" s="3"/>
      <c r="B3136" s="3"/>
      <c r="C3136" s="3"/>
      <c r="D3136" s="3"/>
      <c r="E3136" s="3"/>
      <c r="F3136" s="30" t="str">
        <f t="array" ref="F3136">IF(C3136&lt;&gt;"",INDEX(FunctionalValues,MATCH(C3136,KanoFunctional,0),2),"")</f>
        <v/>
      </c>
      <c r="G3136" s="30" t="str">
        <f t="array" ref="G3136">IF(D3136&lt;&gt;"",INDEX(DysfunctionalValues,2,MATCH(D3136,KanoDysfunctional,0)),"")</f>
        <v/>
      </c>
      <c r="H3136" s="30" t="str">
        <f t="array" ref="H3136">IF(C3136&lt;&gt;"",INDEX(KanoTable,MATCH(C3136,KanoFunctional,0),MATCH(D3136,KanoDysfunctional,0)),"")</f>
        <v/>
      </c>
      <c r="I3136" s="30" t="str">
        <f t="shared" si="50"/>
        <v/>
      </c>
      <c r="J3136" s="30" t="e">
        <f>VLOOKUP(B3136,Users!$A$2:$C$10000,3,FALSE)</f>
        <v>#N/A</v>
      </c>
    </row>
    <row r="3137" spans="1:10" ht="15.75" customHeight="1">
      <c r="A3137" s="3"/>
      <c r="B3137" s="3"/>
      <c r="C3137" s="3"/>
      <c r="D3137" s="3"/>
      <c r="E3137" s="3"/>
      <c r="F3137" s="30" t="str">
        <f t="array" ref="F3137">IF(C3137&lt;&gt;"",INDEX(FunctionalValues,MATCH(C3137,KanoFunctional,0),2),"")</f>
        <v/>
      </c>
      <c r="G3137" s="30" t="str">
        <f t="array" ref="G3137">IF(D3137&lt;&gt;"",INDEX(DysfunctionalValues,2,MATCH(D3137,KanoDysfunctional,0)),"")</f>
        <v/>
      </c>
      <c r="H3137" s="30" t="str">
        <f t="array" ref="H3137">IF(C3137&lt;&gt;"",INDEX(KanoTable,MATCH(C3137,KanoFunctional,0),MATCH(D3137,KanoDysfunctional,0)),"")</f>
        <v/>
      </c>
      <c r="I3137" s="30" t="str">
        <f t="shared" si="50"/>
        <v/>
      </c>
      <c r="J3137" s="30" t="e">
        <f>VLOOKUP(B3137,Users!$A$2:$C$10000,3,FALSE)</f>
        <v>#N/A</v>
      </c>
    </row>
    <row r="3138" spans="1:10" ht="15.75" customHeight="1">
      <c r="A3138" s="3"/>
      <c r="B3138" s="3"/>
      <c r="C3138" s="3"/>
      <c r="D3138" s="3"/>
      <c r="E3138" s="3"/>
      <c r="F3138" s="30" t="str">
        <f t="array" ref="F3138">IF(C3138&lt;&gt;"",INDEX(FunctionalValues,MATCH(C3138,KanoFunctional,0),2),"")</f>
        <v/>
      </c>
      <c r="G3138" s="30" t="str">
        <f t="array" ref="G3138">IF(D3138&lt;&gt;"",INDEX(DysfunctionalValues,2,MATCH(D3138,KanoDysfunctional,0)),"")</f>
        <v/>
      </c>
      <c r="H3138" s="30" t="str">
        <f t="array" ref="H3138">IF(C3138&lt;&gt;"",INDEX(KanoTable,MATCH(C3138,KanoFunctional,0),MATCH(D3138,KanoDysfunctional,0)),"")</f>
        <v/>
      </c>
      <c r="I3138" s="30" t="str">
        <f t="shared" si="50"/>
        <v/>
      </c>
      <c r="J3138" s="30" t="e">
        <f>VLOOKUP(B3138,Users!$A$2:$C$10000,3,FALSE)</f>
        <v>#N/A</v>
      </c>
    </row>
    <row r="3139" spans="1:10" ht="15.75" customHeight="1">
      <c r="A3139" s="3"/>
      <c r="B3139" s="3"/>
      <c r="C3139" s="3"/>
      <c r="D3139" s="3"/>
      <c r="E3139" s="3"/>
      <c r="F3139" s="30" t="str">
        <f t="array" ref="F3139">IF(C3139&lt;&gt;"",INDEX(FunctionalValues,MATCH(C3139,KanoFunctional,0),2),"")</f>
        <v/>
      </c>
      <c r="G3139" s="30" t="str">
        <f t="array" ref="G3139">IF(D3139&lt;&gt;"",INDEX(DysfunctionalValues,2,MATCH(D3139,KanoDysfunctional,0)),"")</f>
        <v/>
      </c>
      <c r="H3139" s="30" t="str">
        <f t="array" ref="H3139">IF(C3139&lt;&gt;"",INDEX(KanoTable,MATCH(C3139,KanoFunctional,0),MATCH(D3139,KanoDysfunctional,0)),"")</f>
        <v/>
      </c>
      <c r="I3139" s="30" t="str">
        <f t="shared" si="50"/>
        <v/>
      </c>
      <c r="J3139" s="30" t="e">
        <f>VLOOKUP(B3139,Users!$A$2:$C$10000,3,FALSE)</f>
        <v>#N/A</v>
      </c>
    </row>
    <row r="3140" spans="1:10" ht="15.75" customHeight="1">
      <c r="A3140" s="3"/>
      <c r="B3140" s="3"/>
      <c r="C3140" s="3"/>
      <c r="D3140" s="3"/>
      <c r="E3140" s="3"/>
      <c r="F3140" s="30" t="str">
        <f t="array" ref="F3140">IF(C3140&lt;&gt;"",INDEX(FunctionalValues,MATCH(C3140,KanoFunctional,0),2),"")</f>
        <v/>
      </c>
      <c r="G3140" s="30" t="str">
        <f t="array" ref="G3140">IF(D3140&lt;&gt;"",INDEX(DysfunctionalValues,2,MATCH(D3140,KanoDysfunctional,0)),"")</f>
        <v/>
      </c>
      <c r="H3140" s="30" t="str">
        <f t="array" ref="H3140">IF(C3140&lt;&gt;"",INDEX(KanoTable,MATCH(C3140,KanoFunctional,0),MATCH(D3140,KanoDysfunctional,0)),"")</f>
        <v/>
      </c>
      <c r="I3140" s="30" t="str">
        <f t="shared" si="50"/>
        <v/>
      </c>
      <c r="J3140" s="30" t="e">
        <f>VLOOKUP(B3140,Users!$A$2:$C$10000,3,FALSE)</f>
        <v>#N/A</v>
      </c>
    </row>
    <row r="3141" spans="1:10" ht="15.75" customHeight="1">
      <c r="A3141" s="3"/>
      <c r="B3141" s="3"/>
      <c r="C3141" s="3"/>
      <c r="D3141" s="3"/>
      <c r="E3141" s="3"/>
      <c r="F3141" s="30" t="str">
        <f t="array" ref="F3141">IF(C3141&lt;&gt;"",INDEX(FunctionalValues,MATCH(C3141,KanoFunctional,0),2),"")</f>
        <v/>
      </c>
      <c r="G3141" s="30" t="str">
        <f t="array" ref="G3141">IF(D3141&lt;&gt;"",INDEX(DysfunctionalValues,2,MATCH(D3141,KanoDysfunctional,0)),"")</f>
        <v/>
      </c>
      <c r="H3141" s="30" t="str">
        <f t="array" ref="H3141">IF(C3141&lt;&gt;"",INDEX(KanoTable,MATCH(C3141,KanoFunctional,0),MATCH(D3141,KanoDysfunctional,0)),"")</f>
        <v/>
      </c>
      <c r="I3141" s="30" t="str">
        <f t="shared" si="50"/>
        <v/>
      </c>
      <c r="J3141" s="30" t="e">
        <f>VLOOKUP(B3141,Users!$A$2:$C$10000,3,FALSE)</f>
        <v>#N/A</v>
      </c>
    </row>
    <row r="3142" spans="1:10" ht="15.75" customHeight="1">
      <c r="A3142" s="3"/>
      <c r="B3142" s="3"/>
      <c r="C3142" s="3"/>
      <c r="D3142" s="3"/>
      <c r="E3142" s="3"/>
      <c r="F3142" s="30" t="str">
        <f t="array" ref="F3142">IF(C3142&lt;&gt;"",INDEX(FunctionalValues,MATCH(C3142,KanoFunctional,0),2),"")</f>
        <v/>
      </c>
      <c r="G3142" s="30" t="str">
        <f t="array" ref="G3142">IF(D3142&lt;&gt;"",INDEX(DysfunctionalValues,2,MATCH(D3142,KanoDysfunctional,0)),"")</f>
        <v/>
      </c>
      <c r="H3142" s="30" t="str">
        <f t="array" ref="H3142">IF(C3142&lt;&gt;"",INDEX(KanoTable,MATCH(C3142,KanoFunctional,0),MATCH(D3142,KanoDysfunctional,0)),"")</f>
        <v/>
      </c>
      <c r="I3142" s="30" t="str">
        <f t="shared" si="50"/>
        <v/>
      </c>
      <c r="J3142" s="30" t="e">
        <f>VLOOKUP(B3142,Users!$A$2:$C$10000,3,FALSE)</f>
        <v>#N/A</v>
      </c>
    </row>
    <row r="3143" spans="1:10" ht="15.75" customHeight="1">
      <c r="A3143" s="3"/>
      <c r="B3143" s="3"/>
      <c r="C3143" s="3"/>
      <c r="D3143" s="3"/>
      <c r="E3143" s="3"/>
      <c r="F3143" s="30" t="str">
        <f t="array" ref="F3143">IF(C3143&lt;&gt;"",INDEX(FunctionalValues,MATCH(C3143,KanoFunctional,0),2),"")</f>
        <v/>
      </c>
      <c r="G3143" s="30" t="str">
        <f t="array" ref="G3143">IF(D3143&lt;&gt;"",INDEX(DysfunctionalValues,2,MATCH(D3143,KanoDysfunctional,0)),"")</f>
        <v/>
      </c>
      <c r="H3143" s="30" t="str">
        <f t="array" ref="H3143">IF(C3143&lt;&gt;"",INDEX(KanoTable,MATCH(C3143,KanoFunctional,0),MATCH(D3143,KanoDysfunctional,0)),"")</f>
        <v/>
      </c>
      <c r="I3143" s="30" t="str">
        <f t="shared" si="50"/>
        <v/>
      </c>
      <c r="J3143" s="30" t="e">
        <f>VLOOKUP(B3143,Users!$A$2:$C$10000,3,FALSE)</f>
        <v>#N/A</v>
      </c>
    </row>
    <row r="3144" spans="1:10" ht="15.75" customHeight="1">
      <c r="A3144" s="3"/>
      <c r="B3144" s="3"/>
      <c r="C3144" s="3"/>
      <c r="D3144" s="3"/>
      <c r="E3144" s="3"/>
      <c r="F3144" s="30" t="str">
        <f t="array" ref="F3144">IF(C3144&lt;&gt;"",INDEX(FunctionalValues,MATCH(C3144,KanoFunctional,0),2),"")</f>
        <v/>
      </c>
      <c r="G3144" s="30" t="str">
        <f t="array" ref="G3144">IF(D3144&lt;&gt;"",INDEX(DysfunctionalValues,2,MATCH(D3144,KanoDysfunctional,0)),"")</f>
        <v/>
      </c>
      <c r="H3144" s="30" t="str">
        <f t="array" ref="H3144">IF(C3144&lt;&gt;"",INDEX(KanoTable,MATCH(C3144,KanoFunctional,0),MATCH(D3144,KanoDysfunctional,0)),"")</f>
        <v/>
      </c>
      <c r="I3144" s="30" t="str">
        <f t="shared" si="50"/>
        <v/>
      </c>
      <c r="J3144" s="30" t="e">
        <f>VLOOKUP(B3144,Users!$A$2:$C$10000,3,FALSE)</f>
        <v>#N/A</v>
      </c>
    </row>
    <row r="3145" spans="1:10" ht="15.75" customHeight="1">
      <c r="A3145" s="3"/>
      <c r="B3145" s="3"/>
      <c r="C3145" s="3"/>
      <c r="D3145" s="3"/>
      <c r="E3145" s="3"/>
      <c r="F3145" s="30" t="str">
        <f t="array" ref="F3145">IF(C3145&lt;&gt;"",INDEX(FunctionalValues,MATCH(C3145,KanoFunctional,0),2),"")</f>
        <v/>
      </c>
      <c r="G3145" s="30" t="str">
        <f t="array" ref="G3145">IF(D3145&lt;&gt;"",INDEX(DysfunctionalValues,2,MATCH(D3145,KanoDysfunctional,0)),"")</f>
        <v/>
      </c>
      <c r="H3145" s="30" t="str">
        <f t="array" ref="H3145">IF(C3145&lt;&gt;"",INDEX(KanoTable,MATCH(C3145,KanoFunctional,0),MATCH(D3145,KanoDysfunctional,0)),"")</f>
        <v/>
      </c>
      <c r="I3145" s="30" t="str">
        <f t="shared" si="50"/>
        <v/>
      </c>
      <c r="J3145" s="30" t="e">
        <f>VLOOKUP(B3145,Users!$A$2:$C$10000,3,FALSE)</f>
        <v>#N/A</v>
      </c>
    </row>
    <row r="3146" spans="1:10" ht="15.75" customHeight="1">
      <c r="A3146" s="3"/>
      <c r="B3146" s="3"/>
      <c r="C3146" s="3"/>
      <c r="D3146" s="3"/>
      <c r="E3146" s="3"/>
      <c r="F3146" s="30" t="str">
        <f t="array" ref="F3146">IF(C3146&lt;&gt;"",INDEX(FunctionalValues,MATCH(C3146,KanoFunctional,0),2),"")</f>
        <v/>
      </c>
      <c r="G3146" s="30" t="str">
        <f t="array" ref="G3146">IF(D3146&lt;&gt;"",INDEX(DysfunctionalValues,2,MATCH(D3146,KanoDysfunctional,0)),"")</f>
        <v/>
      </c>
      <c r="H3146" s="30" t="str">
        <f t="array" ref="H3146">IF(C3146&lt;&gt;"",INDEX(KanoTable,MATCH(C3146,KanoFunctional,0),MATCH(D3146,KanoDysfunctional,0)),"")</f>
        <v/>
      </c>
      <c r="I3146" s="30" t="str">
        <f t="shared" si="50"/>
        <v/>
      </c>
      <c r="J3146" s="30" t="e">
        <f>VLOOKUP(B3146,Users!$A$2:$C$10000,3,FALSE)</f>
        <v>#N/A</v>
      </c>
    </row>
    <row r="3147" spans="1:10" ht="15.75" customHeight="1">
      <c r="A3147" s="3"/>
      <c r="B3147" s="3"/>
      <c r="C3147" s="3"/>
      <c r="D3147" s="3"/>
      <c r="E3147" s="3"/>
      <c r="F3147" s="30" t="str">
        <f t="array" ref="F3147">IF(C3147&lt;&gt;"",INDEX(FunctionalValues,MATCH(C3147,KanoFunctional,0),2),"")</f>
        <v/>
      </c>
      <c r="G3147" s="30" t="str">
        <f t="array" ref="G3147">IF(D3147&lt;&gt;"",INDEX(DysfunctionalValues,2,MATCH(D3147,KanoDysfunctional,0)),"")</f>
        <v/>
      </c>
      <c r="H3147" s="30" t="str">
        <f t="array" ref="H3147">IF(C3147&lt;&gt;"",INDEX(KanoTable,MATCH(C3147,KanoFunctional,0),MATCH(D3147,KanoDysfunctional,0)),"")</f>
        <v/>
      </c>
      <c r="I3147" s="30" t="str">
        <f t="shared" si="50"/>
        <v/>
      </c>
      <c r="J3147" s="30" t="e">
        <f>VLOOKUP(B3147,Users!$A$2:$C$10000,3,FALSE)</f>
        <v>#N/A</v>
      </c>
    </row>
    <row r="3148" spans="1:10" ht="15.75" customHeight="1">
      <c r="A3148" s="3"/>
      <c r="B3148" s="3"/>
      <c r="C3148" s="3"/>
      <c r="D3148" s="3"/>
      <c r="E3148" s="3"/>
      <c r="F3148" s="30" t="str">
        <f t="array" ref="F3148">IF(C3148&lt;&gt;"",INDEX(FunctionalValues,MATCH(C3148,KanoFunctional,0),2),"")</f>
        <v/>
      </c>
      <c r="G3148" s="30" t="str">
        <f t="array" ref="G3148">IF(D3148&lt;&gt;"",INDEX(DysfunctionalValues,2,MATCH(D3148,KanoDysfunctional,0)),"")</f>
        <v/>
      </c>
      <c r="H3148" s="30" t="str">
        <f t="array" ref="H3148">IF(C3148&lt;&gt;"",INDEX(KanoTable,MATCH(C3148,KanoFunctional,0),MATCH(D3148,KanoDysfunctional,0)),"")</f>
        <v/>
      </c>
      <c r="I3148" s="30" t="str">
        <f t="shared" si="50"/>
        <v/>
      </c>
      <c r="J3148" s="30" t="e">
        <f>VLOOKUP(B3148,Users!$A$2:$C$10000,3,FALSE)</f>
        <v>#N/A</v>
      </c>
    </row>
    <row r="3149" spans="1:10" ht="15.75" customHeight="1">
      <c r="A3149" s="3"/>
      <c r="B3149" s="3"/>
      <c r="C3149" s="3"/>
      <c r="D3149" s="3"/>
      <c r="E3149" s="3"/>
      <c r="F3149" s="30" t="str">
        <f t="array" ref="F3149">IF(C3149&lt;&gt;"",INDEX(FunctionalValues,MATCH(C3149,KanoFunctional,0),2),"")</f>
        <v/>
      </c>
      <c r="G3149" s="30" t="str">
        <f t="array" ref="G3149">IF(D3149&lt;&gt;"",INDEX(DysfunctionalValues,2,MATCH(D3149,KanoDysfunctional,0)),"")</f>
        <v/>
      </c>
      <c r="H3149" s="30" t="str">
        <f t="array" ref="H3149">IF(C3149&lt;&gt;"",INDEX(KanoTable,MATCH(C3149,KanoFunctional,0),MATCH(D3149,KanoDysfunctional,0)),"")</f>
        <v/>
      </c>
      <c r="I3149" s="30" t="str">
        <f t="shared" si="50"/>
        <v/>
      </c>
      <c r="J3149" s="30" t="e">
        <f>VLOOKUP(B3149,Users!$A$2:$C$10000,3,FALSE)</f>
        <v>#N/A</v>
      </c>
    </row>
    <row r="3150" spans="1:10" ht="15.75" customHeight="1">
      <c r="A3150" s="3"/>
      <c r="B3150" s="3"/>
      <c r="C3150" s="3"/>
      <c r="D3150" s="3"/>
      <c r="E3150" s="3"/>
      <c r="F3150" s="30" t="str">
        <f t="array" ref="F3150">IF(C3150&lt;&gt;"",INDEX(FunctionalValues,MATCH(C3150,KanoFunctional,0),2),"")</f>
        <v/>
      </c>
      <c r="G3150" s="30" t="str">
        <f t="array" ref="G3150">IF(D3150&lt;&gt;"",INDEX(DysfunctionalValues,2,MATCH(D3150,KanoDysfunctional,0)),"")</f>
        <v/>
      </c>
      <c r="H3150" s="30" t="str">
        <f t="array" ref="H3150">IF(C3150&lt;&gt;"",INDEX(KanoTable,MATCH(C3150,KanoFunctional,0),MATCH(D3150,KanoDysfunctional,0)),"")</f>
        <v/>
      </c>
      <c r="I3150" s="30" t="str">
        <f t="shared" si="50"/>
        <v/>
      </c>
      <c r="J3150" s="30" t="e">
        <f>VLOOKUP(B3150,Users!$A$2:$C$10000,3,FALSE)</f>
        <v>#N/A</v>
      </c>
    </row>
    <row r="3151" spans="1:10" ht="15.75" customHeight="1">
      <c r="A3151" s="3"/>
      <c r="B3151" s="3"/>
      <c r="C3151" s="3"/>
      <c r="D3151" s="3"/>
      <c r="E3151" s="3"/>
      <c r="F3151" s="30" t="str">
        <f t="array" ref="F3151">IF(C3151&lt;&gt;"",INDEX(FunctionalValues,MATCH(C3151,KanoFunctional,0),2),"")</f>
        <v/>
      </c>
      <c r="G3151" s="30" t="str">
        <f t="array" ref="G3151">IF(D3151&lt;&gt;"",INDEX(DysfunctionalValues,2,MATCH(D3151,KanoDysfunctional,0)),"")</f>
        <v/>
      </c>
      <c r="H3151" s="30" t="str">
        <f t="array" ref="H3151">IF(C3151&lt;&gt;"",INDEX(KanoTable,MATCH(C3151,KanoFunctional,0),MATCH(D3151,KanoDysfunctional,0)),"")</f>
        <v/>
      </c>
      <c r="I3151" s="30" t="str">
        <f t="shared" si="50"/>
        <v/>
      </c>
      <c r="J3151" s="30" t="e">
        <f>VLOOKUP(B3151,Users!$A$2:$C$10000,3,FALSE)</f>
        <v>#N/A</v>
      </c>
    </row>
    <row r="3152" spans="1:10" ht="15.75" customHeight="1">
      <c r="A3152" s="3"/>
      <c r="B3152" s="3"/>
      <c r="C3152" s="3"/>
      <c r="D3152" s="3"/>
      <c r="E3152" s="3"/>
      <c r="F3152" s="30" t="str">
        <f t="array" ref="F3152">IF(C3152&lt;&gt;"",INDEX(FunctionalValues,MATCH(C3152,KanoFunctional,0),2),"")</f>
        <v/>
      </c>
      <c r="G3152" s="30" t="str">
        <f t="array" ref="G3152">IF(D3152&lt;&gt;"",INDEX(DysfunctionalValues,2,MATCH(D3152,KanoDysfunctional,0)),"")</f>
        <v/>
      </c>
      <c r="H3152" s="30" t="str">
        <f t="array" ref="H3152">IF(C3152&lt;&gt;"",INDEX(KanoTable,MATCH(C3152,KanoFunctional,0),MATCH(D3152,KanoDysfunctional,0)),"")</f>
        <v/>
      </c>
      <c r="I3152" s="30" t="str">
        <f t="shared" si="50"/>
        <v/>
      </c>
      <c r="J3152" s="30" t="e">
        <f>VLOOKUP(B3152,Users!$A$2:$C$10000,3,FALSE)</f>
        <v>#N/A</v>
      </c>
    </row>
    <row r="3153" spans="1:10" ht="15.75" customHeight="1">
      <c r="A3153" s="3"/>
      <c r="B3153" s="3"/>
      <c r="C3153" s="3"/>
      <c r="D3153" s="3"/>
      <c r="E3153" s="3"/>
      <c r="F3153" s="30" t="str">
        <f t="array" ref="F3153">IF(C3153&lt;&gt;"",INDEX(FunctionalValues,MATCH(C3153,KanoFunctional,0),2),"")</f>
        <v/>
      </c>
      <c r="G3153" s="30" t="str">
        <f t="array" ref="G3153">IF(D3153&lt;&gt;"",INDEX(DysfunctionalValues,2,MATCH(D3153,KanoDysfunctional,0)),"")</f>
        <v/>
      </c>
      <c r="H3153" s="30" t="str">
        <f t="array" ref="H3153">IF(C3153&lt;&gt;"",INDEX(KanoTable,MATCH(C3153,KanoFunctional,0),MATCH(D3153,KanoDysfunctional,0)),"")</f>
        <v/>
      </c>
      <c r="I3153" s="30" t="str">
        <f t="shared" si="50"/>
        <v/>
      </c>
      <c r="J3153" s="30" t="e">
        <f>VLOOKUP(B3153,Users!$A$2:$C$10000,3,FALSE)</f>
        <v>#N/A</v>
      </c>
    </row>
    <row r="3154" spans="1:10" ht="15.75" customHeight="1">
      <c r="A3154" s="3"/>
      <c r="B3154" s="3"/>
      <c r="C3154" s="3"/>
      <c r="D3154" s="3"/>
      <c r="E3154" s="3"/>
      <c r="F3154" s="30" t="str">
        <f t="array" ref="F3154">IF(C3154&lt;&gt;"",INDEX(FunctionalValues,MATCH(C3154,KanoFunctional,0),2),"")</f>
        <v/>
      </c>
      <c r="G3154" s="30" t="str">
        <f t="array" ref="G3154">IF(D3154&lt;&gt;"",INDEX(DysfunctionalValues,2,MATCH(D3154,KanoDysfunctional,0)),"")</f>
        <v/>
      </c>
      <c r="H3154" s="30" t="str">
        <f t="array" ref="H3154">IF(C3154&lt;&gt;"",INDEX(KanoTable,MATCH(C3154,KanoFunctional,0),MATCH(D3154,KanoDysfunctional,0)),"")</f>
        <v/>
      </c>
      <c r="I3154" s="30" t="str">
        <f t="shared" si="50"/>
        <v/>
      </c>
      <c r="J3154" s="30" t="e">
        <f>VLOOKUP(B3154,Users!$A$2:$C$10000,3,FALSE)</f>
        <v>#N/A</v>
      </c>
    </row>
    <row r="3155" spans="1:10" ht="15.75" customHeight="1">
      <c r="A3155" s="3"/>
      <c r="B3155" s="3"/>
      <c r="C3155" s="3"/>
      <c r="D3155" s="3"/>
      <c r="E3155" s="3"/>
      <c r="F3155" s="30" t="str">
        <f t="array" ref="F3155">IF(C3155&lt;&gt;"",INDEX(FunctionalValues,MATCH(C3155,KanoFunctional,0),2),"")</f>
        <v/>
      </c>
      <c r="G3155" s="30" t="str">
        <f t="array" ref="G3155">IF(D3155&lt;&gt;"",INDEX(DysfunctionalValues,2,MATCH(D3155,KanoDysfunctional,0)),"")</f>
        <v/>
      </c>
      <c r="H3155" s="30" t="str">
        <f t="array" ref="H3155">IF(C3155&lt;&gt;"",INDEX(KanoTable,MATCH(C3155,KanoFunctional,0),MATCH(D3155,KanoDysfunctional,0)),"")</f>
        <v/>
      </c>
      <c r="I3155" s="30" t="str">
        <f t="shared" si="50"/>
        <v/>
      </c>
      <c r="J3155" s="30" t="e">
        <f>VLOOKUP(B3155,Users!$A$2:$C$10000,3,FALSE)</f>
        <v>#N/A</v>
      </c>
    </row>
    <row r="3156" spans="1:10" ht="15.75" customHeight="1">
      <c r="A3156" s="3"/>
      <c r="B3156" s="3"/>
      <c r="C3156" s="3"/>
      <c r="D3156" s="3"/>
      <c r="E3156" s="3"/>
      <c r="F3156" s="30" t="str">
        <f t="array" ref="F3156">IF(C3156&lt;&gt;"",INDEX(FunctionalValues,MATCH(C3156,KanoFunctional,0),2),"")</f>
        <v/>
      </c>
      <c r="G3156" s="30" t="str">
        <f t="array" ref="G3156">IF(D3156&lt;&gt;"",INDEX(DysfunctionalValues,2,MATCH(D3156,KanoDysfunctional,0)),"")</f>
        <v/>
      </c>
      <c r="H3156" s="30" t="str">
        <f t="array" ref="H3156">IF(C3156&lt;&gt;"",INDEX(KanoTable,MATCH(C3156,KanoFunctional,0),MATCH(D3156,KanoDysfunctional,0)),"")</f>
        <v/>
      </c>
      <c r="I3156" s="30" t="str">
        <f t="shared" si="50"/>
        <v/>
      </c>
      <c r="J3156" s="30" t="e">
        <f>VLOOKUP(B3156,Users!$A$2:$C$10000,3,FALSE)</f>
        <v>#N/A</v>
      </c>
    </row>
    <row r="3157" spans="1:10" ht="15.75" customHeight="1">
      <c r="A3157" s="3"/>
      <c r="B3157" s="3"/>
      <c r="C3157" s="3"/>
      <c r="D3157" s="3"/>
      <c r="E3157" s="3"/>
      <c r="F3157" s="30" t="str">
        <f t="array" ref="F3157">IF(C3157&lt;&gt;"",INDEX(FunctionalValues,MATCH(C3157,KanoFunctional,0),2),"")</f>
        <v/>
      </c>
      <c r="G3157" s="30" t="str">
        <f t="array" ref="G3157">IF(D3157&lt;&gt;"",INDEX(DysfunctionalValues,2,MATCH(D3157,KanoDysfunctional,0)),"")</f>
        <v/>
      </c>
      <c r="H3157" s="30" t="str">
        <f t="array" ref="H3157">IF(C3157&lt;&gt;"",INDEX(KanoTable,MATCH(C3157,KanoFunctional,0),MATCH(D3157,KanoDysfunctional,0)),"")</f>
        <v/>
      </c>
      <c r="I3157" s="30" t="str">
        <f t="shared" si="50"/>
        <v/>
      </c>
      <c r="J3157" s="30" t="e">
        <f>VLOOKUP(B3157,Users!$A$2:$C$10000,3,FALSE)</f>
        <v>#N/A</v>
      </c>
    </row>
    <row r="3158" spans="1:10" ht="15.75" customHeight="1">
      <c r="A3158" s="3"/>
      <c r="B3158" s="3"/>
      <c r="C3158" s="3"/>
      <c r="D3158" s="3"/>
      <c r="E3158" s="3"/>
      <c r="F3158" s="30" t="str">
        <f t="array" ref="F3158">IF(C3158&lt;&gt;"",INDEX(FunctionalValues,MATCH(C3158,KanoFunctional,0),2),"")</f>
        <v/>
      </c>
      <c r="G3158" s="30" t="str">
        <f t="array" ref="G3158">IF(D3158&lt;&gt;"",INDEX(DysfunctionalValues,2,MATCH(D3158,KanoDysfunctional,0)),"")</f>
        <v/>
      </c>
      <c r="H3158" s="30" t="str">
        <f t="array" ref="H3158">IF(C3158&lt;&gt;"",INDEX(KanoTable,MATCH(C3158,KanoFunctional,0),MATCH(D3158,KanoDysfunctional,0)),"")</f>
        <v/>
      </c>
      <c r="I3158" s="30" t="str">
        <f t="shared" ref="I3158:I3221" si="51">IF(C3158&lt;&gt;"",MATCH(H3158,KanoResultCodes,0),"")</f>
        <v/>
      </c>
      <c r="J3158" s="30" t="e">
        <f>VLOOKUP(B3158,Users!$A$2:$C$10000,3,FALSE)</f>
        <v>#N/A</v>
      </c>
    </row>
    <row r="3159" spans="1:10" ht="15.75" customHeight="1">
      <c r="A3159" s="3"/>
      <c r="B3159" s="3"/>
      <c r="C3159" s="3"/>
      <c r="D3159" s="3"/>
      <c r="E3159" s="3"/>
      <c r="F3159" s="30" t="str">
        <f t="array" ref="F3159">IF(C3159&lt;&gt;"",INDEX(FunctionalValues,MATCH(C3159,KanoFunctional,0),2),"")</f>
        <v/>
      </c>
      <c r="G3159" s="30" t="str">
        <f t="array" ref="G3159">IF(D3159&lt;&gt;"",INDEX(DysfunctionalValues,2,MATCH(D3159,KanoDysfunctional,0)),"")</f>
        <v/>
      </c>
      <c r="H3159" s="30" t="str">
        <f t="array" ref="H3159">IF(C3159&lt;&gt;"",INDEX(KanoTable,MATCH(C3159,KanoFunctional,0),MATCH(D3159,KanoDysfunctional,0)),"")</f>
        <v/>
      </c>
      <c r="I3159" s="30" t="str">
        <f t="shared" si="51"/>
        <v/>
      </c>
      <c r="J3159" s="30" t="e">
        <f>VLOOKUP(B3159,Users!$A$2:$C$10000,3,FALSE)</f>
        <v>#N/A</v>
      </c>
    </row>
    <row r="3160" spans="1:10" ht="15.75" customHeight="1">
      <c r="A3160" s="3"/>
      <c r="B3160" s="3"/>
      <c r="C3160" s="3"/>
      <c r="D3160" s="3"/>
      <c r="E3160" s="3"/>
      <c r="F3160" s="30" t="str">
        <f t="array" ref="F3160">IF(C3160&lt;&gt;"",INDEX(FunctionalValues,MATCH(C3160,KanoFunctional,0),2),"")</f>
        <v/>
      </c>
      <c r="G3160" s="30" t="str">
        <f t="array" ref="G3160">IF(D3160&lt;&gt;"",INDEX(DysfunctionalValues,2,MATCH(D3160,KanoDysfunctional,0)),"")</f>
        <v/>
      </c>
      <c r="H3160" s="30" t="str">
        <f t="array" ref="H3160">IF(C3160&lt;&gt;"",INDEX(KanoTable,MATCH(C3160,KanoFunctional,0),MATCH(D3160,KanoDysfunctional,0)),"")</f>
        <v/>
      </c>
      <c r="I3160" s="30" t="str">
        <f t="shared" si="51"/>
        <v/>
      </c>
      <c r="J3160" s="30" t="e">
        <f>VLOOKUP(B3160,Users!$A$2:$C$10000,3,FALSE)</f>
        <v>#N/A</v>
      </c>
    </row>
    <row r="3161" spans="1:10" ht="15.75" customHeight="1">
      <c r="A3161" s="3"/>
      <c r="B3161" s="3"/>
      <c r="C3161" s="3"/>
      <c r="D3161" s="3"/>
      <c r="E3161" s="3"/>
      <c r="F3161" s="30" t="str">
        <f t="array" ref="F3161">IF(C3161&lt;&gt;"",INDEX(FunctionalValues,MATCH(C3161,KanoFunctional,0),2),"")</f>
        <v/>
      </c>
      <c r="G3161" s="30" t="str">
        <f t="array" ref="G3161">IF(D3161&lt;&gt;"",INDEX(DysfunctionalValues,2,MATCH(D3161,KanoDysfunctional,0)),"")</f>
        <v/>
      </c>
      <c r="H3161" s="30" t="str">
        <f t="array" ref="H3161">IF(C3161&lt;&gt;"",INDEX(KanoTable,MATCH(C3161,KanoFunctional,0),MATCH(D3161,KanoDysfunctional,0)),"")</f>
        <v/>
      </c>
      <c r="I3161" s="30" t="str">
        <f t="shared" si="51"/>
        <v/>
      </c>
      <c r="J3161" s="30" t="e">
        <f>VLOOKUP(B3161,Users!$A$2:$C$10000,3,FALSE)</f>
        <v>#N/A</v>
      </c>
    </row>
    <row r="3162" spans="1:10" ht="15.75" customHeight="1">
      <c r="A3162" s="3"/>
      <c r="B3162" s="3"/>
      <c r="C3162" s="3"/>
      <c r="D3162" s="3"/>
      <c r="E3162" s="3"/>
      <c r="F3162" s="30" t="str">
        <f t="array" ref="F3162">IF(C3162&lt;&gt;"",INDEX(FunctionalValues,MATCH(C3162,KanoFunctional,0),2),"")</f>
        <v/>
      </c>
      <c r="G3162" s="30" t="str">
        <f t="array" ref="G3162">IF(D3162&lt;&gt;"",INDEX(DysfunctionalValues,2,MATCH(D3162,KanoDysfunctional,0)),"")</f>
        <v/>
      </c>
      <c r="H3162" s="30" t="str">
        <f t="array" ref="H3162">IF(C3162&lt;&gt;"",INDEX(KanoTable,MATCH(C3162,KanoFunctional,0),MATCH(D3162,KanoDysfunctional,0)),"")</f>
        <v/>
      </c>
      <c r="I3162" s="30" t="str">
        <f t="shared" si="51"/>
        <v/>
      </c>
      <c r="J3162" s="30" t="e">
        <f>VLOOKUP(B3162,Users!$A$2:$C$10000,3,FALSE)</f>
        <v>#N/A</v>
      </c>
    </row>
    <row r="3163" spans="1:10" ht="15.75" customHeight="1">
      <c r="A3163" s="3"/>
      <c r="B3163" s="3"/>
      <c r="C3163" s="3"/>
      <c r="D3163" s="3"/>
      <c r="E3163" s="3"/>
      <c r="F3163" s="30" t="str">
        <f t="array" ref="F3163">IF(C3163&lt;&gt;"",INDEX(FunctionalValues,MATCH(C3163,KanoFunctional,0),2),"")</f>
        <v/>
      </c>
      <c r="G3163" s="30" t="str">
        <f t="array" ref="G3163">IF(D3163&lt;&gt;"",INDEX(DysfunctionalValues,2,MATCH(D3163,KanoDysfunctional,0)),"")</f>
        <v/>
      </c>
      <c r="H3163" s="30" t="str">
        <f t="array" ref="H3163">IF(C3163&lt;&gt;"",INDEX(KanoTable,MATCH(C3163,KanoFunctional,0),MATCH(D3163,KanoDysfunctional,0)),"")</f>
        <v/>
      </c>
      <c r="I3163" s="30" t="str">
        <f t="shared" si="51"/>
        <v/>
      </c>
      <c r="J3163" s="30" t="e">
        <f>VLOOKUP(B3163,Users!$A$2:$C$10000,3,FALSE)</f>
        <v>#N/A</v>
      </c>
    </row>
    <row r="3164" spans="1:10" ht="15.75" customHeight="1">
      <c r="A3164" s="3"/>
      <c r="B3164" s="3"/>
      <c r="C3164" s="3"/>
      <c r="D3164" s="3"/>
      <c r="E3164" s="3"/>
      <c r="F3164" s="30" t="str">
        <f t="array" ref="F3164">IF(C3164&lt;&gt;"",INDEX(FunctionalValues,MATCH(C3164,KanoFunctional,0),2),"")</f>
        <v/>
      </c>
      <c r="G3164" s="30" t="str">
        <f t="array" ref="G3164">IF(D3164&lt;&gt;"",INDEX(DysfunctionalValues,2,MATCH(D3164,KanoDysfunctional,0)),"")</f>
        <v/>
      </c>
      <c r="H3164" s="30" t="str">
        <f t="array" ref="H3164">IF(C3164&lt;&gt;"",INDEX(KanoTable,MATCH(C3164,KanoFunctional,0),MATCH(D3164,KanoDysfunctional,0)),"")</f>
        <v/>
      </c>
      <c r="I3164" s="30" t="str">
        <f t="shared" si="51"/>
        <v/>
      </c>
      <c r="J3164" s="30" t="e">
        <f>VLOOKUP(B3164,Users!$A$2:$C$10000,3,FALSE)</f>
        <v>#N/A</v>
      </c>
    </row>
    <row r="3165" spans="1:10" ht="15.75" customHeight="1">
      <c r="A3165" s="3"/>
      <c r="B3165" s="3"/>
      <c r="C3165" s="3"/>
      <c r="D3165" s="3"/>
      <c r="E3165" s="3"/>
      <c r="F3165" s="30" t="str">
        <f t="array" ref="F3165">IF(C3165&lt;&gt;"",INDEX(FunctionalValues,MATCH(C3165,KanoFunctional,0),2),"")</f>
        <v/>
      </c>
      <c r="G3165" s="30" t="str">
        <f t="array" ref="G3165">IF(D3165&lt;&gt;"",INDEX(DysfunctionalValues,2,MATCH(D3165,KanoDysfunctional,0)),"")</f>
        <v/>
      </c>
      <c r="H3165" s="30" t="str">
        <f t="array" ref="H3165">IF(C3165&lt;&gt;"",INDEX(KanoTable,MATCH(C3165,KanoFunctional,0),MATCH(D3165,KanoDysfunctional,0)),"")</f>
        <v/>
      </c>
      <c r="I3165" s="30" t="str">
        <f t="shared" si="51"/>
        <v/>
      </c>
      <c r="J3165" s="30" t="e">
        <f>VLOOKUP(B3165,Users!$A$2:$C$10000,3,FALSE)</f>
        <v>#N/A</v>
      </c>
    </row>
    <row r="3166" spans="1:10" ht="15.75" customHeight="1">
      <c r="A3166" s="3"/>
      <c r="B3166" s="3"/>
      <c r="C3166" s="3"/>
      <c r="D3166" s="3"/>
      <c r="E3166" s="3"/>
      <c r="F3166" s="30" t="str">
        <f t="array" ref="F3166">IF(C3166&lt;&gt;"",INDEX(FunctionalValues,MATCH(C3166,KanoFunctional,0),2),"")</f>
        <v/>
      </c>
      <c r="G3166" s="30" t="str">
        <f t="array" ref="G3166">IF(D3166&lt;&gt;"",INDEX(DysfunctionalValues,2,MATCH(D3166,KanoDysfunctional,0)),"")</f>
        <v/>
      </c>
      <c r="H3166" s="30" t="str">
        <f t="array" ref="H3166">IF(C3166&lt;&gt;"",INDEX(KanoTable,MATCH(C3166,KanoFunctional,0),MATCH(D3166,KanoDysfunctional,0)),"")</f>
        <v/>
      </c>
      <c r="I3166" s="30" t="str">
        <f t="shared" si="51"/>
        <v/>
      </c>
      <c r="J3166" s="30" t="e">
        <f>VLOOKUP(B3166,Users!$A$2:$C$10000,3,FALSE)</f>
        <v>#N/A</v>
      </c>
    </row>
    <row r="3167" spans="1:10" ht="15.75" customHeight="1">
      <c r="A3167" s="3"/>
      <c r="B3167" s="3"/>
      <c r="C3167" s="3"/>
      <c r="D3167" s="3"/>
      <c r="E3167" s="3"/>
      <c r="F3167" s="30" t="str">
        <f t="array" ref="F3167">IF(C3167&lt;&gt;"",INDEX(FunctionalValues,MATCH(C3167,KanoFunctional,0),2),"")</f>
        <v/>
      </c>
      <c r="G3167" s="30" t="str">
        <f t="array" ref="G3167">IF(D3167&lt;&gt;"",INDEX(DysfunctionalValues,2,MATCH(D3167,KanoDysfunctional,0)),"")</f>
        <v/>
      </c>
      <c r="H3167" s="30" t="str">
        <f t="array" ref="H3167">IF(C3167&lt;&gt;"",INDEX(KanoTable,MATCH(C3167,KanoFunctional,0),MATCH(D3167,KanoDysfunctional,0)),"")</f>
        <v/>
      </c>
      <c r="I3167" s="30" t="str">
        <f t="shared" si="51"/>
        <v/>
      </c>
      <c r="J3167" s="30" t="e">
        <f>VLOOKUP(B3167,Users!$A$2:$C$10000,3,FALSE)</f>
        <v>#N/A</v>
      </c>
    </row>
    <row r="3168" spans="1:10" ht="15.75" customHeight="1">
      <c r="A3168" s="3"/>
      <c r="B3168" s="3"/>
      <c r="C3168" s="3"/>
      <c r="D3168" s="3"/>
      <c r="E3168" s="3"/>
      <c r="F3168" s="30" t="str">
        <f t="array" ref="F3168">IF(C3168&lt;&gt;"",INDEX(FunctionalValues,MATCH(C3168,KanoFunctional,0),2),"")</f>
        <v/>
      </c>
      <c r="G3168" s="30" t="str">
        <f t="array" ref="G3168">IF(D3168&lt;&gt;"",INDEX(DysfunctionalValues,2,MATCH(D3168,KanoDysfunctional,0)),"")</f>
        <v/>
      </c>
      <c r="H3168" s="30" t="str">
        <f t="array" ref="H3168">IF(C3168&lt;&gt;"",INDEX(KanoTable,MATCH(C3168,KanoFunctional,0),MATCH(D3168,KanoDysfunctional,0)),"")</f>
        <v/>
      </c>
      <c r="I3168" s="30" t="str">
        <f t="shared" si="51"/>
        <v/>
      </c>
      <c r="J3168" s="30" t="e">
        <f>VLOOKUP(B3168,Users!$A$2:$C$10000,3,FALSE)</f>
        <v>#N/A</v>
      </c>
    </row>
    <row r="3169" spans="1:10" ht="15.75" customHeight="1">
      <c r="A3169" s="3"/>
      <c r="B3169" s="3"/>
      <c r="C3169" s="3"/>
      <c r="D3169" s="3"/>
      <c r="E3169" s="3"/>
      <c r="F3169" s="30" t="str">
        <f t="array" ref="F3169">IF(C3169&lt;&gt;"",INDEX(FunctionalValues,MATCH(C3169,KanoFunctional,0),2),"")</f>
        <v/>
      </c>
      <c r="G3169" s="30" t="str">
        <f t="array" ref="G3169">IF(D3169&lt;&gt;"",INDEX(DysfunctionalValues,2,MATCH(D3169,KanoDysfunctional,0)),"")</f>
        <v/>
      </c>
      <c r="H3169" s="30" t="str">
        <f t="array" ref="H3169">IF(C3169&lt;&gt;"",INDEX(KanoTable,MATCH(C3169,KanoFunctional,0),MATCH(D3169,KanoDysfunctional,0)),"")</f>
        <v/>
      </c>
      <c r="I3169" s="30" t="str">
        <f t="shared" si="51"/>
        <v/>
      </c>
      <c r="J3169" s="30" t="e">
        <f>VLOOKUP(B3169,Users!$A$2:$C$10000,3,FALSE)</f>
        <v>#N/A</v>
      </c>
    </row>
    <row r="3170" spans="1:10" ht="15.75" customHeight="1">
      <c r="A3170" s="3"/>
      <c r="B3170" s="3"/>
      <c r="C3170" s="3"/>
      <c r="D3170" s="3"/>
      <c r="E3170" s="3"/>
      <c r="F3170" s="30" t="str">
        <f t="array" ref="F3170">IF(C3170&lt;&gt;"",INDEX(FunctionalValues,MATCH(C3170,KanoFunctional,0),2),"")</f>
        <v/>
      </c>
      <c r="G3170" s="30" t="str">
        <f t="array" ref="G3170">IF(D3170&lt;&gt;"",INDEX(DysfunctionalValues,2,MATCH(D3170,KanoDysfunctional,0)),"")</f>
        <v/>
      </c>
      <c r="H3170" s="30" t="str">
        <f t="array" ref="H3170">IF(C3170&lt;&gt;"",INDEX(KanoTable,MATCH(C3170,KanoFunctional,0),MATCH(D3170,KanoDysfunctional,0)),"")</f>
        <v/>
      </c>
      <c r="I3170" s="30" t="str">
        <f t="shared" si="51"/>
        <v/>
      </c>
      <c r="J3170" s="30" t="e">
        <f>VLOOKUP(B3170,Users!$A$2:$C$10000,3,FALSE)</f>
        <v>#N/A</v>
      </c>
    </row>
    <row r="3171" spans="1:10" ht="15.75" customHeight="1">
      <c r="A3171" s="3"/>
      <c r="B3171" s="3"/>
      <c r="C3171" s="3"/>
      <c r="D3171" s="3"/>
      <c r="E3171" s="3"/>
      <c r="F3171" s="30" t="str">
        <f t="array" ref="F3171">IF(C3171&lt;&gt;"",INDEX(FunctionalValues,MATCH(C3171,KanoFunctional,0),2),"")</f>
        <v/>
      </c>
      <c r="G3171" s="30" t="str">
        <f t="array" ref="G3171">IF(D3171&lt;&gt;"",INDEX(DysfunctionalValues,2,MATCH(D3171,KanoDysfunctional,0)),"")</f>
        <v/>
      </c>
      <c r="H3171" s="30" t="str">
        <f t="array" ref="H3171">IF(C3171&lt;&gt;"",INDEX(KanoTable,MATCH(C3171,KanoFunctional,0),MATCH(D3171,KanoDysfunctional,0)),"")</f>
        <v/>
      </c>
      <c r="I3171" s="30" t="str">
        <f t="shared" si="51"/>
        <v/>
      </c>
      <c r="J3171" s="30" t="e">
        <f>VLOOKUP(B3171,Users!$A$2:$C$10000,3,FALSE)</f>
        <v>#N/A</v>
      </c>
    </row>
    <row r="3172" spans="1:10" ht="15.75" customHeight="1">
      <c r="A3172" s="3"/>
      <c r="B3172" s="3"/>
      <c r="C3172" s="3"/>
      <c r="D3172" s="3"/>
      <c r="E3172" s="3"/>
      <c r="F3172" s="30" t="str">
        <f t="array" ref="F3172">IF(C3172&lt;&gt;"",INDEX(FunctionalValues,MATCH(C3172,KanoFunctional,0),2),"")</f>
        <v/>
      </c>
      <c r="G3172" s="30" t="str">
        <f t="array" ref="G3172">IF(D3172&lt;&gt;"",INDEX(DysfunctionalValues,2,MATCH(D3172,KanoDysfunctional,0)),"")</f>
        <v/>
      </c>
      <c r="H3172" s="30" t="str">
        <f t="array" ref="H3172">IF(C3172&lt;&gt;"",INDEX(KanoTable,MATCH(C3172,KanoFunctional,0),MATCH(D3172,KanoDysfunctional,0)),"")</f>
        <v/>
      </c>
      <c r="I3172" s="30" t="str">
        <f t="shared" si="51"/>
        <v/>
      </c>
      <c r="J3172" s="30" t="e">
        <f>VLOOKUP(B3172,Users!$A$2:$C$10000,3,FALSE)</f>
        <v>#N/A</v>
      </c>
    </row>
    <row r="3173" spans="1:10" ht="15.75" customHeight="1">
      <c r="A3173" s="3"/>
      <c r="B3173" s="3"/>
      <c r="C3173" s="3"/>
      <c r="D3173" s="3"/>
      <c r="E3173" s="3"/>
      <c r="F3173" s="30" t="str">
        <f t="array" ref="F3173">IF(C3173&lt;&gt;"",INDEX(FunctionalValues,MATCH(C3173,KanoFunctional,0),2),"")</f>
        <v/>
      </c>
      <c r="G3173" s="30" t="str">
        <f t="array" ref="G3173">IF(D3173&lt;&gt;"",INDEX(DysfunctionalValues,2,MATCH(D3173,KanoDysfunctional,0)),"")</f>
        <v/>
      </c>
      <c r="H3173" s="30" t="str">
        <f t="array" ref="H3173">IF(C3173&lt;&gt;"",INDEX(KanoTable,MATCH(C3173,KanoFunctional,0),MATCH(D3173,KanoDysfunctional,0)),"")</f>
        <v/>
      </c>
      <c r="I3173" s="30" t="str">
        <f t="shared" si="51"/>
        <v/>
      </c>
      <c r="J3173" s="30" t="e">
        <f>VLOOKUP(B3173,Users!$A$2:$C$10000,3,FALSE)</f>
        <v>#N/A</v>
      </c>
    </row>
    <row r="3174" spans="1:10" ht="15.75" customHeight="1">
      <c r="A3174" s="3"/>
      <c r="B3174" s="3"/>
      <c r="C3174" s="3"/>
      <c r="D3174" s="3"/>
      <c r="E3174" s="3"/>
      <c r="F3174" s="30" t="str">
        <f t="array" ref="F3174">IF(C3174&lt;&gt;"",INDEX(FunctionalValues,MATCH(C3174,KanoFunctional,0),2),"")</f>
        <v/>
      </c>
      <c r="G3174" s="30" t="str">
        <f t="array" ref="G3174">IF(D3174&lt;&gt;"",INDEX(DysfunctionalValues,2,MATCH(D3174,KanoDysfunctional,0)),"")</f>
        <v/>
      </c>
      <c r="H3174" s="30" t="str">
        <f t="array" ref="H3174">IF(C3174&lt;&gt;"",INDEX(KanoTable,MATCH(C3174,KanoFunctional,0),MATCH(D3174,KanoDysfunctional,0)),"")</f>
        <v/>
      </c>
      <c r="I3174" s="30" t="str">
        <f t="shared" si="51"/>
        <v/>
      </c>
      <c r="J3174" s="30" t="e">
        <f>VLOOKUP(B3174,Users!$A$2:$C$10000,3,FALSE)</f>
        <v>#N/A</v>
      </c>
    </row>
    <row r="3175" spans="1:10" ht="15.75" customHeight="1">
      <c r="A3175" s="3"/>
      <c r="B3175" s="3"/>
      <c r="C3175" s="3"/>
      <c r="D3175" s="3"/>
      <c r="E3175" s="3"/>
      <c r="F3175" s="30" t="str">
        <f t="array" ref="F3175">IF(C3175&lt;&gt;"",INDEX(FunctionalValues,MATCH(C3175,KanoFunctional,0),2),"")</f>
        <v/>
      </c>
      <c r="G3175" s="30" t="str">
        <f t="array" ref="G3175">IF(D3175&lt;&gt;"",INDEX(DysfunctionalValues,2,MATCH(D3175,KanoDysfunctional,0)),"")</f>
        <v/>
      </c>
      <c r="H3175" s="30" t="str">
        <f t="array" ref="H3175">IF(C3175&lt;&gt;"",INDEX(KanoTable,MATCH(C3175,KanoFunctional,0),MATCH(D3175,KanoDysfunctional,0)),"")</f>
        <v/>
      </c>
      <c r="I3175" s="30" t="str">
        <f t="shared" si="51"/>
        <v/>
      </c>
      <c r="J3175" s="30" t="e">
        <f>VLOOKUP(B3175,Users!$A$2:$C$10000,3,FALSE)</f>
        <v>#N/A</v>
      </c>
    </row>
    <row r="3176" spans="1:10" ht="15.75" customHeight="1">
      <c r="A3176" s="3"/>
      <c r="B3176" s="3"/>
      <c r="C3176" s="3"/>
      <c r="D3176" s="3"/>
      <c r="E3176" s="3"/>
      <c r="F3176" s="30" t="str">
        <f t="array" ref="F3176">IF(C3176&lt;&gt;"",INDEX(FunctionalValues,MATCH(C3176,KanoFunctional,0),2),"")</f>
        <v/>
      </c>
      <c r="G3176" s="30" t="str">
        <f t="array" ref="G3176">IF(D3176&lt;&gt;"",INDEX(DysfunctionalValues,2,MATCH(D3176,KanoDysfunctional,0)),"")</f>
        <v/>
      </c>
      <c r="H3176" s="30" t="str">
        <f t="array" ref="H3176">IF(C3176&lt;&gt;"",INDEX(KanoTable,MATCH(C3176,KanoFunctional,0),MATCH(D3176,KanoDysfunctional,0)),"")</f>
        <v/>
      </c>
      <c r="I3176" s="30" t="str">
        <f t="shared" si="51"/>
        <v/>
      </c>
      <c r="J3176" s="30" t="e">
        <f>VLOOKUP(B3176,Users!$A$2:$C$10000,3,FALSE)</f>
        <v>#N/A</v>
      </c>
    </row>
    <row r="3177" spans="1:10" ht="15.75" customHeight="1">
      <c r="A3177" s="3"/>
      <c r="B3177" s="3"/>
      <c r="C3177" s="3"/>
      <c r="D3177" s="3"/>
      <c r="E3177" s="3"/>
      <c r="F3177" s="30" t="str">
        <f t="array" ref="F3177">IF(C3177&lt;&gt;"",INDEX(FunctionalValues,MATCH(C3177,KanoFunctional,0),2),"")</f>
        <v/>
      </c>
      <c r="G3177" s="30" t="str">
        <f t="array" ref="G3177">IF(D3177&lt;&gt;"",INDEX(DysfunctionalValues,2,MATCH(D3177,KanoDysfunctional,0)),"")</f>
        <v/>
      </c>
      <c r="H3177" s="30" t="str">
        <f t="array" ref="H3177">IF(C3177&lt;&gt;"",INDEX(KanoTable,MATCH(C3177,KanoFunctional,0),MATCH(D3177,KanoDysfunctional,0)),"")</f>
        <v/>
      </c>
      <c r="I3177" s="30" t="str">
        <f t="shared" si="51"/>
        <v/>
      </c>
      <c r="J3177" s="30" t="e">
        <f>VLOOKUP(B3177,Users!$A$2:$C$10000,3,FALSE)</f>
        <v>#N/A</v>
      </c>
    </row>
    <row r="3178" spans="1:10" ht="15.75" customHeight="1">
      <c r="A3178" s="3"/>
      <c r="B3178" s="3"/>
      <c r="C3178" s="3"/>
      <c r="D3178" s="3"/>
      <c r="E3178" s="3"/>
      <c r="F3178" s="30" t="str">
        <f t="array" ref="F3178">IF(C3178&lt;&gt;"",INDEX(FunctionalValues,MATCH(C3178,KanoFunctional,0),2),"")</f>
        <v/>
      </c>
      <c r="G3178" s="30" t="str">
        <f t="array" ref="G3178">IF(D3178&lt;&gt;"",INDEX(DysfunctionalValues,2,MATCH(D3178,KanoDysfunctional,0)),"")</f>
        <v/>
      </c>
      <c r="H3178" s="30" t="str">
        <f t="array" ref="H3178">IF(C3178&lt;&gt;"",INDEX(KanoTable,MATCH(C3178,KanoFunctional,0),MATCH(D3178,KanoDysfunctional,0)),"")</f>
        <v/>
      </c>
      <c r="I3178" s="30" t="str">
        <f t="shared" si="51"/>
        <v/>
      </c>
      <c r="J3178" s="30" t="e">
        <f>VLOOKUP(B3178,Users!$A$2:$C$10000,3,FALSE)</f>
        <v>#N/A</v>
      </c>
    </row>
    <row r="3179" spans="1:10" ht="15.75" customHeight="1">
      <c r="A3179" s="3"/>
      <c r="B3179" s="3"/>
      <c r="C3179" s="3"/>
      <c r="D3179" s="3"/>
      <c r="E3179" s="3"/>
      <c r="F3179" s="30" t="str">
        <f t="array" ref="F3179">IF(C3179&lt;&gt;"",INDEX(FunctionalValues,MATCH(C3179,KanoFunctional,0),2),"")</f>
        <v/>
      </c>
      <c r="G3179" s="30" t="str">
        <f t="array" ref="G3179">IF(D3179&lt;&gt;"",INDEX(DysfunctionalValues,2,MATCH(D3179,KanoDysfunctional,0)),"")</f>
        <v/>
      </c>
      <c r="H3179" s="30" t="str">
        <f t="array" ref="H3179">IF(C3179&lt;&gt;"",INDEX(KanoTable,MATCH(C3179,KanoFunctional,0),MATCH(D3179,KanoDysfunctional,0)),"")</f>
        <v/>
      </c>
      <c r="I3179" s="30" t="str">
        <f t="shared" si="51"/>
        <v/>
      </c>
      <c r="J3179" s="30" t="e">
        <f>VLOOKUP(B3179,Users!$A$2:$C$10000,3,FALSE)</f>
        <v>#N/A</v>
      </c>
    </row>
    <row r="3180" spans="1:10" ht="15.75" customHeight="1">
      <c r="A3180" s="3"/>
      <c r="B3180" s="3"/>
      <c r="C3180" s="3"/>
      <c r="D3180" s="3"/>
      <c r="E3180" s="3"/>
      <c r="F3180" s="30" t="str">
        <f t="array" ref="F3180">IF(C3180&lt;&gt;"",INDEX(FunctionalValues,MATCH(C3180,KanoFunctional,0),2),"")</f>
        <v/>
      </c>
      <c r="G3180" s="30" t="str">
        <f t="array" ref="G3180">IF(D3180&lt;&gt;"",INDEX(DysfunctionalValues,2,MATCH(D3180,KanoDysfunctional,0)),"")</f>
        <v/>
      </c>
      <c r="H3180" s="30" t="str">
        <f t="array" ref="H3180">IF(C3180&lt;&gt;"",INDEX(KanoTable,MATCH(C3180,KanoFunctional,0),MATCH(D3180,KanoDysfunctional,0)),"")</f>
        <v/>
      </c>
      <c r="I3180" s="30" t="str">
        <f t="shared" si="51"/>
        <v/>
      </c>
      <c r="J3180" s="30" t="e">
        <f>VLOOKUP(B3180,Users!$A$2:$C$10000,3,FALSE)</f>
        <v>#N/A</v>
      </c>
    </row>
    <row r="3181" spans="1:10" ht="15.75" customHeight="1">
      <c r="A3181" s="3"/>
      <c r="B3181" s="3"/>
      <c r="C3181" s="3"/>
      <c r="D3181" s="3"/>
      <c r="E3181" s="3"/>
      <c r="F3181" s="30" t="str">
        <f t="array" ref="F3181">IF(C3181&lt;&gt;"",INDEX(FunctionalValues,MATCH(C3181,KanoFunctional,0),2),"")</f>
        <v/>
      </c>
      <c r="G3181" s="30" t="str">
        <f t="array" ref="G3181">IF(D3181&lt;&gt;"",INDEX(DysfunctionalValues,2,MATCH(D3181,KanoDysfunctional,0)),"")</f>
        <v/>
      </c>
      <c r="H3181" s="30" t="str">
        <f t="array" ref="H3181">IF(C3181&lt;&gt;"",INDEX(KanoTable,MATCH(C3181,KanoFunctional,0),MATCH(D3181,KanoDysfunctional,0)),"")</f>
        <v/>
      </c>
      <c r="I3181" s="30" t="str">
        <f t="shared" si="51"/>
        <v/>
      </c>
      <c r="J3181" s="30" t="e">
        <f>VLOOKUP(B3181,Users!$A$2:$C$10000,3,FALSE)</f>
        <v>#N/A</v>
      </c>
    </row>
    <row r="3182" spans="1:10" ht="15.75" customHeight="1">
      <c r="A3182" s="3"/>
      <c r="B3182" s="3"/>
      <c r="C3182" s="3"/>
      <c r="D3182" s="3"/>
      <c r="E3182" s="3"/>
      <c r="F3182" s="30" t="str">
        <f t="array" ref="F3182">IF(C3182&lt;&gt;"",INDEX(FunctionalValues,MATCH(C3182,KanoFunctional,0),2),"")</f>
        <v/>
      </c>
      <c r="G3182" s="30" t="str">
        <f t="array" ref="G3182">IF(D3182&lt;&gt;"",INDEX(DysfunctionalValues,2,MATCH(D3182,KanoDysfunctional,0)),"")</f>
        <v/>
      </c>
      <c r="H3182" s="30" t="str">
        <f t="array" ref="H3182">IF(C3182&lt;&gt;"",INDEX(KanoTable,MATCH(C3182,KanoFunctional,0),MATCH(D3182,KanoDysfunctional,0)),"")</f>
        <v/>
      </c>
      <c r="I3182" s="30" t="str">
        <f t="shared" si="51"/>
        <v/>
      </c>
      <c r="J3182" s="30" t="e">
        <f>VLOOKUP(B3182,Users!$A$2:$C$10000,3,FALSE)</f>
        <v>#N/A</v>
      </c>
    </row>
    <row r="3183" spans="1:10" ht="15.75" customHeight="1">
      <c r="A3183" s="3"/>
      <c r="B3183" s="3"/>
      <c r="C3183" s="3"/>
      <c r="D3183" s="3"/>
      <c r="E3183" s="3"/>
      <c r="F3183" s="30" t="str">
        <f t="array" ref="F3183">IF(C3183&lt;&gt;"",INDEX(FunctionalValues,MATCH(C3183,KanoFunctional,0),2),"")</f>
        <v/>
      </c>
      <c r="G3183" s="30" t="str">
        <f t="array" ref="G3183">IF(D3183&lt;&gt;"",INDEX(DysfunctionalValues,2,MATCH(D3183,KanoDysfunctional,0)),"")</f>
        <v/>
      </c>
      <c r="H3183" s="30" t="str">
        <f t="array" ref="H3183">IF(C3183&lt;&gt;"",INDEX(KanoTable,MATCH(C3183,KanoFunctional,0),MATCH(D3183,KanoDysfunctional,0)),"")</f>
        <v/>
      </c>
      <c r="I3183" s="30" t="str">
        <f t="shared" si="51"/>
        <v/>
      </c>
      <c r="J3183" s="30" t="e">
        <f>VLOOKUP(B3183,Users!$A$2:$C$10000,3,FALSE)</f>
        <v>#N/A</v>
      </c>
    </row>
    <row r="3184" spans="1:10" ht="15.75" customHeight="1">
      <c r="A3184" s="3"/>
      <c r="B3184" s="3"/>
      <c r="C3184" s="3"/>
      <c r="D3184" s="3"/>
      <c r="E3184" s="3"/>
      <c r="F3184" s="30" t="str">
        <f t="array" ref="F3184">IF(C3184&lt;&gt;"",INDEX(FunctionalValues,MATCH(C3184,KanoFunctional,0),2),"")</f>
        <v/>
      </c>
      <c r="G3184" s="30" t="str">
        <f t="array" ref="G3184">IF(D3184&lt;&gt;"",INDEX(DysfunctionalValues,2,MATCH(D3184,KanoDysfunctional,0)),"")</f>
        <v/>
      </c>
      <c r="H3184" s="30" t="str">
        <f t="array" ref="H3184">IF(C3184&lt;&gt;"",INDEX(KanoTable,MATCH(C3184,KanoFunctional,0),MATCH(D3184,KanoDysfunctional,0)),"")</f>
        <v/>
      </c>
      <c r="I3184" s="30" t="str">
        <f t="shared" si="51"/>
        <v/>
      </c>
      <c r="J3184" s="30" t="e">
        <f>VLOOKUP(B3184,Users!$A$2:$C$10000,3,FALSE)</f>
        <v>#N/A</v>
      </c>
    </row>
    <row r="3185" spans="1:10" ht="15.75" customHeight="1">
      <c r="A3185" s="3"/>
      <c r="B3185" s="3"/>
      <c r="C3185" s="3"/>
      <c r="D3185" s="3"/>
      <c r="E3185" s="3"/>
      <c r="F3185" s="30" t="str">
        <f t="array" ref="F3185">IF(C3185&lt;&gt;"",INDEX(FunctionalValues,MATCH(C3185,KanoFunctional,0),2),"")</f>
        <v/>
      </c>
      <c r="G3185" s="30" t="str">
        <f t="array" ref="G3185">IF(D3185&lt;&gt;"",INDEX(DysfunctionalValues,2,MATCH(D3185,KanoDysfunctional,0)),"")</f>
        <v/>
      </c>
      <c r="H3185" s="30" t="str">
        <f t="array" ref="H3185">IF(C3185&lt;&gt;"",INDEX(KanoTable,MATCH(C3185,KanoFunctional,0),MATCH(D3185,KanoDysfunctional,0)),"")</f>
        <v/>
      </c>
      <c r="I3185" s="30" t="str">
        <f t="shared" si="51"/>
        <v/>
      </c>
      <c r="J3185" s="30" t="e">
        <f>VLOOKUP(B3185,Users!$A$2:$C$10000,3,FALSE)</f>
        <v>#N/A</v>
      </c>
    </row>
    <row r="3186" spans="1:10" ht="15.75" customHeight="1">
      <c r="A3186" s="3"/>
      <c r="B3186" s="3"/>
      <c r="C3186" s="3"/>
      <c r="D3186" s="3"/>
      <c r="E3186" s="3"/>
      <c r="F3186" s="30" t="str">
        <f t="array" ref="F3186">IF(C3186&lt;&gt;"",INDEX(FunctionalValues,MATCH(C3186,KanoFunctional,0),2),"")</f>
        <v/>
      </c>
      <c r="G3186" s="30" t="str">
        <f t="array" ref="G3186">IF(D3186&lt;&gt;"",INDEX(DysfunctionalValues,2,MATCH(D3186,KanoDysfunctional,0)),"")</f>
        <v/>
      </c>
      <c r="H3186" s="30" t="str">
        <f t="array" ref="H3186">IF(C3186&lt;&gt;"",INDEX(KanoTable,MATCH(C3186,KanoFunctional,0),MATCH(D3186,KanoDysfunctional,0)),"")</f>
        <v/>
      </c>
      <c r="I3186" s="30" t="str">
        <f t="shared" si="51"/>
        <v/>
      </c>
      <c r="J3186" s="30" t="e">
        <f>VLOOKUP(B3186,Users!$A$2:$C$10000,3,FALSE)</f>
        <v>#N/A</v>
      </c>
    </row>
    <row r="3187" spans="1:10" ht="15.75" customHeight="1">
      <c r="A3187" s="3"/>
      <c r="B3187" s="3"/>
      <c r="C3187" s="3"/>
      <c r="D3187" s="3"/>
      <c r="E3187" s="3"/>
      <c r="F3187" s="30" t="str">
        <f t="array" ref="F3187">IF(C3187&lt;&gt;"",INDEX(FunctionalValues,MATCH(C3187,KanoFunctional,0),2),"")</f>
        <v/>
      </c>
      <c r="G3187" s="30" t="str">
        <f t="array" ref="G3187">IF(D3187&lt;&gt;"",INDEX(DysfunctionalValues,2,MATCH(D3187,KanoDysfunctional,0)),"")</f>
        <v/>
      </c>
      <c r="H3187" s="30" t="str">
        <f t="array" ref="H3187">IF(C3187&lt;&gt;"",INDEX(KanoTable,MATCH(C3187,KanoFunctional,0),MATCH(D3187,KanoDysfunctional,0)),"")</f>
        <v/>
      </c>
      <c r="I3187" s="30" t="str">
        <f t="shared" si="51"/>
        <v/>
      </c>
      <c r="J3187" s="30" t="e">
        <f>VLOOKUP(B3187,Users!$A$2:$C$10000,3,FALSE)</f>
        <v>#N/A</v>
      </c>
    </row>
    <row r="3188" spans="1:10" ht="15.75" customHeight="1">
      <c r="A3188" s="3"/>
      <c r="B3188" s="3"/>
      <c r="C3188" s="3"/>
      <c r="D3188" s="3"/>
      <c r="E3188" s="3"/>
      <c r="F3188" s="30" t="str">
        <f t="array" ref="F3188">IF(C3188&lt;&gt;"",INDEX(FunctionalValues,MATCH(C3188,KanoFunctional,0),2),"")</f>
        <v/>
      </c>
      <c r="G3188" s="30" t="str">
        <f t="array" ref="G3188">IF(D3188&lt;&gt;"",INDEX(DysfunctionalValues,2,MATCH(D3188,KanoDysfunctional,0)),"")</f>
        <v/>
      </c>
      <c r="H3188" s="30" t="str">
        <f t="array" ref="H3188">IF(C3188&lt;&gt;"",INDEX(KanoTable,MATCH(C3188,KanoFunctional,0),MATCH(D3188,KanoDysfunctional,0)),"")</f>
        <v/>
      </c>
      <c r="I3188" s="30" t="str">
        <f t="shared" si="51"/>
        <v/>
      </c>
      <c r="J3188" s="30" t="e">
        <f>VLOOKUP(B3188,Users!$A$2:$C$10000,3,FALSE)</f>
        <v>#N/A</v>
      </c>
    </row>
    <row r="3189" spans="1:10" ht="15.75" customHeight="1">
      <c r="A3189" s="3"/>
      <c r="B3189" s="3"/>
      <c r="C3189" s="3"/>
      <c r="D3189" s="3"/>
      <c r="E3189" s="3"/>
      <c r="F3189" s="30" t="str">
        <f t="array" ref="F3189">IF(C3189&lt;&gt;"",INDEX(FunctionalValues,MATCH(C3189,KanoFunctional,0),2),"")</f>
        <v/>
      </c>
      <c r="G3189" s="30" t="str">
        <f t="array" ref="G3189">IF(D3189&lt;&gt;"",INDEX(DysfunctionalValues,2,MATCH(D3189,KanoDysfunctional,0)),"")</f>
        <v/>
      </c>
      <c r="H3189" s="30" t="str">
        <f t="array" ref="H3189">IF(C3189&lt;&gt;"",INDEX(KanoTable,MATCH(C3189,KanoFunctional,0),MATCH(D3189,KanoDysfunctional,0)),"")</f>
        <v/>
      </c>
      <c r="I3189" s="30" t="str">
        <f t="shared" si="51"/>
        <v/>
      </c>
      <c r="J3189" s="30" t="e">
        <f>VLOOKUP(B3189,Users!$A$2:$C$10000,3,FALSE)</f>
        <v>#N/A</v>
      </c>
    </row>
    <row r="3190" spans="1:10" ht="15.75" customHeight="1">
      <c r="A3190" s="3"/>
      <c r="B3190" s="3"/>
      <c r="C3190" s="3"/>
      <c r="D3190" s="3"/>
      <c r="E3190" s="3"/>
      <c r="F3190" s="30" t="str">
        <f t="array" ref="F3190">IF(C3190&lt;&gt;"",INDEX(FunctionalValues,MATCH(C3190,KanoFunctional,0),2),"")</f>
        <v/>
      </c>
      <c r="G3190" s="30" t="str">
        <f t="array" ref="G3190">IF(D3190&lt;&gt;"",INDEX(DysfunctionalValues,2,MATCH(D3190,KanoDysfunctional,0)),"")</f>
        <v/>
      </c>
      <c r="H3190" s="30" t="str">
        <f t="array" ref="H3190">IF(C3190&lt;&gt;"",INDEX(KanoTable,MATCH(C3190,KanoFunctional,0),MATCH(D3190,KanoDysfunctional,0)),"")</f>
        <v/>
      </c>
      <c r="I3190" s="30" t="str">
        <f t="shared" si="51"/>
        <v/>
      </c>
      <c r="J3190" s="30" t="e">
        <f>VLOOKUP(B3190,Users!$A$2:$C$10000,3,FALSE)</f>
        <v>#N/A</v>
      </c>
    </row>
    <row r="3191" spans="1:10" ht="15.75" customHeight="1">
      <c r="A3191" s="3"/>
      <c r="B3191" s="3"/>
      <c r="C3191" s="3"/>
      <c r="D3191" s="3"/>
      <c r="E3191" s="3"/>
      <c r="F3191" s="30" t="str">
        <f t="array" ref="F3191">IF(C3191&lt;&gt;"",INDEX(FunctionalValues,MATCH(C3191,KanoFunctional,0),2),"")</f>
        <v/>
      </c>
      <c r="G3191" s="30" t="str">
        <f t="array" ref="G3191">IF(D3191&lt;&gt;"",INDEX(DysfunctionalValues,2,MATCH(D3191,KanoDysfunctional,0)),"")</f>
        <v/>
      </c>
      <c r="H3191" s="30" t="str">
        <f t="array" ref="H3191">IF(C3191&lt;&gt;"",INDEX(KanoTable,MATCH(C3191,KanoFunctional,0),MATCH(D3191,KanoDysfunctional,0)),"")</f>
        <v/>
      </c>
      <c r="I3191" s="30" t="str">
        <f t="shared" si="51"/>
        <v/>
      </c>
      <c r="J3191" s="30" t="e">
        <f>VLOOKUP(B3191,Users!$A$2:$C$10000,3,FALSE)</f>
        <v>#N/A</v>
      </c>
    </row>
    <row r="3192" spans="1:10" ht="15.75" customHeight="1">
      <c r="A3192" s="3"/>
      <c r="B3192" s="3"/>
      <c r="C3192" s="3"/>
      <c r="D3192" s="3"/>
      <c r="E3192" s="3"/>
      <c r="F3192" s="30" t="str">
        <f t="array" ref="F3192">IF(C3192&lt;&gt;"",INDEX(FunctionalValues,MATCH(C3192,KanoFunctional,0),2),"")</f>
        <v/>
      </c>
      <c r="G3192" s="30" t="str">
        <f t="array" ref="G3192">IF(D3192&lt;&gt;"",INDEX(DysfunctionalValues,2,MATCH(D3192,KanoDysfunctional,0)),"")</f>
        <v/>
      </c>
      <c r="H3192" s="30" t="str">
        <f t="array" ref="H3192">IF(C3192&lt;&gt;"",INDEX(KanoTable,MATCH(C3192,KanoFunctional,0),MATCH(D3192,KanoDysfunctional,0)),"")</f>
        <v/>
      </c>
      <c r="I3192" s="30" t="str">
        <f t="shared" si="51"/>
        <v/>
      </c>
      <c r="J3192" s="30" t="e">
        <f>VLOOKUP(B3192,Users!$A$2:$C$10000,3,FALSE)</f>
        <v>#N/A</v>
      </c>
    </row>
    <row r="3193" spans="1:10" ht="15.75" customHeight="1">
      <c r="A3193" s="3"/>
      <c r="B3193" s="3"/>
      <c r="C3193" s="3"/>
      <c r="D3193" s="3"/>
      <c r="E3193" s="3"/>
      <c r="F3193" s="30" t="str">
        <f t="array" ref="F3193">IF(C3193&lt;&gt;"",INDEX(FunctionalValues,MATCH(C3193,KanoFunctional,0),2),"")</f>
        <v/>
      </c>
      <c r="G3193" s="30" t="str">
        <f t="array" ref="G3193">IF(D3193&lt;&gt;"",INDEX(DysfunctionalValues,2,MATCH(D3193,KanoDysfunctional,0)),"")</f>
        <v/>
      </c>
      <c r="H3193" s="30" t="str">
        <f t="array" ref="H3193">IF(C3193&lt;&gt;"",INDEX(KanoTable,MATCH(C3193,KanoFunctional,0),MATCH(D3193,KanoDysfunctional,0)),"")</f>
        <v/>
      </c>
      <c r="I3193" s="30" t="str">
        <f t="shared" si="51"/>
        <v/>
      </c>
      <c r="J3193" s="30" t="e">
        <f>VLOOKUP(B3193,Users!$A$2:$C$10000,3,FALSE)</f>
        <v>#N/A</v>
      </c>
    </row>
    <row r="3194" spans="1:10" ht="15.75" customHeight="1">
      <c r="A3194" s="3"/>
      <c r="B3194" s="3"/>
      <c r="C3194" s="3"/>
      <c r="D3194" s="3"/>
      <c r="E3194" s="3"/>
      <c r="F3194" s="30" t="str">
        <f t="array" ref="F3194">IF(C3194&lt;&gt;"",INDEX(FunctionalValues,MATCH(C3194,KanoFunctional,0),2),"")</f>
        <v/>
      </c>
      <c r="G3194" s="30" t="str">
        <f t="array" ref="G3194">IF(D3194&lt;&gt;"",INDEX(DysfunctionalValues,2,MATCH(D3194,KanoDysfunctional,0)),"")</f>
        <v/>
      </c>
      <c r="H3194" s="30" t="str">
        <f t="array" ref="H3194">IF(C3194&lt;&gt;"",INDEX(KanoTable,MATCH(C3194,KanoFunctional,0),MATCH(D3194,KanoDysfunctional,0)),"")</f>
        <v/>
      </c>
      <c r="I3194" s="30" t="str">
        <f t="shared" si="51"/>
        <v/>
      </c>
      <c r="J3194" s="30" t="e">
        <f>VLOOKUP(B3194,Users!$A$2:$C$10000,3,FALSE)</f>
        <v>#N/A</v>
      </c>
    </row>
    <row r="3195" spans="1:10" ht="15.75" customHeight="1">
      <c r="A3195" s="3"/>
      <c r="B3195" s="3"/>
      <c r="C3195" s="3"/>
      <c r="D3195" s="3"/>
      <c r="E3195" s="3"/>
      <c r="F3195" s="30" t="str">
        <f t="array" ref="F3195">IF(C3195&lt;&gt;"",INDEX(FunctionalValues,MATCH(C3195,KanoFunctional,0),2),"")</f>
        <v/>
      </c>
      <c r="G3195" s="30" t="str">
        <f t="array" ref="G3195">IF(D3195&lt;&gt;"",INDEX(DysfunctionalValues,2,MATCH(D3195,KanoDysfunctional,0)),"")</f>
        <v/>
      </c>
      <c r="H3195" s="30" t="str">
        <f t="array" ref="H3195">IF(C3195&lt;&gt;"",INDEX(KanoTable,MATCH(C3195,KanoFunctional,0),MATCH(D3195,KanoDysfunctional,0)),"")</f>
        <v/>
      </c>
      <c r="I3195" s="30" t="str">
        <f t="shared" si="51"/>
        <v/>
      </c>
      <c r="J3195" s="30" t="e">
        <f>VLOOKUP(B3195,Users!$A$2:$C$10000,3,FALSE)</f>
        <v>#N/A</v>
      </c>
    </row>
    <row r="3196" spans="1:10" ht="15.75" customHeight="1">
      <c r="A3196" s="3"/>
      <c r="B3196" s="3"/>
      <c r="C3196" s="3"/>
      <c r="D3196" s="3"/>
      <c r="E3196" s="3"/>
      <c r="F3196" s="30" t="str">
        <f t="array" ref="F3196">IF(C3196&lt;&gt;"",INDEX(FunctionalValues,MATCH(C3196,KanoFunctional,0),2),"")</f>
        <v/>
      </c>
      <c r="G3196" s="30" t="str">
        <f t="array" ref="G3196">IF(D3196&lt;&gt;"",INDEX(DysfunctionalValues,2,MATCH(D3196,KanoDysfunctional,0)),"")</f>
        <v/>
      </c>
      <c r="H3196" s="30" t="str">
        <f t="array" ref="H3196">IF(C3196&lt;&gt;"",INDEX(KanoTable,MATCH(C3196,KanoFunctional,0),MATCH(D3196,KanoDysfunctional,0)),"")</f>
        <v/>
      </c>
      <c r="I3196" s="30" t="str">
        <f t="shared" si="51"/>
        <v/>
      </c>
      <c r="J3196" s="30" t="e">
        <f>VLOOKUP(B3196,Users!$A$2:$C$10000,3,FALSE)</f>
        <v>#N/A</v>
      </c>
    </row>
    <row r="3197" spans="1:10" ht="15.75" customHeight="1">
      <c r="A3197" s="3"/>
      <c r="B3197" s="3"/>
      <c r="C3197" s="3"/>
      <c r="D3197" s="3"/>
      <c r="E3197" s="3"/>
      <c r="F3197" s="30" t="str">
        <f t="array" ref="F3197">IF(C3197&lt;&gt;"",INDEX(FunctionalValues,MATCH(C3197,KanoFunctional,0),2),"")</f>
        <v/>
      </c>
      <c r="G3197" s="30" t="str">
        <f t="array" ref="G3197">IF(D3197&lt;&gt;"",INDEX(DysfunctionalValues,2,MATCH(D3197,KanoDysfunctional,0)),"")</f>
        <v/>
      </c>
      <c r="H3197" s="30" t="str">
        <f t="array" ref="H3197">IF(C3197&lt;&gt;"",INDEX(KanoTable,MATCH(C3197,KanoFunctional,0),MATCH(D3197,KanoDysfunctional,0)),"")</f>
        <v/>
      </c>
      <c r="I3197" s="30" t="str">
        <f t="shared" si="51"/>
        <v/>
      </c>
      <c r="J3197" s="30" t="e">
        <f>VLOOKUP(B3197,Users!$A$2:$C$10000,3,FALSE)</f>
        <v>#N/A</v>
      </c>
    </row>
    <row r="3198" spans="1:10" ht="15.75" customHeight="1">
      <c r="A3198" s="3"/>
      <c r="B3198" s="3"/>
      <c r="C3198" s="3"/>
      <c r="D3198" s="3"/>
      <c r="E3198" s="3"/>
      <c r="F3198" s="30" t="str">
        <f t="array" ref="F3198">IF(C3198&lt;&gt;"",INDEX(FunctionalValues,MATCH(C3198,KanoFunctional,0),2),"")</f>
        <v/>
      </c>
      <c r="G3198" s="30" t="str">
        <f t="array" ref="G3198">IF(D3198&lt;&gt;"",INDEX(DysfunctionalValues,2,MATCH(D3198,KanoDysfunctional,0)),"")</f>
        <v/>
      </c>
      <c r="H3198" s="30" t="str">
        <f t="array" ref="H3198">IF(C3198&lt;&gt;"",INDEX(KanoTable,MATCH(C3198,KanoFunctional,0),MATCH(D3198,KanoDysfunctional,0)),"")</f>
        <v/>
      </c>
      <c r="I3198" s="30" t="str">
        <f t="shared" si="51"/>
        <v/>
      </c>
      <c r="J3198" s="30" t="e">
        <f>VLOOKUP(B3198,Users!$A$2:$C$10000,3,FALSE)</f>
        <v>#N/A</v>
      </c>
    </row>
    <row r="3199" spans="1:10" ht="15.75" customHeight="1">
      <c r="A3199" s="3"/>
      <c r="B3199" s="3"/>
      <c r="C3199" s="3"/>
      <c r="D3199" s="3"/>
      <c r="E3199" s="3"/>
      <c r="F3199" s="30" t="str">
        <f t="array" ref="F3199">IF(C3199&lt;&gt;"",INDEX(FunctionalValues,MATCH(C3199,KanoFunctional,0),2),"")</f>
        <v/>
      </c>
      <c r="G3199" s="30" t="str">
        <f t="array" ref="G3199">IF(D3199&lt;&gt;"",INDEX(DysfunctionalValues,2,MATCH(D3199,KanoDysfunctional,0)),"")</f>
        <v/>
      </c>
      <c r="H3199" s="30" t="str">
        <f t="array" ref="H3199">IF(C3199&lt;&gt;"",INDEX(KanoTable,MATCH(C3199,KanoFunctional,0),MATCH(D3199,KanoDysfunctional,0)),"")</f>
        <v/>
      </c>
      <c r="I3199" s="30" t="str">
        <f t="shared" si="51"/>
        <v/>
      </c>
      <c r="J3199" s="30" t="e">
        <f>VLOOKUP(B3199,Users!$A$2:$C$10000,3,FALSE)</f>
        <v>#N/A</v>
      </c>
    </row>
    <row r="3200" spans="1:10" ht="15.75" customHeight="1">
      <c r="A3200" s="3"/>
      <c r="B3200" s="3"/>
      <c r="C3200" s="3"/>
      <c r="D3200" s="3"/>
      <c r="E3200" s="3"/>
      <c r="F3200" s="30" t="str">
        <f t="array" ref="F3200">IF(C3200&lt;&gt;"",INDEX(FunctionalValues,MATCH(C3200,KanoFunctional,0),2),"")</f>
        <v/>
      </c>
      <c r="G3200" s="30" t="str">
        <f t="array" ref="G3200">IF(D3200&lt;&gt;"",INDEX(DysfunctionalValues,2,MATCH(D3200,KanoDysfunctional,0)),"")</f>
        <v/>
      </c>
      <c r="H3200" s="30" t="str">
        <f t="array" ref="H3200">IF(C3200&lt;&gt;"",INDEX(KanoTable,MATCH(C3200,KanoFunctional,0),MATCH(D3200,KanoDysfunctional,0)),"")</f>
        <v/>
      </c>
      <c r="I3200" s="30" t="str">
        <f t="shared" si="51"/>
        <v/>
      </c>
      <c r="J3200" s="30" t="e">
        <f>VLOOKUP(B3200,Users!$A$2:$C$10000,3,FALSE)</f>
        <v>#N/A</v>
      </c>
    </row>
    <row r="3201" spans="1:10" ht="15.75" customHeight="1">
      <c r="A3201" s="3"/>
      <c r="B3201" s="3"/>
      <c r="C3201" s="3"/>
      <c r="D3201" s="3"/>
      <c r="E3201" s="3"/>
      <c r="F3201" s="30" t="str">
        <f t="array" ref="F3201">IF(C3201&lt;&gt;"",INDEX(FunctionalValues,MATCH(C3201,KanoFunctional,0),2),"")</f>
        <v/>
      </c>
      <c r="G3201" s="30" t="str">
        <f t="array" ref="G3201">IF(D3201&lt;&gt;"",INDEX(DysfunctionalValues,2,MATCH(D3201,KanoDysfunctional,0)),"")</f>
        <v/>
      </c>
      <c r="H3201" s="30" t="str">
        <f t="array" ref="H3201">IF(C3201&lt;&gt;"",INDEX(KanoTable,MATCH(C3201,KanoFunctional,0),MATCH(D3201,KanoDysfunctional,0)),"")</f>
        <v/>
      </c>
      <c r="I3201" s="30" t="str">
        <f t="shared" si="51"/>
        <v/>
      </c>
      <c r="J3201" s="30" t="e">
        <f>VLOOKUP(B3201,Users!$A$2:$C$10000,3,FALSE)</f>
        <v>#N/A</v>
      </c>
    </row>
    <row r="3202" spans="1:10" ht="15.75" customHeight="1">
      <c r="A3202" s="3"/>
      <c r="B3202" s="3"/>
      <c r="C3202" s="3"/>
      <c r="D3202" s="3"/>
      <c r="E3202" s="3"/>
      <c r="F3202" s="30" t="str">
        <f t="array" ref="F3202">IF(C3202&lt;&gt;"",INDEX(FunctionalValues,MATCH(C3202,KanoFunctional,0),2),"")</f>
        <v/>
      </c>
      <c r="G3202" s="30" t="str">
        <f t="array" ref="G3202">IF(D3202&lt;&gt;"",INDEX(DysfunctionalValues,2,MATCH(D3202,KanoDysfunctional,0)),"")</f>
        <v/>
      </c>
      <c r="H3202" s="30" t="str">
        <f t="array" ref="H3202">IF(C3202&lt;&gt;"",INDEX(KanoTable,MATCH(C3202,KanoFunctional,0),MATCH(D3202,KanoDysfunctional,0)),"")</f>
        <v/>
      </c>
      <c r="I3202" s="30" t="str">
        <f t="shared" si="51"/>
        <v/>
      </c>
      <c r="J3202" s="30" t="e">
        <f>VLOOKUP(B3202,Users!$A$2:$C$10000,3,FALSE)</f>
        <v>#N/A</v>
      </c>
    </row>
    <row r="3203" spans="1:10" ht="15.75" customHeight="1">
      <c r="A3203" s="3"/>
      <c r="B3203" s="3"/>
      <c r="C3203" s="3"/>
      <c r="D3203" s="3"/>
      <c r="E3203" s="3"/>
      <c r="F3203" s="30" t="str">
        <f t="array" ref="F3203">IF(C3203&lt;&gt;"",INDEX(FunctionalValues,MATCH(C3203,KanoFunctional,0),2),"")</f>
        <v/>
      </c>
      <c r="G3203" s="30" t="str">
        <f t="array" ref="G3203">IF(D3203&lt;&gt;"",INDEX(DysfunctionalValues,2,MATCH(D3203,KanoDysfunctional,0)),"")</f>
        <v/>
      </c>
      <c r="H3203" s="30" t="str">
        <f t="array" ref="H3203">IF(C3203&lt;&gt;"",INDEX(KanoTable,MATCH(C3203,KanoFunctional,0),MATCH(D3203,KanoDysfunctional,0)),"")</f>
        <v/>
      </c>
      <c r="I3203" s="30" t="str">
        <f t="shared" si="51"/>
        <v/>
      </c>
      <c r="J3203" s="30" t="e">
        <f>VLOOKUP(B3203,Users!$A$2:$C$10000,3,FALSE)</f>
        <v>#N/A</v>
      </c>
    </row>
    <row r="3204" spans="1:10" ht="15.75" customHeight="1">
      <c r="A3204" s="3"/>
      <c r="B3204" s="3"/>
      <c r="C3204" s="3"/>
      <c r="D3204" s="3"/>
      <c r="E3204" s="3"/>
      <c r="F3204" s="30" t="str">
        <f t="array" ref="F3204">IF(C3204&lt;&gt;"",INDEX(FunctionalValues,MATCH(C3204,KanoFunctional,0),2),"")</f>
        <v/>
      </c>
      <c r="G3204" s="30" t="str">
        <f t="array" ref="G3204">IF(D3204&lt;&gt;"",INDEX(DysfunctionalValues,2,MATCH(D3204,KanoDysfunctional,0)),"")</f>
        <v/>
      </c>
      <c r="H3204" s="30" t="str">
        <f t="array" ref="H3204">IF(C3204&lt;&gt;"",INDEX(KanoTable,MATCH(C3204,KanoFunctional,0),MATCH(D3204,KanoDysfunctional,0)),"")</f>
        <v/>
      </c>
      <c r="I3204" s="30" t="str">
        <f t="shared" si="51"/>
        <v/>
      </c>
      <c r="J3204" s="30" t="e">
        <f>VLOOKUP(B3204,Users!$A$2:$C$10000,3,FALSE)</f>
        <v>#N/A</v>
      </c>
    </row>
    <row r="3205" spans="1:10" ht="15.75" customHeight="1">
      <c r="A3205" s="3"/>
      <c r="B3205" s="3"/>
      <c r="C3205" s="3"/>
      <c r="D3205" s="3"/>
      <c r="E3205" s="3"/>
      <c r="F3205" s="30" t="str">
        <f t="array" ref="F3205">IF(C3205&lt;&gt;"",INDEX(FunctionalValues,MATCH(C3205,KanoFunctional,0),2),"")</f>
        <v/>
      </c>
      <c r="G3205" s="30" t="str">
        <f t="array" ref="G3205">IF(D3205&lt;&gt;"",INDEX(DysfunctionalValues,2,MATCH(D3205,KanoDysfunctional,0)),"")</f>
        <v/>
      </c>
      <c r="H3205" s="30" t="str">
        <f t="array" ref="H3205">IF(C3205&lt;&gt;"",INDEX(KanoTable,MATCH(C3205,KanoFunctional,0),MATCH(D3205,KanoDysfunctional,0)),"")</f>
        <v/>
      </c>
      <c r="I3205" s="30" t="str">
        <f t="shared" si="51"/>
        <v/>
      </c>
      <c r="J3205" s="30" t="e">
        <f>VLOOKUP(B3205,Users!$A$2:$C$10000,3,FALSE)</f>
        <v>#N/A</v>
      </c>
    </row>
    <row r="3206" spans="1:10" ht="15.75" customHeight="1">
      <c r="A3206" s="3"/>
      <c r="B3206" s="3"/>
      <c r="C3206" s="3"/>
      <c r="D3206" s="3"/>
      <c r="E3206" s="3"/>
      <c r="F3206" s="30" t="str">
        <f t="array" ref="F3206">IF(C3206&lt;&gt;"",INDEX(FunctionalValues,MATCH(C3206,KanoFunctional,0),2),"")</f>
        <v/>
      </c>
      <c r="G3206" s="30" t="str">
        <f t="array" ref="G3206">IF(D3206&lt;&gt;"",INDEX(DysfunctionalValues,2,MATCH(D3206,KanoDysfunctional,0)),"")</f>
        <v/>
      </c>
      <c r="H3206" s="30" t="str">
        <f t="array" ref="H3206">IF(C3206&lt;&gt;"",INDEX(KanoTable,MATCH(C3206,KanoFunctional,0),MATCH(D3206,KanoDysfunctional,0)),"")</f>
        <v/>
      </c>
      <c r="I3206" s="30" t="str">
        <f t="shared" si="51"/>
        <v/>
      </c>
      <c r="J3206" s="30" t="e">
        <f>VLOOKUP(B3206,Users!$A$2:$C$10000,3,FALSE)</f>
        <v>#N/A</v>
      </c>
    </row>
    <row r="3207" spans="1:10" ht="15.75" customHeight="1">
      <c r="A3207" s="3"/>
      <c r="B3207" s="3"/>
      <c r="C3207" s="3"/>
      <c r="D3207" s="3"/>
      <c r="E3207" s="3"/>
      <c r="F3207" s="30" t="str">
        <f t="array" ref="F3207">IF(C3207&lt;&gt;"",INDEX(FunctionalValues,MATCH(C3207,KanoFunctional,0),2),"")</f>
        <v/>
      </c>
      <c r="G3207" s="30" t="str">
        <f t="array" ref="G3207">IF(D3207&lt;&gt;"",INDEX(DysfunctionalValues,2,MATCH(D3207,KanoDysfunctional,0)),"")</f>
        <v/>
      </c>
      <c r="H3207" s="30" t="str">
        <f t="array" ref="H3207">IF(C3207&lt;&gt;"",INDEX(KanoTable,MATCH(C3207,KanoFunctional,0),MATCH(D3207,KanoDysfunctional,0)),"")</f>
        <v/>
      </c>
      <c r="I3207" s="30" t="str">
        <f t="shared" si="51"/>
        <v/>
      </c>
      <c r="J3207" s="30" t="e">
        <f>VLOOKUP(B3207,Users!$A$2:$C$10000,3,FALSE)</f>
        <v>#N/A</v>
      </c>
    </row>
    <row r="3208" spans="1:10" ht="15.75" customHeight="1">
      <c r="A3208" s="3"/>
      <c r="B3208" s="3"/>
      <c r="C3208" s="3"/>
      <c r="D3208" s="3"/>
      <c r="E3208" s="3"/>
      <c r="F3208" s="30" t="str">
        <f t="array" ref="F3208">IF(C3208&lt;&gt;"",INDEX(FunctionalValues,MATCH(C3208,KanoFunctional,0),2),"")</f>
        <v/>
      </c>
      <c r="G3208" s="30" t="str">
        <f t="array" ref="G3208">IF(D3208&lt;&gt;"",INDEX(DysfunctionalValues,2,MATCH(D3208,KanoDysfunctional,0)),"")</f>
        <v/>
      </c>
      <c r="H3208" s="30" t="str">
        <f t="array" ref="H3208">IF(C3208&lt;&gt;"",INDEX(KanoTable,MATCH(C3208,KanoFunctional,0),MATCH(D3208,KanoDysfunctional,0)),"")</f>
        <v/>
      </c>
      <c r="I3208" s="30" t="str">
        <f t="shared" si="51"/>
        <v/>
      </c>
      <c r="J3208" s="30" t="e">
        <f>VLOOKUP(B3208,Users!$A$2:$C$10000,3,FALSE)</f>
        <v>#N/A</v>
      </c>
    </row>
    <row r="3209" spans="1:10" ht="15.75" customHeight="1">
      <c r="A3209" s="3"/>
      <c r="B3209" s="3"/>
      <c r="C3209" s="3"/>
      <c r="D3209" s="3"/>
      <c r="E3209" s="3"/>
      <c r="F3209" s="30" t="str">
        <f t="array" ref="F3209">IF(C3209&lt;&gt;"",INDEX(FunctionalValues,MATCH(C3209,KanoFunctional,0),2),"")</f>
        <v/>
      </c>
      <c r="G3209" s="30" t="str">
        <f t="array" ref="G3209">IF(D3209&lt;&gt;"",INDEX(DysfunctionalValues,2,MATCH(D3209,KanoDysfunctional,0)),"")</f>
        <v/>
      </c>
      <c r="H3209" s="30" t="str">
        <f t="array" ref="H3209">IF(C3209&lt;&gt;"",INDEX(KanoTable,MATCH(C3209,KanoFunctional,0),MATCH(D3209,KanoDysfunctional,0)),"")</f>
        <v/>
      </c>
      <c r="I3209" s="30" t="str">
        <f t="shared" si="51"/>
        <v/>
      </c>
      <c r="J3209" s="30" t="e">
        <f>VLOOKUP(B3209,Users!$A$2:$C$10000,3,FALSE)</f>
        <v>#N/A</v>
      </c>
    </row>
    <row r="3210" spans="1:10" ht="15.75" customHeight="1">
      <c r="A3210" s="3"/>
      <c r="B3210" s="3"/>
      <c r="C3210" s="3"/>
      <c r="D3210" s="3"/>
      <c r="E3210" s="3"/>
      <c r="F3210" s="30" t="str">
        <f t="array" ref="F3210">IF(C3210&lt;&gt;"",INDEX(FunctionalValues,MATCH(C3210,KanoFunctional,0),2),"")</f>
        <v/>
      </c>
      <c r="G3210" s="30" t="str">
        <f t="array" ref="G3210">IF(D3210&lt;&gt;"",INDEX(DysfunctionalValues,2,MATCH(D3210,KanoDysfunctional,0)),"")</f>
        <v/>
      </c>
      <c r="H3210" s="30" t="str">
        <f t="array" ref="H3210">IF(C3210&lt;&gt;"",INDEX(KanoTable,MATCH(C3210,KanoFunctional,0),MATCH(D3210,KanoDysfunctional,0)),"")</f>
        <v/>
      </c>
      <c r="I3210" s="30" t="str">
        <f t="shared" si="51"/>
        <v/>
      </c>
      <c r="J3210" s="30" t="e">
        <f>VLOOKUP(B3210,Users!$A$2:$C$10000,3,FALSE)</f>
        <v>#N/A</v>
      </c>
    </row>
    <row r="3211" spans="1:10" ht="15.75" customHeight="1">
      <c r="A3211" s="3"/>
      <c r="B3211" s="3"/>
      <c r="C3211" s="3"/>
      <c r="D3211" s="3"/>
      <c r="E3211" s="3"/>
      <c r="F3211" s="30" t="str">
        <f t="array" ref="F3211">IF(C3211&lt;&gt;"",INDEX(FunctionalValues,MATCH(C3211,KanoFunctional,0),2),"")</f>
        <v/>
      </c>
      <c r="G3211" s="30" t="str">
        <f t="array" ref="G3211">IF(D3211&lt;&gt;"",INDEX(DysfunctionalValues,2,MATCH(D3211,KanoDysfunctional,0)),"")</f>
        <v/>
      </c>
      <c r="H3211" s="30" t="str">
        <f t="array" ref="H3211">IF(C3211&lt;&gt;"",INDEX(KanoTable,MATCH(C3211,KanoFunctional,0),MATCH(D3211,KanoDysfunctional,0)),"")</f>
        <v/>
      </c>
      <c r="I3211" s="30" t="str">
        <f t="shared" si="51"/>
        <v/>
      </c>
      <c r="J3211" s="30" t="e">
        <f>VLOOKUP(B3211,Users!$A$2:$C$10000,3,FALSE)</f>
        <v>#N/A</v>
      </c>
    </row>
    <row r="3212" spans="1:10" ht="15.75" customHeight="1">
      <c r="A3212" s="3"/>
      <c r="B3212" s="3"/>
      <c r="C3212" s="3"/>
      <c r="D3212" s="3"/>
      <c r="E3212" s="3"/>
      <c r="F3212" s="30" t="str">
        <f t="array" ref="F3212">IF(C3212&lt;&gt;"",INDEX(FunctionalValues,MATCH(C3212,KanoFunctional,0),2),"")</f>
        <v/>
      </c>
      <c r="G3212" s="30" t="str">
        <f t="array" ref="G3212">IF(D3212&lt;&gt;"",INDEX(DysfunctionalValues,2,MATCH(D3212,KanoDysfunctional,0)),"")</f>
        <v/>
      </c>
      <c r="H3212" s="30" t="str">
        <f t="array" ref="H3212">IF(C3212&lt;&gt;"",INDEX(KanoTable,MATCH(C3212,KanoFunctional,0),MATCH(D3212,KanoDysfunctional,0)),"")</f>
        <v/>
      </c>
      <c r="I3212" s="30" t="str">
        <f t="shared" si="51"/>
        <v/>
      </c>
      <c r="J3212" s="30" t="e">
        <f>VLOOKUP(B3212,Users!$A$2:$C$10000,3,FALSE)</f>
        <v>#N/A</v>
      </c>
    </row>
    <row r="3213" spans="1:10" ht="15.75" customHeight="1">
      <c r="A3213" s="3"/>
      <c r="B3213" s="3"/>
      <c r="C3213" s="3"/>
      <c r="D3213" s="3"/>
      <c r="E3213" s="3"/>
      <c r="F3213" s="30" t="str">
        <f t="array" ref="F3213">IF(C3213&lt;&gt;"",INDEX(FunctionalValues,MATCH(C3213,KanoFunctional,0),2),"")</f>
        <v/>
      </c>
      <c r="G3213" s="30" t="str">
        <f t="array" ref="G3213">IF(D3213&lt;&gt;"",INDEX(DysfunctionalValues,2,MATCH(D3213,KanoDysfunctional,0)),"")</f>
        <v/>
      </c>
      <c r="H3213" s="30" t="str">
        <f t="array" ref="H3213">IF(C3213&lt;&gt;"",INDEX(KanoTable,MATCH(C3213,KanoFunctional,0),MATCH(D3213,KanoDysfunctional,0)),"")</f>
        <v/>
      </c>
      <c r="I3213" s="30" t="str">
        <f t="shared" si="51"/>
        <v/>
      </c>
      <c r="J3213" s="30" t="e">
        <f>VLOOKUP(B3213,Users!$A$2:$C$10000,3,FALSE)</f>
        <v>#N/A</v>
      </c>
    </row>
    <row r="3214" spans="1:10" ht="15.75" customHeight="1">
      <c r="A3214" s="3"/>
      <c r="B3214" s="3"/>
      <c r="C3214" s="3"/>
      <c r="D3214" s="3"/>
      <c r="E3214" s="3"/>
      <c r="F3214" s="30" t="str">
        <f t="array" ref="F3214">IF(C3214&lt;&gt;"",INDEX(FunctionalValues,MATCH(C3214,KanoFunctional,0),2),"")</f>
        <v/>
      </c>
      <c r="G3214" s="30" t="str">
        <f t="array" ref="G3214">IF(D3214&lt;&gt;"",INDEX(DysfunctionalValues,2,MATCH(D3214,KanoDysfunctional,0)),"")</f>
        <v/>
      </c>
      <c r="H3214" s="30" t="str">
        <f t="array" ref="H3214">IF(C3214&lt;&gt;"",INDEX(KanoTable,MATCH(C3214,KanoFunctional,0),MATCH(D3214,KanoDysfunctional,0)),"")</f>
        <v/>
      </c>
      <c r="I3214" s="30" t="str">
        <f t="shared" si="51"/>
        <v/>
      </c>
      <c r="J3214" s="30" t="e">
        <f>VLOOKUP(B3214,Users!$A$2:$C$10000,3,FALSE)</f>
        <v>#N/A</v>
      </c>
    </row>
    <row r="3215" spans="1:10" ht="15.75" customHeight="1">
      <c r="A3215" s="3"/>
      <c r="B3215" s="3"/>
      <c r="C3215" s="3"/>
      <c r="D3215" s="3"/>
      <c r="E3215" s="3"/>
      <c r="F3215" s="30" t="str">
        <f t="array" ref="F3215">IF(C3215&lt;&gt;"",INDEX(FunctionalValues,MATCH(C3215,KanoFunctional,0),2),"")</f>
        <v/>
      </c>
      <c r="G3215" s="30" t="str">
        <f t="array" ref="G3215">IF(D3215&lt;&gt;"",INDEX(DysfunctionalValues,2,MATCH(D3215,KanoDysfunctional,0)),"")</f>
        <v/>
      </c>
      <c r="H3215" s="30" t="str">
        <f t="array" ref="H3215">IF(C3215&lt;&gt;"",INDEX(KanoTable,MATCH(C3215,KanoFunctional,0),MATCH(D3215,KanoDysfunctional,0)),"")</f>
        <v/>
      </c>
      <c r="I3215" s="30" t="str">
        <f t="shared" si="51"/>
        <v/>
      </c>
      <c r="J3215" s="30" t="e">
        <f>VLOOKUP(B3215,Users!$A$2:$C$10000,3,FALSE)</f>
        <v>#N/A</v>
      </c>
    </row>
    <row r="3216" spans="1:10" ht="15.75" customHeight="1">
      <c r="A3216" s="3"/>
      <c r="B3216" s="3"/>
      <c r="C3216" s="3"/>
      <c r="D3216" s="3"/>
      <c r="E3216" s="3"/>
      <c r="F3216" s="30" t="str">
        <f t="array" ref="F3216">IF(C3216&lt;&gt;"",INDEX(FunctionalValues,MATCH(C3216,KanoFunctional,0),2),"")</f>
        <v/>
      </c>
      <c r="G3216" s="30" t="str">
        <f t="array" ref="G3216">IF(D3216&lt;&gt;"",INDEX(DysfunctionalValues,2,MATCH(D3216,KanoDysfunctional,0)),"")</f>
        <v/>
      </c>
      <c r="H3216" s="30" t="str">
        <f t="array" ref="H3216">IF(C3216&lt;&gt;"",INDEX(KanoTable,MATCH(C3216,KanoFunctional,0),MATCH(D3216,KanoDysfunctional,0)),"")</f>
        <v/>
      </c>
      <c r="I3216" s="30" t="str">
        <f t="shared" si="51"/>
        <v/>
      </c>
      <c r="J3216" s="30" t="e">
        <f>VLOOKUP(B3216,Users!$A$2:$C$10000,3,FALSE)</f>
        <v>#N/A</v>
      </c>
    </row>
    <row r="3217" spans="1:10" ht="15.75" customHeight="1">
      <c r="A3217" s="3"/>
      <c r="B3217" s="3"/>
      <c r="C3217" s="3"/>
      <c r="D3217" s="3"/>
      <c r="E3217" s="3"/>
      <c r="F3217" s="30" t="str">
        <f t="array" ref="F3217">IF(C3217&lt;&gt;"",INDEX(FunctionalValues,MATCH(C3217,KanoFunctional,0),2),"")</f>
        <v/>
      </c>
      <c r="G3217" s="30" t="str">
        <f t="array" ref="G3217">IF(D3217&lt;&gt;"",INDEX(DysfunctionalValues,2,MATCH(D3217,KanoDysfunctional,0)),"")</f>
        <v/>
      </c>
      <c r="H3217" s="30" t="str">
        <f t="array" ref="H3217">IF(C3217&lt;&gt;"",INDEX(KanoTable,MATCH(C3217,KanoFunctional,0),MATCH(D3217,KanoDysfunctional,0)),"")</f>
        <v/>
      </c>
      <c r="I3217" s="30" t="str">
        <f t="shared" si="51"/>
        <v/>
      </c>
      <c r="J3217" s="30" t="e">
        <f>VLOOKUP(B3217,Users!$A$2:$C$10000,3,FALSE)</f>
        <v>#N/A</v>
      </c>
    </row>
    <row r="3218" spans="1:10" ht="15.75" customHeight="1">
      <c r="A3218" s="3"/>
      <c r="B3218" s="3"/>
      <c r="C3218" s="3"/>
      <c r="D3218" s="3"/>
      <c r="E3218" s="3"/>
      <c r="F3218" s="30" t="str">
        <f t="array" ref="F3218">IF(C3218&lt;&gt;"",INDEX(FunctionalValues,MATCH(C3218,KanoFunctional,0),2),"")</f>
        <v/>
      </c>
      <c r="G3218" s="30" t="str">
        <f t="array" ref="G3218">IF(D3218&lt;&gt;"",INDEX(DysfunctionalValues,2,MATCH(D3218,KanoDysfunctional,0)),"")</f>
        <v/>
      </c>
      <c r="H3218" s="30" t="str">
        <f t="array" ref="H3218">IF(C3218&lt;&gt;"",INDEX(KanoTable,MATCH(C3218,KanoFunctional,0),MATCH(D3218,KanoDysfunctional,0)),"")</f>
        <v/>
      </c>
      <c r="I3218" s="30" t="str">
        <f t="shared" si="51"/>
        <v/>
      </c>
      <c r="J3218" s="30" t="e">
        <f>VLOOKUP(B3218,Users!$A$2:$C$10000,3,FALSE)</f>
        <v>#N/A</v>
      </c>
    </row>
    <row r="3219" spans="1:10" ht="15.75" customHeight="1">
      <c r="A3219" s="3"/>
      <c r="B3219" s="3"/>
      <c r="C3219" s="3"/>
      <c r="D3219" s="3"/>
      <c r="E3219" s="3"/>
      <c r="F3219" s="30" t="str">
        <f t="array" ref="F3219">IF(C3219&lt;&gt;"",INDEX(FunctionalValues,MATCH(C3219,KanoFunctional,0),2),"")</f>
        <v/>
      </c>
      <c r="G3219" s="30" t="str">
        <f t="array" ref="G3219">IF(D3219&lt;&gt;"",INDEX(DysfunctionalValues,2,MATCH(D3219,KanoDysfunctional,0)),"")</f>
        <v/>
      </c>
      <c r="H3219" s="30" t="str">
        <f t="array" ref="H3219">IF(C3219&lt;&gt;"",INDEX(KanoTable,MATCH(C3219,KanoFunctional,0),MATCH(D3219,KanoDysfunctional,0)),"")</f>
        <v/>
      </c>
      <c r="I3219" s="30" t="str">
        <f t="shared" si="51"/>
        <v/>
      </c>
      <c r="J3219" s="30" t="e">
        <f>VLOOKUP(B3219,Users!$A$2:$C$10000,3,FALSE)</f>
        <v>#N/A</v>
      </c>
    </row>
    <row r="3220" spans="1:10" ht="15.75" customHeight="1">
      <c r="A3220" s="3"/>
      <c r="B3220" s="3"/>
      <c r="C3220" s="3"/>
      <c r="D3220" s="3"/>
      <c r="E3220" s="3"/>
      <c r="F3220" s="30" t="str">
        <f t="array" ref="F3220">IF(C3220&lt;&gt;"",INDEX(FunctionalValues,MATCH(C3220,KanoFunctional,0),2),"")</f>
        <v/>
      </c>
      <c r="G3220" s="30" t="str">
        <f t="array" ref="G3220">IF(D3220&lt;&gt;"",INDEX(DysfunctionalValues,2,MATCH(D3220,KanoDysfunctional,0)),"")</f>
        <v/>
      </c>
      <c r="H3220" s="30" t="str">
        <f t="array" ref="H3220">IF(C3220&lt;&gt;"",INDEX(KanoTable,MATCH(C3220,KanoFunctional,0),MATCH(D3220,KanoDysfunctional,0)),"")</f>
        <v/>
      </c>
      <c r="I3220" s="30" t="str">
        <f t="shared" si="51"/>
        <v/>
      </c>
      <c r="J3220" s="30" t="e">
        <f>VLOOKUP(B3220,Users!$A$2:$C$10000,3,FALSE)</f>
        <v>#N/A</v>
      </c>
    </row>
    <row r="3221" spans="1:10" ht="15.75" customHeight="1">
      <c r="A3221" s="3"/>
      <c r="B3221" s="3"/>
      <c r="C3221" s="3"/>
      <c r="D3221" s="3"/>
      <c r="E3221" s="3"/>
      <c r="F3221" s="30" t="str">
        <f t="array" ref="F3221">IF(C3221&lt;&gt;"",INDEX(FunctionalValues,MATCH(C3221,KanoFunctional,0),2),"")</f>
        <v/>
      </c>
      <c r="G3221" s="30" t="str">
        <f t="array" ref="G3221">IF(D3221&lt;&gt;"",INDEX(DysfunctionalValues,2,MATCH(D3221,KanoDysfunctional,0)),"")</f>
        <v/>
      </c>
      <c r="H3221" s="30" t="str">
        <f t="array" ref="H3221">IF(C3221&lt;&gt;"",INDEX(KanoTable,MATCH(C3221,KanoFunctional,0),MATCH(D3221,KanoDysfunctional,0)),"")</f>
        <v/>
      </c>
      <c r="I3221" s="30" t="str">
        <f t="shared" si="51"/>
        <v/>
      </c>
      <c r="J3221" s="30" t="e">
        <f>VLOOKUP(B3221,Users!$A$2:$C$10000,3,FALSE)</f>
        <v>#N/A</v>
      </c>
    </row>
    <row r="3222" spans="1:10" ht="15.75" customHeight="1">
      <c r="A3222" s="3"/>
      <c r="B3222" s="3"/>
      <c r="C3222" s="3"/>
      <c r="D3222" s="3"/>
      <c r="E3222" s="3"/>
      <c r="F3222" s="30" t="str">
        <f t="array" ref="F3222">IF(C3222&lt;&gt;"",INDEX(FunctionalValues,MATCH(C3222,KanoFunctional,0),2),"")</f>
        <v/>
      </c>
      <c r="G3222" s="30" t="str">
        <f t="array" ref="G3222">IF(D3222&lt;&gt;"",INDEX(DysfunctionalValues,2,MATCH(D3222,KanoDysfunctional,0)),"")</f>
        <v/>
      </c>
      <c r="H3222" s="30" t="str">
        <f t="array" ref="H3222">IF(C3222&lt;&gt;"",INDEX(KanoTable,MATCH(C3222,KanoFunctional,0),MATCH(D3222,KanoDysfunctional,0)),"")</f>
        <v/>
      </c>
      <c r="I3222" s="30" t="str">
        <f t="shared" ref="I3222:I3285" si="52">IF(C3222&lt;&gt;"",MATCH(H3222,KanoResultCodes,0),"")</f>
        <v/>
      </c>
      <c r="J3222" s="30" t="e">
        <f>VLOOKUP(B3222,Users!$A$2:$C$10000,3,FALSE)</f>
        <v>#N/A</v>
      </c>
    </row>
    <row r="3223" spans="1:10" ht="15.75" customHeight="1">
      <c r="A3223" s="3"/>
      <c r="B3223" s="3"/>
      <c r="C3223" s="3"/>
      <c r="D3223" s="3"/>
      <c r="E3223" s="3"/>
      <c r="F3223" s="30" t="str">
        <f t="array" ref="F3223">IF(C3223&lt;&gt;"",INDEX(FunctionalValues,MATCH(C3223,KanoFunctional,0),2),"")</f>
        <v/>
      </c>
      <c r="G3223" s="30" t="str">
        <f t="array" ref="G3223">IF(D3223&lt;&gt;"",INDEX(DysfunctionalValues,2,MATCH(D3223,KanoDysfunctional,0)),"")</f>
        <v/>
      </c>
      <c r="H3223" s="30" t="str">
        <f t="array" ref="H3223">IF(C3223&lt;&gt;"",INDEX(KanoTable,MATCH(C3223,KanoFunctional,0),MATCH(D3223,KanoDysfunctional,0)),"")</f>
        <v/>
      </c>
      <c r="I3223" s="30" t="str">
        <f t="shared" si="52"/>
        <v/>
      </c>
      <c r="J3223" s="30" t="e">
        <f>VLOOKUP(B3223,Users!$A$2:$C$10000,3,FALSE)</f>
        <v>#N/A</v>
      </c>
    </row>
    <row r="3224" spans="1:10" ht="15.75" customHeight="1">
      <c r="A3224" s="3"/>
      <c r="B3224" s="3"/>
      <c r="C3224" s="3"/>
      <c r="D3224" s="3"/>
      <c r="E3224" s="3"/>
      <c r="F3224" s="30" t="str">
        <f t="array" ref="F3224">IF(C3224&lt;&gt;"",INDEX(FunctionalValues,MATCH(C3224,KanoFunctional,0),2),"")</f>
        <v/>
      </c>
      <c r="G3224" s="30" t="str">
        <f t="array" ref="G3224">IF(D3224&lt;&gt;"",INDEX(DysfunctionalValues,2,MATCH(D3224,KanoDysfunctional,0)),"")</f>
        <v/>
      </c>
      <c r="H3224" s="30" t="str">
        <f t="array" ref="H3224">IF(C3224&lt;&gt;"",INDEX(KanoTable,MATCH(C3224,KanoFunctional,0),MATCH(D3224,KanoDysfunctional,0)),"")</f>
        <v/>
      </c>
      <c r="I3224" s="30" t="str">
        <f t="shared" si="52"/>
        <v/>
      </c>
      <c r="J3224" s="30" t="e">
        <f>VLOOKUP(B3224,Users!$A$2:$C$10000,3,FALSE)</f>
        <v>#N/A</v>
      </c>
    </row>
    <row r="3225" spans="1:10" ht="15.75" customHeight="1">
      <c r="A3225" s="3"/>
      <c r="B3225" s="3"/>
      <c r="C3225" s="3"/>
      <c r="D3225" s="3"/>
      <c r="E3225" s="3"/>
      <c r="F3225" s="30" t="str">
        <f t="array" ref="F3225">IF(C3225&lt;&gt;"",INDEX(FunctionalValues,MATCH(C3225,KanoFunctional,0),2),"")</f>
        <v/>
      </c>
      <c r="G3225" s="30" t="str">
        <f t="array" ref="G3225">IF(D3225&lt;&gt;"",INDEX(DysfunctionalValues,2,MATCH(D3225,KanoDysfunctional,0)),"")</f>
        <v/>
      </c>
      <c r="H3225" s="30" t="str">
        <f t="array" ref="H3225">IF(C3225&lt;&gt;"",INDEX(KanoTable,MATCH(C3225,KanoFunctional,0),MATCH(D3225,KanoDysfunctional,0)),"")</f>
        <v/>
      </c>
      <c r="I3225" s="30" t="str">
        <f t="shared" si="52"/>
        <v/>
      </c>
      <c r="J3225" s="30" t="e">
        <f>VLOOKUP(B3225,Users!$A$2:$C$10000,3,FALSE)</f>
        <v>#N/A</v>
      </c>
    </row>
    <row r="3226" spans="1:10" ht="15.75" customHeight="1">
      <c r="A3226" s="3"/>
      <c r="B3226" s="3"/>
      <c r="C3226" s="3"/>
      <c r="D3226" s="3"/>
      <c r="E3226" s="3"/>
      <c r="F3226" s="30" t="str">
        <f t="array" ref="F3226">IF(C3226&lt;&gt;"",INDEX(FunctionalValues,MATCH(C3226,KanoFunctional,0),2),"")</f>
        <v/>
      </c>
      <c r="G3226" s="30" t="str">
        <f t="array" ref="G3226">IF(D3226&lt;&gt;"",INDEX(DysfunctionalValues,2,MATCH(D3226,KanoDysfunctional,0)),"")</f>
        <v/>
      </c>
      <c r="H3226" s="30" t="str">
        <f t="array" ref="H3226">IF(C3226&lt;&gt;"",INDEX(KanoTable,MATCH(C3226,KanoFunctional,0),MATCH(D3226,KanoDysfunctional,0)),"")</f>
        <v/>
      </c>
      <c r="I3226" s="30" t="str">
        <f t="shared" si="52"/>
        <v/>
      </c>
      <c r="J3226" s="30" t="e">
        <f>VLOOKUP(B3226,Users!$A$2:$C$10000,3,FALSE)</f>
        <v>#N/A</v>
      </c>
    </row>
    <row r="3227" spans="1:10" ht="15.75" customHeight="1">
      <c r="A3227" s="3"/>
      <c r="B3227" s="3"/>
      <c r="C3227" s="3"/>
      <c r="D3227" s="3"/>
      <c r="E3227" s="3"/>
      <c r="F3227" s="30" t="str">
        <f t="array" ref="F3227">IF(C3227&lt;&gt;"",INDEX(FunctionalValues,MATCH(C3227,KanoFunctional,0),2),"")</f>
        <v/>
      </c>
      <c r="G3227" s="30" t="str">
        <f t="array" ref="G3227">IF(D3227&lt;&gt;"",INDEX(DysfunctionalValues,2,MATCH(D3227,KanoDysfunctional,0)),"")</f>
        <v/>
      </c>
      <c r="H3227" s="30" t="str">
        <f t="array" ref="H3227">IF(C3227&lt;&gt;"",INDEX(KanoTable,MATCH(C3227,KanoFunctional,0),MATCH(D3227,KanoDysfunctional,0)),"")</f>
        <v/>
      </c>
      <c r="I3227" s="30" t="str">
        <f t="shared" si="52"/>
        <v/>
      </c>
      <c r="J3227" s="30" t="e">
        <f>VLOOKUP(B3227,Users!$A$2:$C$10000,3,FALSE)</f>
        <v>#N/A</v>
      </c>
    </row>
    <row r="3228" spans="1:10" ht="15.75" customHeight="1">
      <c r="A3228" s="3"/>
      <c r="B3228" s="3"/>
      <c r="C3228" s="3"/>
      <c r="D3228" s="3"/>
      <c r="E3228" s="3"/>
      <c r="F3228" s="30" t="str">
        <f t="array" ref="F3228">IF(C3228&lt;&gt;"",INDEX(FunctionalValues,MATCH(C3228,KanoFunctional,0),2),"")</f>
        <v/>
      </c>
      <c r="G3228" s="30" t="str">
        <f t="array" ref="G3228">IF(D3228&lt;&gt;"",INDEX(DysfunctionalValues,2,MATCH(D3228,KanoDysfunctional,0)),"")</f>
        <v/>
      </c>
      <c r="H3228" s="30" t="str">
        <f t="array" ref="H3228">IF(C3228&lt;&gt;"",INDEX(KanoTable,MATCH(C3228,KanoFunctional,0),MATCH(D3228,KanoDysfunctional,0)),"")</f>
        <v/>
      </c>
      <c r="I3228" s="30" t="str">
        <f t="shared" si="52"/>
        <v/>
      </c>
      <c r="J3228" s="30" t="e">
        <f>VLOOKUP(B3228,Users!$A$2:$C$10000,3,FALSE)</f>
        <v>#N/A</v>
      </c>
    </row>
    <row r="3229" spans="1:10" ht="15.75" customHeight="1">
      <c r="A3229" s="3"/>
      <c r="B3229" s="3"/>
      <c r="C3229" s="3"/>
      <c r="D3229" s="3"/>
      <c r="E3229" s="3"/>
      <c r="F3229" s="30" t="str">
        <f t="array" ref="F3229">IF(C3229&lt;&gt;"",INDEX(FunctionalValues,MATCH(C3229,KanoFunctional,0),2),"")</f>
        <v/>
      </c>
      <c r="G3229" s="30" t="str">
        <f t="array" ref="G3229">IF(D3229&lt;&gt;"",INDEX(DysfunctionalValues,2,MATCH(D3229,KanoDysfunctional,0)),"")</f>
        <v/>
      </c>
      <c r="H3229" s="30" t="str">
        <f t="array" ref="H3229">IF(C3229&lt;&gt;"",INDEX(KanoTable,MATCH(C3229,KanoFunctional,0),MATCH(D3229,KanoDysfunctional,0)),"")</f>
        <v/>
      </c>
      <c r="I3229" s="30" t="str">
        <f t="shared" si="52"/>
        <v/>
      </c>
      <c r="J3229" s="30" t="e">
        <f>VLOOKUP(B3229,Users!$A$2:$C$10000,3,FALSE)</f>
        <v>#N/A</v>
      </c>
    </row>
    <row r="3230" spans="1:10" ht="15.75" customHeight="1">
      <c r="A3230" s="3"/>
      <c r="B3230" s="3"/>
      <c r="C3230" s="3"/>
      <c r="D3230" s="3"/>
      <c r="E3230" s="3"/>
      <c r="F3230" s="30" t="str">
        <f t="array" ref="F3230">IF(C3230&lt;&gt;"",INDEX(FunctionalValues,MATCH(C3230,KanoFunctional,0),2),"")</f>
        <v/>
      </c>
      <c r="G3230" s="30" t="str">
        <f t="array" ref="G3230">IF(D3230&lt;&gt;"",INDEX(DysfunctionalValues,2,MATCH(D3230,KanoDysfunctional,0)),"")</f>
        <v/>
      </c>
      <c r="H3230" s="30" t="str">
        <f t="array" ref="H3230">IF(C3230&lt;&gt;"",INDEX(KanoTable,MATCH(C3230,KanoFunctional,0),MATCH(D3230,KanoDysfunctional,0)),"")</f>
        <v/>
      </c>
      <c r="I3230" s="30" t="str">
        <f t="shared" si="52"/>
        <v/>
      </c>
      <c r="J3230" s="30" t="e">
        <f>VLOOKUP(B3230,Users!$A$2:$C$10000,3,FALSE)</f>
        <v>#N/A</v>
      </c>
    </row>
    <row r="3231" spans="1:10" ht="15.75" customHeight="1">
      <c r="A3231" s="3"/>
      <c r="B3231" s="3"/>
      <c r="C3231" s="3"/>
      <c r="D3231" s="3"/>
      <c r="E3231" s="3"/>
      <c r="F3231" s="30" t="str">
        <f t="array" ref="F3231">IF(C3231&lt;&gt;"",INDEX(FunctionalValues,MATCH(C3231,KanoFunctional,0),2),"")</f>
        <v/>
      </c>
      <c r="G3231" s="30" t="str">
        <f t="array" ref="G3231">IF(D3231&lt;&gt;"",INDEX(DysfunctionalValues,2,MATCH(D3231,KanoDysfunctional,0)),"")</f>
        <v/>
      </c>
      <c r="H3231" s="30" t="str">
        <f t="array" ref="H3231">IF(C3231&lt;&gt;"",INDEX(KanoTable,MATCH(C3231,KanoFunctional,0),MATCH(D3231,KanoDysfunctional,0)),"")</f>
        <v/>
      </c>
      <c r="I3231" s="30" t="str">
        <f t="shared" si="52"/>
        <v/>
      </c>
      <c r="J3231" s="30" t="e">
        <f>VLOOKUP(B3231,Users!$A$2:$C$10000,3,FALSE)</f>
        <v>#N/A</v>
      </c>
    </row>
    <row r="3232" spans="1:10" ht="15.75" customHeight="1">
      <c r="A3232" s="3"/>
      <c r="B3232" s="3"/>
      <c r="C3232" s="3"/>
      <c r="D3232" s="3"/>
      <c r="E3232" s="3"/>
      <c r="F3232" s="30" t="str">
        <f t="array" ref="F3232">IF(C3232&lt;&gt;"",INDEX(FunctionalValues,MATCH(C3232,KanoFunctional,0),2),"")</f>
        <v/>
      </c>
      <c r="G3232" s="30" t="str">
        <f t="array" ref="G3232">IF(D3232&lt;&gt;"",INDEX(DysfunctionalValues,2,MATCH(D3232,KanoDysfunctional,0)),"")</f>
        <v/>
      </c>
      <c r="H3232" s="30" t="str">
        <f t="array" ref="H3232">IF(C3232&lt;&gt;"",INDEX(KanoTable,MATCH(C3232,KanoFunctional,0),MATCH(D3232,KanoDysfunctional,0)),"")</f>
        <v/>
      </c>
      <c r="I3232" s="30" t="str">
        <f t="shared" si="52"/>
        <v/>
      </c>
      <c r="J3232" s="30" t="e">
        <f>VLOOKUP(B3232,Users!$A$2:$C$10000,3,FALSE)</f>
        <v>#N/A</v>
      </c>
    </row>
    <row r="3233" spans="1:10" ht="15.75" customHeight="1">
      <c r="A3233" s="3"/>
      <c r="B3233" s="3"/>
      <c r="C3233" s="3"/>
      <c r="D3233" s="3"/>
      <c r="E3233" s="3"/>
      <c r="F3233" s="30" t="str">
        <f t="array" ref="F3233">IF(C3233&lt;&gt;"",INDEX(FunctionalValues,MATCH(C3233,KanoFunctional,0),2),"")</f>
        <v/>
      </c>
      <c r="G3233" s="30" t="str">
        <f t="array" ref="G3233">IF(D3233&lt;&gt;"",INDEX(DysfunctionalValues,2,MATCH(D3233,KanoDysfunctional,0)),"")</f>
        <v/>
      </c>
      <c r="H3233" s="30" t="str">
        <f t="array" ref="H3233">IF(C3233&lt;&gt;"",INDEX(KanoTable,MATCH(C3233,KanoFunctional,0),MATCH(D3233,KanoDysfunctional,0)),"")</f>
        <v/>
      </c>
      <c r="I3233" s="30" t="str">
        <f t="shared" si="52"/>
        <v/>
      </c>
      <c r="J3233" s="30" t="e">
        <f>VLOOKUP(B3233,Users!$A$2:$C$10000,3,FALSE)</f>
        <v>#N/A</v>
      </c>
    </row>
    <row r="3234" spans="1:10" ht="15.75" customHeight="1">
      <c r="A3234" s="3"/>
      <c r="B3234" s="3"/>
      <c r="C3234" s="3"/>
      <c r="D3234" s="3"/>
      <c r="E3234" s="3"/>
      <c r="F3234" s="30" t="str">
        <f t="array" ref="F3234">IF(C3234&lt;&gt;"",INDEX(FunctionalValues,MATCH(C3234,KanoFunctional,0),2),"")</f>
        <v/>
      </c>
      <c r="G3234" s="30" t="str">
        <f t="array" ref="G3234">IF(D3234&lt;&gt;"",INDEX(DysfunctionalValues,2,MATCH(D3234,KanoDysfunctional,0)),"")</f>
        <v/>
      </c>
      <c r="H3234" s="30" t="str">
        <f t="array" ref="H3234">IF(C3234&lt;&gt;"",INDEX(KanoTable,MATCH(C3234,KanoFunctional,0),MATCH(D3234,KanoDysfunctional,0)),"")</f>
        <v/>
      </c>
      <c r="I3234" s="30" t="str">
        <f t="shared" si="52"/>
        <v/>
      </c>
      <c r="J3234" s="30" t="e">
        <f>VLOOKUP(B3234,Users!$A$2:$C$10000,3,FALSE)</f>
        <v>#N/A</v>
      </c>
    </row>
    <row r="3235" spans="1:10" ht="15.75" customHeight="1">
      <c r="A3235" s="3"/>
      <c r="B3235" s="3"/>
      <c r="C3235" s="3"/>
      <c r="D3235" s="3"/>
      <c r="E3235" s="3"/>
      <c r="F3235" s="30" t="str">
        <f t="array" ref="F3235">IF(C3235&lt;&gt;"",INDEX(FunctionalValues,MATCH(C3235,KanoFunctional,0),2),"")</f>
        <v/>
      </c>
      <c r="G3235" s="30" t="str">
        <f t="array" ref="G3235">IF(D3235&lt;&gt;"",INDEX(DysfunctionalValues,2,MATCH(D3235,KanoDysfunctional,0)),"")</f>
        <v/>
      </c>
      <c r="H3235" s="30" t="str">
        <f t="array" ref="H3235">IF(C3235&lt;&gt;"",INDEX(KanoTable,MATCH(C3235,KanoFunctional,0),MATCH(D3235,KanoDysfunctional,0)),"")</f>
        <v/>
      </c>
      <c r="I3235" s="30" t="str">
        <f t="shared" si="52"/>
        <v/>
      </c>
      <c r="J3235" s="30" t="e">
        <f>VLOOKUP(B3235,Users!$A$2:$C$10000,3,FALSE)</f>
        <v>#N/A</v>
      </c>
    </row>
    <row r="3236" spans="1:10" ht="15.75" customHeight="1">
      <c r="A3236" s="3"/>
      <c r="B3236" s="3"/>
      <c r="C3236" s="3"/>
      <c r="D3236" s="3"/>
      <c r="E3236" s="3"/>
      <c r="F3236" s="30" t="str">
        <f t="array" ref="F3236">IF(C3236&lt;&gt;"",INDEX(FunctionalValues,MATCH(C3236,KanoFunctional,0),2),"")</f>
        <v/>
      </c>
      <c r="G3236" s="30" t="str">
        <f t="array" ref="G3236">IF(D3236&lt;&gt;"",INDEX(DysfunctionalValues,2,MATCH(D3236,KanoDysfunctional,0)),"")</f>
        <v/>
      </c>
      <c r="H3236" s="30" t="str">
        <f t="array" ref="H3236">IF(C3236&lt;&gt;"",INDEX(KanoTable,MATCH(C3236,KanoFunctional,0),MATCH(D3236,KanoDysfunctional,0)),"")</f>
        <v/>
      </c>
      <c r="I3236" s="30" t="str">
        <f t="shared" si="52"/>
        <v/>
      </c>
      <c r="J3236" s="30" t="e">
        <f>VLOOKUP(B3236,Users!$A$2:$C$10000,3,FALSE)</f>
        <v>#N/A</v>
      </c>
    </row>
    <row r="3237" spans="1:10" ht="15.75" customHeight="1">
      <c r="A3237" s="3"/>
      <c r="B3237" s="3"/>
      <c r="C3237" s="3"/>
      <c r="D3237" s="3"/>
      <c r="E3237" s="3"/>
      <c r="F3237" s="30" t="str">
        <f t="array" ref="F3237">IF(C3237&lt;&gt;"",INDEX(FunctionalValues,MATCH(C3237,KanoFunctional,0),2),"")</f>
        <v/>
      </c>
      <c r="G3237" s="30" t="str">
        <f t="array" ref="G3237">IF(D3237&lt;&gt;"",INDEX(DysfunctionalValues,2,MATCH(D3237,KanoDysfunctional,0)),"")</f>
        <v/>
      </c>
      <c r="H3237" s="30" t="str">
        <f t="array" ref="H3237">IF(C3237&lt;&gt;"",INDEX(KanoTable,MATCH(C3237,KanoFunctional,0),MATCH(D3237,KanoDysfunctional,0)),"")</f>
        <v/>
      </c>
      <c r="I3237" s="30" t="str">
        <f t="shared" si="52"/>
        <v/>
      </c>
      <c r="J3237" s="30" t="e">
        <f>VLOOKUP(B3237,Users!$A$2:$C$10000,3,FALSE)</f>
        <v>#N/A</v>
      </c>
    </row>
    <row r="3238" spans="1:10" ht="15.75" customHeight="1">
      <c r="A3238" s="3"/>
      <c r="B3238" s="3"/>
      <c r="C3238" s="3"/>
      <c r="D3238" s="3"/>
      <c r="E3238" s="3"/>
      <c r="F3238" s="30" t="str">
        <f t="array" ref="F3238">IF(C3238&lt;&gt;"",INDEX(FunctionalValues,MATCH(C3238,KanoFunctional,0),2),"")</f>
        <v/>
      </c>
      <c r="G3238" s="30" t="str">
        <f t="array" ref="G3238">IF(D3238&lt;&gt;"",INDEX(DysfunctionalValues,2,MATCH(D3238,KanoDysfunctional,0)),"")</f>
        <v/>
      </c>
      <c r="H3238" s="30" t="str">
        <f t="array" ref="H3238">IF(C3238&lt;&gt;"",INDEX(KanoTable,MATCH(C3238,KanoFunctional,0),MATCH(D3238,KanoDysfunctional,0)),"")</f>
        <v/>
      </c>
      <c r="I3238" s="30" t="str">
        <f t="shared" si="52"/>
        <v/>
      </c>
      <c r="J3238" s="30" t="e">
        <f>VLOOKUP(B3238,Users!$A$2:$C$10000,3,FALSE)</f>
        <v>#N/A</v>
      </c>
    </row>
    <row r="3239" spans="1:10" ht="15.75" customHeight="1">
      <c r="A3239" s="3"/>
      <c r="B3239" s="3"/>
      <c r="C3239" s="3"/>
      <c r="D3239" s="3"/>
      <c r="E3239" s="3"/>
      <c r="F3239" s="30" t="str">
        <f t="array" ref="F3239">IF(C3239&lt;&gt;"",INDEX(FunctionalValues,MATCH(C3239,KanoFunctional,0),2),"")</f>
        <v/>
      </c>
      <c r="G3239" s="30" t="str">
        <f t="array" ref="G3239">IF(D3239&lt;&gt;"",INDEX(DysfunctionalValues,2,MATCH(D3239,KanoDysfunctional,0)),"")</f>
        <v/>
      </c>
      <c r="H3239" s="30" t="str">
        <f t="array" ref="H3239">IF(C3239&lt;&gt;"",INDEX(KanoTable,MATCH(C3239,KanoFunctional,0),MATCH(D3239,KanoDysfunctional,0)),"")</f>
        <v/>
      </c>
      <c r="I3239" s="30" t="str">
        <f t="shared" si="52"/>
        <v/>
      </c>
      <c r="J3239" s="30" t="e">
        <f>VLOOKUP(B3239,Users!$A$2:$C$10000,3,FALSE)</f>
        <v>#N/A</v>
      </c>
    </row>
    <row r="3240" spans="1:10" ht="15.75" customHeight="1">
      <c r="A3240" s="3"/>
      <c r="B3240" s="3"/>
      <c r="C3240" s="3"/>
      <c r="D3240" s="3"/>
      <c r="E3240" s="3"/>
      <c r="F3240" s="30" t="str">
        <f t="array" ref="F3240">IF(C3240&lt;&gt;"",INDEX(FunctionalValues,MATCH(C3240,KanoFunctional,0),2),"")</f>
        <v/>
      </c>
      <c r="G3240" s="30" t="str">
        <f t="array" ref="G3240">IF(D3240&lt;&gt;"",INDEX(DysfunctionalValues,2,MATCH(D3240,KanoDysfunctional,0)),"")</f>
        <v/>
      </c>
      <c r="H3240" s="30" t="str">
        <f t="array" ref="H3240">IF(C3240&lt;&gt;"",INDEX(KanoTable,MATCH(C3240,KanoFunctional,0),MATCH(D3240,KanoDysfunctional,0)),"")</f>
        <v/>
      </c>
      <c r="I3240" s="30" t="str">
        <f t="shared" si="52"/>
        <v/>
      </c>
      <c r="J3240" s="30" t="e">
        <f>VLOOKUP(B3240,Users!$A$2:$C$10000,3,FALSE)</f>
        <v>#N/A</v>
      </c>
    </row>
    <row r="3241" spans="1:10" ht="15.75" customHeight="1">
      <c r="A3241" s="3"/>
      <c r="B3241" s="3"/>
      <c r="C3241" s="3"/>
      <c r="D3241" s="3"/>
      <c r="E3241" s="3"/>
      <c r="F3241" s="30" t="str">
        <f t="array" ref="F3241">IF(C3241&lt;&gt;"",INDEX(FunctionalValues,MATCH(C3241,KanoFunctional,0),2),"")</f>
        <v/>
      </c>
      <c r="G3241" s="30" t="str">
        <f t="array" ref="G3241">IF(D3241&lt;&gt;"",INDEX(DysfunctionalValues,2,MATCH(D3241,KanoDysfunctional,0)),"")</f>
        <v/>
      </c>
      <c r="H3241" s="30" t="str">
        <f t="array" ref="H3241">IF(C3241&lt;&gt;"",INDEX(KanoTable,MATCH(C3241,KanoFunctional,0),MATCH(D3241,KanoDysfunctional,0)),"")</f>
        <v/>
      </c>
      <c r="I3241" s="30" t="str">
        <f t="shared" si="52"/>
        <v/>
      </c>
      <c r="J3241" s="30" t="e">
        <f>VLOOKUP(B3241,Users!$A$2:$C$10000,3,FALSE)</f>
        <v>#N/A</v>
      </c>
    </row>
    <row r="3242" spans="1:10" ht="15.75" customHeight="1">
      <c r="A3242" s="3"/>
      <c r="B3242" s="3"/>
      <c r="C3242" s="3"/>
      <c r="D3242" s="3"/>
      <c r="E3242" s="3"/>
      <c r="F3242" s="30" t="str">
        <f t="array" ref="F3242">IF(C3242&lt;&gt;"",INDEX(FunctionalValues,MATCH(C3242,KanoFunctional,0),2),"")</f>
        <v/>
      </c>
      <c r="G3242" s="30" t="str">
        <f t="array" ref="G3242">IF(D3242&lt;&gt;"",INDEX(DysfunctionalValues,2,MATCH(D3242,KanoDysfunctional,0)),"")</f>
        <v/>
      </c>
      <c r="H3242" s="30" t="str">
        <f t="array" ref="H3242">IF(C3242&lt;&gt;"",INDEX(KanoTable,MATCH(C3242,KanoFunctional,0),MATCH(D3242,KanoDysfunctional,0)),"")</f>
        <v/>
      </c>
      <c r="I3242" s="30" t="str">
        <f t="shared" si="52"/>
        <v/>
      </c>
      <c r="J3242" s="30" t="e">
        <f>VLOOKUP(B3242,Users!$A$2:$C$10000,3,FALSE)</f>
        <v>#N/A</v>
      </c>
    </row>
    <row r="3243" spans="1:10" ht="15.75" customHeight="1">
      <c r="A3243" s="3"/>
      <c r="B3243" s="3"/>
      <c r="C3243" s="3"/>
      <c r="D3243" s="3"/>
      <c r="E3243" s="3"/>
      <c r="F3243" s="30" t="str">
        <f t="array" ref="F3243">IF(C3243&lt;&gt;"",INDEX(FunctionalValues,MATCH(C3243,KanoFunctional,0),2),"")</f>
        <v/>
      </c>
      <c r="G3243" s="30" t="str">
        <f t="array" ref="G3243">IF(D3243&lt;&gt;"",INDEX(DysfunctionalValues,2,MATCH(D3243,KanoDysfunctional,0)),"")</f>
        <v/>
      </c>
      <c r="H3243" s="30" t="str">
        <f t="array" ref="H3243">IF(C3243&lt;&gt;"",INDEX(KanoTable,MATCH(C3243,KanoFunctional,0),MATCH(D3243,KanoDysfunctional,0)),"")</f>
        <v/>
      </c>
      <c r="I3243" s="30" t="str">
        <f t="shared" si="52"/>
        <v/>
      </c>
      <c r="J3243" s="30" t="e">
        <f>VLOOKUP(B3243,Users!$A$2:$C$10000,3,FALSE)</f>
        <v>#N/A</v>
      </c>
    </row>
    <row r="3244" spans="1:10" ht="15.75" customHeight="1">
      <c r="A3244" s="3"/>
      <c r="B3244" s="3"/>
      <c r="C3244" s="3"/>
      <c r="D3244" s="3"/>
      <c r="E3244" s="3"/>
      <c r="F3244" s="30" t="str">
        <f t="array" ref="F3244">IF(C3244&lt;&gt;"",INDEX(FunctionalValues,MATCH(C3244,KanoFunctional,0),2),"")</f>
        <v/>
      </c>
      <c r="G3244" s="30" t="str">
        <f t="array" ref="G3244">IF(D3244&lt;&gt;"",INDEX(DysfunctionalValues,2,MATCH(D3244,KanoDysfunctional,0)),"")</f>
        <v/>
      </c>
      <c r="H3244" s="30" t="str">
        <f t="array" ref="H3244">IF(C3244&lt;&gt;"",INDEX(KanoTable,MATCH(C3244,KanoFunctional,0),MATCH(D3244,KanoDysfunctional,0)),"")</f>
        <v/>
      </c>
      <c r="I3244" s="30" t="str">
        <f t="shared" si="52"/>
        <v/>
      </c>
      <c r="J3244" s="30" t="e">
        <f>VLOOKUP(B3244,Users!$A$2:$C$10000,3,FALSE)</f>
        <v>#N/A</v>
      </c>
    </row>
    <row r="3245" spans="1:10" ht="15.75" customHeight="1">
      <c r="A3245" s="3"/>
      <c r="B3245" s="3"/>
      <c r="C3245" s="3"/>
      <c r="D3245" s="3"/>
      <c r="E3245" s="3"/>
      <c r="F3245" s="30" t="str">
        <f t="array" ref="F3245">IF(C3245&lt;&gt;"",INDEX(FunctionalValues,MATCH(C3245,KanoFunctional,0),2),"")</f>
        <v/>
      </c>
      <c r="G3245" s="30" t="str">
        <f t="array" ref="G3245">IF(D3245&lt;&gt;"",INDEX(DysfunctionalValues,2,MATCH(D3245,KanoDysfunctional,0)),"")</f>
        <v/>
      </c>
      <c r="H3245" s="30" t="str">
        <f t="array" ref="H3245">IF(C3245&lt;&gt;"",INDEX(KanoTable,MATCH(C3245,KanoFunctional,0),MATCH(D3245,KanoDysfunctional,0)),"")</f>
        <v/>
      </c>
      <c r="I3245" s="30" t="str">
        <f t="shared" si="52"/>
        <v/>
      </c>
      <c r="J3245" s="30" t="e">
        <f>VLOOKUP(B3245,Users!$A$2:$C$10000,3,FALSE)</f>
        <v>#N/A</v>
      </c>
    </row>
    <row r="3246" spans="1:10" ht="15.75" customHeight="1">
      <c r="A3246" s="3"/>
      <c r="B3246" s="3"/>
      <c r="C3246" s="3"/>
      <c r="D3246" s="3"/>
      <c r="E3246" s="3"/>
      <c r="F3246" s="30" t="str">
        <f t="array" ref="F3246">IF(C3246&lt;&gt;"",INDEX(FunctionalValues,MATCH(C3246,KanoFunctional,0),2),"")</f>
        <v/>
      </c>
      <c r="G3246" s="30" t="str">
        <f t="array" ref="G3246">IF(D3246&lt;&gt;"",INDEX(DysfunctionalValues,2,MATCH(D3246,KanoDysfunctional,0)),"")</f>
        <v/>
      </c>
      <c r="H3246" s="30" t="str">
        <f t="array" ref="H3246">IF(C3246&lt;&gt;"",INDEX(KanoTable,MATCH(C3246,KanoFunctional,0),MATCH(D3246,KanoDysfunctional,0)),"")</f>
        <v/>
      </c>
      <c r="I3246" s="30" t="str">
        <f t="shared" si="52"/>
        <v/>
      </c>
      <c r="J3246" s="30" t="e">
        <f>VLOOKUP(B3246,Users!$A$2:$C$10000,3,FALSE)</f>
        <v>#N/A</v>
      </c>
    </row>
    <row r="3247" spans="1:10" ht="15.75" customHeight="1">
      <c r="A3247" s="3"/>
      <c r="B3247" s="3"/>
      <c r="C3247" s="3"/>
      <c r="D3247" s="3"/>
      <c r="E3247" s="3"/>
      <c r="F3247" s="30" t="str">
        <f t="array" ref="F3247">IF(C3247&lt;&gt;"",INDEX(FunctionalValues,MATCH(C3247,KanoFunctional,0),2),"")</f>
        <v/>
      </c>
      <c r="G3247" s="30" t="str">
        <f t="array" ref="G3247">IF(D3247&lt;&gt;"",INDEX(DysfunctionalValues,2,MATCH(D3247,KanoDysfunctional,0)),"")</f>
        <v/>
      </c>
      <c r="H3247" s="30" t="str">
        <f t="array" ref="H3247">IF(C3247&lt;&gt;"",INDEX(KanoTable,MATCH(C3247,KanoFunctional,0),MATCH(D3247,KanoDysfunctional,0)),"")</f>
        <v/>
      </c>
      <c r="I3247" s="30" t="str">
        <f t="shared" si="52"/>
        <v/>
      </c>
      <c r="J3247" s="30" t="e">
        <f>VLOOKUP(B3247,Users!$A$2:$C$10000,3,FALSE)</f>
        <v>#N/A</v>
      </c>
    </row>
    <row r="3248" spans="1:10" ht="15.75" customHeight="1">
      <c r="A3248" s="3"/>
      <c r="B3248" s="3"/>
      <c r="C3248" s="3"/>
      <c r="D3248" s="3"/>
      <c r="E3248" s="3"/>
      <c r="F3248" s="30" t="str">
        <f t="array" ref="F3248">IF(C3248&lt;&gt;"",INDEX(FunctionalValues,MATCH(C3248,KanoFunctional,0),2),"")</f>
        <v/>
      </c>
      <c r="G3248" s="30" t="str">
        <f t="array" ref="G3248">IF(D3248&lt;&gt;"",INDEX(DysfunctionalValues,2,MATCH(D3248,KanoDysfunctional,0)),"")</f>
        <v/>
      </c>
      <c r="H3248" s="30" t="str">
        <f t="array" ref="H3248">IF(C3248&lt;&gt;"",INDEX(KanoTable,MATCH(C3248,KanoFunctional,0),MATCH(D3248,KanoDysfunctional,0)),"")</f>
        <v/>
      </c>
      <c r="I3248" s="30" t="str">
        <f t="shared" si="52"/>
        <v/>
      </c>
      <c r="J3248" s="30" t="e">
        <f>VLOOKUP(B3248,Users!$A$2:$C$10000,3,FALSE)</f>
        <v>#N/A</v>
      </c>
    </row>
    <row r="3249" spans="1:10" ht="15.75" customHeight="1">
      <c r="A3249" s="3"/>
      <c r="B3249" s="3"/>
      <c r="C3249" s="3"/>
      <c r="D3249" s="3"/>
      <c r="E3249" s="3"/>
      <c r="F3249" s="30" t="str">
        <f t="array" ref="F3249">IF(C3249&lt;&gt;"",INDEX(FunctionalValues,MATCH(C3249,KanoFunctional,0),2),"")</f>
        <v/>
      </c>
      <c r="G3249" s="30" t="str">
        <f t="array" ref="G3249">IF(D3249&lt;&gt;"",INDEX(DysfunctionalValues,2,MATCH(D3249,KanoDysfunctional,0)),"")</f>
        <v/>
      </c>
      <c r="H3249" s="30" t="str">
        <f t="array" ref="H3249">IF(C3249&lt;&gt;"",INDEX(KanoTable,MATCH(C3249,KanoFunctional,0),MATCH(D3249,KanoDysfunctional,0)),"")</f>
        <v/>
      </c>
      <c r="I3249" s="30" t="str">
        <f t="shared" si="52"/>
        <v/>
      </c>
      <c r="J3249" s="30" t="e">
        <f>VLOOKUP(B3249,Users!$A$2:$C$10000,3,FALSE)</f>
        <v>#N/A</v>
      </c>
    </row>
    <row r="3250" spans="1:10" ht="15.75" customHeight="1">
      <c r="A3250" s="3"/>
      <c r="B3250" s="3"/>
      <c r="C3250" s="3"/>
      <c r="D3250" s="3"/>
      <c r="E3250" s="3"/>
      <c r="F3250" s="30" t="str">
        <f t="array" ref="F3250">IF(C3250&lt;&gt;"",INDEX(FunctionalValues,MATCH(C3250,KanoFunctional,0),2),"")</f>
        <v/>
      </c>
      <c r="G3250" s="30" t="str">
        <f t="array" ref="G3250">IF(D3250&lt;&gt;"",INDEX(DysfunctionalValues,2,MATCH(D3250,KanoDysfunctional,0)),"")</f>
        <v/>
      </c>
      <c r="H3250" s="30" t="str">
        <f t="array" ref="H3250">IF(C3250&lt;&gt;"",INDEX(KanoTable,MATCH(C3250,KanoFunctional,0),MATCH(D3250,KanoDysfunctional,0)),"")</f>
        <v/>
      </c>
      <c r="I3250" s="30" t="str">
        <f t="shared" si="52"/>
        <v/>
      </c>
      <c r="J3250" s="30" t="e">
        <f>VLOOKUP(B3250,Users!$A$2:$C$10000,3,FALSE)</f>
        <v>#N/A</v>
      </c>
    </row>
    <row r="3251" spans="1:10" ht="15.75" customHeight="1">
      <c r="A3251" s="3"/>
      <c r="B3251" s="3"/>
      <c r="C3251" s="3"/>
      <c r="D3251" s="3"/>
      <c r="E3251" s="3"/>
      <c r="F3251" s="30" t="str">
        <f t="array" ref="F3251">IF(C3251&lt;&gt;"",INDEX(FunctionalValues,MATCH(C3251,KanoFunctional,0),2),"")</f>
        <v/>
      </c>
      <c r="G3251" s="30" t="str">
        <f t="array" ref="G3251">IF(D3251&lt;&gt;"",INDEX(DysfunctionalValues,2,MATCH(D3251,KanoDysfunctional,0)),"")</f>
        <v/>
      </c>
      <c r="H3251" s="30" t="str">
        <f t="array" ref="H3251">IF(C3251&lt;&gt;"",INDEX(KanoTable,MATCH(C3251,KanoFunctional,0),MATCH(D3251,KanoDysfunctional,0)),"")</f>
        <v/>
      </c>
      <c r="I3251" s="30" t="str">
        <f t="shared" si="52"/>
        <v/>
      </c>
      <c r="J3251" s="30" t="e">
        <f>VLOOKUP(B3251,Users!$A$2:$C$10000,3,FALSE)</f>
        <v>#N/A</v>
      </c>
    </row>
    <row r="3252" spans="1:10" ht="15.75" customHeight="1">
      <c r="A3252" s="3"/>
      <c r="B3252" s="3"/>
      <c r="C3252" s="3"/>
      <c r="D3252" s="3"/>
      <c r="E3252" s="3"/>
      <c r="F3252" s="30" t="str">
        <f t="array" ref="F3252">IF(C3252&lt;&gt;"",INDEX(FunctionalValues,MATCH(C3252,KanoFunctional,0),2),"")</f>
        <v/>
      </c>
      <c r="G3252" s="30" t="str">
        <f t="array" ref="G3252">IF(D3252&lt;&gt;"",INDEX(DysfunctionalValues,2,MATCH(D3252,KanoDysfunctional,0)),"")</f>
        <v/>
      </c>
      <c r="H3252" s="30" t="str">
        <f t="array" ref="H3252">IF(C3252&lt;&gt;"",INDEX(KanoTable,MATCH(C3252,KanoFunctional,0),MATCH(D3252,KanoDysfunctional,0)),"")</f>
        <v/>
      </c>
      <c r="I3252" s="30" t="str">
        <f t="shared" si="52"/>
        <v/>
      </c>
      <c r="J3252" s="30" t="e">
        <f>VLOOKUP(B3252,Users!$A$2:$C$10000,3,FALSE)</f>
        <v>#N/A</v>
      </c>
    </row>
    <row r="3253" spans="1:10" ht="15.75" customHeight="1">
      <c r="A3253" s="3"/>
      <c r="B3253" s="3"/>
      <c r="C3253" s="3"/>
      <c r="D3253" s="3"/>
      <c r="E3253" s="3"/>
      <c r="F3253" s="30" t="str">
        <f t="array" ref="F3253">IF(C3253&lt;&gt;"",INDEX(FunctionalValues,MATCH(C3253,KanoFunctional,0),2),"")</f>
        <v/>
      </c>
      <c r="G3253" s="30" t="str">
        <f t="array" ref="G3253">IF(D3253&lt;&gt;"",INDEX(DysfunctionalValues,2,MATCH(D3253,KanoDysfunctional,0)),"")</f>
        <v/>
      </c>
      <c r="H3253" s="30" t="str">
        <f t="array" ref="H3253">IF(C3253&lt;&gt;"",INDEX(KanoTable,MATCH(C3253,KanoFunctional,0),MATCH(D3253,KanoDysfunctional,0)),"")</f>
        <v/>
      </c>
      <c r="I3253" s="30" t="str">
        <f t="shared" si="52"/>
        <v/>
      </c>
      <c r="J3253" s="30" t="e">
        <f>VLOOKUP(B3253,Users!$A$2:$C$10000,3,FALSE)</f>
        <v>#N/A</v>
      </c>
    </row>
    <row r="3254" spans="1:10" ht="15.75" customHeight="1">
      <c r="A3254" s="3"/>
      <c r="B3254" s="3"/>
      <c r="C3254" s="3"/>
      <c r="D3254" s="3"/>
      <c r="E3254" s="3"/>
      <c r="F3254" s="30" t="str">
        <f t="array" ref="F3254">IF(C3254&lt;&gt;"",INDEX(FunctionalValues,MATCH(C3254,KanoFunctional,0),2),"")</f>
        <v/>
      </c>
      <c r="G3254" s="30" t="str">
        <f t="array" ref="G3254">IF(D3254&lt;&gt;"",INDEX(DysfunctionalValues,2,MATCH(D3254,KanoDysfunctional,0)),"")</f>
        <v/>
      </c>
      <c r="H3254" s="30" t="str">
        <f t="array" ref="H3254">IF(C3254&lt;&gt;"",INDEX(KanoTable,MATCH(C3254,KanoFunctional,0),MATCH(D3254,KanoDysfunctional,0)),"")</f>
        <v/>
      </c>
      <c r="I3254" s="30" t="str">
        <f t="shared" si="52"/>
        <v/>
      </c>
      <c r="J3254" s="30" t="e">
        <f>VLOOKUP(B3254,Users!$A$2:$C$10000,3,FALSE)</f>
        <v>#N/A</v>
      </c>
    </row>
    <row r="3255" spans="1:10" ht="15.75" customHeight="1">
      <c r="A3255" s="3"/>
      <c r="B3255" s="3"/>
      <c r="C3255" s="3"/>
      <c r="D3255" s="3"/>
      <c r="E3255" s="3"/>
      <c r="F3255" s="30" t="str">
        <f t="array" ref="F3255">IF(C3255&lt;&gt;"",INDEX(FunctionalValues,MATCH(C3255,KanoFunctional,0),2),"")</f>
        <v/>
      </c>
      <c r="G3255" s="30" t="str">
        <f t="array" ref="G3255">IF(D3255&lt;&gt;"",INDEX(DysfunctionalValues,2,MATCH(D3255,KanoDysfunctional,0)),"")</f>
        <v/>
      </c>
      <c r="H3255" s="30" t="str">
        <f t="array" ref="H3255">IF(C3255&lt;&gt;"",INDEX(KanoTable,MATCH(C3255,KanoFunctional,0),MATCH(D3255,KanoDysfunctional,0)),"")</f>
        <v/>
      </c>
      <c r="I3255" s="30" t="str">
        <f t="shared" si="52"/>
        <v/>
      </c>
      <c r="J3255" s="30" t="e">
        <f>VLOOKUP(B3255,Users!$A$2:$C$10000,3,FALSE)</f>
        <v>#N/A</v>
      </c>
    </row>
    <row r="3256" spans="1:10" ht="15.75" customHeight="1">
      <c r="A3256" s="3"/>
      <c r="B3256" s="3"/>
      <c r="C3256" s="3"/>
      <c r="D3256" s="3"/>
      <c r="E3256" s="3"/>
      <c r="F3256" s="30" t="str">
        <f t="array" ref="F3256">IF(C3256&lt;&gt;"",INDEX(FunctionalValues,MATCH(C3256,KanoFunctional,0),2),"")</f>
        <v/>
      </c>
      <c r="G3256" s="30" t="str">
        <f t="array" ref="G3256">IF(D3256&lt;&gt;"",INDEX(DysfunctionalValues,2,MATCH(D3256,KanoDysfunctional,0)),"")</f>
        <v/>
      </c>
      <c r="H3256" s="30" t="str">
        <f t="array" ref="H3256">IF(C3256&lt;&gt;"",INDEX(KanoTable,MATCH(C3256,KanoFunctional,0),MATCH(D3256,KanoDysfunctional,0)),"")</f>
        <v/>
      </c>
      <c r="I3256" s="30" t="str">
        <f t="shared" si="52"/>
        <v/>
      </c>
      <c r="J3256" s="30" t="e">
        <f>VLOOKUP(B3256,Users!$A$2:$C$10000,3,FALSE)</f>
        <v>#N/A</v>
      </c>
    </row>
    <row r="3257" spans="1:10" ht="15.75" customHeight="1">
      <c r="A3257" s="3"/>
      <c r="B3257" s="3"/>
      <c r="C3257" s="3"/>
      <c r="D3257" s="3"/>
      <c r="E3257" s="3"/>
      <c r="F3257" s="30" t="str">
        <f t="array" ref="F3257">IF(C3257&lt;&gt;"",INDEX(FunctionalValues,MATCH(C3257,KanoFunctional,0),2),"")</f>
        <v/>
      </c>
      <c r="G3257" s="30" t="str">
        <f t="array" ref="G3257">IF(D3257&lt;&gt;"",INDEX(DysfunctionalValues,2,MATCH(D3257,KanoDysfunctional,0)),"")</f>
        <v/>
      </c>
      <c r="H3257" s="30" t="str">
        <f t="array" ref="H3257">IF(C3257&lt;&gt;"",INDEX(KanoTable,MATCH(C3257,KanoFunctional,0),MATCH(D3257,KanoDysfunctional,0)),"")</f>
        <v/>
      </c>
      <c r="I3257" s="30" t="str">
        <f t="shared" si="52"/>
        <v/>
      </c>
      <c r="J3257" s="30" t="e">
        <f>VLOOKUP(B3257,Users!$A$2:$C$10000,3,FALSE)</f>
        <v>#N/A</v>
      </c>
    </row>
    <row r="3258" spans="1:10" ht="15.75" customHeight="1">
      <c r="A3258" s="3"/>
      <c r="B3258" s="3"/>
      <c r="C3258" s="3"/>
      <c r="D3258" s="3"/>
      <c r="E3258" s="3"/>
      <c r="F3258" s="30" t="str">
        <f t="array" ref="F3258">IF(C3258&lt;&gt;"",INDEX(FunctionalValues,MATCH(C3258,KanoFunctional,0),2),"")</f>
        <v/>
      </c>
      <c r="G3258" s="30" t="str">
        <f t="array" ref="G3258">IF(D3258&lt;&gt;"",INDEX(DysfunctionalValues,2,MATCH(D3258,KanoDysfunctional,0)),"")</f>
        <v/>
      </c>
      <c r="H3258" s="30" t="str">
        <f t="array" ref="H3258">IF(C3258&lt;&gt;"",INDEX(KanoTable,MATCH(C3258,KanoFunctional,0),MATCH(D3258,KanoDysfunctional,0)),"")</f>
        <v/>
      </c>
      <c r="I3258" s="30" t="str">
        <f t="shared" si="52"/>
        <v/>
      </c>
      <c r="J3258" s="30" t="e">
        <f>VLOOKUP(B3258,Users!$A$2:$C$10000,3,FALSE)</f>
        <v>#N/A</v>
      </c>
    </row>
    <row r="3259" spans="1:10" ht="15.75" customHeight="1">
      <c r="A3259" s="3"/>
      <c r="B3259" s="3"/>
      <c r="C3259" s="3"/>
      <c r="D3259" s="3"/>
      <c r="E3259" s="3"/>
      <c r="F3259" s="30" t="str">
        <f t="array" ref="F3259">IF(C3259&lt;&gt;"",INDEX(FunctionalValues,MATCH(C3259,KanoFunctional,0),2),"")</f>
        <v/>
      </c>
      <c r="G3259" s="30" t="str">
        <f t="array" ref="G3259">IF(D3259&lt;&gt;"",INDEX(DysfunctionalValues,2,MATCH(D3259,KanoDysfunctional,0)),"")</f>
        <v/>
      </c>
      <c r="H3259" s="30" t="str">
        <f t="array" ref="H3259">IF(C3259&lt;&gt;"",INDEX(KanoTable,MATCH(C3259,KanoFunctional,0),MATCH(D3259,KanoDysfunctional,0)),"")</f>
        <v/>
      </c>
      <c r="I3259" s="30" t="str">
        <f t="shared" si="52"/>
        <v/>
      </c>
      <c r="J3259" s="30" t="e">
        <f>VLOOKUP(B3259,Users!$A$2:$C$10000,3,FALSE)</f>
        <v>#N/A</v>
      </c>
    </row>
    <row r="3260" spans="1:10" ht="15.75" customHeight="1">
      <c r="A3260" s="3"/>
      <c r="B3260" s="3"/>
      <c r="C3260" s="3"/>
      <c r="D3260" s="3"/>
      <c r="E3260" s="3"/>
      <c r="F3260" s="30" t="str">
        <f t="array" ref="F3260">IF(C3260&lt;&gt;"",INDEX(FunctionalValues,MATCH(C3260,KanoFunctional,0),2),"")</f>
        <v/>
      </c>
      <c r="G3260" s="30" t="str">
        <f t="array" ref="G3260">IF(D3260&lt;&gt;"",INDEX(DysfunctionalValues,2,MATCH(D3260,KanoDysfunctional,0)),"")</f>
        <v/>
      </c>
      <c r="H3260" s="30" t="str">
        <f t="array" ref="H3260">IF(C3260&lt;&gt;"",INDEX(KanoTable,MATCH(C3260,KanoFunctional,0),MATCH(D3260,KanoDysfunctional,0)),"")</f>
        <v/>
      </c>
      <c r="I3260" s="30" t="str">
        <f t="shared" si="52"/>
        <v/>
      </c>
      <c r="J3260" s="30" t="e">
        <f>VLOOKUP(B3260,Users!$A$2:$C$10000,3,FALSE)</f>
        <v>#N/A</v>
      </c>
    </row>
    <row r="3261" spans="1:10" ht="15.75" customHeight="1">
      <c r="A3261" s="3"/>
      <c r="B3261" s="3"/>
      <c r="C3261" s="3"/>
      <c r="D3261" s="3"/>
      <c r="E3261" s="3"/>
      <c r="F3261" s="30" t="str">
        <f t="array" ref="F3261">IF(C3261&lt;&gt;"",INDEX(FunctionalValues,MATCH(C3261,KanoFunctional,0),2),"")</f>
        <v/>
      </c>
      <c r="G3261" s="30" t="str">
        <f t="array" ref="G3261">IF(D3261&lt;&gt;"",INDEX(DysfunctionalValues,2,MATCH(D3261,KanoDysfunctional,0)),"")</f>
        <v/>
      </c>
      <c r="H3261" s="30" t="str">
        <f t="array" ref="H3261">IF(C3261&lt;&gt;"",INDEX(KanoTable,MATCH(C3261,KanoFunctional,0),MATCH(D3261,KanoDysfunctional,0)),"")</f>
        <v/>
      </c>
      <c r="I3261" s="30" t="str">
        <f t="shared" si="52"/>
        <v/>
      </c>
      <c r="J3261" s="30" t="e">
        <f>VLOOKUP(B3261,Users!$A$2:$C$10000,3,FALSE)</f>
        <v>#N/A</v>
      </c>
    </row>
    <row r="3262" spans="1:10" ht="15.75" customHeight="1">
      <c r="A3262" s="3"/>
      <c r="B3262" s="3"/>
      <c r="C3262" s="3"/>
      <c r="D3262" s="3"/>
      <c r="E3262" s="3"/>
      <c r="F3262" s="30" t="str">
        <f t="array" ref="F3262">IF(C3262&lt;&gt;"",INDEX(FunctionalValues,MATCH(C3262,KanoFunctional,0),2),"")</f>
        <v/>
      </c>
      <c r="G3262" s="30" t="str">
        <f t="array" ref="G3262">IF(D3262&lt;&gt;"",INDEX(DysfunctionalValues,2,MATCH(D3262,KanoDysfunctional,0)),"")</f>
        <v/>
      </c>
      <c r="H3262" s="30" t="str">
        <f t="array" ref="H3262">IF(C3262&lt;&gt;"",INDEX(KanoTable,MATCH(C3262,KanoFunctional,0),MATCH(D3262,KanoDysfunctional,0)),"")</f>
        <v/>
      </c>
      <c r="I3262" s="30" t="str">
        <f t="shared" si="52"/>
        <v/>
      </c>
      <c r="J3262" s="30" t="e">
        <f>VLOOKUP(B3262,Users!$A$2:$C$10000,3,FALSE)</f>
        <v>#N/A</v>
      </c>
    </row>
    <row r="3263" spans="1:10" ht="15.75" customHeight="1">
      <c r="A3263" s="3"/>
      <c r="B3263" s="3"/>
      <c r="C3263" s="3"/>
      <c r="D3263" s="3"/>
      <c r="E3263" s="3"/>
      <c r="F3263" s="30" t="str">
        <f t="array" ref="F3263">IF(C3263&lt;&gt;"",INDEX(FunctionalValues,MATCH(C3263,KanoFunctional,0),2),"")</f>
        <v/>
      </c>
      <c r="G3263" s="30" t="str">
        <f t="array" ref="G3263">IF(D3263&lt;&gt;"",INDEX(DysfunctionalValues,2,MATCH(D3263,KanoDysfunctional,0)),"")</f>
        <v/>
      </c>
      <c r="H3263" s="30" t="str">
        <f t="array" ref="H3263">IF(C3263&lt;&gt;"",INDEX(KanoTable,MATCH(C3263,KanoFunctional,0),MATCH(D3263,KanoDysfunctional,0)),"")</f>
        <v/>
      </c>
      <c r="I3263" s="30" t="str">
        <f t="shared" si="52"/>
        <v/>
      </c>
      <c r="J3263" s="30" t="e">
        <f>VLOOKUP(B3263,Users!$A$2:$C$10000,3,FALSE)</f>
        <v>#N/A</v>
      </c>
    </row>
    <row r="3264" spans="1:10" ht="15.75" customHeight="1">
      <c r="A3264" s="3"/>
      <c r="B3264" s="3"/>
      <c r="C3264" s="3"/>
      <c r="D3264" s="3"/>
      <c r="E3264" s="3"/>
      <c r="F3264" s="30" t="str">
        <f t="array" ref="F3264">IF(C3264&lt;&gt;"",INDEX(FunctionalValues,MATCH(C3264,KanoFunctional,0),2),"")</f>
        <v/>
      </c>
      <c r="G3264" s="30" t="str">
        <f t="array" ref="G3264">IF(D3264&lt;&gt;"",INDEX(DysfunctionalValues,2,MATCH(D3264,KanoDysfunctional,0)),"")</f>
        <v/>
      </c>
      <c r="H3264" s="30" t="str">
        <f t="array" ref="H3264">IF(C3264&lt;&gt;"",INDEX(KanoTable,MATCH(C3264,KanoFunctional,0),MATCH(D3264,KanoDysfunctional,0)),"")</f>
        <v/>
      </c>
      <c r="I3264" s="30" t="str">
        <f t="shared" si="52"/>
        <v/>
      </c>
      <c r="J3264" s="30" t="e">
        <f>VLOOKUP(B3264,Users!$A$2:$C$10000,3,FALSE)</f>
        <v>#N/A</v>
      </c>
    </row>
    <row r="3265" spans="1:10" ht="15.75" customHeight="1">
      <c r="A3265" s="3"/>
      <c r="B3265" s="3"/>
      <c r="C3265" s="3"/>
      <c r="D3265" s="3"/>
      <c r="E3265" s="3"/>
      <c r="F3265" s="30" t="str">
        <f t="array" ref="F3265">IF(C3265&lt;&gt;"",INDEX(FunctionalValues,MATCH(C3265,KanoFunctional,0),2),"")</f>
        <v/>
      </c>
      <c r="G3265" s="30" t="str">
        <f t="array" ref="G3265">IF(D3265&lt;&gt;"",INDEX(DysfunctionalValues,2,MATCH(D3265,KanoDysfunctional,0)),"")</f>
        <v/>
      </c>
      <c r="H3265" s="30" t="str">
        <f t="array" ref="H3265">IF(C3265&lt;&gt;"",INDEX(KanoTable,MATCH(C3265,KanoFunctional,0),MATCH(D3265,KanoDysfunctional,0)),"")</f>
        <v/>
      </c>
      <c r="I3265" s="30" t="str">
        <f t="shared" si="52"/>
        <v/>
      </c>
      <c r="J3265" s="30" t="e">
        <f>VLOOKUP(B3265,Users!$A$2:$C$10000,3,FALSE)</f>
        <v>#N/A</v>
      </c>
    </row>
    <row r="3266" spans="1:10" ht="15.75" customHeight="1">
      <c r="A3266" s="3"/>
      <c r="B3266" s="3"/>
      <c r="C3266" s="3"/>
      <c r="D3266" s="3"/>
      <c r="E3266" s="3"/>
      <c r="F3266" s="30" t="str">
        <f t="array" ref="F3266">IF(C3266&lt;&gt;"",INDEX(FunctionalValues,MATCH(C3266,KanoFunctional,0),2),"")</f>
        <v/>
      </c>
      <c r="G3266" s="30" t="str">
        <f t="array" ref="G3266">IF(D3266&lt;&gt;"",INDEX(DysfunctionalValues,2,MATCH(D3266,KanoDysfunctional,0)),"")</f>
        <v/>
      </c>
      <c r="H3266" s="30" t="str">
        <f t="array" ref="H3266">IF(C3266&lt;&gt;"",INDEX(KanoTable,MATCH(C3266,KanoFunctional,0),MATCH(D3266,KanoDysfunctional,0)),"")</f>
        <v/>
      </c>
      <c r="I3266" s="30" t="str">
        <f t="shared" si="52"/>
        <v/>
      </c>
      <c r="J3266" s="30" t="e">
        <f>VLOOKUP(B3266,Users!$A$2:$C$10000,3,FALSE)</f>
        <v>#N/A</v>
      </c>
    </row>
    <row r="3267" spans="1:10" ht="15.75" customHeight="1">
      <c r="A3267" s="3"/>
      <c r="B3267" s="3"/>
      <c r="C3267" s="3"/>
      <c r="D3267" s="3"/>
      <c r="E3267" s="3"/>
      <c r="F3267" s="30" t="str">
        <f t="array" ref="F3267">IF(C3267&lt;&gt;"",INDEX(FunctionalValues,MATCH(C3267,KanoFunctional,0),2),"")</f>
        <v/>
      </c>
      <c r="G3267" s="30" t="str">
        <f t="array" ref="G3267">IF(D3267&lt;&gt;"",INDEX(DysfunctionalValues,2,MATCH(D3267,KanoDysfunctional,0)),"")</f>
        <v/>
      </c>
      <c r="H3267" s="30" t="str">
        <f t="array" ref="H3267">IF(C3267&lt;&gt;"",INDEX(KanoTable,MATCH(C3267,KanoFunctional,0),MATCH(D3267,KanoDysfunctional,0)),"")</f>
        <v/>
      </c>
      <c r="I3267" s="30" t="str">
        <f t="shared" si="52"/>
        <v/>
      </c>
      <c r="J3267" s="30" t="e">
        <f>VLOOKUP(B3267,Users!$A$2:$C$10000,3,FALSE)</f>
        <v>#N/A</v>
      </c>
    </row>
    <row r="3268" spans="1:10" ht="15.75" customHeight="1">
      <c r="A3268" s="3"/>
      <c r="B3268" s="3"/>
      <c r="C3268" s="3"/>
      <c r="D3268" s="3"/>
      <c r="E3268" s="3"/>
      <c r="F3268" s="30" t="str">
        <f t="array" ref="F3268">IF(C3268&lt;&gt;"",INDEX(FunctionalValues,MATCH(C3268,KanoFunctional,0),2),"")</f>
        <v/>
      </c>
      <c r="G3268" s="30" t="str">
        <f t="array" ref="G3268">IF(D3268&lt;&gt;"",INDEX(DysfunctionalValues,2,MATCH(D3268,KanoDysfunctional,0)),"")</f>
        <v/>
      </c>
      <c r="H3268" s="30" t="str">
        <f t="array" ref="H3268">IF(C3268&lt;&gt;"",INDEX(KanoTable,MATCH(C3268,KanoFunctional,0),MATCH(D3268,KanoDysfunctional,0)),"")</f>
        <v/>
      </c>
      <c r="I3268" s="30" t="str">
        <f t="shared" si="52"/>
        <v/>
      </c>
      <c r="J3268" s="30" t="e">
        <f>VLOOKUP(B3268,Users!$A$2:$C$10000,3,FALSE)</f>
        <v>#N/A</v>
      </c>
    </row>
    <row r="3269" spans="1:10" ht="15.75" customHeight="1">
      <c r="A3269" s="3"/>
      <c r="B3269" s="3"/>
      <c r="C3269" s="3"/>
      <c r="D3269" s="3"/>
      <c r="E3269" s="3"/>
      <c r="F3269" s="30" t="str">
        <f t="array" ref="F3269">IF(C3269&lt;&gt;"",INDEX(FunctionalValues,MATCH(C3269,KanoFunctional,0),2),"")</f>
        <v/>
      </c>
      <c r="G3269" s="30" t="str">
        <f t="array" ref="G3269">IF(D3269&lt;&gt;"",INDEX(DysfunctionalValues,2,MATCH(D3269,KanoDysfunctional,0)),"")</f>
        <v/>
      </c>
      <c r="H3269" s="30" t="str">
        <f t="array" ref="H3269">IF(C3269&lt;&gt;"",INDEX(KanoTable,MATCH(C3269,KanoFunctional,0),MATCH(D3269,KanoDysfunctional,0)),"")</f>
        <v/>
      </c>
      <c r="I3269" s="30" t="str">
        <f t="shared" si="52"/>
        <v/>
      </c>
      <c r="J3269" s="30" t="e">
        <f>VLOOKUP(B3269,Users!$A$2:$C$10000,3,FALSE)</f>
        <v>#N/A</v>
      </c>
    </row>
    <row r="3270" spans="1:10" ht="15.75" customHeight="1">
      <c r="A3270" s="3"/>
      <c r="B3270" s="3"/>
      <c r="C3270" s="3"/>
      <c r="D3270" s="3"/>
      <c r="E3270" s="3"/>
      <c r="F3270" s="30" t="str">
        <f t="array" ref="F3270">IF(C3270&lt;&gt;"",INDEX(FunctionalValues,MATCH(C3270,KanoFunctional,0),2),"")</f>
        <v/>
      </c>
      <c r="G3270" s="30" t="str">
        <f t="array" ref="G3270">IF(D3270&lt;&gt;"",INDEX(DysfunctionalValues,2,MATCH(D3270,KanoDysfunctional,0)),"")</f>
        <v/>
      </c>
      <c r="H3270" s="30" t="str">
        <f t="array" ref="H3270">IF(C3270&lt;&gt;"",INDEX(KanoTable,MATCH(C3270,KanoFunctional,0),MATCH(D3270,KanoDysfunctional,0)),"")</f>
        <v/>
      </c>
      <c r="I3270" s="30" t="str">
        <f t="shared" si="52"/>
        <v/>
      </c>
      <c r="J3270" s="30" t="e">
        <f>VLOOKUP(B3270,Users!$A$2:$C$10000,3,FALSE)</f>
        <v>#N/A</v>
      </c>
    </row>
    <row r="3271" spans="1:10" ht="15.75" customHeight="1">
      <c r="A3271" s="3"/>
      <c r="B3271" s="3"/>
      <c r="C3271" s="3"/>
      <c r="D3271" s="3"/>
      <c r="E3271" s="3"/>
      <c r="F3271" s="30" t="str">
        <f t="array" ref="F3271">IF(C3271&lt;&gt;"",INDEX(FunctionalValues,MATCH(C3271,KanoFunctional,0),2),"")</f>
        <v/>
      </c>
      <c r="G3271" s="30" t="str">
        <f t="array" ref="G3271">IF(D3271&lt;&gt;"",INDEX(DysfunctionalValues,2,MATCH(D3271,KanoDysfunctional,0)),"")</f>
        <v/>
      </c>
      <c r="H3271" s="30" t="str">
        <f t="array" ref="H3271">IF(C3271&lt;&gt;"",INDEX(KanoTable,MATCH(C3271,KanoFunctional,0),MATCH(D3271,KanoDysfunctional,0)),"")</f>
        <v/>
      </c>
      <c r="I3271" s="30" t="str">
        <f t="shared" si="52"/>
        <v/>
      </c>
      <c r="J3271" s="30" t="e">
        <f>VLOOKUP(B3271,Users!$A$2:$C$10000,3,FALSE)</f>
        <v>#N/A</v>
      </c>
    </row>
    <row r="3272" spans="1:10" ht="15.75" customHeight="1">
      <c r="A3272" s="3"/>
      <c r="B3272" s="3"/>
      <c r="C3272" s="3"/>
      <c r="D3272" s="3"/>
      <c r="E3272" s="3"/>
      <c r="F3272" s="30" t="str">
        <f t="array" ref="F3272">IF(C3272&lt;&gt;"",INDEX(FunctionalValues,MATCH(C3272,KanoFunctional,0),2),"")</f>
        <v/>
      </c>
      <c r="G3272" s="30" t="str">
        <f t="array" ref="G3272">IF(D3272&lt;&gt;"",INDEX(DysfunctionalValues,2,MATCH(D3272,KanoDysfunctional,0)),"")</f>
        <v/>
      </c>
      <c r="H3272" s="30" t="str">
        <f t="array" ref="H3272">IF(C3272&lt;&gt;"",INDEX(KanoTable,MATCH(C3272,KanoFunctional,0),MATCH(D3272,KanoDysfunctional,0)),"")</f>
        <v/>
      </c>
      <c r="I3272" s="30" t="str">
        <f t="shared" si="52"/>
        <v/>
      </c>
      <c r="J3272" s="30" t="e">
        <f>VLOOKUP(B3272,Users!$A$2:$C$10000,3,FALSE)</f>
        <v>#N/A</v>
      </c>
    </row>
    <row r="3273" spans="1:10" ht="15.75" customHeight="1">
      <c r="A3273" s="3"/>
      <c r="B3273" s="3"/>
      <c r="C3273" s="3"/>
      <c r="D3273" s="3"/>
      <c r="E3273" s="3"/>
      <c r="F3273" s="30" t="str">
        <f t="array" ref="F3273">IF(C3273&lt;&gt;"",INDEX(FunctionalValues,MATCH(C3273,KanoFunctional,0),2),"")</f>
        <v/>
      </c>
      <c r="G3273" s="30" t="str">
        <f t="array" ref="G3273">IF(D3273&lt;&gt;"",INDEX(DysfunctionalValues,2,MATCH(D3273,KanoDysfunctional,0)),"")</f>
        <v/>
      </c>
      <c r="H3273" s="30" t="str">
        <f t="array" ref="H3273">IF(C3273&lt;&gt;"",INDEX(KanoTable,MATCH(C3273,KanoFunctional,0),MATCH(D3273,KanoDysfunctional,0)),"")</f>
        <v/>
      </c>
      <c r="I3273" s="30" t="str">
        <f t="shared" si="52"/>
        <v/>
      </c>
      <c r="J3273" s="30" t="e">
        <f>VLOOKUP(B3273,Users!$A$2:$C$10000,3,FALSE)</f>
        <v>#N/A</v>
      </c>
    </row>
    <row r="3274" spans="1:10" ht="15.75" customHeight="1">
      <c r="A3274" s="3"/>
      <c r="B3274" s="3"/>
      <c r="C3274" s="3"/>
      <c r="D3274" s="3"/>
      <c r="E3274" s="3"/>
      <c r="F3274" s="30" t="str">
        <f t="array" ref="F3274">IF(C3274&lt;&gt;"",INDEX(FunctionalValues,MATCH(C3274,KanoFunctional,0),2),"")</f>
        <v/>
      </c>
      <c r="G3274" s="30" t="str">
        <f t="array" ref="G3274">IF(D3274&lt;&gt;"",INDEX(DysfunctionalValues,2,MATCH(D3274,KanoDysfunctional,0)),"")</f>
        <v/>
      </c>
      <c r="H3274" s="30" t="str">
        <f t="array" ref="H3274">IF(C3274&lt;&gt;"",INDEX(KanoTable,MATCH(C3274,KanoFunctional,0),MATCH(D3274,KanoDysfunctional,0)),"")</f>
        <v/>
      </c>
      <c r="I3274" s="30" t="str">
        <f t="shared" si="52"/>
        <v/>
      </c>
      <c r="J3274" s="30" t="e">
        <f>VLOOKUP(B3274,Users!$A$2:$C$10000,3,FALSE)</f>
        <v>#N/A</v>
      </c>
    </row>
    <row r="3275" spans="1:10" ht="15.75" customHeight="1">
      <c r="A3275" s="3"/>
      <c r="B3275" s="3"/>
      <c r="C3275" s="3"/>
      <c r="D3275" s="3"/>
      <c r="E3275" s="3"/>
      <c r="F3275" s="30" t="str">
        <f t="array" ref="F3275">IF(C3275&lt;&gt;"",INDEX(FunctionalValues,MATCH(C3275,KanoFunctional,0),2),"")</f>
        <v/>
      </c>
      <c r="G3275" s="30" t="str">
        <f t="array" ref="G3275">IF(D3275&lt;&gt;"",INDEX(DysfunctionalValues,2,MATCH(D3275,KanoDysfunctional,0)),"")</f>
        <v/>
      </c>
      <c r="H3275" s="30" t="str">
        <f t="array" ref="H3275">IF(C3275&lt;&gt;"",INDEX(KanoTable,MATCH(C3275,KanoFunctional,0),MATCH(D3275,KanoDysfunctional,0)),"")</f>
        <v/>
      </c>
      <c r="I3275" s="30" t="str">
        <f t="shared" si="52"/>
        <v/>
      </c>
      <c r="J3275" s="30" t="e">
        <f>VLOOKUP(B3275,Users!$A$2:$C$10000,3,FALSE)</f>
        <v>#N/A</v>
      </c>
    </row>
    <row r="3276" spans="1:10" ht="15.75" customHeight="1">
      <c r="A3276" s="3"/>
      <c r="B3276" s="3"/>
      <c r="C3276" s="3"/>
      <c r="D3276" s="3"/>
      <c r="E3276" s="3"/>
      <c r="F3276" s="30" t="str">
        <f t="array" ref="F3276">IF(C3276&lt;&gt;"",INDEX(FunctionalValues,MATCH(C3276,KanoFunctional,0),2),"")</f>
        <v/>
      </c>
      <c r="G3276" s="30" t="str">
        <f t="array" ref="G3276">IF(D3276&lt;&gt;"",INDEX(DysfunctionalValues,2,MATCH(D3276,KanoDysfunctional,0)),"")</f>
        <v/>
      </c>
      <c r="H3276" s="30" t="str">
        <f t="array" ref="H3276">IF(C3276&lt;&gt;"",INDEX(KanoTable,MATCH(C3276,KanoFunctional,0),MATCH(D3276,KanoDysfunctional,0)),"")</f>
        <v/>
      </c>
      <c r="I3276" s="30" t="str">
        <f t="shared" si="52"/>
        <v/>
      </c>
      <c r="J3276" s="30" t="e">
        <f>VLOOKUP(B3276,Users!$A$2:$C$10000,3,FALSE)</f>
        <v>#N/A</v>
      </c>
    </row>
    <row r="3277" spans="1:10" ht="15.75" customHeight="1">
      <c r="A3277" s="3"/>
      <c r="B3277" s="3"/>
      <c r="C3277" s="3"/>
      <c r="D3277" s="3"/>
      <c r="E3277" s="3"/>
      <c r="F3277" s="30" t="str">
        <f t="array" ref="F3277">IF(C3277&lt;&gt;"",INDEX(FunctionalValues,MATCH(C3277,KanoFunctional,0),2),"")</f>
        <v/>
      </c>
      <c r="G3277" s="30" t="str">
        <f t="array" ref="G3277">IF(D3277&lt;&gt;"",INDEX(DysfunctionalValues,2,MATCH(D3277,KanoDysfunctional,0)),"")</f>
        <v/>
      </c>
      <c r="H3277" s="30" t="str">
        <f t="array" ref="H3277">IF(C3277&lt;&gt;"",INDEX(KanoTable,MATCH(C3277,KanoFunctional,0),MATCH(D3277,KanoDysfunctional,0)),"")</f>
        <v/>
      </c>
      <c r="I3277" s="30" t="str">
        <f t="shared" si="52"/>
        <v/>
      </c>
      <c r="J3277" s="30" t="e">
        <f>VLOOKUP(B3277,Users!$A$2:$C$10000,3,FALSE)</f>
        <v>#N/A</v>
      </c>
    </row>
    <row r="3278" spans="1:10" ht="15.75" customHeight="1">
      <c r="A3278" s="3"/>
      <c r="B3278" s="3"/>
      <c r="C3278" s="3"/>
      <c r="D3278" s="3"/>
      <c r="E3278" s="3"/>
      <c r="F3278" s="30" t="str">
        <f t="array" ref="F3278">IF(C3278&lt;&gt;"",INDEX(FunctionalValues,MATCH(C3278,KanoFunctional,0),2),"")</f>
        <v/>
      </c>
      <c r="G3278" s="30" t="str">
        <f t="array" ref="G3278">IF(D3278&lt;&gt;"",INDEX(DysfunctionalValues,2,MATCH(D3278,KanoDysfunctional,0)),"")</f>
        <v/>
      </c>
      <c r="H3278" s="30" t="str">
        <f t="array" ref="H3278">IF(C3278&lt;&gt;"",INDEX(KanoTable,MATCH(C3278,KanoFunctional,0),MATCH(D3278,KanoDysfunctional,0)),"")</f>
        <v/>
      </c>
      <c r="I3278" s="30" t="str">
        <f t="shared" si="52"/>
        <v/>
      </c>
      <c r="J3278" s="30" t="e">
        <f>VLOOKUP(B3278,Users!$A$2:$C$10000,3,FALSE)</f>
        <v>#N/A</v>
      </c>
    </row>
    <row r="3279" spans="1:10" ht="15.75" customHeight="1">
      <c r="A3279" s="3"/>
      <c r="B3279" s="3"/>
      <c r="C3279" s="3"/>
      <c r="D3279" s="3"/>
      <c r="E3279" s="3"/>
      <c r="F3279" s="30" t="str">
        <f t="array" ref="F3279">IF(C3279&lt;&gt;"",INDEX(FunctionalValues,MATCH(C3279,KanoFunctional,0),2),"")</f>
        <v/>
      </c>
      <c r="G3279" s="30" t="str">
        <f t="array" ref="G3279">IF(D3279&lt;&gt;"",INDEX(DysfunctionalValues,2,MATCH(D3279,KanoDysfunctional,0)),"")</f>
        <v/>
      </c>
      <c r="H3279" s="30" t="str">
        <f t="array" ref="H3279">IF(C3279&lt;&gt;"",INDEX(KanoTable,MATCH(C3279,KanoFunctional,0),MATCH(D3279,KanoDysfunctional,0)),"")</f>
        <v/>
      </c>
      <c r="I3279" s="30" t="str">
        <f t="shared" si="52"/>
        <v/>
      </c>
      <c r="J3279" s="30" t="e">
        <f>VLOOKUP(B3279,Users!$A$2:$C$10000,3,FALSE)</f>
        <v>#N/A</v>
      </c>
    </row>
    <row r="3280" spans="1:10" ht="15.75" customHeight="1">
      <c r="A3280" s="3"/>
      <c r="B3280" s="3"/>
      <c r="C3280" s="3"/>
      <c r="D3280" s="3"/>
      <c r="E3280" s="3"/>
      <c r="F3280" s="30" t="str">
        <f t="array" ref="F3280">IF(C3280&lt;&gt;"",INDEX(FunctionalValues,MATCH(C3280,KanoFunctional,0),2),"")</f>
        <v/>
      </c>
      <c r="G3280" s="30" t="str">
        <f t="array" ref="G3280">IF(D3280&lt;&gt;"",INDEX(DysfunctionalValues,2,MATCH(D3280,KanoDysfunctional,0)),"")</f>
        <v/>
      </c>
      <c r="H3280" s="30" t="str">
        <f t="array" ref="H3280">IF(C3280&lt;&gt;"",INDEX(KanoTable,MATCH(C3280,KanoFunctional,0),MATCH(D3280,KanoDysfunctional,0)),"")</f>
        <v/>
      </c>
      <c r="I3280" s="30" t="str">
        <f t="shared" si="52"/>
        <v/>
      </c>
      <c r="J3280" s="30" t="e">
        <f>VLOOKUP(B3280,Users!$A$2:$C$10000,3,FALSE)</f>
        <v>#N/A</v>
      </c>
    </row>
    <row r="3281" spans="1:10" ht="15.75" customHeight="1">
      <c r="A3281" s="3"/>
      <c r="B3281" s="3"/>
      <c r="C3281" s="3"/>
      <c r="D3281" s="3"/>
      <c r="E3281" s="3"/>
      <c r="F3281" s="30" t="str">
        <f t="array" ref="F3281">IF(C3281&lt;&gt;"",INDEX(FunctionalValues,MATCH(C3281,KanoFunctional,0),2),"")</f>
        <v/>
      </c>
      <c r="G3281" s="30" t="str">
        <f t="array" ref="G3281">IF(D3281&lt;&gt;"",INDEX(DysfunctionalValues,2,MATCH(D3281,KanoDysfunctional,0)),"")</f>
        <v/>
      </c>
      <c r="H3281" s="30" t="str">
        <f t="array" ref="H3281">IF(C3281&lt;&gt;"",INDEX(KanoTable,MATCH(C3281,KanoFunctional,0),MATCH(D3281,KanoDysfunctional,0)),"")</f>
        <v/>
      </c>
      <c r="I3281" s="30" t="str">
        <f t="shared" si="52"/>
        <v/>
      </c>
      <c r="J3281" s="30" t="e">
        <f>VLOOKUP(B3281,Users!$A$2:$C$10000,3,FALSE)</f>
        <v>#N/A</v>
      </c>
    </row>
    <row r="3282" spans="1:10" ht="15.75" customHeight="1">
      <c r="A3282" s="3"/>
      <c r="B3282" s="3"/>
      <c r="C3282" s="3"/>
      <c r="D3282" s="3"/>
      <c r="E3282" s="3"/>
      <c r="F3282" s="30" t="str">
        <f t="array" ref="F3282">IF(C3282&lt;&gt;"",INDEX(FunctionalValues,MATCH(C3282,KanoFunctional,0),2),"")</f>
        <v/>
      </c>
      <c r="G3282" s="30" t="str">
        <f t="array" ref="G3282">IF(D3282&lt;&gt;"",INDEX(DysfunctionalValues,2,MATCH(D3282,KanoDysfunctional,0)),"")</f>
        <v/>
      </c>
      <c r="H3282" s="30" t="str">
        <f t="array" ref="H3282">IF(C3282&lt;&gt;"",INDEX(KanoTable,MATCH(C3282,KanoFunctional,0),MATCH(D3282,KanoDysfunctional,0)),"")</f>
        <v/>
      </c>
      <c r="I3282" s="30" t="str">
        <f t="shared" si="52"/>
        <v/>
      </c>
      <c r="J3282" s="30" t="e">
        <f>VLOOKUP(B3282,Users!$A$2:$C$10000,3,FALSE)</f>
        <v>#N/A</v>
      </c>
    </row>
    <row r="3283" spans="1:10" ht="15.75" customHeight="1">
      <c r="A3283" s="3"/>
      <c r="B3283" s="3"/>
      <c r="C3283" s="3"/>
      <c r="D3283" s="3"/>
      <c r="E3283" s="3"/>
      <c r="F3283" s="30" t="str">
        <f t="array" ref="F3283">IF(C3283&lt;&gt;"",INDEX(FunctionalValues,MATCH(C3283,KanoFunctional,0),2),"")</f>
        <v/>
      </c>
      <c r="G3283" s="30" t="str">
        <f t="array" ref="G3283">IF(D3283&lt;&gt;"",INDEX(DysfunctionalValues,2,MATCH(D3283,KanoDysfunctional,0)),"")</f>
        <v/>
      </c>
      <c r="H3283" s="30" t="str">
        <f t="array" ref="H3283">IF(C3283&lt;&gt;"",INDEX(KanoTable,MATCH(C3283,KanoFunctional,0),MATCH(D3283,KanoDysfunctional,0)),"")</f>
        <v/>
      </c>
      <c r="I3283" s="30" t="str">
        <f t="shared" si="52"/>
        <v/>
      </c>
      <c r="J3283" s="30" t="e">
        <f>VLOOKUP(B3283,Users!$A$2:$C$10000,3,FALSE)</f>
        <v>#N/A</v>
      </c>
    </row>
    <row r="3284" spans="1:10" ht="15.75" customHeight="1">
      <c r="A3284" s="3"/>
      <c r="B3284" s="3"/>
      <c r="C3284" s="3"/>
      <c r="D3284" s="3"/>
      <c r="E3284" s="3"/>
      <c r="F3284" s="30" t="str">
        <f t="array" ref="F3284">IF(C3284&lt;&gt;"",INDEX(FunctionalValues,MATCH(C3284,KanoFunctional,0),2),"")</f>
        <v/>
      </c>
      <c r="G3284" s="30" t="str">
        <f t="array" ref="G3284">IF(D3284&lt;&gt;"",INDEX(DysfunctionalValues,2,MATCH(D3284,KanoDysfunctional,0)),"")</f>
        <v/>
      </c>
      <c r="H3284" s="30" t="str">
        <f t="array" ref="H3284">IF(C3284&lt;&gt;"",INDEX(KanoTable,MATCH(C3284,KanoFunctional,0),MATCH(D3284,KanoDysfunctional,0)),"")</f>
        <v/>
      </c>
      <c r="I3284" s="30" t="str">
        <f t="shared" si="52"/>
        <v/>
      </c>
      <c r="J3284" s="30" t="e">
        <f>VLOOKUP(B3284,Users!$A$2:$C$10000,3,FALSE)</f>
        <v>#N/A</v>
      </c>
    </row>
    <row r="3285" spans="1:10" ht="15.75" customHeight="1">
      <c r="A3285" s="3"/>
      <c r="B3285" s="3"/>
      <c r="C3285" s="3"/>
      <c r="D3285" s="3"/>
      <c r="E3285" s="3"/>
      <c r="F3285" s="30" t="str">
        <f t="array" ref="F3285">IF(C3285&lt;&gt;"",INDEX(FunctionalValues,MATCH(C3285,KanoFunctional,0),2),"")</f>
        <v/>
      </c>
      <c r="G3285" s="30" t="str">
        <f t="array" ref="G3285">IF(D3285&lt;&gt;"",INDEX(DysfunctionalValues,2,MATCH(D3285,KanoDysfunctional,0)),"")</f>
        <v/>
      </c>
      <c r="H3285" s="30" t="str">
        <f t="array" ref="H3285">IF(C3285&lt;&gt;"",INDEX(KanoTable,MATCH(C3285,KanoFunctional,0),MATCH(D3285,KanoDysfunctional,0)),"")</f>
        <v/>
      </c>
      <c r="I3285" s="30" t="str">
        <f t="shared" si="52"/>
        <v/>
      </c>
      <c r="J3285" s="30" t="e">
        <f>VLOOKUP(B3285,Users!$A$2:$C$10000,3,FALSE)</f>
        <v>#N/A</v>
      </c>
    </row>
    <row r="3286" spans="1:10" ht="15.75" customHeight="1">
      <c r="A3286" s="3"/>
      <c r="B3286" s="3"/>
      <c r="C3286" s="3"/>
      <c r="D3286" s="3"/>
      <c r="E3286" s="3"/>
      <c r="F3286" s="30" t="str">
        <f t="array" ref="F3286">IF(C3286&lt;&gt;"",INDEX(FunctionalValues,MATCH(C3286,KanoFunctional,0),2),"")</f>
        <v/>
      </c>
      <c r="G3286" s="30" t="str">
        <f t="array" ref="G3286">IF(D3286&lt;&gt;"",INDEX(DysfunctionalValues,2,MATCH(D3286,KanoDysfunctional,0)),"")</f>
        <v/>
      </c>
      <c r="H3286" s="30" t="str">
        <f t="array" ref="H3286">IF(C3286&lt;&gt;"",INDEX(KanoTable,MATCH(C3286,KanoFunctional,0),MATCH(D3286,KanoDysfunctional,0)),"")</f>
        <v/>
      </c>
      <c r="I3286" s="30" t="str">
        <f t="shared" ref="I3286:I3349" si="53">IF(C3286&lt;&gt;"",MATCH(H3286,KanoResultCodes,0),"")</f>
        <v/>
      </c>
      <c r="J3286" s="30" t="e">
        <f>VLOOKUP(B3286,Users!$A$2:$C$10000,3,FALSE)</f>
        <v>#N/A</v>
      </c>
    </row>
    <row r="3287" spans="1:10" ht="15.75" customHeight="1">
      <c r="A3287" s="3"/>
      <c r="B3287" s="3"/>
      <c r="C3287" s="3"/>
      <c r="D3287" s="3"/>
      <c r="E3287" s="3"/>
      <c r="F3287" s="30" t="str">
        <f t="array" ref="F3287">IF(C3287&lt;&gt;"",INDEX(FunctionalValues,MATCH(C3287,KanoFunctional,0),2),"")</f>
        <v/>
      </c>
      <c r="G3287" s="30" t="str">
        <f t="array" ref="G3287">IF(D3287&lt;&gt;"",INDEX(DysfunctionalValues,2,MATCH(D3287,KanoDysfunctional,0)),"")</f>
        <v/>
      </c>
      <c r="H3287" s="30" t="str">
        <f t="array" ref="H3287">IF(C3287&lt;&gt;"",INDEX(KanoTable,MATCH(C3287,KanoFunctional,0),MATCH(D3287,KanoDysfunctional,0)),"")</f>
        <v/>
      </c>
      <c r="I3287" s="30" t="str">
        <f t="shared" si="53"/>
        <v/>
      </c>
      <c r="J3287" s="30" t="e">
        <f>VLOOKUP(B3287,Users!$A$2:$C$10000,3,FALSE)</f>
        <v>#N/A</v>
      </c>
    </row>
    <row r="3288" spans="1:10" ht="15.75" customHeight="1">
      <c r="A3288" s="3"/>
      <c r="B3288" s="3"/>
      <c r="C3288" s="3"/>
      <c r="D3288" s="3"/>
      <c r="E3288" s="3"/>
      <c r="F3288" s="30" t="str">
        <f t="array" ref="F3288">IF(C3288&lt;&gt;"",INDEX(FunctionalValues,MATCH(C3288,KanoFunctional,0),2),"")</f>
        <v/>
      </c>
      <c r="G3288" s="30" t="str">
        <f t="array" ref="G3288">IF(D3288&lt;&gt;"",INDEX(DysfunctionalValues,2,MATCH(D3288,KanoDysfunctional,0)),"")</f>
        <v/>
      </c>
      <c r="H3288" s="30" t="str">
        <f t="array" ref="H3288">IF(C3288&lt;&gt;"",INDEX(KanoTable,MATCH(C3288,KanoFunctional,0),MATCH(D3288,KanoDysfunctional,0)),"")</f>
        <v/>
      </c>
      <c r="I3288" s="30" t="str">
        <f t="shared" si="53"/>
        <v/>
      </c>
      <c r="J3288" s="30" t="e">
        <f>VLOOKUP(B3288,Users!$A$2:$C$10000,3,FALSE)</f>
        <v>#N/A</v>
      </c>
    </row>
    <row r="3289" spans="1:10" ht="15.75" customHeight="1">
      <c r="A3289" s="3"/>
      <c r="B3289" s="3"/>
      <c r="C3289" s="3"/>
      <c r="D3289" s="3"/>
      <c r="E3289" s="3"/>
      <c r="F3289" s="30" t="str">
        <f t="array" ref="F3289">IF(C3289&lt;&gt;"",INDEX(FunctionalValues,MATCH(C3289,KanoFunctional,0),2),"")</f>
        <v/>
      </c>
      <c r="G3289" s="30" t="str">
        <f t="array" ref="G3289">IF(D3289&lt;&gt;"",INDEX(DysfunctionalValues,2,MATCH(D3289,KanoDysfunctional,0)),"")</f>
        <v/>
      </c>
      <c r="H3289" s="30" t="str">
        <f t="array" ref="H3289">IF(C3289&lt;&gt;"",INDEX(KanoTable,MATCH(C3289,KanoFunctional,0),MATCH(D3289,KanoDysfunctional,0)),"")</f>
        <v/>
      </c>
      <c r="I3289" s="30" t="str">
        <f t="shared" si="53"/>
        <v/>
      </c>
      <c r="J3289" s="30" t="e">
        <f>VLOOKUP(B3289,Users!$A$2:$C$10000,3,FALSE)</f>
        <v>#N/A</v>
      </c>
    </row>
    <row r="3290" spans="1:10" ht="15.75" customHeight="1">
      <c r="A3290" s="3"/>
      <c r="B3290" s="3"/>
      <c r="C3290" s="3"/>
      <c r="D3290" s="3"/>
      <c r="E3290" s="3"/>
      <c r="F3290" s="30" t="str">
        <f t="array" ref="F3290">IF(C3290&lt;&gt;"",INDEX(FunctionalValues,MATCH(C3290,KanoFunctional,0),2),"")</f>
        <v/>
      </c>
      <c r="G3290" s="30" t="str">
        <f t="array" ref="G3290">IF(D3290&lt;&gt;"",INDEX(DysfunctionalValues,2,MATCH(D3290,KanoDysfunctional,0)),"")</f>
        <v/>
      </c>
      <c r="H3290" s="30" t="str">
        <f t="array" ref="H3290">IF(C3290&lt;&gt;"",INDEX(KanoTable,MATCH(C3290,KanoFunctional,0),MATCH(D3290,KanoDysfunctional,0)),"")</f>
        <v/>
      </c>
      <c r="I3290" s="30" t="str">
        <f t="shared" si="53"/>
        <v/>
      </c>
      <c r="J3290" s="30" t="e">
        <f>VLOOKUP(B3290,Users!$A$2:$C$10000,3,FALSE)</f>
        <v>#N/A</v>
      </c>
    </row>
    <row r="3291" spans="1:10" ht="15.75" customHeight="1">
      <c r="A3291" s="3"/>
      <c r="B3291" s="3"/>
      <c r="C3291" s="3"/>
      <c r="D3291" s="3"/>
      <c r="E3291" s="3"/>
      <c r="F3291" s="30" t="str">
        <f t="array" ref="F3291">IF(C3291&lt;&gt;"",INDEX(FunctionalValues,MATCH(C3291,KanoFunctional,0),2),"")</f>
        <v/>
      </c>
      <c r="G3291" s="30" t="str">
        <f t="array" ref="G3291">IF(D3291&lt;&gt;"",INDEX(DysfunctionalValues,2,MATCH(D3291,KanoDysfunctional,0)),"")</f>
        <v/>
      </c>
      <c r="H3291" s="30" t="str">
        <f t="array" ref="H3291">IF(C3291&lt;&gt;"",INDEX(KanoTable,MATCH(C3291,KanoFunctional,0),MATCH(D3291,KanoDysfunctional,0)),"")</f>
        <v/>
      </c>
      <c r="I3291" s="30" t="str">
        <f t="shared" si="53"/>
        <v/>
      </c>
      <c r="J3291" s="30" t="e">
        <f>VLOOKUP(B3291,Users!$A$2:$C$10000,3,FALSE)</f>
        <v>#N/A</v>
      </c>
    </row>
    <row r="3292" spans="1:10" ht="15.75" customHeight="1">
      <c r="A3292" s="3"/>
      <c r="B3292" s="3"/>
      <c r="C3292" s="3"/>
      <c r="D3292" s="3"/>
      <c r="E3292" s="3"/>
      <c r="F3292" s="30" t="str">
        <f t="array" ref="F3292">IF(C3292&lt;&gt;"",INDEX(FunctionalValues,MATCH(C3292,KanoFunctional,0),2),"")</f>
        <v/>
      </c>
      <c r="G3292" s="30" t="str">
        <f t="array" ref="G3292">IF(D3292&lt;&gt;"",INDEX(DysfunctionalValues,2,MATCH(D3292,KanoDysfunctional,0)),"")</f>
        <v/>
      </c>
      <c r="H3292" s="30" t="str">
        <f t="array" ref="H3292">IF(C3292&lt;&gt;"",INDEX(KanoTable,MATCH(C3292,KanoFunctional,0),MATCH(D3292,KanoDysfunctional,0)),"")</f>
        <v/>
      </c>
      <c r="I3292" s="30" t="str">
        <f t="shared" si="53"/>
        <v/>
      </c>
      <c r="J3292" s="30" t="e">
        <f>VLOOKUP(B3292,Users!$A$2:$C$10000,3,FALSE)</f>
        <v>#N/A</v>
      </c>
    </row>
    <row r="3293" spans="1:10" ht="15.75" customHeight="1">
      <c r="A3293" s="3"/>
      <c r="B3293" s="3"/>
      <c r="C3293" s="3"/>
      <c r="D3293" s="3"/>
      <c r="E3293" s="3"/>
      <c r="F3293" s="30" t="str">
        <f t="array" ref="F3293">IF(C3293&lt;&gt;"",INDEX(FunctionalValues,MATCH(C3293,KanoFunctional,0),2),"")</f>
        <v/>
      </c>
      <c r="G3293" s="30" t="str">
        <f t="array" ref="G3293">IF(D3293&lt;&gt;"",INDEX(DysfunctionalValues,2,MATCH(D3293,KanoDysfunctional,0)),"")</f>
        <v/>
      </c>
      <c r="H3293" s="30" t="str">
        <f t="array" ref="H3293">IF(C3293&lt;&gt;"",INDEX(KanoTable,MATCH(C3293,KanoFunctional,0),MATCH(D3293,KanoDysfunctional,0)),"")</f>
        <v/>
      </c>
      <c r="I3293" s="30" t="str">
        <f t="shared" si="53"/>
        <v/>
      </c>
      <c r="J3293" s="30" t="e">
        <f>VLOOKUP(B3293,Users!$A$2:$C$10000,3,FALSE)</f>
        <v>#N/A</v>
      </c>
    </row>
    <row r="3294" spans="1:10" ht="15.75" customHeight="1">
      <c r="A3294" s="3"/>
      <c r="B3294" s="3"/>
      <c r="C3294" s="3"/>
      <c r="D3294" s="3"/>
      <c r="E3294" s="3"/>
      <c r="F3294" s="30" t="str">
        <f t="array" ref="F3294">IF(C3294&lt;&gt;"",INDEX(FunctionalValues,MATCH(C3294,KanoFunctional,0),2),"")</f>
        <v/>
      </c>
      <c r="G3294" s="30" t="str">
        <f t="array" ref="G3294">IF(D3294&lt;&gt;"",INDEX(DysfunctionalValues,2,MATCH(D3294,KanoDysfunctional,0)),"")</f>
        <v/>
      </c>
      <c r="H3294" s="30" t="str">
        <f t="array" ref="H3294">IF(C3294&lt;&gt;"",INDEX(KanoTable,MATCH(C3294,KanoFunctional,0),MATCH(D3294,KanoDysfunctional,0)),"")</f>
        <v/>
      </c>
      <c r="I3294" s="30" t="str">
        <f t="shared" si="53"/>
        <v/>
      </c>
      <c r="J3294" s="30" t="e">
        <f>VLOOKUP(B3294,Users!$A$2:$C$10000,3,FALSE)</f>
        <v>#N/A</v>
      </c>
    </row>
    <row r="3295" spans="1:10" ht="15.75" customHeight="1">
      <c r="A3295" s="3"/>
      <c r="B3295" s="3"/>
      <c r="C3295" s="3"/>
      <c r="D3295" s="3"/>
      <c r="E3295" s="3"/>
      <c r="F3295" s="30" t="str">
        <f t="array" ref="F3295">IF(C3295&lt;&gt;"",INDEX(FunctionalValues,MATCH(C3295,KanoFunctional,0),2),"")</f>
        <v/>
      </c>
      <c r="G3295" s="30" t="str">
        <f t="array" ref="G3295">IF(D3295&lt;&gt;"",INDEX(DysfunctionalValues,2,MATCH(D3295,KanoDysfunctional,0)),"")</f>
        <v/>
      </c>
      <c r="H3295" s="30" t="str">
        <f t="array" ref="H3295">IF(C3295&lt;&gt;"",INDEX(KanoTable,MATCH(C3295,KanoFunctional,0),MATCH(D3295,KanoDysfunctional,0)),"")</f>
        <v/>
      </c>
      <c r="I3295" s="30" t="str">
        <f t="shared" si="53"/>
        <v/>
      </c>
      <c r="J3295" s="30" t="e">
        <f>VLOOKUP(B3295,Users!$A$2:$C$10000,3,FALSE)</f>
        <v>#N/A</v>
      </c>
    </row>
    <row r="3296" spans="1:10" ht="15.75" customHeight="1">
      <c r="A3296" s="3"/>
      <c r="B3296" s="3"/>
      <c r="C3296" s="3"/>
      <c r="D3296" s="3"/>
      <c r="E3296" s="3"/>
      <c r="F3296" s="30" t="str">
        <f t="array" ref="F3296">IF(C3296&lt;&gt;"",INDEX(FunctionalValues,MATCH(C3296,KanoFunctional,0),2),"")</f>
        <v/>
      </c>
      <c r="G3296" s="30" t="str">
        <f t="array" ref="G3296">IF(D3296&lt;&gt;"",INDEX(DysfunctionalValues,2,MATCH(D3296,KanoDysfunctional,0)),"")</f>
        <v/>
      </c>
      <c r="H3296" s="30" t="str">
        <f t="array" ref="H3296">IF(C3296&lt;&gt;"",INDEX(KanoTable,MATCH(C3296,KanoFunctional,0),MATCH(D3296,KanoDysfunctional,0)),"")</f>
        <v/>
      </c>
      <c r="I3296" s="30" t="str">
        <f t="shared" si="53"/>
        <v/>
      </c>
      <c r="J3296" s="30" t="e">
        <f>VLOOKUP(B3296,Users!$A$2:$C$10000,3,FALSE)</f>
        <v>#N/A</v>
      </c>
    </row>
    <row r="3297" spans="1:10" ht="15.75" customHeight="1">
      <c r="A3297" s="3"/>
      <c r="B3297" s="3"/>
      <c r="C3297" s="3"/>
      <c r="D3297" s="3"/>
      <c r="E3297" s="3"/>
      <c r="F3297" s="30" t="str">
        <f t="array" ref="F3297">IF(C3297&lt;&gt;"",INDEX(FunctionalValues,MATCH(C3297,KanoFunctional,0),2),"")</f>
        <v/>
      </c>
      <c r="G3297" s="30" t="str">
        <f t="array" ref="G3297">IF(D3297&lt;&gt;"",INDEX(DysfunctionalValues,2,MATCH(D3297,KanoDysfunctional,0)),"")</f>
        <v/>
      </c>
      <c r="H3297" s="30" t="str">
        <f t="array" ref="H3297">IF(C3297&lt;&gt;"",INDEX(KanoTable,MATCH(C3297,KanoFunctional,0),MATCH(D3297,KanoDysfunctional,0)),"")</f>
        <v/>
      </c>
      <c r="I3297" s="30" t="str">
        <f t="shared" si="53"/>
        <v/>
      </c>
      <c r="J3297" s="30" t="e">
        <f>VLOOKUP(B3297,Users!$A$2:$C$10000,3,FALSE)</f>
        <v>#N/A</v>
      </c>
    </row>
    <row r="3298" spans="1:10" ht="15.75" customHeight="1">
      <c r="A3298" s="3"/>
      <c r="B3298" s="3"/>
      <c r="C3298" s="3"/>
      <c r="D3298" s="3"/>
      <c r="E3298" s="3"/>
      <c r="F3298" s="30" t="str">
        <f t="array" ref="F3298">IF(C3298&lt;&gt;"",INDEX(FunctionalValues,MATCH(C3298,KanoFunctional,0),2),"")</f>
        <v/>
      </c>
      <c r="G3298" s="30" t="str">
        <f t="array" ref="G3298">IF(D3298&lt;&gt;"",INDEX(DysfunctionalValues,2,MATCH(D3298,KanoDysfunctional,0)),"")</f>
        <v/>
      </c>
      <c r="H3298" s="30" t="str">
        <f t="array" ref="H3298">IF(C3298&lt;&gt;"",INDEX(KanoTable,MATCH(C3298,KanoFunctional,0),MATCH(D3298,KanoDysfunctional,0)),"")</f>
        <v/>
      </c>
      <c r="I3298" s="30" t="str">
        <f t="shared" si="53"/>
        <v/>
      </c>
      <c r="J3298" s="30" t="e">
        <f>VLOOKUP(B3298,Users!$A$2:$C$10000,3,FALSE)</f>
        <v>#N/A</v>
      </c>
    </row>
    <row r="3299" spans="1:10" ht="15.75" customHeight="1">
      <c r="A3299" s="3"/>
      <c r="B3299" s="3"/>
      <c r="C3299" s="3"/>
      <c r="D3299" s="3"/>
      <c r="E3299" s="3"/>
      <c r="F3299" s="30" t="str">
        <f t="array" ref="F3299">IF(C3299&lt;&gt;"",INDEX(FunctionalValues,MATCH(C3299,KanoFunctional,0),2),"")</f>
        <v/>
      </c>
      <c r="G3299" s="30" t="str">
        <f t="array" ref="G3299">IF(D3299&lt;&gt;"",INDEX(DysfunctionalValues,2,MATCH(D3299,KanoDysfunctional,0)),"")</f>
        <v/>
      </c>
      <c r="H3299" s="30" t="str">
        <f t="array" ref="H3299">IF(C3299&lt;&gt;"",INDEX(KanoTable,MATCH(C3299,KanoFunctional,0),MATCH(D3299,KanoDysfunctional,0)),"")</f>
        <v/>
      </c>
      <c r="I3299" s="30" t="str">
        <f t="shared" si="53"/>
        <v/>
      </c>
      <c r="J3299" s="30" t="e">
        <f>VLOOKUP(B3299,Users!$A$2:$C$10000,3,FALSE)</f>
        <v>#N/A</v>
      </c>
    </row>
    <row r="3300" spans="1:10" ht="15.75" customHeight="1">
      <c r="A3300" s="3"/>
      <c r="B3300" s="3"/>
      <c r="C3300" s="3"/>
      <c r="D3300" s="3"/>
      <c r="E3300" s="3"/>
      <c r="F3300" s="30" t="str">
        <f t="array" ref="F3300">IF(C3300&lt;&gt;"",INDEX(FunctionalValues,MATCH(C3300,KanoFunctional,0),2),"")</f>
        <v/>
      </c>
      <c r="G3300" s="30" t="str">
        <f t="array" ref="G3300">IF(D3300&lt;&gt;"",INDEX(DysfunctionalValues,2,MATCH(D3300,KanoDysfunctional,0)),"")</f>
        <v/>
      </c>
      <c r="H3300" s="30" t="str">
        <f t="array" ref="H3300">IF(C3300&lt;&gt;"",INDEX(KanoTable,MATCH(C3300,KanoFunctional,0),MATCH(D3300,KanoDysfunctional,0)),"")</f>
        <v/>
      </c>
      <c r="I3300" s="30" t="str">
        <f t="shared" si="53"/>
        <v/>
      </c>
      <c r="J3300" s="30" t="e">
        <f>VLOOKUP(B3300,Users!$A$2:$C$10000,3,FALSE)</f>
        <v>#N/A</v>
      </c>
    </row>
    <row r="3301" spans="1:10" ht="15.75" customHeight="1">
      <c r="A3301" s="3"/>
      <c r="B3301" s="3"/>
      <c r="C3301" s="3"/>
      <c r="D3301" s="3"/>
      <c r="E3301" s="3"/>
      <c r="F3301" s="30" t="str">
        <f t="array" ref="F3301">IF(C3301&lt;&gt;"",INDEX(FunctionalValues,MATCH(C3301,KanoFunctional,0),2),"")</f>
        <v/>
      </c>
      <c r="G3301" s="30" t="str">
        <f t="array" ref="G3301">IF(D3301&lt;&gt;"",INDEX(DysfunctionalValues,2,MATCH(D3301,KanoDysfunctional,0)),"")</f>
        <v/>
      </c>
      <c r="H3301" s="30" t="str">
        <f t="array" ref="H3301">IF(C3301&lt;&gt;"",INDEX(KanoTable,MATCH(C3301,KanoFunctional,0),MATCH(D3301,KanoDysfunctional,0)),"")</f>
        <v/>
      </c>
      <c r="I3301" s="30" t="str">
        <f t="shared" si="53"/>
        <v/>
      </c>
      <c r="J3301" s="30" t="e">
        <f>VLOOKUP(B3301,Users!$A$2:$C$10000,3,FALSE)</f>
        <v>#N/A</v>
      </c>
    </row>
    <row r="3302" spans="1:10" ht="15.75" customHeight="1">
      <c r="A3302" s="3"/>
      <c r="B3302" s="3"/>
      <c r="C3302" s="3"/>
      <c r="D3302" s="3"/>
      <c r="E3302" s="3"/>
      <c r="F3302" s="30" t="str">
        <f t="array" ref="F3302">IF(C3302&lt;&gt;"",INDEX(FunctionalValues,MATCH(C3302,KanoFunctional,0),2),"")</f>
        <v/>
      </c>
      <c r="G3302" s="30" t="str">
        <f t="array" ref="G3302">IF(D3302&lt;&gt;"",INDEX(DysfunctionalValues,2,MATCH(D3302,KanoDysfunctional,0)),"")</f>
        <v/>
      </c>
      <c r="H3302" s="30" t="str">
        <f t="array" ref="H3302">IF(C3302&lt;&gt;"",INDEX(KanoTable,MATCH(C3302,KanoFunctional,0),MATCH(D3302,KanoDysfunctional,0)),"")</f>
        <v/>
      </c>
      <c r="I3302" s="30" t="str">
        <f t="shared" si="53"/>
        <v/>
      </c>
      <c r="J3302" s="30" t="e">
        <f>VLOOKUP(B3302,Users!$A$2:$C$10000,3,FALSE)</f>
        <v>#N/A</v>
      </c>
    </row>
    <row r="3303" spans="1:10" ht="15.75" customHeight="1">
      <c r="A3303" s="3"/>
      <c r="B3303" s="3"/>
      <c r="C3303" s="3"/>
      <c r="D3303" s="3"/>
      <c r="E3303" s="3"/>
      <c r="F3303" s="30" t="str">
        <f t="array" ref="F3303">IF(C3303&lt;&gt;"",INDEX(FunctionalValues,MATCH(C3303,KanoFunctional,0),2),"")</f>
        <v/>
      </c>
      <c r="G3303" s="30" t="str">
        <f t="array" ref="G3303">IF(D3303&lt;&gt;"",INDEX(DysfunctionalValues,2,MATCH(D3303,KanoDysfunctional,0)),"")</f>
        <v/>
      </c>
      <c r="H3303" s="30" t="str">
        <f t="array" ref="H3303">IF(C3303&lt;&gt;"",INDEX(KanoTable,MATCH(C3303,KanoFunctional,0),MATCH(D3303,KanoDysfunctional,0)),"")</f>
        <v/>
      </c>
      <c r="I3303" s="30" t="str">
        <f t="shared" si="53"/>
        <v/>
      </c>
      <c r="J3303" s="30" t="e">
        <f>VLOOKUP(B3303,Users!$A$2:$C$10000,3,FALSE)</f>
        <v>#N/A</v>
      </c>
    </row>
    <row r="3304" spans="1:10" ht="15.75" customHeight="1">
      <c r="A3304" s="3"/>
      <c r="B3304" s="3"/>
      <c r="C3304" s="3"/>
      <c r="D3304" s="3"/>
      <c r="E3304" s="3"/>
      <c r="F3304" s="30" t="str">
        <f t="array" ref="F3304">IF(C3304&lt;&gt;"",INDEX(FunctionalValues,MATCH(C3304,KanoFunctional,0),2),"")</f>
        <v/>
      </c>
      <c r="G3304" s="30" t="str">
        <f t="array" ref="G3304">IF(D3304&lt;&gt;"",INDEX(DysfunctionalValues,2,MATCH(D3304,KanoDysfunctional,0)),"")</f>
        <v/>
      </c>
      <c r="H3304" s="30" t="str">
        <f t="array" ref="H3304">IF(C3304&lt;&gt;"",INDEX(KanoTable,MATCH(C3304,KanoFunctional,0),MATCH(D3304,KanoDysfunctional,0)),"")</f>
        <v/>
      </c>
      <c r="I3304" s="30" t="str">
        <f t="shared" si="53"/>
        <v/>
      </c>
      <c r="J3304" s="30" t="e">
        <f>VLOOKUP(B3304,Users!$A$2:$C$10000,3,FALSE)</f>
        <v>#N/A</v>
      </c>
    </row>
    <row r="3305" spans="1:10" ht="15.75" customHeight="1">
      <c r="A3305" s="3"/>
      <c r="B3305" s="3"/>
      <c r="C3305" s="3"/>
      <c r="D3305" s="3"/>
      <c r="E3305" s="3"/>
      <c r="F3305" s="30" t="str">
        <f t="array" ref="F3305">IF(C3305&lt;&gt;"",INDEX(FunctionalValues,MATCH(C3305,KanoFunctional,0),2),"")</f>
        <v/>
      </c>
      <c r="G3305" s="30" t="str">
        <f t="array" ref="G3305">IF(D3305&lt;&gt;"",INDEX(DysfunctionalValues,2,MATCH(D3305,KanoDysfunctional,0)),"")</f>
        <v/>
      </c>
      <c r="H3305" s="30" t="str">
        <f t="array" ref="H3305">IF(C3305&lt;&gt;"",INDEX(KanoTable,MATCH(C3305,KanoFunctional,0),MATCH(D3305,KanoDysfunctional,0)),"")</f>
        <v/>
      </c>
      <c r="I3305" s="30" t="str">
        <f t="shared" si="53"/>
        <v/>
      </c>
      <c r="J3305" s="30" t="e">
        <f>VLOOKUP(B3305,Users!$A$2:$C$10000,3,FALSE)</f>
        <v>#N/A</v>
      </c>
    </row>
    <row r="3306" spans="1:10" ht="15.75" customHeight="1">
      <c r="A3306" s="3"/>
      <c r="B3306" s="3"/>
      <c r="C3306" s="3"/>
      <c r="D3306" s="3"/>
      <c r="E3306" s="3"/>
      <c r="F3306" s="30" t="str">
        <f t="array" ref="F3306">IF(C3306&lt;&gt;"",INDEX(FunctionalValues,MATCH(C3306,KanoFunctional,0),2),"")</f>
        <v/>
      </c>
      <c r="G3306" s="30" t="str">
        <f t="array" ref="G3306">IF(D3306&lt;&gt;"",INDEX(DysfunctionalValues,2,MATCH(D3306,KanoDysfunctional,0)),"")</f>
        <v/>
      </c>
      <c r="H3306" s="30" t="str">
        <f t="array" ref="H3306">IF(C3306&lt;&gt;"",INDEX(KanoTable,MATCH(C3306,KanoFunctional,0),MATCH(D3306,KanoDysfunctional,0)),"")</f>
        <v/>
      </c>
      <c r="I3306" s="30" t="str">
        <f t="shared" si="53"/>
        <v/>
      </c>
      <c r="J3306" s="30" t="e">
        <f>VLOOKUP(B3306,Users!$A$2:$C$10000,3,FALSE)</f>
        <v>#N/A</v>
      </c>
    </row>
    <row r="3307" spans="1:10" ht="15.75" customHeight="1">
      <c r="A3307" s="3"/>
      <c r="B3307" s="3"/>
      <c r="C3307" s="3"/>
      <c r="D3307" s="3"/>
      <c r="E3307" s="3"/>
      <c r="F3307" s="30" t="str">
        <f t="array" ref="F3307">IF(C3307&lt;&gt;"",INDEX(FunctionalValues,MATCH(C3307,KanoFunctional,0),2),"")</f>
        <v/>
      </c>
      <c r="G3307" s="30" t="str">
        <f t="array" ref="G3307">IF(D3307&lt;&gt;"",INDEX(DysfunctionalValues,2,MATCH(D3307,KanoDysfunctional,0)),"")</f>
        <v/>
      </c>
      <c r="H3307" s="30" t="str">
        <f t="array" ref="H3307">IF(C3307&lt;&gt;"",INDEX(KanoTable,MATCH(C3307,KanoFunctional,0),MATCH(D3307,KanoDysfunctional,0)),"")</f>
        <v/>
      </c>
      <c r="I3307" s="30" t="str">
        <f t="shared" si="53"/>
        <v/>
      </c>
      <c r="J3307" s="30" t="e">
        <f>VLOOKUP(B3307,Users!$A$2:$C$10000,3,FALSE)</f>
        <v>#N/A</v>
      </c>
    </row>
    <row r="3308" spans="1:10" ht="15.75" customHeight="1">
      <c r="A3308" s="3"/>
      <c r="B3308" s="3"/>
      <c r="C3308" s="3"/>
      <c r="D3308" s="3"/>
      <c r="E3308" s="3"/>
      <c r="F3308" s="30" t="str">
        <f t="array" ref="F3308">IF(C3308&lt;&gt;"",INDEX(FunctionalValues,MATCH(C3308,KanoFunctional,0),2),"")</f>
        <v/>
      </c>
      <c r="G3308" s="30" t="str">
        <f t="array" ref="G3308">IF(D3308&lt;&gt;"",INDEX(DysfunctionalValues,2,MATCH(D3308,KanoDysfunctional,0)),"")</f>
        <v/>
      </c>
      <c r="H3308" s="30" t="str">
        <f t="array" ref="H3308">IF(C3308&lt;&gt;"",INDEX(KanoTable,MATCH(C3308,KanoFunctional,0),MATCH(D3308,KanoDysfunctional,0)),"")</f>
        <v/>
      </c>
      <c r="I3308" s="30" t="str">
        <f t="shared" si="53"/>
        <v/>
      </c>
      <c r="J3308" s="30" t="e">
        <f>VLOOKUP(B3308,Users!$A$2:$C$10000,3,FALSE)</f>
        <v>#N/A</v>
      </c>
    </row>
    <row r="3309" spans="1:10" ht="15.75" customHeight="1">
      <c r="A3309" s="3"/>
      <c r="B3309" s="3"/>
      <c r="C3309" s="3"/>
      <c r="D3309" s="3"/>
      <c r="E3309" s="3"/>
      <c r="F3309" s="30" t="str">
        <f t="array" ref="F3309">IF(C3309&lt;&gt;"",INDEX(FunctionalValues,MATCH(C3309,KanoFunctional,0),2),"")</f>
        <v/>
      </c>
      <c r="G3309" s="30" t="str">
        <f t="array" ref="G3309">IF(D3309&lt;&gt;"",INDEX(DysfunctionalValues,2,MATCH(D3309,KanoDysfunctional,0)),"")</f>
        <v/>
      </c>
      <c r="H3309" s="30" t="str">
        <f t="array" ref="H3309">IF(C3309&lt;&gt;"",INDEX(KanoTable,MATCH(C3309,KanoFunctional,0),MATCH(D3309,KanoDysfunctional,0)),"")</f>
        <v/>
      </c>
      <c r="I3309" s="30" t="str">
        <f t="shared" si="53"/>
        <v/>
      </c>
      <c r="J3309" s="30" t="e">
        <f>VLOOKUP(B3309,Users!$A$2:$C$10000,3,FALSE)</f>
        <v>#N/A</v>
      </c>
    </row>
    <row r="3310" spans="1:10" ht="15.75" customHeight="1">
      <c r="A3310" s="3"/>
      <c r="B3310" s="3"/>
      <c r="C3310" s="3"/>
      <c r="D3310" s="3"/>
      <c r="E3310" s="3"/>
      <c r="F3310" s="30" t="str">
        <f t="array" ref="F3310">IF(C3310&lt;&gt;"",INDEX(FunctionalValues,MATCH(C3310,KanoFunctional,0),2),"")</f>
        <v/>
      </c>
      <c r="G3310" s="30" t="str">
        <f t="array" ref="G3310">IF(D3310&lt;&gt;"",INDEX(DysfunctionalValues,2,MATCH(D3310,KanoDysfunctional,0)),"")</f>
        <v/>
      </c>
      <c r="H3310" s="30" t="str">
        <f t="array" ref="H3310">IF(C3310&lt;&gt;"",INDEX(KanoTable,MATCH(C3310,KanoFunctional,0),MATCH(D3310,KanoDysfunctional,0)),"")</f>
        <v/>
      </c>
      <c r="I3310" s="30" t="str">
        <f t="shared" si="53"/>
        <v/>
      </c>
      <c r="J3310" s="30" t="e">
        <f>VLOOKUP(B3310,Users!$A$2:$C$10000,3,FALSE)</f>
        <v>#N/A</v>
      </c>
    </row>
    <row r="3311" spans="1:10" ht="15.75" customHeight="1">
      <c r="A3311" s="3"/>
      <c r="B3311" s="3"/>
      <c r="C3311" s="3"/>
      <c r="D3311" s="3"/>
      <c r="E3311" s="3"/>
      <c r="F3311" s="30" t="str">
        <f t="array" ref="F3311">IF(C3311&lt;&gt;"",INDEX(FunctionalValues,MATCH(C3311,KanoFunctional,0),2),"")</f>
        <v/>
      </c>
      <c r="G3311" s="30" t="str">
        <f t="array" ref="G3311">IF(D3311&lt;&gt;"",INDEX(DysfunctionalValues,2,MATCH(D3311,KanoDysfunctional,0)),"")</f>
        <v/>
      </c>
      <c r="H3311" s="30" t="str">
        <f t="array" ref="H3311">IF(C3311&lt;&gt;"",INDEX(KanoTable,MATCH(C3311,KanoFunctional,0),MATCH(D3311,KanoDysfunctional,0)),"")</f>
        <v/>
      </c>
      <c r="I3311" s="30" t="str">
        <f t="shared" si="53"/>
        <v/>
      </c>
      <c r="J3311" s="30" t="e">
        <f>VLOOKUP(B3311,Users!$A$2:$C$10000,3,FALSE)</f>
        <v>#N/A</v>
      </c>
    </row>
    <row r="3312" spans="1:10" ht="15.75" customHeight="1">
      <c r="A3312" s="3"/>
      <c r="B3312" s="3"/>
      <c r="C3312" s="3"/>
      <c r="D3312" s="3"/>
      <c r="E3312" s="3"/>
      <c r="F3312" s="30" t="str">
        <f t="array" ref="F3312">IF(C3312&lt;&gt;"",INDEX(FunctionalValues,MATCH(C3312,KanoFunctional,0),2),"")</f>
        <v/>
      </c>
      <c r="G3312" s="30" t="str">
        <f t="array" ref="G3312">IF(D3312&lt;&gt;"",INDEX(DysfunctionalValues,2,MATCH(D3312,KanoDysfunctional,0)),"")</f>
        <v/>
      </c>
      <c r="H3312" s="30" t="str">
        <f t="array" ref="H3312">IF(C3312&lt;&gt;"",INDEX(KanoTable,MATCH(C3312,KanoFunctional,0),MATCH(D3312,KanoDysfunctional,0)),"")</f>
        <v/>
      </c>
      <c r="I3312" s="30" t="str">
        <f t="shared" si="53"/>
        <v/>
      </c>
      <c r="J3312" s="30" t="e">
        <f>VLOOKUP(B3312,Users!$A$2:$C$10000,3,FALSE)</f>
        <v>#N/A</v>
      </c>
    </row>
    <row r="3313" spans="1:10" ht="15.75" customHeight="1">
      <c r="A3313" s="3"/>
      <c r="B3313" s="3"/>
      <c r="C3313" s="3"/>
      <c r="D3313" s="3"/>
      <c r="E3313" s="3"/>
      <c r="F3313" s="30" t="str">
        <f t="array" ref="F3313">IF(C3313&lt;&gt;"",INDEX(FunctionalValues,MATCH(C3313,KanoFunctional,0),2),"")</f>
        <v/>
      </c>
      <c r="G3313" s="30" t="str">
        <f t="array" ref="G3313">IF(D3313&lt;&gt;"",INDEX(DysfunctionalValues,2,MATCH(D3313,KanoDysfunctional,0)),"")</f>
        <v/>
      </c>
      <c r="H3313" s="30" t="str">
        <f t="array" ref="H3313">IF(C3313&lt;&gt;"",INDEX(KanoTable,MATCH(C3313,KanoFunctional,0),MATCH(D3313,KanoDysfunctional,0)),"")</f>
        <v/>
      </c>
      <c r="I3313" s="30" t="str">
        <f t="shared" si="53"/>
        <v/>
      </c>
      <c r="J3313" s="30" t="e">
        <f>VLOOKUP(B3313,Users!$A$2:$C$10000,3,FALSE)</f>
        <v>#N/A</v>
      </c>
    </row>
    <row r="3314" spans="1:10" ht="15.75" customHeight="1">
      <c r="A3314" s="3"/>
      <c r="B3314" s="3"/>
      <c r="C3314" s="3"/>
      <c r="D3314" s="3"/>
      <c r="E3314" s="3"/>
      <c r="F3314" s="30" t="str">
        <f t="array" ref="F3314">IF(C3314&lt;&gt;"",INDEX(FunctionalValues,MATCH(C3314,KanoFunctional,0),2),"")</f>
        <v/>
      </c>
      <c r="G3314" s="30" t="str">
        <f t="array" ref="G3314">IF(D3314&lt;&gt;"",INDEX(DysfunctionalValues,2,MATCH(D3314,KanoDysfunctional,0)),"")</f>
        <v/>
      </c>
      <c r="H3314" s="30" t="str">
        <f t="array" ref="H3314">IF(C3314&lt;&gt;"",INDEX(KanoTable,MATCH(C3314,KanoFunctional,0),MATCH(D3314,KanoDysfunctional,0)),"")</f>
        <v/>
      </c>
      <c r="I3314" s="30" t="str">
        <f t="shared" si="53"/>
        <v/>
      </c>
      <c r="J3314" s="30" t="e">
        <f>VLOOKUP(B3314,Users!$A$2:$C$10000,3,FALSE)</f>
        <v>#N/A</v>
      </c>
    </row>
    <row r="3315" spans="1:10" ht="15.75" customHeight="1">
      <c r="A3315" s="3"/>
      <c r="B3315" s="3"/>
      <c r="C3315" s="3"/>
      <c r="D3315" s="3"/>
      <c r="E3315" s="3"/>
      <c r="F3315" s="30" t="str">
        <f t="array" ref="F3315">IF(C3315&lt;&gt;"",INDEX(FunctionalValues,MATCH(C3315,KanoFunctional,0),2),"")</f>
        <v/>
      </c>
      <c r="G3315" s="30" t="str">
        <f t="array" ref="G3315">IF(D3315&lt;&gt;"",INDEX(DysfunctionalValues,2,MATCH(D3315,KanoDysfunctional,0)),"")</f>
        <v/>
      </c>
      <c r="H3315" s="30" t="str">
        <f t="array" ref="H3315">IF(C3315&lt;&gt;"",INDEX(KanoTable,MATCH(C3315,KanoFunctional,0),MATCH(D3315,KanoDysfunctional,0)),"")</f>
        <v/>
      </c>
      <c r="I3315" s="30" t="str">
        <f t="shared" si="53"/>
        <v/>
      </c>
      <c r="J3315" s="30" t="e">
        <f>VLOOKUP(B3315,Users!$A$2:$C$10000,3,FALSE)</f>
        <v>#N/A</v>
      </c>
    </row>
    <row r="3316" spans="1:10" ht="15.75" customHeight="1">
      <c r="A3316" s="3"/>
      <c r="B3316" s="3"/>
      <c r="C3316" s="3"/>
      <c r="D3316" s="3"/>
      <c r="E3316" s="3"/>
      <c r="F3316" s="30" t="str">
        <f t="array" ref="F3316">IF(C3316&lt;&gt;"",INDEX(FunctionalValues,MATCH(C3316,KanoFunctional,0),2),"")</f>
        <v/>
      </c>
      <c r="G3316" s="30" t="str">
        <f t="array" ref="G3316">IF(D3316&lt;&gt;"",INDEX(DysfunctionalValues,2,MATCH(D3316,KanoDysfunctional,0)),"")</f>
        <v/>
      </c>
      <c r="H3316" s="30" t="str">
        <f t="array" ref="H3316">IF(C3316&lt;&gt;"",INDEX(KanoTable,MATCH(C3316,KanoFunctional,0),MATCH(D3316,KanoDysfunctional,0)),"")</f>
        <v/>
      </c>
      <c r="I3316" s="30" t="str">
        <f t="shared" si="53"/>
        <v/>
      </c>
      <c r="J3316" s="30" t="e">
        <f>VLOOKUP(B3316,Users!$A$2:$C$10000,3,FALSE)</f>
        <v>#N/A</v>
      </c>
    </row>
    <row r="3317" spans="1:10" ht="15.75" customHeight="1">
      <c r="A3317" s="3"/>
      <c r="B3317" s="3"/>
      <c r="C3317" s="3"/>
      <c r="D3317" s="3"/>
      <c r="E3317" s="3"/>
      <c r="F3317" s="30" t="str">
        <f t="array" ref="F3317">IF(C3317&lt;&gt;"",INDEX(FunctionalValues,MATCH(C3317,KanoFunctional,0),2),"")</f>
        <v/>
      </c>
      <c r="G3317" s="30" t="str">
        <f t="array" ref="G3317">IF(D3317&lt;&gt;"",INDEX(DysfunctionalValues,2,MATCH(D3317,KanoDysfunctional,0)),"")</f>
        <v/>
      </c>
      <c r="H3317" s="30" t="str">
        <f t="array" ref="H3317">IF(C3317&lt;&gt;"",INDEX(KanoTable,MATCH(C3317,KanoFunctional,0),MATCH(D3317,KanoDysfunctional,0)),"")</f>
        <v/>
      </c>
      <c r="I3317" s="30" t="str">
        <f t="shared" si="53"/>
        <v/>
      </c>
      <c r="J3317" s="30" t="e">
        <f>VLOOKUP(B3317,Users!$A$2:$C$10000,3,FALSE)</f>
        <v>#N/A</v>
      </c>
    </row>
    <row r="3318" spans="1:10" ht="15.75" customHeight="1">
      <c r="A3318" s="3"/>
      <c r="B3318" s="3"/>
      <c r="C3318" s="3"/>
      <c r="D3318" s="3"/>
      <c r="E3318" s="3"/>
      <c r="F3318" s="30" t="str">
        <f t="array" ref="F3318">IF(C3318&lt;&gt;"",INDEX(FunctionalValues,MATCH(C3318,KanoFunctional,0),2),"")</f>
        <v/>
      </c>
      <c r="G3318" s="30" t="str">
        <f t="array" ref="G3318">IF(D3318&lt;&gt;"",INDEX(DysfunctionalValues,2,MATCH(D3318,KanoDysfunctional,0)),"")</f>
        <v/>
      </c>
      <c r="H3318" s="30" t="str">
        <f t="array" ref="H3318">IF(C3318&lt;&gt;"",INDEX(KanoTable,MATCH(C3318,KanoFunctional,0),MATCH(D3318,KanoDysfunctional,0)),"")</f>
        <v/>
      </c>
      <c r="I3318" s="30" t="str">
        <f t="shared" si="53"/>
        <v/>
      </c>
      <c r="J3318" s="30" t="e">
        <f>VLOOKUP(B3318,Users!$A$2:$C$10000,3,FALSE)</f>
        <v>#N/A</v>
      </c>
    </row>
    <row r="3319" spans="1:10" ht="15.75" customHeight="1">
      <c r="A3319" s="3"/>
      <c r="B3319" s="3"/>
      <c r="C3319" s="3"/>
      <c r="D3319" s="3"/>
      <c r="E3319" s="3"/>
      <c r="F3319" s="30" t="str">
        <f t="array" ref="F3319">IF(C3319&lt;&gt;"",INDEX(FunctionalValues,MATCH(C3319,KanoFunctional,0),2),"")</f>
        <v/>
      </c>
      <c r="G3319" s="30" t="str">
        <f t="array" ref="G3319">IF(D3319&lt;&gt;"",INDEX(DysfunctionalValues,2,MATCH(D3319,KanoDysfunctional,0)),"")</f>
        <v/>
      </c>
      <c r="H3319" s="30" t="str">
        <f t="array" ref="H3319">IF(C3319&lt;&gt;"",INDEX(KanoTable,MATCH(C3319,KanoFunctional,0),MATCH(D3319,KanoDysfunctional,0)),"")</f>
        <v/>
      </c>
      <c r="I3319" s="30" t="str">
        <f t="shared" si="53"/>
        <v/>
      </c>
      <c r="J3319" s="30" t="e">
        <f>VLOOKUP(B3319,Users!$A$2:$C$10000,3,FALSE)</f>
        <v>#N/A</v>
      </c>
    </row>
    <row r="3320" spans="1:10" ht="15.75" customHeight="1">
      <c r="A3320" s="3"/>
      <c r="B3320" s="3"/>
      <c r="C3320" s="3"/>
      <c r="D3320" s="3"/>
      <c r="E3320" s="3"/>
      <c r="F3320" s="30" t="str">
        <f t="array" ref="F3320">IF(C3320&lt;&gt;"",INDEX(FunctionalValues,MATCH(C3320,KanoFunctional,0),2),"")</f>
        <v/>
      </c>
      <c r="G3320" s="30" t="str">
        <f t="array" ref="G3320">IF(D3320&lt;&gt;"",INDEX(DysfunctionalValues,2,MATCH(D3320,KanoDysfunctional,0)),"")</f>
        <v/>
      </c>
      <c r="H3320" s="30" t="str">
        <f t="array" ref="H3320">IF(C3320&lt;&gt;"",INDEX(KanoTable,MATCH(C3320,KanoFunctional,0),MATCH(D3320,KanoDysfunctional,0)),"")</f>
        <v/>
      </c>
      <c r="I3320" s="30" t="str">
        <f t="shared" si="53"/>
        <v/>
      </c>
      <c r="J3320" s="30" t="e">
        <f>VLOOKUP(B3320,Users!$A$2:$C$10000,3,FALSE)</f>
        <v>#N/A</v>
      </c>
    </row>
    <row r="3321" spans="1:10" ht="15.75" customHeight="1">
      <c r="A3321" s="3"/>
      <c r="B3321" s="3"/>
      <c r="C3321" s="3"/>
      <c r="D3321" s="3"/>
      <c r="E3321" s="3"/>
      <c r="F3321" s="30" t="str">
        <f t="array" ref="F3321">IF(C3321&lt;&gt;"",INDEX(FunctionalValues,MATCH(C3321,KanoFunctional,0),2),"")</f>
        <v/>
      </c>
      <c r="G3321" s="30" t="str">
        <f t="array" ref="G3321">IF(D3321&lt;&gt;"",INDEX(DysfunctionalValues,2,MATCH(D3321,KanoDysfunctional,0)),"")</f>
        <v/>
      </c>
      <c r="H3321" s="30" t="str">
        <f t="array" ref="H3321">IF(C3321&lt;&gt;"",INDEX(KanoTable,MATCH(C3321,KanoFunctional,0),MATCH(D3321,KanoDysfunctional,0)),"")</f>
        <v/>
      </c>
      <c r="I3321" s="30" t="str">
        <f t="shared" si="53"/>
        <v/>
      </c>
      <c r="J3321" s="30" t="e">
        <f>VLOOKUP(B3321,Users!$A$2:$C$10000,3,FALSE)</f>
        <v>#N/A</v>
      </c>
    </row>
    <row r="3322" spans="1:10" ht="15.75" customHeight="1">
      <c r="A3322" s="3"/>
      <c r="B3322" s="3"/>
      <c r="C3322" s="3"/>
      <c r="D3322" s="3"/>
      <c r="E3322" s="3"/>
      <c r="F3322" s="30" t="str">
        <f t="array" ref="F3322">IF(C3322&lt;&gt;"",INDEX(FunctionalValues,MATCH(C3322,KanoFunctional,0),2),"")</f>
        <v/>
      </c>
      <c r="G3322" s="30" t="str">
        <f t="array" ref="G3322">IF(D3322&lt;&gt;"",INDEX(DysfunctionalValues,2,MATCH(D3322,KanoDysfunctional,0)),"")</f>
        <v/>
      </c>
      <c r="H3322" s="30" t="str">
        <f t="array" ref="H3322">IF(C3322&lt;&gt;"",INDEX(KanoTable,MATCH(C3322,KanoFunctional,0),MATCH(D3322,KanoDysfunctional,0)),"")</f>
        <v/>
      </c>
      <c r="I3322" s="30" t="str">
        <f t="shared" si="53"/>
        <v/>
      </c>
      <c r="J3322" s="30" t="e">
        <f>VLOOKUP(B3322,Users!$A$2:$C$10000,3,FALSE)</f>
        <v>#N/A</v>
      </c>
    </row>
    <row r="3323" spans="1:10" ht="15.75" customHeight="1">
      <c r="A3323" s="3"/>
      <c r="B3323" s="3"/>
      <c r="C3323" s="3"/>
      <c r="D3323" s="3"/>
      <c r="E3323" s="3"/>
      <c r="F3323" s="30" t="str">
        <f t="array" ref="F3323">IF(C3323&lt;&gt;"",INDEX(FunctionalValues,MATCH(C3323,KanoFunctional,0),2),"")</f>
        <v/>
      </c>
      <c r="G3323" s="30" t="str">
        <f t="array" ref="G3323">IF(D3323&lt;&gt;"",INDEX(DysfunctionalValues,2,MATCH(D3323,KanoDysfunctional,0)),"")</f>
        <v/>
      </c>
      <c r="H3323" s="30" t="str">
        <f t="array" ref="H3323">IF(C3323&lt;&gt;"",INDEX(KanoTable,MATCH(C3323,KanoFunctional,0),MATCH(D3323,KanoDysfunctional,0)),"")</f>
        <v/>
      </c>
      <c r="I3323" s="30" t="str">
        <f t="shared" si="53"/>
        <v/>
      </c>
      <c r="J3323" s="30" t="e">
        <f>VLOOKUP(B3323,Users!$A$2:$C$10000,3,FALSE)</f>
        <v>#N/A</v>
      </c>
    </row>
    <row r="3324" spans="1:10" ht="15.75" customHeight="1">
      <c r="A3324" s="3"/>
      <c r="B3324" s="3"/>
      <c r="C3324" s="3"/>
      <c r="D3324" s="3"/>
      <c r="E3324" s="3"/>
      <c r="F3324" s="30" t="str">
        <f t="array" ref="F3324">IF(C3324&lt;&gt;"",INDEX(FunctionalValues,MATCH(C3324,KanoFunctional,0),2),"")</f>
        <v/>
      </c>
      <c r="G3324" s="30" t="str">
        <f t="array" ref="G3324">IF(D3324&lt;&gt;"",INDEX(DysfunctionalValues,2,MATCH(D3324,KanoDysfunctional,0)),"")</f>
        <v/>
      </c>
      <c r="H3324" s="30" t="str">
        <f t="array" ref="H3324">IF(C3324&lt;&gt;"",INDEX(KanoTable,MATCH(C3324,KanoFunctional,0),MATCH(D3324,KanoDysfunctional,0)),"")</f>
        <v/>
      </c>
      <c r="I3324" s="30" t="str">
        <f t="shared" si="53"/>
        <v/>
      </c>
      <c r="J3324" s="30" t="e">
        <f>VLOOKUP(B3324,Users!$A$2:$C$10000,3,FALSE)</f>
        <v>#N/A</v>
      </c>
    </row>
    <row r="3325" spans="1:10" ht="15.75" customHeight="1">
      <c r="A3325" s="3"/>
      <c r="B3325" s="3"/>
      <c r="C3325" s="3"/>
      <c r="D3325" s="3"/>
      <c r="E3325" s="3"/>
      <c r="F3325" s="30" t="str">
        <f t="array" ref="F3325">IF(C3325&lt;&gt;"",INDEX(FunctionalValues,MATCH(C3325,KanoFunctional,0),2),"")</f>
        <v/>
      </c>
      <c r="G3325" s="30" t="str">
        <f t="array" ref="G3325">IF(D3325&lt;&gt;"",INDEX(DysfunctionalValues,2,MATCH(D3325,KanoDysfunctional,0)),"")</f>
        <v/>
      </c>
      <c r="H3325" s="30" t="str">
        <f t="array" ref="H3325">IF(C3325&lt;&gt;"",INDEX(KanoTable,MATCH(C3325,KanoFunctional,0),MATCH(D3325,KanoDysfunctional,0)),"")</f>
        <v/>
      </c>
      <c r="I3325" s="30" t="str">
        <f t="shared" si="53"/>
        <v/>
      </c>
      <c r="J3325" s="30" t="e">
        <f>VLOOKUP(B3325,Users!$A$2:$C$10000,3,FALSE)</f>
        <v>#N/A</v>
      </c>
    </row>
    <row r="3326" spans="1:10" ht="15.75" customHeight="1">
      <c r="A3326" s="3"/>
      <c r="B3326" s="3"/>
      <c r="C3326" s="3"/>
      <c r="D3326" s="3"/>
      <c r="E3326" s="3"/>
      <c r="F3326" s="30" t="str">
        <f t="array" ref="F3326">IF(C3326&lt;&gt;"",INDEX(FunctionalValues,MATCH(C3326,KanoFunctional,0),2),"")</f>
        <v/>
      </c>
      <c r="G3326" s="30" t="str">
        <f t="array" ref="G3326">IF(D3326&lt;&gt;"",INDEX(DysfunctionalValues,2,MATCH(D3326,KanoDysfunctional,0)),"")</f>
        <v/>
      </c>
      <c r="H3326" s="30" t="str">
        <f t="array" ref="H3326">IF(C3326&lt;&gt;"",INDEX(KanoTable,MATCH(C3326,KanoFunctional,0),MATCH(D3326,KanoDysfunctional,0)),"")</f>
        <v/>
      </c>
      <c r="I3326" s="30" t="str">
        <f t="shared" si="53"/>
        <v/>
      </c>
      <c r="J3326" s="30" t="e">
        <f>VLOOKUP(B3326,Users!$A$2:$C$10000,3,FALSE)</f>
        <v>#N/A</v>
      </c>
    </row>
    <row r="3327" spans="1:10" ht="15.75" customHeight="1">
      <c r="A3327" s="3"/>
      <c r="B3327" s="3"/>
      <c r="C3327" s="3"/>
      <c r="D3327" s="3"/>
      <c r="E3327" s="3"/>
      <c r="F3327" s="30" t="str">
        <f t="array" ref="F3327">IF(C3327&lt;&gt;"",INDEX(FunctionalValues,MATCH(C3327,KanoFunctional,0),2),"")</f>
        <v/>
      </c>
      <c r="G3327" s="30" t="str">
        <f t="array" ref="G3327">IF(D3327&lt;&gt;"",INDEX(DysfunctionalValues,2,MATCH(D3327,KanoDysfunctional,0)),"")</f>
        <v/>
      </c>
      <c r="H3327" s="30" t="str">
        <f t="array" ref="H3327">IF(C3327&lt;&gt;"",INDEX(KanoTable,MATCH(C3327,KanoFunctional,0),MATCH(D3327,KanoDysfunctional,0)),"")</f>
        <v/>
      </c>
      <c r="I3327" s="30" t="str">
        <f t="shared" si="53"/>
        <v/>
      </c>
      <c r="J3327" s="30" t="e">
        <f>VLOOKUP(B3327,Users!$A$2:$C$10000,3,FALSE)</f>
        <v>#N/A</v>
      </c>
    </row>
    <row r="3328" spans="1:10" ht="15.75" customHeight="1">
      <c r="A3328" s="3"/>
      <c r="B3328" s="3"/>
      <c r="C3328" s="3"/>
      <c r="D3328" s="3"/>
      <c r="E3328" s="3"/>
      <c r="F3328" s="30" t="str">
        <f t="array" ref="F3328">IF(C3328&lt;&gt;"",INDEX(FunctionalValues,MATCH(C3328,KanoFunctional,0),2),"")</f>
        <v/>
      </c>
      <c r="G3328" s="30" t="str">
        <f t="array" ref="G3328">IF(D3328&lt;&gt;"",INDEX(DysfunctionalValues,2,MATCH(D3328,KanoDysfunctional,0)),"")</f>
        <v/>
      </c>
      <c r="H3328" s="30" t="str">
        <f t="array" ref="H3328">IF(C3328&lt;&gt;"",INDEX(KanoTable,MATCH(C3328,KanoFunctional,0),MATCH(D3328,KanoDysfunctional,0)),"")</f>
        <v/>
      </c>
      <c r="I3328" s="30" t="str">
        <f t="shared" si="53"/>
        <v/>
      </c>
      <c r="J3328" s="30" t="e">
        <f>VLOOKUP(B3328,Users!$A$2:$C$10000,3,FALSE)</f>
        <v>#N/A</v>
      </c>
    </row>
    <row r="3329" spans="1:10" ht="15.75" customHeight="1">
      <c r="A3329" s="3"/>
      <c r="B3329" s="3"/>
      <c r="C3329" s="3"/>
      <c r="D3329" s="3"/>
      <c r="E3329" s="3"/>
      <c r="F3329" s="30" t="str">
        <f t="array" ref="F3329">IF(C3329&lt;&gt;"",INDEX(FunctionalValues,MATCH(C3329,KanoFunctional,0),2),"")</f>
        <v/>
      </c>
      <c r="G3329" s="30" t="str">
        <f t="array" ref="G3329">IF(D3329&lt;&gt;"",INDEX(DysfunctionalValues,2,MATCH(D3329,KanoDysfunctional,0)),"")</f>
        <v/>
      </c>
      <c r="H3329" s="30" t="str">
        <f t="array" ref="H3329">IF(C3329&lt;&gt;"",INDEX(KanoTable,MATCH(C3329,KanoFunctional,0),MATCH(D3329,KanoDysfunctional,0)),"")</f>
        <v/>
      </c>
      <c r="I3329" s="30" t="str">
        <f t="shared" si="53"/>
        <v/>
      </c>
      <c r="J3329" s="30" t="e">
        <f>VLOOKUP(B3329,Users!$A$2:$C$10000,3,FALSE)</f>
        <v>#N/A</v>
      </c>
    </row>
    <row r="3330" spans="1:10" ht="15.75" customHeight="1">
      <c r="A3330" s="3"/>
      <c r="B3330" s="3"/>
      <c r="C3330" s="3"/>
      <c r="D3330" s="3"/>
      <c r="E3330" s="3"/>
      <c r="F3330" s="30" t="str">
        <f t="array" ref="F3330">IF(C3330&lt;&gt;"",INDEX(FunctionalValues,MATCH(C3330,KanoFunctional,0),2),"")</f>
        <v/>
      </c>
      <c r="G3330" s="30" t="str">
        <f t="array" ref="G3330">IF(D3330&lt;&gt;"",INDEX(DysfunctionalValues,2,MATCH(D3330,KanoDysfunctional,0)),"")</f>
        <v/>
      </c>
      <c r="H3330" s="30" t="str">
        <f t="array" ref="H3330">IF(C3330&lt;&gt;"",INDEX(KanoTable,MATCH(C3330,KanoFunctional,0),MATCH(D3330,KanoDysfunctional,0)),"")</f>
        <v/>
      </c>
      <c r="I3330" s="30" t="str">
        <f t="shared" si="53"/>
        <v/>
      </c>
      <c r="J3330" s="30" t="e">
        <f>VLOOKUP(B3330,Users!$A$2:$C$10000,3,FALSE)</f>
        <v>#N/A</v>
      </c>
    </row>
    <row r="3331" spans="1:10" ht="15.75" customHeight="1">
      <c r="A3331" s="3"/>
      <c r="B3331" s="3"/>
      <c r="C3331" s="3"/>
      <c r="D3331" s="3"/>
      <c r="E3331" s="3"/>
      <c r="F3331" s="30" t="str">
        <f t="array" ref="F3331">IF(C3331&lt;&gt;"",INDEX(FunctionalValues,MATCH(C3331,KanoFunctional,0),2),"")</f>
        <v/>
      </c>
      <c r="G3331" s="30" t="str">
        <f t="array" ref="G3331">IF(D3331&lt;&gt;"",INDEX(DysfunctionalValues,2,MATCH(D3331,KanoDysfunctional,0)),"")</f>
        <v/>
      </c>
      <c r="H3331" s="30" t="str">
        <f t="array" ref="H3331">IF(C3331&lt;&gt;"",INDEX(KanoTable,MATCH(C3331,KanoFunctional,0),MATCH(D3331,KanoDysfunctional,0)),"")</f>
        <v/>
      </c>
      <c r="I3331" s="30" t="str">
        <f t="shared" si="53"/>
        <v/>
      </c>
      <c r="J3331" s="30" t="e">
        <f>VLOOKUP(B3331,Users!$A$2:$C$10000,3,FALSE)</f>
        <v>#N/A</v>
      </c>
    </row>
    <row r="3332" spans="1:10" ht="15.75" customHeight="1">
      <c r="A3332" s="3"/>
      <c r="B3332" s="3"/>
      <c r="C3332" s="3"/>
      <c r="D3332" s="3"/>
      <c r="E3332" s="3"/>
      <c r="F3332" s="30" t="str">
        <f t="array" ref="F3332">IF(C3332&lt;&gt;"",INDEX(FunctionalValues,MATCH(C3332,KanoFunctional,0),2),"")</f>
        <v/>
      </c>
      <c r="G3332" s="30" t="str">
        <f t="array" ref="G3332">IF(D3332&lt;&gt;"",INDEX(DysfunctionalValues,2,MATCH(D3332,KanoDysfunctional,0)),"")</f>
        <v/>
      </c>
      <c r="H3332" s="30" t="str">
        <f t="array" ref="H3332">IF(C3332&lt;&gt;"",INDEX(KanoTable,MATCH(C3332,KanoFunctional,0),MATCH(D3332,KanoDysfunctional,0)),"")</f>
        <v/>
      </c>
      <c r="I3332" s="30" t="str">
        <f t="shared" si="53"/>
        <v/>
      </c>
      <c r="J3332" s="30" t="e">
        <f>VLOOKUP(B3332,Users!$A$2:$C$10000,3,FALSE)</f>
        <v>#N/A</v>
      </c>
    </row>
    <row r="3333" spans="1:10" ht="15.75" customHeight="1">
      <c r="A3333" s="3"/>
      <c r="B3333" s="3"/>
      <c r="C3333" s="3"/>
      <c r="D3333" s="3"/>
      <c r="E3333" s="3"/>
      <c r="F3333" s="30" t="str">
        <f t="array" ref="F3333">IF(C3333&lt;&gt;"",INDEX(FunctionalValues,MATCH(C3333,KanoFunctional,0),2),"")</f>
        <v/>
      </c>
      <c r="G3333" s="30" t="str">
        <f t="array" ref="G3333">IF(D3333&lt;&gt;"",INDEX(DysfunctionalValues,2,MATCH(D3333,KanoDysfunctional,0)),"")</f>
        <v/>
      </c>
      <c r="H3333" s="30" t="str">
        <f t="array" ref="H3333">IF(C3333&lt;&gt;"",INDEX(KanoTable,MATCH(C3333,KanoFunctional,0),MATCH(D3333,KanoDysfunctional,0)),"")</f>
        <v/>
      </c>
      <c r="I3333" s="30" t="str">
        <f t="shared" si="53"/>
        <v/>
      </c>
      <c r="J3333" s="30" t="e">
        <f>VLOOKUP(B3333,Users!$A$2:$C$10000,3,FALSE)</f>
        <v>#N/A</v>
      </c>
    </row>
    <row r="3334" spans="1:10" ht="15.75" customHeight="1">
      <c r="A3334" s="3"/>
      <c r="B3334" s="3"/>
      <c r="C3334" s="3"/>
      <c r="D3334" s="3"/>
      <c r="E3334" s="3"/>
      <c r="F3334" s="30" t="str">
        <f t="array" ref="F3334">IF(C3334&lt;&gt;"",INDEX(FunctionalValues,MATCH(C3334,KanoFunctional,0),2),"")</f>
        <v/>
      </c>
      <c r="G3334" s="30" t="str">
        <f t="array" ref="G3334">IF(D3334&lt;&gt;"",INDEX(DysfunctionalValues,2,MATCH(D3334,KanoDysfunctional,0)),"")</f>
        <v/>
      </c>
      <c r="H3334" s="30" t="str">
        <f t="array" ref="H3334">IF(C3334&lt;&gt;"",INDEX(KanoTable,MATCH(C3334,KanoFunctional,0),MATCH(D3334,KanoDysfunctional,0)),"")</f>
        <v/>
      </c>
      <c r="I3334" s="30" t="str">
        <f t="shared" si="53"/>
        <v/>
      </c>
      <c r="J3334" s="30" t="e">
        <f>VLOOKUP(B3334,Users!$A$2:$C$10000,3,FALSE)</f>
        <v>#N/A</v>
      </c>
    </row>
    <row r="3335" spans="1:10" ht="15.75" customHeight="1">
      <c r="A3335" s="3"/>
      <c r="B3335" s="3"/>
      <c r="C3335" s="3"/>
      <c r="D3335" s="3"/>
      <c r="E3335" s="3"/>
      <c r="F3335" s="30" t="str">
        <f t="array" ref="F3335">IF(C3335&lt;&gt;"",INDEX(FunctionalValues,MATCH(C3335,KanoFunctional,0),2),"")</f>
        <v/>
      </c>
      <c r="G3335" s="30" t="str">
        <f t="array" ref="G3335">IF(D3335&lt;&gt;"",INDEX(DysfunctionalValues,2,MATCH(D3335,KanoDysfunctional,0)),"")</f>
        <v/>
      </c>
      <c r="H3335" s="30" t="str">
        <f t="array" ref="H3335">IF(C3335&lt;&gt;"",INDEX(KanoTable,MATCH(C3335,KanoFunctional,0),MATCH(D3335,KanoDysfunctional,0)),"")</f>
        <v/>
      </c>
      <c r="I3335" s="30" t="str">
        <f t="shared" si="53"/>
        <v/>
      </c>
      <c r="J3335" s="30" t="e">
        <f>VLOOKUP(B3335,Users!$A$2:$C$10000,3,FALSE)</f>
        <v>#N/A</v>
      </c>
    </row>
    <row r="3336" spans="1:10" ht="15.75" customHeight="1">
      <c r="A3336" s="3"/>
      <c r="B3336" s="3"/>
      <c r="C3336" s="3"/>
      <c r="D3336" s="3"/>
      <c r="E3336" s="3"/>
      <c r="F3336" s="30" t="str">
        <f t="array" ref="F3336">IF(C3336&lt;&gt;"",INDEX(FunctionalValues,MATCH(C3336,KanoFunctional,0),2),"")</f>
        <v/>
      </c>
      <c r="G3336" s="30" t="str">
        <f t="array" ref="G3336">IF(D3336&lt;&gt;"",INDEX(DysfunctionalValues,2,MATCH(D3336,KanoDysfunctional,0)),"")</f>
        <v/>
      </c>
      <c r="H3336" s="30" t="str">
        <f t="array" ref="H3336">IF(C3336&lt;&gt;"",INDEX(KanoTable,MATCH(C3336,KanoFunctional,0),MATCH(D3336,KanoDysfunctional,0)),"")</f>
        <v/>
      </c>
      <c r="I3336" s="30" t="str">
        <f t="shared" si="53"/>
        <v/>
      </c>
      <c r="J3336" s="30" t="e">
        <f>VLOOKUP(B3336,Users!$A$2:$C$10000,3,FALSE)</f>
        <v>#N/A</v>
      </c>
    </row>
    <row r="3337" spans="1:10" ht="15.75" customHeight="1">
      <c r="A3337" s="3"/>
      <c r="B3337" s="3"/>
      <c r="C3337" s="3"/>
      <c r="D3337" s="3"/>
      <c r="E3337" s="3"/>
      <c r="F3337" s="30" t="str">
        <f t="array" ref="F3337">IF(C3337&lt;&gt;"",INDEX(FunctionalValues,MATCH(C3337,KanoFunctional,0),2),"")</f>
        <v/>
      </c>
      <c r="G3337" s="30" t="str">
        <f t="array" ref="G3337">IF(D3337&lt;&gt;"",INDEX(DysfunctionalValues,2,MATCH(D3337,KanoDysfunctional,0)),"")</f>
        <v/>
      </c>
      <c r="H3337" s="30" t="str">
        <f t="array" ref="H3337">IF(C3337&lt;&gt;"",INDEX(KanoTable,MATCH(C3337,KanoFunctional,0),MATCH(D3337,KanoDysfunctional,0)),"")</f>
        <v/>
      </c>
      <c r="I3337" s="30" t="str">
        <f t="shared" si="53"/>
        <v/>
      </c>
      <c r="J3337" s="30" t="e">
        <f>VLOOKUP(B3337,Users!$A$2:$C$10000,3,FALSE)</f>
        <v>#N/A</v>
      </c>
    </row>
    <row r="3338" spans="1:10" ht="15.75" customHeight="1">
      <c r="A3338" s="3"/>
      <c r="B3338" s="3"/>
      <c r="C3338" s="3"/>
      <c r="D3338" s="3"/>
      <c r="E3338" s="3"/>
      <c r="F3338" s="30" t="str">
        <f t="array" ref="F3338">IF(C3338&lt;&gt;"",INDEX(FunctionalValues,MATCH(C3338,KanoFunctional,0),2),"")</f>
        <v/>
      </c>
      <c r="G3338" s="30" t="str">
        <f t="array" ref="G3338">IF(D3338&lt;&gt;"",INDEX(DysfunctionalValues,2,MATCH(D3338,KanoDysfunctional,0)),"")</f>
        <v/>
      </c>
      <c r="H3338" s="30" t="str">
        <f t="array" ref="H3338">IF(C3338&lt;&gt;"",INDEX(KanoTable,MATCH(C3338,KanoFunctional,0),MATCH(D3338,KanoDysfunctional,0)),"")</f>
        <v/>
      </c>
      <c r="I3338" s="30" t="str">
        <f t="shared" si="53"/>
        <v/>
      </c>
      <c r="J3338" s="30" t="e">
        <f>VLOOKUP(B3338,Users!$A$2:$C$10000,3,FALSE)</f>
        <v>#N/A</v>
      </c>
    </row>
    <row r="3339" spans="1:10" ht="15.75" customHeight="1">
      <c r="A3339" s="3"/>
      <c r="B3339" s="3"/>
      <c r="C3339" s="3"/>
      <c r="D3339" s="3"/>
      <c r="E3339" s="3"/>
      <c r="F3339" s="30" t="str">
        <f t="array" ref="F3339">IF(C3339&lt;&gt;"",INDEX(FunctionalValues,MATCH(C3339,KanoFunctional,0),2),"")</f>
        <v/>
      </c>
      <c r="G3339" s="30" t="str">
        <f t="array" ref="G3339">IF(D3339&lt;&gt;"",INDEX(DysfunctionalValues,2,MATCH(D3339,KanoDysfunctional,0)),"")</f>
        <v/>
      </c>
      <c r="H3339" s="30" t="str">
        <f t="array" ref="H3339">IF(C3339&lt;&gt;"",INDEX(KanoTable,MATCH(C3339,KanoFunctional,0),MATCH(D3339,KanoDysfunctional,0)),"")</f>
        <v/>
      </c>
      <c r="I3339" s="30" t="str">
        <f t="shared" si="53"/>
        <v/>
      </c>
      <c r="J3339" s="30" t="e">
        <f>VLOOKUP(B3339,Users!$A$2:$C$10000,3,FALSE)</f>
        <v>#N/A</v>
      </c>
    </row>
    <row r="3340" spans="1:10" ht="15.75" customHeight="1">
      <c r="A3340" s="3"/>
      <c r="B3340" s="3"/>
      <c r="C3340" s="3"/>
      <c r="D3340" s="3"/>
      <c r="E3340" s="3"/>
      <c r="F3340" s="30" t="str">
        <f t="array" ref="F3340">IF(C3340&lt;&gt;"",INDEX(FunctionalValues,MATCH(C3340,KanoFunctional,0),2),"")</f>
        <v/>
      </c>
      <c r="G3340" s="30" t="str">
        <f t="array" ref="G3340">IF(D3340&lt;&gt;"",INDEX(DysfunctionalValues,2,MATCH(D3340,KanoDysfunctional,0)),"")</f>
        <v/>
      </c>
      <c r="H3340" s="30" t="str">
        <f t="array" ref="H3340">IF(C3340&lt;&gt;"",INDEX(KanoTable,MATCH(C3340,KanoFunctional,0),MATCH(D3340,KanoDysfunctional,0)),"")</f>
        <v/>
      </c>
      <c r="I3340" s="30" t="str">
        <f t="shared" si="53"/>
        <v/>
      </c>
      <c r="J3340" s="30" t="e">
        <f>VLOOKUP(B3340,Users!$A$2:$C$10000,3,FALSE)</f>
        <v>#N/A</v>
      </c>
    </row>
    <row r="3341" spans="1:10" ht="15.75" customHeight="1">
      <c r="A3341" s="3"/>
      <c r="B3341" s="3"/>
      <c r="C3341" s="3"/>
      <c r="D3341" s="3"/>
      <c r="E3341" s="3"/>
      <c r="F3341" s="30" t="str">
        <f t="array" ref="F3341">IF(C3341&lt;&gt;"",INDEX(FunctionalValues,MATCH(C3341,KanoFunctional,0),2),"")</f>
        <v/>
      </c>
      <c r="G3341" s="30" t="str">
        <f t="array" ref="G3341">IF(D3341&lt;&gt;"",INDEX(DysfunctionalValues,2,MATCH(D3341,KanoDysfunctional,0)),"")</f>
        <v/>
      </c>
      <c r="H3341" s="30" t="str">
        <f t="array" ref="H3341">IF(C3341&lt;&gt;"",INDEX(KanoTable,MATCH(C3341,KanoFunctional,0),MATCH(D3341,KanoDysfunctional,0)),"")</f>
        <v/>
      </c>
      <c r="I3341" s="30" t="str">
        <f t="shared" si="53"/>
        <v/>
      </c>
      <c r="J3341" s="30" t="e">
        <f>VLOOKUP(B3341,Users!$A$2:$C$10000,3,FALSE)</f>
        <v>#N/A</v>
      </c>
    </row>
    <row r="3342" spans="1:10" ht="15.75" customHeight="1">
      <c r="A3342" s="3"/>
      <c r="B3342" s="3"/>
      <c r="C3342" s="3"/>
      <c r="D3342" s="3"/>
      <c r="E3342" s="3"/>
      <c r="F3342" s="30" t="str">
        <f t="array" ref="F3342">IF(C3342&lt;&gt;"",INDEX(FunctionalValues,MATCH(C3342,KanoFunctional,0),2),"")</f>
        <v/>
      </c>
      <c r="G3342" s="30" t="str">
        <f t="array" ref="G3342">IF(D3342&lt;&gt;"",INDEX(DysfunctionalValues,2,MATCH(D3342,KanoDysfunctional,0)),"")</f>
        <v/>
      </c>
      <c r="H3342" s="30" t="str">
        <f t="array" ref="H3342">IF(C3342&lt;&gt;"",INDEX(KanoTable,MATCH(C3342,KanoFunctional,0),MATCH(D3342,KanoDysfunctional,0)),"")</f>
        <v/>
      </c>
      <c r="I3342" s="30" t="str">
        <f t="shared" si="53"/>
        <v/>
      </c>
      <c r="J3342" s="30" t="e">
        <f>VLOOKUP(B3342,Users!$A$2:$C$10000,3,FALSE)</f>
        <v>#N/A</v>
      </c>
    </row>
    <row r="3343" spans="1:10" ht="15.75" customHeight="1">
      <c r="A3343" s="3"/>
      <c r="B3343" s="3"/>
      <c r="C3343" s="3"/>
      <c r="D3343" s="3"/>
      <c r="E3343" s="3"/>
      <c r="F3343" s="30" t="str">
        <f t="array" ref="F3343">IF(C3343&lt;&gt;"",INDEX(FunctionalValues,MATCH(C3343,KanoFunctional,0),2),"")</f>
        <v/>
      </c>
      <c r="G3343" s="30" t="str">
        <f t="array" ref="G3343">IF(D3343&lt;&gt;"",INDEX(DysfunctionalValues,2,MATCH(D3343,KanoDysfunctional,0)),"")</f>
        <v/>
      </c>
      <c r="H3343" s="30" t="str">
        <f t="array" ref="H3343">IF(C3343&lt;&gt;"",INDEX(KanoTable,MATCH(C3343,KanoFunctional,0),MATCH(D3343,KanoDysfunctional,0)),"")</f>
        <v/>
      </c>
      <c r="I3343" s="30" t="str">
        <f t="shared" si="53"/>
        <v/>
      </c>
      <c r="J3343" s="30" t="e">
        <f>VLOOKUP(B3343,Users!$A$2:$C$10000,3,FALSE)</f>
        <v>#N/A</v>
      </c>
    </row>
    <row r="3344" spans="1:10" ht="15.75" customHeight="1">
      <c r="A3344" s="3"/>
      <c r="B3344" s="3"/>
      <c r="C3344" s="3"/>
      <c r="D3344" s="3"/>
      <c r="E3344" s="3"/>
      <c r="F3344" s="30" t="str">
        <f t="array" ref="F3344">IF(C3344&lt;&gt;"",INDEX(FunctionalValues,MATCH(C3344,KanoFunctional,0),2),"")</f>
        <v/>
      </c>
      <c r="G3344" s="30" t="str">
        <f t="array" ref="G3344">IF(D3344&lt;&gt;"",INDEX(DysfunctionalValues,2,MATCH(D3344,KanoDysfunctional,0)),"")</f>
        <v/>
      </c>
      <c r="H3344" s="30" t="str">
        <f t="array" ref="H3344">IF(C3344&lt;&gt;"",INDEX(KanoTable,MATCH(C3344,KanoFunctional,0),MATCH(D3344,KanoDysfunctional,0)),"")</f>
        <v/>
      </c>
      <c r="I3344" s="30" t="str">
        <f t="shared" si="53"/>
        <v/>
      </c>
      <c r="J3344" s="30" t="e">
        <f>VLOOKUP(B3344,Users!$A$2:$C$10000,3,FALSE)</f>
        <v>#N/A</v>
      </c>
    </row>
    <row r="3345" spans="1:10" ht="15.75" customHeight="1">
      <c r="A3345" s="3"/>
      <c r="B3345" s="3"/>
      <c r="C3345" s="3"/>
      <c r="D3345" s="3"/>
      <c r="E3345" s="3"/>
      <c r="F3345" s="30" t="str">
        <f t="array" ref="F3345">IF(C3345&lt;&gt;"",INDEX(FunctionalValues,MATCH(C3345,KanoFunctional,0),2),"")</f>
        <v/>
      </c>
      <c r="G3345" s="30" t="str">
        <f t="array" ref="G3345">IF(D3345&lt;&gt;"",INDEX(DysfunctionalValues,2,MATCH(D3345,KanoDysfunctional,0)),"")</f>
        <v/>
      </c>
      <c r="H3345" s="30" t="str">
        <f t="array" ref="H3345">IF(C3345&lt;&gt;"",INDEX(KanoTable,MATCH(C3345,KanoFunctional,0),MATCH(D3345,KanoDysfunctional,0)),"")</f>
        <v/>
      </c>
      <c r="I3345" s="30" t="str">
        <f t="shared" si="53"/>
        <v/>
      </c>
      <c r="J3345" s="30" t="e">
        <f>VLOOKUP(B3345,Users!$A$2:$C$10000,3,FALSE)</f>
        <v>#N/A</v>
      </c>
    </row>
    <row r="3346" spans="1:10" ht="15.75" customHeight="1">
      <c r="A3346" s="3"/>
      <c r="B3346" s="3"/>
      <c r="C3346" s="3"/>
      <c r="D3346" s="3"/>
      <c r="E3346" s="3"/>
      <c r="F3346" s="30" t="str">
        <f t="array" ref="F3346">IF(C3346&lt;&gt;"",INDEX(FunctionalValues,MATCH(C3346,KanoFunctional,0),2),"")</f>
        <v/>
      </c>
      <c r="G3346" s="30" t="str">
        <f t="array" ref="G3346">IF(D3346&lt;&gt;"",INDEX(DysfunctionalValues,2,MATCH(D3346,KanoDysfunctional,0)),"")</f>
        <v/>
      </c>
      <c r="H3346" s="30" t="str">
        <f t="array" ref="H3346">IF(C3346&lt;&gt;"",INDEX(KanoTable,MATCH(C3346,KanoFunctional,0),MATCH(D3346,KanoDysfunctional,0)),"")</f>
        <v/>
      </c>
      <c r="I3346" s="30" t="str">
        <f t="shared" si="53"/>
        <v/>
      </c>
      <c r="J3346" s="30" t="e">
        <f>VLOOKUP(B3346,Users!$A$2:$C$10000,3,FALSE)</f>
        <v>#N/A</v>
      </c>
    </row>
    <row r="3347" spans="1:10" ht="15.75" customHeight="1">
      <c r="A3347" s="3"/>
      <c r="B3347" s="3"/>
      <c r="C3347" s="3"/>
      <c r="D3347" s="3"/>
      <c r="E3347" s="3"/>
      <c r="F3347" s="30" t="str">
        <f t="array" ref="F3347">IF(C3347&lt;&gt;"",INDEX(FunctionalValues,MATCH(C3347,KanoFunctional,0),2),"")</f>
        <v/>
      </c>
      <c r="G3347" s="30" t="str">
        <f t="array" ref="G3347">IF(D3347&lt;&gt;"",INDEX(DysfunctionalValues,2,MATCH(D3347,KanoDysfunctional,0)),"")</f>
        <v/>
      </c>
      <c r="H3347" s="30" t="str">
        <f t="array" ref="H3347">IF(C3347&lt;&gt;"",INDEX(KanoTable,MATCH(C3347,KanoFunctional,0),MATCH(D3347,KanoDysfunctional,0)),"")</f>
        <v/>
      </c>
      <c r="I3347" s="30" t="str">
        <f t="shared" si="53"/>
        <v/>
      </c>
      <c r="J3347" s="30" t="e">
        <f>VLOOKUP(B3347,Users!$A$2:$C$10000,3,FALSE)</f>
        <v>#N/A</v>
      </c>
    </row>
    <row r="3348" spans="1:10" ht="15.75" customHeight="1">
      <c r="A3348" s="3"/>
      <c r="B3348" s="3"/>
      <c r="C3348" s="3"/>
      <c r="D3348" s="3"/>
      <c r="E3348" s="3"/>
      <c r="F3348" s="30" t="str">
        <f t="array" ref="F3348">IF(C3348&lt;&gt;"",INDEX(FunctionalValues,MATCH(C3348,KanoFunctional,0),2),"")</f>
        <v/>
      </c>
      <c r="G3348" s="30" t="str">
        <f t="array" ref="G3348">IF(D3348&lt;&gt;"",INDEX(DysfunctionalValues,2,MATCH(D3348,KanoDysfunctional,0)),"")</f>
        <v/>
      </c>
      <c r="H3348" s="30" t="str">
        <f t="array" ref="H3348">IF(C3348&lt;&gt;"",INDEX(KanoTable,MATCH(C3348,KanoFunctional,0),MATCH(D3348,KanoDysfunctional,0)),"")</f>
        <v/>
      </c>
      <c r="I3348" s="30" t="str">
        <f t="shared" si="53"/>
        <v/>
      </c>
      <c r="J3348" s="30" t="e">
        <f>VLOOKUP(B3348,Users!$A$2:$C$10000,3,FALSE)</f>
        <v>#N/A</v>
      </c>
    </row>
    <row r="3349" spans="1:10" ht="15.75" customHeight="1">
      <c r="A3349" s="3"/>
      <c r="B3349" s="3"/>
      <c r="C3349" s="3"/>
      <c r="D3349" s="3"/>
      <c r="E3349" s="3"/>
      <c r="F3349" s="30" t="str">
        <f t="array" ref="F3349">IF(C3349&lt;&gt;"",INDEX(FunctionalValues,MATCH(C3349,KanoFunctional,0),2),"")</f>
        <v/>
      </c>
      <c r="G3349" s="30" t="str">
        <f t="array" ref="G3349">IF(D3349&lt;&gt;"",INDEX(DysfunctionalValues,2,MATCH(D3349,KanoDysfunctional,0)),"")</f>
        <v/>
      </c>
      <c r="H3349" s="30" t="str">
        <f t="array" ref="H3349">IF(C3349&lt;&gt;"",INDEX(KanoTable,MATCH(C3349,KanoFunctional,0),MATCH(D3349,KanoDysfunctional,0)),"")</f>
        <v/>
      </c>
      <c r="I3349" s="30" t="str">
        <f t="shared" si="53"/>
        <v/>
      </c>
      <c r="J3349" s="30" t="e">
        <f>VLOOKUP(B3349,Users!$A$2:$C$10000,3,FALSE)</f>
        <v>#N/A</v>
      </c>
    </row>
    <row r="3350" spans="1:10" ht="15.75" customHeight="1">
      <c r="A3350" s="3"/>
      <c r="B3350" s="3"/>
      <c r="C3350" s="3"/>
      <c r="D3350" s="3"/>
      <c r="E3350" s="3"/>
      <c r="F3350" s="30" t="str">
        <f t="array" ref="F3350">IF(C3350&lt;&gt;"",INDEX(FunctionalValues,MATCH(C3350,KanoFunctional,0),2),"")</f>
        <v/>
      </c>
      <c r="G3350" s="30" t="str">
        <f t="array" ref="G3350">IF(D3350&lt;&gt;"",INDEX(DysfunctionalValues,2,MATCH(D3350,KanoDysfunctional,0)),"")</f>
        <v/>
      </c>
      <c r="H3350" s="30" t="str">
        <f t="array" ref="H3350">IF(C3350&lt;&gt;"",INDEX(KanoTable,MATCH(C3350,KanoFunctional,0),MATCH(D3350,KanoDysfunctional,0)),"")</f>
        <v/>
      </c>
      <c r="I3350" s="30" t="str">
        <f t="shared" ref="I3350:I3413" si="54">IF(C3350&lt;&gt;"",MATCH(H3350,KanoResultCodes,0),"")</f>
        <v/>
      </c>
      <c r="J3350" s="30" t="e">
        <f>VLOOKUP(B3350,Users!$A$2:$C$10000,3,FALSE)</f>
        <v>#N/A</v>
      </c>
    </row>
    <row r="3351" spans="1:10" ht="15.75" customHeight="1">
      <c r="A3351" s="3"/>
      <c r="B3351" s="3"/>
      <c r="C3351" s="3"/>
      <c r="D3351" s="3"/>
      <c r="E3351" s="3"/>
      <c r="F3351" s="30" t="str">
        <f t="array" ref="F3351">IF(C3351&lt;&gt;"",INDEX(FunctionalValues,MATCH(C3351,KanoFunctional,0),2),"")</f>
        <v/>
      </c>
      <c r="G3351" s="30" t="str">
        <f t="array" ref="G3351">IF(D3351&lt;&gt;"",INDEX(DysfunctionalValues,2,MATCH(D3351,KanoDysfunctional,0)),"")</f>
        <v/>
      </c>
      <c r="H3351" s="30" t="str">
        <f t="array" ref="H3351">IF(C3351&lt;&gt;"",INDEX(KanoTable,MATCH(C3351,KanoFunctional,0),MATCH(D3351,KanoDysfunctional,0)),"")</f>
        <v/>
      </c>
      <c r="I3351" s="30" t="str">
        <f t="shared" si="54"/>
        <v/>
      </c>
      <c r="J3351" s="30" t="e">
        <f>VLOOKUP(B3351,Users!$A$2:$C$10000,3,FALSE)</f>
        <v>#N/A</v>
      </c>
    </row>
    <row r="3352" spans="1:10" ht="15.75" customHeight="1">
      <c r="A3352" s="3"/>
      <c r="B3352" s="3"/>
      <c r="C3352" s="3"/>
      <c r="D3352" s="3"/>
      <c r="E3352" s="3"/>
      <c r="F3352" s="30" t="str">
        <f t="array" ref="F3352">IF(C3352&lt;&gt;"",INDEX(FunctionalValues,MATCH(C3352,KanoFunctional,0),2),"")</f>
        <v/>
      </c>
      <c r="G3352" s="30" t="str">
        <f t="array" ref="G3352">IF(D3352&lt;&gt;"",INDEX(DysfunctionalValues,2,MATCH(D3352,KanoDysfunctional,0)),"")</f>
        <v/>
      </c>
      <c r="H3352" s="30" t="str">
        <f t="array" ref="H3352">IF(C3352&lt;&gt;"",INDEX(KanoTable,MATCH(C3352,KanoFunctional,0),MATCH(D3352,KanoDysfunctional,0)),"")</f>
        <v/>
      </c>
      <c r="I3352" s="30" t="str">
        <f t="shared" si="54"/>
        <v/>
      </c>
      <c r="J3352" s="30" t="e">
        <f>VLOOKUP(B3352,Users!$A$2:$C$10000,3,FALSE)</f>
        <v>#N/A</v>
      </c>
    </row>
    <row r="3353" spans="1:10" ht="15.75" customHeight="1">
      <c r="A3353" s="3"/>
      <c r="B3353" s="3"/>
      <c r="C3353" s="3"/>
      <c r="D3353" s="3"/>
      <c r="E3353" s="3"/>
      <c r="F3353" s="30" t="str">
        <f t="array" ref="F3353">IF(C3353&lt;&gt;"",INDEX(FunctionalValues,MATCH(C3353,KanoFunctional,0),2),"")</f>
        <v/>
      </c>
      <c r="G3353" s="30" t="str">
        <f t="array" ref="G3353">IF(D3353&lt;&gt;"",INDEX(DysfunctionalValues,2,MATCH(D3353,KanoDysfunctional,0)),"")</f>
        <v/>
      </c>
      <c r="H3353" s="30" t="str">
        <f t="array" ref="H3353">IF(C3353&lt;&gt;"",INDEX(KanoTable,MATCH(C3353,KanoFunctional,0),MATCH(D3353,KanoDysfunctional,0)),"")</f>
        <v/>
      </c>
      <c r="I3353" s="30" t="str">
        <f t="shared" si="54"/>
        <v/>
      </c>
      <c r="J3353" s="30" t="e">
        <f>VLOOKUP(B3353,Users!$A$2:$C$10000,3,FALSE)</f>
        <v>#N/A</v>
      </c>
    </row>
    <row r="3354" spans="1:10" ht="15.75" customHeight="1">
      <c r="A3354" s="3"/>
      <c r="B3354" s="3"/>
      <c r="C3354" s="3"/>
      <c r="D3354" s="3"/>
      <c r="E3354" s="3"/>
      <c r="F3354" s="30" t="str">
        <f t="array" ref="F3354">IF(C3354&lt;&gt;"",INDEX(FunctionalValues,MATCH(C3354,KanoFunctional,0),2),"")</f>
        <v/>
      </c>
      <c r="G3354" s="30" t="str">
        <f t="array" ref="G3354">IF(D3354&lt;&gt;"",INDEX(DysfunctionalValues,2,MATCH(D3354,KanoDysfunctional,0)),"")</f>
        <v/>
      </c>
      <c r="H3354" s="30" t="str">
        <f t="array" ref="H3354">IF(C3354&lt;&gt;"",INDEX(KanoTable,MATCH(C3354,KanoFunctional,0),MATCH(D3354,KanoDysfunctional,0)),"")</f>
        <v/>
      </c>
      <c r="I3354" s="30" t="str">
        <f t="shared" si="54"/>
        <v/>
      </c>
      <c r="J3354" s="30" t="e">
        <f>VLOOKUP(B3354,Users!$A$2:$C$10000,3,FALSE)</f>
        <v>#N/A</v>
      </c>
    </row>
    <row r="3355" spans="1:10" ht="15.75" customHeight="1">
      <c r="A3355" s="3"/>
      <c r="B3355" s="3"/>
      <c r="C3355" s="3"/>
      <c r="D3355" s="3"/>
      <c r="E3355" s="3"/>
      <c r="F3355" s="30" t="str">
        <f t="array" ref="F3355">IF(C3355&lt;&gt;"",INDEX(FunctionalValues,MATCH(C3355,KanoFunctional,0),2),"")</f>
        <v/>
      </c>
      <c r="G3355" s="30" t="str">
        <f t="array" ref="G3355">IF(D3355&lt;&gt;"",INDEX(DysfunctionalValues,2,MATCH(D3355,KanoDysfunctional,0)),"")</f>
        <v/>
      </c>
      <c r="H3355" s="30" t="str">
        <f t="array" ref="H3355">IF(C3355&lt;&gt;"",INDEX(KanoTable,MATCH(C3355,KanoFunctional,0),MATCH(D3355,KanoDysfunctional,0)),"")</f>
        <v/>
      </c>
      <c r="I3355" s="30" t="str">
        <f t="shared" si="54"/>
        <v/>
      </c>
      <c r="J3355" s="30" t="e">
        <f>VLOOKUP(B3355,Users!$A$2:$C$10000,3,FALSE)</f>
        <v>#N/A</v>
      </c>
    </row>
    <row r="3356" spans="1:10" ht="15.75" customHeight="1">
      <c r="A3356" s="3"/>
      <c r="B3356" s="3"/>
      <c r="C3356" s="3"/>
      <c r="D3356" s="3"/>
      <c r="E3356" s="3"/>
      <c r="F3356" s="30" t="str">
        <f t="array" ref="F3356">IF(C3356&lt;&gt;"",INDEX(FunctionalValues,MATCH(C3356,KanoFunctional,0),2),"")</f>
        <v/>
      </c>
      <c r="G3356" s="30" t="str">
        <f t="array" ref="G3356">IF(D3356&lt;&gt;"",INDEX(DysfunctionalValues,2,MATCH(D3356,KanoDysfunctional,0)),"")</f>
        <v/>
      </c>
      <c r="H3356" s="30" t="str">
        <f t="array" ref="H3356">IF(C3356&lt;&gt;"",INDEX(KanoTable,MATCH(C3356,KanoFunctional,0),MATCH(D3356,KanoDysfunctional,0)),"")</f>
        <v/>
      </c>
      <c r="I3356" s="30" t="str">
        <f t="shared" si="54"/>
        <v/>
      </c>
      <c r="J3356" s="30" t="e">
        <f>VLOOKUP(B3356,Users!$A$2:$C$10000,3,FALSE)</f>
        <v>#N/A</v>
      </c>
    </row>
    <row r="3357" spans="1:10" ht="15.75" customHeight="1">
      <c r="A3357" s="3"/>
      <c r="B3357" s="3"/>
      <c r="C3357" s="3"/>
      <c r="D3357" s="3"/>
      <c r="E3357" s="3"/>
      <c r="F3357" s="30" t="str">
        <f t="array" ref="F3357">IF(C3357&lt;&gt;"",INDEX(FunctionalValues,MATCH(C3357,KanoFunctional,0),2),"")</f>
        <v/>
      </c>
      <c r="G3357" s="30" t="str">
        <f t="array" ref="G3357">IF(D3357&lt;&gt;"",INDEX(DysfunctionalValues,2,MATCH(D3357,KanoDysfunctional,0)),"")</f>
        <v/>
      </c>
      <c r="H3357" s="30" t="str">
        <f t="array" ref="H3357">IF(C3357&lt;&gt;"",INDEX(KanoTable,MATCH(C3357,KanoFunctional,0),MATCH(D3357,KanoDysfunctional,0)),"")</f>
        <v/>
      </c>
      <c r="I3357" s="30" t="str">
        <f t="shared" si="54"/>
        <v/>
      </c>
      <c r="J3357" s="30" t="e">
        <f>VLOOKUP(B3357,Users!$A$2:$C$10000,3,FALSE)</f>
        <v>#N/A</v>
      </c>
    </row>
    <row r="3358" spans="1:10" ht="15.75" customHeight="1">
      <c r="A3358" s="3"/>
      <c r="B3358" s="3"/>
      <c r="C3358" s="3"/>
      <c r="D3358" s="3"/>
      <c r="E3358" s="3"/>
      <c r="F3358" s="30" t="str">
        <f t="array" ref="F3358">IF(C3358&lt;&gt;"",INDEX(FunctionalValues,MATCH(C3358,KanoFunctional,0),2),"")</f>
        <v/>
      </c>
      <c r="G3358" s="30" t="str">
        <f t="array" ref="G3358">IF(D3358&lt;&gt;"",INDEX(DysfunctionalValues,2,MATCH(D3358,KanoDysfunctional,0)),"")</f>
        <v/>
      </c>
      <c r="H3358" s="30" t="str">
        <f t="array" ref="H3358">IF(C3358&lt;&gt;"",INDEX(KanoTable,MATCH(C3358,KanoFunctional,0),MATCH(D3358,KanoDysfunctional,0)),"")</f>
        <v/>
      </c>
      <c r="I3358" s="30" t="str">
        <f t="shared" si="54"/>
        <v/>
      </c>
      <c r="J3358" s="30" t="e">
        <f>VLOOKUP(B3358,Users!$A$2:$C$10000,3,FALSE)</f>
        <v>#N/A</v>
      </c>
    </row>
    <row r="3359" spans="1:10" ht="15.75" customHeight="1">
      <c r="A3359" s="3"/>
      <c r="B3359" s="3"/>
      <c r="C3359" s="3"/>
      <c r="D3359" s="3"/>
      <c r="E3359" s="3"/>
      <c r="F3359" s="30" t="str">
        <f t="array" ref="F3359">IF(C3359&lt;&gt;"",INDEX(FunctionalValues,MATCH(C3359,KanoFunctional,0),2),"")</f>
        <v/>
      </c>
      <c r="G3359" s="30" t="str">
        <f t="array" ref="G3359">IF(D3359&lt;&gt;"",INDEX(DysfunctionalValues,2,MATCH(D3359,KanoDysfunctional,0)),"")</f>
        <v/>
      </c>
      <c r="H3359" s="30" t="str">
        <f t="array" ref="H3359">IF(C3359&lt;&gt;"",INDEX(KanoTable,MATCH(C3359,KanoFunctional,0),MATCH(D3359,KanoDysfunctional,0)),"")</f>
        <v/>
      </c>
      <c r="I3359" s="30" t="str">
        <f t="shared" si="54"/>
        <v/>
      </c>
      <c r="J3359" s="30" t="e">
        <f>VLOOKUP(B3359,Users!$A$2:$C$10000,3,FALSE)</f>
        <v>#N/A</v>
      </c>
    </row>
    <row r="3360" spans="1:10" ht="15.75" customHeight="1">
      <c r="A3360" s="3"/>
      <c r="B3360" s="3"/>
      <c r="C3360" s="3"/>
      <c r="D3360" s="3"/>
      <c r="E3360" s="3"/>
      <c r="F3360" s="30" t="str">
        <f t="array" ref="F3360">IF(C3360&lt;&gt;"",INDEX(FunctionalValues,MATCH(C3360,KanoFunctional,0),2),"")</f>
        <v/>
      </c>
      <c r="G3360" s="30" t="str">
        <f t="array" ref="G3360">IF(D3360&lt;&gt;"",INDEX(DysfunctionalValues,2,MATCH(D3360,KanoDysfunctional,0)),"")</f>
        <v/>
      </c>
      <c r="H3360" s="30" t="str">
        <f t="array" ref="H3360">IF(C3360&lt;&gt;"",INDEX(KanoTable,MATCH(C3360,KanoFunctional,0),MATCH(D3360,KanoDysfunctional,0)),"")</f>
        <v/>
      </c>
      <c r="I3360" s="30" t="str">
        <f t="shared" si="54"/>
        <v/>
      </c>
      <c r="J3360" s="30" t="e">
        <f>VLOOKUP(B3360,Users!$A$2:$C$10000,3,FALSE)</f>
        <v>#N/A</v>
      </c>
    </row>
    <row r="3361" spans="1:10" ht="15.75" customHeight="1">
      <c r="A3361" s="3"/>
      <c r="B3361" s="3"/>
      <c r="C3361" s="3"/>
      <c r="D3361" s="3"/>
      <c r="E3361" s="3"/>
      <c r="F3361" s="30" t="str">
        <f t="array" ref="F3361">IF(C3361&lt;&gt;"",INDEX(FunctionalValues,MATCH(C3361,KanoFunctional,0),2),"")</f>
        <v/>
      </c>
      <c r="G3361" s="30" t="str">
        <f t="array" ref="G3361">IF(D3361&lt;&gt;"",INDEX(DysfunctionalValues,2,MATCH(D3361,KanoDysfunctional,0)),"")</f>
        <v/>
      </c>
      <c r="H3361" s="30" t="str">
        <f t="array" ref="H3361">IF(C3361&lt;&gt;"",INDEX(KanoTable,MATCH(C3361,KanoFunctional,0),MATCH(D3361,KanoDysfunctional,0)),"")</f>
        <v/>
      </c>
      <c r="I3361" s="30" t="str">
        <f t="shared" si="54"/>
        <v/>
      </c>
      <c r="J3361" s="30" t="e">
        <f>VLOOKUP(B3361,Users!$A$2:$C$10000,3,FALSE)</f>
        <v>#N/A</v>
      </c>
    </row>
    <row r="3362" spans="1:10" ht="15.75" customHeight="1">
      <c r="A3362" s="3"/>
      <c r="B3362" s="3"/>
      <c r="C3362" s="3"/>
      <c r="D3362" s="3"/>
      <c r="E3362" s="3"/>
      <c r="F3362" s="30" t="str">
        <f t="array" ref="F3362">IF(C3362&lt;&gt;"",INDEX(FunctionalValues,MATCH(C3362,KanoFunctional,0),2),"")</f>
        <v/>
      </c>
      <c r="G3362" s="30" t="str">
        <f t="array" ref="G3362">IF(D3362&lt;&gt;"",INDEX(DysfunctionalValues,2,MATCH(D3362,KanoDysfunctional,0)),"")</f>
        <v/>
      </c>
      <c r="H3362" s="30" t="str">
        <f t="array" ref="H3362">IF(C3362&lt;&gt;"",INDEX(KanoTable,MATCH(C3362,KanoFunctional,0),MATCH(D3362,KanoDysfunctional,0)),"")</f>
        <v/>
      </c>
      <c r="I3362" s="30" t="str">
        <f t="shared" si="54"/>
        <v/>
      </c>
      <c r="J3362" s="30" t="e">
        <f>VLOOKUP(B3362,Users!$A$2:$C$10000,3,FALSE)</f>
        <v>#N/A</v>
      </c>
    </row>
    <row r="3363" spans="1:10" ht="15.75" customHeight="1">
      <c r="A3363" s="3"/>
      <c r="B3363" s="3"/>
      <c r="C3363" s="3"/>
      <c r="D3363" s="3"/>
      <c r="E3363" s="3"/>
      <c r="F3363" s="30" t="str">
        <f t="array" ref="F3363">IF(C3363&lt;&gt;"",INDEX(FunctionalValues,MATCH(C3363,KanoFunctional,0),2),"")</f>
        <v/>
      </c>
      <c r="G3363" s="30" t="str">
        <f t="array" ref="G3363">IF(D3363&lt;&gt;"",INDEX(DysfunctionalValues,2,MATCH(D3363,KanoDysfunctional,0)),"")</f>
        <v/>
      </c>
      <c r="H3363" s="30" t="str">
        <f t="array" ref="H3363">IF(C3363&lt;&gt;"",INDEX(KanoTable,MATCH(C3363,KanoFunctional,0),MATCH(D3363,KanoDysfunctional,0)),"")</f>
        <v/>
      </c>
      <c r="I3363" s="30" t="str">
        <f t="shared" si="54"/>
        <v/>
      </c>
      <c r="J3363" s="30" t="e">
        <f>VLOOKUP(B3363,Users!$A$2:$C$10000,3,FALSE)</f>
        <v>#N/A</v>
      </c>
    </row>
    <row r="3364" spans="1:10" ht="15.75" customHeight="1">
      <c r="A3364" s="3"/>
      <c r="B3364" s="3"/>
      <c r="C3364" s="3"/>
      <c r="D3364" s="3"/>
      <c r="E3364" s="3"/>
      <c r="F3364" s="30" t="str">
        <f t="array" ref="F3364">IF(C3364&lt;&gt;"",INDEX(FunctionalValues,MATCH(C3364,KanoFunctional,0),2),"")</f>
        <v/>
      </c>
      <c r="G3364" s="30" t="str">
        <f t="array" ref="G3364">IF(D3364&lt;&gt;"",INDEX(DysfunctionalValues,2,MATCH(D3364,KanoDysfunctional,0)),"")</f>
        <v/>
      </c>
      <c r="H3364" s="30" t="str">
        <f t="array" ref="H3364">IF(C3364&lt;&gt;"",INDEX(KanoTable,MATCH(C3364,KanoFunctional,0),MATCH(D3364,KanoDysfunctional,0)),"")</f>
        <v/>
      </c>
      <c r="I3364" s="30" t="str">
        <f t="shared" si="54"/>
        <v/>
      </c>
      <c r="J3364" s="30" t="e">
        <f>VLOOKUP(B3364,Users!$A$2:$C$10000,3,FALSE)</f>
        <v>#N/A</v>
      </c>
    </row>
    <row r="3365" spans="1:10" ht="15.75" customHeight="1">
      <c r="A3365" s="3"/>
      <c r="B3365" s="3"/>
      <c r="C3365" s="3"/>
      <c r="D3365" s="3"/>
      <c r="E3365" s="3"/>
      <c r="F3365" s="30" t="str">
        <f t="array" ref="F3365">IF(C3365&lt;&gt;"",INDEX(FunctionalValues,MATCH(C3365,KanoFunctional,0),2),"")</f>
        <v/>
      </c>
      <c r="G3365" s="30" t="str">
        <f t="array" ref="G3365">IF(D3365&lt;&gt;"",INDEX(DysfunctionalValues,2,MATCH(D3365,KanoDysfunctional,0)),"")</f>
        <v/>
      </c>
      <c r="H3365" s="30" t="str">
        <f t="array" ref="H3365">IF(C3365&lt;&gt;"",INDEX(KanoTable,MATCH(C3365,KanoFunctional,0),MATCH(D3365,KanoDysfunctional,0)),"")</f>
        <v/>
      </c>
      <c r="I3365" s="30" t="str">
        <f t="shared" si="54"/>
        <v/>
      </c>
      <c r="J3365" s="30" t="e">
        <f>VLOOKUP(B3365,Users!$A$2:$C$10000,3,FALSE)</f>
        <v>#N/A</v>
      </c>
    </row>
    <row r="3366" spans="1:10" ht="15.75" customHeight="1">
      <c r="A3366" s="3"/>
      <c r="B3366" s="3"/>
      <c r="C3366" s="3"/>
      <c r="D3366" s="3"/>
      <c r="E3366" s="3"/>
      <c r="F3366" s="30" t="str">
        <f t="array" ref="F3366">IF(C3366&lt;&gt;"",INDEX(FunctionalValues,MATCH(C3366,KanoFunctional,0),2),"")</f>
        <v/>
      </c>
      <c r="G3366" s="30" t="str">
        <f t="array" ref="G3366">IF(D3366&lt;&gt;"",INDEX(DysfunctionalValues,2,MATCH(D3366,KanoDysfunctional,0)),"")</f>
        <v/>
      </c>
      <c r="H3366" s="30" t="str">
        <f t="array" ref="H3366">IF(C3366&lt;&gt;"",INDEX(KanoTable,MATCH(C3366,KanoFunctional,0),MATCH(D3366,KanoDysfunctional,0)),"")</f>
        <v/>
      </c>
      <c r="I3366" s="30" t="str">
        <f t="shared" si="54"/>
        <v/>
      </c>
      <c r="J3366" s="30" t="e">
        <f>VLOOKUP(B3366,Users!$A$2:$C$10000,3,FALSE)</f>
        <v>#N/A</v>
      </c>
    </row>
    <row r="3367" spans="1:10" ht="15.75" customHeight="1">
      <c r="A3367" s="3"/>
      <c r="B3367" s="3"/>
      <c r="C3367" s="3"/>
      <c r="D3367" s="3"/>
      <c r="E3367" s="3"/>
      <c r="F3367" s="30" t="str">
        <f t="array" ref="F3367">IF(C3367&lt;&gt;"",INDEX(FunctionalValues,MATCH(C3367,KanoFunctional,0),2),"")</f>
        <v/>
      </c>
      <c r="G3367" s="30" t="str">
        <f t="array" ref="G3367">IF(D3367&lt;&gt;"",INDEX(DysfunctionalValues,2,MATCH(D3367,KanoDysfunctional,0)),"")</f>
        <v/>
      </c>
      <c r="H3367" s="30" t="str">
        <f t="array" ref="H3367">IF(C3367&lt;&gt;"",INDEX(KanoTable,MATCH(C3367,KanoFunctional,0),MATCH(D3367,KanoDysfunctional,0)),"")</f>
        <v/>
      </c>
      <c r="I3367" s="30" t="str">
        <f t="shared" si="54"/>
        <v/>
      </c>
      <c r="J3367" s="30" t="e">
        <f>VLOOKUP(B3367,Users!$A$2:$C$10000,3,FALSE)</f>
        <v>#N/A</v>
      </c>
    </row>
    <row r="3368" spans="1:10" ht="15.75" customHeight="1">
      <c r="A3368" s="3"/>
      <c r="B3368" s="3"/>
      <c r="C3368" s="3"/>
      <c r="D3368" s="3"/>
      <c r="E3368" s="3"/>
      <c r="F3368" s="30" t="str">
        <f t="array" ref="F3368">IF(C3368&lt;&gt;"",INDEX(FunctionalValues,MATCH(C3368,KanoFunctional,0),2),"")</f>
        <v/>
      </c>
      <c r="G3368" s="30" t="str">
        <f t="array" ref="G3368">IF(D3368&lt;&gt;"",INDEX(DysfunctionalValues,2,MATCH(D3368,KanoDysfunctional,0)),"")</f>
        <v/>
      </c>
      <c r="H3368" s="30" t="str">
        <f t="array" ref="H3368">IF(C3368&lt;&gt;"",INDEX(KanoTable,MATCH(C3368,KanoFunctional,0),MATCH(D3368,KanoDysfunctional,0)),"")</f>
        <v/>
      </c>
      <c r="I3368" s="30" t="str">
        <f t="shared" si="54"/>
        <v/>
      </c>
      <c r="J3368" s="30" t="e">
        <f>VLOOKUP(B3368,Users!$A$2:$C$10000,3,FALSE)</f>
        <v>#N/A</v>
      </c>
    </row>
    <row r="3369" spans="1:10" ht="15.75" customHeight="1">
      <c r="A3369" s="3"/>
      <c r="B3369" s="3"/>
      <c r="C3369" s="3"/>
      <c r="D3369" s="3"/>
      <c r="E3369" s="3"/>
      <c r="F3369" s="30" t="str">
        <f t="array" ref="F3369">IF(C3369&lt;&gt;"",INDEX(FunctionalValues,MATCH(C3369,KanoFunctional,0),2),"")</f>
        <v/>
      </c>
      <c r="G3369" s="30" t="str">
        <f t="array" ref="G3369">IF(D3369&lt;&gt;"",INDEX(DysfunctionalValues,2,MATCH(D3369,KanoDysfunctional,0)),"")</f>
        <v/>
      </c>
      <c r="H3369" s="30" t="str">
        <f t="array" ref="H3369">IF(C3369&lt;&gt;"",INDEX(KanoTable,MATCH(C3369,KanoFunctional,0),MATCH(D3369,KanoDysfunctional,0)),"")</f>
        <v/>
      </c>
      <c r="I3369" s="30" t="str">
        <f t="shared" si="54"/>
        <v/>
      </c>
      <c r="J3369" s="30" t="e">
        <f>VLOOKUP(B3369,Users!$A$2:$C$10000,3,FALSE)</f>
        <v>#N/A</v>
      </c>
    </row>
    <row r="3370" spans="1:10" ht="15.75" customHeight="1">
      <c r="A3370" s="3"/>
      <c r="B3370" s="3"/>
      <c r="C3370" s="3"/>
      <c r="D3370" s="3"/>
      <c r="E3370" s="3"/>
      <c r="F3370" s="30" t="str">
        <f t="array" ref="F3370">IF(C3370&lt;&gt;"",INDEX(FunctionalValues,MATCH(C3370,KanoFunctional,0),2),"")</f>
        <v/>
      </c>
      <c r="G3370" s="30" t="str">
        <f t="array" ref="G3370">IF(D3370&lt;&gt;"",INDEX(DysfunctionalValues,2,MATCH(D3370,KanoDysfunctional,0)),"")</f>
        <v/>
      </c>
      <c r="H3370" s="30" t="str">
        <f t="array" ref="H3370">IF(C3370&lt;&gt;"",INDEX(KanoTable,MATCH(C3370,KanoFunctional,0),MATCH(D3370,KanoDysfunctional,0)),"")</f>
        <v/>
      </c>
      <c r="I3370" s="30" t="str">
        <f t="shared" si="54"/>
        <v/>
      </c>
      <c r="J3370" s="30" t="e">
        <f>VLOOKUP(B3370,Users!$A$2:$C$10000,3,FALSE)</f>
        <v>#N/A</v>
      </c>
    </row>
    <row r="3371" spans="1:10" ht="15.75" customHeight="1">
      <c r="A3371" s="3"/>
      <c r="B3371" s="3"/>
      <c r="C3371" s="3"/>
      <c r="D3371" s="3"/>
      <c r="E3371" s="3"/>
      <c r="F3371" s="30" t="str">
        <f t="array" ref="F3371">IF(C3371&lt;&gt;"",INDEX(FunctionalValues,MATCH(C3371,KanoFunctional,0),2),"")</f>
        <v/>
      </c>
      <c r="G3371" s="30" t="str">
        <f t="array" ref="G3371">IF(D3371&lt;&gt;"",INDEX(DysfunctionalValues,2,MATCH(D3371,KanoDysfunctional,0)),"")</f>
        <v/>
      </c>
      <c r="H3371" s="30" t="str">
        <f t="array" ref="H3371">IF(C3371&lt;&gt;"",INDEX(KanoTable,MATCH(C3371,KanoFunctional,0),MATCH(D3371,KanoDysfunctional,0)),"")</f>
        <v/>
      </c>
      <c r="I3371" s="30" t="str">
        <f t="shared" si="54"/>
        <v/>
      </c>
      <c r="J3371" s="30" t="e">
        <f>VLOOKUP(B3371,Users!$A$2:$C$10000,3,FALSE)</f>
        <v>#N/A</v>
      </c>
    </row>
    <row r="3372" spans="1:10" ht="15.75" customHeight="1">
      <c r="A3372" s="3"/>
      <c r="B3372" s="3"/>
      <c r="C3372" s="3"/>
      <c r="D3372" s="3"/>
      <c r="E3372" s="3"/>
      <c r="F3372" s="30" t="str">
        <f t="array" ref="F3372">IF(C3372&lt;&gt;"",INDEX(FunctionalValues,MATCH(C3372,KanoFunctional,0),2),"")</f>
        <v/>
      </c>
      <c r="G3372" s="30" t="str">
        <f t="array" ref="G3372">IF(D3372&lt;&gt;"",INDEX(DysfunctionalValues,2,MATCH(D3372,KanoDysfunctional,0)),"")</f>
        <v/>
      </c>
      <c r="H3372" s="30" t="str">
        <f t="array" ref="H3372">IF(C3372&lt;&gt;"",INDEX(KanoTable,MATCH(C3372,KanoFunctional,0),MATCH(D3372,KanoDysfunctional,0)),"")</f>
        <v/>
      </c>
      <c r="I3372" s="30" t="str">
        <f t="shared" si="54"/>
        <v/>
      </c>
      <c r="J3372" s="30" t="e">
        <f>VLOOKUP(B3372,Users!$A$2:$C$10000,3,FALSE)</f>
        <v>#N/A</v>
      </c>
    </row>
    <row r="3373" spans="1:10" ht="15.75" customHeight="1">
      <c r="A3373" s="3"/>
      <c r="B3373" s="3"/>
      <c r="C3373" s="3"/>
      <c r="D3373" s="3"/>
      <c r="E3373" s="3"/>
      <c r="F3373" s="30" t="str">
        <f t="array" ref="F3373">IF(C3373&lt;&gt;"",INDEX(FunctionalValues,MATCH(C3373,KanoFunctional,0),2),"")</f>
        <v/>
      </c>
      <c r="G3373" s="30" t="str">
        <f t="array" ref="G3373">IF(D3373&lt;&gt;"",INDEX(DysfunctionalValues,2,MATCH(D3373,KanoDysfunctional,0)),"")</f>
        <v/>
      </c>
      <c r="H3373" s="30" t="str">
        <f t="array" ref="H3373">IF(C3373&lt;&gt;"",INDEX(KanoTable,MATCH(C3373,KanoFunctional,0),MATCH(D3373,KanoDysfunctional,0)),"")</f>
        <v/>
      </c>
      <c r="I3373" s="30" t="str">
        <f t="shared" si="54"/>
        <v/>
      </c>
      <c r="J3373" s="30" t="e">
        <f>VLOOKUP(B3373,Users!$A$2:$C$10000,3,FALSE)</f>
        <v>#N/A</v>
      </c>
    </row>
    <row r="3374" spans="1:10" ht="15.75" customHeight="1">
      <c r="A3374" s="3"/>
      <c r="B3374" s="3"/>
      <c r="C3374" s="3"/>
      <c r="D3374" s="3"/>
      <c r="E3374" s="3"/>
      <c r="F3374" s="30" t="str">
        <f t="array" ref="F3374">IF(C3374&lt;&gt;"",INDEX(FunctionalValues,MATCH(C3374,KanoFunctional,0),2),"")</f>
        <v/>
      </c>
      <c r="G3374" s="30" t="str">
        <f t="array" ref="G3374">IF(D3374&lt;&gt;"",INDEX(DysfunctionalValues,2,MATCH(D3374,KanoDysfunctional,0)),"")</f>
        <v/>
      </c>
      <c r="H3374" s="30" t="str">
        <f t="array" ref="H3374">IF(C3374&lt;&gt;"",INDEX(KanoTable,MATCH(C3374,KanoFunctional,0),MATCH(D3374,KanoDysfunctional,0)),"")</f>
        <v/>
      </c>
      <c r="I3374" s="30" t="str">
        <f t="shared" si="54"/>
        <v/>
      </c>
      <c r="J3374" s="30" t="e">
        <f>VLOOKUP(B3374,Users!$A$2:$C$10000,3,FALSE)</f>
        <v>#N/A</v>
      </c>
    </row>
    <row r="3375" spans="1:10" ht="15.75" customHeight="1">
      <c r="A3375" s="3"/>
      <c r="B3375" s="3"/>
      <c r="C3375" s="3"/>
      <c r="D3375" s="3"/>
      <c r="E3375" s="3"/>
      <c r="F3375" s="30" t="str">
        <f t="array" ref="F3375">IF(C3375&lt;&gt;"",INDEX(FunctionalValues,MATCH(C3375,KanoFunctional,0),2),"")</f>
        <v/>
      </c>
      <c r="G3375" s="30" t="str">
        <f t="array" ref="G3375">IF(D3375&lt;&gt;"",INDEX(DysfunctionalValues,2,MATCH(D3375,KanoDysfunctional,0)),"")</f>
        <v/>
      </c>
      <c r="H3375" s="30" t="str">
        <f t="array" ref="H3375">IF(C3375&lt;&gt;"",INDEX(KanoTable,MATCH(C3375,KanoFunctional,0),MATCH(D3375,KanoDysfunctional,0)),"")</f>
        <v/>
      </c>
      <c r="I3375" s="30" t="str">
        <f t="shared" si="54"/>
        <v/>
      </c>
      <c r="J3375" s="30" t="e">
        <f>VLOOKUP(B3375,Users!$A$2:$C$10000,3,FALSE)</f>
        <v>#N/A</v>
      </c>
    </row>
    <row r="3376" spans="1:10" ht="15.75" customHeight="1">
      <c r="A3376" s="3"/>
      <c r="B3376" s="3"/>
      <c r="C3376" s="3"/>
      <c r="D3376" s="3"/>
      <c r="E3376" s="3"/>
      <c r="F3376" s="30" t="str">
        <f t="array" ref="F3376">IF(C3376&lt;&gt;"",INDEX(FunctionalValues,MATCH(C3376,KanoFunctional,0),2),"")</f>
        <v/>
      </c>
      <c r="G3376" s="30" t="str">
        <f t="array" ref="G3376">IF(D3376&lt;&gt;"",INDEX(DysfunctionalValues,2,MATCH(D3376,KanoDysfunctional,0)),"")</f>
        <v/>
      </c>
      <c r="H3376" s="30" t="str">
        <f t="array" ref="H3376">IF(C3376&lt;&gt;"",INDEX(KanoTable,MATCH(C3376,KanoFunctional,0),MATCH(D3376,KanoDysfunctional,0)),"")</f>
        <v/>
      </c>
      <c r="I3376" s="30" t="str">
        <f t="shared" si="54"/>
        <v/>
      </c>
      <c r="J3376" s="30" t="e">
        <f>VLOOKUP(B3376,Users!$A$2:$C$10000,3,FALSE)</f>
        <v>#N/A</v>
      </c>
    </row>
    <row r="3377" spans="1:10" ht="15.75" customHeight="1">
      <c r="A3377" s="3"/>
      <c r="B3377" s="3"/>
      <c r="C3377" s="3"/>
      <c r="D3377" s="3"/>
      <c r="E3377" s="3"/>
      <c r="F3377" s="30" t="str">
        <f t="array" ref="F3377">IF(C3377&lt;&gt;"",INDEX(FunctionalValues,MATCH(C3377,KanoFunctional,0),2),"")</f>
        <v/>
      </c>
      <c r="G3377" s="30" t="str">
        <f t="array" ref="G3377">IF(D3377&lt;&gt;"",INDEX(DysfunctionalValues,2,MATCH(D3377,KanoDysfunctional,0)),"")</f>
        <v/>
      </c>
      <c r="H3377" s="30" t="str">
        <f t="array" ref="H3377">IF(C3377&lt;&gt;"",INDEX(KanoTable,MATCH(C3377,KanoFunctional,0),MATCH(D3377,KanoDysfunctional,0)),"")</f>
        <v/>
      </c>
      <c r="I3377" s="30" t="str">
        <f t="shared" si="54"/>
        <v/>
      </c>
      <c r="J3377" s="30" t="e">
        <f>VLOOKUP(B3377,Users!$A$2:$C$10000,3,FALSE)</f>
        <v>#N/A</v>
      </c>
    </row>
    <row r="3378" spans="1:10" ht="15.75" customHeight="1">
      <c r="A3378" s="3"/>
      <c r="B3378" s="3"/>
      <c r="C3378" s="3"/>
      <c r="D3378" s="3"/>
      <c r="E3378" s="3"/>
      <c r="F3378" s="30" t="str">
        <f t="array" ref="F3378">IF(C3378&lt;&gt;"",INDEX(FunctionalValues,MATCH(C3378,KanoFunctional,0),2),"")</f>
        <v/>
      </c>
      <c r="G3378" s="30" t="str">
        <f t="array" ref="G3378">IF(D3378&lt;&gt;"",INDEX(DysfunctionalValues,2,MATCH(D3378,KanoDysfunctional,0)),"")</f>
        <v/>
      </c>
      <c r="H3378" s="30" t="str">
        <f t="array" ref="H3378">IF(C3378&lt;&gt;"",INDEX(KanoTable,MATCH(C3378,KanoFunctional,0),MATCH(D3378,KanoDysfunctional,0)),"")</f>
        <v/>
      </c>
      <c r="I3378" s="30" t="str">
        <f t="shared" si="54"/>
        <v/>
      </c>
      <c r="J3378" s="30" t="e">
        <f>VLOOKUP(B3378,Users!$A$2:$C$10000,3,FALSE)</f>
        <v>#N/A</v>
      </c>
    </row>
    <row r="3379" spans="1:10" ht="15.75" customHeight="1">
      <c r="A3379" s="3"/>
      <c r="B3379" s="3"/>
      <c r="C3379" s="3"/>
      <c r="D3379" s="3"/>
      <c r="E3379" s="3"/>
      <c r="F3379" s="30" t="str">
        <f t="array" ref="F3379">IF(C3379&lt;&gt;"",INDEX(FunctionalValues,MATCH(C3379,KanoFunctional,0),2),"")</f>
        <v/>
      </c>
      <c r="G3379" s="30" t="str">
        <f t="array" ref="G3379">IF(D3379&lt;&gt;"",INDEX(DysfunctionalValues,2,MATCH(D3379,KanoDysfunctional,0)),"")</f>
        <v/>
      </c>
      <c r="H3379" s="30" t="str">
        <f t="array" ref="H3379">IF(C3379&lt;&gt;"",INDEX(KanoTable,MATCH(C3379,KanoFunctional,0),MATCH(D3379,KanoDysfunctional,0)),"")</f>
        <v/>
      </c>
      <c r="I3379" s="30" t="str">
        <f t="shared" si="54"/>
        <v/>
      </c>
      <c r="J3379" s="30" t="e">
        <f>VLOOKUP(B3379,Users!$A$2:$C$10000,3,FALSE)</f>
        <v>#N/A</v>
      </c>
    </row>
    <row r="3380" spans="1:10" ht="15.75" customHeight="1">
      <c r="A3380" s="3"/>
      <c r="B3380" s="3"/>
      <c r="C3380" s="3"/>
      <c r="D3380" s="3"/>
      <c r="E3380" s="3"/>
      <c r="F3380" s="30" t="str">
        <f t="array" ref="F3380">IF(C3380&lt;&gt;"",INDEX(FunctionalValues,MATCH(C3380,KanoFunctional,0),2),"")</f>
        <v/>
      </c>
      <c r="G3380" s="30" t="str">
        <f t="array" ref="G3380">IF(D3380&lt;&gt;"",INDEX(DysfunctionalValues,2,MATCH(D3380,KanoDysfunctional,0)),"")</f>
        <v/>
      </c>
      <c r="H3380" s="30" t="str">
        <f t="array" ref="H3380">IF(C3380&lt;&gt;"",INDEX(KanoTable,MATCH(C3380,KanoFunctional,0),MATCH(D3380,KanoDysfunctional,0)),"")</f>
        <v/>
      </c>
      <c r="I3380" s="30" t="str">
        <f t="shared" si="54"/>
        <v/>
      </c>
      <c r="J3380" s="30" t="e">
        <f>VLOOKUP(B3380,Users!$A$2:$C$10000,3,FALSE)</f>
        <v>#N/A</v>
      </c>
    </row>
    <row r="3381" spans="1:10" ht="15.75" customHeight="1">
      <c r="A3381" s="3"/>
      <c r="B3381" s="3"/>
      <c r="C3381" s="3"/>
      <c r="D3381" s="3"/>
      <c r="E3381" s="3"/>
      <c r="F3381" s="30" t="str">
        <f t="array" ref="F3381">IF(C3381&lt;&gt;"",INDEX(FunctionalValues,MATCH(C3381,KanoFunctional,0),2),"")</f>
        <v/>
      </c>
      <c r="G3381" s="30" t="str">
        <f t="array" ref="G3381">IF(D3381&lt;&gt;"",INDEX(DysfunctionalValues,2,MATCH(D3381,KanoDysfunctional,0)),"")</f>
        <v/>
      </c>
      <c r="H3381" s="30" t="str">
        <f t="array" ref="H3381">IF(C3381&lt;&gt;"",INDEX(KanoTable,MATCH(C3381,KanoFunctional,0),MATCH(D3381,KanoDysfunctional,0)),"")</f>
        <v/>
      </c>
      <c r="I3381" s="30" t="str">
        <f t="shared" si="54"/>
        <v/>
      </c>
      <c r="J3381" s="30" t="e">
        <f>VLOOKUP(B3381,Users!$A$2:$C$10000,3,FALSE)</f>
        <v>#N/A</v>
      </c>
    </row>
    <row r="3382" spans="1:10" ht="15.75" customHeight="1">
      <c r="A3382" s="3"/>
      <c r="B3382" s="3"/>
      <c r="C3382" s="3"/>
      <c r="D3382" s="3"/>
      <c r="E3382" s="3"/>
      <c r="F3382" s="30" t="str">
        <f t="array" ref="F3382">IF(C3382&lt;&gt;"",INDEX(FunctionalValues,MATCH(C3382,KanoFunctional,0),2),"")</f>
        <v/>
      </c>
      <c r="G3382" s="30" t="str">
        <f t="array" ref="G3382">IF(D3382&lt;&gt;"",INDEX(DysfunctionalValues,2,MATCH(D3382,KanoDysfunctional,0)),"")</f>
        <v/>
      </c>
      <c r="H3382" s="30" t="str">
        <f t="array" ref="H3382">IF(C3382&lt;&gt;"",INDEX(KanoTable,MATCH(C3382,KanoFunctional,0),MATCH(D3382,KanoDysfunctional,0)),"")</f>
        <v/>
      </c>
      <c r="I3382" s="30" t="str">
        <f t="shared" si="54"/>
        <v/>
      </c>
      <c r="J3382" s="30" t="e">
        <f>VLOOKUP(B3382,Users!$A$2:$C$10000,3,FALSE)</f>
        <v>#N/A</v>
      </c>
    </row>
    <row r="3383" spans="1:10" ht="15.75" customHeight="1">
      <c r="A3383" s="3"/>
      <c r="B3383" s="3"/>
      <c r="C3383" s="3"/>
      <c r="D3383" s="3"/>
      <c r="E3383" s="3"/>
      <c r="F3383" s="30" t="str">
        <f t="array" ref="F3383">IF(C3383&lt;&gt;"",INDEX(FunctionalValues,MATCH(C3383,KanoFunctional,0),2),"")</f>
        <v/>
      </c>
      <c r="G3383" s="30" t="str">
        <f t="array" ref="G3383">IF(D3383&lt;&gt;"",INDEX(DysfunctionalValues,2,MATCH(D3383,KanoDysfunctional,0)),"")</f>
        <v/>
      </c>
      <c r="H3383" s="30" t="str">
        <f t="array" ref="H3383">IF(C3383&lt;&gt;"",INDEX(KanoTable,MATCH(C3383,KanoFunctional,0),MATCH(D3383,KanoDysfunctional,0)),"")</f>
        <v/>
      </c>
      <c r="I3383" s="30" t="str">
        <f t="shared" si="54"/>
        <v/>
      </c>
      <c r="J3383" s="30" t="e">
        <f>VLOOKUP(B3383,Users!$A$2:$C$10000,3,FALSE)</f>
        <v>#N/A</v>
      </c>
    </row>
    <row r="3384" spans="1:10" ht="15.75" customHeight="1">
      <c r="A3384" s="3"/>
      <c r="B3384" s="3"/>
      <c r="C3384" s="3"/>
      <c r="D3384" s="3"/>
      <c r="E3384" s="3"/>
      <c r="F3384" s="30" t="str">
        <f t="array" ref="F3384">IF(C3384&lt;&gt;"",INDEX(FunctionalValues,MATCH(C3384,KanoFunctional,0),2),"")</f>
        <v/>
      </c>
      <c r="G3384" s="30" t="str">
        <f t="array" ref="G3384">IF(D3384&lt;&gt;"",INDEX(DysfunctionalValues,2,MATCH(D3384,KanoDysfunctional,0)),"")</f>
        <v/>
      </c>
      <c r="H3384" s="30" t="str">
        <f t="array" ref="H3384">IF(C3384&lt;&gt;"",INDEX(KanoTable,MATCH(C3384,KanoFunctional,0),MATCH(D3384,KanoDysfunctional,0)),"")</f>
        <v/>
      </c>
      <c r="I3384" s="30" t="str">
        <f t="shared" si="54"/>
        <v/>
      </c>
      <c r="J3384" s="30" t="e">
        <f>VLOOKUP(B3384,Users!$A$2:$C$10000,3,FALSE)</f>
        <v>#N/A</v>
      </c>
    </row>
    <row r="3385" spans="1:10" ht="15.75" customHeight="1">
      <c r="A3385" s="3"/>
      <c r="B3385" s="3"/>
      <c r="C3385" s="3"/>
      <c r="D3385" s="3"/>
      <c r="E3385" s="3"/>
      <c r="F3385" s="30" t="str">
        <f t="array" ref="F3385">IF(C3385&lt;&gt;"",INDEX(FunctionalValues,MATCH(C3385,KanoFunctional,0),2),"")</f>
        <v/>
      </c>
      <c r="G3385" s="30" t="str">
        <f t="array" ref="G3385">IF(D3385&lt;&gt;"",INDEX(DysfunctionalValues,2,MATCH(D3385,KanoDysfunctional,0)),"")</f>
        <v/>
      </c>
      <c r="H3385" s="30" t="str">
        <f t="array" ref="H3385">IF(C3385&lt;&gt;"",INDEX(KanoTable,MATCH(C3385,KanoFunctional,0),MATCH(D3385,KanoDysfunctional,0)),"")</f>
        <v/>
      </c>
      <c r="I3385" s="30" t="str">
        <f t="shared" si="54"/>
        <v/>
      </c>
      <c r="J3385" s="30" t="e">
        <f>VLOOKUP(B3385,Users!$A$2:$C$10000,3,FALSE)</f>
        <v>#N/A</v>
      </c>
    </row>
    <row r="3386" spans="1:10" ht="15.75" customHeight="1">
      <c r="A3386" s="3"/>
      <c r="B3386" s="3"/>
      <c r="C3386" s="3"/>
      <c r="D3386" s="3"/>
      <c r="E3386" s="3"/>
      <c r="F3386" s="30" t="str">
        <f t="array" ref="F3386">IF(C3386&lt;&gt;"",INDEX(FunctionalValues,MATCH(C3386,KanoFunctional,0),2),"")</f>
        <v/>
      </c>
      <c r="G3386" s="30" t="str">
        <f t="array" ref="G3386">IF(D3386&lt;&gt;"",INDEX(DysfunctionalValues,2,MATCH(D3386,KanoDysfunctional,0)),"")</f>
        <v/>
      </c>
      <c r="H3386" s="30" t="str">
        <f t="array" ref="H3386">IF(C3386&lt;&gt;"",INDEX(KanoTable,MATCH(C3386,KanoFunctional,0),MATCH(D3386,KanoDysfunctional,0)),"")</f>
        <v/>
      </c>
      <c r="I3386" s="30" t="str">
        <f t="shared" si="54"/>
        <v/>
      </c>
      <c r="J3386" s="30" t="e">
        <f>VLOOKUP(B3386,Users!$A$2:$C$10000,3,FALSE)</f>
        <v>#N/A</v>
      </c>
    </row>
    <row r="3387" spans="1:10" ht="15.75" customHeight="1">
      <c r="A3387" s="3"/>
      <c r="B3387" s="3"/>
      <c r="C3387" s="3"/>
      <c r="D3387" s="3"/>
      <c r="E3387" s="3"/>
      <c r="F3387" s="30" t="str">
        <f t="array" ref="F3387">IF(C3387&lt;&gt;"",INDEX(FunctionalValues,MATCH(C3387,KanoFunctional,0),2),"")</f>
        <v/>
      </c>
      <c r="G3387" s="30" t="str">
        <f t="array" ref="G3387">IF(D3387&lt;&gt;"",INDEX(DysfunctionalValues,2,MATCH(D3387,KanoDysfunctional,0)),"")</f>
        <v/>
      </c>
      <c r="H3387" s="30" t="str">
        <f t="array" ref="H3387">IF(C3387&lt;&gt;"",INDEX(KanoTable,MATCH(C3387,KanoFunctional,0),MATCH(D3387,KanoDysfunctional,0)),"")</f>
        <v/>
      </c>
      <c r="I3387" s="30" t="str">
        <f t="shared" si="54"/>
        <v/>
      </c>
      <c r="J3387" s="30" t="e">
        <f>VLOOKUP(B3387,Users!$A$2:$C$10000,3,FALSE)</f>
        <v>#N/A</v>
      </c>
    </row>
    <row r="3388" spans="1:10" ht="15.75" customHeight="1">
      <c r="A3388" s="3"/>
      <c r="B3388" s="3"/>
      <c r="C3388" s="3"/>
      <c r="D3388" s="3"/>
      <c r="E3388" s="3"/>
      <c r="F3388" s="30" t="str">
        <f t="array" ref="F3388">IF(C3388&lt;&gt;"",INDEX(FunctionalValues,MATCH(C3388,KanoFunctional,0),2),"")</f>
        <v/>
      </c>
      <c r="G3388" s="30" t="str">
        <f t="array" ref="G3388">IF(D3388&lt;&gt;"",INDEX(DysfunctionalValues,2,MATCH(D3388,KanoDysfunctional,0)),"")</f>
        <v/>
      </c>
      <c r="H3388" s="30" t="str">
        <f t="array" ref="H3388">IF(C3388&lt;&gt;"",INDEX(KanoTable,MATCH(C3388,KanoFunctional,0),MATCH(D3388,KanoDysfunctional,0)),"")</f>
        <v/>
      </c>
      <c r="I3388" s="30" t="str">
        <f t="shared" si="54"/>
        <v/>
      </c>
      <c r="J3388" s="30" t="e">
        <f>VLOOKUP(B3388,Users!$A$2:$C$10000,3,FALSE)</f>
        <v>#N/A</v>
      </c>
    </row>
    <row r="3389" spans="1:10" ht="15.75" customHeight="1">
      <c r="A3389" s="3"/>
      <c r="B3389" s="3"/>
      <c r="C3389" s="3"/>
      <c r="D3389" s="3"/>
      <c r="E3389" s="3"/>
      <c r="F3389" s="30" t="str">
        <f t="array" ref="F3389">IF(C3389&lt;&gt;"",INDEX(FunctionalValues,MATCH(C3389,KanoFunctional,0),2),"")</f>
        <v/>
      </c>
      <c r="G3389" s="30" t="str">
        <f t="array" ref="G3389">IF(D3389&lt;&gt;"",INDEX(DysfunctionalValues,2,MATCH(D3389,KanoDysfunctional,0)),"")</f>
        <v/>
      </c>
      <c r="H3389" s="30" t="str">
        <f t="array" ref="H3389">IF(C3389&lt;&gt;"",INDEX(KanoTable,MATCH(C3389,KanoFunctional,0),MATCH(D3389,KanoDysfunctional,0)),"")</f>
        <v/>
      </c>
      <c r="I3389" s="30" t="str">
        <f t="shared" si="54"/>
        <v/>
      </c>
      <c r="J3389" s="30" t="e">
        <f>VLOOKUP(B3389,Users!$A$2:$C$10000,3,FALSE)</f>
        <v>#N/A</v>
      </c>
    </row>
    <row r="3390" spans="1:10" ht="15.75" customHeight="1">
      <c r="A3390" s="3"/>
      <c r="B3390" s="3"/>
      <c r="C3390" s="3"/>
      <c r="D3390" s="3"/>
      <c r="E3390" s="3"/>
      <c r="F3390" s="30" t="str">
        <f t="array" ref="F3390">IF(C3390&lt;&gt;"",INDEX(FunctionalValues,MATCH(C3390,KanoFunctional,0),2),"")</f>
        <v/>
      </c>
      <c r="G3390" s="30" t="str">
        <f t="array" ref="G3390">IF(D3390&lt;&gt;"",INDEX(DysfunctionalValues,2,MATCH(D3390,KanoDysfunctional,0)),"")</f>
        <v/>
      </c>
      <c r="H3390" s="30" t="str">
        <f t="array" ref="H3390">IF(C3390&lt;&gt;"",INDEX(KanoTable,MATCH(C3390,KanoFunctional,0),MATCH(D3390,KanoDysfunctional,0)),"")</f>
        <v/>
      </c>
      <c r="I3390" s="30" t="str">
        <f t="shared" si="54"/>
        <v/>
      </c>
      <c r="J3390" s="30" t="e">
        <f>VLOOKUP(B3390,Users!$A$2:$C$10000,3,FALSE)</f>
        <v>#N/A</v>
      </c>
    </row>
    <row r="3391" spans="1:10" ht="15.75" customHeight="1">
      <c r="A3391" s="3"/>
      <c r="B3391" s="3"/>
      <c r="C3391" s="3"/>
      <c r="D3391" s="3"/>
      <c r="E3391" s="3"/>
      <c r="F3391" s="30" t="str">
        <f t="array" ref="F3391">IF(C3391&lt;&gt;"",INDEX(FunctionalValues,MATCH(C3391,KanoFunctional,0),2),"")</f>
        <v/>
      </c>
      <c r="G3391" s="30" t="str">
        <f t="array" ref="G3391">IF(D3391&lt;&gt;"",INDEX(DysfunctionalValues,2,MATCH(D3391,KanoDysfunctional,0)),"")</f>
        <v/>
      </c>
      <c r="H3391" s="30" t="str">
        <f t="array" ref="H3391">IF(C3391&lt;&gt;"",INDEX(KanoTable,MATCH(C3391,KanoFunctional,0),MATCH(D3391,KanoDysfunctional,0)),"")</f>
        <v/>
      </c>
      <c r="I3391" s="30" t="str">
        <f t="shared" si="54"/>
        <v/>
      </c>
      <c r="J3391" s="30" t="e">
        <f>VLOOKUP(B3391,Users!$A$2:$C$10000,3,FALSE)</f>
        <v>#N/A</v>
      </c>
    </row>
    <row r="3392" spans="1:10" ht="15.75" customHeight="1">
      <c r="A3392" s="3"/>
      <c r="B3392" s="3"/>
      <c r="C3392" s="3"/>
      <c r="D3392" s="3"/>
      <c r="E3392" s="3"/>
      <c r="F3392" s="30" t="str">
        <f t="array" ref="F3392">IF(C3392&lt;&gt;"",INDEX(FunctionalValues,MATCH(C3392,KanoFunctional,0),2),"")</f>
        <v/>
      </c>
      <c r="G3392" s="30" t="str">
        <f t="array" ref="G3392">IF(D3392&lt;&gt;"",INDEX(DysfunctionalValues,2,MATCH(D3392,KanoDysfunctional,0)),"")</f>
        <v/>
      </c>
      <c r="H3392" s="30" t="str">
        <f t="array" ref="H3392">IF(C3392&lt;&gt;"",INDEX(KanoTable,MATCH(C3392,KanoFunctional,0),MATCH(D3392,KanoDysfunctional,0)),"")</f>
        <v/>
      </c>
      <c r="I3392" s="30" t="str">
        <f t="shared" si="54"/>
        <v/>
      </c>
      <c r="J3392" s="30" t="e">
        <f>VLOOKUP(B3392,Users!$A$2:$C$10000,3,FALSE)</f>
        <v>#N/A</v>
      </c>
    </row>
    <row r="3393" spans="1:10" ht="15.75" customHeight="1">
      <c r="A3393" s="3"/>
      <c r="B3393" s="3"/>
      <c r="C3393" s="3"/>
      <c r="D3393" s="3"/>
      <c r="E3393" s="3"/>
      <c r="F3393" s="30" t="str">
        <f t="array" ref="F3393">IF(C3393&lt;&gt;"",INDEX(FunctionalValues,MATCH(C3393,KanoFunctional,0),2),"")</f>
        <v/>
      </c>
      <c r="G3393" s="30" t="str">
        <f t="array" ref="G3393">IF(D3393&lt;&gt;"",INDEX(DysfunctionalValues,2,MATCH(D3393,KanoDysfunctional,0)),"")</f>
        <v/>
      </c>
      <c r="H3393" s="30" t="str">
        <f t="array" ref="H3393">IF(C3393&lt;&gt;"",INDEX(KanoTable,MATCH(C3393,KanoFunctional,0),MATCH(D3393,KanoDysfunctional,0)),"")</f>
        <v/>
      </c>
      <c r="I3393" s="30" t="str">
        <f t="shared" si="54"/>
        <v/>
      </c>
      <c r="J3393" s="30" t="e">
        <f>VLOOKUP(B3393,Users!$A$2:$C$10000,3,FALSE)</f>
        <v>#N/A</v>
      </c>
    </row>
    <row r="3394" spans="1:10" ht="15.75" customHeight="1">
      <c r="A3394" s="3"/>
      <c r="B3394" s="3"/>
      <c r="C3394" s="3"/>
      <c r="D3394" s="3"/>
      <c r="E3394" s="3"/>
      <c r="F3394" s="30" t="str">
        <f t="array" ref="F3394">IF(C3394&lt;&gt;"",INDEX(FunctionalValues,MATCH(C3394,KanoFunctional,0),2),"")</f>
        <v/>
      </c>
      <c r="G3394" s="30" t="str">
        <f t="array" ref="G3394">IF(D3394&lt;&gt;"",INDEX(DysfunctionalValues,2,MATCH(D3394,KanoDysfunctional,0)),"")</f>
        <v/>
      </c>
      <c r="H3394" s="30" t="str">
        <f t="array" ref="H3394">IF(C3394&lt;&gt;"",INDEX(KanoTable,MATCH(C3394,KanoFunctional,0),MATCH(D3394,KanoDysfunctional,0)),"")</f>
        <v/>
      </c>
      <c r="I3394" s="30" t="str">
        <f t="shared" si="54"/>
        <v/>
      </c>
      <c r="J3394" s="30" t="e">
        <f>VLOOKUP(B3394,Users!$A$2:$C$10000,3,FALSE)</f>
        <v>#N/A</v>
      </c>
    </row>
    <row r="3395" spans="1:10" ht="15.75" customHeight="1">
      <c r="A3395" s="3"/>
      <c r="B3395" s="3"/>
      <c r="C3395" s="3"/>
      <c r="D3395" s="3"/>
      <c r="E3395" s="3"/>
      <c r="F3395" s="30" t="str">
        <f t="array" ref="F3395">IF(C3395&lt;&gt;"",INDEX(FunctionalValues,MATCH(C3395,KanoFunctional,0),2),"")</f>
        <v/>
      </c>
      <c r="G3395" s="30" t="str">
        <f t="array" ref="G3395">IF(D3395&lt;&gt;"",INDEX(DysfunctionalValues,2,MATCH(D3395,KanoDysfunctional,0)),"")</f>
        <v/>
      </c>
      <c r="H3395" s="30" t="str">
        <f t="array" ref="H3395">IF(C3395&lt;&gt;"",INDEX(KanoTable,MATCH(C3395,KanoFunctional,0),MATCH(D3395,KanoDysfunctional,0)),"")</f>
        <v/>
      </c>
      <c r="I3395" s="30" t="str">
        <f t="shared" si="54"/>
        <v/>
      </c>
      <c r="J3395" s="30" t="e">
        <f>VLOOKUP(B3395,Users!$A$2:$C$10000,3,FALSE)</f>
        <v>#N/A</v>
      </c>
    </row>
    <row r="3396" spans="1:10" ht="15.75" customHeight="1">
      <c r="A3396" s="3"/>
      <c r="B3396" s="3"/>
      <c r="C3396" s="3"/>
      <c r="D3396" s="3"/>
      <c r="E3396" s="3"/>
      <c r="F3396" s="30" t="str">
        <f t="array" ref="F3396">IF(C3396&lt;&gt;"",INDEX(FunctionalValues,MATCH(C3396,KanoFunctional,0),2),"")</f>
        <v/>
      </c>
      <c r="G3396" s="30" t="str">
        <f t="array" ref="G3396">IF(D3396&lt;&gt;"",INDEX(DysfunctionalValues,2,MATCH(D3396,KanoDysfunctional,0)),"")</f>
        <v/>
      </c>
      <c r="H3396" s="30" t="str">
        <f t="array" ref="H3396">IF(C3396&lt;&gt;"",INDEX(KanoTable,MATCH(C3396,KanoFunctional,0),MATCH(D3396,KanoDysfunctional,0)),"")</f>
        <v/>
      </c>
      <c r="I3396" s="30" t="str">
        <f t="shared" si="54"/>
        <v/>
      </c>
      <c r="J3396" s="30" t="e">
        <f>VLOOKUP(B3396,Users!$A$2:$C$10000,3,FALSE)</f>
        <v>#N/A</v>
      </c>
    </row>
    <row r="3397" spans="1:10" ht="15.75" customHeight="1">
      <c r="A3397" s="3"/>
      <c r="B3397" s="3"/>
      <c r="C3397" s="3"/>
      <c r="D3397" s="3"/>
      <c r="E3397" s="3"/>
      <c r="F3397" s="30" t="str">
        <f t="array" ref="F3397">IF(C3397&lt;&gt;"",INDEX(FunctionalValues,MATCH(C3397,KanoFunctional,0),2),"")</f>
        <v/>
      </c>
      <c r="G3397" s="30" t="str">
        <f t="array" ref="G3397">IF(D3397&lt;&gt;"",INDEX(DysfunctionalValues,2,MATCH(D3397,KanoDysfunctional,0)),"")</f>
        <v/>
      </c>
      <c r="H3397" s="30" t="str">
        <f t="array" ref="H3397">IF(C3397&lt;&gt;"",INDEX(KanoTable,MATCH(C3397,KanoFunctional,0),MATCH(D3397,KanoDysfunctional,0)),"")</f>
        <v/>
      </c>
      <c r="I3397" s="30" t="str">
        <f t="shared" si="54"/>
        <v/>
      </c>
      <c r="J3397" s="30" t="e">
        <f>VLOOKUP(B3397,Users!$A$2:$C$10000,3,FALSE)</f>
        <v>#N/A</v>
      </c>
    </row>
    <row r="3398" spans="1:10" ht="15.75" customHeight="1">
      <c r="A3398" s="3"/>
      <c r="B3398" s="3"/>
      <c r="C3398" s="3"/>
      <c r="D3398" s="3"/>
      <c r="E3398" s="3"/>
      <c r="F3398" s="30" t="str">
        <f t="array" ref="F3398">IF(C3398&lt;&gt;"",INDEX(FunctionalValues,MATCH(C3398,KanoFunctional,0),2),"")</f>
        <v/>
      </c>
      <c r="G3398" s="30" t="str">
        <f t="array" ref="G3398">IF(D3398&lt;&gt;"",INDEX(DysfunctionalValues,2,MATCH(D3398,KanoDysfunctional,0)),"")</f>
        <v/>
      </c>
      <c r="H3398" s="30" t="str">
        <f t="array" ref="H3398">IF(C3398&lt;&gt;"",INDEX(KanoTable,MATCH(C3398,KanoFunctional,0),MATCH(D3398,KanoDysfunctional,0)),"")</f>
        <v/>
      </c>
      <c r="I3398" s="30" t="str">
        <f t="shared" si="54"/>
        <v/>
      </c>
      <c r="J3398" s="30" t="e">
        <f>VLOOKUP(B3398,Users!$A$2:$C$10000,3,FALSE)</f>
        <v>#N/A</v>
      </c>
    </row>
    <row r="3399" spans="1:10" ht="15.75" customHeight="1">
      <c r="A3399" s="3"/>
      <c r="B3399" s="3"/>
      <c r="C3399" s="3"/>
      <c r="D3399" s="3"/>
      <c r="E3399" s="3"/>
      <c r="F3399" s="30" t="str">
        <f t="array" ref="F3399">IF(C3399&lt;&gt;"",INDEX(FunctionalValues,MATCH(C3399,KanoFunctional,0),2),"")</f>
        <v/>
      </c>
      <c r="G3399" s="30" t="str">
        <f t="array" ref="G3399">IF(D3399&lt;&gt;"",INDEX(DysfunctionalValues,2,MATCH(D3399,KanoDysfunctional,0)),"")</f>
        <v/>
      </c>
      <c r="H3399" s="30" t="str">
        <f t="array" ref="H3399">IF(C3399&lt;&gt;"",INDEX(KanoTable,MATCH(C3399,KanoFunctional,0),MATCH(D3399,KanoDysfunctional,0)),"")</f>
        <v/>
      </c>
      <c r="I3399" s="30" t="str">
        <f t="shared" si="54"/>
        <v/>
      </c>
      <c r="J3399" s="30" t="e">
        <f>VLOOKUP(B3399,Users!$A$2:$C$10000,3,FALSE)</f>
        <v>#N/A</v>
      </c>
    </row>
    <row r="3400" spans="1:10" ht="15.75" customHeight="1">
      <c r="A3400" s="3"/>
      <c r="B3400" s="3"/>
      <c r="C3400" s="3"/>
      <c r="D3400" s="3"/>
      <c r="E3400" s="3"/>
      <c r="F3400" s="30" t="str">
        <f t="array" ref="F3400">IF(C3400&lt;&gt;"",INDEX(FunctionalValues,MATCH(C3400,KanoFunctional,0),2),"")</f>
        <v/>
      </c>
      <c r="G3400" s="30" t="str">
        <f t="array" ref="G3400">IF(D3400&lt;&gt;"",INDEX(DysfunctionalValues,2,MATCH(D3400,KanoDysfunctional,0)),"")</f>
        <v/>
      </c>
      <c r="H3400" s="30" t="str">
        <f t="array" ref="H3400">IF(C3400&lt;&gt;"",INDEX(KanoTable,MATCH(C3400,KanoFunctional,0),MATCH(D3400,KanoDysfunctional,0)),"")</f>
        <v/>
      </c>
      <c r="I3400" s="30" t="str">
        <f t="shared" si="54"/>
        <v/>
      </c>
      <c r="J3400" s="30" t="e">
        <f>VLOOKUP(B3400,Users!$A$2:$C$10000,3,FALSE)</f>
        <v>#N/A</v>
      </c>
    </row>
    <row r="3401" spans="1:10" ht="15.75" customHeight="1">
      <c r="A3401" s="3"/>
      <c r="B3401" s="3"/>
      <c r="C3401" s="3"/>
      <c r="D3401" s="3"/>
      <c r="E3401" s="3"/>
      <c r="F3401" s="30" t="str">
        <f t="array" ref="F3401">IF(C3401&lt;&gt;"",INDEX(FunctionalValues,MATCH(C3401,KanoFunctional,0),2),"")</f>
        <v/>
      </c>
      <c r="G3401" s="30" t="str">
        <f t="array" ref="G3401">IF(D3401&lt;&gt;"",INDEX(DysfunctionalValues,2,MATCH(D3401,KanoDysfunctional,0)),"")</f>
        <v/>
      </c>
      <c r="H3401" s="30" t="str">
        <f t="array" ref="H3401">IF(C3401&lt;&gt;"",INDEX(KanoTable,MATCH(C3401,KanoFunctional,0),MATCH(D3401,KanoDysfunctional,0)),"")</f>
        <v/>
      </c>
      <c r="I3401" s="30" t="str">
        <f t="shared" si="54"/>
        <v/>
      </c>
      <c r="J3401" s="30" t="e">
        <f>VLOOKUP(B3401,Users!$A$2:$C$10000,3,FALSE)</f>
        <v>#N/A</v>
      </c>
    </row>
    <row r="3402" spans="1:10" ht="15.75" customHeight="1">
      <c r="A3402" s="3"/>
      <c r="B3402" s="3"/>
      <c r="C3402" s="3"/>
      <c r="D3402" s="3"/>
      <c r="E3402" s="3"/>
      <c r="F3402" s="30" t="str">
        <f t="array" ref="F3402">IF(C3402&lt;&gt;"",INDEX(FunctionalValues,MATCH(C3402,KanoFunctional,0),2),"")</f>
        <v/>
      </c>
      <c r="G3402" s="30" t="str">
        <f t="array" ref="G3402">IF(D3402&lt;&gt;"",INDEX(DysfunctionalValues,2,MATCH(D3402,KanoDysfunctional,0)),"")</f>
        <v/>
      </c>
      <c r="H3402" s="30" t="str">
        <f t="array" ref="H3402">IF(C3402&lt;&gt;"",INDEX(KanoTable,MATCH(C3402,KanoFunctional,0),MATCH(D3402,KanoDysfunctional,0)),"")</f>
        <v/>
      </c>
      <c r="I3402" s="30" t="str">
        <f t="shared" si="54"/>
        <v/>
      </c>
      <c r="J3402" s="30" t="e">
        <f>VLOOKUP(B3402,Users!$A$2:$C$10000,3,FALSE)</f>
        <v>#N/A</v>
      </c>
    </row>
    <row r="3403" spans="1:10" ht="15.75" customHeight="1">
      <c r="A3403" s="3"/>
      <c r="B3403" s="3"/>
      <c r="C3403" s="3"/>
      <c r="D3403" s="3"/>
      <c r="E3403" s="3"/>
      <c r="F3403" s="30" t="str">
        <f t="array" ref="F3403">IF(C3403&lt;&gt;"",INDEX(FunctionalValues,MATCH(C3403,KanoFunctional,0),2),"")</f>
        <v/>
      </c>
      <c r="G3403" s="30" t="str">
        <f t="array" ref="G3403">IF(D3403&lt;&gt;"",INDEX(DysfunctionalValues,2,MATCH(D3403,KanoDysfunctional,0)),"")</f>
        <v/>
      </c>
      <c r="H3403" s="30" t="str">
        <f t="array" ref="H3403">IF(C3403&lt;&gt;"",INDEX(KanoTable,MATCH(C3403,KanoFunctional,0),MATCH(D3403,KanoDysfunctional,0)),"")</f>
        <v/>
      </c>
      <c r="I3403" s="30" t="str">
        <f t="shared" si="54"/>
        <v/>
      </c>
      <c r="J3403" s="30" t="e">
        <f>VLOOKUP(B3403,Users!$A$2:$C$10000,3,FALSE)</f>
        <v>#N/A</v>
      </c>
    </row>
    <row r="3404" spans="1:10" ht="15.75" customHeight="1">
      <c r="A3404" s="3"/>
      <c r="B3404" s="3"/>
      <c r="C3404" s="3"/>
      <c r="D3404" s="3"/>
      <c r="E3404" s="3"/>
      <c r="F3404" s="30" t="str">
        <f t="array" ref="F3404">IF(C3404&lt;&gt;"",INDEX(FunctionalValues,MATCH(C3404,KanoFunctional,0),2),"")</f>
        <v/>
      </c>
      <c r="G3404" s="30" t="str">
        <f t="array" ref="G3404">IF(D3404&lt;&gt;"",INDEX(DysfunctionalValues,2,MATCH(D3404,KanoDysfunctional,0)),"")</f>
        <v/>
      </c>
      <c r="H3404" s="30" t="str">
        <f t="array" ref="H3404">IF(C3404&lt;&gt;"",INDEX(KanoTable,MATCH(C3404,KanoFunctional,0),MATCH(D3404,KanoDysfunctional,0)),"")</f>
        <v/>
      </c>
      <c r="I3404" s="30" t="str">
        <f t="shared" si="54"/>
        <v/>
      </c>
      <c r="J3404" s="30" t="e">
        <f>VLOOKUP(B3404,Users!$A$2:$C$10000,3,FALSE)</f>
        <v>#N/A</v>
      </c>
    </row>
    <row r="3405" spans="1:10" ht="15.75" customHeight="1">
      <c r="A3405" s="3"/>
      <c r="B3405" s="3"/>
      <c r="C3405" s="3"/>
      <c r="D3405" s="3"/>
      <c r="E3405" s="3"/>
      <c r="F3405" s="30" t="str">
        <f t="array" ref="F3405">IF(C3405&lt;&gt;"",INDEX(FunctionalValues,MATCH(C3405,KanoFunctional,0),2),"")</f>
        <v/>
      </c>
      <c r="G3405" s="30" t="str">
        <f t="array" ref="G3405">IF(D3405&lt;&gt;"",INDEX(DysfunctionalValues,2,MATCH(D3405,KanoDysfunctional,0)),"")</f>
        <v/>
      </c>
      <c r="H3405" s="30" t="str">
        <f t="array" ref="H3405">IF(C3405&lt;&gt;"",INDEX(KanoTable,MATCH(C3405,KanoFunctional,0),MATCH(D3405,KanoDysfunctional,0)),"")</f>
        <v/>
      </c>
      <c r="I3405" s="30" t="str">
        <f t="shared" si="54"/>
        <v/>
      </c>
      <c r="J3405" s="30" t="e">
        <f>VLOOKUP(B3405,Users!$A$2:$C$10000,3,FALSE)</f>
        <v>#N/A</v>
      </c>
    </row>
    <row r="3406" spans="1:10" ht="15.75" customHeight="1">
      <c r="A3406" s="3"/>
      <c r="B3406" s="3"/>
      <c r="C3406" s="3"/>
      <c r="D3406" s="3"/>
      <c r="E3406" s="3"/>
      <c r="F3406" s="30" t="str">
        <f t="array" ref="F3406">IF(C3406&lt;&gt;"",INDEX(FunctionalValues,MATCH(C3406,KanoFunctional,0),2),"")</f>
        <v/>
      </c>
      <c r="G3406" s="30" t="str">
        <f t="array" ref="G3406">IF(D3406&lt;&gt;"",INDEX(DysfunctionalValues,2,MATCH(D3406,KanoDysfunctional,0)),"")</f>
        <v/>
      </c>
      <c r="H3406" s="30" t="str">
        <f t="array" ref="H3406">IF(C3406&lt;&gt;"",INDEX(KanoTable,MATCH(C3406,KanoFunctional,0),MATCH(D3406,KanoDysfunctional,0)),"")</f>
        <v/>
      </c>
      <c r="I3406" s="30" t="str">
        <f t="shared" si="54"/>
        <v/>
      </c>
      <c r="J3406" s="30" t="e">
        <f>VLOOKUP(B3406,Users!$A$2:$C$10000,3,FALSE)</f>
        <v>#N/A</v>
      </c>
    </row>
    <row r="3407" spans="1:10" ht="15.75" customHeight="1">
      <c r="A3407" s="3"/>
      <c r="B3407" s="3"/>
      <c r="C3407" s="3"/>
      <c r="D3407" s="3"/>
      <c r="E3407" s="3"/>
      <c r="F3407" s="30" t="str">
        <f t="array" ref="F3407">IF(C3407&lt;&gt;"",INDEX(FunctionalValues,MATCH(C3407,KanoFunctional,0),2),"")</f>
        <v/>
      </c>
      <c r="G3407" s="30" t="str">
        <f t="array" ref="G3407">IF(D3407&lt;&gt;"",INDEX(DysfunctionalValues,2,MATCH(D3407,KanoDysfunctional,0)),"")</f>
        <v/>
      </c>
      <c r="H3407" s="30" t="str">
        <f t="array" ref="H3407">IF(C3407&lt;&gt;"",INDEX(KanoTable,MATCH(C3407,KanoFunctional,0),MATCH(D3407,KanoDysfunctional,0)),"")</f>
        <v/>
      </c>
      <c r="I3407" s="30" t="str">
        <f t="shared" si="54"/>
        <v/>
      </c>
      <c r="J3407" s="30" t="e">
        <f>VLOOKUP(B3407,Users!$A$2:$C$10000,3,FALSE)</f>
        <v>#N/A</v>
      </c>
    </row>
    <row r="3408" spans="1:10" ht="15.75" customHeight="1">
      <c r="A3408" s="3"/>
      <c r="B3408" s="3"/>
      <c r="C3408" s="3"/>
      <c r="D3408" s="3"/>
      <c r="E3408" s="3"/>
      <c r="F3408" s="30" t="str">
        <f t="array" ref="F3408">IF(C3408&lt;&gt;"",INDEX(FunctionalValues,MATCH(C3408,KanoFunctional,0),2),"")</f>
        <v/>
      </c>
      <c r="G3408" s="30" t="str">
        <f t="array" ref="G3408">IF(D3408&lt;&gt;"",INDEX(DysfunctionalValues,2,MATCH(D3408,KanoDysfunctional,0)),"")</f>
        <v/>
      </c>
      <c r="H3408" s="30" t="str">
        <f t="array" ref="H3408">IF(C3408&lt;&gt;"",INDEX(KanoTable,MATCH(C3408,KanoFunctional,0),MATCH(D3408,KanoDysfunctional,0)),"")</f>
        <v/>
      </c>
      <c r="I3408" s="30" t="str">
        <f t="shared" si="54"/>
        <v/>
      </c>
      <c r="J3408" s="30" t="e">
        <f>VLOOKUP(B3408,Users!$A$2:$C$10000,3,FALSE)</f>
        <v>#N/A</v>
      </c>
    </row>
    <row r="3409" spans="1:10" ht="15.75" customHeight="1">
      <c r="A3409" s="3"/>
      <c r="B3409" s="3"/>
      <c r="C3409" s="3"/>
      <c r="D3409" s="3"/>
      <c r="E3409" s="3"/>
      <c r="F3409" s="30" t="str">
        <f t="array" ref="F3409">IF(C3409&lt;&gt;"",INDEX(FunctionalValues,MATCH(C3409,KanoFunctional,0),2),"")</f>
        <v/>
      </c>
      <c r="G3409" s="30" t="str">
        <f t="array" ref="G3409">IF(D3409&lt;&gt;"",INDEX(DysfunctionalValues,2,MATCH(D3409,KanoDysfunctional,0)),"")</f>
        <v/>
      </c>
      <c r="H3409" s="30" t="str">
        <f t="array" ref="H3409">IF(C3409&lt;&gt;"",INDEX(KanoTable,MATCH(C3409,KanoFunctional,0),MATCH(D3409,KanoDysfunctional,0)),"")</f>
        <v/>
      </c>
      <c r="I3409" s="30" t="str">
        <f t="shared" si="54"/>
        <v/>
      </c>
      <c r="J3409" s="30" t="e">
        <f>VLOOKUP(B3409,Users!$A$2:$C$10000,3,FALSE)</f>
        <v>#N/A</v>
      </c>
    </row>
    <row r="3410" spans="1:10" ht="15.75" customHeight="1">
      <c r="A3410" s="3"/>
      <c r="B3410" s="3"/>
      <c r="C3410" s="3"/>
      <c r="D3410" s="3"/>
      <c r="E3410" s="3"/>
      <c r="F3410" s="30" t="str">
        <f t="array" ref="F3410">IF(C3410&lt;&gt;"",INDEX(FunctionalValues,MATCH(C3410,KanoFunctional,0),2),"")</f>
        <v/>
      </c>
      <c r="G3410" s="30" t="str">
        <f t="array" ref="G3410">IF(D3410&lt;&gt;"",INDEX(DysfunctionalValues,2,MATCH(D3410,KanoDysfunctional,0)),"")</f>
        <v/>
      </c>
      <c r="H3410" s="30" t="str">
        <f t="array" ref="H3410">IF(C3410&lt;&gt;"",INDEX(KanoTable,MATCH(C3410,KanoFunctional,0),MATCH(D3410,KanoDysfunctional,0)),"")</f>
        <v/>
      </c>
      <c r="I3410" s="30" t="str">
        <f t="shared" si="54"/>
        <v/>
      </c>
      <c r="J3410" s="30" t="e">
        <f>VLOOKUP(B3410,Users!$A$2:$C$10000,3,FALSE)</f>
        <v>#N/A</v>
      </c>
    </row>
    <row r="3411" spans="1:10" ht="15.75" customHeight="1">
      <c r="A3411" s="3"/>
      <c r="B3411" s="3"/>
      <c r="C3411" s="3"/>
      <c r="D3411" s="3"/>
      <c r="E3411" s="3"/>
      <c r="F3411" s="30" t="str">
        <f t="array" ref="F3411">IF(C3411&lt;&gt;"",INDEX(FunctionalValues,MATCH(C3411,KanoFunctional,0),2),"")</f>
        <v/>
      </c>
      <c r="G3411" s="30" t="str">
        <f t="array" ref="G3411">IF(D3411&lt;&gt;"",INDEX(DysfunctionalValues,2,MATCH(D3411,KanoDysfunctional,0)),"")</f>
        <v/>
      </c>
      <c r="H3411" s="30" t="str">
        <f t="array" ref="H3411">IF(C3411&lt;&gt;"",INDEX(KanoTable,MATCH(C3411,KanoFunctional,0),MATCH(D3411,KanoDysfunctional,0)),"")</f>
        <v/>
      </c>
      <c r="I3411" s="30" t="str">
        <f t="shared" si="54"/>
        <v/>
      </c>
      <c r="J3411" s="30" t="e">
        <f>VLOOKUP(B3411,Users!$A$2:$C$10000,3,FALSE)</f>
        <v>#N/A</v>
      </c>
    </row>
    <row r="3412" spans="1:10" ht="15.75" customHeight="1">
      <c r="A3412" s="3"/>
      <c r="B3412" s="3"/>
      <c r="C3412" s="3"/>
      <c r="D3412" s="3"/>
      <c r="E3412" s="3"/>
      <c r="F3412" s="30" t="str">
        <f t="array" ref="F3412">IF(C3412&lt;&gt;"",INDEX(FunctionalValues,MATCH(C3412,KanoFunctional,0),2),"")</f>
        <v/>
      </c>
      <c r="G3412" s="30" t="str">
        <f t="array" ref="G3412">IF(D3412&lt;&gt;"",INDEX(DysfunctionalValues,2,MATCH(D3412,KanoDysfunctional,0)),"")</f>
        <v/>
      </c>
      <c r="H3412" s="30" t="str">
        <f t="array" ref="H3412">IF(C3412&lt;&gt;"",INDEX(KanoTable,MATCH(C3412,KanoFunctional,0),MATCH(D3412,KanoDysfunctional,0)),"")</f>
        <v/>
      </c>
      <c r="I3412" s="30" t="str">
        <f t="shared" si="54"/>
        <v/>
      </c>
      <c r="J3412" s="30" t="e">
        <f>VLOOKUP(B3412,Users!$A$2:$C$10000,3,FALSE)</f>
        <v>#N/A</v>
      </c>
    </row>
    <row r="3413" spans="1:10" ht="15.75" customHeight="1">
      <c r="A3413" s="3"/>
      <c r="B3413" s="3"/>
      <c r="C3413" s="3"/>
      <c r="D3413" s="3"/>
      <c r="E3413" s="3"/>
      <c r="F3413" s="30" t="str">
        <f t="array" ref="F3413">IF(C3413&lt;&gt;"",INDEX(FunctionalValues,MATCH(C3413,KanoFunctional,0),2),"")</f>
        <v/>
      </c>
      <c r="G3413" s="30" t="str">
        <f t="array" ref="G3413">IF(D3413&lt;&gt;"",INDEX(DysfunctionalValues,2,MATCH(D3413,KanoDysfunctional,0)),"")</f>
        <v/>
      </c>
      <c r="H3413" s="30" t="str">
        <f t="array" ref="H3413">IF(C3413&lt;&gt;"",INDEX(KanoTable,MATCH(C3413,KanoFunctional,0),MATCH(D3413,KanoDysfunctional,0)),"")</f>
        <v/>
      </c>
      <c r="I3413" s="30" t="str">
        <f t="shared" si="54"/>
        <v/>
      </c>
      <c r="J3413" s="30" t="e">
        <f>VLOOKUP(B3413,Users!$A$2:$C$10000,3,FALSE)</f>
        <v>#N/A</v>
      </c>
    </row>
    <row r="3414" spans="1:10" ht="15.75" customHeight="1">
      <c r="A3414" s="3"/>
      <c r="B3414" s="3"/>
      <c r="C3414" s="3"/>
      <c r="D3414" s="3"/>
      <c r="E3414" s="3"/>
      <c r="F3414" s="30" t="str">
        <f t="array" ref="F3414">IF(C3414&lt;&gt;"",INDEX(FunctionalValues,MATCH(C3414,KanoFunctional,0),2),"")</f>
        <v/>
      </c>
      <c r="G3414" s="30" t="str">
        <f t="array" ref="G3414">IF(D3414&lt;&gt;"",INDEX(DysfunctionalValues,2,MATCH(D3414,KanoDysfunctional,0)),"")</f>
        <v/>
      </c>
      <c r="H3414" s="30" t="str">
        <f t="array" ref="H3414">IF(C3414&lt;&gt;"",INDEX(KanoTable,MATCH(C3414,KanoFunctional,0),MATCH(D3414,KanoDysfunctional,0)),"")</f>
        <v/>
      </c>
      <c r="I3414" s="30" t="str">
        <f t="shared" ref="I3414:I3477" si="55">IF(C3414&lt;&gt;"",MATCH(H3414,KanoResultCodes,0),"")</f>
        <v/>
      </c>
      <c r="J3414" s="30" t="e">
        <f>VLOOKUP(B3414,Users!$A$2:$C$10000,3,FALSE)</f>
        <v>#N/A</v>
      </c>
    </row>
    <row r="3415" spans="1:10" ht="15.75" customHeight="1">
      <c r="A3415" s="3"/>
      <c r="B3415" s="3"/>
      <c r="C3415" s="3"/>
      <c r="D3415" s="3"/>
      <c r="E3415" s="3"/>
      <c r="F3415" s="30" t="str">
        <f t="array" ref="F3415">IF(C3415&lt;&gt;"",INDEX(FunctionalValues,MATCH(C3415,KanoFunctional,0),2),"")</f>
        <v/>
      </c>
      <c r="G3415" s="30" t="str">
        <f t="array" ref="G3415">IF(D3415&lt;&gt;"",INDEX(DysfunctionalValues,2,MATCH(D3415,KanoDysfunctional,0)),"")</f>
        <v/>
      </c>
      <c r="H3415" s="30" t="str">
        <f t="array" ref="H3415">IF(C3415&lt;&gt;"",INDEX(KanoTable,MATCH(C3415,KanoFunctional,0),MATCH(D3415,KanoDysfunctional,0)),"")</f>
        <v/>
      </c>
      <c r="I3415" s="30" t="str">
        <f t="shared" si="55"/>
        <v/>
      </c>
      <c r="J3415" s="30" t="e">
        <f>VLOOKUP(B3415,Users!$A$2:$C$10000,3,FALSE)</f>
        <v>#N/A</v>
      </c>
    </row>
    <row r="3416" spans="1:10" ht="15.75" customHeight="1">
      <c r="A3416" s="3"/>
      <c r="B3416" s="3"/>
      <c r="C3416" s="3"/>
      <c r="D3416" s="3"/>
      <c r="E3416" s="3"/>
      <c r="F3416" s="30" t="str">
        <f t="array" ref="F3416">IF(C3416&lt;&gt;"",INDEX(FunctionalValues,MATCH(C3416,KanoFunctional,0),2),"")</f>
        <v/>
      </c>
      <c r="G3416" s="30" t="str">
        <f t="array" ref="G3416">IF(D3416&lt;&gt;"",INDEX(DysfunctionalValues,2,MATCH(D3416,KanoDysfunctional,0)),"")</f>
        <v/>
      </c>
      <c r="H3416" s="30" t="str">
        <f t="array" ref="H3416">IF(C3416&lt;&gt;"",INDEX(KanoTable,MATCH(C3416,KanoFunctional,0),MATCH(D3416,KanoDysfunctional,0)),"")</f>
        <v/>
      </c>
      <c r="I3416" s="30" t="str">
        <f t="shared" si="55"/>
        <v/>
      </c>
      <c r="J3416" s="30" t="e">
        <f>VLOOKUP(B3416,Users!$A$2:$C$10000,3,FALSE)</f>
        <v>#N/A</v>
      </c>
    </row>
    <row r="3417" spans="1:10" ht="15.75" customHeight="1">
      <c r="A3417" s="3"/>
      <c r="B3417" s="3"/>
      <c r="C3417" s="3"/>
      <c r="D3417" s="3"/>
      <c r="E3417" s="3"/>
      <c r="F3417" s="30" t="str">
        <f t="array" ref="F3417">IF(C3417&lt;&gt;"",INDEX(FunctionalValues,MATCH(C3417,KanoFunctional,0),2),"")</f>
        <v/>
      </c>
      <c r="G3417" s="30" t="str">
        <f t="array" ref="G3417">IF(D3417&lt;&gt;"",INDEX(DysfunctionalValues,2,MATCH(D3417,KanoDysfunctional,0)),"")</f>
        <v/>
      </c>
      <c r="H3417" s="30" t="str">
        <f t="array" ref="H3417">IF(C3417&lt;&gt;"",INDEX(KanoTable,MATCH(C3417,KanoFunctional,0),MATCH(D3417,KanoDysfunctional,0)),"")</f>
        <v/>
      </c>
      <c r="I3417" s="30" t="str">
        <f t="shared" si="55"/>
        <v/>
      </c>
      <c r="J3417" s="30" t="e">
        <f>VLOOKUP(B3417,Users!$A$2:$C$10000,3,FALSE)</f>
        <v>#N/A</v>
      </c>
    </row>
    <row r="3418" spans="1:10" ht="15.75" customHeight="1">
      <c r="A3418" s="3"/>
      <c r="B3418" s="3"/>
      <c r="C3418" s="3"/>
      <c r="D3418" s="3"/>
      <c r="E3418" s="3"/>
      <c r="F3418" s="30" t="str">
        <f t="array" ref="F3418">IF(C3418&lt;&gt;"",INDEX(FunctionalValues,MATCH(C3418,KanoFunctional,0),2),"")</f>
        <v/>
      </c>
      <c r="G3418" s="30" t="str">
        <f t="array" ref="G3418">IF(D3418&lt;&gt;"",INDEX(DysfunctionalValues,2,MATCH(D3418,KanoDysfunctional,0)),"")</f>
        <v/>
      </c>
      <c r="H3418" s="30" t="str">
        <f t="array" ref="H3418">IF(C3418&lt;&gt;"",INDEX(KanoTable,MATCH(C3418,KanoFunctional,0),MATCH(D3418,KanoDysfunctional,0)),"")</f>
        <v/>
      </c>
      <c r="I3418" s="30" t="str">
        <f t="shared" si="55"/>
        <v/>
      </c>
      <c r="J3418" s="30" t="e">
        <f>VLOOKUP(B3418,Users!$A$2:$C$10000,3,FALSE)</f>
        <v>#N/A</v>
      </c>
    </row>
    <row r="3419" spans="1:10" ht="15.75" customHeight="1">
      <c r="A3419" s="3"/>
      <c r="B3419" s="3"/>
      <c r="C3419" s="3"/>
      <c r="D3419" s="3"/>
      <c r="E3419" s="3"/>
      <c r="F3419" s="30" t="str">
        <f t="array" ref="F3419">IF(C3419&lt;&gt;"",INDEX(FunctionalValues,MATCH(C3419,KanoFunctional,0),2),"")</f>
        <v/>
      </c>
      <c r="G3419" s="30" t="str">
        <f t="array" ref="G3419">IF(D3419&lt;&gt;"",INDEX(DysfunctionalValues,2,MATCH(D3419,KanoDysfunctional,0)),"")</f>
        <v/>
      </c>
      <c r="H3419" s="30" t="str">
        <f t="array" ref="H3419">IF(C3419&lt;&gt;"",INDEX(KanoTable,MATCH(C3419,KanoFunctional,0),MATCH(D3419,KanoDysfunctional,0)),"")</f>
        <v/>
      </c>
      <c r="I3419" s="30" t="str">
        <f t="shared" si="55"/>
        <v/>
      </c>
      <c r="J3419" s="30" t="e">
        <f>VLOOKUP(B3419,Users!$A$2:$C$10000,3,FALSE)</f>
        <v>#N/A</v>
      </c>
    </row>
    <row r="3420" spans="1:10" ht="15.75" customHeight="1">
      <c r="A3420" s="3"/>
      <c r="B3420" s="3"/>
      <c r="C3420" s="3"/>
      <c r="D3420" s="3"/>
      <c r="E3420" s="3"/>
      <c r="F3420" s="30" t="str">
        <f t="array" ref="F3420">IF(C3420&lt;&gt;"",INDEX(FunctionalValues,MATCH(C3420,KanoFunctional,0),2),"")</f>
        <v/>
      </c>
      <c r="G3420" s="30" t="str">
        <f t="array" ref="G3420">IF(D3420&lt;&gt;"",INDEX(DysfunctionalValues,2,MATCH(D3420,KanoDysfunctional,0)),"")</f>
        <v/>
      </c>
      <c r="H3420" s="30" t="str">
        <f t="array" ref="H3420">IF(C3420&lt;&gt;"",INDEX(KanoTable,MATCH(C3420,KanoFunctional,0),MATCH(D3420,KanoDysfunctional,0)),"")</f>
        <v/>
      </c>
      <c r="I3420" s="30" t="str">
        <f t="shared" si="55"/>
        <v/>
      </c>
      <c r="J3420" s="30" t="e">
        <f>VLOOKUP(B3420,Users!$A$2:$C$10000,3,FALSE)</f>
        <v>#N/A</v>
      </c>
    </row>
    <row r="3421" spans="1:10" ht="15.75" customHeight="1">
      <c r="A3421" s="3"/>
      <c r="B3421" s="3"/>
      <c r="C3421" s="3"/>
      <c r="D3421" s="3"/>
      <c r="E3421" s="3"/>
      <c r="F3421" s="30" t="str">
        <f t="array" ref="F3421">IF(C3421&lt;&gt;"",INDEX(FunctionalValues,MATCH(C3421,KanoFunctional,0),2),"")</f>
        <v/>
      </c>
      <c r="G3421" s="30" t="str">
        <f t="array" ref="G3421">IF(D3421&lt;&gt;"",INDEX(DysfunctionalValues,2,MATCH(D3421,KanoDysfunctional,0)),"")</f>
        <v/>
      </c>
      <c r="H3421" s="30" t="str">
        <f t="array" ref="H3421">IF(C3421&lt;&gt;"",INDEX(KanoTable,MATCH(C3421,KanoFunctional,0),MATCH(D3421,KanoDysfunctional,0)),"")</f>
        <v/>
      </c>
      <c r="I3421" s="30" t="str">
        <f t="shared" si="55"/>
        <v/>
      </c>
      <c r="J3421" s="30" t="e">
        <f>VLOOKUP(B3421,Users!$A$2:$C$10000,3,FALSE)</f>
        <v>#N/A</v>
      </c>
    </row>
    <row r="3422" spans="1:10" ht="15.75" customHeight="1">
      <c r="A3422" s="3"/>
      <c r="B3422" s="3"/>
      <c r="C3422" s="3"/>
      <c r="D3422" s="3"/>
      <c r="E3422" s="3"/>
      <c r="F3422" s="30" t="str">
        <f t="array" ref="F3422">IF(C3422&lt;&gt;"",INDEX(FunctionalValues,MATCH(C3422,KanoFunctional,0),2),"")</f>
        <v/>
      </c>
      <c r="G3422" s="30" t="str">
        <f t="array" ref="G3422">IF(D3422&lt;&gt;"",INDEX(DysfunctionalValues,2,MATCH(D3422,KanoDysfunctional,0)),"")</f>
        <v/>
      </c>
      <c r="H3422" s="30" t="str">
        <f t="array" ref="H3422">IF(C3422&lt;&gt;"",INDEX(KanoTable,MATCH(C3422,KanoFunctional,0),MATCH(D3422,KanoDysfunctional,0)),"")</f>
        <v/>
      </c>
      <c r="I3422" s="30" t="str">
        <f t="shared" si="55"/>
        <v/>
      </c>
      <c r="J3422" s="30" t="e">
        <f>VLOOKUP(B3422,Users!$A$2:$C$10000,3,FALSE)</f>
        <v>#N/A</v>
      </c>
    </row>
    <row r="3423" spans="1:10" ht="15.75" customHeight="1">
      <c r="A3423" s="3"/>
      <c r="B3423" s="3"/>
      <c r="C3423" s="3"/>
      <c r="D3423" s="3"/>
      <c r="E3423" s="3"/>
      <c r="F3423" s="30" t="str">
        <f t="array" ref="F3423">IF(C3423&lt;&gt;"",INDEX(FunctionalValues,MATCH(C3423,KanoFunctional,0),2),"")</f>
        <v/>
      </c>
      <c r="G3423" s="30" t="str">
        <f t="array" ref="G3423">IF(D3423&lt;&gt;"",INDEX(DysfunctionalValues,2,MATCH(D3423,KanoDysfunctional,0)),"")</f>
        <v/>
      </c>
      <c r="H3423" s="30" t="str">
        <f t="array" ref="H3423">IF(C3423&lt;&gt;"",INDEX(KanoTable,MATCH(C3423,KanoFunctional,0),MATCH(D3423,KanoDysfunctional,0)),"")</f>
        <v/>
      </c>
      <c r="I3423" s="30" t="str">
        <f t="shared" si="55"/>
        <v/>
      </c>
      <c r="J3423" s="30" t="e">
        <f>VLOOKUP(B3423,Users!$A$2:$C$10000,3,FALSE)</f>
        <v>#N/A</v>
      </c>
    </row>
    <row r="3424" spans="1:10" ht="15.75" customHeight="1">
      <c r="A3424" s="3"/>
      <c r="B3424" s="3"/>
      <c r="C3424" s="3"/>
      <c r="D3424" s="3"/>
      <c r="E3424" s="3"/>
      <c r="F3424" s="30" t="str">
        <f t="array" ref="F3424">IF(C3424&lt;&gt;"",INDEX(FunctionalValues,MATCH(C3424,KanoFunctional,0),2),"")</f>
        <v/>
      </c>
      <c r="G3424" s="30" t="str">
        <f t="array" ref="G3424">IF(D3424&lt;&gt;"",INDEX(DysfunctionalValues,2,MATCH(D3424,KanoDysfunctional,0)),"")</f>
        <v/>
      </c>
      <c r="H3424" s="30" t="str">
        <f t="array" ref="H3424">IF(C3424&lt;&gt;"",INDEX(KanoTable,MATCH(C3424,KanoFunctional,0),MATCH(D3424,KanoDysfunctional,0)),"")</f>
        <v/>
      </c>
      <c r="I3424" s="30" t="str">
        <f t="shared" si="55"/>
        <v/>
      </c>
      <c r="J3424" s="30" t="e">
        <f>VLOOKUP(B3424,Users!$A$2:$C$10000,3,FALSE)</f>
        <v>#N/A</v>
      </c>
    </row>
    <row r="3425" spans="1:10" ht="15.75" customHeight="1">
      <c r="A3425" s="3"/>
      <c r="B3425" s="3"/>
      <c r="C3425" s="3"/>
      <c r="D3425" s="3"/>
      <c r="E3425" s="3"/>
      <c r="F3425" s="30" t="str">
        <f t="array" ref="F3425">IF(C3425&lt;&gt;"",INDEX(FunctionalValues,MATCH(C3425,KanoFunctional,0),2),"")</f>
        <v/>
      </c>
      <c r="G3425" s="30" t="str">
        <f t="array" ref="G3425">IF(D3425&lt;&gt;"",INDEX(DysfunctionalValues,2,MATCH(D3425,KanoDysfunctional,0)),"")</f>
        <v/>
      </c>
      <c r="H3425" s="30" t="str">
        <f t="array" ref="H3425">IF(C3425&lt;&gt;"",INDEX(KanoTable,MATCH(C3425,KanoFunctional,0),MATCH(D3425,KanoDysfunctional,0)),"")</f>
        <v/>
      </c>
      <c r="I3425" s="30" t="str">
        <f t="shared" si="55"/>
        <v/>
      </c>
      <c r="J3425" s="30" t="e">
        <f>VLOOKUP(B3425,Users!$A$2:$C$10000,3,FALSE)</f>
        <v>#N/A</v>
      </c>
    </row>
    <row r="3426" spans="1:10" ht="15.75" customHeight="1">
      <c r="A3426" s="3"/>
      <c r="B3426" s="3"/>
      <c r="C3426" s="3"/>
      <c r="D3426" s="3"/>
      <c r="E3426" s="3"/>
      <c r="F3426" s="30" t="str">
        <f t="array" ref="F3426">IF(C3426&lt;&gt;"",INDEX(FunctionalValues,MATCH(C3426,KanoFunctional,0),2),"")</f>
        <v/>
      </c>
      <c r="G3426" s="30" t="str">
        <f t="array" ref="G3426">IF(D3426&lt;&gt;"",INDEX(DysfunctionalValues,2,MATCH(D3426,KanoDysfunctional,0)),"")</f>
        <v/>
      </c>
      <c r="H3426" s="30" t="str">
        <f t="array" ref="H3426">IF(C3426&lt;&gt;"",INDEX(KanoTable,MATCH(C3426,KanoFunctional,0),MATCH(D3426,KanoDysfunctional,0)),"")</f>
        <v/>
      </c>
      <c r="I3426" s="30" t="str">
        <f t="shared" si="55"/>
        <v/>
      </c>
      <c r="J3426" s="30" t="e">
        <f>VLOOKUP(B3426,Users!$A$2:$C$10000,3,FALSE)</f>
        <v>#N/A</v>
      </c>
    </row>
    <row r="3427" spans="1:10" ht="15.75" customHeight="1">
      <c r="A3427" s="3"/>
      <c r="B3427" s="3"/>
      <c r="C3427" s="3"/>
      <c r="D3427" s="3"/>
      <c r="E3427" s="3"/>
      <c r="F3427" s="30" t="str">
        <f t="array" ref="F3427">IF(C3427&lt;&gt;"",INDEX(FunctionalValues,MATCH(C3427,KanoFunctional,0),2),"")</f>
        <v/>
      </c>
      <c r="G3427" s="30" t="str">
        <f t="array" ref="G3427">IF(D3427&lt;&gt;"",INDEX(DysfunctionalValues,2,MATCH(D3427,KanoDysfunctional,0)),"")</f>
        <v/>
      </c>
      <c r="H3427" s="30" t="str">
        <f t="array" ref="H3427">IF(C3427&lt;&gt;"",INDEX(KanoTable,MATCH(C3427,KanoFunctional,0),MATCH(D3427,KanoDysfunctional,0)),"")</f>
        <v/>
      </c>
      <c r="I3427" s="30" t="str">
        <f t="shared" si="55"/>
        <v/>
      </c>
      <c r="J3427" s="30" t="e">
        <f>VLOOKUP(B3427,Users!$A$2:$C$10000,3,FALSE)</f>
        <v>#N/A</v>
      </c>
    </row>
    <row r="3428" spans="1:10" ht="15.75" customHeight="1">
      <c r="A3428" s="3"/>
      <c r="B3428" s="3"/>
      <c r="C3428" s="3"/>
      <c r="D3428" s="3"/>
      <c r="E3428" s="3"/>
      <c r="F3428" s="30" t="str">
        <f t="array" ref="F3428">IF(C3428&lt;&gt;"",INDEX(FunctionalValues,MATCH(C3428,KanoFunctional,0),2),"")</f>
        <v/>
      </c>
      <c r="G3428" s="30" t="str">
        <f t="array" ref="G3428">IF(D3428&lt;&gt;"",INDEX(DysfunctionalValues,2,MATCH(D3428,KanoDysfunctional,0)),"")</f>
        <v/>
      </c>
      <c r="H3428" s="30" t="str">
        <f t="array" ref="H3428">IF(C3428&lt;&gt;"",INDEX(KanoTable,MATCH(C3428,KanoFunctional,0),MATCH(D3428,KanoDysfunctional,0)),"")</f>
        <v/>
      </c>
      <c r="I3428" s="30" t="str">
        <f t="shared" si="55"/>
        <v/>
      </c>
      <c r="J3428" s="30" t="e">
        <f>VLOOKUP(B3428,Users!$A$2:$C$10000,3,FALSE)</f>
        <v>#N/A</v>
      </c>
    </row>
    <row r="3429" spans="1:10" ht="15.75" customHeight="1">
      <c r="A3429" s="3"/>
      <c r="B3429" s="3"/>
      <c r="C3429" s="3"/>
      <c r="D3429" s="3"/>
      <c r="E3429" s="3"/>
      <c r="F3429" s="30" t="str">
        <f t="array" ref="F3429">IF(C3429&lt;&gt;"",INDEX(FunctionalValues,MATCH(C3429,KanoFunctional,0),2),"")</f>
        <v/>
      </c>
      <c r="G3429" s="30" t="str">
        <f t="array" ref="G3429">IF(D3429&lt;&gt;"",INDEX(DysfunctionalValues,2,MATCH(D3429,KanoDysfunctional,0)),"")</f>
        <v/>
      </c>
      <c r="H3429" s="30" t="str">
        <f t="array" ref="H3429">IF(C3429&lt;&gt;"",INDEX(KanoTable,MATCH(C3429,KanoFunctional,0),MATCH(D3429,KanoDysfunctional,0)),"")</f>
        <v/>
      </c>
      <c r="I3429" s="30" t="str">
        <f t="shared" si="55"/>
        <v/>
      </c>
      <c r="J3429" s="30" t="e">
        <f>VLOOKUP(B3429,Users!$A$2:$C$10000,3,FALSE)</f>
        <v>#N/A</v>
      </c>
    </row>
    <row r="3430" spans="1:10" ht="15.75" customHeight="1">
      <c r="A3430" s="3"/>
      <c r="B3430" s="3"/>
      <c r="C3430" s="3"/>
      <c r="D3430" s="3"/>
      <c r="E3430" s="3"/>
      <c r="F3430" s="30" t="str">
        <f t="array" ref="F3430">IF(C3430&lt;&gt;"",INDEX(FunctionalValues,MATCH(C3430,KanoFunctional,0),2),"")</f>
        <v/>
      </c>
      <c r="G3430" s="30" t="str">
        <f t="array" ref="G3430">IF(D3430&lt;&gt;"",INDEX(DysfunctionalValues,2,MATCH(D3430,KanoDysfunctional,0)),"")</f>
        <v/>
      </c>
      <c r="H3430" s="30" t="str">
        <f t="array" ref="H3430">IF(C3430&lt;&gt;"",INDEX(KanoTable,MATCH(C3430,KanoFunctional,0),MATCH(D3430,KanoDysfunctional,0)),"")</f>
        <v/>
      </c>
      <c r="I3430" s="30" t="str">
        <f t="shared" si="55"/>
        <v/>
      </c>
      <c r="J3430" s="30" t="e">
        <f>VLOOKUP(B3430,Users!$A$2:$C$10000,3,FALSE)</f>
        <v>#N/A</v>
      </c>
    </row>
    <row r="3431" spans="1:10" ht="15.75" customHeight="1">
      <c r="A3431" s="3"/>
      <c r="B3431" s="3"/>
      <c r="C3431" s="3"/>
      <c r="D3431" s="3"/>
      <c r="E3431" s="3"/>
      <c r="F3431" s="30" t="str">
        <f t="array" ref="F3431">IF(C3431&lt;&gt;"",INDEX(FunctionalValues,MATCH(C3431,KanoFunctional,0),2),"")</f>
        <v/>
      </c>
      <c r="G3431" s="30" t="str">
        <f t="array" ref="G3431">IF(D3431&lt;&gt;"",INDEX(DysfunctionalValues,2,MATCH(D3431,KanoDysfunctional,0)),"")</f>
        <v/>
      </c>
      <c r="H3431" s="30" t="str">
        <f t="array" ref="H3431">IF(C3431&lt;&gt;"",INDEX(KanoTable,MATCH(C3431,KanoFunctional,0),MATCH(D3431,KanoDysfunctional,0)),"")</f>
        <v/>
      </c>
      <c r="I3431" s="30" t="str">
        <f t="shared" si="55"/>
        <v/>
      </c>
      <c r="J3431" s="30" t="e">
        <f>VLOOKUP(B3431,Users!$A$2:$C$10000,3,FALSE)</f>
        <v>#N/A</v>
      </c>
    </row>
    <row r="3432" spans="1:10" ht="15.75" customHeight="1">
      <c r="A3432" s="3"/>
      <c r="B3432" s="3"/>
      <c r="C3432" s="3"/>
      <c r="D3432" s="3"/>
      <c r="E3432" s="3"/>
      <c r="F3432" s="30" t="str">
        <f t="array" ref="F3432">IF(C3432&lt;&gt;"",INDEX(FunctionalValues,MATCH(C3432,KanoFunctional,0),2),"")</f>
        <v/>
      </c>
      <c r="G3432" s="30" t="str">
        <f t="array" ref="G3432">IF(D3432&lt;&gt;"",INDEX(DysfunctionalValues,2,MATCH(D3432,KanoDysfunctional,0)),"")</f>
        <v/>
      </c>
      <c r="H3432" s="30" t="str">
        <f t="array" ref="H3432">IF(C3432&lt;&gt;"",INDEX(KanoTable,MATCH(C3432,KanoFunctional,0),MATCH(D3432,KanoDysfunctional,0)),"")</f>
        <v/>
      </c>
      <c r="I3432" s="30" t="str">
        <f t="shared" si="55"/>
        <v/>
      </c>
      <c r="J3432" s="30" t="e">
        <f>VLOOKUP(B3432,Users!$A$2:$C$10000,3,FALSE)</f>
        <v>#N/A</v>
      </c>
    </row>
    <row r="3433" spans="1:10" ht="15.75" customHeight="1">
      <c r="A3433" s="3"/>
      <c r="B3433" s="3"/>
      <c r="C3433" s="3"/>
      <c r="D3433" s="3"/>
      <c r="E3433" s="3"/>
      <c r="F3433" s="30" t="str">
        <f t="array" ref="F3433">IF(C3433&lt;&gt;"",INDEX(FunctionalValues,MATCH(C3433,KanoFunctional,0),2),"")</f>
        <v/>
      </c>
      <c r="G3433" s="30" t="str">
        <f t="array" ref="G3433">IF(D3433&lt;&gt;"",INDEX(DysfunctionalValues,2,MATCH(D3433,KanoDysfunctional,0)),"")</f>
        <v/>
      </c>
      <c r="H3433" s="30" t="str">
        <f t="array" ref="H3433">IF(C3433&lt;&gt;"",INDEX(KanoTable,MATCH(C3433,KanoFunctional,0),MATCH(D3433,KanoDysfunctional,0)),"")</f>
        <v/>
      </c>
      <c r="I3433" s="30" t="str">
        <f t="shared" si="55"/>
        <v/>
      </c>
      <c r="J3433" s="30" t="e">
        <f>VLOOKUP(B3433,Users!$A$2:$C$10000,3,FALSE)</f>
        <v>#N/A</v>
      </c>
    </row>
    <row r="3434" spans="1:10" ht="15.75" customHeight="1">
      <c r="A3434" s="3"/>
      <c r="B3434" s="3"/>
      <c r="C3434" s="3"/>
      <c r="D3434" s="3"/>
      <c r="E3434" s="3"/>
      <c r="F3434" s="30" t="str">
        <f t="array" ref="F3434">IF(C3434&lt;&gt;"",INDEX(FunctionalValues,MATCH(C3434,KanoFunctional,0),2),"")</f>
        <v/>
      </c>
      <c r="G3434" s="30" t="str">
        <f t="array" ref="G3434">IF(D3434&lt;&gt;"",INDEX(DysfunctionalValues,2,MATCH(D3434,KanoDysfunctional,0)),"")</f>
        <v/>
      </c>
      <c r="H3434" s="30" t="str">
        <f t="array" ref="H3434">IF(C3434&lt;&gt;"",INDEX(KanoTable,MATCH(C3434,KanoFunctional,0),MATCH(D3434,KanoDysfunctional,0)),"")</f>
        <v/>
      </c>
      <c r="I3434" s="30" t="str">
        <f t="shared" si="55"/>
        <v/>
      </c>
      <c r="J3434" s="30" t="e">
        <f>VLOOKUP(B3434,Users!$A$2:$C$10000,3,FALSE)</f>
        <v>#N/A</v>
      </c>
    </row>
    <row r="3435" spans="1:10" ht="15.75" customHeight="1">
      <c r="A3435" s="3"/>
      <c r="B3435" s="3"/>
      <c r="C3435" s="3"/>
      <c r="D3435" s="3"/>
      <c r="E3435" s="3"/>
      <c r="F3435" s="30" t="str">
        <f t="array" ref="F3435">IF(C3435&lt;&gt;"",INDEX(FunctionalValues,MATCH(C3435,KanoFunctional,0),2),"")</f>
        <v/>
      </c>
      <c r="G3435" s="30" t="str">
        <f t="array" ref="G3435">IF(D3435&lt;&gt;"",INDEX(DysfunctionalValues,2,MATCH(D3435,KanoDysfunctional,0)),"")</f>
        <v/>
      </c>
      <c r="H3435" s="30" t="str">
        <f t="array" ref="H3435">IF(C3435&lt;&gt;"",INDEX(KanoTable,MATCH(C3435,KanoFunctional,0),MATCH(D3435,KanoDysfunctional,0)),"")</f>
        <v/>
      </c>
      <c r="I3435" s="30" t="str">
        <f t="shared" si="55"/>
        <v/>
      </c>
      <c r="J3435" s="30" t="e">
        <f>VLOOKUP(B3435,Users!$A$2:$C$10000,3,FALSE)</f>
        <v>#N/A</v>
      </c>
    </row>
    <row r="3436" spans="1:10" ht="15.75" customHeight="1">
      <c r="A3436" s="3"/>
      <c r="B3436" s="3"/>
      <c r="C3436" s="3"/>
      <c r="D3436" s="3"/>
      <c r="E3436" s="3"/>
      <c r="F3436" s="30" t="str">
        <f t="array" ref="F3436">IF(C3436&lt;&gt;"",INDEX(FunctionalValues,MATCH(C3436,KanoFunctional,0),2),"")</f>
        <v/>
      </c>
      <c r="G3436" s="30" t="str">
        <f t="array" ref="G3436">IF(D3436&lt;&gt;"",INDEX(DysfunctionalValues,2,MATCH(D3436,KanoDysfunctional,0)),"")</f>
        <v/>
      </c>
      <c r="H3436" s="30" t="str">
        <f t="array" ref="H3436">IF(C3436&lt;&gt;"",INDEX(KanoTable,MATCH(C3436,KanoFunctional,0),MATCH(D3436,KanoDysfunctional,0)),"")</f>
        <v/>
      </c>
      <c r="I3436" s="30" t="str">
        <f t="shared" si="55"/>
        <v/>
      </c>
      <c r="J3436" s="30" t="e">
        <f>VLOOKUP(B3436,Users!$A$2:$C$10000,3,FALSE)</f>
        <v>#N/A</v>
      </c>
    </row>
    <row r="3437" spans="1:10" ht="15.75" customHeight="1">
      <c r="A3437" s="3"/>
      <c r="B3437" s="3"/>
      <c r="C3437" s="3"/>
      <c r="D3437" s="3"/>
      <c r="E3437" s="3"/>
      <c r="F3437" s="30" t="str">
        <f t="array" ref="F3437">IF(C3437&lt;&gt;"",INDEX(FunctionalValues,MATCH(C3437,KanoFunctional,0),2),"")</f>
        <v/>
      </c>
      <c r="G3437" s="30" t="str">
        <f t="array" ref="G3437">IF(D3437&lt;&gt;"",INDEX(DysfunctionalValues,2,MATCH(D3437,KanoDysfunctional,0)),"")</f>
        <v/>
      </c>
      <c r="H3437" s="30" t="str">
        <f t="array" ref="H3437">IF(C3437&lt;&gt;"",INDEX(KanoTable,MATCH(C3437,KanoFunctional,0),MATCH(D3437,KanoDysfunctional,0)),"")</f>
        <v/>
      </c>
      <c r="I3437" s="30" t="str">
        <f t="shared" si="55"/>
        <v/>
      </c>
      <c r="J3437" s="30" t="e">
        <f>VLOOKUP(B3437,Users!$A$2:$C$10000,3,FALSE)</f>
        <v>#N/A</v>
      </c>
    </row>
    <row r="3438" spans="1:10" ht="15.75" customHeight="1">
      <c r="A3438" s="3"/>
      <c r="B3438" s="3"/>
      <c r="C3438" s="3"/>
      <c r="D3438" s="3"/>
      <c r="E3438" s="3"/>
      <c r="F3438" s="30" t="str">
        <f t="array" ref="F3438">IF(C3438&lt;&gt;"",INDEX(FunctionalValues,MATCH(C3438,KanoFunctional,0),2),"")</f>
        <v/>
      </c>
      <c r="G3438" s="30" t="str">
        <f t="array" ref="G3438">IF(D3438&lt;&gt;"",INDEX(DysfunctionalValues,2,MATCH(D3438,KanoDysfunctional,0)),"")</f>
        <v/>
      </c>
      <c r="H3438" s="30" t="str">
        <f t="array" ref="H3438">IF(C3438&lt;&gt;"",INDEX(KanoTable,MATCH(C3438,KanoFunctional,0),MATCH(D3438,KanoDysfunctional,0)),"")</f>
        <v/>
      </c>
      <c r="I3438" s="30" t="str">
        <f t="shared" si="55"/>
        <v/>
      </c>
      <c r="J3438" s="30" t="e">
        <f>VLOOKUP(B3438,Users!$A$2:$C$10000,3,FALSE)</f>
        <v>#N/A</v>
      </c>
    </row>
    <row r="3439" spans="1:10" ht="15.75" customHeight="1">
      <c r="A3439" s="3"/>
      <c r="B3439" s="3"/>
      <c r="C3439" s="3"/>
      <c r="D3439" s="3"/>
      <c r="E3439" s="3"/>
      <c r="F3439" s="30" t="str">
        <f t="array" ref="F3439">IF(C3439&lt;&gt;"",INDEX(FunctionalValues,MATCH(C3439,KanoFunctional,0),2),"")</f>
        <v/>
      </c>
      <c r="G3439" s="30" t="str">
        <f t="array" ref="G3439">IF(D3439&lt;&gt;"",INDEX(DysfunctionalValues,2,MATCH(D3439,KanoDysfunctional,0)),"")</f>
        <v/>
      </c>
      <c r="H3439" s="30" t="str">
        <f t="array" ref="H3439">IF(C3439&lt;&gt;"",INDEX(KanoTable,MATCH(C3439,KanoFunctional,0),MATCH(D3439,KanoDysfunctional,0)),"")</f>
        <v/>
      </c>
      <c r="I3439" s="30" t="str">
        <f t="shared" si="55"/>
        <v/>
      </c>
      <c r="J3439" s="30" t="e">
        <f>VLOOKUP(B3439,Users!$A$2:$C$10000,3,FALSE)</f>
        <v>#N/A</v>
      </c>
    </row>
    <row r="3440" spans="1:10" ht="15.75" customHeight="1">
      <c r="A3440" s="3"/>
      <c r="B3440" s="3"/>
      <c r="C3440" s="3"/>
      <c r="D3440" s="3"/>
      <c r="E3440" s="3"/>
      <c r="F3440" s="30" t="str">
        <f t="array" ref="F3440">IF(C3440&lt;&gt;"",INDEX(FunctionalValues,MATCH(C3440,KanoFunctional,0),2),"")</f>
        <v/>
      </c>
      <c r="G3440" s="30" t="str">
        <f t="array" ref="G3440">IF(D3440&lt;&gt;"",INDEX(DysfunctionalValues,2,MATCH(D3440,KanoDysfunctional,0)),"")</f>
        <v/>
      </c>
      <c r="H3440" s="30" t="str">
        <f t="array" ref="H3440">IF(C3440&lt;&gt;"",INDEX(KanoTable,MATCH(C3440,KanoFunctional,0),MATCH(D3440,KanoDysfunctional,0)),"")</f>
        <v/>
      </c>
      <c r="I3440" s="30" t="str">
        <f t="shared" si="55"/>
        <v/>
      </c>
      <c r="J3440" s="30" t="e">
        <f>VLOOKUP(B3440,Users!$A$2:$C$10000,3,FALSE)</f>
        <v>#N/A</v>
      </c>
    </row>
    <row r="3441" spans="1:10" ht="15.75" customHeight="1">
      <c r="A3441" s="3"/>
      <c r="B3441" s="3"/>
      <c r="C3441" s="3"/>
      <c r="D3441" s="3"/>
      <c r="E3441" s="3"/>
      <c r="F3441" s="30" t="str">
        <f t="array" ref="F3441">IF(C3441&lt;&gt;"",INDEX(FunctionalValues,MATCH(C3441,KanoFunctional,0),2),"")</f>
        <v/>
      </c>
      <c r="G3441" s="30" t="str">
        <f t="array" ref="G3441">IF(D3441&lt;&gt;"",INDEX(DysfunctionalValues,2,MATCH(D3441,KanoDysfunctional,0)),"")</f>
        <v/>
      </c>
      <c r="H3441" s="30" t="str">
        <f t="array" ref="H3441">IF(C3441&lt;&gt;"",INDEX(KanoTable,MATCH(C3441,KanoFunctional,0),MATCH(D3441,KanoDysfunctional,0)),"")</f>
        <v/>
      </c>
      <c r="I3441" s="30" t="str">
        <f t="shared" si="55"/>
        <v/>
      </c>
      <c r="J3441" s="30" t="e">
        <f>VLOOKUP(B3441,Users!$A$2:$C$10000,3,FALSE)</f>
        <v>#N/A</v>
      </c>
    </row>
    <row r="3442" spans="1:10" ht="15.75" customHeight="1">
      <c r="A3442" s="3"/>
      <c r="B3442" s="3"/>
      <c r="C3442" s="3"/>
      <c r="D3442" s="3"/>
      <c r="E3442" s="3"/>
      <c r="F3442" s="30" t="str">
        <f t="array" ref="F3442">IF(C3442&lt;&gt;"",INDEX(FunctionalValues,MATCH(C3442,KanoFunctional,0),2),"")</f>
        <v/>
      </c>
      <c r="G3442" s="30" t="str">
        <f t="array" ref="G3442">IF(D3442&lt;&gt;"",INDEX(DysfunctionalValues,2,MATCH(D3442,KanoDysfunctional,0)),"")</f>
        <v/>
      </c>
      <c r="H3442" s="30" t="str">
        <f t="array" ref="H3442">IF(C3442&lt;&gt;"",INDEX(KanoTable,MATCH(C3442,KanoFunctional,0),MATCH(D3442,KanoDysfunctional,0)),"")</f>
        <v/>
      </c>
      <c r="I3442" s="30" t="str">
        <f t="shared" si="55"/>
        <v/>
      </c>
      <c r="J3442" s="30" t="e">
        <f>VLOOKUP(B3442,Users!$A$2:$C$10000,3,FALSE)</f>
        <v>#N/A</v>
      </c>
    </row>
    <row r="3443" spans="1:10" ht="15.75" customHeight="1">
      <c r="A3443" s="3"/>
      <c r="B3443" s="3"/>
      <c r="C3443" s="3"/>
      <c r="D3443" s="3"/>
      <c r="E3443" s="3"/>
      <c r="F3443" s="30" t="str">
        <f t="array" ref="F3443">IF(C3443&lt;&gt;"",INDEX(FunctionalValues,MATCH(C3443,KanoFunctional,0),2),"")</f>
        <v/>
      </c>
      <c r="G3443" s="30" t="str">
        <f t="array" ref="G3443">IF(D3443&lt;&gt;"",INDEX(DysfunctionalValues,2,MATCH(D3443,KanoDysfunctional,0)),"")</f>
        <v/>
      </c>
      <c r="H3443" s="30" t="str">
        <f t="array" ref="H3443">IF(C3443&lt;&gt;"",INDEX(KanoTable,MATCH(C3443,KanoFunctional,0),MATCH(D3443,KanoDysfunctional,0)),"")</f>
        <v/>
      </c>
      <c r="I3443" s="30" t="str">
        <f t="shared" si="55"/>
        <v/>
      </c>
      <c r="J3443" s="30" t="e">
        <f>VLOOKUP(B3443,Users!$A$2:$C$10000,3,FALSE)</f>
        <v>#N/A</v>
      </c>
    </row>
    <row r="3444" spans="1:10" ht="15.75" customHeight="1">
      <c r="A3444" s="3"/>
      <c r="B3444" s="3"/>
      <c r="C3444" s="3"/>
      <c r="D3444" s="3"/>
      <c r="E3444" s="3"/>
      <c r="F3444" s="30" t="str">
        <f t="array" ref="F3444">IF(C3444&lt;&gt;"",INDEX(FunctionalValues,MATCH(C3444,KanoFunctional,0),2),"")</f>
        <v/>
      </c>
      <c r="G3444" s="30" t="str">
        <f t="array" ref="G3444">IF(D3444&lt;&gt;"",INDEX(DysfunctionalValues,2,MATCH(D3444,KanoDysfunctional,0)),"")</f>
        <v/>
      </c>
      <c r="H3444" s="30" t="str">
        <f t="array" ref="H3444">IF(C3444&lt;&gt;"",INDEX(KanoTable,MATCH(C3444,KanoFunctional,0),MATCH(D3444,KanoDysfunctional,0)),"")</f>
        <v/>
      </c>
      <c r="I3444" s="30" t="str">
        <f t="shared" si="55"/>
        <v/>
      </c>
      <c r="J3444" s="30" t="e">
        <f>VLOOKUP(B3444,Users!$A$2:$C$10000,3,FALSE)</f>
        <v>#N/A</v>
      </c>
    </row>
    <row r="3445" spans="1:10" ht="15.75" customHeight="1">
      <c r="A3445" s="3"/>
      <c r="B3445" s="3"/>
      <c r="C3445" s="3"/>
      <c r="D3445" s="3"/>
      <c r="E3445" s="3"/>
      <c r="F3445" s="30" t="str">
        <f t="array" ref="F3445">IF(C3445&lt;&gt;"",INDEX(FunctionalValues,MATCH(C3445,KanoFunctional,0),2),"")</f>
        <v/>
      </c>
      <c r="G3445" s="30" t="str">
        <f t="array" ref="G3445">IF(D3445&lt;&gt;"",INDEX(DysfunctionalValues,2,MATCH(D3445,KanoDysfunctional,0)),"")</f>
        <v/>
      </c>
      <c r="H3445" s="30" t="str">
        <f t="array" ref="H3445">IF(C3445&lt;&gt;"",INDEX(KanoTable,MATCH(C3445,KanoFunctional,0),MATCH(D3445,KanoDysfunctional,0)),"")</f>
        <v/>
      </c>
      <c r="I3445" s="30" t="str">
        <f t="shared" si="55"/>
        <v/>
      </c>
      <c r="J3445" s="30" t="e">
        <f>VLOOKUP(B3445,Users!$A$2:$C$10000,3,FALSE)</f>
        <v>#N/A</v>
      </c>
    </row>
    <row r="3446" spans="1:10" ht="15.75" customHeight="1">
      <c r="A3446" s="3"/>
      <c r="B3446" s="3"/>
      <c r="C3446" s="3"/>
      <c r="D3446" s="3"/>
      <c r="E3446" s="3"/>
      <c r="F3446" s="30" t="str">
        <f t="array" ref="F3446">IF(C3446&lt;&gt;"",INDEX(FunctionalValues,MATCH(C3446,KanoFunctional,0),2),"")</f>
        <v/>
      </c>
      <c r="G3446" s="30" t="str">
        <f t="array" ref="G3446">IF(D3446&lt;&gt;"",INDEX(DysfunctionalValues,2,MATCH(D3446,KanoDysfunctional,0)),"")</f>
        <v/>
      </c>
      <c r="H3446" s="30" t="str">
        <f t="array" ref="H3446">IF(C3446&lt;&gt;"",INDEX(KanoTable,MATCH(C3446,KanoFunctional,0),MATCH(D3446,KanoDysfunctional,0)),"")</f>
        <v/>
      </c>
      <c r="I3446" s="30" t="str">
        <f t="shared" si="55"/>
        <v/>
      </c>
      <c r="J3446" s="30" t="e">
        <f>VLOOKUP(B3446,Users!$A$2:$C$10000,3,FALSE)</f>
        <v>#N/A</v>
      </c>
    </row>
    <row r="3447" spans="1:10" ht="15.75" customHeight="1">
      <c r="A3447" s="3"/>
      <c r="B3447" s="3"/>
      <c r="C3447" s="3"/>
      <c r="D3447" s="3"/>
      <c r="E3447" s="3"/>
      <c r="F3447" s="30" t="str">
        <f t="array" ref="F3447">IF(C3447&lt;&gt;"",INDEX(FunctionalValues,MATCH(C3447,KanoFunctional,0),2),"")</f>
        <v/>
      </c>
      <c r="G3447" s="30" t="str">
        <f t="array" ref="G3447">IF(D3447&lt;&gt;"",INDEX(DysfunctionalValues,2,MATCH(D3447,KanoDysfunctional,0)),"")</f>
        <v/>
      </c>
      <c r="H3447" s="30" t="str">
        <f t="array" ref="H3447">IF(C3447&lt;&gt;"",INDEX(KanoTable,MATCH(C3447,KanoFunctional,0),MATCH(D3447,KanoDysfunctional,0)),"")</f>
        <v/>
      </c>
      <c r="I3447" s="30" t="str">
        <f t="shared" si="55"/>
        <v/>
      </c>
      <c r="J3447" s="30" t="e">
        <f>VLOOKUP(B3447,Users!$A$2:$C$10000,3,FALSE)</f>
        <v>#N/A</v>
      </c>
    </row>
    <row r="3448" spans="1:10" ht="15.75" customHeight="1">
      <c r="A3448" s="3"/>
      <c r="B3448" s="3"/>
      <c r="C3448" s="3"/>
      <c r="D3448" s="3"/>
      <c r="E3448" s="3"/>
      <c r="F3448" s="30" t="str">
        <f t="array" ref="F3448">IF(C3448&lt;&gt;"",INDEX(FunctionalValues,MATCH(C3448,KanoFunctional,0),2),"")</f>
        <v/>
      </c>
      <c r="G3448" s="30" t="str">
        <f t="array" ref="G3448">IF(D3448&lt;&gt;"",INDEX(DysfunctionalValues,2,MATCH(D3448,KanoDysfunctional,0)),"")</f>
        <v/>
      </c>
      <c r="H3448" s="30" t="str">
        <f t="array" ref="H3448">IF(C3448&lt;&gt;"",INDEX(KanoTable,MATCH(C3448,KanoFunctional,0),MATCH(D3448,KanoDysfunctional,0)),"")</f>
        <v/>
      </c>
      <c r="I3448" s="30" t="str">
        <f t="shared" si="55"/>
        <v/>
      </c>
      <c r="J3448" s="30" t="e">
        <f>VLOOKUP(B3448,Users!$A$2:$C$10000,3,FALSE)</f>
        <v>#N/A</v>
      </c>
    </row>
    <row r="3449" spans="1:10" ht="15.75" customHeight="1">
      <c r="A3449" s="3"/>
      <c r="B3449" s="3"/>
      <c r="C3449" s="3"/>
      <c r="D3449" s="3"/>
      <c r="E3449" s="3"/>
      <c r="F3449" s="30" t="str">
        <f t="array" ref="F3449">IF(C3449&lt;&gt;"",INDEX(FunctionalValues,MATCH(C3449,KanoFunctional,0),2),"")</f>
        <v/>
      </c>
      <c r="G3449" s="30" t="str">
        <f t="array" ref="G3449">IF(D3449&lt;&gt;"",INDEX(DysfunctionalValues,2,MATCH(D3449,KanoDysfunctional,0)),"")</f>
        <v/>
      </c>
      <c r="H3449" s="30" t="str">
        <f t="array" ref="H3449">IF(C3449&lt;&gt;"",INDEX(KanoTable,MATCH(C3449,KanoFunctional,0),MATCH(D3449,KanoDysfunctional,0)),"")</f>
        <v/>
      </c>
      <c r="I3449" s="30" t="str">
        <f t="shared" si="55"/>
        <v/>
      </c>
      <c r="J3449" s="30" t="e">
        <f>VLOOKUP(B3449,Users!$A$2:$C$10000,3,FALSE)</f>
        <v>#N/A</v>
      </c>
    </row>
    <row r="3450" spans="1:10" ht="15.75" customHeight="1">
      <c r="A3450" s="3"/>
      <c r="B3450" s="3"/>
      <c r="C3450" s="3"/>
      <c r="D3450" s="3"/>
      <c r="E3450" s="3"/>
      <c r="F3450" s="30" t="str">
        <f t="array" ref="F3450">IF(C3450&lt;&gt;"",INDEX(FunctionalValues,MATCH(C3450,KanoFunctional,0),2),"")</f>
        <v/>
      </c>
      <c r="G3450" s="30" t="str">
        <f t="array" ref="G3450">IF(D3450&lt;&gt;"",INDEX(DysfunctionalValues,2,MATCH(D3450,KanoDysfunctional,0)),"")</f>
        <v/>
      </c>
      <c r="H3450" s="30" t="str">
        <f t="array" ref="H3450">IF(C3450&lt;&gt;"",INDEX(KanoTable,MATCH(C3450,KanoFunctional,0),MATCH(D3450,KanoDysfunctional,0)),"")</f>
        <v/>
      </c>
      <c r="I3450" s="30" t="str">
        <f t="shared" si="55"/>
        <v/>
      </c>
      <c r="J3450" s="30" t="e">
        <f>VLOOKUP(B3450,Users!$A$2:$C$10000,3,FALSE)</f>
        <v>#N/A</v>
      </c>
    </row>
    <row r="3451" spans="1:10" ht="15.75" customHeight="1">
      <c r="A3451" s="3"/>
      <c r="B3451" s="3"/>
      <c r="C3451" s="3"/>
      <c r="D3451" s="3"/>
      <c r="E3451" s="3"/>
      <c r="F3451" s="30" t="str">
        <f t="array" ref="F3451">IF(C3451&lt;&gt;"",INDEX(FunctionalValues,MATCH(C3451,KanoFunctional,0),2),"")</f>
        <v/>
      </c>
      <c r="G3451" s="30" t="str">
        <f t="array" ref="G3451">IF(D3451&lt;&gt;"",INDEX(DysfunctionalValues,2,MATCH(D3451,KanoDysfunctional,0)),"")</f>
        <v/>
      </c>
      <c r="H3451" s="30" t="str">
        <f t="array" ref="H3451">IF(C3451&lt;&gt;"",INDEX(KanoTable,MATCH(C3451,KanoFunctional,0),MATCH(D3451,KanoDysfunctional,0)),"")</f>
        <v/>
      </c>
      <c r="I3451" s="30" t="str">
        <f t="shared" si="55"/>
        <v/>
      </c>
      <c r="J3451" s="30" t="e">
        <f>VLOOKUP(B3451,Users!$A$2:$C$10000,3,FALSE)</f>
        <v>#N/A</v>
      </c>
    </row>
    <row r="3452" spans="1:10" ht="15.75" customHeight="1">
      <c r="A3452" s="3"/>
      <c r="B3452" s="3"/>
      <c r="C3452" s="3"/>
      <c r="D3452" s="3"/>
      <c r="E3452" s="3"/>
      <c r="F3452" s="30" t="str">
        <f t="array" ref="F3452">IF(C3452&lt;&gt;"",INDEX(FunctionalValues,MATCH(C3452,KanoFunctional,0),2),"")</f>
        <v/>
      </c>
      <c r="G3452" s="30" t="str">
        <f t="array" ref="G3452">IF(D3452&lt;&gt;"",INDEX(DysfunctionalValues,2,MATCH(D3452,KanoDysfunctional,0)),"")</f>
        <v/>
      </c>
      <c r="H3452" s="30" t="str">
        <f t="array" ref="H3452">IF(C3452&lt;&gt;"",INDEX(KanoTable,MATCH(C3452,KanoFunctional,0),MATCH(D3452,KanoDysfunctional,0)),"")</f>
        <v/>
      </c>
      <c r="I3452" s="30" t="str">
        <f t="shared" si="55"/>
        <v/>
      </c>
      <c r="J3452" s="30" t="e">
        <f>VLOOKUP(B3452,Users!$A$2:$C$10000,3,FALSE)</f>
        <v>#N/A</v>
      </c>
    </row>
    <row r="3453" spans="1:10" ht="15.75" customHeight="1">
      <c r="A3453" s="3"/>
      <c r="B3453" s="3"/>
      <c r="C3453" s="3"/>
      <c r="D3453" s="3"/>
      <c r="E3453" s="3"/>
      <c r="F3453" s="30" t="str">
        <f t="array" ref="F3453">IF(C3453&lt;&gt;"",INDEX(FunctionalValues,MATCH(C3453,KanoFunctional,0),2),"")</f>
        <v/>
      </c>
      <c r="G3453" s="30" t="str">
        <f t="array" ref="G3453">IF(D3453&lt;&gt;"",INDEX(DysfunctionalValues,2,MATCH(D3453,KanoDysfunctional,0)),"")</f>
        <v/>
      </c>
      <c r="H3453" s="30" t="str">
        <f t="array" ref="H3453">IF(C3453&lt;&gt;"",INDEX(KanoTable,MATCH(C3453,KanoFunctional,0),MATCH(D3453,KanoDysfunctional,0)),"")</f>
        <v/>
      </c>
      <c r="I3453" s="30" t="str">
        <f t="shared" si="55"/>
        <v/>
      </c>
      <c r="J3453" s="30" t="e">
        <f>VLOOKUP(B3453,Users!$A$2:$C$10000,3,FALSE)</f>
        <v>#N/A</v>
      </c>
    </row>
    <row r="3454" spans="1:10" ht="15.75" customHeight="1">
      <c r="A3454" s="3"/>
      <c r="B3454" s="3"/>
      <c r="C3454" s="3"/>
      <c r="D3454" s="3"/>
      <c r="E3454" s="3"/>
      <c r="F3454" s="30" t="str">
        <f t="array" ref="F3454">IF(C3454&lt;&gt;"",INDEX(FunctionalValues,MATCH(C3454,KanoFunctional,0),2),"")</f>
        <v/>
      </c>
      <c r="G3454" s="30" t="str">
        <f t="array" ref="G3454">IF(D3454&lt;&gt;"",INDEX(DysfunctionalValues,2,MATCH(D3454,KanoDysfunctional,0)),"")</f>
        <v/>
      </c>
      <c r="H3454" s="30" t="str">
        <f t="array" ref="H3454">IF(C3454&lt;&gt;"",INDEX(KanoTable,MATCH(C3454,KanoFunctional,0),MATCH(D3454,KanoDysfunctional,0)),"")</f>
        <v/>
      </c>
      <c r="I3454" s="30" t="str">
        <f t="shared" si="55"/>
        <v/>
      </c>
      <c r="J3454" s="30" t="e">
        <f>VLOOKUP(B3454,Users!$A$2:$C$10000,3,FALSE)</f>
        <v>#N/A</v>
      </c>
    </row>
    <row r="3455" spans="1:10" ht="15.75" customHeight="1">
      <c r="A3455" s="3"/>
      <c r="B3455" s="3"/>
      <c r="C3455" s="3"/>
      <c r="D3455" s="3"/>
      <c r="E3455" s="3"/>
      <c r="F3455" s="30" t="str">
        <f t="array" ref="F3455">IF(C3455&lt;&gt;"",INDEX(FunctionalValues,MATCH(C3455,KanoFunctional,0),2),"")</f>
        <v/>
      </c>
      <c r="G3455" s="30" t="str">
        <f t="array" ref="G3455">IF(D3455&lt;&gt;"",INDEX(DysfunctionalValues,2,MATCH(D3455,KanoDysfunctional,0)),"")</f>
        <v/>
      </c>
      <c r="H3455" s="30" t="str">
        <f t="array" ref="H3455">IF(C3455&lt;&gt;"",INDEX(KanoTable,MATCH(C3455,KanoFunctional,0),MATCH(D3455,KanoDysfunctional,0)),"")</f>
        <v/>
      </c>
      <c r="I3455" s="30" t="str">
        <f t="shared" si="55"/>
        <v/>
      </c>
      <c r="J3455" s="30" t="e">
        <f>VLOOKUP(B3455,Users!$A$2:$C$10000,3,FALSE)</f>
        <v>#N/A</v>
      </c>
    </row>
    <row r="3456" spans="1:10" ht="15.75" customHeight="1">
      <c r="A3456" s="3"/>
      <c r="B3456" s="3"/>
      <c r="C3456" s="3"/>
      <c r="D3456" s="3"/>
      <c r="E3456" s="3"/>
      <c r="F3456" s="30" t="str">
        <f t="array" ref="F3456">IF(C3456&lt;&gt;"",INDEX(FunctionalValues,MATCH(C3456,KanoFunctional,0),2),"")</f>
        <v/>
      </c>
      <c r="G3456" s="30" t="str">
        <f t="array" ref="G3456">IF(D3456&lt;&gt;"",INDEX(DysfunctionalValues,2,MATCH(D3456,KanoDysfunctional,0)),"")</f>
        <v/>
      </c>
      <c r="H3456" s="30" t="str">
        <f t="array" ref="H3456">IF(C3456&lt;&gt;"",INDEX(KanoTable,MATCH(C3456,KanoFunctional,0),MATCH(D3456,KanoDysfunctional,0)),"")</f>
        <v/>
      </c>
      <c r="I3456" s="30" t="str">
        <f t="shared" si="55"/>
        <v/>
      </c>
      <c r="J3456" s="30" t="e">
        <f>VLOOKUP(B3456,Users!$A$2:$C$10000,3,FALSE)</f>
        <v>#N/A</v>
      </c>
    </row>
    <row r="3457" spans="1:10" ht="15.75" customHeight="1">
      <c r="A3457" s="3"/>
      <c r="B3457" s="3"/>
      <c r="C3457" s="3"/>
      <c r="D3457" s="3"/>
      <c r="E3457" s="3"/>
      <c r="F3457" s="30" t="str">
        <f t="array" ref="F3457">IF(C3457&lt;&gt;"",INDEX(FunctionalValues,MATCH(C3457,KanoFunctional,0),2),"")</f>
        <v/>
      </c>
      <c r="G3457" s="30" t="str">
        <f t="array" ref="G3457">IF(D3457&lt;&gt;"",INDEX(DysfunctionalValues,2,MATCH(D3457,KanoDysfunctional,0)),"")</f>
        <v/>
      </c>
      <c r="H3457" s="30" t="str">
        <f t="array" ref="H3457">IF(C3457&lt;&gt;"",INDEX(KanoTable,MATCH(C3457,KanoFunctional,0),MATCH(D3457,KanoDysfunctional,0)),"")</f>
        <v/>
      </c>
      <c r="I3457" s="30" t="str">
        <f t="shared" si="55"/>
        <v/>
      </c>
      <c r="J3457" s="30" t="e">
        <f>VLOOKUP(B3457,Users!$A$2:$C$10000,3,FALSE)</f>
        <v>#N/A</v>
      </c>
    </row>
    <row r="3458" spans="1:10" ht="15.75" customHeight="1">
      <c r="A3458" s="3"/>
      <c r="B3458" s="3"/>
      <c r="C3458" s="3"/>
      <c r="D3458" s="3"/>
      <c r="E3458" s="3"/>
      <c r="F3458" s="30" t="str">
        <f t="array" ref="F3458">IF(C3458&lt;&gt;"",INDEX(FunctionalValues,MATCH(C3458,KanoFunctional,0),2),"")</f>
        <v/>
      </c>
      <c r="G3458" s="30" t="str">
        <f t="array" ref="G3458">IF(D3458&lt;&gt;"",INDEX(DysfunctionalValues,2,MATCH(D3458,KanoDysfunctional,0)),"")</f>
        <v/>
      </c>
      <c r="H3458" s="30" t="str">
        <f t="array" ref="H3458">IF(C3458&lt;&gt;"",INDEX(KanoTable,MATCH(C3458,KanoFunctional,0),MATCH(D3458,KanoDysfunctional,0)),"")</f>
        <v/>
      </c>
      <c r="I3458" s="30" t="str">
        <f t="shared" si="55"/>
        <v/>
      </c>
      <c r="J3458" s="30" t="e">
        <f>VLOOKUP(B3458,Users!$A$2:$C$10000,3,FALSE)</f>
        <v>#N/A</v>
      </c>
    </row>
    <row r="3459" spans="1:10" ht="15.75" customHeight="1">
      <c r="A3459" s="3"/>
      <c r="B3459" s="3"/>
      <c r="C3459" s="3"/>
      <c r="D3459" s="3"/>
      <c r="E3459" s="3"/>
      <c r="F3459" s="30" t="str">
        <f t="array" ref="F3459">IF(C3459&lt;&gt;"",INDEX(FunctionalValues,MATCH(C3459,KanoFunctional,0),2),"")</f>
        <v/>
      </c>
      <c r="G3459" s="30" t="str">
        <f t="array" ref="G3459">IF(D3459&lt;&gt;"",INDEX(DysfunctionalValues,2,MATCH(D3459,KanoDysfunctional,0)),"")</f>
        <v/>
      </c>
      <c r="H3459" s="30" t="str">
        <f t="array" ref="H3459">IF(C3459&lt;&gt;"",INDEX(KanoTable,MATCH(C3459,KanoFunctional,0),MATCH(D3459,KanoDysfunctional,0)),"")</f>
        <v/>
      </c>
      <c r="I3459" s="30" t="str">
        <f t="shared" si="55"/>
        <v/>
      </c>
      <c r="J3459" s="30" t="e">
        <f>VLOOKUP(B3459,Users!$A$2:$C$10000,3,FALSE)</f>
        <v>#N/A</v>
      </c>
    </row>
    <row r="3460" spans="1:10" ht="15.75" customHeight="1">
      <c r="A3460" s="3"/>
      <c r="B3460" s="3"/>
      <c r="C3460" s="3"/>
      <c r="D3460" s="3"/>
      <c r="E3460" s="3"/>
      <c r="F3460" s="30" t="str">
        <f t="array" ref="F3460">IF(C3460&lt;&gt;"",INDEX(FunctionalValues,MATCH(C3460,KanoFunctional,0),2),"")</f>
        <v/>
      </c>
      <c r="G3460" s="30" t="str">
        <f t="array" ref="G3460">IF(D3460&lt;&gt;"",INDEX(DysfunctionalValues,2,MATCH(D3460,KanoDysfunctional,0)),"")</f>
        <v/>
      </c>
      <c r="H3460" s="30" t="str">
        <f t="array" ref="H3460">IF(C3460&lt;&gt;"",INDEX(KanoTable,MATCH(C3460,KanoFunctional,0),MATCH(D3460,KanoDysfunctional,0)),"")</f>
        <v/>
      </c>
      <c r="I3460" s="30" t="str">
        <f t="shared" si="55"/>
        <v/>
      </c>
      <c r="J3460" s="30" t="e">
        <f>VLOOKUP(B3460,Users!$A$2:$C$10000,3,FALSE)</f>
        <v>#N/A</v>
      </c>
    </row>
    <row r="3461" spans="1:10" ht="15.75" customHeight="1">
      <c r="A3461" s="3"/>
      <c r="B3461" s="3"/>
      <c r="C3461" s="3"/>
      <c r="D3461" s="3"/>
      <c r="E3461" s="3"/>
      <c r="F3461" s="30" t="str">
        <f t="array" ref="F3461">IF(C3461&lt;&gt;"",INDEX(FunctionalValues,MATCH(C3461,KanoFunctional,0),2),"")</f>
        <v/>
      </c>
      <c r="G3461" s="30" t="str">
        <f t="array" ref="G3461">IF(D3461&lt;&gt;"",INDEX(DysfunctionalValues,2,MATCH(D3461,KanoDysfunctional,0)),"")</f>
        <v/>
      </c>
      <c r="H3461" s="30" t="str">
        <f t="array" ref="H3461">IF(C3461&lt;&gt;"",INDEX(KanoTable,MATCH(C3461,KanoFunctional,0),MATCH(D3461,KanoDysfunctional,0)),"")</f>
        <v/>
      </c>
      <c r="I3461" s="30" t="str">
        <f t="shared" si="55"/>
        <v/>
      </c>
      <c r="J3461" s="30" t="e">
        <f>VLOOKUP(B3461,Users!$A$2:$C$10000,3,FALSE)</f>
        <v>#N/A</v>
      </c>
    </row>
    <row r="3462" spans="1:10" ht="15.75" customHeight="1">
      <c r="A3462" s="3"/>
      <c r="B3462" s="3"/>
      <c r="C3462" s="3"/>
      <c r="D3462" s="3"/>
      <c r="E3462" s="3"/>
      <c r="F3462" s="30" t="str">
        <f t="array" ref="F3462">IF(C3462&lt;&gt;"",INDEX(FunctionalValues,MATCH(C3462,KanoFunctional,0),2),"")</f>
        <v/>
      </c>
      <c r="G3462" s="30" t="str">
        <f t="array" ref="G3462">IF(D3462&lt;&gt;"",INDEX(DysfunctionalValues,2,MATCH(D3462,KanoDysfunctional,0)),"")</f>
        <v/>
      </c>
      <c r="H3462" s="30" t="str">
        <f t="array" ref="H3462">IF(C3462&lt;&gt;"",INDEX(KanoTable,MATCH(C3462,KanoFunctional,0),MATCH(D3462,KanoDysfunctional,0)),"")</f>
        <v/>
      </c>
      <c r="I3462" s="30" t="str">
        <f t="shared" si="55"/>
        <v/>
      </c>
      <c r="J3462" s="30" t="e">
        <f>VLOOKUP(B3462,Users!$A$2:$C$10000,3,FALSE)</f>
        <v>#N/A</v>
      </c>
    </row>
    <row r="3463" spans="1:10" ht="15.75" customHeight="1">
      <c r="A3463" s="3"/>
      <c r="B3463" s="3"/>
      <c r="C3463" s="3"/>
      <c r="D3463" s="3"/>
      <c r="E3463" s="3"/>
      <c r="F3463" s="30" t="str">
        <f t="array" ref="F3463">IF(C3463&lt;&gt;"",INDEX(FunctionalValues,MATCH(C3463,KanoFunctional,0),2),"")</f>
        <v/>
      </c>
      <c r="G3463" s="30" t="str">
        <f t="array" ref="G3463">IF(D3463&lt;&gt;"",INDEX(DysfunctionalValues,2,MATCH(D3463,KanoDysfunctional,0)),"")</f>
        <v/>
      </c>
      <c r="H3463" s="30" t="str">
        <f t="array" ref="H3463">IF(C3463&lt;&gt;"",INDEX(KanoTable,MATCH(C3463,KanoFunctional,0),MATCH(D3463,KanoDysfunctional,0)),"")</f>
        <v/>
      </c>
      <c r="I3463" s="30" t="str">
        <f t="shared" si="55"/>
        <v/>
      </c>
      <c r="J3463" s="30" t="e">
        <f>VLOOKUP(B3463,Users!$A$2:$C$10000,3,FALSE)</f>
        <v>#N/A</v>
      </c>
    </row>
    <row r="3464" spans="1:10" ht="15.75" customHeight="1">
      <c r="A3464" s="3"/>
      <c r="B3464" s="3"/>
      <c r="C3464" s="3"/>
      <c r="D3464" s="3"/>
      <c r="E3464" s="3"/>
      <c r="F3464" s="30" t="str">
        <f t="array" ref="F3464">IF(C3464&lt;&gt;"",INDEX(FunctionalValues,MATCH(C3464,KanoFunctional,0),2),"")</f>
        <v/>
      </c>
      <c r="G3464" s="30" t="str">
        <f t="array" ref="G3464">IF(D3464&lt;&gt;"",INDEX(DysfunctionalValues,2,MATCH(D3464,KanoDysfunctional,0)),"")</f>
        <v/>
      </c>
      <c r="H3464" s="30" t="str">
        <f t="array" ref="H3464">IF(C3464&lt;&gt;"",INDEX(KanoTable,MATCH(C3464,KanoFunctional,0),MATCH(D3464,KanoDysfunctional,0)),"")</f>
        <v/>
      </c>
      <c r="I3464" s="30" t="str">
        <f t="shared" si="55"/>
        <v/>
      </c>
      <c r="J3464" s="30" t="e">
        <f>VLOOKUP(B3464,Users!$A$2:$C$10000,3,FALSE)</f>
        <v>#N/A</v>
      </c>
    </row>
    <row r="3465" spans="1:10" ht="15.75" customHeight="1">
      <c r="A3465" s="3"/>
      <c r="B3465" s="3"/>
      <c r="C3465" s="3"/>
      <c r="D3465" s="3"/>
      <c r="E3465" s="3"/>
      <c r="F3465" s="30" t="str">
        <f t="array" ref="F3465">IF(C3465&lt;&gt;"",INDEX(FunctionalValues,MATCH(C3465,KanoFunctional,0),2),"")</f>
        <v/>
      </c>
      <c r="G3465" s="30" t="str">
        <f t="array" ref="G3465">IF(D3465&lt;&gt;"",INDEX(DysfunctionalValues,2,MATCH(D3465,KanoDysfunctional,0)),"")</f>
        <v/>
      </c>
      <c r="H3465" s="30" t="str">
        <f t="array" ref="H3465">IF(C3465&lt;&gt;"",INDEX(KanoTable,MATCH(C3465,KanoFunctional,0),MATCH(D3465,KanoDysfunctional,0)),"")</f>
        <v/>
      </c>
      <c r="I3465" s="30" t="str">
        <f t="shared" si="55"/>
        <v/>
      </c>
      <c r="J3465" s="30" t="e">
        <f>VLOOKUP(B3465,Users!$A$2:$C$10000,3,FALSE)</f>
        <v>#N/A</v>
      </c>
    </row>
    <row r="3466" spans="1:10" ht="15.75" customHeight="1">
      <c r="A3466" s="3"/>
      <c r="B3466" s="3"/>
      <c r="C3466" s="3"/>
      <c r="D3466" s="3"/>
      <c r="E3466" s="3"/>
      <c r="F3466" s="30" t="str">
        <f t="array" ref="F3466">IF(C3466&lt;&gt;"",INDEX(FunctionalValues,MATCH(C3466,KanoFunctional,0),2),"")</f>
        <v/>
      </c>
      <c r="G3466" s="30" t="str">
        <f t="array" ref="G3466">IF(D3466&lt;&gt;"",INDEX(DysfunctionalValues,2,MATCH(D3466,KanoDysfunctional,0)),"")</f>
        <v/>
      </c>
      <c r="H3466" s="30" t="str">
        <f t="array" ref="H3466">IF(C3466&lt;&gt;"",INDEX(KanoTable,MATCH(C3466,KanoFunctional,0),MATCH(D3466,KanoDysfunctional,0)),"")</f>
        <v/>
      </c>
      <c r="I3466" s="30" t="str">
        <f t="shared" si="55"/>
        <v/>
      </c>
      <c r="J3466" s="30" t="e">
        <f>VLOOKUP(B3466,Users!$A$2:$C$10000,3,FALSE)</f>
        <v>#N/A</v>
      </c>
    </row>
    <row r="3467" spans="1:10" ht="15.75" customHeight="1">
      <c r="A3467" s="3"/>
      <c r="B3467" s="3"/>
      <c r="C3467" s="3"/>
      <c r="D3467" s="3"/>
      <c r="E3467" s="3"/>
      <c r="F3467" s="30" t="str">
        <f t="array" ref="F3467">IF(C3467&lt;&gt;"",INDEX(FunctionalValues,MATCH(C3467,KanoFunctional,0),2),"")</f>
        <v/>
      </c>
      <c r="G3467" s="30" t="str">
        <f t="array" ref="G3467">IF(D3467&lt;&gt;"",INDEX(DysfunctionalValues,2,MATCH(D3467,KanoDysfunctional,0)),"")</f>
        <v/>
      </c>
      <c r="H3467" s="30" t="str">
        <f t="array" ref="H3467">IF(C3467&lt;&gt;"",INDEX(KanoTable,MATCH(C3467,KanoFunctional,0),MATCH(D3467,KanoDysfunctional,0)),"")</f>
        <v/>
      </c>
      <c r="I3467" s="30" t="str">
        <f t="shared" si="55"/>
        <v/>
      </c>
      <c r="J3467" s="30" t="e">
        <f>VLOOKUP(B3467,Users!$A$2:$C$10000,3,FALSE)</f>
        <v>#N/A</v>
      </c>
    </row>
    <row r="3468" spans="1:10" ht="15.75" customHeight="1">
      <c r="A3468" s="3"/>
      <c r="B3468" s="3"/>
      <c r="C3468" s="3"/>
      <c r="D3468" s="3"/>
      <c r="E3468" s="3"/>
      <c r="F3468" s="30" t="str">
        <f t="array" ref="F3468">IF(C3468&lt;&gt;"",INDEX(FunctionalValues,MATCH(C3468,KanoFunctional,0),2),"")</f>
        <v/>
      </c>
      <c r="G3468" s="30" t="str">
        <f t="array" ref="G3468">IF(D3468&lt;&gt;"",INDEX(DysfunctionalValues,2,MATCH(D3468,KanoDysfunctional,0)),"")</f>
        <v/>
      </c>
      <c r="H3468" s="30" t="str">
        <f t="array" ref="H3468">IF(C3468&lt;&gt;"",INDEX(KanoTable,MATCH(C3468,KanoFunctional,0),MATCH(D3468,KanoDysfunctional,0)),"")</f>
        <v/>
      </c>
      <c r="I3468" s="30" t="str">
        <f t="shared" si="55"/>
        <v/>
      </c>
      <c r="J3468" s="30" t="e">
        <f>VLOOKUP(B3468,Users!$A$2:$C$10000,3,FALSE)</f>
        <v>#N/A</v>
      </c>
    </row>
    <row r="3469" spans="1:10" ht="15.75" customHeight="1">
      <c r="A3469" s="3"/>
      <c r="B3469" s="3"/>
      <c r="C3469" s="3"/>
      <c r="D3469" s="3"/>
      <c r="E3469" s="3"/>
      <c r="F3469" s="30" t="str">
        <f t="array" ref="F3469">IF(C3469&lt;&gt;"",INDEX(FunctionalValues,MATCH(C3469,KanoFunctional,0),2),"")</f>
        <v/>
      </c>
      <c r="G3469" s="30" t="str">
        <f t="array" ref="G3469">IF(D3469&lt;&gt;"",INDEX(DysfunctionalValues,2,MATCH(D3469,KanoDysfunctional,0)),"")</f>
        <v/>
      </c>
      <c r="H3469" s="30" t="str">
        <f t="array" ref="H3469">IF(C3469&lt;&gt;"",INDEX(KanoTable,MATCH(C3469,KanoFunctional,0),MATCH(D3469,KanoDysfunctional,0)),"")</f>
        <v/>
      </c>
      <c r="I3469" s="30" t="str">
        <f t="shared" si="55"/>
        <v/>
      </c>
      <c r="J3469" s="30" t="e">
        <f>VLOOKUP(B3469,Users!$A$2:$C$10000,3,FALSE)</f>
        <v>#N/A</v>
      </c>
    </row>
    <row r="3470" spans="1:10" ht="15.75" customHeight="1">
      <c r="A3470" s="3"/>
      <c r="B3470" s="3"/>
      <c r="C3470" s="3"/>
      <c r="D3470" s="3"/>
      <c r="E3470" s="3"/>
      <c r="F3470" s="30" t="str">
        <f t="array" ref="F3470">IF(C3470&lt;&gt;"",INDEX(FunctionalValues,MATCH(C3470,KanoFunctional,0),2),"")</f>
        <v/>
      </c>
      <c r="G3470" s="30" t="str">
        <f t="array" ref="G3470">IF(D3470&lt;&gt;"",INDEX(DysfunctionalValues,2,MATCH(D3470,KanoDysfunctional,0)),"")</f>
        <v/>
      </c>
      <c r="H3470" s="30" t="str">
        <f t="array" ref="H3470">IF(C3470&lt;&gt;"",INDEX(KanoTable,MATCH(C3470,KanoFunctional,0),MATCH(D3470,KanoDysfunctional,0)),"")</f>
        <v/>
      </c>
      <c r="I3470" s="30" t="str">
        <f t="shared" si="55"/>
        <v/>
      </c>
      <c r="J3470" s="30" t="e">
        <f>VLOOKUP(B3470,Users!$A$2:$C$10000,3,FALSE)</f>
        <v>#N/A</v>
      </c>
    </row>
    <row r="3471" spans="1:10" ht="15.75" customHeight="1">
      <c r="A3471" s="3"/>
      <c r="B3471" s="3"/>
      <c r="C3471" s="3"/>
      <c r="D3471" s="3"/>
      <c r="E3471" s="3"/>
      <c r="F3471" s="30" t="str">
        <f t="array" ref="F3471">IF(C3471&lt;&gt;"",INDEX(FunctionalValues,MATCH(C3471,KanoFunctional,0),2),"")</f>
        <v/>
      </c>
      <c r="G3471" s="30" t="str">
        <f t="array" ref="G3471">IF(D3471&lt;&gt;"",INDEX(DysfunctionalValues,2,MATCH(D3471,KanoDysfunctional,0)),"")</f>
        <v/>
      </c>
      <c r="H3471" s="30" t="str">
        <f t="array" ref="H3471">IF(C3471&lt;&gt;"",INDEX(KanoTable,MATCH(C3471,KanoFunctional,0),MATCH(D3471,KanoDysfunctional,0)),"")</f>
        <v/>
      </c>
      <c r="I3471" s="30" t="str">
        <f t="shared" si="55"/>
        <v/>
      </c>
      <c r="J3471" s="30" t="e">
        <f>VLOOKUP(B3471,Users!$A$2:$C$10000,3,FALSE)</f>
        <v>#N/A</v>
      </c>
    </row>
    <row r="3472" spans="1:10" ht="15.75" customHeight="1">
      <c r="A3472" s="3"/>
      <c r="B3472" s="3"/>
      <c r="C3472" s="3"/>
      <c r="D3472" s="3"/>
      <c r="E3472" s="3"/>
      <c r="F3472" s="30" t="str">
        <f t="array" ref="F3472">IF(C3472&lt;&gt;"",INDEX(FunctionalValues,MATCH(C3472,KanoFunctional,0),2),"")</f>
        <v/>
      </c>
      <c r="G3472" s="30" t="str">
        <f t="array" ref="G3472">IF(D3472&lt;&gt;"",INDEX(DysfunctionalValues,2,MATCH(D3472,KanoDysfunctional,0)),"")</f>
        <v/>
      </c>
      <c r="H3472" s="30" t="str">
        <f t="array" ref="H3472">IF(C3472&lt;&gt;"",INDEX(KanoTable,MATCH(C3472,KanoFunctional,0),MATCH(D3472,KanoDysfunctional,0)),"")</f>
        <v/>
      </c>
      <c r="I3472" s="30" t="str">
        <f t="shared" si="55"/>
        <v/>
      </c>
      <c r="J3472" s="30" t="e">
        <f>VLOOKUP(B3472,Users!$A$2:$C$10000,3,FALSE)</f>
        <v>#N/A</v>
      </c>
    </row>
    <row r="3473" spans="1:10" ht="15.75" customHeight="1">
      <c r="A3473" s="3"/>
      <c r="B3473" s="3"/>
      <c r="C3473" s="3"/>
      <c r="D3473" s="3"/>
      <c r="E3473" s="3"/>
      <c r="F3473" s="30" t="str">
        <f t="array" ref="F3473">IF(C3473&lt;&gt;"",INDEX(FunctionalValues,MATCH(C3473,KanoFunctional,0),2),"")</f>
        <v/>
      </c>
      <c r="G3473" s="30" t="str">
        <f t="array" ref="G3473">IF(D3473&lt;&gt;"",INDEX(DysfunctionalValues,2,MATCH(D3473,KanoDysfunctional,0)),"")</f>
        <v/>
      </c>
      <c r="H3473" s="30" t="str">
        <f t="array" ref="H3473">IF(C3473&lt;&gt;"",INDEX(KanoTable,MATCH(C3473,KanoFunctional,0),MATCH(D3473,KanoDysfunctional,0)),"")</f>
        <v/>
      </c>
      <c r="I3473" s="30" t="str">
        <f t="shared" si="55"/>
        <v/>
      </c>
      <c r="J3473" s="30" t="e">
        <f>VLOOKUP(B3473,Users!$A$2:$C$10000,3,FALSE)</f>
        <v>#N/A</v>
      </c>
    </row>
    <row r="3474" spans="1:10" ht="15.75" customHeight="1">
      <c r="A3474" s="3"/>
      <c r="B3474" s="3"/>
      <c r="C3474" s="3"/>
      <c r="D3474" s="3"/>
      <c r="E3474" s="3"/>
      <c r="F3474" s="30" t="str">
        <f t="array" ref="F3474">IF(C3474&lt;&gt;"",INDEX(FunctionalValues,MATCH(C3474,KanoFunctional,0),2),"")</f>
        <v/>
      </c>
      <c r="G3474" s="30" t="str">
        <f t="array" ref="G3474">IF(D3474&lt;&gt;"",INDEX(DysfunctionalValues,2,MATCH(D3474,KanoDysfunctional,0)),"")</f>
        <v/>
      </c>
      <c r="H3474" s="30" t="str">
        <f t="array" ref="H3474">IF(C3474&lt;&gt;"",INDEX(KanoTable,MATCH(C3474,KanoFunctional,0),MATCH(D3474,KanoDysfunctional,0)),"")</f>
        <v/>
      </c>
      <c r="I3474" s="30" t="str">
        <f t="shared" si="55"/>
        <v/>
      </c>
      <c r="J3474" s="30" t="e">
        <f>VLOOKUP(B3474,Users!$A$2:$C$10000,3,FALSE)</f>
        <v>#N/A</v>
      </c>
    </row>
    <row r="3475" spans="1:10" ht="15.75" customHeight="1">
      <c r="A3475" s="3"/>
      <c r="B3475" s="3"/>
      <c r="C3475" s="3"/>
      <c r="D3475" s="3"/>
      <c r="E3475" s="3"/>
      <c r="F3475" s="30" t="str">
        <f t="array" ref="F3475">IF(C3475&lt;&gt;"",INDEX(FunctionalValues,MATCH(C3475,KanoFunctional,0),2),"")</f>
        <v/>
      </c>
      <c r="G3475" s="30" t="str">
        <f t="array" ref="G3475">IF(D3475&lt;&gt;"",INDEX(DysfunctionalValues,2,MATCH(D3475,KanoDysfunctional,0)),"")</f>
        <v/>
      </c>
      <c r="H3475" s="30" t="str">
        <f t="array" ref="H3475">IF(C3475&lt;&gt;"",INDEX(KanoTable,MATCH(C3475,KanoFunctional,0),MATCH(D3475,KanoDysfunctional,0)),"")</f>
        <v/>
      </c>
      <c r="I3475" s="30" t="str">
        <f t="shared" si="55"/>
        <v/>
      </c>
      <c r="J3475" s="30" t="e">
        <f>VLOOKUP(B3475,Users!$A$2:$C$10000,3,FALSE)</f>
        <v>#N/A</v>
      </c>
    </row>
    <row r="3476" spans="1:10" ht="15.75" customHeight="1">
      <c r="A3476" s="3"/>
      <c r="B3476" s="3"/>
      <c r="C3476" s="3"/>
      <c r="D3476" s="3"/>
      <c r="E3476" s="3"/>
      <c r="F3476" s="30" t="str">
        <f t="array" ref="F3476">IF(C3476&lt;&gt;"",INDEX(FunctionalValues,MATCH(C3476,KanoFunctional,0),2),"")</f>
        <v/>
      </c>
      <c r="G3476" s="30" t="str">
        <f t="array" ref="G3476">IF(D3476&lt;&gt;"",INDEX(DysfunctionalValues,2,MATCH(D3476,KanoDysfunctional,0)),"")</f>
        <v/>
      </c>
      <c r="H3476" s="30" t="str">
        <f t="array" ref="H3476">IF(C3476&lt;&gt;"",INDEX(KanoTable,MATCH(C3476,KanoFunctional,0),MATCH(D3476,KanoDysfunctional,0)),"")</f>
        <v/>
      </c>
      <c r="I3476" s="30" t="str">
        <f t="shared" si="55"/>
        <v/>
      </c>
      <c r="J3476" s="30" t="e">
        <f>VLOOKUP(B3476,Users!$A$2:$C$10000,3,FALSE)</f>
        <v>#N/A</v>
      </c>
    </row>
    <row r="3477" spans="1:10" ht="15.75" customHeight="1">
      <c r="A3477" s="3"/>
      <c r="B3477" s="3"/>
      <c r="C3477" s="3"/>
      <c r="D3477" s="3"/>
      <c r="E3477" s="3"/>
      <c r="F3477" s="30" t="str">
        <f t="array" ref="F3477">IF(C3477&lt;&gt;"",INDEX(FunctionalValues,MATCH(C3477,KanoFunctional,0),2),"")</f>
        <v/>
      </c>
      <c r="G3477" s="30" t="str">
        <f t="array" ref="G3477">IF(D3477&lt;&gt;"",INDEX(DysfunctionalValues,2,MATCH(D3477,KanoDysfunctional,0)),"")</f>
        <v/>
      </c>
      <c r="H3477" s="30" t="str">
        <f t="array" ref="H3477">IF(C3477&lt;&gt;"",INDEX(KanoTable,MATCH(C3477,KanoFunctional,0),MATCH(D3477,KanoDysfunctional,0)),"")</f>
        <v/>
      </c>
      <c r="I3477" s="30" t="str">
        <f t="shared" si="55"/>
        <v/>
      </c>
      <c r="J3477" s="30" t="e">
        <f>VLOOKUP(B3477,Users!$A$2:$C$10000,3,FALSE)</f>
        <v>#N/A</v>
      </c>
    </row>
    <row r="3478" spans="1:10" ht="15.75" customHeight="1">
      <c r="A3478" s="3"/>
      <c r="B3478" s="3"/>
      <c r="C3478" s="3"/>
      <c r="D3478" s="3"/>
      <c r="E3478" s="3"/>
      <c r="F3478" s="30" t="str">
        <f t="array" ref="F3478">IF(C3478&lt;&gt;"",INDEX(FunctionalValues,MATCH(C3478,KanoFunctional,0),2),"")</f>
        <v/>
      </c>
      <c r="G3478" s="30" t="str">
        <f t="array" ref="G3478">IF(D3478&lt;&gt;"",INDEX(DysfunctionalValues,2,MATCH(D3478,KanoDysfunctional,0)),"")</f>
        <v/>
      </c>
      <c r="H3478" s="30" t="str">
        <f t="array" ref="H3478">IF(C3478&lt;&gt;"",INDEX(KanoTable,MATCH(C3478,KanoFunctional,0),MATCH(D3478,KanoDysfunctional,0)),"")</f>
        <v/>
      </c>
      <c r="I3478" s="30" t="str">
        <f t="shared" ref="I3478:I3541" si="56">IF(C3478&lt;&gt;"",MATCH(H3478,KanoResultCodes,0),"")</f>
        <v/>
      </c>
      <c r="J3478" s="30" t="e">
        <f>VLOOKUP(B3478,Users!$A$2:$C$10000,3,FALSE)</f>
        <v>#N/A</v>
      </c>
    </row>
    <row r="3479" spans="1:10" ht="15.75" customHeight="1">
      <c r="A3479" s="3"/>
      <c r="B3479" s="3"/>
      <c r="C3479" s="3"/>
      <c r="D3479" s="3"/>
      <c r="E3479" s="3"/>
      <c r="F3479" s="30" t="str">
        <f t="array" ref="F3479">IF(C3479&lt;&gt;"",INDEX(FunctionalValues,MATCH(C3479,KanoFunctional,0),2),"")</f>
        <v/>
      </c>
      <c r="G3479" s="30" t="str">
        <f t="array" ref="G3479">IF(D3479&lt;&gt;"",INDEX(DysfunctionalValues,2,MATCH(D3479,KanoDysfunctional,0)),"")</f>
        <v/>
      </c>
      <c r="H3479" s="30" t="str">
        <f t="array" ref="H3479">IF(C3479&lt;&gt;"",INDEX(KanoTable,MATCH(C3479,KanoFunctional,0),MATCH(D3479,KanoDysfunctional,0)),"")</f>
        <v/>
      </c>
      <c r="I3479" s="30" t="str">
        <f t="shared" si="56"/>
        <v/>
      </c>
      <c r="J3479" s="30" t="e">
        <f>VLOOKUP(B3479,Users!$A$2:$C$10000,3,FALSE)</f>
        <v>#N/A</v>
      </c>
    </row>
    <row r="3480" spans="1:10" ht="15.75" customHeight="1">
      <c r="A3480" s="3"/>
      <c r="B3480" s="3"/>
      <c r="C3480" s="3"/>
      <c r="D3480" s="3"/>
      <c r="E3480" s="3"/>
      <c r="F3480" s="30" t="str">
        <f t="array" ref="F3480">IF(C3480&lt;&gt;"",INDEX(FunctionalValues,MATCH(C3480,KanoFunctional,0),2),"")</f>
        <v/>
      </c>
      <c r="G3480" s="30" t="str">
        <f t="array" ref="G3480">IF(D3480&lt;&gt;"",INDEX(DysfunctionalValues,2,MATCH(D3480,KanoDysfunctional,0)),"")</f>
        <v/>
      </c>
      <c r="H3480" s="30" t="str">
        <f t="array" ref="H3480">IF(C3480&lt;&gt;"",INDEX(KanoTable,MATCH(C3480,KanoFunctional,0),MATCH(D3480,KanoDysfunctional,0)),"")</f>
        <v/>
      </c>
      <c r="I3480" s="30" t="str">
        <f t="shared" si="56"/>
        <v/>
      </c>
      <c r="J3480" s="30" t="e">
        <f>VLOOKUP(B3480,Users!$A$2:$C$10000,3,FALSE)</f>
        <v>#N/A</v>
      </c>
    </row>
    <row r="3481" spans="1:10" ht="15.75" customHeight="1">
      <c r="A3481" s="3"/>
      <c r="B3481" s="3"/>
      <c r="C3481" s="3"/>
      <c r="D3481" s="3"/>
      <c r="E3481" s="3"/>
      <c r="F3481" s="30" t="str">
        <f t="array" ref="F3481">IF(C3481&lt;&gt;"",INDEX(FunctionalValues,MATCH(C3481,KanoFunctional,0),2),"")</f>
        <v/>
      </c>
      <c r="G3481" s="30" t="str">
        <f t="array" ref="G3481">IF(D3481&lt;&gt;"",INDEX(DysfunctionalValues,2,MATCH(D3481,KanoDysfunctional,0)),"")</f>
        <v/>
      </c>
      <c r="H3481" s="30" t="str">
        <f t="array" ref="H3481">IF(C3481&lt;&gt;"",INDEX(KanoTable,MATCH(C3481,KanoFunctional,0),MATCH(D3481,KanoDysfunctional,0)),"")</f>
        <v/>
      </c>
      <c r="I3481" s="30" t="str">
        <f t="shared" si="56"/>
        <v/>
      </c>
      <c r="J3481" s="30" t="e">
        <f>VLOOKUP(B3481,Users!$A$2:$C$10000,3,FALSE)</f>
        <v>#N/A</v>
      </c>
    </row>
    <row r="3482" spans="1:10" ht="15.75" customHeight="1">
      <c r="A3482" s="3"/>
      <c r="B3482" s="3"/>
      <c r="C3482" s="3"/>
      <c r="D3482" s="3"/>
      <c r="E3482" s="3"/>
      <c r="F3482" s="30" t="str">
        <f t="array" ref="F3482">IF(C3482&lt;&gt;"",INDEX(FunctionalValues,MATCH(C3482,KanoFunctional,0),2),"")</f>
        <v/>
      </c>
      <c r="G3482" s="30" t="str">
        <f t="array" ref="G3482">IF(D3482&lt;&gt;"",INDEX(DysfunctionalValues,2,MATCH(D3482,KanoDysfunctional,0)),"")</f>
        <v/>
      </c>
      <c r="H3482" s="30" t="str">
        <f t="array" ref="H3482">IF(C3482&lt;&gt;"",INDEX(KanoTable,MATCH(C3482,KanoFunctional,0),MATCH(D3482,KanoDysfunctional,0)),"")</f>
        <v/>
      </c>
      <c r="I3482" s="30" t="str">
        <f t="shared" si="56"/>
        <v/>
      </c>
      <c r="J3482" s="30" t="e">
        <f>VLOOKUP(B3482,Users!$A$2:$C$10000,3,FALSE)</f>
        <v>#N/A</v>
      </c>
    </row>
    <row r="3483" spans="1:10" ht="15.75" customHeight="1">
      <c r="A3483" s="3"/>
      <c r="B3483" s="3"/>
      <c r="C3483" s="3"/>
      <c r="D3483" s="3"/>
      <c r="E3483" s="3"/>
      <c r="F3483" s="30" t="str">
        <f t="array" ref="F3483">IF(C3483&lt;&gt;"",INDEX(FunctionalValues,MATCH(C3483,KanoFunctional,0),2),"")</f>
        <v/>
      </c>
      <c r="G3483" s="30" t="str">
        <f t="array" ref="G3483">IF(D3483&lt;&gt;"",INDEX(DysfunctionalValues,2,MATCH(D3483,KanoDysfunctional,0)),"")</f>
        <v/>
      </c>
      <c r="H3483" s="30" t="str">
        <f t="array" ref="H3483">IF(C3483&lt;&gt;"",INDEX(KanoTable,MATCH(C3483,KanoFunctional,0),MATCH(D3483,KanoDysfunctional,0)),"")</f>
        <v/>
      </c>
      <c r="I3483" s="30" t="str">
        <f t="shared" si="56"/>
        <v/>
      </c>
      <c r="J3483" s="30" t="e">
        <f>VLOOKUP(B3483,Users!$A$2:$C$10000,3,FALSE)</f>
        <v>#N/A</v>
      </c>
    </row>
    <row r="3484" spans="1:10" ht="15.75" customHeight="1">
      <c r="A3484" s="3"/>
      <c r="B3484" s="3"/>
      <c r="C3484" s="3"/>
      <c r="D3484" s="3"/>
      <c r="E3484" s="3"/>
      <c r="F3484" s="30" t="str">
        <f t="array" ref="F3484">IF(C3484&lt;&gt;"",INDEX(FunctionalValues,MATCH(C3484,KanoFunctional,0),2),"")</f>
        <v/>
      </c>
      <c r="G3484" s="30" t="str">
        <f t="array" ref="G3484">IF(D3484&lt;&gt;"",INDEX(DysfunctionalValues,2,MATCH(D3484,KanoDysfunctional,0)),"")</f>
        <v/>
      </c>
      <c r="H3484" s="30" t="str">
        <f t="array" ref="H3484">IF(C3484&lt;&gt;"",INDEX(KanoTable,MATCH(C3484,KanoFunctional,0),MATCH(D3484,KanoDysfunctional,0)),"")</f>
        <v/>
      </c>
      <c r="I3484" s="30" t="str">
        <f t="shared" si="56"/>
        <v/>
      </c>
      <c r="J3484" s="30" t="e">
        <f>VLOOKUP(B3484,Users!$A$2:$C$10000,3,FALSE)</f>
        <v>#N/A</v>
      </c>
    </row>
    <row r="3485" spans="1:10" ht="15.75" customHeight="1">
      <c r="A3485" s="3"/>
      <c r="B3485" s="3"/>
      <c r="C3485" s="3"/>
      <c r="D3485" s="3"/>
      <c r="E3485" s="3"/>
      <c r="F3485" s="30" t="str">
        <f t="array" ref="F3485">IF(C3485&lt;&gt;"",INDEX(FunctionalValues,MATCH(C3485,KanoFunctional,0),2),"")</f>
        <v/>
      </c>
      <c r="G3485" s="30" t="str">
        <f t="array" ref="G3485">IF(D3485&lt;&gt;"",INDEX(DysfunctionalValues,2,MATCH(D3485,KanoDysfunctional,0)),"")</f>
        <v/>
      </c>
      <c r="H3485" s="30" t="str">
        <f t="array" ref="H3485">IF(C3485&lt;&gt;"",INDEX(KanoTable,MATCH(C3485,KanoFunctional,0),MATCH(D3485,KanoDysfunctional,0)),"")</f>
        <v/>
      </c>
      <c r="I3485" s="30" t="str">
        <f t="shared" si="56"/>
        <v/>
      </c>
      <c r="J3485" s="30" t="e">
        <f>VLOOKUP(B3485,Users!$A$2:$C$10000,3,FALSE)</f>
        <v>#N/A</v>
      </c>
    </row>
    <row r="3486" spans="1:10" ht="15.75" customHeight="1">
      <c r="A3486" s="3"/>
      <c r="B3486" s="3"/>
      <c r="C3486" s="3"/>
      <c r="D3486" s="3"/>
      <c r="E3486" s="3"/>
      <c r="F3486" s="30" t="str">
        <f t="array" ref="F3486">IF(C3486&lt;&gt;"",INDEX(FunctionalValues,MATCH(C3486,KanoFunctional,0),2),"")</f>
        <v/>
      </c>
      <c r="G3486" s="30" t="str">
        <f t="array" ref="G3486">IF(D3486&lt;&gt;"",INDEX(DysfunctionalValues,2,MATCH(D3486,KanoDysfunctional,0)),"")</f>
        <v/>
      </c>
      <c r="H3486" s="30" t="str">
        <f t="array" ref="H3486">IF(C3486&lt;&gt;"",INDEX(KanoTable,MATCH(C3486,KanoFunctional,0),MATCH(D3486,KanoDysfunctional,0)),"")</f>
        <v/>
      </c>
      <c r="I3486" s="30" t="str">
        <f t="shared" si="56"/>
        <v/>
      </c>
      <c r="J3486" s="30" t="e">
        <f>VLOOKUP(B3486,Users!$A$2:$C$10000,3,FALSE)</f>
        <v>#N/A</v>
      </c>
    </row>
    <row r="3487" spans="1:10" ht="15.75" customHeight="1">
      <c r="A3487" s="3"/>
      <c r="B3487" s="3"/>
      <c r="C3487" s="3"/>
      <c r="D3487" s="3"/>
      <c r="E3487" s="3"/>
      <c r="F3487" s="30" t="str">
        <f t="array" ref="F3487">IF(C3487&lt;&gt;"",INDEX(FunctionalValues,MATCH(C3487,KanoFunctional,0),2),"")</f>
        <v/>
      </c>
      <c r="G3487" s="30" t="str">
        <f t="array" ref="G3487">IF(D3487&lt;&gt;"",INDEX(DysfunctionalValues,2,MATCH(D3487,KanoDysfunctional,0)),"")</f>
        <v/>
      </c>
      <c r="H3487" s="30" t="str">
        <f t="array" ref="H3487">IF(C3487&lt;&gt;"",INDEX(KanoTable,MATCH(C3487,KanoFunctional,0),MATCH(D3487,KanoDysfunctional,0)),"")</f>
        <v/>
      </c>
      <c r="I3487" s="30" t="str">
        <f t="shared" si="56"/>
        <v/>
      </c>
      <c r="J3487" s="30" t="e">
        <f>VLOOKUP(B3487,Users!$A$2:$C$10000,3,FALSE)</f>
        <v>#N/A</v>
      </c>
    </row>
    <row r="3488" spans="1:10" ht="15.75" customHeight="1">
      <c r="A3488" s="3"/>
      <c r="B3488" s="3"/>
      <c r="C3488" s="3"/>
      <c r="D3488" s="3"/>
      <c r="E3488" s="3"/>
      <c r="F3488" s="30" t="str">
        <f t="array" ref="F3488">IF(C3488&lt;&gt;"",INDEX(FunctionalValues,MATCH(C3488,KanoFunctional,0),2),"")</f>
        <v/>
      </c>
      <c r="G3488" s="30" t="str">
        <f t="array" ref="G3488">IF(D3488&lt;&gt;"",INDEX(DysfunctionalValues,2,MATCH(D3488,KanoDysfunctional,0)),"")</f>
        <v/>
      </c>
      <c r="H3488" s="30" t="str">
        <f t="array" ref="H3488">IF(C3488&lt;&gt;"",INDEX(KanoTable,MATCH(C3488,KanoFunctional,0),MATCH(D3488,KanoDysfunctional,0)),"")</f>
        <v/>
      </c>
      <c r="I3488" s="30" t="str">
        <f t="shared" si="56"/>
        <v/>
      </c>
      <c r="J3488" s="30" t="e">
        <f>VLOOKUP(B3488,Users!$A$2:$C$10000,3,FALSE)</f>
        <v>#N/A</v>
      </c>
    </row>
    <row r="3489" spans="1:10" ht="15.75" customHeight="1">
      <c r="A3489" s="3"/>
      <c r="B3489" s="3"/>
      <c r="C3489" s="3"/>
      <c r="D3489" s="3"/>
      <c r="E3489" s="3"/>
      <c r="F3489" s="30" t="str">
        <f t="array" ref="F3489">IF(C3489&lt;&gt;"",INDEX(FunctionalValues,MATCH(C3489,KanoFunctional,0),2),"")</f>
        <v/>
      </c>
      <c r="G3489" s="30" t="str">
        <f t="array" ref="G3489">IF(D3489&lt;&gt;"",INDEX(DysfunctionalValues,2,MATCH(D3489,KanoDysfunctional,0)),"")</f>
        <v/>
      </c>
      <c r="H3489" s="30" t="str">
        <f t="array" ref="H3489">IF(C3489&lt;&gt;"",INDEX(KanoTable,MATCH(C3489,KanoFunctional,0),MATCH(D3489,KanoDysfunctional,0)),"")</f>
        <v/>
      </c>
      <c r="I3489" s="30" t="str">
        <f t="shared" si="56"/>
        <v/>
      </c>
      <c r="J3489" s="30" t="e">
        <f>VLOOKUP(B3489,Users!$A$2:$C$10000,3,FALSE)</f>
        <v>#N/A</v>
      </c>
    </row>
    <row r="3490" spans="1:10" ht="15.75" customHeight="1">
      <c r="A3490" s="3"/>
      <c r="B3490" s="3"/>
      <c r="C3490" s="3"/>
      <c r="D3490" s="3"/>
      <c r="E3490" s="3"/>
      <c r="F3490" s="30" t="str">
        <f t="array" ref="F3490">IF(C3490&lt;&gt;"",INDEX(FunctionalValues,MATCH(C3490,KanoFunctional,0),2),"")</f>
        <v/>
      </c>
      <c r="G3490" s="30" t="str">
        <f t="array" ref="G3490">IF(D3490&lt;&gt;"",INDEX(DysfunctionalValues,2,MATCH(D3490,KanoDysfunctional,0)),"")</f>
        <v/>
      </c>
      <c r="H3490" s="30" t="str">
        <f t="array" ref="H3490">IF(C3490&lt;&gt;"",INDEX(KanoTable,MATCH(C3490,KanoFunctional,0),MATCH(D3490,KanoDysfunctional,0)),"")</f>
        <v/>
      </c>
      <c r="I3490" s="30" t="str">
        <f t="shared" si="56"/>
        <v/>
      </c>
      <c r="J3490" s="30" t="e">
        <f>VLOOKUP(B3490,Users!$A$2:$C$10000,3,FALSE)</f>
        <v>#N/A</v>
      </c>
    </row>
    <row r="3491" spans="1:10" ht="15.75" customHeight="1">
      <c r="A3491" s="3"/>
      <c r="B3491" s="3"/>
      <c r="C3491" s="3"/>
      <c r="D3491" s="3"/>
      <c r="E3491" s="3"/>
      <c r="F3491" s="30" t="str">
        <f t="array" ref="F3491">IF(C3491&lt;&gt;"",INDEX(FunctionalValues,MATCH(C3491,KanoFunctional,0),2),"")</f>
        <v/>
      </c>
      <c r="G3491" s="30" t="str">
        <f t="array" ref="G3491">IF(D3491&lt;&gt;"",INDEX(DysfunctionalValues,2,MATCH(D3491,KanoDysfunctional,0)),"")</f>
        <v/>
      </c>
      <c r="H3491" s="30" t="str">
        <f t="array" ref="H3491">IF(C3491&lt;&gt;"",INDEX(KanoTable,MATCH(C3491,KanoFunctional,0),MATCH(D3491,KanoDysfunctional,0)),"")</f>
        <v/>
      </c>
      <c r="I3491" s="30" t="str">
        <f t="shared" si="56"/>
        <v/>
      </c>
      <c r="J3491" s="30" t="e">
        <f>VLOOKUP(B3491,Users!$A$2:$C$10000,3,FALSE)</f>
        <v>#N/A</v>
      </c>
    </row>
    <row r="3492" spans="1:10" ht="15.75" customHeight="1">
      <c r="A3492" s="3"/>
      <c r="B3492" s="3"/>
      <c r="C3492" s="3"/>
      <c r="D3492" s="3"/>
      <c r="E3492" s="3"/>
      <c r="F3492" s="30" t="str">
        <f t="array" ref="F3492">IF(C3492&lt;&gt;"",INDEX(FunctionalValues,MATCH(C3492,KanoFunctional,0),2),"")</f>
        <v/>
      </c>
      <c r="G3492" s="30" t="str">
        <f t="array" ref="G3492">IF(D3492&lt;&gt;"",INDEX(DysfunctionalValues,2,MATCH(D3492,KanoDysfunctional,0)),"")</f>
        <v/>
      </c>
      <c r="H3492" s="30" t="str">
        <f t="array" ref="H3492">IF(C3492&lt;&gt;"",INDEX(KanoTable,MATCH(C3492,KanoFunctional,0),MATCH(D3492,KanoDysfunctional,0)),"")</f>
        <v/>
      </c>
      <c r="I3492" s="30" t="str">
        <f t="shared" si="56"/>
        <v/>
      </c>
      <c r="J3492" s="30" t="e">
        <f>VLOOKUP(B3492,Users!$A$2:$C$10000,3,FALSE)</f>
        <v>#N/A</v>
      </c>
    </row>
    <row r="3493" spans="1:10" ht="15.75" customHeight="1">
      <c r="A3493" s="3"/>
      <c r="B3493" s="3"/>
      <c r="C3493" s="3"/>
      <c r="D3493" s="3"/>
      <c r="E3493" s="3"/>
      <c r="F3493" s="30" t="str">
        <f t="array" ref="F3493">IF(C3493&lt;&gt;"",INDEX(FunctionalValues,MATCH(C3493,KanoFunctional,0),2),"")</f>
        <v/>
      </c>
      <c r="G3493" s="30" t="str">
        <f t="array" ref="G3493">IF(D3493&lt;&gt;"",INDEX(DysfunctionalValues,2,MATCH(D3493,KanoDysfunctional,0)),"")</f>
        <v/>
      </c>
      <c r="H3493" s="30" t="str">
        <f t="array" ref="H3493">IF(C3493&lt;&gt;"",INDEX(KanoTable,MATCH(C3493,KanoFunctional,0),MATCH(D3493,KanoDysfunctional,0)),"")</f>
        <v/>
      </c>
      <c r="I3493" s="30" t="str">
        <f t="shared" si="56"/>
        <v/>
      </c>
      <c r="J3493" s="30" t="e">
        <f>VLOOKUP(B3493,Users!$A$2:$C$10000,3,FALSE)</f>
        <v>#N/A</v>
      </c>
    </row>
    <row r="3494" spans="1:10" ht="15.75" customHeight="1">
      <c r="A3494" s="3"/>
      <c r="B3494" s="3"/>
      <c r="C3494" s="3"/>
      <c r="D3494" s="3"/>
      <c r="E3494" s="3"/>
      <c r="F3494" s="30" t="str">
        <f t="array" ref="F3494">IF(C3494&lt;&gt;"",INDEX(FunctionalValues,MATCH(C3494,KanoFunctional,0),2),"")</f>
        <v/>
      </c>
      <c r="G3494" s="30" t="str">
        <f t="array" ref="G3494">IF(D3494&lt;&gt;"",INDEX(DysfunctionalValues,2,MATCH(D3494,KanoDysfunctional,0)),"")</f>
        <v/>
      </c>
      <c r="H3494" s="30" t="str">
        <f t="array" ref="H3494">IF(C3494&lt;&gt;"",INDEX(KanoTable,MATCH(C3494,KanoFunctional,0),MATCH(D3494,KanoDysfunctional,0)),"")</f>
        <v/>
      </c>
      <c r="I3494" s="30" t="str">
        <f t="shared" si="56"/>
        <v/>
      </c>
      <c r="J3494" s="30" t="e">
        <f>VLOOKUP(B3494,Users!$A$2:$C$10000,3,FALSE)</f>
        <v>#N/A</v>
      </c>
    </row>
    <row r="3495" spans="1:10" ht="15.75" customHeight="1">
      <c r="A3495" s="3"/>
      <c r="B3495" s="3"/>
      <c r="C3495" s="3"/>
      <c r="D3495" s="3"/>
      <c r="E3495" s="3"/>
      <c r="F3495" s="30" t="str">
        <f t="array" ref="F3495">IF(C3495&lt;&gt;"",INDEX(FunctionalValues,MATCH(C3495,KanoFunctional,0),2),"")</f>
        <v/>
      </c>
      <c r="G3495" s="30" t="str">
        <f t="array" ref="G3495">IF(D3495&lt;&gt;"",INDEX(DysfunctionalValues,2,MATCH(D3495,KanoDysfunctional,0)),"")</f>
        <v/>
      </c>
      <c r="H3495" s="30" t="str">
        <f t="array" ref="H3495">IF(C3495&lt;&gt;"",INDEX(KanoTable,MATCH(C3495,KanoFunctional,0),MATCH(D3495,KanoDysfunctional,0)),"")</f>
        <v/>
      </c>
      <c r="I3495" s="30" t="str">
        <f t="shared" si="56"/>
        <v/>
      </c>
      <c r="J3495" s="30" t="e">
        <f>VLOOKUP(B3495,Users!$A$2:$C$10000,3,FALSE)</f>
        <v>#N/A</v>
      </c>
    </row>
    <row r="3496" spans="1:10" ht="15.75" customHeight="1">
      <c r="A3496" s="3"/>
      <c r="B3496" s="3"/>
      <c r="C3496" s="3"/>
      <c r="D3496" s="3"/>
      <c r="E3496" s="3"/>
      <c r="F3496" s="30" t="str">
        <f t="array" ref="F3496">IF(C3496&lt;&gt;"",INDEX(FunctionalValues,MATCH(C3496,KanoFunctional,0),2),"")</f>
        <v/>
      </c>
      <c r="G3496" s="30" t="str">
        <f t="array" ref="G3496">IF(D3496&lt;&gt;"",INDEX(DysfunctionalValues,2,MATCH(D3496,KanoDysfunctional,0)),"")</f>
        <v/>
      </c>
      <c r="H3496" s="30" t="str">
        <f t="array" ref="H3496">IF(C3496&lt;&gt;"",INDEX(KanoTable,MATCH(C3496,KanoFunctional,0),MATCH(D3496,KanoDysfunctional,0)),"")</f>
        <v/>
      </c>
      <c r="I3496" s="30" t="str">
        <f t="shared" si="56"/>
        <v/>
      </c>
      <c r="J3496" s="30" t="e">
        <f>VLOOKUP(B3496,Users!$A$2:$C$10000,3,FALSE)</f>
        <v>#N/A</v>
      </c>
    </row>
    <row r="3497" spans="1:10" ht="15.75" customHeight="1">
      <c r="A3497" s="3"/>
      <c r="B3497" s="3"/>
      <c r="C3497" s="3"/>
      <c r="D3497" s="3"/>
      <c r="E3497" s="3"/>
      <c r="F3497" s="30" t="str">
        <f t="array" ref="F3497">IF(C3497&lt;&gt;"",INDEX(FunctionalValues,MATCH(C3497,KanoFunctional,0),2),"")</f>
        <v/>
      </c>
      <c r="G3497" s="30" t="str">
        <f t="array" ref="G3497">IF(D3497&lt;&gt;"",INDEX(DysfunctionalValues,2,MATCH(D3497,KanoDysfunctional,0)),"")</f>
        <v/>
      </c>
      <c r="H3497" s="30" t="str">
        <f t="array" ref="H3497">IF(C3497&lt;&gt;"",INDEX(KanoTable,MATCH(C3497,KanoFunctional,0),MATCH(D3497,KanoDysfunctional,0)),"")</f>
        <v/>
      </c>
      <c r="I3497" s="30" t="str">
        <f t="shared" si="56"/>
        <v/>
      </c>
      <c r="J3497" s="30" t="e">
        <f>VLOOKUP(B3497,Users!$A$2:$C$10000,3,FALSE)</f>
        <v>#N/A</v>
      </c>
    </row>
    <row r="3498" spans="1:10" ht="15.75" customHeight="1">
      <c r="A3498" s="3"/>
      <c r="B3498" s="3"/>
      <c r="C3498" s="3"/>
      <c r="D3498" s="3"/>
      <c r="E3498" s="3"/>
      <c r="F3498" s="30" t="str">
        <f t="array" ref="F3498">IF(C3498&lt;&gt;"",INDEX(FunctionalValues,MATCH(C3498,KanoFunctional,0),2),"")</f>
        <v/>
      </c>
      <c r="G3498" s="30" t="str">
        <f t="array" ref="G3498">IF(D3498&lt;&gt;"",INDEX(DysfunctionalValues,2,MATCH(D3498,KanoDysfunctional,0)),"")</f>
        <v/>
      </c>
      <c r="H3498" s="30" t="str">
        <f t="array" ref="H3498">IF(C3498&lt;&gt;"",INDEX(KanoTable,MATCH(C3498,KanoFunctional,0),MATCH(D3498,KanoDysfunctional,0)),"")</f>
        <v/>
      </c>
      <c r="I3498" s="30" t="str">
        <f t="shared" si="56"/>
        <v/>
      </c>
      <c r="J3498" s="30" t="e">
        <f>VLOOKUP(B3498,Users!$A$2:$C$10000,3,FALSE)</f>
        <v>#N/A</v>
      </c>
    </row>
    <row r="3499" spans="1:10" ht="15.75" customHeight="1">
      <c r="A3499" s="3"/>
      <c r="B3499" s="3"/>
      <c r="C3499" s="3"/>
      <c r="D3499" s="3"/>
      <c r="E3499" s="3"/>
      <c r="F3499" s="30" t="str">
        <f t="array" ref="F3499">IF(C3499&lt;&gt;"",INDEX(FunctionalValues,MATCH(C3499,KanoFunctional,0),2),"")</f>
        <v/>
      </c>
      <c r="G3499" s="30" t="str">
        <f t="array" ref="G3499">IF(D3499&lt;&gt;"",INDEX(DysfunctionalValues,2,MATCH(D3499,KanoDysfunctional,0)),"")</f>
        <v/>
      </c>
      <c r="H3499" s="30" t="str">
        <f t="array" ref="H3499">IF(C3499&lt;&gt;"",INDEX(KanoTable,MATCH(C3499,KanoFunctional,0),MATCH(D3499,KanoDysfunctional,0)),"")</f>
        <v/>
      </c>
      <c r="I3499" s="30" t="str">
        <f t="shared" si="56"/>
        <v/>
      </c>
      <c r="J3499" s="30" t="e">
        <f>VLOOKUP(B3499,Users!$A$2:$C$10000,3,FALSE)</f>
        <v>#N/A</v>
      </c>
    </row>
    <row r="3500" spans="1:10" ht="15.75" customHeight="1">
      <c r="A3500" s="3"/>
      <c r="B3500" s="3"/>
      <c r="C3500" s="3"/>
      <c r="D3500" s="3"/>
      <c r="E3500" s="3"/>
      <c r="F3500" s="30" t="str">
        <f t="array" ref="F3500">IF(C3500&lt;&gt;"",INDEX(FunctionalValues,MATCH(C3500,KanoFunctional,0),2),"")</f>
        <v/>
      </c>
      <c r="G3500" s="30" t="str">
        <f t="array" ref="G3500">IF(D3500&lt;&gt;"",INDEX(DysfunctionalValues,2,MATCH(D3500,KanoDysfunctional,0)),"")</f>
        <v/>
      </c>
      <c r="H3500" s="30" t="str">
        <f t="array" ref="H3500">IF(C3500&lt;&gt;"",INDEX(KanoTable,MATCH(C3500,KanoFunctional,0),MATCH(D3500,KanoDysfunctional,0)),"")</f>
        <v/>
      </c>
      <c r="I3500" s="30" t="str">
        <f t="shared" si="56"/>
        <v/>
      </c>
      <c r="J3500" s="30" t="e">
        <f>VLOOKUP(B3500,Users!$A$2:$C$10000,3,FALSE)</f>
        <v>#N/A</v>
      </c>
    </row>
    <row r="3501" spans="1:10" ht="15.75" customHeight="1">
      <c r="A3501" s="3"/>
      <c r="B3501" s="3"/>
      <c r="C3501" s="3"/>
      <c r="D3501" s="3"/>
      <c r="E3501" s="3"/>
      <c r="F3501" s="30" t="str">
        <f t="array" ref="F3501">IF(C3501&lt;&gt;"",INDEX(FunctionalValues,MATCH(C3501,KanoFunctional,0),2),"")</f>
        <v/>
      </c>
      <c r="G3501" s="30" t="str">
        <f t="array" ref="G3501">IF(D3501&lt;&gt;"",INDEX(DysfunctionalValues,2,MATCH(D3501,KanoDysfunctional,0)),"")</f>
        <v/>
      </c>
      <c r="H3501" s="30" t="str">
        <f t="array" ref="H3501">IF(C3501&lt;&gt;"",INDEX(KanoTable,MATCH(C3501,KanoFunctional,0),MATCH(D3501,KanoDysfunctional,0)),"")</f>
        <v/>
      </c>
      <c r="I3501" s="30" t="str">
        <f t="shared" si="56"/>
        <v/>
      </c>
      <c r="J3501" s="30" t="e">
        <f>VLOOKUP(B3501,Users!$A$2:$C$10000,3,FALSE)</f>
        <v>#N/A</v>
      </c>
    </row>
    <row r="3502" spans="1:10" ht="15.75" customHeight="1">
      <c r="A3502" s="3"/>
      <c r="B3502" s="3"/>
      <c r="C3502" s="3"/>
      <c r="D3502" s="3"/>
      <c r="E3502" s="3"/>
      <c r="F3502" s="30" t="str">
        <f t="array" ref="F3502">IF(C3502&lt;&gt;"",INDEX(FunctionalValues,MATCH(C3502,KanoFunctional,0),2),"")</f>
        <v/>
      </c>
      <c r="G3502" s="30" t="str">
        <f t="array" ref="G3502">IF(D3502&lt;&gt;"",INDEX(DysfunctionalValues,2,MATCH(D3502,KanoDysfunctional,0)),"")</f>
        <v/>
      </c>
      <c r="H3502" s="30" t="str">
        <f t="array" ref="H3502">IF(C3502&lt;&gt;"",INDEX(KanoTable,MATCH(C3502,KanoFunctional,0),MATCH(D3502,KanoDysfunctional,0)),"")</f>
        <v/>
      </c>
      <c r="I3502" s="30" t="str">
        <f t="shared" si="56"/>
        <v/>
      </c>
      <c r="J3502" s="30" t="e">
        <f>VLOOKUP(B3502,Users!$A$2:$C$10000,3,FALSE)</f>
        <v>#N/A</v>
      </c>
    </row>
    <row r="3503" spans="1:10" ht="15.75" customHeight="1">
      <c r="A3503" s="3"/>
      <c r="B3503" s="3"/>
      <c r="C3503" s="3"/>
      <c r="D3503" s="3"/>
      <c r="E3503" s="3"/>
      <c r="F3503" s="30" t="str">
        <f t="array" ref="F3503">IF(C3503&lt;&gt;"",INDEX(FunctionalValues,MATCH(C3503,KanoFunctional,0),2),"")</f>
        <v/>
      </c>
      <c r="G3503" s="30" t="str">
        <f t="array" ref="G3503">IF(D3503&lt;&gt;"",INDEX(DysfunctionalValues,2,MATCH(D3503,KanoDysfunctional,0)),"")</f>
        <v/>
      </c>
      <c r="H3503" s="30" t="str">
        <f t="array" ref="H3503">IF(C3503&lt;&gt;"",INDEX(KanoTable,MATCH(C3503,KanoFunctional,0),MATCH(D3503,KanoDysfunctional,0)),"")</f>
        <v/>
      </c>
      <c r="I3503" s="30" t="str">
        <f t="shared" si="56"/>
        <v/>
      </c>
      <c r="J3503" s="30" t="e">
        <f>VLOOKUP(B3503,Users!$A$2:$C$10000,3,FALSE)</f>
        <v>#N/A</v>
      </c>
    </row>
    <row r="3504" spans="1:10" ht="15.75" customHeight="1">
      <c r="A3504" s="3"/>
      <c r="B3504" s="3"/>
      <c r="C3504" s="3"/>
      <c r="D3504" s="3"/>
      <c r="E3504" s="3"/>
      <c r="F3504" s="30" t="str">
        <f t="array" ref="F3504">IF(C3504&lt;&gt;"",INDEX(FunctionalValues,MATCH(C3504,KanoFunctional,0),2),"")</f>
        <v/>
      </c>
      <c r="G3504" s="30" t="str">
        <f t="array" ref="G3504">IF(D3504&lt;&gt;"",INDEX(DysfunctionalValues,2,MATCH(D3504,KanoDysfunctional,0)),"")</f>
        <v/>
      </c>
      <c r="H3504" s="30" t="str">
        <f t="array" ref="H3504">IF(C3504&lt;&gt;"",INDEX(KanoTable,MATCH(C3504,KanoFunctional,0),MATCH(D3504,KanoDysfunctional,0)),"")</f>
        <v/>
      </c>
      <c r="I3504" s="30" t="str">
        <f t="shared" si="56"/>
        <v/>
      </c>
      <c r="J3504" s="30" t="e">
        <f>VLOOKUP(B3504,Users!$A$2:$C$10000,3,FALSE)</f>
        <v>#N/A</v>
      </c>
    </row>
    <row r="3505" spans="1:10" ht="15.75" customHeight="1">
      <c r="A3505" s="3"/>
      <c r="B3505" s="3"/>
      <c r="C3505" s="3"/>
      <c r="D3505" s="3"/>
      <c r="E3505" s="3"/>
      <c r="F3505" s="30" t="str">
        <f t="array" ref="F3505">IF(C3505&lt;&gt;"",INDEX(FunctionalValues,MATCH(C3505,KanoFunctional,0),2),"")</f>
        <v/>
      </c>
      <c r="G3505" s="30" t="str">
        <f t="array" ref="G3505">IF(D3505&lt;&gt;"",INDEX(DysfunctionalValues,2,MATCH(D3505,KanoDysfunctional,0)),"")</f>
        <v/>
      </c>
      <c r="H3505" s="30" t="str">
        <f t="array" ref="H3505">IF(C3505&lt;&gt;"",INDEX(KanoTable,MATCH(C3505,KanoFunctional,0),MATCH(D3505,KanoDysfunctional,0)),"")</f>
        <v/>
      </c>
      <c r="I3505" s="30" t="str">
        <f t="shared" si="56"/>
        <v/>
      </c>
      <c r="J3505" s="30" t="e">
        <f>VLOOKUP(B3505,Users!$A$2:$C$10000,3,FALSE)</f>
        <v>#N/A</v>
      </c>
    </row>
    <row r="3506" spans="1:10" ht="15.75" customHeight="1">
      <c r="A3506" s="3"/>
      <c r="B3506" s="3"/>
      <c r="C3506" s="3"/>
      <c r="D3506" s="3"/>
      <c r="E3506" s="3"/>
      <c r="F3506" s="30" t="str">
        <f t="array" ref="F3506">IF(C3506&lt;&gt;"",INDEX(FunctionalValues,MATCH(C3506,KanoFunctional,0),2),"")</f>
        <v/>
      </c>
      <c r="G3506" s="30" t="str">
        <f t="array" ref="G3506">IF(D3506&lt;&gt;"",INDEX(DysfunctionalValues,2,MATCH(D3506,KanoDysfunctional,0)),"")</f>
        <v/>
      </c>
      <c r="H3506" s="30" t="str">
        <f t="array" ref="H3506">IF(C3506&lt;&gt;"",INDEX(KanoTable,MATCH(C3506,KanoFunctional,0),MATCH(D3506,KanoDysfunctional,0)),"")</f>
        <v/>
      </c>
      <c r="I3506" s="30" t="str">
        <f t="shared" si="56"/>
        <v/>
      </c>
      <c r="J3506" s="30" t="e">
        <f>VLOOKUP(B3506,Users!$A$2:$C$10000,3,FALSE)</f>
        <v>#N/A</v>
      </c>
    </row>
    <row r="3507" spans="1:10" ht="15.75" customHeight="1">
      <c r="A3507" s="3"/>
      <c r="B3507" s="3"/>
      <c r="C3507" s="3"/>
      <c r="D3507" s="3"/>
      <c r="E3507" s="3"/>
      <c r="F3507" s="30" t="str">
        <f t="array" ref="F3507">IF(C3507&lt;&gt;"",INDEX(FunctionalValues,MATCH(C3507,KanoFunctional,0),2),"")</f>
        <v/>
      </c>
      <c r="G3507" s="30" t="str">
        <f t="array" ref="G3507">IF(D3507&lt;&gt;"",INDEX(DysfunctionalValues,2,MATCH(D3507,KanoDysfunctional,0)),"")</f>
        <v/>
      </c>
      <c r="H3507" s="30" t="str">
        <f t="array" ref="H3507">IF(C3507&lt;&gt;"",INDEX(KanoTable,MATCH(C3507,KanoFunctional,0),MATCH(D3507,KanoDysfunctional,0)),"")</f>
        <v/>
      </c>
      <c r="I3507" s="30" t="str">
        <f t="shared" si="56"/>
        <v/>
      </c>
      <c r="J3507" s="30" t="e">
        <f>VLOOKUP(B3507,Users!$A$2:$C$10000,3,FALSE)</f>
        <v>#N/A</v>
      </c>
    </row>
    <row r="3508" spans="1:10" ht="15.75" customHeight="1">
      <c r="A3508" s="3"/>
      <c r="B3508" s="3"/>
      <c r="C3508" s="3"/>
      <c r="D3508" s="3"/>
      <c r="E3508" s="3"/>
      <c r="F3508" s="30" t="str">
        <f t="array" ref="F3508">IF(C3508&lt;&gt;"",INDEX(FunctionalValues,MATCH(C3508,KanoFunctional,0),2),"")</f>
        <v/>
      </c>
      <c r="G3508" s="30" t="str">
        <f t="array" ref="G3508">IF(D3508&lt;&gt;"",INDEX(DysfunctionalValues,2,MATCH(D3508,KanoDysfunctional,0)),"")</f>
        <v/>
      </c>
      <c r="H3508" s="30" t="str">
        <f t="array" ref="H3508">IF(C3508&lt;&gt;"",INDEX(KanoTable,MATCH(C3508,KanoFunctional,0),MATCH(D3508,KanoDysfunctional,0)),"")</f>
        <v/>
      </c>
      <c r="I3508" s="30" t="str">
        <f t="shared" si="56"/>
        <v/>
      </c>
      <c r="J3508" s="30" t="e">
        <f>VLOOKUP(B3508,Users!$A$2:$C$10000,3,FALSE)</f>
        <v>#N/A</v>
      </c>
    </row>
    <row r="3509" spans="1:10" ht="15.75" customHeight="1">
      <c r="A3509" s="3"/>
      <c r="B3509" s="3"/>
      <c r="C3509" s="3"/>
      <c r="D3509" s="3"/>
      <c r="E3509" s="3"/>
      <c r="F3509" s="30" t="str">
        <f t="array" ref="F3509">IF(C3509&lt;&gt;"",INDEX(FunctionalValues,MATCH(C3509,KanoFunctional,0),2),"")</f>
        <v/>
      </c>
      <c r="G3509" s="30" t="str">
        <f t="array" ref="G3509">IF(D3509&lt;&gt;"",INDEX(DysfunctionalValues,2,MATCH(D3509,KanoDysfunctional,0)),"")</f>
        <v/>
      </c>
      <c r="H3509" s="30" t="str">
        <f t="array" ref="H3509">IF(C3509&lt;&gt;"",INDEX(KanoTable,MATCH(C3509,KanoFunctional,0),MATCH(D3509,KanoDysfunctional,0)),"")</f>
        <v/>
      </c>
      <c r="I3509" s="30" t="str">
        <f t="shared" si="56"/>
        <v/>
      </c>
      <c r="J3509" s="30" t="e">
        <f>VLOOKUP(B3509,Users!$A$2:$C$10000,3,FALSE)</f>
        <v>#N/A</v>
      </c>
    </row>
    <row r="3510" spans="1:10" ht="15.75" customHeight="1">
      <c r="A3510" s="3"/>
      <c r="B3510" s="3"/>
      <c r="C3510" s="3"/>
      <c r="D3510" s="3"/>
      <c r="E3510" s="3"/>
      <c r="F3510" s="30" t="str">
        <f t="array" ref="F3510">IF(C3510&lt;&gt;"",INDEX(FunctionalValues,MATCH(C3510,KanoFunctional,0),2),"")</f>
        <v/>
      </c>
      <c r="G3510" s="30" t="str">
        <f t="array" ref="G3510">IF(D3510&lt;&gt;"",INDEX(DysfunctionalValues,2,MATCH(D3510,KanoDysfunctional,0)),"")</f>
        <v/>
      </c>
      <c r="H3510" s="30" t="str">
        <f t="array" ref="H3510">IF(C3510&lt;&gt;"",INDEX(KanoTable,MATCH(C3510,KanoFunctional,0),MATCH(D3510,KanoDysfunctional,0)),"")</f>
        <v/>
      </c>
      <c r="I3510" s="30" t="str">
        <f t="shared" si="56"/>
        <v/>
      </c>
      <c r="J3510" s="30" t="e">
        <f>VLOOKUP(B3510,Users!$A$2:$C$10000,3,FALSE)</f>
        <v>#N/A</v>
      </c>
    </row>
    <row r="3511" spans="1:10" ht="15.75" customHeight="1">
      <c r="A3511" s="3"/>
      <c r="B3511" s="3"/>
      <c r="C3511" s="3"/>
      <c r="D3511" s="3"/>
      <c r="E3511" s="3"/>
      <c r="F3511" s="30" t="str">
        <f t="array" ref="F3511">IF(C3511&lt;&gt;"",INDEX(FunctionalValues,MATCH(C3511,KanoFunctional,0),2),"")</f>
        <v/>
      </c>
      <c r="G3511" s="30" t="str">
        <f t="array" ref="G3511">IF(D3511&lt;&gt;"",INDEX(DysfunctionalValues,2,MATCH(D3511,KanoDysfunctional,0)),"")</f>
        <v/>
      </c>
      <c r="H3511" s="30" t="str">
        <f t="array" ref="H3511">IF(C3511&lt;&gt;"",INDEX(KanoTable,MATCH(C3511,KanoFunctional,0),MATCH(D3511,KanoDysfunctional,0)),"")</f>
        <v/>
      </c>
      <c r="I3511" s="30" t="str">
        <f t="shared" si="56"/>
        <v/>
      </c>
      <c r="J3511" s="30" t="e">
        <f>VLOOKUP(B3511,Users!$A$2:$C$10000,3,FALSE)</f>
        <v>#N/A</v>
      </c>
    </row>
    <row r="3512" spans="1:10" ht="15.75" customHeight="1">
      <c r="A3512" s="3"/>
      <c r="B3512" s="3"/>
      <c r="C3512" s="3"/>
      <c r="D3512" s="3"/>
      <c r="E3512" s="3"/>
      <c r="F3512" s="30" t="str">
        <f t="array" ref="F3512">IF(C3512&lt;&gt;"",INDEX(FunctionalValues,MATCH(C3512,KanoFunctional,0),2),"")</f>
        <v/>
      </c>
      <c r="G3512" s="30" t="str">
        <f t="array" ref="G3512">IF(D3512&lt;&gt;"",INDEX(DysfunctionalValues,2,MATCH(D3512,KanoDysfunctional,0)),"")</f>
        <v/>
      </c>
      <c r="H3512" s="30" t="str">
        <f t="array" ref="H3512">IF(C3512&lt;&gt;"",INDEX(KanoTable,MATCH(C3512,KanoFunctional,0),MATCH(D3512,KanoDysfunctional,0)),"")</f>
        <v/>
      </c>
      <c r="I3512" s="30" t="str">
        <f t="shared" si="56"/>
        <v/>
      </c>
      <c r="J3512" s="30" t="e">
        <f>VLOOKUP(B3512,Users!$A$2:$C$10000,3,FALSE)</f>
        <v>#N/A</v>
      </c>
    </row>
    <row r="3513" spans="1:10" ht="15.75" customHeight="1">
      <c r="A3513" s="3"/>
      <c r="B3513" s="3"/>
      <c r="C3513" s="3"/>
      <c r="D3513" s="3"/>
      <c r="E3513" s="3"/>
      <c r="F3513" s="30" t="str">
        <f t="array" ref="F3513">IF(C3513&lt;&gt;"",INDEX(FunctionalValues,MATCH(C3513,KanoFunctional,0),2),"")</f>
        <v/>
      </c>
      <c r="G3513" s="30" t="str">
        <f t="array" ref="G3513">IF(D3513&lt;&gt;"",INDEX(DysfunctionalValues,2,MATCH(D3513,KanoDysfunctional,0)),"")</f>
        <v/>
      </c>
      <c r="H3513" s="30" t="str">
        <f t="array" ref="H3513">IF(C3513&lt;&gt;"",INDEX(KanoTable,MATCH(C3513,KanoFunctional,0),MATCH(D3513,KanoDysfunctional,0)),"")</f>
        <v/>
      </c>
      <c r="I3513" s="30" t="str">
        <f t="shared" si="56"/>
        <v/>
      </c>
      <c r="J3513" s="30" t="e">
        <f>VLOOKUP(B3513,Users!$A$2:$C$10000,3,FALSE)</f>
        <v>#N/A</v>
      </c>
    </row>
    <row r="3514" spans="1:10" ht="15.75" customHeight="1">
      <c r="A3514" s="3"/>
      <c r="B3514" s="3"/>
      <c r="C3514" s="3"/>
      <c r="D3514" s="3"/>
      <c r="E3514" s="3"/>
      <c r="F3514" s="30" t="str">
        <f t="array" ref="F3514">IF(C3514&lt;&gt;"",INDEX(FunctionalValues,MATCH(C3514,KanoFunctional,0),2),"")</f>
        <v/>
      </c>
      <c r="G3514" s="30" t="str">
        <f t="array" ref="G3514">IF(D3514&lt;&gt;"",INDEX(DysfunctionalValues,2,MATCH(D3514,KanoDysfunctional,0)),"")</f>
        <v/>
      </c>
      <c r="H3514" s="30" t="str">
        <f t="array" ref="H3514">IF(C3514&lt;&gt;"",INDEX(KanoTable,MATCH(C3514,KanoFunctional,0),MATCH(D3514,KanoDysfunctional,0)),"")</f>
        <v/>
      </c>
      <c r="I3514" s="30" t="str">
        <f t="shared" si="56"/>
        <v/>
      </c>
      <c r="J3514" s="30" t="e">
        <f>VLOOKUP(B3514,Users!$A$2:$C$10000,3,FALSE)</f>
        <v>#N/A</v>
      </c>
    </row>
    <row r="3515" spans="1:10" ht="15.75" customHeight="1">
      <c r="A3515" s="3"/>
      <c r="B3515" s="3"/>
      <c r="C3515" s="3"/>
      <c r="D3515" s="3"/>
      <c r="E3515" s="3"/>
      <c r="F3515" s="30" t="str">
        <f t="array" ref="F3515">IF(C3515&lt;&gt;"",INDEX(FunctionalValues,MATCH(C3515,KanoFunctional,0),2),"")</f>
        <v/>
      </c>
      <c r="G3515" s="30" t="str">
        <f t="array" ref="G3515">IF(D3515&lt;&gt;"",INDEX(DysfunctionalValues,2,MATCH(D3515,KanoDysfunctional,0)),"")</f>
        <v/>
      </c>
      <c r="H3515" s="30" t="str">
        <f t="array" ref="H3515">IF(C3515&lt;&gt;"",INDEX(KanoTable,MATCH(C3515,KanoFunctional,0),MATCH(D3515,KanoDysfunctional,0)),"")</f>
        <v/>
      </c>
      <c r="I3515" s="30" t="str">
        <f t="shared" si="56"/>
        <v/>
      </c>
      <c r="J3515" s="30" t="e">
        <f>VLOOKUP(B3515,Users!$A$2:$C$10000,3,FALSE)</f>
        <v>#N/A</v>
      </c>
    </row>
    <row r="3516" spans="1:10" ht="15.75" customHeight="1">
      <c r="A3516" s="3"/>
      <c r="B3516" s="3"/>
      <c r="C3516" s="3"/>
      <c r="D3516" s="3"/>
      <c r="E3516" s="3"/>
      <c r="F3516" s="30" t="str">
        <f t="array" ref="F3516">IF(C3516&lt;&gt;"",INDEX(FunctionalValues,MATCH(C3516,KanoFunctional,0),2),"")</f>
        <v/>
      </c>
      <c r="G3516" s="30" t="str">
        <f t="array" ref="G3516">IF(D3516&lt;&gt;"",INDEX(DysfunctionalValues,2,MATCH(D3516,KanoDysfunctional,0)),"")</f>
        <v/>
      </c>
      <c r="H3516" s="30" t="str">
        <f t="array" ref="H3516">IF(C3516&lt;&gt;"",INDEX(KanoTable,MATCH(C3516,KanoFunctional,0),MATCH(D3516,KanoDysfunctional,0)),"")</f>
        <v/>
      </c>
      <c r="I3516" s="30" t="str">
        <f t="shared" si="56"/>
        <v/>
      </c>
      <c r="J3516" s="30" t="e">
        <f>VLOOKUP(B3516,Users!$A$2:$C$10000,3,FALSE)</f>
        <v>#N/A</v>
      </c>
    </row>
    <row r="3517" spans="1:10" ht="15.75" customHeight="1">
      <c r="A3517" s="3"/>
      <c r="B3517" s="3"/>
      <c r="C3517" s="3"/>
      <c r="D3517" s="3"/>
      <c r="E3517" s="3"/>
      <c r="F3517" s="30" t="str">
        <f t="array" ref="F3517">IF(C3517&lt;&gt;"",INDEX(FunctionalValues,MATCH(C3517,KanoFunctional,0),2),"")</f>
        <v/>
      </c>
      <c r="G3517" s="30" t="str">
        <f t="array" ref="G3517">IF(D3517&lt;&gt;"",INDEX(DysfunctionalValues,2,MATCH(D3517,KanoDysfunctional,0)),"")</f>
        <v/>
      </c>
      <c r="H3517" s="30" t="str">
        <f t="array" ref="H3517">IF(C3517&lt;&gt;"",INDEX(KanoTable,MATCH(C3517,KanoFunctional,0),MATCH(D3517,KanoDysfunctional,0)),"")</f>
        <v/>
      </c>
      <c r="I3517" s="30" t="str">
        <f t="shared" si="56"/>
        <v/>
      </c>
      <c r="J3517" s="30" t="e">
        <f>VLOOKUP(B3517,Users!$A$2:$C$10000,3,FALSE)</f>
        <v>#N/A</v>
      </c>
    </row>
    <row r="3518" spans="1:10" ht="15.75" customHeight="1">
      <c r="A3518" s="3"/>
      <c r="B3518" s="3"/>
      <c r="C3518" s="3"/>
      <c r="D3518" s="3"/>
      <c r="E3518" s="3"/>
      <c r="F3518" s="30" t="str">
        <f t="array" ref="F3518">IF(C3518&lt;&gt;"",INDEX(FunctionalValues,MATCH(C3518,KanoFunctional,0),2),"")</f>
        <v/>
      </c>
      <c r="G3518" s="30" t="str">
        <f t="array" ref="G3518">IF(D3518&lt;&gt;"",INDEX(DysfunctionalValues,2,MATCH(D3518,KanoDysfunctional,0)),"")</f>
        <v/>
      </c>
      <c r="H3518" s="30" t="str">
        <f t="array" ref="H3518">IF(C3518&lt;&gt;"",INDEX(KanoTable,MATCH(C3518,KanoFunctional,0),MATCH(D3518,KanoDysfunctional,0)),"")</f>
        <v/>
      </c>
      <c r="I3518" s="30" t="str">
        <f t="shared" si="56"/>
        <v/>
      </c>
      <c r="J3518" s="30" t="e">
        <f>VLOOKUP(B3518,Users!$A$2:$C$10000,3,FALSE)</f>
        <v>#N/A</v>
      </c>
    </row>
    <row r="3519" spans="1:10" ht="15.75" customHeight="1">
      <c r="A3519" s="3"/>
      <c r="B3519" s="3"/>
      <c r="C3519" s="3"/>
      <c r="D3519" s="3"/>
      <c r="E3519" s="3"/>
      <c r="F3519" s="30" t="str">
        <f t="array" ref="F3519">IF(C3519&lt;&gt;"",INDEX(FunctionalValues,MATCH(C3519,KanoFunctional,0),2),"")</f>
        <v/>
      </c>
      <c r="G3519" s="30" t="str">
        <f t="array" ref="G3519">IF(D3519&lt;&gt;"",INDEX(DysfunctionalValues,2,MATCH(D3519,KanoDysfunctional,0)),"")</f>
        <v/>
      </c>
      <c r="H3519" s="30" t="str">
        <f t="array" ref="H3519">IF(C3519&lt;&gt;"",INDEX(KanoTable,MATCH(C3519,KanoFunctional,0),MATCH(D3519,KanoDysfunctional,0)),"")</f>
        <v/>
      </c>
      <c r="I3519" s="30" t="str">
        <f t="shared" si="56"/>
        <v/>
      </c>
      <c r="J3519" s="30" t="e">
        <f>VLOOKUP(B3519,Users!$A$2:$C$10000,3,FALSE)</f>
        <v>#N/A</v>
      </c>
    </row>
    <row r="3520" spans="1:10" ht="15.75" customHeight="1">
      <c r="A3520" s="3"/>
      <c r="B3520" s="3"/>
      <c r="C3520" s="3"/>
      <c r="D3520" s="3"/>
      <c r="E3520" s="3"/>
      <c r="F3520" s="30" t="str">
        <f t="array" ref="F3520">IF(C3520&lt;&gt;"",INDEX(FunctionalValues,MATCH(C3520,KanoFunctional,0),2),"")</f>
        <v/>
      </c>
      <c r="G3520" s="30" t="str">
        <f t="array" ref="G3520">IF(D3520&lt;&gt;"",INDEX(DysfunctionalValues,2,MATCH(D3520,KanoDysfunctional,0)),"")</f>
        <v/>
      </c>
      <c r="H3520" s="30" t="str">
        <f t="array" ref="H3520">IF(C3520&lt;&gt;"",INDEX(KanoTable,MATCH(C3520,KanoFunctional,0),MATCH(D3520,KanoDysfunctional,0)),"")</f>
        <v/>
      </c>
      <c r="I3520" s="30" t="str">
        <f t="shared" si="56"/>
        <v/>
      </c>
      <c r="J3520" s="30" t="e">
        <f>VLOOKUP(B3520,Users!$A$2:$C$10000,3,FALSE)</f>
        <v>#N/A</v>
      </c>
    </row>
    <row r="3521" spans="1:10" ht="15.75" customHeight="1">
      <c r="A3521" s="3"/>
      <c r="B3521" s="3"/>
      <c r="C3521" s="3"/>
      <c r="D3521" s="3"/>
      <c r="E3521" s="3"/>
      <c r="F3521" s="30" t="str">
        <f t="array" ref="F3521">IF(C3521&lt;&gt;"",INDEX(FunctionalValues,MATCH(C3521,KanoFunctional,0),2),"")</f>
        <v/>
      </c>
      <c r="G3521" s="30" t="str">
        <f t="array" ref="G3521">IF(D3521&lt;&gt;"",INDEX(DysfunctionalValues,2,MATCH(D3521,KanoDysfunctional,0)),"")</f>
        <v/>
      </c>
      <c r="H3521" s="30" t="str">
        <f t="array" ref="H3521">IF(C3521&lt;&gt;"",INDEX(KanoTable,MATCH(C3521,KanoFunctional,0),MATCH(D3521,KanoDysfunctional,0)),"")</f>
        <v/>
      </c>
      <c r="I3521" s="30" t="str">
        <f t="shared" si="56"/>
        <v/>
      </c>
      <c r="J3521" s="30" t="e">
        <f>VLOOKUP(B3521,Users!$A$2:$C$10000,3,FALSE)</f>
        <v>#N/A</v>
      </c>
    </row>
    <row r="3522" spans="1:10" ht="15.75" customHeight="1">
      <c r="A3522" s="3"/>
      <c r="B3522" s="3"/>
      <c r="C3522" s="3"/>
      <c r="D3522" s="3"/>
      <c r="E3522" s="3"/>
      <c r="F3522" s="30" t="str">
        <f t="array" ref="F3522">IF(C3522&lt;&gt;"",INDEX(FunctionalValues,MATCH(C3522,KanoFunctional,0),2),"")</f>
        <v/>
      </c>
      <c r="G3522" s="30" t="str">
        <f t="array" ref="G3522">IF(D3522&lt;&gt;"",INDEX(DysfunctionalValues,2,MATCH(D3522,KanoDysfunctional,0)),"")</f>
        <v/>
      </c>
      <c r="H3522" s="30" t="str">
        <f t="array" ref="H3522">IF(C3522&lt;&gt;"",INDEX(KanoTable,MATCH(C3522,KanoFunctional,0),MATCH(D3522,KanoDysfunctional,0)),"")</f>
        <v/>
      </c>
      <c r="I3522" s="30" t="str">
        <f t="shared" si="56"/>
        <v/>
      </c>
      <c r="J3522" s="30" t="e">
        <f>VLOOKUP(B3522,Users!$A$2:$C$10000,3,FALSE)</f>
        <v>#N/A</v>
      </c>
    </row>
    <row r="3523" spans="1:10" ht="15.75" customHeight="1">
      <c r="A3523" s="3"/>
      <c r="B3523" s="3"/>
      <c r="C3523" s="3"/>
      <c r="D3523" s="3"/>
      <c r="E3523" s="3"/>
      <c r="F3523" s="30" t="str">
        <f t="array" ref="F3523">IF(C3523&lt;&gt;"",INDEX(FunctionalValues,MATCH(C3523,KanoFunctional,0),2),"")</f>
        <v/>
      </c>
      <c r="G3523" s="30" t="str">
        <f t="array" ref="G3523">IF(D3523&lt;&gt;"",INDEX(DysfunctionalValues,2,MATCH(D3523,KanoDysfunctional,0)),"")</f>
        <v/>
      </c>
      <c r="H3523" s="30" t="str">
        <f t="array" ref="H3523">IF(C3523&lt;&gt;"",INDEX(KanoTable,MATCH(C3523,KanoFunctional,0),MATCH(D3523,KanoDysfunctional,0)),"")</f>
        <v/>
      </c>
      <c r="I3523" s="30" t="str">
        <f t="shared" si="56"/>
        <v/>
      </c>
      <c r="J3523" s="30" t="e">
        <f>VLOOKUP(B3523,Users!$A$2:$C$10000,3,FALSE)</f>
        <v>#N/A</v>
      </c>
    </row>
    <row r="3524" spans="1:10" ht="15.75" customHeight="1">
      <c r="A3524" s="3"/>
      <c r="B3524" s="3"/>
      <c r="C3524" s="3"/>
      <c r="D3524" s="3"/>
      <c r="E3524" s="3"/>
      <c r="F3524" s="30" t="str">
        <f t="array" ref="F3524">IF(C3524&lt;&gt;"",INDEX(FunctionalValues,MATCH(C3524,KanoFunctional,0),2),"")</f>
        <v/>
      </c>
      <c r="G3524" s="30" t="str">
        <f t="array" ref="G3524">IF(D3524&lt;&gt;"",INDEX(DysfunctionalValues,2,MATCH(D3524,KanoDysfunctional,0)),"")</f>
        <v/>
      </c>
      <c r="H3524" s="30" t="str">
        <f t="array" ref="H3524">IF(C3524&lt;&gt;"",INDEX(KanoTable,MATCH(C3524,KanoFunctional,0),MATCH(D3524,KanoDysfunctional,0)),"")</f>
        <v/>
      </c>
      <c r="I3524" s="30" t="str">
        <f t="shared" si="56"/>
        <v/>
      </c>
      <c r="J3524" s="30" t="e">
        <f>VLOOKUP(B3524,Users!$A$2:$C$10000,3,FALSE)</f>
        <v>#N/A</v>
      </c>
    </row>
    <row r="3525" spans="1:10" ht="15.75" customHeight="1">
      <c r="A3525" s="3"/>
      <c r="B3525" s="3"/>
      <c r="C3525" s="3"/>
      <c r="D3525" s="3"/>
      <c r="E3525" s="3"/>
      <c r="F3525" s="30" t="str">
        <f t="array" ref="F3525">IF(C3525&lt;&gt;"",INDEX(FunctionalValues,MATCH(C3525,KanoFunctional,0),2),"")</f>
        <v/>
      </c>
      <c r="G3525" s="30" t="str">
        <f t="array" ref="G3525">IF(D3525&lt;&gt;"",INDEX(DysfunctionalValues,2,MATCH(D3525,KanoDysfunctional,0)),"")</f>
        <v/>
      </c>
      <c r="H3525" s="30" t="str">
        <f t="array" ref="H3525">IF(C3525&lt;&gt;"",INDEX(KanoTable,MATCH(C3525,KanoFunctional,0),MATCH(D3525,KanoDysfunctional,0)),"")</f>
        <v/>
      </c>
      <c r="I3525" s="30" t="str">
        <f t="shared" si="56"/>
        <v/>
      </c>
      <c r="J3525" s="30" t="e">
        <f>VLOOKUP(B3525,Users!$A$2:$C$10000,3,FALSE)</f>
        <v>#N/A</v>
      </c>
    </row>
    <row r="3526" spans="1:10" ht="15.75" customHeight="1">
      <c r="A3526" s="3"/>
      <c r="B3526" s="3"/>
      <c r="C3526" s="3"/>
      <c r="D3526" s="3"/>
      <c r="E3526" s="3"/>
      <c r="F3526" s="30" t="str">
        <f t="array" ref="F3526">IF(C3526&lt;&gt;"",INDEX(FunctionalValues,MATCH(C3526,KanoFunctional,0),2),"")</f>
        <v/>
      </c>
      <c r="G3526" s="30" t="str">
        <f t="array" ref="G3526">IF(D3526&lt;&gt;"",INDEX(DysfunctionalValues,2,MATCH(D3526,KanoDysfunctional,0)),"")</f>
        <v/>
      </c>
      <c r="H3526" s="30" t="str">
        <f t="array" ref="H3526">IF(C3526&lt;&gt;"",INDEX(KanoTable,MATCH(C3526,KanoFunctional,0),MATCH(D3526,KanoDysfunctional,0)),"")</f>
        <v/>
      </c>
      <c r="I3526" s="30" t="str">
        <f t="shared" si="56"/>
        <v/>
      </c>
      <c r="J3526" s="30" t="e">
        <f>VLOOKUP(B3526,Users!$A$2:$C$10000,3,FALSE)</f>
        <v>#N/A</v>
      </c>
    </row>
    <row r="3527" spans="1:10" ht="15.75" customHeight="1">
      <c r="A3527" s="3"/>
      <c r="B3527" s="3"/>
      <c r="C3527" s="3"/>
      <c r="D3527" s="3"/>
      <c r="E3527" s="3"/>
      <c r="F3527" s="30" t="str">
        <f t="array" ref="F3527">IF(C3527&lt;&gt;"",INDEX(FunctionalValues,MATCH(C3527,KanoFunctional,0),2),"")</f>
        <v/>
      </c>
      <c r="G3527" s="30" t="str">
        <f t="array" ref="G3527">IF(D3527&lt;&gt;"",INDEX(DysfunctionalValues,2,MATCH(D3527,KanoDysfunctional,0)),"")</f>
        <v/>
      </c>
      <c r="H3527" s="30" t="str">
        <f t="array" ref="H3527">IF(C3527&lt;&gt;"",INDEX(KanoTable,MATCH(C3527,KanoFunctional,0),MATCH(D3527,KanoDysfunctional,0)),"")</f>
        <v/>
      </c>
      <c r="I3527" s="30" t="str">
        <f t="shared" si="56"/>
        <v/>
      </c>
      <c r="J3527" s="30" t="e">
        <f>VLOOKUP(B3527,Users!$A$2:$C$10000,3,FALSE)</f>
        <v>#N/A</v>
      </c>
    </row>
    <row r="3528" spans="1:10" ht="15.75" customHeight="1">
      <c r="A3528" s="3"/>
      <c r="B3528" s="3"/>
      <c r="C3528" s="3"/>
      <c r="D3528" s="3"/>
      <c r="E3528" s="3"/>
      <c r="F3528" s="30" t="str">
        <f t="array" ref="F3528">IF(C3528&lt;&gt;"",INDEX(FunctionalValues,MATCH(C3528,KanoFunctional,0),2),"")</f>
        <v/>
      </c>
      <c r="G3528" s="30" t="str">
        <f t="array" ref="G3528">IF(D3528&lt;&gt;"",INDEX(DysfunctionalValues,2,MATCH(D3528,KanoDysfunctional,0)),"")</f>
        <v/>
      </c>
      <c r="H3528" s="30" t="str">
        <f t="array" ref="H3528">IF(C3528&lt;&gt;"",INDEX(KanoTable,MATCH(C3528,KanoFunctional,0),MATCH(D3528,KanoDysfunctional,0)),"")</f>
        <v/>
      </c>
      <c r="I3528" s="30" t="str">
        <f t="shared" si="56"/>
        <v/>
      </c>
      <c r="J3528" s="30" t="e">
        <f>VLOOKUP(B3528,Users!$A$2:$C$10000,3,FALSE)</f>
        <v>#N/A</v>
      </c>
    </row>
    <row r="3529" spans="1:10" ht="15.75" customHeight="1">
      <c r="A3529" s="3"/>
      <c r="B3529" s="3"/>
      <c r="C3529" s="3"/>
      <c r="D3529" s="3"/>
      <c r="E3529" s="3"/>
      <c r="F3529" s="30" t="str">
        <f t="array" ref="F3529">IF(C3529&lt;&gt;"",INDEX(FunctionalValues,MATCH(C3529,KanoFunctional,0),2),"")</f>
        <v/>
      </c>
      <c r="G3529" s="30" t="str">
        <f t="array" ref="G3529">IF(D3529&lt;&gt;"",INDEX(DysfunctionalValues,2,MATCH(D3529,KanoDysfunctional,0)),"")</f>
        <v/>
      </c>
      <c r="H3529" s="30" t="str">
        <f t="array" ref="H3529">IF(C3529&lt;&gt;"",INDEX(KanoTable,MATCH(C3529,KanoFunctional,0),MATCH(D3529,KanoDysfunctional,0)),"")</f>
        <v/>
      </c>
      <c r="I3529" s="30" t="str">
        <f t="shared" si="56"/>
        <v/>
      </c>
      <c r="J3529" s="30" t="e">
        <f>VLOOKUP(B3529,Users!$A$2:$C$10000,3,FALSE)</f>
        <v>#N/A</v>
      </c>
    </row>
    <row r="3530" spans="1:10" ht="15.75" customHeight="1">
      <c r="A3530" s="3"/>
      <c r="B3530" s="3"/>
      <c r="C3530" s="3"/>
      <c r="D3530" s="3"/>
      <c r="E3530" s="3"/>
      <c r="F3530" s="30" t="str">
        <f t="array" ref="F3530">IF(C3530&lt;&gt;"",INDEX(FunctionalValues,MATCH(C3530,KanoFunctional,0),2),"")</f>
        <v/>
      </c>
      <c r="G3530" s="30" t="str">
        <f t="array" ref="G3530">IF(D3530&lt;&gt;"",INDEX(DysfunctionalValues,2,MATCH(D3530,KanoDysfunctional,0)),"")</f>
        <v/>
      </c>
      <c r="H3530" s="30" t="str">
        <f t="array" ref="H3530">IF(C3530&lt;&gt;"",INDEX(KanoTable,MATCH(C3530,KanoFunctional,0),MATCH(D3530,KanoDysfunctional,0)),"")</f>
        <v/>
      </c>
      <c r="I3530" s="30" t="str">
        <f t="shared" si="56"/>
        <v/>
      </c>
      <c r="J3530" s="30" t="e">
        <f>VLOOKUP(B3530,Users!$A$2:$C$10000,3,FALSE)</f>
        <v>#N/A</v>
      </c>
    </row>
    <row r="3531" spans="1:10" ht="15.75" customHeight="1">
      <c r="A3531" s="3"/>
      <c r="B3531" s="3"/>
      <c r="C3531" s="3"/>
      <c r="D3531" s="3"/>
      <c r="E3531" s="3"/>
      <c r="F3531" s="30" t="str">
        <f t="array" ref="F3531">IF(C3531&lt;&gt;"",INDEX(FunctionalValues,MATCH(C3531,KanoFunctional,0),2),"")</f>
        <v/>
      </c>
      <c r="G3531" s="30" t="str">
        <f t="array" ref="G3531">IF(D3531&lt;&gt;"",INDEX(DysfunctionalValues,2,MATCH(D3531,KanoDysfunctional,0)),"")</f>
        <v/>
      </c>
      <c r="H3531" s="30" t="str">
        <f t="array" ref="H3531">IF(C3531&lt;&gt;"",INDEX(KanoTable,MATCH(C3531,KanoFunctional,0),MATCH(D3531,KanoDysfunctional,0)),"")</f>
        <v/>
      </c>
      <c r="I3531" s="30" t="str">
        <f t="shared" si="56"/>
        <v/>
      </c>
      <c r="J3531" s="30" t="e">
        <f>VLOOKUP(B3531,Users!$A$2:$C$10000,3,FALSE)</f>
        <v>#N/A</v>
      </c>
    </row>
    <row r="3532" spans="1:10" ht="15.75" customHeight="1">
      <c r="A3532" s="3"/>
      <c r="B3532" s="3"/>
      <c r="C3532" s="3"/>
      <c r="D3532" s="3"/>
      <c r="E3532" s="3"/>
      <c r="F3532" s="30" t="str">
        <f t="array" ref="F3532">IF(C3532&lt;&gt;"",INDEX(FunctionalValues,MATCH(C3532,KanoFunctional,0),2),"")</f>
        <v/>
      </c>
      <c r="G3532" s="30" t="str">
        <f t="array" ref="G3532">IF(D3532&lt;&gt;"",INDEX(DysfunctionalValues,2,MATCH(D3532,KanoDysfunctional,0)),"")</f>
        <v/>
      </c>
      <c r="H3532" s="30" t="str">
        <f t="array" ref="H3532">IF(C3532&lt;&gt;"",INDEX(KanoTable,MATCH(C3532,KanoFunctional,0),MATCH(D3532,KanoDysfunctional,0)),"")</f>
        <v/>
      </c>
      <c r="I3532" s="30" t="str">
        <f t="shared" si="56"/>
        <v/>
      </c>
      <c r="J3532" s="30" t="e">
        <f>VLOOKUP(B3532,Users!$A$2:$C$10000,3,FALSE)</f>
        <v>#N/A</v>
      </c>
    </row>
    <row r="3533" spans="1:10" ht="15.75" customHeight="1">
      <c r="A3533" s="3"/>
      <c r="B3533" s="3"/>
      <c r="C3533" s="3"/>
      <c r="D3533" s="3"/>
      <c r="E3533" s="3"/>
      <c r="F3533" s="30" t="str">
        <f t="array" ref="F3533">IF(C3533&lt;&gt;"",INDEX(FunctionalValues,MATCH(C3533,KanoFunctional,0),2),"")</f>
        <v/>
      </c>
      <c r="G3533" s="30" t="str">
        <f t="array" ref="G3533">IF(D3533&lt;&gt;"",INDEX(DysfunctionalValues,2,MATCH(D3533,KanoDysfunctional,0)),"")</f>
        <v/>
      </c>
      <c r="H3533" s="30" t="str">
        <f t="array" ref="H3533">IF(C3533&lt;&gt;"",INDEX(KanoTable,MATCH(C3533,KanoFunctional,0),MATCH(D3533,KanoDysfunctional,0)),"")</f>
        <v/>
      </c>
      <c r="I3533" s="30" t="str">
        <f t="shared" si="56"/>
        <v/>
      </c>
      <c r="J3533" s="30" t="e">
        <f>VLOOKUP(B3533,Users!$A$2:$C$10000,3,FALSE)</f>
        <v>#N/A</v>
      </c>
    </row>
    <row r="3534" spans="1:10" ht="15.75" customHeight="1">
      <c r="A3534" s="3"/>
      <c r="B3534" s="3"/>
      <c r="C3534" s="3"/>
      <c r="D3534" s="3"/>
      <c r="E3534" s="3"/>
      <c r="F3534" s="30" t="str">
        <f t="array" ref="F3534">IF(C3534&lt;&gt;"",INDEX(FunctionalValues,MATCH(C3534,KanoFunctional,0),2),"")</f>
        <v/>
      </c>
      <c r="G3534" s="30" t="str">
        <f t="array" ref="G3534">IF(D3534&lt;&gt;"",INDEX(DysfunctionalValues,2,MATCH(D3534,KanoDysfunctional,0)),"")</f>
        <v/>
      </c>
      <c r="H3534" s="30" t="str">
        <f t="array" ref="H3534">IF(C3534&lt;&gt;"",INDEX(KanoTable,MATCH(C3534,KanoFunctional,0),MATCH(D3534,KanoDysfunctional,0)),"")</f>
        <v/>
      </c>
      <c r="I3534" s="30" t="str">
        <f t="shared" si="56"/>
        <v/>
      </c>
      <c r="J3534" s="30" t="e">
        <f>VLOOKUP(B3534,Users!$A$2:$C$10000,3,FALSE)</f>
        <v>#N/A</v>
      </c>
    </row>
    <row r="3535" spans="1:10" ht="15.75" customHeight="1">
      <c r="A3535" s="3"/>
      <c r="B3535" s="3"/>
      <c r="C3535" s="3"/>
      <c r="D3535" s="3"/>
      <c r="E3535" s="3"/>
      <c r="F3535" s="30" t="str">
        <f t="array" ref="F3535">IF(C3535&lt;&gt;"",INDEX(FunctionalValues,MATCH(C3535,KanoFunctional,0),2),"")</f>
        <v/>
      </c>
      <c r="G3535" s="30" t="str">
        <f t="array" ref="G3535">IF(D3535&lt;&gt;"",INDEX(DysfunctionalValues,2,MATCH(D3535,KanoDysfunctional,0)),"")</f>
        <v/>
      </c>
      <c r="H3535" s="30" t="str">
        <f t="array" ref="H3535">IF(C3535&lt;&gt;"",INDEX(KanoTable,MATCH(C3535,KanoFunctional,0),MATCH(D3535,KanoDysfunctional,0)),"")</f>
        <v/>
      </c>
      <c r="I3535" s="30" t="str">
        <f t="shared" si="56"/>
        <v/>
      </c>
      <c r="J3535" s="30" t="e">
        <f>VLOOKUP(B3535,Users!$A$2:$C$10000,3,FALSE)</f>
        <v>#N/A</v>
      </c>
    </row>
    <row r="3536" spans="1:10" ht="15.75" customHeight="1">
      <c r="A3536" s="3"/>
      <c r="B3536" s="3"/>
      <c r="C3536" s="3"/>
      <c r="D3536" s="3"/>
      <c r="E3536" s="3"/>
      <c r="F3536" s="30" t="str">
        <f t="array" ref="F3536">IF(C3536&lt;&gt;"",INDEX(FunctionalValues,MATCH(C3536,KanoFunctional,0),2),"")</f>
        <v/>
      </c>
      <c r="G3536" s="30" t="str">
        <f t="array" ref="G3536">IF(D3536&lt;&gt;"",INDEX(DysfunctionalValues,2,MATCH(D3536,KanoDysfunctional,0)),"")</f>
        <v/>
      </c>
      <c r="H3536" s="30" t="str">
        <f t="array" ref="H3536">IF(C3536&lt;&gt;"",INDEX(KanoTable,MATCH(C3536,KanoFunctional,0),MATCH(D3536,KanoDysfunctional,0)),"")</f>
        <v/>
      </c>
      <c r="I3536" s="30" t="str">
        <f t="shared" si="56"/>
        <v/>
      </c>
      <c r="J3536" s="30" t="e">
        <f>VLOOKUP(B3536,Users!$A$2:$C$10000,3,FALSE)</f>
        <v>#N/A</v>
      </c>
    </row>
    <row r="3537" spans="1:10" ht="15.75" customHeight="1">
      <c r="A3537" s="3"/>
      <c r="B3537" s="3"/>
      <c r="C3537" s="3"/>
      <c r="D3537" s="3"/>
      <c r="E3537" s="3"/>
      <c r="F3537" s="30" t="str">
        <f t="array" ref="F3537">IF(C3537&lt;&gt;"",INDEX(FunctionalValues,MATCH(C3537,KanoFunctional,0),2),"")</f>
        <v/>
      </c>
      <c r="G3537" s="30" t="str">
        <f t="array" ref="G3537">IF(D3537&lt;&gt;"",INDEX(DysfunctionalValues,2,MATCH(D3537,KanoDysfunctional,0)),"")</f>
        <v/>
      </c>
      <c r="H3537" s="30" t="str">
        <f t="array" ref="H3537">IF(C3537&lt;&gt;"",INDEX(KanoTable,MATCH(C3537,KanoFunctional,0),MATCH(D3537,KanoDysfunctional,0)),"")</f>
        <v/>
      </c>
      <c r="I3537" s="30" t="str">
        <f t="shared" si="56"/>
        <v/>
      </c>
      <c r="J3537" s="30" t="e">
        <f>VLOOKUP(B3537,Users!$A$2:$C$10000,3,FALSE)</f>
        <v>#N/A</v>
      </c>
    </row>
    <row r="3538" spans="1:10" ht="15.75" customHeight="1">
      <c r="A3538" s="3"/>
      <c r="B3538" s="3"/>
      <c r="C3538" s="3"/>
      <c r="D3538" s="3"/>
      <c r="E3538" s="3"/>
      <c r="F3538" s="30" t="str">
        <f t="array" ref="F3538">IF(C3538&lt;&gt;"",INDEX(FunctionalValues,MATCH(C3538,KanoFunctional,0),2),"")</f>
        <v/>
      </c>
      <c r="G3538" s="30" t="str">
        <f t="array" ref="G3538">IF(D3538&lt;&gt;"",INDEX(DysfunctionalValues,2,MATCH(D3538,KanoDysfunctional,0)),"")</f>
        <v/>
      </c>
      <c r="H3538" s="30" t="str">
        <f t="array" ref="H3538">IF(C3538&lt;&gt;"",INDEX(KanoTable,MATCH(C3538,KanoFunctional,0),MATCH(D3538,KanoDysfunctional,0)),"")</f>
        <v/>
      </c>
      <c r="I3538" s="30" t="str">
        <f t="shared" si="56"/>
        <v/>
      </c>
      <c r="J3538" s="30" t="e">
        <f>VLOOKUP(B3538,Users!$A$2:$C$10000,3,FALSE)</f>
        <v>#N/A</v>
      </c>
    </row>
    <row r="3539" spans="1:10" ht="15.75" customHeight="1">
      <c r="A3539" s="3"/>
      <c r="B3539" s="3"/>
      <c r="C3539" s="3"/>
      <c r="D3539" s="3"/>
      <c r="E3539" s="3"/>
      <c r="F3539" s="30" t="str">
        <f t="array" ref="F3539">IF(C3539&lt;&gt;"",INDEX(FunctionalValues,MATCH(C3539,KanoFunctional,0),2),"")</f>
        <v/>
      </c>
      <c r="G3539" s="30" t="str">
        <f t="array" ref="G3539">IF(D3539&lt;&gt;"",INDEX(DysfunctionalValues,2,MATCH(D3539,KanoDysfunctional,0)),"")</f>
        <v/>
      </c>
      <c r="H3539" s="30" t="str">
        <f t="array" ref="H3539">IF(C3539&lt;&gt;"",INDEX(KanoTable,MATCH(C3539,KanoFunctional,0),MATCH(D3539,KanoDysfunctional,0)),"")</f>
        <v/>
      </c>
      <c r="I3539" s="30" t="str">
        <f t="shared" si="56"/>
        <v/>
      </c>
      <c r="J3539" s="30" t="e">
        <f>VLOOKUP(B3539,Users!$A$2:$C$10000,3,FALSE)</f>
        <v>#N/A</v>
      </c>
    </row>
    <row r="3540" spans="1:10" ht="15.75" customHeight="1">
      <c r="A3540" s="3"/>
      <c r="B3540" s="3"/>
      <c r="C3540" s="3"/>
      <c r="D3540" s="3"/>
      <c r="E3540" s="3"/>
      <c r="F3540" s="30" t="str">
        <f t="array" ref="F3540">IF(C3540&lt;&gt;"",INDEX(FunctionalValues,MATCH(C3540,KanoFunctional,0),2),"")</f>
        <v/>
      </c>
      <c r="G3540" s="30" t="str">
        <f t="array" ref="G3540">IF(D3540&lt;&gt;"",INDEX(DysfunctionalValues,2,MATCH(D3540,KanoDysfunctional,0)),"")</f>
        <v/>
      </c>
      <c r="H3540" s="30" t="str">
        <f t="array" ref="H3540">IF(C3540&lt;&gt;"",INDEX(KanoTable,MATCH(C3540,KanoFunctional,0),MATCH(D3540,KanoDysfunctional,0)),"")</f>
        <v/>
      </c>
      <c r="I3540" s="30" t="str">
        <f t="shared" si="56"/>
        <v/>
      </c>
      <c r="J3540" s="30" t="e">
        <f>VLOOKUP(B3540,Users!$A$2:$C$10000,3,FALSE)</f>
        <v>#N/A</v>
      </c>
    </row>
    <row r="3541" spans="1:10" ht="15.75" customHeight="1">
      <c r="A3541" s="3"/>
      <c r="B3541" s="3"/>
      <c r="C3541" s="3"/>
      <c r="D3541" s="3"/>
      <c r="E3541" s="3"/>
      <c r="F3541" s="30" t="str">
        <f t="array" ref="F3541">IF(C3541&lt;&gt;"",INDEX(FunctionalValues,MATCH(C3541,KanoFunctional,0),2),"")</f>
        <v/>
      </c>
      <c r="G3541" s="30" t="str">
        <f t="array" ref="G3541">IF(D3541&lt;&gt;"",INDEX(DysfunctionalValues,2,MATCH(D3541,KanoDysfunctional,0)),"")</f>
        <v/>
      </c>
      <c r="H3541" s="30" t="str">
        <f t="array" ref="H3541">IF(C3541&lt;&gt;"",INDEX(KanoTable,MATCH(C3541,KanoFunctional,0),MATCH(D3541,KanoDysfunctional,0)),"")</f>
        <v/>
      </c>
      <c r="I3541" s="30" t="str">
        <f t="shared" si="56"/>
        <v/>
      </c>
      <c r="J3541" s="30" t="e">
        <f>VLOOKUP(B3541,Users!$A$2:$C$10000,3,FALSE)</f>
        <v>#N/A</v>
      </c>
    </row>
    <row r="3542" spans="1:10" ht="15.75" customHeight="1">
      <c r="A3542" s="3"/>
      <c r="B3542" s="3"/>
      <c r="C3542" s="3"/>
      <c r="D3542" s="3"/>
      <c r="E3542" s="3"/>
      <c r="F3542" s="30" t="str">
        <f t="array" ref="F3542">IF(C3542&lt;&gt;"",INDEX(FunctionalValues,MATCH(C3542,KanoFunctional,0),2),"")</f>
        <v/>
      </c>
      <c r="G3542" s="30" t="str">
        <f t="array" ref="G3542">IF(D3542&lt;&gt;"",INDEX(DysfunctionalValues,2,MATCH(D3542,KanoDysfunctional,0)),"")</f>
        <v/>
      </c>
      <c r="H3542" s="30" t="str">
        <f t="array" ref="H3542">IF(C3542&lt;&gt;"",INDEX(KanoTable,MATCH(C3542,KanoFunctional,0),MATCH(D3542,KanoDysfunctional,0)),"")</f>
        <v/>
      </c>
      <c r="I3542" s="30" t="str">
        <f t="shared" ref="I3542:I3605" si="57">IF(C3542&lt;&gt;"",MATCH(H3542,KanoResultCodes,0),"")</f>
        <v/>
      </c>
      <c r="J3542" s="30" t="e">
        <f>VLOOKUP(B3542,Users!$A$2:$C$10000,3,FALSE)</f>
        <v>#N/A</v>
      </c>
    </row>
    <row r="3543" spans="1:10" ht="15.75" customHeight="1">
      <c r="A3543" s="3"/>
      <c r="B3543" s="3"/>
      <c r="C3543" s="3"/>
      <c r="D3543" s="3"/>
      <c r="E3543" s="3"/>
      <c r="F3543" s="30" t="str">
        <f t="array" ref="F3543">IF(C3543&lt;&gt;"",INDEX(FunctionalValues,MATCH(C3543,KanoFunctional,0),2),"")</f>
        <v/>
      </c>
      <c r="G3543" s="30" t="str">
        <f t="array" ref="G3543">IF(D3543&lt;&gt;"",INDEX(DysfunctionalValues,2,MATCH(D3543,KanoDysfunctional,0)),"")</f>
        <v/>
      </c>
      <c r="H3543" s="30" t="str">
        <f t="array" ref="H3543">IF(C3543&lt;&gt;"",INDEX(KanoTable,MATCH(C3543,KanoFunctional,0),MATCH(D3543,KanoDysfunctional,0)),"")</f>
        <v/>
      </c>
      <c r="I3543" s="30" t="str">
        <f t="shared" si="57"/>
        <v/>
      </c>
      <c r="J3543" s="30" t="e">
        <f>VLOOKUP(B3543,Users!$A$2:$C$10000,3,FALSE)</f>
        <v>#N/A</v>
      </c>
    </row>
    <row r="3544" spans="1:10" ht="15.75" customHeight="1">
      <c r="A3544" s="3"/>
      <c r="B3544" s="3"/>
      <c r="C3544" s="3"/>
      <c r="D3544" s="3"/>
      <c r="E3544" s="3"/>
      <c r="F3544" s="30" t="str">
        <f t="array" ref="F3544">IF(C3544&lt;&gt;"",INDEX(FunctionalValues,MATCH(C3544,KanoFunctional,0),2),"")</f>
        <v/>
      </c>
      <c r="G3544" s="30" t="str">
        <f t="array" ref="G3544">IF(D3544&lt;&gt;"",INDEX(DysfunctionalValues,2,MATCH(D3544,KanoDysfunctional,0)),"")</f>
        <v/>
      </c>
      <c r="H3544" s="30" t="str">
        <f t="array" ref="H3544">IF(C3544&lt;&gt;"",INDEX(KanoTable,MATCH(C3544,KanoFunctional,0),MATCH(D3544,KanoDysfunctional,0)),"")</f>
        <v/>
      </c>
      <c r="I3544" s="30" t="str">
        <f t="shared" si="57"/>
        <v/>
      </c>
      <c r="J3544" s="30" t="e">
        <f>VLOOKUP(B3544,Users!$A$2:$C$10000,3,FALSE)</f>
        <v>#N/A</v>
      </c>
    </row>
    <row r="3545" spans="1:10" ht="15.75" customHeight="1">
      <c r="A3545" s="3"/>
      <c r="B3545" s="3"/>
      <c r="C3545" s="3"/>
      <c r="D3545" s="3"/>
      <c r="E3545" s="3"/>
      <c r="F3545" s="30" t="str">
        <f t="array" ref="F3545">IF(C3545&lt;&gt;"",INDEX(FunctionalValues,MATCH(C3545,KanoFunctional,0),2),"")</f>
        <v/>
      </c>
      <c r="G3545" s="30" t="str">
        <f t="array" ref="G3545">IF(D3545&lt;&gt;"",INDEX(DysfunctionalValues,2,MATCH(D3545,KanoDysfunctional,0)),"")</f>
        <v/>
      </c>
      <c r="H3545" s="30" t="str">
        <f t="array" ref="H3545">IF(C3545&lt;&gt;"",INDEX(KanoTable,MATCH(C3545,KanoFunctional,0),MATCH(D3545,KanoDysfunctional,0)),"")</f>
        <v/>
      </c>
      <c r="I3545" s="30" t="str">
        <f t="shared" si="57"/>
        <v/>
      </c>
      <c r="J3545" s="30" t="e">
        <f>VLOOKUP(B3545,Users!$A$2:$C$10000,3,FALSE)</f>
        <v>#N/A</v>
      </c>
    </row>
    <row r="3546" spans="1:10" ht="15.75" customHeight="1">
      <c r="A3546" s="3"/>
      <c r="B3546" s="3"/>
      <c r="C3546" s="3"/>
      <c r="D3546" s="3"/>
      <c r="E3546" s="3"/>
      <c r="F3546" s="30" t="str">
        <f t="array" ref="F3546">IF(C3546&lt;&gt;"",INDEX(FunctionalValues,MATCH(C3546,KanoFunctional,0),2),"")</f>
        <v/>
      </c>
      <c r="G3546" s="30" t="str">
        <f t="array" ref="G3546">IF(D3546&lt;&gt;"",INDEX(DysfunctionalValues,2,MATCH(D3546,KanoDysfunctional,0)),"")</f>
        <v/>
      </c>
      <c r="H3546" s="30" t="str">
        <f t="array" ref="H3546">IF(C3546&lt;&gt;"",INDEX(KanoTable,MATCH(C3546,KanoFunctional,0),MATCH(D3546,KanoDysfunctional,0)),"")</f>
        <v/>
      </c>
      <c r="I3546" s="30" t="str">
        <f t="shared" si="57"/>
        <v/>
      </c>
      <c r="J3546" s="30" t="e">
        <f>VLOOKUP(B3546,Users!$A$2:$C$10000,3,FALSE)</f>
        <v>#N/A</v>
      </c>
    </row>
    <row r="3547" spans="1:10" ht="15.75" customHeight="1">
      <c r="A3547" s="3"/>
      <c r="B3547" s="3"/>
      <c r="C3547" s="3"/>
      <c r="D3547" s="3"/>
      <c r="E3547" s="3"/>
      <c r="F3547" s="30" t="str">
        <f t="array" ref="F3547">IF(C3547&lt;&gt;"",INDEX(FunctionalValues,MATCH(C3547,KanoFunctional,0),2),"")</f>
        <v/>
      </c>
      <c r="G3547" s="30" t="str">
        <f t="array" ref="G3547">IF(D3547&lt;&gt;"",INDEX(DysfunctionalValues,2,MATCH(D3547,KanoDysfunctional,0)),"")</f>
        <v/>
      </c>
      <c r="H3547" s="30" t="str">
        <f t="array" ref="H3547">IF(C3547&lt;&gt;"",INDEX(KanoTable,MATCH(C3547,KanoFunctional,0),MATCH(D3547,KanoDysfunctional,0)),"")</f>
        <v/>
      </c>
      <c r="I3547" s="30" t="str">
        <f t="shared" si="57"/>
        <v/>
      </c>
      <c r="J3547" s="30" t="e">
        <f>VLOOKUP(B3547,Users!$A$2:$C$10000,3,FALSE)</f>
        <v>#N/A</v>
      </c>
    </row>
    <row r="3548" spans="1:10" ht="15.75" customHeight="1">
      <c r="A3548" s="3"/>
      <c r="B3548" s="3"/>
      <c r="C3548" s="3"/>
      <c r="D3548" s="3"/>
      <c r="E3548" s="3"/>
      <c r="F3548" s="30" t="str">
        <f t="array" ref="F3548">IF(C3548&lt;&gt;"",INDEX(FunctionalValues,MATCH(C3548,KanoFunctional,0),2),"")</f>
        <v/>
      </c>
      <c r="G3548" s="30" t="str">
        <f t="array" ref="G3548">IF(D3548&lt;&gt;"",INDEX(DysfunctionalValues,2,MATCH(D3548,KanoDysfunctional,0)),"")</f>
        <v/>
      </c>
      <c r="H3548" s="30" t="str">
        <f t="array" ref="H3548">IF(C3548&lt;&gt;"",INDEX(KanoTable,MATCH(C3548,KanoFunctional,0),MATCH(D3548,KanoDysfunctional,0)),"")</f>
        <v/>
      </c>
      <c r="I3548" s="30" t="str">
        <f t="shared" si="57"/>
        <v/>
      </c>
      <c r="J3548" s="30" t="e">
        <f>VLOOKUP(B3548,Users!$A$2:$C$10000,3,FALSE)</f>
        <v>#N/A</v>
      </c>
    </row>
    <row r="3549" spans="1:10" ht="15.75" customHeight="1">
      <c r="A3549" s="3"/>
      <c r="B3549" s="3"/>
      <c r="C3549" s="3"/>
      <c r="D3549" s="3"/>
      <c r="E3549" s="3"/>
      <c r="F3549" s="30" t="str">
        <f t="array" ref="F3549">IF(C3549&lt;&gt;"",INDEX(FunctionalValues,MATCH(C3549,KanoFunctional,0),2),"")</f>
        <v/>
      </c>
      <c r="G3549" s="30" t="str">
        <f t="array" ref="G3549">IF(D3549&lt;&gt;"",INDEX(DysfunctionalValues,2,MATCH(D3549,KanoDysfunctional,0)),"")</f>
        <v/>
      </c>
      <c r="H3549" s="30" t="str">
        <f t="array" ref="H3549">IF(C3549&lt;&gt;"",INDEX(KanoTable,MATCH(C3549,KanoFunctional,0),MATCH(D3549,KanoDysfunctional,0)),"")</f>
        <v/>
      </c>
      <c r="I3549" s="30" t="str">
        <f t="shared" si="57"/>
        <v/>
      </c>
      <c r="J3549" s="30" t="e">
        <f>VLOOKUP(B3549,Users!$A$2:$C$10000,3,FALSE)</f>
        <v>#N/A</v>
      </c>
    </row>
    <row r="3550" spans="1:10" ht="15.75" customHeight="1">
      <c r="A3550" s="3"/>
      <c r="B3550" s="3"/>
      <c r="C3550" s="3"/>
      <c r="D3550" s="3"/>
      <c r="E3550" s="3"/>
      <c r="F3550" s="30" t="str">
        <f t="array" ref="F3550">IF(C3550&lt;&gt;"",INDEX(FunctionalValues,MATCH(C3550,KanoFunctional,0),2),"")</f>
        <v/>
      </c>
      <c r="G3550" s="30" t="str">
        <f t="array" ref="G3550">IF(D3550&lt;&gt;"",INDEX(DysfunctionalValues,2,MATCH(D3550,KanoDysfunctional,0)),"")</f>
        <v/>
      </c>
      <c r="H3550" s="30" t="str">
        <f t="array" ref="H3550">IF(C3550&lt;&gt;"",INDEX(KanoTable,MATCH(C3550,KanoFunctional,0),MATCH(D3550,KanoDysfunctional,0)),"")</f>
        <v/>
      </c>
      <c r="I3550" s="30" t="str">
        <f t="shared" si="57"/>
        <v/>
      </c>
      <c r="J3550" s="30" t="e">
        <f>VLOOKUP(B3550,Users!$A$2:$C$10000,3,FALSE)</f>
        <v>#N/A</v>
      </c>
    </row>
    <row r="3551" spans="1:10" ht="15.75" customHeight="1">
      <c r="A3551" s="3"/>
      <c r="B3551" s="3"/>
      <c r="C3551" s="3"/>
      <c r="D3551" s="3"/>
      <c r="E3551" s="3"/>
      <c r="F3551" s="30" t="str">
        <f t="array" ref="F3551">IF(C3551&lt;&gt;"",INDEX(FunctionalValues,MATCH(C3551,KanoFunctional,0),2),"")</f>
        <v/>
      </c>
      <c r="G3551" s="30" t="str">
        <f t="array" ref="G3551">IF(D3551&lt;&gt;"",INDEX(DysfunctionalValues,2,MATCH(D3551,KanoDysfunctional,0)),"")</f>
        <v/>
      </c>
      <c r="H3551" s="30" t="str">
        <f t="array" ref="H3551">IF(C3551&lt;&gt;"",INDEX(KanoTable,MATCH(C3551,KanoFunctional,0),MATCH(D3551,KanoDysfunctional,0)),"")</f>
        <v/>
      </c>
      <c r="I3551" s="30" t="str">
        <f t="shared" si="57"/>
        <v/>
      </c>
      <c r="J3551" s="30" t="e">
        <f>VLOOKUP(B3551,Users!$A$2:$C$10000,3,FALSE)</f>
        <v>#N/A</v>
      </c>
    </row>
    <row r="3552" spans="1:10" ht="15.75" customHeight="1">
      <c r="A3552" s="3"/>
      <c r="B3552" s="3"/>
      <c r="C3552" s="3"/>
      <c r="D3552" s="3"/>
      <c r="E3552" s="3"/>
      <c r="F3552" s="30" t="str">
        <f t="array" ref="F3552">IF(C3552&lt;&gt;"",INDEX(FunctionalValues,MATCH(C3552,KanoFunctional,0),2),"")</f>
        <v/>
      </c>
      <c r="G3552" s="30" t="str">
        <f t="array" ref="G3552">IF(D3552&lt;&gt;"",INDEX(DysfunctionalValues,2,MATCH(D3552,KanoDysfunctional,0)),"")</f>
        <v/>
      </c>
      <c r="H3552" s="30" t="str">
        <f t="array" ref="H3552">IF(C3552&lt;&gt;"",INDEX(KanoTable,MATCH(C3552,KanoFunctional,0),MATCH(D3552,KanoDysfunctional,0)),"")</f>
        <v/>
      </c>
      <c r="I3552" s="30" t="str">
        <f t="shared" si="57"/>
        <v/>
      </c>
      <c r="J3552" s="30" t="e">
        <f>VLOOKUP(B3552,Users!$A$2:$C$10000,3,FALSE)</f>
        <v>#N/A</v>
      </c>
    </row>
    <row r="3553" spans="1:10" ht="15.75" customHeight="1">
      <c r="A3553" s="3"/>
      <c r="B3553" s="3"/>
      <c r="C3553" s="3"/>
      <c r="D3553" s="3"/>
      <c r="E3553" s="3"/>
      <c r="F3553" s="30" t="str">
        <f t="array" ref="F3553">IF(C3553&lt;&gt;"",INDEX(FunctionalValues,MATCH(C3553,KanoFunctional,0),2),"")</f>
        <v/>
      </c>
      <c r="G3553" s="30" t="str">
        <f t="array" ref="G3553">IF(D3553&lt;&gt;"",INDEX(DysfunctionalValues,2,MATCH(D3553,KanoDysfunctional,0)),"")</f>
        <v/>
      </c>
      <c r="H3553" s="30" t="str">
        <f t="array" ref="H3553">IF(C3553&lt;&gt;"",INDEX(KanoTable,MATCH(C3553,KanoFunctional,0),MATCH(D3553,KanoDysfunctional,0)),"")</f>
        <v/>
      </c>
      <c r="I3553" s="30" t="str">
        <f t="shared" si="57"/>
        <v/>
      </c>
      <c r="J3553" s="30" t="e">
        <f>VLOOKUP(B3553,Users!$A$2:$C$10000,3,FALSE)</f>
        <v>#N/A</v>
      </c>
    </row>
    <row r="3554" spans="1:10" ht="15.75" customHeight="1">
      <c r="A3554" s="3"/>
      <c r="B3554" s="3"/>
      <c r="C3554" s="3"/>
      <c r="D3554" s="3"/>
      <c r="E3554" s="3"/>
      <c r="F3554" s="30" t="str">
        <f t="array" ref="F3554">IF(C3554&lt;&gt;"",INDEX(FunctionalValues,MATCH(C3554,KanoFunctional,0),2),"")</f>
        <v/>
      </c>
      <c r="G3554" s="30" t="str">
        <f t="array" ref="G3554">IF(D3554&lt;&gt;"",INDEX(DysfunctionalValues,2,MATCH(D3554,KanoDysfunctional,0)),"")</f>
        <v/>
      </c>
      <c r="H3554" s="30" t="str">
        <f t="array" ref="H3554">IF(C3554&lt;&gt;"",INDEX(KanoTable,MATCH(C3554,KanoFunctional,0),MATCH(D3554,KanoDysfunctional,0)),"")</f>
        <v/>
      </c>
      <c r="I3554" s="30" t="str">
        <f t="shared" si="57"/>
        <v/>
      </c>
      <c r="J3554" s="30" t="e">
        <f>VLOOKUP(B3554,Users!$A$2:$C$10000,3,FALSE)</f>
        <v>#N/A</v>
      </c>
    </row>
    <row r="3555" spans="1:10" ht="15.75" customHeight="1">
      <c r="A3555" s="3"/>
      <c r="B3555" s="3"/>
      <c r="C3555" s="3"/>
      <c r="D3555" s="3"/>
      <c r="E3555" s="3"/>
      <c r="F3555" s="30" t="str">
        <f t="array" ref="F3555">IF(C3555&lt;&gt;"",INDEX(FunctionalValues,MATCH(C3555,KanoFunctional,0),2),"")</f>
        <v/>
      </c>
      <c r="G3555" s="30" t="str">
        <f t="array" ref="G3555">IF(D3555&lt;&gt;"",INDEX(DysfunctionalValues,2,MATCH(D3555,KanoDysfunctional,0)),"")</f>
        <v/>
      </c>
      <c r="H3555" s="30" t="str">
        <f t="array" ref="H3555">IF(C3555&lt;&gt;"",INDEX(KanoTable,MATCH(C3555,KanoFunctional,0),MATCH(D3555,KanoDysfunctional,0)),"")</f>
        <v/>
      </c>
      <c r="I3555" s="30" t="str">
        <f t="shared" si="57"/>
        <v/>
      </c>
      <c r="J3555" s="30" t="e">
        <f>VLOOKUP(B3555,Users!$A$2:$C$10000,3,FALSE)</f>
        <v>#N/A</v>
      </c>
    </row>
    <row r="3556" spans="1:10" ht="15.75" customHeight="1">
      <c r="A3556" s="3"/>
      <c r="B3556" s="3"/>
      <c r="C3556" s="3"/>
      <c r="D3556" s="3"/>
      <c r="E3556" s="3"/>
      <c r="F3556" s="30" t="str">
        <f t="array" ref="F3556">IF(C3556&lt;&gt;"",INDEX(FunctionalValues,MATCH(C3556,KanoFunctional,0),2),"")</f>
        <v/>
      </c>
      <c r="G3556" s="30" t="str">
        <f t="array" ref="G3556">IF(D3556&lt;&gt;"",INDEX(DysfunctionalValues,2,MATCH(D3556,KanoDysfunctional,0)),"")</f>
        <v/>
      </c>
      <c r="H3556" s="30" t="str">
        <f t="array" ref="H3556">IF(C3556&lt;&gt;"",INDEX(KanoTable,MATCH(C3556,KanoFunctional,0),MATCH(D3556,KanoDysfunctional,0)),"")</f>
        <v/>
      </c>
      <c r="I3556" s="30" t="str">
        <f t="shared" si="57"/>
        <v/>
      </c>
      <c r="J3556" s="30" t="e">
        <f>VLOOKUP(B3556,Users!$A$2:$C$10000,3,FALSE)</f>
        <v>#N/A</v>
      </c>
    </row>
    <row r="3557" spans="1:10" ht="15.75" customHeight="1">
      <c r="A3557" s="3"/>
      <c r="B3557" s="3"/>
      <c r="C3557" s="3"/>
      <c r="D3557" s="3"/>
      <c r="E3557" s="3"/>
      <c r="F3557" s="30" t="str">
        <f t="array" ref="F3557">IF(C3557&lt;&gt;"",INDEX(FunctionalValues,MATCH(C3557,KanoFunctional,0),2),"")</f>
        <v/>
      </c>
      <c r="G3557" s="30" t="str">
        <f t="array" ref="G3557">IF(D3557&lt;&gt;"",INDEX(DysfunctionalValues,2,MATCH(D3557,KanoDysfunctional,0)),"")</f>
        <v/>
      </c>
      <c r="H3557" s="30" t="str">
        <f t="array" ref="H3557">IF(C3557&lt;&gt;"",INDEX(KanoTable,MATCH(C3557,KanoFunctional,0),MATCH(D3557,KanoDysfunctional,0)),"")</f>
        <v/>
      </c>
      <c r="I3557" s="30" t="str">
        <f t="shared" si="57"/>
        <v/>
      </c>
      <c r="J3557" s="30" t="e">
        <f>VLOOKUP(B3557,Users!$A$2:$C$10000,3,FALSE)</f>
        <v>#N/A</v>
      </c>
    </row>
    <row r="3558" spans="1:10" ht="15.75" customHeight="1">
      <c r="A3558" s="3"/>
      <c r="B3558" s="3"/>
      <c r="C3558" s="3"/>
      <c r="D3558" s="3"/>
      <c r="E3558" s="3"/>
      <c r="F3558" s="30" t="str">
        <f t="array" ref="F3558">IF(C3558&lt;&gt;"",INDEX(FunctionalValues,MATCH(C3558,KanoFunctional,0),2),"")</f>
        <v/>
      </c>
      <c r="G3558" s="30" t="str">
        <f t="array" ref="G3558">IF(D3558&lt;&gt;"",INDEX(DysfunctionalValues,2,MATCH(D3558,KanoDysfunctional,0)),"")</f>
        <v/>
      </c>
      <c r="H3558" s="30" t="str">
        <f t="array" ref="H3558">IF(C3558&lt;&gt;"",INDEX(KanoTable,MATCH(C3558,KanoFunctional,0),MATCH(D3558,KanoDysfunctional,0)),"")</f>
        <v/>
      </c>
      <c r="I3558" s="30" t="str">
        <f t="shared" si="57"/>
        <v/>
      </c>
      <c r="J3558" s="30" t="e">
        <f>VLOOKUP(B3558,Users!$A$2:$C$10000,3,FALSE)</f>
        <v>#N/A</v>
      </c>
    </row>
    <row r="3559" spans="1:10" ht="15.75" customHeight="1">
      <c r="A3559" s="3"/>
      <c r="B3559" s="3"/>
      <c r="C3559" s="3"/>
      <c r="D3559" s="3"/>
      <c r="E3559" s="3"/>
      <c r="F3559" s="30" t="str">
        <f t="array" ref="F3559">IF(C3559&lt;&gt;"",INDEX(FunctionalValues,MATCH(C3559,KanoFunctional,0),2),"")</f>
        <v/>
      </c>
      <c r="G3559" s="30" t="str">
        <f t="array" ref="G3559">IF(D3559&lt;&gt;"",INDEX(DysfunctionalValues,2,MATCH(D3559,KanoDysfunctional,0)),"")</f>
        <v/>
      </c>
      <c r="H3559" s="30" t="str">
        <f t="array" ref="H3559">IF(C3559&lt;&gt;"",INDEX(KanoTable,MATCH(C3559,KanoFunctional,0),MATCH(D3559,KanoDysfunctional,0)),"")</f>
        <v/>
      </c>
      <c r="I3559" s="30" t="str">
        <f t="shared" si="57"/>
        <v/>
      </c>
      <c r="J3559" s="30" t="e">
        <f>VLOOKUP(B3559,Users!$A$2:$C$10000,3,FALSE)</f>
        <v>#N/A</v>
      </c>
    </row>
    <row r="3560" spans="1:10" ht="15.75" customHeight="1">
      <c r="A3560" s="3"/>
      <c r="B3560" s="3"/>
      <c r="C3560" s="3"/>
      <c r="D3560" s="3"/>
      <c r="E3560" s="3"/>
      <c r="F3560" s="30" t="str">
        <f t="array" ref="F3560">IF(C3560&lt;&gt;"",INDEX(FunctionalValues,MATCH(C3560,KanoFunctional,0),2),"")</f>
        <v/>
      </c>
      <c r="G3560" s="30" t="str">
        <f t="array" ref="G3560">IF(D3560&lt;&gt;"",INDEX(DysfunctionalValues,2,MATCH(D3560,KanoDysfunctional,0)),"")</f>
        <v/>
      </c>
      <c r="H3560" s="30" t="str">
        <f t="array" ref="H3560">IF(C3560&lt;&gt;"",INDEX(KanoTable,MATCH(C3560,KanoFunctional,0),MATCH(D3560,KanoDysfunctional,0)),"")</f>
        <v/>
      </c>
      <c r="I3560" s="30" t="str">
        <f t="shared" si="57"/>
        <v/>
      </c>
      <c r="J3560" s="30" t="e">
        <f>VLOOKUP(B3560,Users!$A$2:$C$10000,3,FALSE)</f>
        <v>#N/A</v>
      </c>
    </row>
    <row r="3561" spans="1:10" ht="15.75" customHeight="1">
      <c r="A3561" s="3"/>
      <c r="B3561" s="3"/>
      <c r="C3561" s="3"/>
      <c r="D3561" s="3"/>
      <c r="E3561" s="3"/>
      <c r="F3561" s="30" t="str">
        <f t="array" ref="F3561">IF(C3561&lt;&gt;"",INDEX(FunctionalValues,MATCH(C3561,KanoFunctional,0),2),"")</f>
        <v/>
      </c>
      <c r="G3561" s="30" t="str">
        <f t="array" ref="G3561">IF(D3561&lt;&gt;"",INDEX(DysfunctionalValues,2,MATCH(D3561,KanoDysfunctional,0)),"")</f>
        <v/>
      </c>
      <c r="H3561" s="30" t="str">
        <f t="array" ref="H3561">IF(C3561&lt;&gt;"",INDEX(KanoTable,MATCH(C3561,KanoFunctional,0),MATCH(D3561,KanoDysfunctional,0)),"")</f>
        <v/>
      </c>
      <c r="I3561" s="30" t="str">
        <f t="shared" si="57"/>
        <v/>
      </c>
      <c r="J3561" s="30" t="e">
        <f>VLOOKUP(B3561,Users!$A$2:$C$10000,3,FALSE)</f>
        <v>#N/A</v>
      </c>
    </row>
    <row r="3562" spans="1:10" ht="15.75" customHeight="1">
      <c r="A3562" s="3"/>
      <c r="B3562" s="3"/>
      <c r="C3562" s="3"/>
      <c r="D3562" s="3"/>
      <c r="E3562" s="3"/>
      <c r="F3562" s="30" t="str">
        <f t="array" ref="F3562">IF(C3562&lt;&gt;"",INDEX(FunctionalValues,MATCH(C3562,KanoFunctional,0),2),"")</f>
        <v/>
      </c>
      <c r="G3562" s="30" t="str">
        <f t="array" ref="G3562">IF(D3562&lt;&gt;"",INDEX(DysfunctionalValues,2,MATCH(D3562,KanoDysfunctional,0)),"")</f>
        <v/>
      </c>
      <c r="H3562" s="30" t="str">
        <f t="array" ref="H3562">IF(C3562&lt;&gt;"",INDEX(KanoTable,MATCH(C3562,KanoFunctional,0),MATCH(D3562,KanoDysfunctional,0)),"")</f>
        <v/>
      </c>
      <c r="I3562" s="30" t="str">
        <f t="shared" si="57"/>
        <v/>
      </c>
      <c r="J3562" s="30" t="e">
        <f>VLOOKUP(B3562,Users!$A$2:$C$10000,3,FALSE)</f>
        <v>#N/A</v>
      </c>
    </row>
    <row r="3563" spans="1:10" ht="15.75" customHeight="1">
      <c r="A3563" s="3"/>
      <c r="B3563" s="3"/>
      <c r="C3563" s="3"/>
      <c r="D3563" s="3"/>
      <c r="E3563" s="3"/>
      <c r="F3563" s="30" t="str">
        <f t="array" ref="F3563">IF(C3563&lt;&gt;"",INDEX(FunctionalValues,MATCH(C3563,KanoFunctional,0),2),"")</f>
        <v/>
      </c>
      <c r="G3563" s="30" t="str">
        <f t="array" ref="G3563">IF(D3563&lt;&gt;"",INDEX(DysfunctionalValues,2,MATCH(D3563,KanoDysfunctional,0)),"")</f>
        <v/>
      </c>
      <c r="H3563" s="30" t="str">
        <f t="array" ref="H3563">IF(C3563&lt;&gt;"",INDEX(KanoTable,MATCH(C3563,KanoFunctional,0),MATCH(D3563,KanoDysfunctional,0)),"")</f>
        <v/>
      </c>
      <c r="I3563" s="30" t="str">
        <f t="shared" si="57"/>
        <v/>
      </c>
      <c r="J3563" s="30" t="e">
        <f>VLOOKUP(B3563,Users!$A$2:$C$10000,3,FALSE)</f>
        <v>#N/A</v>
      </c>
    </row>
    <row r="3564" spans="1:10" ht="15.75" customHeight="1">
      <c r="A3564" s="3"/>
      <c r="B3564" s="3"/>
      <c r="C3564" s="3"/>
      <c r="D3564" s="3"/>
      <c r="E3564" s="3"/>
      <c r="F3564" s="30" t="str">
        <f t="array" ref="F3564">IF(C3564&lt;&gt;"",INDEX(FunctionalValues,MATCH(C3564,KanoFunctional,0),2),"")</f>
        <v/>
      </c>
      <c r="G3564" s="30" t="str">
        <f t="array" ref="G3564">IF(D3564&lt;&gt;"",INDEX(DysfunctionalValues,2,MATCH(D3564,KanoDysfunctional,0)),"")</f>
        <v/>
      </c>
      <c r="H3564" s="30" t="str">
        <f t="array" ref="H3564">IF(C3564&lt;&gt;"",INDEX(KanoTable,MATCH(C3564,KanoFunctional,0),MATCH(D3564,KanoDysfunctional,0)),"")</f>
        <v/>
      </c>
      <c r="I3564" s="30" t="str">
        <f t="shared" si="57"/>
        <v/>
      </c>
      <c r="J3564" s="30" t="e">
        <f>VLOOKUP(B3564,Users!$A$2:$C$10000,3,FALSE)</f>
        <v>#N/A</v>
      </c>
    </row>
    <row r="3565" spans="1:10" ht="15.75" customHeight="1">
      <c r="A3565" s="3"/>
      <c r="B3565" s="3"/>
      <c r="C3565" s="3"/>
      <c r="D3565" s="3"/>
      <c r="E3565" s="3"/>
      <c r="F3565" s="30" t="str">
        <f t="array" ref="F3565">IF(C3565&lt;&gt;"",INDEX(FunctionalValues,MATCH(C3565,KanoFunctional,0),2),"")</f>
        <v/>
      </c>
      <c r="G3565" s="30" t="str">
        <f t="array" ref="G3565">IF(D3565&lt;&gt;"",INDEX(DysfunctionalValues,2,MATCH(D3565,KanoDysfunctional,0)),"")</f>
        <v/>
      </c>
      <c r="H3565" s="30" t="str">
        <f t="array" ref="H3565">IF(C3565&lt;&gt;"",INDEX(KanoTable,MATCH(C3565,KanoFunctional,0),MATCH(D3565,KanoDysfunctional,0)),"")</f>
        <v/>
      </c>
      <c r="I3565" s="30" t="str">
        <f t="shared" si="57"/>
        <v/>
      </c>
      <c r="J3565" s="30" t="e">
        <f>VLOOKUP(B3565,Users!$A$2:$C$10000,3,FALSE)</f>
        <v>#N/A</v>
      </c>
    </row>
    <row r="3566" spans="1:10" ht="15.75" customHeight="1">
      <c r="A3566" s="3"/>
      <c r="B3566" s="3"/>
      <c r="C3566" s="3"/>
      <c r="D3566" s="3"/>
      <c r="E3566" s="3"/>
      <c r="F3566" s="30" t="str">
        <f t="array" ref="F3566">IF(C3566&lt;&gt;"",INDEX(FunctionalValues,MATCH(C3566,KanoFunctional,0),2),"")</f>
        <v/>
      </c>
      <c r="G3566" s="30" t="str">
        <f t="array" ref="G3566">IF(D3566&lt;&gt;"",INDEX(DysfunctionalValues,2,MATCH(D3566,KanoDysfunctional,0)),"")</f>
        <v/>
      </c>
      <c r="H3566" s="30" t="str">
        <f t="array" ref="H3566">IF(C3566&lt;&gt;"",INDEX(KanoTable,MATCH(C3566,KanoFunctional,0),MATCH(D3566,KanoDysfunctional,0)),"")</f>
        <v/>
      </c>
      <c r="I3566" s="30" t="str">
        <f t="shared" si="57"/>
        <v/>
      </c>
      <c r="J3566" s="30" t="e">
        <f>VLOOKUP(B3566,Users!$A$2:$C$10000,3,FALSE)</f>
        <v>#N/A</v>
      </c>
    </row>
    <row r="3567" spans="1:10" ht="15.75" customHeight="1">
      <c r="A3567" s="3"/>
      <c r="B3567" s="3"/>
      <c r="C3567" s="3"/>
      <c r="D3567" s="3"/>
      <c r="E3567" s="3"/>
      <c r="F3567" s="30" t="str">
        <f t="array" ref="F3567">IF(C3567&lt;&gt;"",INDEX(FunctionalValues,MATCH(C3567,KanoFunctional,0),2),"")</f>
        <v/>
      </c>
      <c r="G3567" s="30" t="str">
        <f t="array" ref="G3567">IF(D3567&lt;&gt;"",INDEX(DysfunctionalValues,2,MATCH(D3567,KanoDysfunctional,0)),"")</f>
        <v/>
      </c>
      <c r="H3567" s="30" t="str">
        <f t="array" ref="H3567">IF(C3567&lt;&gt;"",INDEX(KanoTable,MATCH(C3567,KanoFunctional,0),MATCH(D3567,KanoDysfunctional,0)),"")</f>
        <v/>
      </c>
      <c r="I3567" s="30" t="str">
        <f t="shared" si="57"/>
        <v/>
      </c>
      <c r="J3567" s="30" t="e">
        <f>VLOOKUP(B3567,Users!$A$2:$C$10000,3,FALSE)</f>
        <v>#N/A</v>
      </c>
    </row>
    <row r="3568" spans="1:10" ht="15.75" customHeight="1">
      <c r="A3568" s="3"/>
      <c r="B3568" s="3"/>
      <c r="C3568" s="3"/>
      <c r="D3568" s="3"/>
      <c r="E3568" s="3"/>
      <c r="F3568" s="30" t="str">
        <f t="array" ref="F3568">IF(C3568&lt;&gt;"",INDEX(FunctionalValues,MATCH(C3568,KanoFunctional,0),2),"")</f>
        <v/>
      </c>
      <c r="G3568" s="30" t="str">
        <f t="array" ref="G3568">IF(D3568&lt;&gt;"",INDEX(DysfunctionalValues,2,MATCH(D3568,KanoDysfunctional,0)),"")</f>
        <v/>
      </c>
      <c r="H3568" s="30" t="str">
        <f t="array" ref="H3568">IF(C3568&lt;&gt;"",INDEX(KanoTable,MATCH(C3568,KanoFunctional,0),MATCH(D3568,KanoDysfunctional,0)),"")</f>
        <v/>
      </c>
      <c r="I3568" s="30" t="str">
        <f t="shared" si="57"/>
        <v/>
      </c>
      <c r="J3568" s="30" t="e">
        <f>VLOOKUP(B3568,Users!$A$2:$C$10000,3,FALSE)</f>
        <v>#N/A</v>
      </c>
    </row>
    <row r="3569" spans="1:10" ht="15.75" customHeight="1">
      <c r="A3569" s="3"/>
      <c r="B3569" s="3"/>
      <c r="C3569" s="3"/>
      <c r="D3569" s="3"/>
      <c r="E3569" s="3"/>
      <c r="F3569" s="30" t="str">
        <f t="array" ref="F3569">IF(C3569&lt;&gt;"",INDEX(FunctionalValues,MATCH(C3569,KanoFunctional,0),2),"")</f>
        <v/>
      </c>
      <c r="G3569" s="30" t="str">
        <f t="array" ref="G3569">IF(D3569&lt;&gt;"",INDEX(DysfunctionalValues,2,MATCH(D3569,KanoDysfunctional,0)),"")</f>
        <v/>
      </c>
      <c r="H3569" s="30" t="str">
        <f t="array" ref="H3569">IF(C3569&lt;&gt;"",INDEX(KanoTable,MATCH(C3569,KanoFunctional,0),MATCH(D3569,KanoDysfunctional,0)),"")</f>
        <v/>
      </c>
      <c r="I3569" s="30" t="str">
        <f t="shared" si="57"/>
        <v/>
      </c>
      <c r="J3569" s="30" t="e">
        <f>VLOOKUP(B3569,Users!$A$2:$C$10000,3,FALSE)</f>
        <v>#N/A</v>
      </c>
    </row>
    <row r="3570" spans="1:10" ht="15.75" customHeight="1">
      <c r="A3570" s="3"/>
      <c r="B3570" s="3"/>
      <c r="C3570" s="3"/>
      <c r="D3570" s="3"/>
      <c r="E3570" s="3"/>
      <c r="F3570" s="30" t="str">
        <f t="array" ref="F3570">IF(C3570&lt;&gt;"",INDEX(FunctionalValues,MATCH(C3570,KanoFunctional,0),2),"")</f>
        <v/>
      </c>
      <c r="G3570" s="30" t="str">
        <f t="array" ref="G3570">IF(D3570&lt;&gt;"",INDEX(DysfunctionalValues,2,MATCH(D3570,KanoDysfunctional,0)),"")</f>
        <v/>
      </c>
      <c r="H3570" s="30" t="str">
        <f t="array" ref="H3570">IF(C3570&lt;&gt;"",INDEX(KanoTable,MATCH(C3570,KanoFunctional,0),MATCH(D3570,KanoDysfunctional,0)),"")</f>
        <v/>
      </c>
      <c r="I3570" s="30" t="str">
        <f t="shared" si="57"/>
        <v/>
      </c>
      <c r="J3570" s="30" t="e">
        <f>VLOOKUP(B3570,Users!$A$2:$C$10000,3,FALSE)</f>
        <v>#N/A</v>
      </c>
    </row>
    <row r="3571" spans="1:10" ht="15.75" customHeight="1">
      <c r="A3571" s="3"/>
      <c r="B3571" s="3"/>
      <c r="C3571" s="3"/>
      <c r="D3571" s="3"/>
      <c r="E3571" s="3"/>
      <c r="F3571" s="30" t="str">
        <f t="array" ref="F3571">IF(C3571&lt;&gt;"",INDEX(FunctionalValues,MATCH(C3571,KanoFunctional,0),2),"")</f>
        <v/>
      </c>
      <c r="G3571" s="30" t="str">
        <f t="array" ref="G3571">IF(D3571&lt;&gt;"",INDEX(DysfunctionalValues,2,MATCH(D3571,KanoDysfunctional,0)),"")</f>
        <v/>
      </c>
      <c r="H3571" s="30" t="str">
        <f t="array" ref="H3571">IF(C3571&lt;&gt;"",INDEX(KanoTable,MATCH(C3571,KanoFunctional,0),MATCH(D3571,KanoDysfunctional,0)),"")</f>
        <v/>
      </c>
      <c r="I3571" s="30" t="str">
        <f t="shared" si="57"/>
        <v/>
      </c>
      <c r="J3571" s="30" t="e">
        <f>VLOOKUP(B3571,Users!$A$2:$C$10000,3,FALSE)</f>
        <v>#N/A</v>
      </c>
    </row>
    <row r="3572" spans="1:10" ht="15.75" customHeight="1">
      <c r="A3572" s="3"/>
      <c r="B3572" s="3"/>
      <c r="C3572" s="3"/>
      <c r="D3572" s="3"/>
      <c r="E3572" s="3"/>
      <c r="F3572" s="30" t="str">
        <f t="array" ref="F3572">IF(C3572&lt;&gt;"",INDEX(FunctionalValues,MATCH(C3572,KanoFunctional,0),2),"")</f>
        <v/>
      </c>
      <c r="G3572" s="30" t="str">
        <f t="array" ref="G3572">IF(D3572&lt;&gt;"",INDEX(DysfunctionalValues,2,MATCH(D3572,KanoDysfunctional,0)),"")</f>
        <v/>
      </c>
      <c r="H3572" s="30" t="str">
        <f t="array" ref="H3572">IF(C3572&lt;&gt;"",INDEX(KanoTable,MATCH(C3572,KanoFunctional,0),MATCH(D3572,KanoDysfunctional,0)),"")</f>
        <v/>
      </c>
      <c r="I3572" s="30" t="str">
        <f t="shared" si="57"/>
        <v/>
      </c>
      <c r="J3572" s="30" t="e">
        <f>VLOOKUP(B3572,Users!$A$2:$C$10000,3,FALSE)</f>
        <v>#N/A</v>
      </c>
    </row>
    <row r="3573" spans="1:10" ht="15.75" customHeight="1">
      <c r="A3573" s="3"/>
      <c r="B3573" s="3"/>
      <c r="C3573" s="3"/>
      <c r="D3573" s="3"/>
      <c r="E3573" s="3"/>
      <c r="F3573" s="30" t="str">
        <f t="array" ref="F3573">IF(C3573&lt;&gt;"",INDEX(FunctionalValues,MATCH(C3573,KanoFunctional,0),2),"")</f>
        <v/>
      </c>
      <c r="G3573" s="30" t="str">
        <f t="array" ref="G3573">IF(D3573&lt;&gt;"",INDEX(DysfunctionalValues,2,MATCH(D3573,KanoDysfunctional,0)),"")</f>
        <v/>
      </c>
      <c r="H3573" s="30" t="str">
        <f t="array" ref="H3573">IF(C3573&lt;&gt;"",INDEX(KanoTable,MATCH(C3573,KanoFunctional,0),MATCH(D3573,KanoDysfunctional,0)),"")</f>
        <v/>
      </c>
      <c r="I3573" s="30" t="str">
        <f t="shared" si="57"/>
        <v/>
      </c>
      <c r="J3573" s="30" t="e">
        <f>VLOOKUP(B3573,Users!$A$2:$C$10000,3,FALSE)</f>
        <v>#N/A</v>
      </c>
    </row>
    <row r="3574" spans="1:10" ht="15.75" customHeight="1">
      <c r="A3574" s="3"/>
      <c r="B3574" s="3"/>
      <c r="C3574" s="3"/>
      <c r="D3574" s="3"/>
      <c r="E3574" s="3"/>
      <c r="F3574" s="30" t="str">
        <f t="array" ref="F3574">IF(C3574&lt;&gt;"",INDEX(FunctionalValues,MATCH(C3574,KanoFunctional,0),2),"")</f>
        <v/>
      </c>
      <c r="G3574" s="30" t="str">
        <f t="array" ref="G3574">IF(D3574&lt;&gt;"",INDEX(DysfunctionalValues,2,MATCH(D3574,KanoDysfunctional,0)),"")</f>
        <v/>
      </c>
      <c r="H3574" s="30" t="str">
        <f t="array" ref="H3574">IF(C3574&lt;&gt;"",INDEX(KanoTable,MATCH(C3574,KanoFunctional,0),MATCH(D3574,KanoDysfunctional,0)),"")</f>
        <v/>
      </c>
      <c r="I3574" s="30" t="str">
        <f t="shared" si="57"/>
        <v/>
      </c>
      <c r="J3574" s="30" t="e">
        <f>VLOOKUP(B3574,Users!$A$2:$C$10000,3,FALSE)</f>
        <v>#N/A</v>
      </c>
    </row>
    <row r="3575" spans="1:10" ht="15.75" customHeight="1">
      <c r="A3575" s="3"/>
      <c r="B3575" s="3"/>
      <c r="C3575" s="3"/>
      <c r="D3575" s="3"/>
      <c r="E3575" s="3"/>
      <c r="F3575" s="30" t="str">
        <f t="array" ref="F3575">IF(C3575&lt;&gt;"",INDEX(FunctionalValues,MATCH(C3575,KanoFunctional,0),2),"")</f>
        <v/>
      </c>
      <c r="G3575" s="30" t="str">
        <f t="array" ref="G3575">IF(D3575&lt;&gt;"",INDEX(DysfunctionalValues,2,MATCH(D3575,KanoDysfunctional,0)),"")</f>
        <v/>
      </c>
      <c r="H3575" s="30" t="str">
        <f t="array" ref="H3575">IF(C3575&lt;&gt;"",INDEX(KanoTable,MATCH(C3575,KanoFunctional,0),MATCH(D3575,KanoDysfunctional,0)),"")</f>
        <v/>
      </c>
      <c r="I3575" s="30" t="str">
        <f t="shared" si="57"/>
        <v/>
      </c>
      <c r="J3575" s="30" t="e">
        <f>VLOOKUP(B3575,Users!$A$2:$C$10000,3,FALSE)</f>
        <v>#N/A</v>
      </c>
    </row>
    <row r="3576" spans="1:10" ht="15.75" customHeight="1">
      <c r="A3576" s="3"/>
      <c r="B3576" s="3"/>
      <c r="C3576" s="3"/>
      <c r="D3576" s="3"/>
      <c r="E3576" s="3"/>
      <c r="F3576" s="30" t="str">
        <f t="array" ref="F3576">IF(C3576&lt;&gt;"",INDEX(FunctionalValues,MATCH(C3576,KanoFunctional,0),2),"")</f>
        <v/>
      </c>
      <c r="G3576" s="30" t="str">
        <f t="array" ref="G3576">IF(D3576&lt;&gt;"",INDEX(DysfunctionalValues,2,MATCH(D3576,KanoDysfunctional,0)),"")</f>
        <v/>
      </c>
      <c r="H3576" s="30" t="str">
        <f t="array" ref="H3576">IF(C3576&lt;&gt;"",INDEX(KanoTable,MATCH(C3576,KanoFunctional,0),MATCH(D3576,KanoDysfunctional,0)),"")</f>
        <v/>
      </c>
      <c r="I3576" s="30" t="str">
        <f t="shared" si="57"/>
        <v/>
      </c>
      <c r="J3576" s="30" t="e">
        <f>VLOOKUP(B3576,Users!$A$2:$C$10000,3,FALSE)</f>
        <v>#N/A</v>
      </c>
    </row>
    <row r="3577" spans="1:10" ht="15.75" customHeight="1">
      <c r="A3577" s="3"/>
      <c r="B3577" s="3"/>
      <c r="C3577" s="3"/>
      <c r="D3577" s="3"/>
      <c r="E3577" s="3"/>
      <c r="F3577" s="30" t="str">
        <f t="array" ref="F3577">IF(C3577&lt;&gt;"",INDEX(FunctionalValues,MATCH(C3577,KanoFunctional,0),2),"")</f>
        <v/>
      </c>
      <c r="G3577" s="30" t="str">
        <f t="array" ref="G3577">IF(D3577&lt;&gt;"",INDEX(DysfunctionalValues,2,MATCH(D3577,KanoDysfunctional,0)),"")</f>
        <v/>
      </c>
      <c r="H3577" s="30" t="str">
        <f t="array" ref="H3577">IF(C3577&lt;&gt;"",INDEX(KanoTable,MATCH(C3577,KanoFunctional,0),MATCH(D3577,KanoDysfunctional,0)),"")</f>
        <v/>
      </c>
      <c r="I3577" s="30" t="str">
        <f t="shared" si="57"/>
        <v/>
      </c>
      <c r="J3577" s="30" t="e">
        <f>VLOOKUP(B3577,Users!$A$2:$C$10000,3,FALSE)</f>
        <v>#N/A</v>
      </c>
    </row>
    <row r="3578" spans="1:10" ht="15.75" customHeight="1">
      <c r="A3578" s="3"/>
      <c r="B3578" s="3"/>
      <c r="C3578" s="3"/>
      <c r="D3578" s="3"/>
      <c r="E3578" s="3"/>
      <c r="F3578" s="30" t="str">
        <f t="array" ref="F3578">IF(C3578&lt;&gt;"",INDEX(FunctionalValues,MATCH(C3578,KanoFunctional,0),2),"")</f>
        <v/>
      </c>
      <c r="G3578" s="30" t="str">
        <f t="array" ref="G3578">IF(D3578&lt;&gt;"",INDEX(DysfunctionalValues,2,MATCH(D3578,KanoDysfunctional,0)),"")</f>
        <v/>
      </c>
      <c r="H3578" s="30" t="str">
        <f t="array" ref="H3578">IF(C3578&lt;&gt;"",INDEX(KanoTable,MATCH(C3578,KanoFunctional,0),MATCH(D3578,KanoDysfunctional,0)),"")</f>
        <v/>
      </c>
      <c r="I3578" s="30" t="str">
        <f t="shared" si="57"/>
        <v/>
      </c>
      <c r="J3578" s="30" t="e">
        <f>VLOOKUP(B3578,Users!$A$2:$C$10000,3,FALSE)</f>
        <v>#N/A</v>
      </c>
    </row>
    <row r="3579" spans="1:10" ht="15.75" customHeight="1">
      <c r="A3579" s="3"/>
      <c r="B3579" s="3"/>
      <c r="C3579" s="3"/>
      <c r="D3579" s="3"/>
      <c r="E3579" s="3"/>
      <c r="F3579" s="30" t="str">
        <f t="array" ref="F3579">IF(C3579&lt;&gt;"",INDEX(FunctionalValues,MATCH(C3579,KanoFunctional,0),2),"")</f>
        <v/>
      </c>
      <c r="G3579" s="30" t="str">
        <f t="array" ref="G3579">IF(D3579&lt;&gt;"",INDEX(DysfunctionalValues,2,MATCH(D3579,KanoDysfunctional,0)),"")</f>
        <v/>
      </c>
      <c r="H3579" s="30" t="str">
        <f t="array" ref="H3579">IF(C3579&lt;&gt;"",INDEX(KanoTable,MATCH(C3579,KanoFunctional,0),MATCH(D3579,KanoDysfunctional,0)),"")</f>
        <v/>
      </c>
      <c r="I3579" s="30" t="str">
        <f t="shared" si="57"/>
        <v/>
      </c>
      <c r="J3579" s="30" t="e">
        <f>VLOOKUP(B3579,Users!$A$2:$C$10000,3,FALSE)</f>
        <v>#N/A</v>
      </c>
    </row>
    <row r="3580" spans="1:10" ht="15.75" customHeight="1">
      <c r="A3580" s="3"/>
      <c r="B3580" s="3"/>
      <c r="C3580" s="3"/>
      <c r="D3580" s="3"/>
      <c r="E3580" s="3"/>
      <c r="F3580" s="30" t="str">
        <f t="array" ref="F3580">IF(C3580&lt;&gt;"",INDEX(FunctionalValues,MATCH(C3580,KanoFunctional,0),2),"")</f>
        <v/>
      </c>
      <c r="G3580" s="30" t="str">
        <f t="array" ref="G3580">IF(D3580&lt;&gt;"",INDEX(DysfunctionalValues,2,MATCH(D3580,KanoDysfunctional,0)),"")</f>
        <v/>
      </c>
      <c r="H3580" s="30" t="str">
        <f t="array" ref="H3580">IF(C3580&lt;&gt;"",INDEX(KanoTable,MATCH(C3580,KanoFunctional,0),MATCH(D3580,KanoDysfunctional,0)),"")</f>
        <v/>
      </c>
      <c r="I3580" s="30" t="str">
        <f t="shared" si="57"/>
        <v/>
      </c>
      <c r="J3580" s="30" t="e">
        <f>VLOOKUP(B3580,Users!$A$2:$C$10000,3,FALSE)</f>
        <v>#N/A</v>
      </c>
    </row>
    <row r="3581" spans="1:10" ht="15.75" customHeight="1">
      <c r="A3581" s="3"/>
      <c r="B3581" s="3"/>
      <c r="C3581" s="3"/>
      <c r="D3581" s="3"/>
      <c r="E3581" s="3"/>
      <c r="F3581" s="30" t="str">
        <f t="array" ref="F3581">IF(C3581&lt;&gt;"",INDEX(FunctionalValues,MATCH(C3581,KanoFunctional,0),2),"")</f>
        <v/>
      </c>
      <c r="G3581" s="30" t="str">
        <f t="array" ref="G3581">IF(D3581&lt;&gt;"",INDEX(DysfunctionalValues,2,MATCH(D3581,KanoDysfunctional,0)),"")</f>
        <v/>
      </c>
      <c r="H3581" s="30" t="str">
        <f t="array" ref="H3581">IF(C3581&lt;&gt;"",INDEX(KanoTable,MATCH(C3581,KanoFunctional,0),MATCH(D3581,KanoDysfunctional,0)),"")</f>
        <v/>
      </c>
      <c r="I3581" s="30" t="str">
        <f t="shared" si="57"/>
        <v/>
      </c>
      <c r="J3581" s="30" t="e">
        <f>VLOOKUP(B3581,Users!$A$2:$C$10000,3,FALSE)</f>
        <v>#N/A</v>
      </c>
    </row>
    <row r="3582" spans="1:10" ht="15.75" customHeight="1">
      <c r="A3582" s="3"/>
      <c r="B3582" s="3"/>
      <c r="C3582" s="3"/>
      <c r="D3582" s="3"/>
      <c r="E3582" s="3"/>
      <c r="F3582" s="30" t="str">
        <f t="array" ref="F3582">IF(C3582&lt;&gt;"",INDEX(FunctionalValues,MATCH(C3582,KanoFunctional,0),2),"")</f>
        <v/>
      </c>
      <c r="G3582" s="30" t="str">
        <f t="array" ref="G3582">IF(D3582&lt;&gt;"",INDEX(DysfunctionalValues,2,MATCH(D3582,KanoDysfunctional,0)),"")</f>
        <v/>
      </c>
      <c r="H3582" s="30" t="str">
        <f t="array" ref="H3582">IF(C3582&lt;&gt;"",INDEX(KanoTable,MATCH(C3582,KanoFunctional,0),MATCH(D3582,KanoDysfunctional,0)),"")</f>
        <v/>
      </c>
      <c r="I3582" s="30" t="str">
        <f t="shared" si="57"/>
        <v/>
      </c>
      <c r="J3582" s="30" t="e">
        <f>VLOOKUP(B3582,Users!$A$2:$C$10000,3,FALSE)</f>
        <v>#N/A</v>
      </c>
    </row>
    <row r="3583" spans="1:10" ht="15.75" customHeight="1">
      <c r="A3583" s="3"/>
      <c r="B3583" s="3"/>
      <c r="C3583" s="3"/>
      <c r="D3583" s="3"/>
      <c r="E3583" s="3"/>
      <c r="F3583" s="30" t="str">
        <f t="array" ref="F3583">IF(C3583&lt;&gt;"",INDEX(FunctionalValues,MATCH(C3583,KanoFunctional,0),2),"")</f>
        <v/>
      </c>
      <c r="G3583" s="30" t="str">
        <f t="array" ref="G3583">IF(D3583&lt;&gt;"",INDEX(DysfunctionalValues,2,MATCH(D3583,KanoDysfunctional,0)),"")</f>
        <v/>
      </c>
      <c r="H3583" s="30" t="str">
        <f t="array" ref="H3583">IF(C3583&lt;&gt;"",INDEX(KanoTable,MATCH(C3583,KanoFunctional,0),MATCH(D3583,KanoDysfunctional,0)),"")</f>
        <v/>
      </c>
      <c r="I3583" s="30" t="str">
        <f t="shared" si="57"/>
        <v/>
      </c>
      <c r="J3583" s="30" t="e">
        <f>VLOOKUP(B3583,Users!$A$2:$C$10000,3,FALSE)</f>
        <v>#N/A</v>
      </c>
    </row>
    <row r="3584" spans="1:10" ht="15.75" customHeight="1">
      <c r="A3584" s="3"/>
      <c r="B3584" s="3"/>
      <c r="C3584" s="3"/>
      <c r="D3584" s="3"/>
      <c r="E3584" s="3"/>
      <c r="F3584" s="30" t="str">
        <f t="array" ref="F3584">IF(C3584&lt;&gt;"",INDEX(FunctionalValues,MATCH(C3584,KanoFunctional,0),2),"")</f>
        <v/>
      </c>
      <c r="G3584" s="30" t="str">
        <f t="array" ref="G3584">IF(D3584&lt;&gt;"",INDEX(DysfunctionalValues,2,MATCH(D3584,KanoDysfunctional,0)),"")</f>
        <v/>
      </c>
      <c r="H3584" s="30" t="str">
        <f t="array" ref="H3584">IF(C3584&lt;&gt;"",INDEX(KanoTable,MATCH(C3584,KanoFunctional,0),MATCH(D3584,KanoDysfunctional,0)),"")</f>
        <v/>
      </c>
      <c r="I3584" s="30" t="str">
        <f t="shared" si="57"/>
        <v/>
      </c>
      <c r="J3584" s="30" t="e">
        <f>VLOOKUP(B3584,Users!$A$2:$C$10000,3,FALSE)</f>
        <v>#N/A</v>
      </c>
    </row>
    <row r="3585" spans="1:10" ht="15.75" customHeight="1">
      <c r="A3585" s="3"/>
      <c r="B3585" s="3"/>
      <c r="C3585" s="3"/>
      <c r="D3585" s="3"/>
      <c r="E3585" s="3"/>
      <c r="F3585" s="30" t="str">
        <f t="array" ref="F3585">IF(C3585&lt;&gt;"",INDEX(FunctionalValues,MATCH(C3585,KanoFunctional,0),2),"")</f>
        <v/>
      </c>
      <c r="G3585" s="30" t="str">
        <f t="array" ref="G3585">IF(D3585&lt;&gt;"",INDEX(DysfunctionalValues,2,MATCH(D3585,KanoDysfunctional,0)),"")</f>
        <v/>
      </c>
      <c r="H3585" s="30" t="str">
        <f t="array" ref="H3585">IF(C3585&lt;&gt;"",INDEX(KanoTable,MATCH(C3585,KanoFunctional,0),MATCH(D3585,KanoDysfunctional,0)),"")</f>
        <v/>
      </c>
      <c r="I3585" s="30" t="str">
        <f t="shared" si="57"/>
        <v/>
      </c>
      <c r="J3585" s="30" t="e">
        <f>VLOOKUP(B3585,Users!$A$2:$C$10000,3,FALSE)</f>
        <v>#N/A</v>
      </c>
    </row>
    <row r="3586" spans="1:10" ht="15.75" customHeight="1">
      <c r="A3586" s="3"/>
      <c r="B3586" s="3"/>
      <c r="C3586" s="3"/>
      <c r="D3586" s="3"/>
      <c r="E3586" s="3"/>
      <c r="F3586" s="30" t="str">
        <f t="array" ref="F3586">IF(C3586&lt;&gt;"",INDEX(FunctionalValues,MATCH(C3586,KanoFunctional,0),2),"")</f>
        <v/>
      </c>
      <c r="G3586" s="30" t="str">
        <f t="array" ref="G3586">IF(D3586&lt;&gt;"",INDEX(DysfunctionalValues,2,MATCH(D3586,KanoDysfunctional,0)),"")</f>
        <v/>
      </c>
      <c r="H3586" s="30" t="str">
        <f t="array" ref="H3586">IF(C3586&lt;&gt;"",INDEX(KanoTable,MATCH(C3586,KanoFunctional,0),MATCH(D3586,KanoDysfunctional,0)),"")</f>
        <v/>
      </c>
      <c r="I3586" s="30" t="str">
        <f t="shared" si="57"/>
        <v/>
      </c>
      <c r="J3586" s="30" t="e">
        <f>VLOOKUP(B3586,Users!$A$2:$C$10000,3,FALSE)</f>
        <v>#N/A</v>
      </c>
    </row>
    <row r="3587" spans="1:10" ht="15.75" customHeight="1">
      <c r="A3587" s="3"/>
      <c r="B3587" s="3"/>
      <c r="C3587" s="3"/>
      <c r="D3587" s="3"/>
      <c r="E3587" s="3"/>
      <c r="F3587" s="30" t="str">
        <f t="array" ref="F3587">IF(C3587&lt;&gt;"",INDEX(FunctionalValues,MATCH(C3587,KanoFunctional,0),2),"")</f>
        <v/>
      </c>
      <c r="G3587" s="30" t="str">
        <f t="array" ref="G3587">IF(D3587&lt;&gt;"",INDEX(DysfunctionalValues,2,MATCH(D3587,KanoDysfunctional,0)),"")</f>
        <v/>
      </c>
      <c r="H3587" s="30" t="str">
        <f t="array" ref="H3587">IF(C3587&lt;&gt;"",INDEX(KanoTable,MATCH(C3587,KanoFunctional,0),MATCH(D3587,KanoDysfunctional,0)),"")</f>
        <v/>
      </c>
      <c r="I3587" s="30" t="str">
        <f t="shared" si="57"/>
        <v/>
      </c>
      <c r="J3587" s="30" t="e">
        <f>VLOOKUP(B3587,Users!$A$2:$C$10000,3,FALSE)</f>
        <v>#N/A</v>
      </c>
    </row>
    <row r="3588" spans="1:10" ht="15.75" customHeight="1">
      <c r="A3588" s="3"/>
      <c r="B3588" s="3"/>
      <c r="C3588" s="3"/>
      <c r="D3588" s="3"/>
      <c r="E3588" s="3"/>
      <c r="F3588" s="30" t="str">
        <f t="array" ref="F3588">IF(C3588&lt;&gt;"",INDEX(FunctionalValues,MATCH(C3588,KanoFunctional,0),2),"")</f>
        <v/>
      </c>
      <c r="G3588" s="30" t="str">
        <f t="array" ref="G3588">IF(D3588&lt;&gt;"",INDEX(DysfunctionalValues,2,MATCH(D3588,KanoDysfunctional,0)),"")</f>
        <v/>
      </c>
      <c r="H3588" s="30" t="str">
        <f t="array" ref="H3588">IF(C3588&lt;&gt;"",INDEX(KanoTable,MATCH(C3588,KanoFunctional,0),MATCH(D3588,KanoDysfunctional,0)),"")</f>
        <v/>
      </c>
      <c r="I3588" s="30" t="str">
        <f t="shared" si="57"/>
        <v/>
      </c>
      <c r="J3588" s="30" t="e">
        <f>VLOOKUP(B3588,Users!$A$2:$C$10000,3,FALSE)</f>
        <v>#N/A</v>
      </c>
    </row>
    <row r="3589" spans="1:10" ht="15.75" customHeight="1">
      <c r="A3589" s="3"/>
      <c r="B3589" s="3"/>
      <c r="C3589" s="3"/>
      <c r="D3589" s="3"/>
      <c r="E3589" s="3"/>
      <c r="F3589" s="30" t="str">
        <f t="array" ref="F3589">IF(C3589&lt;&gt;"",INDEX(FunctionalValues,MATCH(C3589,KanoFunctional,0),2),"")</f>
        <v/>
      </c>
      <c r="G3589" s="30" t="str">
        <f t="array" ref="G3589">IF(D3589&lt;&gt;"",INDEX(DysfunctionalValues,2,MATCH(D3589,KanoDysfunctional,0)),"")</f>
        <v/>
      </c>
      <c r="H3589" s="30" t="str">
        <f t="array" ref="H3589">IF(C3589&lt;&gt;"",INDEX(KanoTable,MATCH(C3589,KanoFunctional,0),MATCH(D3589,KanoDysfunctional,0)),"")</f>
        <v/>
      </c>
      <c r="I3589" s="30" t="str">
        <f t="shared" si="57"/>
        <v/>
      </c>
      <c r="J3589" s="30" t="e">
        <f>VLOOKUP(B3589,Users!$A$2:$C$10000,3,FALSE)</f>
        <v>#N/A</v>
      </c>
    </row>
    <row r="3590" spans="1:10" ht="15.75" customHeight="1">
      <c r="A3590" s="3"/>
      <c r="B3590" s="3"/>
      <c r="C3590" s="3"/>
      <c r="D3590" s="3"/>
      <c r="E3590" s="3"/>
      <c r="F3590" s="30" t="str">
        <f t="array" ref="F3590">IF(C3590&lt;&gt;"",INDEX(FunctionalValues,MATCH(C3590,KanoFunctional,0),2),"")</f>
        <v/>
      </c>
      <c r="G3590" s="30" t="str">
        <f t="array" ref="G3590">IF(D3590&lt;&gt;"",INDEX(DysfunctionalValues,2,MATCH(D3590,KanoDysfunctional,0)),"")</f>
        <v/>
      </c>
      <c r="H3590" s="30" t="str">
        <f t="array" ref="H3590">IF(C3590&lt;&gt;"",INDEX(KanoTable,MATCH(C3590,KanoFunctional,0),MATCH(D3590,KanoDysfunctional,0)),"")</f>
        <v/>
      </c>
      <c r="I3590" s="30" t="str">
        <f t="shared" si="57"/>
        <v/>
      </c>
      <c r="J3590" s="30" t="e">
        <f>VLOOKUP(B3590,Users!$A$2:$C$10000,3,FALSE)</f>
        <v>#N/A</v>
      </c>
    </row>
    <row r="3591" spans="1:10" ht="15.75" customHeight="1">
      <c r="A3591" s="3"/>
      <c r="B3591" s="3"/>
      <c r="C3591" s="3"/>
      <c r="D3591" s="3"/>
      <c r="E3591" s="3"/>
      <c r="F3591" s="30" t="str">
        <f t="array" ref="F3591">IF(C3591&lt;&gt;"",INDEX(FunctionalValues,MATCH(C3591,KanoFunctional,0),2),"")</f>
        <v/>
      </c>
      <c r="G3591" s="30" t="str">
        <f t="array" ref="G3591">IF(D3591&lt;&gt;"",INDEX(DysfunctionalValues,2,MATCH(D3591,KanoDysfunctional,0)),"")</f>
        <v/>
      </c>
      <c r="H3591" s="30" t="str">
        <f t="array" ref="H3591">IF(C3591&lt;&gt;"",INDEX(KanoTable,MATCH(C3591,KanoFunctional,0),MATCH(D3591,KanoDysfunctional,0)),"")</f>
        <v/>
      </c>
      <c r="I3591" s="30" t="str">
        <f t="shared" si="57"/>
        <v/>
      </c>
      <c r="J3591" s="30" t="e">
        <f>VLOOKUP(B3591,Users!$A$2:$C$10000,3,FALSE)</f>
        <v>#N/A</v>
      </c>
    </row>
    <row r="3592" spans="1:10" ht="15.75" customHeight="1">
      <c r="A3592" s="3"/>
      <c r="B3592" s="3"/>
      <c r="C3592" s="3"/>
      <c r="D3592" s="3"/>
      <c r="E3592" s="3"/>
      <c r="F3592" s="30" t="str">
        <f t="array" ref="F3592">IF(C3592&lt;&gt;"",INDEX(FunctionalValues,MATCH(C3592,KanoFunctional,0),2),"")</f>
        <v/>
      </c>
      <c r="G3592" s="30" t="str">
        <f t="array" ref="G3592">IF(D3592&lt;&gt;"",INDEX(DysfunctionalValues,2,MATCH(D3592,KanoDysfunctional,0)),"")</f>
        <v/>
      </c>
      <c r="H3592" s="30" t="str">
        <f t="array" ref="H3592">IF(C3592&lt;&gt;"",INDEX(KanoTable,MATCH(C3592,KanoFunctional,0),MATCH(D3592,KanoDysfunctional,0)),"")</f>
        <v/>
      </c>
      <c r="I3592" s="30" t="str">
        <f t="shared" si="57"/>
        <v/>
      </c>
      <c r="J3592" s="30" t="e">
        <f>VLOOKUP(B3592,Users!$A$2:$C$10000,3,FALSE)</f>
        <v>#N/A</v>
      </c>
    </row>
    <row r="3593" spans="1:10" ht="15.75" customHeight="1">
      <c r="A3593" s="3"/>
      <c r="B3593" s="3"/>
      <c r="C3593" s="3"/>
      <c r="D3593" s="3"/>
      <c r="E3593" s="3"/>
      <c r="F3593" s="30" t="str">
        <f t="array" ref="F3593">IF(C3593&lt;&gt;"",INDEX(FunctionalValues,MATCH(C3593,KanoFunctional,0),2),"")</f>
        <v/>
      </c>
      <c r="G3593" s="30" t="str">
        <f t="array" ref="G3593">IF(D3593&lt;&gt;"",INDEX(DysfunctionalValues,2,MATCH(D3593,KanoDysfunctional,0)),"")</f>
        <v/>
      </c>
      <c r="H3593" s="30" t="str">
        <f t="array" ref="H3593">IF(C3593&lt;&gt;"",INDEX(KanoTable,MATCH(C3593,KanoFunctional,0),MATCH(D3593,KanoDysfunctional,0)),"")</f>
        <v/>
      </c>
      <c r="I3593" s="30" t="str">
        <f t="shared" si="57"/>
        <v/>
      </c>
      <c r="J3593" s="30" t="e">
        <f>VLOOKUP(B3593,Users!$A$2:$C$10000,3,FALSE)</f>
        <v>#N/A</v>
      </c>
    </row>
    <row r="3594" spans="1:10" ht="15.75" customHeight="1">
      <c r="A3594" s="3"/>
      <c r="B3594" s="3"/>
      <c r="C3594" s="3"/>
      <c r="D3594" s="3"/>
      <c r="E3594" s="3"/>
      <c r="F3594" s="30" t="str">
        <f t="array" ref="F3594">IF(C3594&lt;&gt;"",INDEX(FunctionalValues,MATCH(C3594,KanoFunctional,0),2),"")</f>
        <v/>
      </c>
      <c r="G3594" s="30" t="str">
        <f t="array" ref="G3594">IF(D3594&lt;&gt;"",INDEX(DysfunctionalValues,2,MATCH(D3594,KanoDysfunctional,0)),"")</f>
        <v/>
      </c>
      <c r="H3594" s="30" t="str">
        <f t="array" ref="H3594">IF(C3594&lt;&gt;"",INDEX(KanoTable,MATCH(C3594,KanoFunctional,0),MATCH(D3594,KanoDysfunctional,0)),"")</f>
        <v/>
      </c>
      <c r="I3594" s="30" t="str">
        <f t="shared" si="57"/>
        <v/>
      </c>
      <c r="J3594" s="30" t="e">
        <f>VLOOKUP(B3594,Users!$A$2:$C$10000,3,FALSE)</f>
        <v>#N/A</v>
      </c>
    </row>
    <row r="3595" spans="1:10" ht="15.75" customHeight="1">
      <c r="A3595" s="3"/>
      <c r="B3595" s="3"/>
      <c r="C3595" s="3"/>
      <c r="D3595" s="3"/>
      <c r="E3595" s="3"/>
      <c r="F3595" s="30" t="str">
        <f t="array" ref="F3595">IF(C3595&lt;&gt;"",INDEX(FunctionalValues,MATCH(C3595,KanoFunctional,0),2),"")</f>
        <v/>
      </c>
      <c r="G3595" s="30" t="str">
        <f t="array" ref="G3595">IF(D3595&lt;&gt;"",INDEX(DysfunctionalValues,2,MATCH(D3595,KanoDysfunctional,0)),"")</f>
        <v/>
      </c>
      <c r="H3595" s="30" t="str">
        <f t="array" ref="H3595">IF(C3595&lt;&gt;"",INDEX(KanoTable,MATCH(C3595,KanoFunctional,0),MATCH(D3595,KanoDysfunctional,0)),"")</f>
        <v/>
      </c>
      <c r="I3595" s="30" t="str">
        <f t="shared" si="57"/>
        <v/>
      </c>
      <c r="J3595" s="30" t="e">
        <f>VLOOKUP(B3595,Users!$A$2:$C$10000,3,FALSE)</f>
        <v>#N/A</v>
      </c>
    </row>
    <row r="3596" spans="1:10" ht="15.75" customHeight="1">
      <c r="A3596" s="3"/>
      <c r="B3596" s="3"/>
      <c r="C3596" s="3"/>
      <c r="D3596" s="3"/>
      <c r="E3596" s="3"/>
      <c r="F3596" s="30" t="str">
        <f t="array" ref="F3596">IF(C3596&lt;&gt;"",INDEX(FunctionalValues,MATCH(C3596,KanoFunctional,0),2),"")</f>
        <v/>
      </c>
      <c r="G3596" s="30" t="str">
        <f t="array" ref="G3596">IF(D3596&lt;&gt;"",INDEX(DysfunctionalValues,2,MATCH(D3596,KanoDysfunctional,0)),"")</f>
        <v/>
      </c>
      <c r="H3596" s="30" t="str">
        <f t="array" ref="H3596">IF(C3596&lt;&gt;"",INDEX(KanoTable,MATCH(C3596,KanoFunctional,0),MATCH(D3596,KanoDysfunctional,0)),"")</f>
        <v/>
      </c>
      <c r="I3596" s="30" t="str">
        <f t="shared" si="57"/>
        <v/>
      </c>
      <c r="J3596" s="30" t="e">
        <f>VLOOKUP(B3596,Users!$A$2:$C$10000,3,FALSE)</f>
        <v>#N/A</v>
      </c>
    </row>
    <row r="3597" spans="1:10" ht="15.75" customHeight="1">
      <c r="A3597" s="3"/>
      <c r="B3597" s="3"/>
      <c r="C3597" s="3"/>
      <c r="D3597" s="3"/>
      <c r="E3597" s="3"/>
      <c r="F3597" s="30" t="str">
        <f t="array" ref="F3597">IF(C3597&lt;&gt;"",INDEX(FunctionalValues,MATCH(C3597,KanoFunctional,0),2),"")</f>
        <v/>
      </c>
      <c r="G3597" s="30" t="str">
        <f t="array" ref="G3597">IF(D3597&lt;&gt;"",INDEX(DysfunctionalValues,2,MATCH(D3597,KanoDysfunctional,0)),"")</f>
        <v/>
      </c>
      <c r="H3597" s="30" t="str">
        <f t="array" ref="H3597">IF(C3597&lt;&gt;"",INDEX(KanoTable,MATCH(C3597,KanoFunctional,0),MATCH(D3597,KanoDysfunctional,0)),"")</f>
        <v/>
      </c>
      <c r="I3597" s="30" t="str">
        <f t="shared" si="57"/>
        <v/>
      </c>
      <c r="J3597" s="30" t="e">
        <f>VLOOKUP(B3597,Users!$A$2:$C$10000,3,FALSE)</f>
        <v>#N/A</v>
      </c>
    </row>
    <row r="3598" spans="1:10" ht="15.75" customHeight="1">
      <c r="A3598" s="3"/>
      <c r="B3598" s="3"/>
      <c r="C3598" s="3"/>
      <c r="D3598" s="3"/>
      <c r="E3598" s="3"/>
      <c r="F3598" s="30" t="str">
        <f t="array" ref="F3598">IF(C3598&lt;&gt;"",INDEX(FunctionalValues,MATCH(C3598,KanoFunctional,0),2),"")</f>
        <v/>
      </c>
      <c r="G3598" s="30" t="str">
        <f t="array" ref="G3598">IF(D3598&lt;&gt;"",INDEX(DysfunctionalValues,2,MATCH(D3598,KanoDysfunctional,0)),"")</f>
        <v/>
      </c>
      <c r="H3598" s="30" t="str">
        <f t="array" ref="H3598">IF(C3598&lt;&gt;"",INDEX(KanoTable,MATCH(C3598,KanoFunctional,0),MATCH(D3598,KanoDysfunctional,0)),"")</f>
        <v/>
      </c>
      <c r="I3598" s="30" t="str">
        <f t="shared" si="57"/>
        <v/>
      </c>
      <c r="J3598" s="30" t="e">
        <f>VLOOKUP(B3598,Users!$A$2:$C$10000,3,FALSE)</f>
        <v>#N/A</v>
      </c>
    </row>
    <row r="3599" spans="1:10" ht="15.75" customHeight="1">
      <c r="A3599" s="3"/>
      <c r="B3599" s="3"/>
      <c r="C3599" s="3"/>
      <c r="D3599" s="3"/>
      <c r="E3599" s="3"/>
      <c r="F3599" s="30" t="str">
        <f t="array" ref="F3599">IF(C3599&lt;&gt;"",INDEX(FunctionalValues,MATCH(C3599,KanoFunctional,0),2),"")</f>
        <v/>
      </c>
      <c r="G3599" s="30" t="str">
        <f t="array" ref="G3599">IF(D3599&lt;&gt;"",INDEX(DysfunctionalValues,2,MATCH(D3599,KanoDysfunctional,0)),"")</f>
        <v/>
      </c>
      <c r="H3599" s="30" t="str">
        <f t="array" ref="H3599">IF(C3599&lt;&gt;"",INDEX(KanoTable,MATCH(C3599,KanoFunctional,0),MATCH(D3599,KanoDysfunctional,0)),"")</f>
        <v/>
      </c>
      <c r="I3599" s="30" t="str">
        <f t="shared" si="57"/>
        <v/>
      </c>
      <c r="J3599" s="30" t="e">
        <f>VLOOKUP(B3599,Users!$A$2:$C$10000,3,FALSE)</f>
        <v>#N/A</v>
      </c>
    </row>
    <row r="3600" spans="1:10" ht="15.75" customHeight="1">
      <c r="A3600" s="3"/>
      <c r="B3600" s="3"/>
      <c r="C3600" s="3"/>
      <c r="D3600" s="3"/>
      <c r="E3600" s="3"/>
      <c r="F3600" s="30" t="str">
        <f t="array" ref="F3600">IF(C3600&lt;&gt;"",INDEX(FunctionalValues,MATCH(C3600,KanoFunctional,0),2),"")</f>
        <v/>
      </c>
      <c r="G3600" s="30" t="str">
        <f t="array" ref="G3600">IF(D3600&lt;&gt;"",INDEX(DysfunctionalValues,2,MATCH(D3600,KanoDysfunctional,0)),"")</f>
        <v/>
      </c>
      <c r="H3600" s="30" t="str">
        <f t="array" ref="H3600">IF(C3600&lt;&gt;"",INDEX(KanoTable,MATCH(C3600,KanoFunctional,0),MATCH(D3600,KanoDysfunctional,0)),"")</f>
        <v/>
      </c>
      <c r="I3600" s="30" t="str">
        <f t="shared" si="57"/>
        <v/>
      </c>
      <c r="J3600" s="30" t="e">
        <f>VLOOKUP(B3600,Users!$A$2:$C$10000,3,FALSE)</f>
        <v>#N/A</v>
      </c>
    </row>
    <row r="3601" spans="1:10" ht="15.75" customHeight="1">
      <c r="A3601" s="3"/>
      <c r="B3601" s="3"/>
      <c r="C3601" s="3"/>
      <c r="D3601" s="3"/>
      <c r="E3601" s="3"/>
      <c r="F3601" s="30" t="str">
        <f t="array" ref="F3601">IF(C3601&lt;&gt;"",INDEX(FunctionalValues,MATCH(C3601,KanoFunctional,0),2),"")</f>
        <v/>
      </c>
      <c r="G3601" s="30" t="str">
        <f t="array" ref="G3601">IF(D3601&lt;&gt;"",INDEX(DysfunctionalValues,2,MATCH(D3601,KanoDysfunctional,0)),"")</f>
        <v/>
      </c>
      <c r="H3601" s="30" t="str">
        <f t="array" ref="H3601">IF(C3601&lt;&gt;"",INDEX(KanoTable,MATCH(C3601,KanoFunctional,0),MATCH(D3601,KanoDysfunctional,0)),"")</f>
        <v/>
      </c>
      <c r="I3601" s="30" t="str">
        <f t="shared" si="57"/>
        <v/>
      </c>
      <c r="J3601" s="30" t="e">
        <f>VLOOKUP(B3601,Users!$A$2:$C$10000,3,FALSE)</f>
        <v>#N/A</v>
      </c>
    </row>
    <row r="3602" spans="1:10" ht="15.75" customHeight="1">
      <c r="A3602" s="3"/>
      <c r="B3602" s="3"/>
      <c r="C3602" s="3"/>
      <c r="D3602" s="3"/>
      <c r="E3602" s="3"/>
      <c r="F3602" s="30" t="str">
        <f t="array" ref="F3602">IF(C3602&lt;&gt;"",INDEX(FunctionalValues,MATCH(C3602,KanoFunctional,0),2),"")</f>
        <v/>
      </c>
      <c r="G3602" s="30" t="str">
        <f t="array" ref="G3602">IF(D3602&lt;&gt;"",INDEX(DysfunctionalValues,2,MATCH(D3602,KanoDysfunctional,0)),"")</f>
        <v/>
      </c>
      <c r="H3602" s="30" t="str">
        <f t="array" ref="H3602">IF(C3602&lt;&gt;"",INDEX(KanoTable,MATCH(C3602,KanoFunctional,0),MATCH(D3602,KanoDysfunctional,0)),"")</f>
        <v/>
      </c>
      <c r="I3602" s="30" t="str">
        <f t="shared" si="57"/>
        <v/>
      </c>
      <c r="J3602" s="30" t="e">
        <f>VLOOKUP(B3602,Users!$A$2:$C$10000,3,FALSE)</f>
        <v>#N/A</v>
      </c>
    </row>
    <row r="3603" spans="1:10" ht="15.75" customHeight="1">
      <c r="A3603" s="3"/>
      <c r="B3603" s="3"/>
      <c r="C3603" s="3"/>
      <c r="D3603" s="3"/>
      <c r="E3603" s="3"/>
      <c r="F3603" s="30" t="str">
        <f t="array" ref="F3603">IF(C3603&lt;&gt;"",INDEX(FunctionalValues,MATCH(C3603,KanoFunctional,0),2),"")</f>
        <v/>
      </c>
      <c r="G3603" s="30" t="str">
        <f t="array" ref="G3603">IF(D3603&lt;&gt;"",INDEX(DysfunctionalValues,2,MATCH(D3603,KanoDysfunctional,0)),"")</f>
        <v/>
      </c>
      <c r="H3603" s="30" t="str">
        <f t="array" ref="H3603">IF(C3603&lt;&gt;"",INDEX(KanoTable,MATCH(C3603,KanoFunctional,0),MATCH(D3603,KanoDysfunctional,0)),"")</f>
        <v/>
      </c>
      <c r="I3603" s="30" t="str">
        <f t="shared" si="57"/>
        <v/>
      </c>
      <c r="J3603" s="30" t="e">
        <f>VLOOKUP(B3603,Users!$A$2:$C$10000,3,FALSE)</f>
        <v>#N/A</v>
      </c>
    </row>
    <row r="3604" spans="1:10" ht="15.75" customHeight="1">
      <c r="A3604" s="3"/>
      <c r="B3604" s="3"/>
      <c r="C3604" s="3"/>
      <c r="D3604" s="3"/>
      <c r="E3604" s="3"/>
      <c r="F3604" s="30" t="str">
        <f t="array" ref="F3604">IF(C3604&lt;&gt;"",INDEX(FunctionalValues,MATCH(C3604,KanoFunctional,0),2),"")</f>
        <v/>
      </c>
      <c r="G3604" s="30" t="str">
        <f t="array" ref="G3604">IF(D3604&lt;&gt;"",INDEX(DysfunctionalValues,2,MATCH(D3604,KanoDysfunctional,0)),"")</f>
        <v/>
      </c>
      <c r="H3604" s="30" t="str">
        <f t="array" ref="H3604">IF(C3604&lt;&gt;"",INDEX(KanoTable,MATCH(C3604,KanoFunctional,0),MATCH(D3604,KanoDysfunctional,0)),"")</f>
        <v/>
      </c>
      <c r="I3604" s="30" t="str">
        <f t="shared" si="57"/>
        <v/>
      </c>
      <c r="J3604" s="30" t="e">
        <f>VLOOKUP(B3604,Users!$A$2:$C$10000,3,FALSE)</f>
        <v>#N/A</v>
      </c>
    </row>
    <row r="3605" spans="1:10" ht="15.75" customHeight="1">
      <c r="A3605" s="3"/>
      <c r="B3605" s="3"/>
      <c r="C3605" s="3"/>
      <c r="D3605" s="3"/>
      <c r="E3605" s="3"/>
      <c r="F3605" s="30" t="str">
        <f t="array" ref="F3605">IF(C3605&lt;&gt;"",INDEX(FunctionalValues,MATCH(C3605,KanoFunctional,0),2),"")</f>
        <v/>
      </c>
      <c r="G3605" s="30" t="str">
        <f t="array" ref="G3605">IF(D3605&lt;&gt;"",INDEX(DysfunctionalValues,2,MATCH(D3605,KanoDysfunctional,0)),"")</f>
        <v/>
      </c>
      <c r="H3605" s="30" t="str">
        <f t="array" ref="H3605">IF(C3605&lt;&gt;"",INDEX(KanoTable,MATCH(C3605,KanoFunctional,0),MATCH(D3605,KanoDysfunctional,0)),"")</f>
        <v/>
      </c>
      <c r="I3605" s="30" t="str">
        <f t="shared" si="57"/>
        <v/>
      </c>
      <c r="J3605" s="30" t="e">
        <f>VLOOKUP(B3605,Users!$A$2:$C$10000,3,FALSE)</f>
        <v>#N/A</v>
      </c>
    </row>
    <row r="3606" spans="1:10" ht="15.75" customHeight="1">
      <c r="A3606" s="3"/>
      <c r="B3606" s="3"/>
      <c r="C3606" s="3"/>
      <c r="D3606" s="3"/>
      <c r="E3606" s="3"/>
      <c r="F3606" s="30" t="str">
        <f t="array" ref="F3606">IF(C3606&lt;&gt;"",INDEX(FunctionalValues,MATCH(C3606,KanoFunctional,0),2),"")</f>
        <v/>
      </c>
      <c r="G3606" s="30" t="str">
        <f t="array" ref="G3606">IF(D3606&lt;&gt;"",INDEX(DysfunctionalValues,2,MATCH(D3606,KanoDysfunctional,0)),"")</f>
        <v/>
      </c>
      <c r="H3606" s="30" t="str">
        <f t="array" ref="H3606">IF(C3606&lt;&gt;"",INDEX(KanoTable,MATCH(C3606,KanoFunctional,0),MATCH(D3606,KanoDysfunctional,0)),"")</f>
        <v/>
      </c>
      <c r="I3606" s="30" t="str">
        <f t="shared" ref="I3606:I3669" si="58">IF(C3606&lt;&gt;"",MATCH(H3606,KanoResultCodes,0),"")</f>
        <v/>
      </c>
      <c r="J3606" s="30" t="e">
        <f>VLOOKUP(B3606,Users!$A$2:$C$10000,3,FALSE)</f>
        <v>#N/A</v>
      </c>
    </row>
    <row r="3607" spans="1:10" ht="15.75" customHeight="1">
      <c r="A3607" s="3"/>
      <c r="B3607" s="3"/>
      <c r="C3607" s="3"/>
      <c r="D3607" s="3"/>
      <c r="E3607" s="3"/>
      <c r="F3607" s="30" t="str">
        <f t="array" ref="F3607">IF(C3607&lt;&gt;"",INDEX(FunctionalValues,MATCH(C3607,KanoFunctional,0),2),"")</f>
        <v/>
      </c>
      <c r="G3607" s="30" t="str">
        <f t="array" ref="G3607">IF(D3607&lt;&gt;"",INDEX(DysfunctionalValues,2,MATCH(D3607,KanoDysfunctional,0)),"")</f>
        <v/>
      </c>
      <c r="H3607" s="30" t="str">
        <f t="array" ref="H3607">IF(C3607&lt;&gt;"",INDEX(KanoTable,MATCH(C3607,KanoFunctional,0),MATCH(D3607,KanoDysfunctional,0)),"")</f>
        <v/>
      </c>
      <c r="I3607" s="30" t="str">
        <f t="shared" si="58"/>
        <v/>
      </c>
      <c r="J3607" s="30" t="e">
        <f>VLOOKUP(B3607,Users!$A$2:$C$10000,3,FALSE)</f>
        <v>#N/A</v>
      </c>
    </row>
    <row r="3608" spans="1:10" ht="15.75" customHeight="1">
      <c r="A3608" s="3"/>
      <c r="B3608" s="3"/>
      <c r="C3608" s="3"/>
      <c r="D3608" s="3"/>
      <c r="E3608" s="3"/>
      <c r="F3608" s="30" t="str">
        <f t="array" ref="F3608">IF(C3608&lt;&gt;"",INDEX(FunctionalValues,MATCH(C3608,KanoFunctional,0),2),"")</f>
        <v/>
      </c>
      <c r="G3608" s="30" t="str">
        <f t="array" ref="G3608">IF(D3608&lt;&gt;"",INDEX(DysfunctionalValues,2,MATCH(D3608,KanoDysfunctional,0)),"")</f>
        <v/>
      </c>
      <c r="H3608" s="30" t="str">
        <f t="array" ref="H3608">IF(C3608&lt;&gt;"",INDEX(KanoTable,MATCH(C3608,KanoFunctional,0),MATCH(D3608,KanoDysfunctional,0)),"")</f>
        <v/>
      </c>
      <c r="I3608" s="30" t="str">
        <f t="shared" si="58"/>
        <v/>
      </c>
      <c r="J3608" s="30" t="e">
        <f>VLOOKUP(B3608,Users!$A$2:$C$10000,3,FALSE)</f>
        <v>#N/A</v>
      </c>
    </row>
    <row r="3609" spans="1:10" ht="15.75" customHeight="1">
      <c r="A3609" s="3"/>
      <c r="B3609" s="3"/>
      <c r="C3609" s="3"/>
      <c r="D3609" s="3"/>
      <c r="E3609" s="3"/>
      <c r="F3609" s="30" t="str">
        <f t="array" ref="F3609">IF(C3609&lt;&gt;"",INDEX(FunctionalValues,MATCH(C3609,KanoFunctional,0),2),"")</f>
        <v/>
      </c>
      <c r="G3609" s="30" t="str">
        <f t="array" ref="G3609">IF(D3609&lt;&gt;"",INDEX(DysfunctionalValues,2,MATCH(D3609,KanoDysfunctional,0)),"")</f>
        <v/>
      </c>
      <c r="H3609" s="30" t="str">
        <f t="array" ref="H3609">IF(C3609&lt;&gt;"",INDEX(KanoTable,MATCH(C3609,KanoFunctional,0),MATCH(D3609,KanoDysfunctional,0)),"")</f>
        <v/>
      </c>
      <c r="I3609" s="30" t="str">
        <f t="shared" si="58"/>
        <v/>
      </c>
      <c r="J3609" s="30" t="e">
        <f>VLOOKUP(B3609,Users!$A$2:$C$10000,3,FALSE)</f>
        <v>#N/A</v>
      </c>
    </row>
    <row r="3610" spans="1:10" ht="15.75" customHeight="1">
      <c r="A3610" s="3"/>
      <c r="B3610" s="3"/>
      <c r="C3610" s="3"/>
      <c r="D3610" s="3"/>
      <c r="E3610" s="3"/>
      <c r="F3610" s="30" t="str">
        <f t="array" ref="F3610">IF(C3610&lt;&gt;"",INDEX(FunctionalValues,MATCH(C3610,KanoFunctional,0),2),"")</f>
        <v/>
      </c>
      <c r="G3610" s="30" t="str">
        <f t="array" ref="G3610">IF(D3610&lt;&gt;"",INDEX(DysfunctionalValues,2,MATCH(D3610,KanoDysfunctional,0)),"")</f>
        <v/>
      </c>
      <c r="H3610" s="30" t="str">
        <f t="array" ref="H3610">IF(C3610&lt;&gt;"",INDEX(KanoTable,MATCH(C3610,KanoFunctional,0),MATCH(D3610,KanoDysfunctional,0)),"")</f>
        <v/>
      </c>
      <c r="I3610" s="30" t="str">
        <f t="shared" si="58"/>
        <v/>
      </c>
      <c r="J3610" s="30" t="e">
        <f>VLOOKUP(B3610,Users!$A$2:$C$10000,3,FALSE)</f>
        <v>#N/A</v>
      </c>
    </row>
    <row r="3611" spans="1:10" ht="15.75" customHeight="1">
      <c r="A3611" s="3"/>
      <c r="B3611" s="3"/>
      <c r="C3611" s="3"/>
      <c r="D3611" s="3"/>
      <c r="E3611" s="3"/>
      <c r="F3611" s="30" t="str">
        <f t="array" ref="F3611">IF(C3611&lt;&gt;"",INDEX(FunctionalValues,MATCH(C3611,KanoFunctional,0),2),"")</f>
        <v/>
      </c>
      <c r="G3611" s="30" t="str">
        <f t="array" ref="G3611">IF(D3611&lt;&gt;"",INDEX(DysfunctionalValues,2,MATCH(D3611,KanoDysfunctional,0)),"")</f>
        <v/>
      </c>
      <c r="H3611" s="30" t="str">
        <f t="array" ref="H3611">IF(C3611&lt;&gt;"",INDEX(KanoTable,MATCH(C3611,KanoFunctional,0),MATCH(D3611,KanoDysfunctional,0)),"")</f>
        <v/>
      </c>
      <c r="I3611" s="30" t="str">
        <f t="shared" si="58"/>
        <v/>
      </c>
      <c r="J3611" s="30" t="e">
        <f>VLOOKUP(B3611,Users!$A$2:$C$10000,3,FALSE)</f>
        <v>#N/A</v>
      </c>
    </row>
    <row r="3612" spans="1:10" ht="15.75" customHeight="1">
      <c r="A3612" s="3"/>
      <c r="B3612" s="3"/>
      <c r="C3612" s="3"/>
      <c r="D3612" s="3"/>
      <c r="E3612" s="3"/>
      <c r="F3612" s="30" t="str">
        <f t="array" ref="F3612">IF(C3612&lt;&gt;"",INDEX(FunctionalValues,MATCH(C3612,KanoFunctional,0),2),"")</f>
        <v/>
      </c>
      <c r="G3612" s="30" t="str">
        <f t="array" ref="G3612">IF(D3612&lt;&gt;"",INDEX(DysfunctionalValues,2,MATCH(D3612,KanoDysfunctional,0)),"")</f>
        <v/>
      </c>
      <c r="H3612" s="30" t="str">
        <f t="array" ref="H3612">IF(C3612&lt;&gt;"",INDEX(KanoTable,MATCH(C3612,KanoFunctional,0),MATCH(D3612,KanoDysfunctional,0)),"")</f>
        <v/>
      </c>
      <c r="I3612" s="30" t="str">
        <f t="shared" si="58"/>
        <v/>
      </c>
      <c r="J3612" s="30" t="e">
        <f>VLOOKUP(B3612,Users!$A$2:$C$10000,3,FALSE)</f>
        <v>#N/A</v>
      </c>
    </row>
    <row r="3613" spans="1:10" ht="15.75" customHeight="1">
      <c r="A3613" s="3"/>
      <c r="B3613" s="3"/>
      <c r="C3613" s="3"/>
      <c r="D3613" s="3"/>
      <c r="E3613" s="3"/>
      <c r="F3613" s="30" t="str">
        <f t="array" ref="F3613">IF(C3613&lt;&gt;"",INDEX(FunctionalValues,MATCH(C3613,KanoFunctional,0),2),"")</f>
        <v/>
      </c>
      <c r="G3613" s="30" t="str">
        <f t="array" ref="G3613">IF(D3613&lt;&gt;"",INDEX(DysfunctionalValues,2,MATCH(D3613,KanoDysfunctional,0)),"")</f>
        <v/>
      </c>
      <c r="H3613" s="30" t="str">
        <f t="array" ref="H3613">IF(C3613&lt;&gt;"",INDEX(KanoTable,MATCH(C3613,KanoFunctional,0),MATCH(D3613,KanoDysfunctional,0)),"")</f>
        <v/>
      </c>
      <c r="I3613" s="30" t="str">
        <f t="shared" si="58"/>
        <v/>
      </c>
      <c r="J3613" s="30" t="e">
        <f>VLOOKUP(B3613,Users!$A$2:$C$10000,3,FALSE)</f>
        <v>#N/A</v>
      </c>
    </row>
    <row r="3614" spans="1:10" ht="15.75" customHeight="1">
      <c r="A3614" s="3"/>
      <c r="B3614" s="3"/>
      <c r="C3614" s="3"/>
      <c r="D3614" s="3"/>
      <c r="E3614" s="3"/>
      <c r="F3614" s="30" t="str">
        <f t="array" ref="F3614">IF(C3614&lt;&gt;"",INDEX(FunctionalValues,MATCH(C3614,KanoFunctional,0),2),"")</f>
        <v/>
      </c>
      <c r="G3614" s="30" t="str">
        <f t="array" ref="G3614">IF(D3614&lt;&gt;"",INDEX(DysfunctionalValues,2,MATCH(D3614,KanoDysfunctional,0)),"")</f>
        <v/>
      </c>
      <c r="H3614" s="30" t="str">
        <f t="array" ref="H3614">IF(C3614&lt;&gt;"",INDEX(KanoTable,MATCH(C3614,KanoFunctional,0),MATCH(D3614,KanoDysfunctional,0)),"")</f>
        <v/>
      </c>
      <c r="I3614" s="30" t="str">
        <f t="shared" si="58"/>
        <v/>
      </c>
      <c r="J3614" s="30" t="e">
        <f>VLOOKUP(B3614,Users!$A$2:$C$10000,3,FALSE)</f>
        <v>#N/A</v>
      </c>
    </row>
    <row r="3615" spans="1:10" ht="15.75" customHeight="1">
      <c r="A3615" s="3"/>
      <c r="B3615" s="3"/>
      <c r="C3615" s="3"/>
      <c r="D3615" s="3"/>
      <c r="E3615" s="3"/>
      <c r="F3615" s="30" t="str">
        <f t="array" ref="F3615">IF(C3615&lt;&gt;"",INDEX(FunctionalValues,MATCH(C3615,KanoFunctional,0),2),"")</f>
        <v/>
      </c>
      <c r="G3615" s="30" t="str">
        <f t="array" ref="G3615">IF(D3615&lt;&gt;"",INDEX(DysfunctionalValues,2,MATCH(D3615,KanoDysfunctional,0)),"")</f>
        <v/>
      </c>
      <c r="H3615" s="30" t="str">
        <f t="array" ref="H3615">IF(C3615&lt;&gt;"",INDEX(KanoTable,MATCH(C3615,KanoFunctional,0),MATCH(D3615,KanoDysfunctional,0)),"")</f>
        <v/>
      </c>
      <c r="I3615" s="30" t="str">
        <f t="shared" si="58"/>
        <v/>
      </c>
      <c r="J3615" s="30" t="e">
        <f>VLOOKUP(B3615,Users!$A$2:$C$10000,3,FALSE)</f>
        <v>#N/A</v>
      </c>
    </row>
    <row r="3616" spans="1:10" ht="15.75" customHeight="1">
      <c r="A3616" s="3"/>
      <c r="B3616" s="3"/>
      <c r="C3616" s="3"/>
      <c r="D3616" s="3"/>
      <c r="E3616" s="3"/>
      <c r="F3616" s="30" t="str">
        <f t="array" ref="F3616">IF(C3616&lt;&gt;"",INDEX(FunctionalValues,MATCH(C3616,KanoFunctional,0),2),"")</f>
        <v/>
      </c>
      <c r="G3616" s="30" t="str">
        <f t="array" ref="G3616">IF(D3616&lt;&gt;"",INDEX(DysfunctionalValues,2,MATCH(D3616,KanoDysfunctional,0)),"")</f>
        <v/>
      </c>
      <c r="H3616" s="30" t="str">
        <f t="array" ref="H3616">IF(C3616&lt;&gt;"",INDEX(KanoTable,MATCH(C3616,KanoFunctional,0),MATCH(D3616,KanoDysfunctional,0)),"")</f>
        <v/>
      </c>
      <c r="I3616" s="30" t="str">
        <f t="shared" si="58"/>
        <v/>
      </c>
      <c r="J3616" s="30" t="e">
        <f>VLOOKUP(B3616,Users!$A$2:$C$10000,3,FALSE)</f>
        <v>#N/A</v>
      </c>
    </row>
    <row r="3617" spans="1:10" ht="15.75" customHeight="1">
      <c r="A3617" s="3"/>
      <c r="B3617" s="3"/>
      <c r="C3617" s="3"/>
      <c r="D3617" s="3"/>
      <c r="E3617" s="3"/>
      <c r="F3617" s="30" t="str">
        <f t="array" ref="F3617">IF(C3617&lt;&gt;"",INDEX(FunctionalValues,MATCH(C3617,KanoFunctional,0),2),"")</f>
        <v/>
      </c>
      <c r="G3617" s="30" t="str">
        <f t="array" ref="G3617">IF(D3617&lt;&gt;"",INDEX(DysfunctionalValues,2,MATCH(D3617,KanoDysfunctional,0)),"")</f>
        <v/>
      </c>
      <c r="H3617" s="30" t="str">
        <f t="array" ref="H3617">IF(C3617&lt;&gt;"",INDEX(KanoTable,MATCH(C3617,KanoFunctional,0),MATCH(D3617,KanoDysfunctional,0)),"")</f>
        <v/>
      </c>
      <c r="I3617" s="30" t="str">
        <f t="shared" si="58"/>
        <v/>
      </c>
      <c r="J3617" s="30" t="e">
        <f>VLOOKUP(B3617,Users!$A$2:$C$10000,3,FALSE)</f>
        <v>#N/A</v>
      </c>
    </row>
    <row r="3618" spans="1:10" ht="15.75" customHeight="1">
      <c r="A3618" s="3"/>
      <c r="B3618" s="3"/>
      <c r="C3618" s="3"/>
      <c r="D3618" s="3"/>
      <c r="E3618" s="3"/>
      <c r="F3618" s="30" t="str">
        <f t="array" ref="F3618">IF(C3618&lt;&gt;"",INDEX(FunctionalValues,MATCH(C3618,KanoFunctional,0),2),"")</f>
        <v/>
      </c>
      <c r="G3618" s="30" t="str">
        <f t="array" ref="G3618">IF(D3618&lt;&gt;"",INDEX(DysfunctionalValues,2,MATCH(D3618,KanoDysfunctional,0)),"")</f>
        <v/>
      </c>
      <c r="H3618" s="30" t="str">
        <f t="array" ref="H3618">IF(C3618&lt;&gt;"",INDEX(KanoTable,MATCH(C3618,KanoFunctional,0),MATCH(D3618,KanoDysfunctional,0)),"")</f>
        <v/>
      </c>
      <c r="I3618" s="30" t="str">
        <f t="shared" si="58"/>
        <v/>
      </c>
      <c r="J3618" s="30" t="e">
        <f>VLOOKUP(B3618,Users!$A$2:$C$10000,3,FALSE)</f>
        <v>#N/A</v>
      </c>
    </row>
    <row r="3619" spans="1:10" ht="15.75" customHeight="1">
      <c r="A3619" s="3"/>
      <c r="B3619" s="3"/>
      <c r="C3619" s="3"/>
      <c r="D3619" s="3"/>
      <c r="E3619" s="3"/>
      <c r="F3619" s="30" t="str">
        <f t="array" ref="F3619">IF(C3619&lt;&gt;"",INDEX(FunctionalValues,MATCH(C3619,KanoFunctional,0),2),"")</f>
        <v/>
      </c>
      <c r="G3619" s="30" t="str">
        <f t="array" ref="G3619">IF(D3619&lt;&gt;"",INDEX(DysfunctionalValues,2,MATCH(D3619,KanoDysfunctional,0)),"")</f>
        <v/>
      </c>
      <c r="H3619" s="30" t="str">
        <f t="array" ref="H3619">IF(C3619&lt;&gt;"",INDEX(KanoTable,MATCH(C3619,KanoFunctional,0),MATCH(D3619,KanoDysfunctional,0)),"")</f>
        <v/>
      </c>
      <c r="I3619" s="30" t="str">
        <f t="shared" si="58"/>
        <v/>
      </c>
      <c r="J3619" s="30" t="e">
        <f>VLOOKUP(B3619,Users!$A$2:$C$10000,3,FALSE)</f>
        <v>#N/A</v>
      </c>
    </row>
    <row r="3620" spans="1:10" ht="15.75" customHeight="1">
      <c r="A3620" s="3"/>
      <c r="B3620" s="3"/>
      <c r="C3620" s="3"/>
      <c r="D3620" s="3"/>
      <c r="E3620" s="3"/>
      <c r="F3620" s="30" t="str">
        <f t="array" ref="F3620">IF(C3620&lt;&gt;"",INDEX(FunctionalValues,MATCH(C3620,KanoFunctional,0),2),"")</f>
        <v/>
      </c>
      <c r="G3620" s="30" t="str">
        <f t="array" ref="G3620">IF(D3620&lt;&gt;"",INDEX(DysfunctionalValues,2,MATCH(D3620,KanoDysfunctional,0)),"")</f>
        <v/>
      </c>
      <c r="H3620" s="30" t="str">
        <f t="array" ref="H3620">IF(C3620&lt;&gt;"",INDEX(KanoTable,MATCH(C3620,KanoFunctional,0),MATCH(D3620,KanoDysfunctional,0)),"")</f>
        <v/>
      </c>
      <c r="I3620" s="30" t="str">
        <f t="shared" si="58"/>
        <v/>
      </c>
      <c r="J3620" s="30" t="e">
        <f>VLOOKUP(B3620,Users!$A$2:$C$10000,3,FALSE)</f>
        <v>#N/A</v>
      </c>
    </row>
    <row r="3621" spans="1:10" ht="15.75" customHeight="1">
      <c r="A3621" s="3"/>
      <c r="B3621" s="3"/>
      <c r="C3621" s="3"/>
      <c r="D3621" s="3"/>
      <c r="E3621" s="3"/>
      <c r="F3621" s="30" t="str">
        <f t="array" ref="F3621">IF(C3621&lt;&gt;"",INDEX(FunctionalValues,MATCH(C3621,KanoFunctional,0),2),"")</f>
        <v/>
      </c>
      <c r="G3621" s="30" t="str">
        <f t="array" ref="G3621">IF(D3621&lt;&gt;"",INDEX(DysfunctionalValues,2,MATCH(D3621,KanoDysfunctional,0)),"")</f>
        <v/>
      </c>
      <c r="H3621" s="30" t="str">
        <f t="array" ref="H3621">IF(C3621&lt;&gt;"",INDEX(KanoTable,MATCH(C3621,KanoFunctional,0),MATCH(D3621,KanoDysfunctional,0)),"")</f>
        <v/>
      </c>
      <c r="I3621" s="30" t="str">
        <f t="shared" si="58"/>
        <v/>
      </c>
      <c r="J3621" s="30" t="e">
        <f>VLOOKUP(B3621,Users!$A$2:$C$10000,3,FALSE)</f>
        <v>#N/A</v>
      </c>
    </row>
    <row r="3622" spans="1:10" ht="15.75" customHeight="1">
      <c r="A3622" s="3"/>
      <c r="B3622" s="3"/>
      <c r="C3622" s="3"/>
      <c r="D3622" s="3"/>
      <c r="E3622" s="3"/>
      <c r="F3622" s="30" t="str">
        <f t="array" ref="F3622">IF(C3622&lt;&gt;"",INDEX(FunctionalValues,MATCH(C3622,KanoFunctional,0),2),"")</f>
        <v/>
      </c>
      <c r="G3622" s="30" t="str">
        <f t="array" ref="G3622">IF(D3622&lt;&gt;"",INDEX(DysfunctionalValues,2,MATCH(D3622,KanoDysfunctional,0)),"")</f>
        <v/>
      </c>
      <c r="H3622" s="30" t="str">
        <f t="array" ref="H3622">IF(C3622&lt;&gt;"",INDEX(KanoTable,MATCH(C3622,KanoFunctional,0),MATCH(D3622,KanoDysfunctional,0)),"")</f>
        <v/>
      </c>
      <c r="I3622" s="30" t="str">
        <f t="shared" si="58"/>
        <v/>
      </c>
      <c r="J3622" s="30" t="e">
        <f>VLOOKUP(B3622,Users!$A$2:$C$10000,3,FALSE)</f>
        <v>#N/A</v>
      </c>
    </row>
    <row r="3623" spans="1:10" ht="15.75" customHeight="1">
      <c r="A3623" s="3"/>
      <c r="B3623" s="3"/>
      <c r="C3623" s="3"/>
      <c r="D3623" s="3"/>
      <c r="E3623" s="3"/>
      <c r="F3623" s="30" t="str">
        <f t="array" ref="F3623">IF(C3623&lt;&gt;"",INDEX(FunctionalValues,MATCH(C3623,KanoFunctional,0),2),"")</f>
        <v/>
      </c>
      <c r="G3623" s="30" t="str">
        <f t="array" ref="G3623">IF(D3623&lt;&gt;"",INDEX(DysfunctionalValues,2,MATCH(D3623,KanoDysfunctional,0)),"")</f>
        <v/>
      </c>
      <c r="H3623" s="30" t="str">
        <f t="array" ref="H3623">IF(C3623&lt;&gt;"",INDEX(KanoTable,MATCH(C3623,KanoFunctional,0),MATCH(D3623,KanoDysfunctional,0)),"")</f>
        <v/>
      </c>
      <c r="I3623" s="30" t="str">
        <f t="shared" si="58"/>
        <v/>
      </c>
      <c r="J3623" s="30" t="e">
        <f>VLOOKUP(B3623,Users!$A$2:$C$10000,3,FALSE)</f>
        <v>#N/A</v>
      </c>
    </row>
    <row r="3624" spans="1:10" ht="15.75" customHeight="1">
      <c r="A3624" s="3"/>
      <c r="B3624" s="3"/>
      <c r="C3624" s="3"/>
      <c r="D3624" s="3"/>
      <c r="E3624" s="3"/>
      <c r="F3624" s="30" t="str">
        <f t="array" ref="F3624">IF(C3624&lt;&gt;"",INDEX(FunctionalValues,MATCH(C3624,KanoFunctional,0),2),"")</f>
        <v/>
      </c>
      <c r="G3624" s="30" t="str">
        <f t="array" ref="G3624">IF(D3624&lt;&gt;"",INDEX(DysfunctionalValues,2,MATCH(D3624,KanoDysfunctional,0)),"")</f>
        <v/>
      </c>
      <c r="H3624" s="30" t="str">
        <f t="array" ref="H3624">IF(C3624&lt;&gt;"",INDEX(KanoTable,MATCH(C3624,KanoFunctional,0),MATCH(D3624,KanoDysfunctional,0)),"")</f>
        <v/>
      </c>
      <c r="I3624" s="30" t="str">
        <f t="shared" si="58"/>
        <v/>
      </c>
      <c r="J3624" s="30" t="e">
        <f>VLOOKUP(B3624,Users!$A$2:$C$10000,3,FALSE)</f>
        <v>#N/A</v>
      </c>
    </row>
    <row r="3625" spans="1:10" ht="15.75" customHeight="1">
      <c r="A3625" s="3"/>
      <c r="B3625" s="3"/>
      <c r="C3625" s="3"/>
      <c r="D3625" s="3"/>
      <c r="E3625" s="3"/>
      <c r="F3625" s="30" t="str">
        <f t="array" ref="F3625">IF(C3625&lt;&gt;"",INDEX(FunctionalValues,MATCH(C3625,KanoFunctional,0),2),"")</f>
        <v/>
      </c>
      <c r="G3625" s="30" t="str">
        <f t="array" ref="G3625">IF(D3625&lt;&gt;"",INDEX(DysfunctionalValues,2,MATCH(D3625,KanoDysfunctional,0)),"")</f>
        <v/>
      </c>
      <c r="H3625" s="30" t="str">
        <f t="array" ref="H3625">IF(C3625&lt;&gt;"",INDEX(KanoTable,MATCH(C3625,KanoFunctional,0),MATCH(D3625,KanoDysfunctional,0)),"")</f>
        <v/>
      </c>
      <c r="I3625" s="30" t="str">
        <f t="shared" si="58"/>
        <v/>
      </c>
      <c r="J3625" s="30" t="e">
        <f>VLOOKUP(B3625,Users!$A$2:$C$10000,3,FALSE)</f>
        <v>#N/A</v>
      </c>
    </row>
    <row r="3626" spans="1:10" ht="15.75" customHeight="1">
      <c r="A3626" s="3"/>
      <c r="B3626" s="3"/>
      <c r="C3626" s="3"/>
      <c r="D3626" s="3"/>
      <c r="E3626" s="3"/>
      <c r="F3626" s="30" t="str">
        <f t="array" ref="F3626">IF(C3626&lt;&gt;"",INDEX(FunctionalValues,MATCH(C3626,KanoFunctional,0),2),"")</f>
        <v/>
      </c>
      <c r="G3626" s="30" t="str">
        <f t="array" ref="G3626">IF(D3626&lt;&gt;"",INDEX(DysfunctionalValues,2,MATCH(D3626,KanoDysfunctional,0)),"")</f>
        <v/>
      </c>
      <c r="H3626" s="30" t="str">
        <f t="array" ref="H3626">IF(C3626&lt;&gt;"",INDEX(KanoTable,MATCH(C3626,KanoFunctional,0),MATCH(D3626,KanoDysfunctional,0)),"")</f>
        <v/>
      </c>
      <c r="I3626" s="30" t="str">
        <f t="shared" si="58"/>
        <v/>
      </c>
      <c r="J3626" s="30" t="e">
        <f>VLOOKUP(B3626,Users!$A$2:$C$10000,3,FALSE)</f>
        <v>#N/A</v>
      </c>
    </row>
    <row r="3627" spans="1:10" ht="15.75" customHeight="1">
      <c r="A3627" s="3"/>
      <c r="B3627" s="3"/>
      <c r="C3627" s="3"/>
      <c r="D3627" s="3"/>
      <c r="E3627" s="3"/>
      <c r="F3627" s="30" t="str">
        <f t="array" ref="F3627">IF(C3627&lt;&gt;"",INDEX(FunctionalValues,MATCH(C3627,KanoFunctional,0),2),"")</f>
        <v/>
      </c>
      <c r="G3627" s="30" t="str">
        <f t="array" ref="G3627">IF(D3627&lt;&gt;"",INDEX(DysfunctionalValues,2,MATCH(D3627,KanoDysfunctional,0)),"")</f>
        <v/>
      </c>
      <c r="H3627" s="30" t="str">
        <f t="array" ref="H3627">IF(C3627&lt;&gt;"",INDEX(KanoTable,MATCH(C3627,KanoFunctional,0),MATCH(D3627,KanoDysfunctional,0)),"")</f>
        <v/>
      </c>
      <c r="I3627" s="30" t="str">
        <f t="shared" si="58"/>
        <v/>
      </c>
      <c r="J3627" s="30" t="e">
        <f>VLOOKUP(B3627,Users!$A$2:$C$10000,3,FALSE)</f>
        <v>#N/A</v>
      </c>
    </row>
    <row r="3628" spans="1:10" ht="15.75" customHeight="1">
      <c r="A3628" s="3"/>
      <c r="B3628" s="3"/>
      <c r="C3628" s="3"/>
      <c r="D3628" s="3"/>
      <c r="E3628" s="3"/>
      <c r="F3628" s="30" t="str">
        <f t="array" ref="F3628">IF(C3628&lt;&gt;"",INDEX(FunctionalValues,MATCH(C3628,KanoFunctional,0),2),"")</f>
        <v/>
      </c>
      <c r="G3628" s="30" t="str">
        <f t="array" ref="G3628">IF(D3628&lt;&gt;"",INDEX(DysfunctionalValues,2,MATCH(D3628,KanoDysfunctional,0)),"")</f>
        <v/>
      </c>
      <c r="H3628" s="30" t="str">
        <f t="array" ref="H3628">IF(C3628&lt;&gt;"",INDEX(KanoTable,MATCH(C3628,KanoFunctional,0),MATCH(D3628,KanoDysfunctional,0)),"")</f>
        <v/>
      </c>
      <c r="I3628" s="30" t="str">
        <f t="shared" si="58"/>
        <v/>
      </c>
      <c r="J3628" s="30" t="e">
        <f>VLOOKUP(B3628,Users!$A$2:$C$10000,3,FALSE)</f>
        <v>#N/A</v>
      </c>
    </row>
    <row r="3629" spans="1:10" ht="15.75" customHeight="1">
      <c r="A3629" s="3"/>
      <c r="B3629" s="3"/>
      <c r="C3629" s="3"/>
      <c r="D3629" s="3"/>
      <c r="E3629" s="3"/>
      <c r="F3629" s="30" t="str">
        <f t="array" ref="F3629">IF(C3629&lt;&gt;"",INDEX(FunctionalValues,MATCH(C3629,KanoFunctional,0),2),"")</f>
        <v/>
      </c>
      <c r="G3629" s="30" t="str">
        <f t="array" ref="G3629">IF(D3629&lt;&gt;"",INDEX(DysfunctionalValues,2,MATCH(D3629,KanoDysfunctional,0)),"")</f>
        <v/>
      </c>
      <c r="H3629" s="30" t="str">
        <f t="array" ref="H3629">IF(C3629&lt;&gt;"",INDEX(KanoTable,MATCH(C3629,KanoFunctional,0),MATCH(D3629,KanoDysfunctional,0)),"")</f>
        <v/>
      </c>
      <c r="I3629" s="30" t="str">
        <f t="shared" si="58"/>
        <v/>
      </c>
      <c r="J3629" s="30" t="e">
        <f>VLOOKUP(B3629,Users!$A$2:$C$10000,3,FALSE)</f>
        <v>#N/A</v>
      </c>
    </row>
    <row r="3630" spans="1:10" ht="15.75" customHeight="1">
      <c r="A3630" s="3"/>
      <c r="B3630" s="3"/>
      <c r="C3630" s="3"/>
      <c r="D3630" s="3"/>
      <c r="E3630" s="3"/>
      <c r="F3630" s="30" t="str">
        <f t="array" ref="F3630">IF(C3630&lt;&gt;"",INDEX(FunctionalValues,MATCH(C3630,KanoFunctional,0),2),"")</f>
        <v/>
      </c>
      <c r="G3630" s="30" t="str">
        <f t="array" ref="G3630">IF(D3630&lt;&gt;"",INDEX(DysfunctionalValues,2,MATCH(D3630,KanoDysfunctional,0)),"")</f>
        <v/>
      </c>
      <c r="H3630" s="30" t="str">
        <f t="array" ref="H3630">IF(C3630&lt;&gt;"",INDEX(KanoTable,MATCH(C3630,KanoFunctional,0),MATCH(D3630,KanoDysfunctional,0)),"")</f>
        <v/>
      </c>
      <c r="I3630" s="30" t="str">
        <f t="shared" si="58"/>
        <v/>
      </c>
      <c r="J3630" s="30" t="e">
        <f>VLOOKUP(B3630,Users!$A$2:$C$10000,3,FALSE)</f>
        <v>#N/A</v>
      </c>
    </row>
    <row r="3631" spans="1:10" ht="15.75" customHeight="1">
      <c r="A3631" s="3"/>
      <c r="B3631" s="3"/>
      <c r="C3631" s="3"/>
      <c r="D3631" s="3"/>
      <c r="E3631" s="3"/>
      <c r="F3631" s="30" t="str">
        <f t="array" ref="F3631">IF(C3631&lt;&gt;"",INDEX(FunctionalValues,MATCH(C3631,KanoFunctional,0),2),"")</f>
        <v/>
      </c>
      <c r="G3631" s="30" t="str">
        <f t="array" ref="G3631">IF(D3631&lt;&gt;"",INDEX(DysfunctionalValues,2,MATCH(D3631,KanoDysfunctional,0)),"")</f>
        <v/>
      </c>
      <c r="H3631" s="30" t="str">
        <f t="array" ref="H3631">IF(C3631&lt;&gt;"",INDEX(KanoTable,MATCH(C3631,KanoFunctional,0),MATCH(D3631,KanoDysfunctional,0)),"")</f>
        <v/>
      </c>
      <c r="I3631" s="30" t="str">
        <f t="shared" si="58"/>
        <v/>
      </c>
      <c r="J3631" s="30" t="e">
        <f>VLOOKUP(B3631,Users!$A$2:$C$10000,3,FALSE)</f>
        <v>#N/A</v>
      </c>
    </row>
    <row r="3632" spans="1:10" ht="15.75" customHeight="1">
      <c r="A3632" s="3"/>
      <c r="B3632" s="3"/>
      <c r="C3632" s="3"/>
      <c r="D3632" s="3"/>
      <c r="E3632" s="3"/>
      <c r="F3632" s="30" t="str">
        <f t="array" ref="F3632">IF(C3632&lt;&gt;"",INDEX(FunctionalValues,MATCH(C3632,KanoFunctional,0),2),"")</f>
        <v/>
      </c>
      <c r="G3632" s="30" t="str">
        <f t="array" ref="G3632">IF(D3632&lt;&gt;"",INDEX(DysfunctionalValues,2,MATCH(D3632,KanoDysfunctional,0)),"")</f>
        <v/>
      </c>
      <c r="H3632" s="30" t="str">
        <f t="array" ref="H3632">IF(C3632&lt;&gt;"",INDEX(KanoTable,MATCH(C3632,KanoFunctional,0),MATCH(D3632,KanoDysfunctional,0)),"")</f>
        <v/>
      </c>
      <c r="I3632" s="30" t="str">
        <f t="shared" si="58"/>
        <v/>
      </c>
      <c r="J3632" s="30" t="e">
        <f>VLOOKUP(B3632,Users!$A$2:$C$10000,3,FALSE)</f>
        <v>#N/A</v>
      </c>
    </row>
    <row r="3633" spans="1:10" ht="15.75" customHeight="1">
      <c r="A3633" s="3"/>
      <c r="B3633" s="3"/>
      <c r="C3633" s="3"/>
      <c r="D3633" s="3"/>
      <c r="E3633" s="3"/>
      <c r="F3633" s="30" t="str">
        <f t="array" ref="F3633">IF(C3633&lt;&gt;"",INDEX(FunctionalValues,MATCH(C3633,KanoFunctional,0),2),"")</f>
        <v/>
      </c>
      <c r="G3633" s="30" t="str">
        <f t="array" ref="G3633">IF(D3633&lt;&gt;"",INDEX(DysfunctionalValues,2,MATCH(D3633,KanoDysfunctional,0)),"")</f>
        <v/>
      </c>
      <c r="H3633" s="30" t="str">
        <f t="array" ref="H3633">IF(C3633&lt;&gt;"",INDEX(KanoTable,MATCH(C3633,KanoFunctional,0),MATCH(D3633,KanoDysfunctional,0)),"")</f>
        <v/>
      </c>
      <c r="I3633" s="30" t="str">
        <f t="shared" si="58"/>
        <v/>
      </c>
      <c r="J3633" s="30" t="e">
        <f>VLOOKUP(B3633,Users!$A$2:$C$10000,3,FALSE)</f>
        <v>#N/A</v>
      </c>
    </row>
    <row r="3634" spans="1:10" ht="15.75" customHeight="1">
      <c r="A3634" s="3"/>
      <c r="B3634" s="3"/>
      <c r="C3634" s="3"/>
      <c r="D3634" s="3"/>
      <c r="E3634" s="3"/>
      <c r="F3634" s="30" t="str">
        <f t="array" ref="F3634">IF(C3634&lt;&gt;"",INDEX(FunctionalValues,MATCH(C3634,KanoFunctional,0),2),"")</f>
        <v/>
      </c>
      <c r="G3634" s="30" t="str">
        <f t="array" ref="G3634">IF(D3634&lt;&gt;"",INDEX(DysfunctionalValues,2,MATCH(D3634,KanoDysfunctional,0)),"")</f>
        <v/>
      </c>
      <c r="H3634" s="30" t="str">
        <f t="array" ref="H3634">IF(C3634&lt;&gt;"",INDEX(KanoTable,MATCH(C3634,KanoFunctional,0),MATCH(D3634,KanoDysfunctional,0)),"")</f>
        <v/>
      </c>
      <c r="I3634" s="30" t="str">
        <f t="shared" si="58"/>
        <v/>
      </c>
      <c r="J3634" s="30" t="e">
        <f>VLOOKUP(B3634,Users!$A$2:$C$10000,3,FALSE)</f>
        <v>#N/A</v>
      </c>
    </row>
    <row r="3635" spans="1:10" ht="15.75" customHeight="1">
      <c r="A3635" s="3"/>
      <c r="B3635" s="3"/>
      <c r="C3635" s="3"/>
      <c r="D3635" s="3"/>
      <c r="E3635" s="3"/>
      <c r="F3635" s="30" t="str">
        <f t="array" ref="F3635">IF(C3635&lt;&gt;"",INDEX(FunctionalValues,MATCH(C3635,KanoFunctional,0),2),"")</f>
        <v/>
      </c>
      <c r="G3635" s="30" t="str">
        <f t="array" ref="G3635">IF(D3635&lt;&gt;"",INDEX(DysfunctionalValues,2,MATCH(D3635,KanoDysfunctional,0)),"")</f>
        <v/>
      </c>
      <c r="H3635" s="30" t="str">
        <f t="array" ref="H3635">IF(C3635&lt;&gt;"",INDEX(KanoTable,MATCH(C3635,KanoFunctional,0),MATCH(D3635,KanoDysfunctional,0)),"")</f>
        <v/>
      </c>
      <c r="I3635" s="30" t="str">
        <f t="shared" si="58"/>
        <v/>
      </c>
      <c r="J3635" s="30" t="e">
        <f>VLOOKUP(B3635,Users!$A$2:$C$10000,3,FALSE)</f>
        <v>#N/A</v>
      </c>
    </row>
    <row r="3636" spans="1:10" ht="15.75" customHeight="1">
      <c r="A3636" s="3"/>
      <c r="B3636" s="3"/>
      <c r="C3636" s="3"/>
      <c r="D3636" s="3"/>
      <c r="E3636" s="3"/>
      <c r="F3636" s="30" t="str">
        <f t="array" ref="F3636">IF(C3636&lt;&gt;"",INDEX(FunctionalValues,MATCH(C3636,KanoFunctional,0),2),"")</f>
        <v/>
      </c>
      <c r="G3636" s="30" t="str">
        <f t="array" ref="G3636">IF(D3636&lt;&gt;"",INDEX(DysfunctionalValues,2,MATCH(D3636,KanoDysfunctional,0)),"")</f>
        <v/>
      </c>
      <c r="H3636" s="30" t="str">
        <f t="array" ref="H3636">IF(C3636&lt;&gt;"",INDEX(KanoTable,MATCH(C3636,KanoFunctional,0),MATCH(D3636,KanoDysfunctional,0)),"")</f>
        <v/>
      </c>
      <c r="I3636" s="30" t="str">
        <f t="shared" si="58"/>
        <v/>
      </c>
      <c r="J3636" s="30" t="e">
        <f>VLOOKUP(B3636,Users!$A$2:$C$10000,3,FALSE)</f>
        <v>#N/A</v>
      </c>
    </row>
    <row r="3637" spans="1:10" ht="15.75" customHeight="1">
      <c r="A3637" s="3"/>
      <c r="B3637" s="3"/>
      <c r="C3637" s="3"/>
      <c r="D3637" s="3"/>
      <c r="E3637" s="3"/>
      <c r="F3637" s="30" t="str">
        <f t="array" ref="F3637">IF(C3637&lt;&gt;"",INDEX(FunctionalValues,MATCH(C3637,KanoFunctional,0),2),"")</f>
        <v/>
      </c>
      <c r="G3637" s="30" t="str">
        <f t="array" ref="G3637">IF(D3637&lt;&gt;"",INDEX(DysfunctionalValues,2,MATCH(D3637,KanoDysfunctional,0)),"")</f>
        <v/>
      </c>
      <c r="H3637" s="30" t="str">
        <f t="array" ref="H3637">IF(C3637&lt;&gt;"",INDEX(KanoTable,MATCH(C3637,KanoFunctional,0),MATCH(D3637,KanoDysfunctional,0)),"")</f>
        <v/>
      </c>
      <c r="I3637" s="30" t="str">
        <f t="shared" si="58"/>
        <v/>
      </c>
      <c r="J3637" s="30" t="e">
        <f>VLOOKUP(B3637,Users!$A$2:$C$10000,3,FALSE)</f>
        <v>#N/A</v>
      </c>
    </row>
    <row r="3638" spans="1:10" ht="15.75" customHeight="1">
      <c r="A3638" s="3"/>
      <c r="B3638" s="3"/>
      <c r="C3638" s="3"/>
      <c r="D3638" s="3"/>
      <c r="E3638" s="3"/>
      <c r="F3638" s="30" t="str">
        <f t="array" ref="F3638">IF(C3638&lt;&gt;"",INDEX(FunctionalValues,MATCH(C3638,KanoFunctional,0),2),"")</f>
        <v/>
      </c>
      <c r="G3638" s="30" t="str">
        <f t="array" ref="G3638">IF(D3638&lt;&gt;"",INDEX(DysfunctionalValues,2,MATCH(D3638,KanoDysfunctional,0)),"")</f>
        <v/>
      </c>
      <c r="H3638" s="30" t="str">
        <f t="array" ref="H3638">IF(C3638&lt;&gt;"",INDEX(KanoTable,MATCH(C3638,KanoFunctional,0),MATCH(D3638,KanoDysfunctional,0)),"")</f>
        <v/>
      </c>
      <c r="I3638" s="30" t="str">
        <f t="shared" si="58"/>
        <v/>
      </c>
      <c r="J3638" s="30" t="e">
        <f>VLOOKUP(B3638,Users!$A$2:$C$10000,3,FALSE)</f>
        <v>#N/A</v>
      </c>
    </row>
    <row r="3639" spans="1:10" ht="15.75" customHeight="1">
      <c r="A3639" s="3"/>
      <c r="B3639" s="3"/>
      <c r="C3639" s="3"/>
      <c r="D3639" s="3"/>
      <c r="E3639" s="3"/>
      <c r="F3639" s="30" t="str">
        <f t="array" ref="F3639">IF(C3639&lt;&gt;"",INDEX(FunctionalValues,MATCH(C3639,KanoFunctional,0),2),"")</f>
        <v/>
      </c>
      <c r="G3639" s="30" t="str">
        <f t="array" ref="G3639">IF(D3639&lt;&gt;"",INDEX(DysfunctionalValues,2,MATCH(D3639,KanoDysfunctional,0)),"")</f>
        <v/>
      </c>
      <c r="H3639" s="30" t="str">
        <f t="array" ref="H3639">IF(C3639&lt;&gt;"",INDEX(KanoTable,MATCH(C3639,KanoFunctional,0),MATCH(D3639,KanoDysfunctional,0)),"")</f>
        <v/>
      </c>
      <c r="I3639" s="30" t="str">
        <f t="shared" si="58"/>
        <v/>
      </c>
      <c r="J3639" s="30" t="e">
        <f>VLOOKUP(B3639,Users!$A$2:$C$10000,3,FALSE)</f>
        <v>#N/A</v>
      </c>
    </row>
    <row r="3640" spans="1:10" ht="15.75" customHeight="1">
      <c r="A3640" s="3"/>
      <c r="B3640" s="3"/>
      <c r="C3640" s="3"/>
      <c r="D3640" s="3"/>
      <c r="E3640" s="3"/>
      <c r="F3640" s="30" t="str">
        <f t="array" ref="F3640">IF(C3640&lt;&gt;"",INDEX(FunctionalValues,MATCH(C3640,KanoFunctional,0),2),"")</f>
        <v/>
      </c>
      <c r="G3640" s="30" t="str">
        <f t="array" ref="G3640">IF(D3640&lt;&gt;"",INDEX(DysfunctionalValues,2,MATCH(D3640,KanoDysfunctional,0)),"")</f>
        <v/>
      </c>
      <c r="H3640" s="30" t="str">
        <f t="array" ref="H3640">IF(C3640&lt;&gt;"",INDEX(KanoTable,MATCH(C3640,KanoFunctional,0),MATCH(D3640,KanoDysfunctional,0)),"")</f>
        <v/>
      </c>
      <c r="I3640" s="30" t="str">
        <f t="shared" si="58"/>
        <v/>
      </c>
      <c r="J3640" s="30" t="e">
        <f>VLOOKUP(B3640,Users!$A$2:$C$10000,3,FALSE)</f>
        <v>#N/A</v>
      </c>
    </row>
    <row r="3641" spans="1:10" ht="15.75" customHeight="1">
      <c r="A3641" s="3"/>
      <c r="B3641" s="3"/>
      <c r="C3641" s="3"/>
      <c r="D3641" s="3"/>
      <c r="E3641" s="3"/>
      <c r="F3641" s="30" t="str">
        <f t="array" ref="F3641">IF(C3641&lt;&gt;"",INDEX(FunctionalValues,MATCH(C3641,KanoFunctional,0),2),"")</f>
        <v/>
      </c>
      <c r="G3641" s="30" t="str">
        <f t="array" ref="G3641">IF(D3641&lt;&gt;"",INDEX(DysfunctionalValues,2,MATCH(D3641,KanoDysfunctional,0)),"")</f>
        <v/>
      </c>
      <c r="H3641" s="30" t="str">
        <f t="array" ref="H3641">IF(C3641&lt;&gt;"",INDEX(KanoTable,MATCH(C3641,KanoFunctional,0),MATCH(D3641,KanoDysfunctional,0)),"")</f>
        <v/>
      </c>
      <c r="I3641" s="30" t="str">
        <f t="shared" si="58"/>
        <v/>
      </c>
      <c r="J3641" s="30" t="e">
        <f>VLOOKUP(B3641,Users!$A$2:$C$10000,3,FALSE)</f>
        <v>#N/A</v>
      </c>
    </row>
    <row r="3642" spans="1:10" ht="15.75" customHeight="1">
      <c r="A3642" s="3"/>
      <c r="B3642" s="3"/>
      <c r="C3642" s="3"/>
      <c r="D3642" s="3"/>
      <c r="E3642" s="3"/>
      <c r="F3642" s="30" t="str">
        <f t="array" ref="F3642">IF(C3642&lt;&gt;"",INDEX(FunctionalValues,MATCH(C3642,KanoFunctional,0),2),"")</f>
        <v/>
      </c>
      <c r="G3642" s="30" t="str">
        <f t="array" ref="G3642">IF(D3642&lt;&gt;"",INDEX(DysfunctionalValues,2,MATCH(D3642,KanoDysfunctional,0)),"")</f>
        <v/>
      </c>
      <c r="H3642" s="30" t="str">
        <f t="array" ref="H3642">IF(C3642&lt;&gt;"",INDEX(KanoTable,MATCH(C3642,KanoFunctional,0),MATCH(D3642,KanoDysfunctional,0)),"")</f>
        <v/>
      </c>
      <c r="I3642" s="30" t="str">
        <f t="shared" si="58"/>
        <v/>
      </c>
      <c r="J3642" s="30" t="e">
        <f>VLOOKUP(B3642,Users!$A$2:$C$10000,3,FALSE)</f>
        <v>#N/A</v>
      </c>
    </row>
    <row r="3643" spans="1:10" ht="15.75" customHeight="1">
      <c r="A3643" s="3"/>
      <c r="B3643" s="3"/>
      <c r="C3643" s="3"/>
      <c r="D3643" s="3"/>
      <c r="E3643" s="3"/>
      <c r="F3643" s="30" t="str">
        <f t="array" ref="F3643">IF(C3643&lt;&gt;"",INDEX(FunctionalValues,MATCH(C3643,KanoFunctional,0),2),"")</f>
        <v/>
      </c>
      <c r="G3643" s="30" t="str">
        <f t="array" ref="G3643">IF(D3643&lt;&gt;"",INDEX(DysfunctionalValues,2,MATCH(D3643,KanoDysfunctional,0)),"")</f>
        <v/>
      </c>
      <c r="H3643" s="30" t="str">
        <f t="array" ref="H3643">IF(C3643&lt;&gt;"",INDEX(KanoTable,MATCH(C3643,KanoFunctional,0),MATCH(D3643,KanoDysfunctional,0)),"")</f>
        <v/>
      </c>
      <c r="I3643" s="30" t="str">
        <f t="shared" si="58"/>
        <v/>
      </c>
      <c r="J3643" s="30" t="e">
        <f>VLOOKUP(B3643,Users!$A$2:$C$10000,3,FALSE)</f>
        <v>#N/A</v>
      </c>
    </row>
    <row r="3644" spans="1:10" ht="15.75" customHeight="1">
      <c r="A3644" s="3"/>
      <c r="B3644" s="3"/>
      <c r="C3644" s="3"/>
      <c r="D3644" s="3"/>
      <c r="E3644" s="3"/>
      <c r="F3644" s="30" t="str">
        <f t="array" ref="F3644">IF(C3644&lt;&gt;"",INDEX(FunctionalValues,MATCH(C3644,KanoFunctional,0),2),"")</f>
        <v/>
      </c>
      <c r="G3644" s="30" t="str">
        <f t="array" ref="G3644">IF(D3644&lt;&gt;"",INDEX(DysfunctionalValues,2,MATCH(D3644,KanoDysfunctional,0)),"")</f>
        <v/>
      </c>
      <c r="H3644" s="30" t="str">
        <f t="array" ref="H3644">IF(C3644&lt;&gt;"",INDEX(KanoTable,MATCH(C3644,KanoFunctional,0),MATCH(D3644,KanoDysfunctional,0)),"")</f>
        <v/>
      </c>
      <c r="I3644" s="30" t="str">
        <f t="shared" si="58"/>
        <v/>
      </c>
      <c r="J3644" s="30" t="e">
        <f>VLOOKUP(B3644,Users!$A$2:$C$10000,3,FALSE)</f>
        <v>#N/A</v>
      </c>
    </row>
    <row r="3645" spans="1:10" ht="15.75" customHeight="1">
      <c r="A3645" s="3"/>
      <c r="B3645" s="3"/>
      <c r="C3645" s="3"/>
      <c r="D3645" s="3"/>
      <c r="E3645" s="3"/>
      <c r="F3645" s="30" t="str">
        <f t="array" ref="F3645">IF(C3645&lt;&gt;"",INDEX(FunctionalValues,MATCH(C3645,KanoFunctional,0),2),"")</f>
        <v/>
      </c>
      <c r="G3645" s="30" t="str">
        <f t="array" ref="G3645">IF(D3645&lt;&gt;"",INDEX(DysfunctionalValues,2,MATCH(D3645,KanoDysfunctional,0)),"")</f>
        <v/>
      </c>
      <c r="H3645" s="30" t="str">
        <f t="array" ref="H3645">IF(C3645&lt;&gt;"",INDEX(KanoTable,MATCH(C3645,KanoFunctional,0),MATCH(D3645,KanoDysfunctional,0)),"")</f>
        <v/>
      </c>
      <c r="I3645" s="30" t="str">
        <f t="shared" si="58"/>
        <v/>
      </c>
      <c r="J3645" s="30" t="e">
        <f>VLOOKUP(B3645,Users!$A$2:$C$10000,3,FALSE)</f>
        <v>#N/A</v>
      </c>
    </row>
    <row r="3646" spans="1:10" ht="15.75" customHeight="1">
      <c r="A3646" s="3"/>
      <c r="B3646" s="3"/>
      <c r="C3646" s="3"/>
      <c r="D3646" s="3"/>
      <c r="E3646" s="3"/>
      <c r="F3646" s="30" t="str">
        <f t="array" ref="F3646">IF(C3646&lt;&gt;"",INDEX(FunctionalValues,MATCH(C3646,KanoFunctional,0),2),"")</f>
        <v/>
      </c>
      <c r="G3646" s="30" t="str">
        <f t="array" ref="G3646">IF(D3646&lt;&gt;"",INDEX(DysfunctionalValues,2,MATCH(D3646,KanoDysfunctional,0)),"")</f>
        <v/>
      </c>
      <c r="H3646" s="30" t="str">
        <f t="array" ref="H3646">IF(C3646&lt;&gt;"",INDEX(KanoTable,MATCH(C3646,KanoFunctional,0),MATCH(D3646,KanoDysfunctional,0)),"")</f>
        <v/>
      </c>
      <c r="I3646" s="30" t="str">
        <f t="shared" si="58"/>
        <v/>
      </c>
      <c r="J3646" s="30" t="e">
        <f>VLOOKUP(B3646,Users!$A$2:$C$10000,3,FALSE)</f>
        <v>#N/A</v>
      </c>
    </row>
    <row r="3647" spans="1:10" ht="15.75" customHeight="1">
      <c r="A3647" s="3"/>
      <c r="B3647" s="3"/>
      <c r="C3647" s="3"/>
      <c r="D3647" s="3"/>
      <c r="E3647" s="3"/>
      <c r="F3647" s="30" t="str">
        <f t="array" ref="F3647">IF(C3647&lt;&gt;"",INDEX(FunctionalValues,MATCH(C3647,KanoFunctional,0),2),"")</f>
        <v/>
      </c>
      <c r="G3647" s="30" t="str">
        <f t="array" ref="G3647">IF(D3647&lt;&gt;"",INDEX(DysfunctionalValues,2,MATCH(D3647,KanoDysfunctional,0)),"")</f>
        <v/>
      </c>
      <c r="H3647" s="30" t="str">
        <f t="array" ref="H3647">IF(C3647&lt;&gt;"",INDEX(KanoTable,MATCH(C3647,KanoFunctional,0),MATCH(D3647,KanoDysfunctional,0)),"")</f>
        <v/>
      </c>
      <c r="I3647" s="30" t="str">
        <f t="shared" si="58"/>
        <v/>
      </c>
      <c r="J3647" s="30" t="e">
        <f>VLOOKUP(B3647,Users!$A$2:$C$10000,3,FALSE)</f>
        <v>#N/A</v>
      </c>
    </row>
    <row r="3648" spans="1:10" ht="15.75" customHeight="1">
      <c r="A3648" s="3"/>
      <c r="B3648" s="3"/>
      <c r="C3648" s="3"/>
      <c r="D3648" s="3"/>
      <c r="E3648" s="3"/>
      <c r="F3648" s="30" t="str">
        <f t="array" ref="F3648">IF(C3648&lt;&gt;"",INDEX(FunctionalValues,MATCH(C3648,KanoFunctional,0),2),"")</f>
        <v/>
      </c>
      <c r="G3648" s="30" t="str">
        <f t="array" ref="G3648">IF(D3648&lt;&gt;"",INDEX(DysfunctionalValues,2,MATCH(D3648,KanoDysfunctional,0)),"")</f>
        <v/>
      </c>
      <c r="H3648" s="30" t="str">
        <f t="array" ref="H3648">IF(C3648&lt;&gt;"",INDEX(KanoTable,MATCH(C3648,KanoFunctional,0),MATCH(D3648,KanoDysfunctional,0)),"")</f>
        <v/>
      </c>
      <c r="I3648" s="30" t="str">
        <f t="shared" si="58"/>
        <v/>
      </c>
      <c r="J3648" s="30" t="e">
        <f>VLOOKUP(B3648,Users!$A$2:$C$10000,3,FALSE)</f>
        <v>#N/A</v>
      </c>
    </row>
    <row r="3649" spans="1:10" ht="15.75" customHeight="1">
      <c r="A3649" s="3"/>
      <c r="B3649" s="3"/>
      <c r="C3649" s="3"/>
      <c r="D3649" s="3"/>
      <c r="E3649" s="3"/>
      <c r="F3649" s="30" t="str">
        <f t="array" ref="F3649">IF(C3649&lt;&gt;"",INDEX(FunctionalValues,MATCH(C3649,KanoFunctional,0),2),"")</f>
        <v/>
      </c>
      <c r="G3649" s="30" t="str">
        <f t="array" ref="G3649">IF(D3649&lt;&gt;"",INDEX(DysfunctionalValues,2,MATCH(D3649,KanoDysfunctional,0)),"")</f>
        <v/>
      </c>
      <c r="H3649" s="30" t="str">
        <f t="array" ref="H3649">IF(C3649&lt;&gt;"",INDEX(KanoTable,MATCH(C3649,KanoFunctional,0),MATCH(D3649,KanoDysfunctional,0)),"")</f>
        <v/>
      </c>
      <c r="I3649" s="30" t="str">
        <f t="shared" si="58"/>
        <v/>
      </c>
      <c r="J3649" s="30" t="e">
        <f>VLOOKUP(B3649,Users!$A$2:$C$10000,3,FALSE)</f>
        <v>#N/A</v>
      </c>
    </row>
    <row r="3650" spans="1:10" ht="15.75" customHeight="1">
      <c r="A3650" s="3"/>
      <c r="B3650" s="3"/>
      <c r="C3650" s="3"/>
      <c r="D3650" s="3"/>
      <c r="E3650" s="3"/>
      <c r="F3650" s="30" t="str">
        <f t="array" ref="F3650">IF(C3650&lt;&gt;"",INDEX(FunctionalValues,MATCH(C3650,KanoFunctional,0),2),"")</f>
        <v/>
      </c>
      <c r="G3650" s="30" t="str">
        <f t="array" ref="G3650">IF(D3650&lt;&gt;"",INDEX(DysfunctionalValues,2,MATCH(D3650,KanoDysfunctional,0)),"")</f>
        <v/>
      </c>
      <c r="H3650" s="30" t="str">
        <f t="array" ref="H3650">IF(C3650&lt;&gt;"",INDEX(KanoTable,MATCH(C3650,KanoFunctional,0),MATCH(D3650,KanoDysfunctional,0)),"")</f>
        <v/>
      </c>
      <c r="I3650" s="30" t="str">
        <f t="shared" si="58"/>
        <v/>
      </c>
      <c r="J3650" s="30" t="e">
        <f>VLOOKUP(B3650,Users!$A$2:$C$10000,3,FALSE)</f>
        <v>#N/A</v>
      </c>
    </row>
    <row r="3651" spans="1:10" ht="15.75" customHeight="1">
      <c r="A3651" s="3"/>
      <c r="B3651" s="3"/>
      <c r="C3651" s="3"/>
      <c r="D3651" s="3"/>
      <c r="E3651" s="3"/>
      <c r="F3651" s="30" t="str">
        <f t="array" ref="F3651">IF(C3651&lt;&gt;"",INDEX(FunctionalValues,MATCH(C3651,KanoFunctional,0),2),"")</f>
        <v/>
      </c>
      <c r="G3651" s="30" t="str">
        <f t="array" ref="G3651">IF(D3651&lt;&gt;"",INDEX(DysfunctionalValues,2,MATCH(D3651,KanoDysfunctional,0)),"")</f>
        <v/>
      </c>
      <c r="H3651" s="30" t="str">
        <f t="array" ref="H3651">IF(C3651&lt;&gt;"",INDEX(KanoTable,MATCH(C3651,KanoFunctional,0),MATCH(D3651,KanoDysfunctional,0)),"")</f>
        <v/>
      </c>
      <c r="I3651" s="30" t="str">
        <f t="shared" si="58"/>
        <v/>
      </c>
      <c r="J3651" s="30" t="e">
        <f>VLOOKUP(B3651,Users!$A$2:$C$10000,3,FALSE)</f>
        <v>#N/A</v>
      </c>
    </row>
    <row r="3652" spans="1:10" ht="15.75" customHeight="1">
      <c r="A3652" s="3"/>
      <c r="B3652" s="3"/>
      <c r="C3652" s="3"/>
      <c r="D3652" s="3"/>
      <c r="E3652" s="3"/>
      <c r="F3652" s="30" t="str">
        <f t="array" ref="F3652">IF(C3652&lt;&gt;"",INDEX(FunctionalValues,MATCH(C3652,KanoFunctional,0),2),"")</f>
        <v/>
      </c>
      <c r="G3652" s="30" t="str">
        <f t="array" ref="G3652">IF(D3652&lt;&gt;"",INDEX(DysfunctionalValues,2,MATCH(D3652,KanoDysfunctional,0)),"")</f>
        <v/>
      </c>
      <c r="H3652" s="30" t="str">
        <f t="array" ref="H3652">IF(C3652&lt;&gt;"",INDEX(KanoTable,MATCH(C3652,KanoFunctional,0),MATCH(D3652,KanoDysfunctional,0)),"")</f>
        <v/>
      </c>
      <c r="I3652" s="30" t="str">
        <f t="shared" si="58"/>
        <v/>
      </c>
      <c r="J3652" s="30" t="e">
        <f>VLOOKUP(B3652,Users!$A$2:$C$10000,3,FALSE)</f>
        <v>#N/A</v>
      </c>
    </row>
    <row r="3653" spans="1:10" ht="15.75" customHeight="1">
      <c r="A3653" s="3"/>
      <c r="B3653" s="3"/>
      <c r="C3653" s="3"/>
      <c r="D3653" s="3"/>
      <c r="E3653" s="3"/>
      <c r="F3653" s="30" t="str">
        <f t="array" ref="F3653">IF(C3653&lt;&gt;"",INDEX(FunctionalValues,MATCH(C3653,KanoFunctional,0),2),"")</f>
        <v/>
      </c>
      <c r="G3653" s="30" t="str">
        <f t="array" ref="G3653">IF(D3653&lt;&gt;"",INDEX(DysfunctionalValues,2,MATCH(D3653,KanoDysfunctional,0)),"")</f>
        <v/>
      </c>
      <c r="H3653" s="30" t="str">
        <f t="array" ref="H3653">IF(C3653&lt;&gt;"",INDEX(KanoTable,MATCH(C3653,KanoFunctional,0),MATCH(D3653,KanoDysfunctional,0)),"")</f>
        <v/>
      </c>
      <c r="I3653" s="30" t="str">
        <f t="shared" si="58"/>
        <v/>
      </c>
      <c r="J3653" s="30" t="e">
        <f>VLOOKUP(B3653,Users!$A$2:$C$10000,3,FALSE)</f>
        <v>#N/A</v>
      </c>
    </row>
    <row r="3654" spans="1:10" ht="15.75" customHeight="1">
      <c r="A3654" s="3"/>
      <c r="B3654" s="3"/>
      <c r="C3654" s="3"/>
      <c r="D3654" s="3"/>
      <c r="E3654" s="3"/>
      <c r="F3654" s="30" t="str">
        <f t="array" ref="F3654">IF(C3654&lt;&gt;"",INDEX(FunctionalValues,MATCH(C3654,KanoFunctional,0),2),"")</f>
        <v/>
      </c>
      <c r="G3654" s="30" t="str">
        <f t="array" ref="G3654">IF(D3654&lt;&gt;"",INDEX(DysfunctionalValues,2,MATCH(D3654,KanoDysfunctional,0)),"")</f>
        <v/>
      </c>
      <c r="H3654" s="30" t="str">
        <f t="array" ref="H3654">IF(C3654&lt;&gt;"",INDEX(KanoTable,MATCH(C3654,KanoFunctional,0),MATCH(D3654,KanoDysfunctional,0)),"")</f>
        <v/>
      </c>
      <c r="I3654" s="30" t="str">
        <f t="shared" si="58"/>
        <v/>
      </c>
      <c r="J3654" s="30" t="e">
        <f>VLOOKUP(B3654,Users!$A$2:$C$10000,3,FALSE)</f>
        <v>#N/A</v>
      </c>
    </row>
    <row r="3655" spans="1:10" ht="15.75" customHeight="1">
      <c r="A3655" s="3"/>
      <c r="B3655" s="3"/>
      <c r="C3655" s="3"/>
      <c r="D3655" s="3"/>
      <c r="E3655" s="3"/>
      <c r="F3655" s="30" t="str">
        <f t="array" ref="F3655">IF(C3655&lt;&gt;"",INDEX(FunctionalValues,MATCH(C3655,KanoFunctional,0),2),"")</f>
        <v/>
      </c>
      <c r="G3655" s="30" t="str">
        <f t="array" ref="G3655">IF(D3655&lt;&gt;"",INDEX(DysfunctionalValues,2,MATCH(D3655,KanoDysfunctional,0)),"")</f>
        <v/>
      </c>
      <c r="H3655" s="30" t="str">
        <f t="array" ref="H3655">IF(C3655&lt;&gt;"",INDEX(KanoTable,MATCH(C3655,KanoFunctional,0),MATCH(D3655,KanoDysfunctional,0)),"")</f>
        <v/>
      </c>
      <c r="I3655" s="30" t="str">
        <f t="shared" si="58"/>
        <v/>
      </c>
      <c r="J3655" s="30" t="e">
        <f>VLOOKUP(B3655,Users!$A$2:$C$10000,3,FALSE)</f>
        <v>#N/A</v>
      </c>
    </row>
    <row r="3656" spans="1:10" ht="15.75" customHeight="1">
      <c r="A3656" s="3"/>
      <c r="B3656" s="3"/>
      <c r="C3656" s="3"/>
      <c r="D3656" s="3"/>
      <c r="E3656" s="3"/>
      <c r="F3656" s="30" t="str">
        <f t="array" ref="F3656">IF(C3656&lt;&gt;"",INDEX(FunctionalValues,MATCH(C3656,KanoFunctional,0),2),"")</f>
        <v/>
      </c>
      <c r="G3656" s="30" t="str">
        <f t="array" ref="G3656">IF(D3656&lt;&gt;"",INDEX(DysfunctionalValues,2,MATCH(D3656,KanoDysfunctional,0)),"")</f>
        <v/>
      </c>
      <c r="H3656" s="30" t="str">
        <f t="array" ref="H3656">IF(C3656&lt;&gt;"",INDEX(KanoTable,MATCH(C3656,KanoFunctional,0),MATCH(D3656,KanoDysfunctional,0)),"")</f>
        <v/>
      </c>
      <c r="I3656" s="30" t="str">
        <f t="shared" si="58"/>
        <v/>
      </c>
      <c r="J3656" s="30" t="e">
        <f>VLOOKUP(B3656,Users!$A$2:$C$10000,3,FALSE)</f>
        <v>#N/A</v>
      </c>
    </row>
    <row r="3657" spans="1:10" ht="15.75" customHeight="1">
      <c r="A3657" s="3"/>
      <c r="B3657" s="3"/>
      <c r="C3657" s="3"/>
      <c r="D3657" s="3"/>
      <c r="E3657" s="3"/>
      <c r="F3657" s="30" t="str">
        <f t="array" ref="F3657">IF(C3657&lt;&gt;"",INDEX(FunctionalValues,MATCH(C3657,KanoFunctional,0),2),"")</f>
        <v/>
      </c>
      <c r="G3657" s="30" t="str">
        <f t="array" ref="G3657">IF(D3657&lt;&gt;"",INDEX(DysfunctionalValues,2,MATCH(D3657,KanoDysfunctional,0)),"")</f>
        <v/>
      </c>
      <c r="H3657" s="30" t="str">
        <f t="array" ref="H3657">IF(C3657&lt;&gt;"",INDEX(KanoTable,MATCH(C3657,KanoFunctional,0),MATCH(D3657,KanoDysfunctional,0)),"")</f>
        <v/>
      </c>
      <c r="I3657" s="30" t="str">
        <f t="shared" si="58"/>
        <v/>
      </c>
      <c r="J3657" s="30" t="e">
        <f>VLOOKUP(B3657,Users!$A$2:$C$10000,3,FALSE)</f>
        <v>#N/A</v>
      </c>
    </row>
    <row r="3658" spans="1:10" ht="15.75" customHeight="1">
      <c r="A3658" s="3"/>
      <c r="B3658" s="3"/>
      <c r="C3658" s="3"/>
      <c r="D3658" s="3"/>
      <c r="E3658" s="3"/>
      <c r="F3658" s="30" t="str">
        <f t="array" ref="F3658">IF(C3658&lt;&gt;"",INDEX(FunctionalValues,MATCH(C3658,KanoFunctional,0),2),"")</f>
        <v/>
      </c>
      <c r="G3658" s="30" t="str">
        <f t="array" ref="G3658">IF(D3658&lt;&gt;"",INDEX(DysfunctionalValues,2,MATCH(D3658,KanoDysfunctional,0)),"")</f>
        <v/>
      </c>
      <c r="H3658" s="30" t="str">
        <f t="array" ref="H3658">IF(C3658&lt;&gt;"",INDEX(KanoTable,MATCH(C3658,KanoFunctional,0),MATCH(D3658,KanoDysfunctional,0)),"")</f>
        <v/>
      </c>
      <c r="I3658" s="30" t="str">
        <f t="shared" si="58"/>
        <v/>
      </c>
      <c r="J3658" s="30" t="e">
        <f>VLOOKUP(B3658,Users!$A$2:$C$10000,3,FALSE)</f>
        <v>#N/A</v>
      </c>
    </row>
    <row r="3659" spans="1:10" ht="15.75" customHeight="1">
      <c r="A3659" s="3"/>
      <c r="B3659" s="3"/>
      <c r="C3659" s="3"/>
      <c r="D3659" s="3"/>
      <c r="E3659" s="3"/>
      <c r="F3659" s="30" t="str">
        <f t="array" ref="F3659">IF(C3659&lt;&gt;"",INDEX(FunctionalValues,MATCH(C3659,KanoFunctional,0),2),"")</f>
        <v/>
      </c>
      <c r="G3659" s="30" t="str">
        <f t="array" ref="G3659">IF(D3659&lt;&gt;"",INDEX(DysfunctionalValues,2,MATCH(D3659,KanoDysfunctional,0)),"")</f>
        <v/>
      </c>
      <c r="H3659" s="30" t="str">
        <f t="array" ref="H3659">IF(C3659&lt;&gt;"",INDEX(KanoTable,MATCH(C3659,KanoFunctional,0),MATCH(D3659,KanoDysfunctional,0)),"")</f>
        <v/>
      </c>
      <c r="I3659" s="30" t="str">
        <f t="shared" si="58"/>
        <v/>
      </c>
      <c r="J3659" s="30" t="e">
        <f>VLOOKUP(B3659,Users!$A$2:$C$10000,3,FALSE)</f>
        <v>#N/A</v>
      </c>
    </row>
    <row r="3660" spans="1:10" ht="15.75" customHeight="1">
      <c r="A3660" s="3"/>
      <c r="B3660" s="3"/>
      <c r="C3660" s="3"/>
      <c r="D3660" s="3"/>
      <c r="E3660" s="3"/>
      <c r="F3660" s="30" t="str">
        <f t="array" ref="F3660">IF(C3660&lt;&gt;"",INDEX(FunctionalValues,MATCH(C3660,KanoFunctional,0),2),"")</f>
        <v/>
      </c>
      <c r="G3660" s="30" t="str">
        <f t="array" ref="G3660">IF(D3660&lt;&gt;"",INDEX(DysfunctionalValues,2,MATCH(D3660,KanoDysfunctional,0)),"")</f>
        <v/>
      </c>
      <c r="H3660" s="30" t="str">
        <f t="array" ref="H3660">IF(C3660&lt;&gt;"",INDEX(KanoTable,MATCH(C3660,KanoFunctional,0),MATCH(D3660,KanoDysfunctional,0)),"")</f>
        <v/>
      </c>
      <c r="I3660" s="30" t="str">
        <f t="shared" si="58"/>
        <v/>
      </c>
      <c r="J3660" s="30" t="e">
        <f>VLOOKUP(B3660,Users!$A$2:$C$10000,3,FALSE)</f>
        <v>#N/A</v>
      </c>
    </row>
    <row r="3661" spans="1:10" ht="15.75" customHeight="1">
      <c r="A3661" s="3"/>
      <c r="B3661" s="3"/>
      <c r="C3661" s="3"/>
      <c r="D3661" s="3"/>
      <c r="E3661" s="3"/>
      <c r="F3661" s="30" t="str">
        <f t="array" ref="F3661">IF(C3661&lt;&gt;"",INDEX(FunctionalValues,MATCH(C3661,KanoFunctional,0),2),"")</f>
        <v/>
      </c>
      <c r="G3661" s="30" t="str">
        <f t="array" ref="G3661">IF(D3661&lt;&gt;"",INDEX(DysfunctionalValues,2,MATCH(D3661,KanoDysfunctional,0)),"")</f>
        <v/>
      </c>
      <c r="H3661" s="30" t="str">
        <f t="array" ref="H3661">IF(C3661&lt;&gt;"",INDEX(KanoTable,MATCH(C3661,KanoFunctional,0),MATCH(D3661,KanoDysfunctional,0)),"")</f>
        <v/>
      </c>
      <c r="I3661" s="30" t="str">
        <f t="shared" si="58"/>
        <v/>
      </c>
      <c r="J3661" s="30" t="e">
        <f>VLOOKUP(B3661,Users!$A$2:$C$10000,3,FALSE)</f>
        <v>#N/A</v>
      </c>
    </row>
    <row r="3662" spans="1:10" ht="15.75" customHeight="1">
      <c r="A3662" s="3"/>
      <c r="B3662" s="3"/>
      <c r="C3662" s="3"/>
      <c r="D3662" s="3"/>
      <c r="E3662" s="3"/>
      <c r="F3662" s="30" t="str">
        <f t="array" ref="F3662">IF(C3662&lt;&gt;"",INDEX(FunctionalValues,MATCH(C3662,KanoFunctional,0),2),"")</f>
        <v/>
      </c>
      <c r="G3662" s="30" t="str">
        <f t="array" ref="G3662">IF(D3662&lt;&gt;"",INDEX(DysfunctionalValues,2,MATCH(D3662,KanoDysfunctional,0)),"")</f>
        <v/>
      </c>
      <c r="H3662" s="30" t="str">
        <f t="array" ref="H3662">IF(C3662&lt;&gt;"",INDEX(KanoTable,MATCH(C3662,KanoFunctional,0),MATCH(D3662,KanoDysfunctional,0)),"")</f>
        <v/>
      </c>
      <c r="I3662" s="30" t="str">
        <f t="shared" si="58"/>
        <v/>
      </c>
      <c r="J3662" s="30" t="e">
        <f>VLOOKUP(B3662,Users!$A$2:$C$10000,3,FALSE)</f>
        <v>#N/A</v>
      </c>
    </row>
    <row r="3663" spans="1:10" ht="15.75" customHeight="1">
      <c r="A3663" s="3"/>
      <c r="B3663" s="3"/>
      <c r="C3663" s="3"/>
      <c r="D3663" s="3"/>
      <c r="E3663" s="3"/>
      <c r="F3663" s="30" t="str">
        <f t="array" ref="F3663">IF(C3663&lt;&gt;"",INDEX(FunctionalValues,MATCH(C3663,KanoFunctional,0),2),"")</f>
        <v/>
      </c>
      <c r="G3663" s="30" t="str">
        <f t="array" ref="G3663">IF(D3663&lt;&gt;"",INDEX(DysfunctionalValues,2,MATCH(D3663,KanoDysfunctional,0)),"")</f>
        <v/>
      </c>
      <c r="H3663" s="30" t="str">
        <f t="array" ref="H3663">IF(C3663&lt;&gt;"",INDEX(KanoTable,MATCH(C3663,KanoFunctional,0),MATCH(D3663,KanoDysfunctional,0)),"")</f>
        <v/>
      </c>
      <c r="I3663" s="30" t="str">
        <f t="shared" si="58"/>
        <v/>
      </c>
      <c r="J3663" s="30" t="e">
        <f>VLOOKUP(B3663,Users!$A$2:$C$10000,3,FALSE)</f>
        <v>#N/A</v>
      </c>
    </row>
    <row r="3664" spans="1:10" ht="15.75" customHeight="1">
      <c r="A3664" s="3"/>
      <c r="B3664" s="3"/>
      <c r="C3664" s="3"/>
      <c r="D3664" s="3"/>
      <c r="E3664" s="3"/>
      <c r="F3664" s="30" t="str">
        <f t="array" ref="F3664">IF(C3664&lt;&gt;"",INDEX(FunctionalValues,MATCH(C3664,KanoFunctional,0),2),"")</f>
        <v/>
      </c>
      <c r="G3664" s="30" t="str">
        <f t="array" ref="G3664">IF(D3664&lt;&gt;"",INDEX(DysfunctionalValues,2,MATCH(D3664,KanoDysfunctional,0)),"")</f>
        <v/>
      </c>
      <c r="H3664" s="30" t="str">
        <f t="array" ref="H3664">IF(C3664&lt;&gt;"",INDEX(KanoTable,MATCH(C3664,KanoFunctional,0),MATCH(D3664,KanoDysfunctional,0)),"")</f>
        <v/>
      </c>
      <c r="I3664" s="30" t="str">
        <f t="shared" si="58"/>
        <v/>
      </c>
      <c r="J3664" s="30" t="e">
        <f>VLOOKUP(B3664,Users!$A$2:$C$10000,3,FALSE)</f>
        <v>#N/A</v>
      </c>
    </row>
    <row r="3665" spans="1:10" ht="15.75" customHeight="1">
      <c r="A3665" s="3"/>
      <c r="B3665" s="3"/>
      <c r="C3665" s="3"/>
      <c r="D3665" s="3"/>
      <c r="E3665" s="3"/>
      <c r="F3665" s="30" t="str">
        <f t="array" ref="F3665">IF(C3665&lt;&gt;"",INDEX(FunctionalValues,MATCH(C3665,KanoFunctional,0),2),"")</f>
        <v/>
      </c>
      <c r="G3665" s="30" t="str">
        <f t="array" ref="G3665">IF(D3665&lt;&gt;"",INDEX(DysfunctionalValues,2,MATCH(D3665,KanoDysfunctional,0)),"")</f>
        <v/>
      </c>
      <c r="H3665" s="30" t="str">
        <f t="array" ref="H3665">IF(C3665&lt;&gt;"",INDEX(KanoTable,MATCH(C3665,KanoFunctional,0),MATCH(D3665,KanoDysfunctional,0)),"")</f>
        <v/>
      </c>
      <c r="I3665" s="30" t="str">
        <f t="shared" si="58"/>
        <v/>
      </c>
      <c r="J3665" s="30" t="e">
        <f>VLOOKUP(B3665,Users!$A$2:$C$10000,3,FALSE)</f>
        <v>#N/A</v>
      </c>
    </row>
    <row r="3666" spans="1:10" ht="15.75" customHeight="1">
      <c r="A3666" s="3"/>
      <c r="B3666" s="3"/>
      <c r="C3666" s="3"/>
      <c r="D3666" s="3"/>
      <c r="E3666" s="3"/>
      <c r="F3666" s="30" t="str">
        <f t="array" ref="F3666">IF(C3666&lt;&gt;"",INDEX(FunctionalValues,MATCH(C3666,KanoFunctional,0),2),"")</f>
        <v/>
      </c>
      <c r="G3666" s="30" t="str">
        <f t="array" ref="G3666">IF(D3666&lt;&gt;"",INDEX(DysfunctionalValues,2,MATCH(D3666,KanoDysfunctional,0)),"")</f>
        <v/>
      </c>
      <c r="H3666" s="30" t="str">
        <f t="array" ref="H3666">IF(C3666&lt;&gt;"",INDEX(KanoTable,MATCH(C3666,KanoFunctional,0),MATCH(D3666,KanoDysfunctional,0)),"")</f>
        <v/>
      </c>
      <c r="I3666" s="30" t="str">
        <f t="shared" si="58"/>
        <v/>
      </c>
      <c r="J3666" s="30" t="e">
        <f>VLOOKUP(B3666,Users!$A$2:$C$10000,3,FALSE)</f>
        <v>#N/A</v>
      </c>
    </row>
    <row r="3667" spans="1:10" ht="15.75" customHeight="1">
      <c r="A3667" s="3"/>
      <c r="B3667" s="3"/>
      <c r="C3667" s="3"/>
      <c r="D3667" s="3"/>
      <c r="E3667" s="3"/>
      <c r="F3667" s="30" t="str">
        <f t="array" ref="F3667">IF(C3667&lt;&gt;"",INDEX(FunctionalValues,MATCH(C3667,KanoFunctional,0),2),"")</f>
        <v/>
      </c>
      <c r="G3667" s="30" t="str">
        <f t="array" ref="G3667">IF(D3667&lt;&gt;"",INDEX(DysfunctionalValues,2,MATCH(D3667,KanoDysfunctional,0)),"")</f>
        <v/>
      </c>
      <c r="H3667" s="30" t="str">
        <f t="array" ref="H3667">IF(C3667&lt;&gt;"",INDEX(KanoTable,MATCH(C3667,KanoFunctional,0),MATCH(D3667,KanoDysfunctional,0)),"")</f>
        <v/>
      </c>
      <c r="I3667" s="30" t="str">
        <f t="shared" si="58"/>
        <v/>
      </c>
      <c r="J3667" s="30" t="e">
        <f>VLOOKUP(B3667,Users!$A$2:$C$10000,3,FALSE)</f>
        <v>#N/A</v>
      </c>
    </row>
    <row r="3668" spans="1:10" ht="15.75" customHeight="1">
      <c r="A3668" s="3"/>
      <c r="B3668" s="3"/>
      <c r="C3668" s="3"/>
      <c r="D3668" s="3"/>
      <c r="E3668" s="3"/>
      <c r="F3668" s="30" t="str">
        <f t="array" ref="F3668">IF(C3668&lt;&gt;"",INDEX(FunctionalValues,MATCH(C3668,KanoFunctional,0),2),"")</f>
        <v/>
      </c>
      <c r="G3668" s="30" t="str">
        <f t="array" ref="G3668">IF(D3668&lt;&gt;"",INDEX(DysfunctionalValues,2,MATCH(D3668,KanoDysfunctional,0)),"")</f>
        <v/>
      </c>
      <c r="H3668" s="30" t="str">
        <f t="array" ref="H3668">IF(C3668&lt;&gt;"",INDEX(KanoTable,MATCH(C3668,KanoFunctional,0),MATCH(D3668,KanoDysfunctional,0)),"")</f>
        <v/>
      </c>
      <c r="I3668" s="30" t="str">
        <f t="shared" si="58"/>
        <v/>
      </c>
      <c r="J3668" s="30" t="e">
        <f>VLOOKUP(B3668,Users!$A$2:$C$10000,3,FALSE)</f>
        <v>#N/A</v>
      </c>
    </row>
    <row r="3669" spans="1:10" ht="15.75" customHeight="1">
      <c r="A3669" s="3"/>
      <c r="B3669" s="3"/>
      <c r="C3669" s="3"/>
      <c r="D3669" s="3"/>
      <c r="E3669" s="3"/>
      <c r="F3669" s="30" t="str">
        <f t="array" ref="F3669">IF(C3669&lt;&gt;"",INDEX(FunctionalValues,MATCH(C3669,KanoFunctional,0),2),"")</f>
        <v/>
      </c>
      <c r="G3669" s="30" t="str">
        <f t="array" ref="G3669">IF(D3669&lt;&gt;"",INDEX(DysfunctionalValues,2,MATCH(D3669,KanoDysfunctional,0)),"")</f>
        <v/>
      </c>
      <c r="H3669" s="30" t="str">
        <f t="array" ref="H3669">IF(C3669&lt;&gt;"",INDEX(KanoTable,MATCH(C3669,KanoFunctional,0),MATCH(D3669,KanoDysfunctional,0)),"")</f>
        <v/>
      </c>
      <c r="I3669" s="30" t="str">
        <f t="shared" si="58"/>
        <v/>
      </c>
      <c r="J3669" s="30" t="e">
        <f>VLOOKUP(B3669,Users!$A$2:$C$10000,3,FALSE)</f>
        <v>#N/A</v>
      </c>
    </row>
    <row r="3670" spans="1:10" ht="15.75" customHeight="1">
      <c r="A3670" s="3"/>
      <c r="B3670" s="3"/>
      <c r="C3670" s="3"/>
      <c r="D3670" s="3"/>
      <c r="E3670" s="3"/>
      <c r="F3670" s="30" t="str">
        <f t="array" ref="F3670">IF(C3670&lt;&gt;"",INDEX(FunctionalValues,MATCH(C3670,KanoFunctional,0),2),"")</f>
        <v/>
      </c>
      <c r="G3670" s="30" t="str">
        <f t="array" ref="G3670">IF(D3670&lt;&gt;"",INDEX(DysfunctionalValues,2,MATCH(D3670,KanoDysfunctional,0)),"")</f>
        <v/>
      </c>
      <c r="H3670" s="30" t="str">
        <f t="array" ref="H3670">IF(C3670&lt;&gt;"",INDEX(KanoTable,MATCH(C3670,KanoFunctional,0),MATCH(D3670,KanoDysfunctional,0)),"")</f>
        <v/>
      </c>
      <c r="I3670" s="30" t="str">
        <f t="shared" ref="I3670:I3733" si="59">IF(C3670&lt;&gt;"",MATCH(H3670,KanoResultCodes,0),"")</f>
        <v/>
      </c>
      <c r="J3670" s="30" t="e">
        <f>VLOOKUP(B3670,Users!$A$2:$C$10000,3,FALSE)</f>
        <v>#N/A</v>
      </c>
    </row>
    <row r="3671" spans="1:10" ht="15.75" customHeight="1">
      <c r="A3671" s="3"/>
      <c r="B3671" s="3"/>
      <c r="C3671" s="3"/>
      <c r="D3671" s="3"/>
      <c r="E3671" s="3"/>
      <c r="F3671" s="30" t="str">
        <f t="array" ref="F3671">IF(C3671&lt;&gt;"",INDEX(FunctionalValues,MATCH(C3671,KanoFunctional,0),2),"")</f>
        <v/>
      </c>
      <c r="G3671" s="30" t="str">
        <f t="array" ref="G3671">IF(D3671&lt;&gt;"",INDEX(DysfunctionalValues,2,MATCH(D3671,KanoDysfunctional,0)),"")</f>
        <v/>
      </c>
      <c r="H3671" s="30" t="str">
        <f t="array" ref="H3671">IF(C3671&lt;&gt;"",INDEX(KanoTable,MATCH(C3671,KanoFunctional,0),MATCH(D3671,KanoDysfunctional,0)),"")</f>
        <v/>
      </c>
      <c r="I3671" s="30" t="str">
        <f t="shared" si="59"/>
        <v/>
      </c>
      <c r="J3671" s="30" t="e">
        <f>VLOOKUP(B3671,Users!$A$2:$C$10000,3,FALSE)</f>
        <v>#N/A</v>
      </c>
    </row>
    <row r="3672" spans="1:10" ht="15.75" customHeight="1">
      <c r="A3672" s="3"/>
      <c r="B3672" s="3"/>
      <c r="C3672" s="3"/>
      <c r="D3672" s="3"/>
      <c r="E3672" s="3"/>
      <c r="F3672" s="30" t="str">
        <f t="array" ref="F3672">IF(C3672&lt;&gt;"",INDEX(FunctionalValues,MATCH(C3672,KanoFunctional,0),2),"")</f>
        <v/>
      </c>
      <c r="G3672" s="30" t="str">
        <f t="array" ref="G3672">IF(D3672&lt;&gt;"",INDEX(DysfunctionalValues,2,MATCH(D3672,KanoDysfunctional,0)),"")</f>
        <v/>
      </c>
      <c r="H3672" s="30" t="str">
        <f t="array" ref="H3672">IF(C3672&lt;&gt;"",INDEX(KanoTable,MATCH(C3672,KanoFunctional,0),MATCH(D3672,KanoDysfunctional,0)),"")</f>
        <v/>
      </c>
      <c r="I3672" s="30" t="str">
        <f t="shared" si="59"/>
        <v/>
      </c>
      <c r="J3672" s="30" t="e">
        <f>VLOOKUP(B3672,Users!$A$2:$C$10000,3,FALSE)</f>
        <v>#N/A</v>
      </c>
    </row>
    <row r="3673" spans="1:10" ht="15.75" customHeight="1">
      <c r="A3673" s="3"/>
      <c r="B3673" s="3"/>
      <c r="C3673" s="3"/>
      <c r="D3673" s="3"/>
      <c r="E3673" s="3"/>
      <c r="F3673" s="30" t="str">
        <f t="array" ref="F3673">IF(C3673&lt;&gt;"",INDEX(FunctionalValues,MATCH(C3673,KanoFunctional,0),2),"")</f>
        <v/>
      </c>
      <c r="G3673" s="30" t="str">
        <f t="array" ref="G3673">IF(D3673&lt;&gt;"",INDEX(DysfunctionalValues,2,MATCH(D3673,KanoDysfunctional,0)),"")</f>
        <v/>
      </c>
      <c r="H3673" s="30" t="str">
        <f t="array" ref="H3673">IF(C3673&lt;&gt;"",INDEX(KanoTable,MATCH(C3673,KanoFunctional,0),MATCH(D3673,KanoDysfunctional,0)),"")</f>
        <v/>
      </c>
      <c r="I3673" s="30" t="str">
        <f t="shared" si="59"/>
        <v/>
      </c>
      <c r="J3673" s="30" t="e">
        <f>VLOOKUP(B3673,Users!$A$2:$C$10000,3,FALSE)</f>
        <v>#N/A</v>
      </c>
    </row>
    <row r="3674" spans="1:10" ht="15.75" customHeight="1">
      <c r="A3674" s="3"/>
      <c r="B3674" s="3"/>
      <c r="C3674" s="3"/>
      <c r="D3674" s="3"/>
      <c r="E3674" s="3"/>
      <c r="F3674" s="30" t="str">
        <f t="array" ref="F3674">IF(C3674&lt;&gt;"",INDEX(FunctionalValues,MATCH(C3674,KanoFunctional,0),2),"")</f>
        <v/>
      </c>
      <c r="G3674" s="30" t="str">
        <f t="array" ref="G3674">IF(D3674&lt;&gt;"",INDEX(DysfunctionalValues,2,MATCH(D3674,KanoDysfunctional,0)),"")</f>
        <v/>
      </c>
      <c r="H3674" s="30" t="str">
        <f t="array" ref="H3674">IF(C3674&lt;&gt;"",INDEX(KanoTable,MATCH(C3674,KanoFunctional,0),MATCH(D3674,KanoDysfunctional,0)),"")</f>
        <v/>
      </c>
      <c r="I3674" s="30" t="str">
        <f t="shared" si="59"/>
        <v/>
      </c>
      <c r="J3674" s="30" t="e">
        <f>VLOOKUP(B3674,Users!$A$2:$C$10000,3,FALSE)</f>
        <v>#N/A</v>
      </c>
    </row>
    <row r="3675" spans="1:10" ht="15.75" customHeight="1">
      <c r="A3675" s="3"/>
      <c r="B3675" s="3"/>
      <c r="C3675" s="3"/>
      <c r="D3675" s="3"/>
      <c r="E3675" s="3"/>
      <c r="F3675" s="30" t="str">
        <f t="array" ref="F3675">IF(C3675&lt;&gt;"",INDEX(FunctionalValues,MATCH(C3675,KanoFunctional,0),2),"")</f>
        <v/>
      </c>
      <c r="G3675" s="30" t="str">
        <f t="array" ref="G3675">IF(D3675&lt;&gt;"",INDEX(DysfunctionalValues,2,MATCH(D3675,KanoDysfunctional,0)),"")</f>
        <v/>
      </c>
      <c r="H3675" s="30" t="str">
        <f t="array" ref="H3675">IF(C3675&lt;&gt;"",INDEX(KanoTable,MATCH(C3675,KanoFunctional,0),MATCH(D3675,KanoDysfunctional,0)),"")</f>
        <v/>
      </c>
      <c r="I3675" s="30" t="str">
        <f t="shared" si="59"/>
        <v/>
      </c>
      <c r="J3675" s="30" t="e">
        <f>VLOOKUP(B3675,Users!$A$2:$C$10000,3,FALSE)</f>
        <v>#N/A</v>
      </c>
    </row>
    <row r="3676" spans="1:10" ht="15.75" customHeight="1">
      <c r="A3676" s="3"/>
      <c r="B3676" s="3"/>
      <c r="C3676" s="3"/>
      <c r="D3676" s="3"/>
      <c r="E3676" s="3"/>
      <c r="F3676" s="30" t="str">
        <f t="array" ref="F3676">IF(C3676&lt;&gt;"",INDEX(FunctionalValues,MATCH(C3676,KanoFunctional,0),2),"")</f>
        <v/>
      </c>
      <c r="G3676" s="30" t="str">
        <f t="array" ref="G3676">IF(D3676&lt;&gt;"",INDEX(DysfunctionalValues,2,MATCH(D3676,KanoDysfunctional,0)),"")</f>
        <v/>
      </c>
      <c r="H3676" s="30" t="str">
        <f t="array" ref="H3676">IF(C3676&lt;&gt;"",INDEX(KanoTable,MATCH(C3676,KanoFunctional,0),MATCH(D3676,KanoDysfunctional,0)),"")</f>
        <v/>
      </c>
      <c r="I3676" s="30" t="str">
        <f t="shared" si="59"/>
        <v/>
      </c>
      <c r="J3676" s="30" t="e">
        <f>VLOOKUP(B3676,Users!$A$2:$C$10000,3,FALSE)</f>
        <v>#N/A</v>
      </c>
    </row>
    <row r="3677" spans="1:10" ht="15.75" customHeight="1">
      <c r="A3677" s="3"/>
      <c r="B3677" s="3"/>
      <c r="C3677" s="3"/>
      <c r="D3677" s="3"/>
      <c r="E3677" s="3"/>
      <c r="F3677" s="30" t="str">
        <f t="array" ref="F3677">IF(C3677&lt;&gt;"",INDEX(FunctionalValues,MATCH(C3677,KanoFunctional,0),2),"")</f>
        <v/>
      </c>
      <c r="G3677" s="30" t="str">
        <f t="array" ref="G3677">IF(D3677&lt;&gt;"",INDEX(DysfunctionalValues,2,MATCH(D3677,KanoDysfunctional,0)),"")</f>
        <v/>
      </c>
      <c r="H3677" s="30" t="str">
        <f t="array" ref="H3677">IF(C3677&lt;&gt;"",INDEX(KanoTable,MATCH(C3677,KanoFunctional,0),MATCH(D3677,KanoDysfunctional,0)),"")</f>
        <v/>
      </c>
      <c r="I3677" s="30" t="str">
        <f t="shared" si="59"/>
        <v/>
      </c>
      <c r="J3677" s="30" t="e">
        <f>VLOOKUP(B3677,Users!$A$2:$C$10000,3,FALSE)</f>
        <v>#N/A</v>
      </c>
    </row>
    <row r="3678" spans="1:10" ht="15.75" customHeight="1">
      <c r="A3678" s="3"/>
      <c r="B3678" s="3"/>
      <c r="C3678" s="3"/>
      <c r="D3678" s="3"/>
      <c r="E3678" s="3"/>
      <c r="F3678" s="30" t="str">
        <f t="array" ref="F3678">IF(C3678&lt;&gt;"",INDEX(FunctionalValues,MATCH(C3678,KanoFunctional,0),2),"")</f>
        <v/>
      </c>
      <c r="G3678" s="30" t="str">
        <f t="array" ref="G3678">IF(D3678&lt;&gt;"",INDEX(DysfunctionalValues,2,MATCH(D3678,KanoDysfunctional,0)),"")</f>
        <v/>
      </c>
      <c r="H3678" s="30" t="str">
        <f t="array" ref="H3678">IF(C3678&lt;&gt;"",INDEX(KanoTable,MATCH(C3678,KanoFunctional,0),MATCH(D3678,KanoDysfunctional,0)),"")</f>
        <v/>
      </c>
      <c r="I3678" s="30" t="str">
        <f t="shared" si="59"/>
        <v/>
      </c>
      <c r="J3678" s="30" t="e">
        <f>VLOOKUP(B3678,Users!$A$2:$C$10000,3,FALSE)</f>
        <v>#N/A</v>
      </c>
    </row>
    <row r="3679" spans="1:10" ht="15.75" customHeight="1">
      <c r="A3679" s="3"/>
      <c r="B3679" s="3"/>
      <c r="C3679" s="3"/>
      <c r="D3679" s="3"/>
      <c r="E3679" s="3"/>
      <c r="F3679" s="30" t="str">
        <f t="array" ref="F3679">IF(C3679&lt;&gt;"",INDEX(FunctionalValues,MATCH(C3679,KanoFunctional,0),2),"")</f>
        <v/>
      </c>
      <c r="G3679" s="30" t="str">
        <f t="array" ref="G3679">IF(D3679&lt;&gt;"",INDEX(DysfunctionalValues,2,MATCH(D3679,KanoDysfunctional,0)),"")</f>
        <v/>
      </c>
      <c r="H3679" s="30" t="str">
        <f t="array" ref="H3679">IF(C3679&lt;&gt;"",INDEX(KanoTable,MATCH(C3679,KanoFunctional,0),MATCH(D3679,KanoDysfunctional,0)),"")</f>
        <v/>
      </c>
      <c r="I3679" s="30" t="str">
        <f t="shared" si="59"/>
        <v/>
      </c>
      <c r="J3679" s="30" t="e">
        <f>VLOOKUP(B3679,Users!$A$2:$C$10000,3,FALSE)</f>
        <v>#N/A</v>
      </c>
    </row>
    <row r="3680" spans="1:10" ht="15.75" customHeight="1">
      <c r="A3680" s="3"/>
      <c r="B3680" s="3"/>
      <c r="C3680" s="3"/>
      <c r="D3680" s="3"/>
      <c r="E3680" s="3"/>
      <c r="F3680" s="30" t="str">
        <f t="array" ref="F3680">IF(C3680&lt;&gt;"",INDEX(FunctionalValues,MATCH(C3680,KanoFunctional,0),2),"")</f>
        <v/>
      </c>
      <c r="G3680" s="30" t="str">
        <f t="array" ref="G3680">IF(D3680&lt;&gt;"",INDEX(DysfunctionalValues,2,MATCH(D3680,KanoDysfunctional,0)),"")</f>
        <v/>
      </c>
      <c r="H3680" s="30" t="str">
        <f t="array" ref="H3680">IF(C3680&lt;&gt;"",INDEX(KanoTable,MATCH(C3680,KanoFunctional,0),MATCH(D3680,KanoDysfunctional,0)),"")</f>
        <v/>
      </c>
      <c r="I3680" s="30" t="str">
        <f t="shared" si="59"/>
        <v/>
      </c>
      <c r="J3680" s="30" t="e">
        <f>VLOOKUP(B3680,Users!$A$2:$C$10000,3,FALSE)</f>
        <v>#N/A</v>
      </c>
    </row>
    <row r="3681" spans="1:10" ht="15.75" customHeight="1">
      <c r="A3681" s="3"/>
      <c r="B3681" s="3"/>
      <c r="C3681" s="3"/>
      <c r="D3681" s="3"/>
      <c r="E3681" s="3"/>
      <c r="F3681" s="30" t="str">
        <f t="array" ref="F3681">IF(C3681&lt;&gt;"",INDEX(FunctionalValues,MATCH(C3681,KanoFunctional,0),2),"")</f>
        <v/>
      </c>
      <c r="G3681" s="30" t="str">
        <f t="array" ref="G3681">IF(D3681&lt;&gt;"",INDEX(DysfunctionalValues,2,MATCH(D3681,KanoDysfunctional,0)),"")</f>
        <v/>
      </c>
      <c r="H3681" s="30" t="str">
        <f t="array" ref="H3681">IF(C3681&lt;&gt;"",INDEX(KanoTable,MATCH(C3681,KanoFunctional,0),MATCH(D3681,KanoDysfunctional,0)),"")</f>
        <v/>
      </c>
      <c r="I3681" s="30" t="str">
        <f t="shared" si="59"/>
        <v/>
      </c>
      <c r="J3681" s="30" t="e">
        <f>VLOOKUP(B3681,Users!$A$2:$C$10000,3,FALSE)</f>
        <v>#N/A</v>
      </c>
    </row>
    <row r="3682" spans="1:10" ht="15.75" customHeight="1">
      <c r="A3682" s="3"/>
      <c r="B3682" s="3"/>
      <c r="C3682" s="3"/>
      <c r="D3682" s="3"/>
      <c r="E3682" s="3"/>
      <c r="F3682" s="30" t="str">
        <f t="array" ref="F3682">IF(C3682&lt;&gt;"",INDEX(FunctionalValues,MATCH(C3682,KanoFunctional,0),2),"")</f>
        <v/>
      </c>
      <c r="G3682" s="30" t="str">
        <f t="array" ref="G3682">IF(D3682&lt;&gt;"",INDEX(DysfunctionalValues,2,MATCH(D3682,KanoDysfunctional,0)),"")</f>
        <v/>
      </c>
      <c r="H3682" s="30" t="str">
        <f t="array" ref="H3682">IF(C3682&lt;&gt;"",INDEX(KanoTable,MATCH(C3682,KanoFunctional,0),MATCH(D3682,KanoDysfunctional,0)),"")</f>
        <v/>
      </c>
      <c r="I3682" s="30" t="str">
        <f t="shared" si="59"/>
        <v/>
      </c>
      <c r="J3682" s="30" t="e">
        <f>VLOOKUP(B3682,Users!$A$2:$C$10000,3,FALSE)</f>
        <v>#N/A</v>
      </c>
    </row>
    <row r="3683" spans="1:10" ht="15.75" customHeight="1">
      <c r="A3683" s="3"/>
      <c r="B3683" s="3"/>
      <c r="C3683" s="3"/>
      <c r="D3683" s="3"/>
      <c r="E3683" s="3"/>
      <c r="F3683" s="30" t="str">
        <f t="array" ref="F3683">IF(C3683&lt;&gt;"",INDEX(FunctionalValues,MATCH(C3683,KanoFunctional,0),2),"")</f>
        <v/>
      </c>
      <c r="G3683" s="30" t="str">
        <f t="array" ref="G3683">IF(D3683&lt;&gt;"",INDEX(DysfunctionalValues,2,MATCH(D3683,KanoDysfunctional,0)),"")</f>
        <v/>
      </c>
      <c r="H3683" s="30" t="str">
        <f t="array" ref="H3683">IF(C3683&lt;&gt;"",INDEX(KanoTable,MATCH(C3683,KanoFunctional,0),MATCH(D3683,KanoDysfunctional,0)),"")</f>
        <v/>
      </c>
      <c r="I3683" s="30" t="str">
        <f t="shared" si="59"/>
        <v/>
      </c>
      <c r="J3683" s="30" t="e">
        <f>VLOOKUP(B3683,Users!$A$2:$C$10000,3,FALSE)</f>
        <v>#N/A</v>
      </c>
    </row>
    <row r="3684" spans="1:10" ht="15.75" customHeight="1">
      <c r="A3684" s="3"/>
      <c r="B3684" s="3"/>
      <c r="C3684" s="3"/>
      <c r="D3684" s="3"/>
      <c r="E3684" s="3"/>
      <c r="F3684" s="30" t="str">
        <f t="array" ref="F3684">IF(C3684&lt;&gt;"",INDEX(FunctionalValues,MATCH(C3684,KanoFunctional,0),2),"")</f>
        <v/>
      </c>
      <c r="G3684" s="30" t="str">
        <f t="array" ref="G3684">IF(D3684&lt;&gt;"",INDEX(DysfunctionalValues,2,MATCH(D3684,KanoDysfunctional,0)),"")</f>
        <v/>
      </c>
      <c r="H3684" s="30" t="str">
        <f t="array" ref="H3684">IF(C3684&lt;&gt;"",INDEX(KanoTable,MATCH(C3684,KanoFunctional,0),MATCH(D3684,KanoDysfunctional,0)),"")</f>
        <v/>
      </c>
      <c r="I3684" s="30" t="str">
        <f t="shared" si="59"/>
        <v/>
      </c>
      <c r="J3684" s="30" t="e">
        <f>VLOOKUP(B3684,Users!$A$2:$C$10000,3,FALSE)</f>
        <v>#N/A</v>
      </c>
    </row>
    <row r="3685" spans="1:10" ht="15.75" customHeight="1">
      <c r="A3685" s="3"/>
      <c r="B3685" s="3"/>
      <c r="C3685" s="3"/>
      <c r="D3685" s="3"/>
      <c r="E3685" s="3"/>
      <c r="F3685" s="30" t="str">
        <f t="array" ref="F3685">IF(C3685&lt;&gt;"",INDEX(FunctionalValues,MATCH(C3685,KanoFunctional,0),2),"")</f>
        <v/>
      </c>
      <c r="G3685" s="30" t="str">
        <f t="array" ref="G3685">IF(D3685&lt;&gt;"",INDEX(DysfunctionalValues,2,MATCH(D3685,KanoDysfunctional,0)),"")</f>
        <v/>
      </c>
      <c r="H3685" s="30" t="str">
        <f t="array" ref="H3685">IF(C3685&lt;&gt;"",INDEX(KanoTable,MATCH(C3685,KanoFunctional,0),MATCH(D3685,KanoDysfunctional,0)),"")</f>
        <v/>
      </c>
      <c r="I3685" s="30" t="str">
        <f t="shared" si="59"/>
        <v/>
      </c>
      <c r="J3685" s="30" t="e">
        <f>VLOOKUP(B3685,Users!$A$2:$C$10000,3,FALSE)</f>
        <v>#N/A</v>
      </c>
    </row>
    <row r="3686" spans="1:10" ht="15.75" customHeight="1">
      <c r="A3686" s="3"/>
      <c r="B3686" s="3"/>
      <c r="C3686" s="3"/>
      <c r="D3686" s="3"/>
      <c r="E3686" s="3"/>
      <c r="F3686" s="30" t="str">
        <f t="array" ref="F3686">IF(C3686&lt;&gt;"",INDEX(FunctionalValues,MATCH(C3686,KanoFunctional,0),2),"")</f>
        <v/>
      </c>
      <c r="G3686" s="30" t="str">
        <f t="array" ref="G3686">IF(D3686&lt;&gt;"",INDEX(DysfunctionalValues,2,MATCH(D3686,KanoDysfunctional,0)),"")</f>
        <v/>
      </c>
      <c r="H3686" s="30" t="str">
        <f t="array" ref="H3686">IF(C3686&lt;&gt;"",INDEX(KanoTable,MATCH(C3686,KanoFunctional,0),MATCH(D3686,KanoDysfunctional,0)),"")</f>
        <v/>
      </c>
      <c r="I3686" s="30" t="str">
        <f t="shared" si="59"/>
        <v/>
      </c>
      <c r="J3686" s="30" t="e">
        <f>VLOOKUP(B3686,Users!$A$2:$C$10000,3,FALSE)</f>
        <v>#N/A</v>
      </c>
    </row>
    <row r="3687" spans="1:10" ht="15.75" customHeight="1">
      <c r="A3687" s="3"/>
      <c r="B3687" s="3"/>
      <c r="C3687" s="3"/>
      <c r="D3687" s="3"/>
      <c r="E3687" s="3"/>
      <c r="F3687" s="30" t="str">
        <f t="array" ref="F3687">IF(C3687&lt;&gt;"",INDEX(FunctionalValues,MATCH(C3687,KanoFunctional,0),2),"")</f>
        <v/>
      </c>
      <c r="G3687" s="30" t="str">
        <f t="array" ref="G3687">IF(D3687&lt;&gt;"",INDEX(DysfunctionalValues,2,MATCH(D3687,KanoDysfunctional,0)),"")</f>
        <v/>
      </c>
      <c r="H3687" s="30" t="str">
        <f t="array" ref="H3687">IF(C3687&lt;&gt;"",INDEX(KanoTable,MATCH(C3687,KanoFunctional,0),MATCH(D3687,KanoDysfunctional,0)),"")</f>
        <v/>
      </c>
      <c r="I3687" s="30" t="str">
        <f t="shared" si="59"/>
        <v/>
      </c>
      <c r="J3687" s="30" t="e">
        <f>VLOOKUP(B3687,Users!$A$2:$C$10000,3,FALSE)</f>
        <v>#N/A</v>
      </c>
    </row>
    <row r="3688" spans="1:10" ht="15.75" customHeight="1">
      <c r="A3688" s="3"/>
      <c r="B3688" s="3"/>
      <c r="C3688" s="3"/>
      <c r="D3688" s="3"/>
      <c r="E3688" s="3"/>
      <c r="F3688" s="30" t="str">
        <f t="array" ref="F3688">IF(C3688&lt;&gt;"",INDEX(FunctionalValues,MATCH(C3688,KanoFunctional,0),2),"")</f>
        <v/>
      </c>
      <c r="G3688" s="30" t="str">
        <f t="array" ref="G3688">IF(D3688&lt;&gt;"",INDEX(DysfunctionalValues,2,MATCH(D3688,KanoDysfunctional,0)),"")</f>
        <v/>
      </c>
      <c r="H3688" s="30" t="str">
        <f t="array" ref="H3688">IF(C3688&lt;&gt;"",INDEX(KanoTable,MATCH(C3688,KanoFunctional,0),MATCH(D3688,KanoDysfunctional,0)),"")</f>
        <v/>
      </c>
      <c r="I3688" s="30" t="str">
        <f t="shared" si="59"/>
        <v/>
      </c>
      <c r="J3688" s="30" t="e">
        <f>VLOOKUP(B3688,Users!$A$2:$C$10000,3,FALSE)</f>
        <v>#N/A</v>
      </c>
    </row>
    <row r="3689" spans="1:10" ht="15.75" customHeight="1">
      <c r="A3689" s="3"/>
      <c r="B3689" s="3"/>
      <c r="C3689" s="3"/>
      <c r="D3689" s="3"/>
      <c r="E3689" s="3"/>
      <c r="F3689" s="30" t="str">
        <f t="array" ref="F3689">IF(C3689&lt;&gt;"",INDEX(FunctionalValues,MATCH(C3689,KanoFunctional,0),2),"")</f>
        <v/>
      </c>
      <c r="G3689" s="30" t="str">
        <f t="array" ref="G3689">IF(D3689&lt;&gt;"",INDEX(DysfunctionalValues,2,MATCH(D3689,KanoDysfunctional,0)),"")</f>
        <v/>
      </c>
      <c r="H3689" s="30" t="str">
        <f t="array" ref="H3689">IF(C3689&lt;&gt;"",INDEX(KanoTable,MATCH(C3689,KanoFunctional,0),MATCH(D3689,KanoDysfunctional,0)),"")</f>
        <v/>
      </c>
      <c r="I3689" s="30" t="str">
        <f t="shared" si="59"/>
        <v/>
      </c>
      <c r="J3689" s="30" t="e">
        <f>VLOOKUP(B3689,Users!$A$2:$C$10000,3,FALSE)</f>
        <v>#N/A</v>
      </c>
    </row>
    <row r="3690" spans="1:10" ht="15.75" customHeight="1">
      <c r="A3690" s="3"/>
      <c r="B3690" s="3"/>
      <c r="C3690" s="3"/>
      <c r="D3690" s="3"/>
      <c r="E3690" s="3"/>
      <c r="F3690" s="30" t="str">
        <f t="array" ref="F3690">IF(C3690&lt;&gt;"",INDEX(FunctionalValues,MATCH(C3690,KanoFunctional,0),2),"")</f>
        <v/>
      </c>
      <c r="G3690" s="30" t="str">
        <f t="array" ref="G3690">IF(D3690&lt;&gt;"",INDEX(DysfunctionalValues,2,MATCH(D3690,KanoDysfunctional,0)),"")</f>
        <v/>
      </c>
      <c r="H3690" s="30" t="str">
        <f t="array" ref="H3690">IF(C3690&lt;&gt;"",INDEX(KanoTable,MATCH(C3690,KanoFunctional,0),MATCH(D3690,KanoDysfunctional,0)),"")</f>
        <v/>
      </c>
      <c r="I3690" s="30" t="str">
        <f t="shared" si="59"/>
        <v/>
      </c>
      <c r="J3690" s="30" t="e">
        <f>VLOOKUP(B3690,Users!$A$2:$C$10000,3,FALSE)</f>
        <v>#N/A</v>
      </c>
    </row>
    <row r="3691" spans="1:10" ht="15.75" customHeight="1">
      <c r="A3691" s="3"/>
      <c r="B3691" s="3"/>
      <c r="C3691" s="3"/>
      <c r="D3691" s="3"/>
      <c r="E3691" s="3"/>
      <c r="F3691" s="30" t="str">
        <f t="array" ref="F3691">IF(C3691&lt;&gt;"",INDEX(FunctionalValues,MATCH(C3691,KanoFunctional,0),2),"")</f>
        <v/>
      </c>
      <c r="G3691" s="30" t="str">
        <f t="array" ref="G3691">IF(D3691&lt;&gt;"",INDEX(DysfunctionalValues,2,MATCH(D3691,KanoDysfunctional,0)),"")</f>
        <v/>
      </c>
      <c r="H3691" s="30" t="str">
        <f t="array" ref="H3691">IF(C3691&lt;&gt;"",INDEX(KanoTable,MATCH(C3691,KanoFunctional,0),MATCH(D3691,KanoDysfunctional,0)),"")</f>
        <v/>
      </c>
      <c r="I3691" s="30" t="str">
        <f t="shared" si="59"/>
        <v/>
      </c>
      <c r="J3691" s="30" t="e">
        <f>VLOOKUP(B3691,Users!$A$2:$C$10000,3,FALSE)</f>
        <v>#N/A</v>
      </c>
    </row>
    <row r="3692" spans="1:10" ht="15.75" customHeight="1">
      <c r="A3692" s="3"/>
      <c r="B3692" s="3"/>
      <c r="C3692" s="3"/>
      <c r="D3692" s="3"/>
      <c r="E3692" s="3"/>
      <c r="F3692" s="30" t="str">
        <f t="array" ref="F3692">IF(C3692&lt;&gt;"",INDEX(FunctionalValues,MATCH(C3692,KanoFunctional,0),2),"")</f>
        <v/>
      </c>
      <c r="G3692" s="30" t="str">
        <f t="array" ref="G3692">IF(D3692&lt;&gt;"",INDEX(DysfunctionalValues,2,MATCH(D3692,KanoDysfunctional,0)),"")</f>
        <v/>
      </c>
      <c r="H3692" s="30" t="str">
        <f t="array" ref="H3692">IF(C3692&lt;&gt;"",INDEX(KanoTable,MATCH(C3692,KanoFunctional,0),MATCH(D3692,KanoDysfunctional,0)),"")</f>
        <v/>
      </c>
      <c r="I3692" s="30" t="str">
        <f t="shared" si="59"/>
        <v/>
      </c>
      <c r="J3692" s="30" t="e">
        <f>VLOOKUP(B3692,Users!$A$2:$C$10000,3,FALSE)</f>
        <v>#N/A</v>
      </c>
    </row>
    <row r="3693" spans="1:10" ht="15.75" customHeight="1">
      <c r="A3693" s="3"/>
      <c r="B3693" s="3"/>
      <c r="C3693" s="3"/>
      <c r="D3693" s="3"/>
      <c r="E3693" s="3"/>
      <c r="F3693" s="30" t="str">
        <f t="array" ref="F3693">IF(C3693&lt;&gt;"",INDEX(FunctionalValues,MATCH(C3693,KanoFunctional,0),2),"")</f>
        <v/>
      </c>
      <c r="G3693" s="30" t="str">
        <f t="array" ref="G3693">IF(D3693&lt;&gt;"",INDEX(DysfunctionalValues,2,MATCH(D3693,KanoDysfunctional,0)),"")</f>
        <v/>
      </c>
      <c r="H3693" s="30" t="str">
        <f t="array" ref="H3693">IF(C3693&lt;&gt;"",INDEX(KanoTable,MATCH(C3693,KanoFunctional,0),MATCH(D3693,KanoDysfunctional,0)),"")</f>
        <v/>
      </c>
      <c r="I3693" s="30" t="str">
        <f t="shared" si="59"/>
        <v/>
      </c>
      <c r="J3693" s="30" t="e">
        <f>VLOOKUP(B3693,Users!$A$2:$C$10000,3,FALSE)</f>
        <v>#N/A</v>
      </c>
    </row>
    <row r="3694" spans="1:10" ht="15.75" customHeight="1">
      <c r="A3694" s="3"/>
      <c r="B3694" s="3"/>
      <c r="C3694" s="3"/>
      <c r="D3694" s="3"/>
      <c r="E3694" s="3"/>
      <c r="F3694" s="30" t="str">
        <f t="array" ref="F3694">IF(C3694&lt;&gt;"",INDEX(FunctionalValues,MATCH(C3694,KanoFunctional,0),2),"")</f>
        <v/>
      </c>
      <c r="G3694" s="30" t="str">
        <f t="array" ref="G3694">IF(D3694&lt;&gt;"",INDEX(DysfunctionalValues,2,MATCH(D3694,KanoDysfunctional,0)),"")</f>
        <v/>
      </c>
      <c r="H3694" s="30" t="str">
        <f t="array" ref="H3694">IF(C3694&lt;&gt;"",INDEX(KanoTable,MATCH(C3694,KanoFunctional,0),MATCH(D3694,KanoDysfunctional,0)),"")</f>
        <v/>
      </c>
      <c r="I3694" s="30" t="str">
        <f t="shared" si="59"/>
        <v/>
      </c>
      <c r="J3694" s="30" t="e">
        <f>VLOOKUP(B3694,Users!$A$2:$C$10000,3,FALSE)</f>
        <v>#N/A</v>
      </c>
    </row>
    <row r="3695" spans="1:10" ht="15.75" customHeight="1">
      <c r="A3695" s="3"/>
      <c r="B3695" s="3"/>
      <c r="C3695" s="3"/>
      <c r="D3695" s="3"/>
      <c r="E3695" s="3"/>
      <c r="F3695" s="30" t="str">
        <f t="array" ref="F3695">IF(C3695&lt;&gt;"",INDEX(FunctionalValues,MATCH(C3695,KanoFunctional,0),2),"")</f>
        <v/>
      </c>
      <c r="G3695" s="30" t="str">
        <f t="array" ref="G3695">IF(D3695&lt;&gt;"",INDEX(DysfunctionalValues,2,MATCH(D3695,KanoDysfunctional,0)),"")</f>
        <v/>
      </c>
      <c r="H3695" s="30" t="str">
        <f t="array" ref="H3695">IF(C3695&lt;&gt;"",INDEX(KanoTable,MATCH(C3695,KanoFunctional,0),MATCH(D3695,KanoDysfunctional,0)),"")</f>
        <v/>
      </c>
      <c r="I3695" s="30" t="str">
        <f t="shared" si="59"/>
        <v/>
      </c>
      <c r="J3695" s="30" t="e">
        <f>VLOOKUP(B3695,Users!$A$2:$C$10000,3,FALSE)</f>
        <v>#N/A</v>
      </c>
    </row>
    <row r="3696" spans="1:10" ht="15.75" customHeight="1">
      <c r="A3696" s="3"/>
      <c r="B3696" s="3"/>
      <c r="C3696" s="3"/>
      <c r="D3696" s="3"/>
      <c r="E3696" s="3"/>
      <c r="F3696" s="30" t="str">
        <f t="array" ref="F3696">IF(C3696&lt;&gt;"",INDEX(FunctionalValues,MATCH(C3696,KanoFunctional,0),2),"")</f>
        <v/>
      </c>
      <c r="G3696" s="30" t="str">
        <f t="array" ref="G3696">IF(D3696&lt;&gt;"",INDEX(DysfunctionalValues,2,MATCH(D3696,KanoDysfunctional,0)),"")</f>
        <v/>
      </c>
      <c r="H3696" s="30" t="str">
        <f t="array" ref="H3696">IF(C3696&lt;&gt;"",INDEX(KanoTable,MATCH(C3696,KanoFunctional,0),MATCH(D3696,KanoDysfunctional,0)),"")</f>
        <v/>
      </c>
      <c r="I3696" s="30" t="str">
        <f t="shared" si="59"/>
        <v/>
      </c>
      <c r="J3696" s="30" t="e">
        <f>VLOOKUP(B3696,Users!$A$2:$C$10000,3,FALSE)</f>
        <v>#N/A</v>
      </c>
    </row>
    <row r="3697" spans="1:10" ht="15.75" customHeight="1">
      <c r="A3697" s="3"/>
      <c r="B3697" s="3"/>
      <c r="C3697" s="3"/>
      <c r="D3697" s="3"/>
      <c r="E3697" s="3"/>
      <c r="F3697" s="30" t="str">
        <f t="array" ref="F3697">IF(C3697&lt;&gt;"",INDEX(FunctionalValues,MATCH(C3697,KanoFunctional,0),2),"")</f>
        <v/>
      </c>
      <c r="G3697" s="30" t="str">
        <f t="array" ref="G3697">IF(D3697&lt;&gt;"",INDEX(DysfunctionalValues,2,MATCH(D3697,KanoDysfunctional,0)),"")</f>
        <v/>
      </c>
      <c r="H3697" s="30" t="str">
        <f t="array" ref="H3697">IF(C3697&lt;&gt;"",INDEX(KanoTable,MATCH(C3697,KanoFunctional,0),MATCH(D3697,KanoDysfunctional,0)),"")</f>
        <v/>
      </c>
      <c r="I3697" s="30" t="str">
        <f t="shared" si="59"/>
        <v/>
      </c>
      <c r="J3697" s="30" t="e">
        <f>VLOOKUP(B3697,Users!$A$2:$C$10000,3,FALSE)</f>
        <v>#N/A</v>
      </c>
    </row>
    <row r="3698" spans="1:10" ht="15.75" customHeight="1">
      <c r="A3698" s="3"/>
      <c r="B3698" s="3"/>
      <c r="C3698" s="3"/>
      <c r="D3698" s="3"/>
      <c r="E3698" s="3"/>
      <c r="F3698" s="30" t="str">
        <f t="array" ref="F3698">IF(C3698&lt;&gt;"",INDEX(FunctionalValues,MATCH(C3698,KanoFunctional,0),2),"")</f>
        <v/>
      </c>
      <c r="G3698" s="30" t="str">
        <f t="array" ref="G3698">IF(D3698&lt;&gt;"",INDEX(DysfunctionalValues,2,MATCH(D3698,KanoDysfunctional,0)),"")</f>
        <v/>
      </c>
      <c r="H3698" s="30" t="str">
        <f t="array" ref="H3698">IF(C3698&lt;&gt;"",INDEX(KanoTable,MATCH(C3698,KanoFunctional,0),MATCH(D3698,KanoDysfunctional,0)),"")</f>
        <v/>
      </c>
      <c r="I3698" s="30" t="str">
        <f t="shared" si="59"/>
        <v/>
      </c>
      <c r="J3698" s="30" t="e">
        <f>VLOOKUP(B3698,Users!$A$2:$C$10000,3,FALSE)</f>
        <v>#N/A</v>
      </c>
    </row>
    <row r="3699" spans="1:10" ht="15.75" customHeight="1">
      <c r="A3699" s="3"/>
      <c r="B3699" s="3"/>
      <c r="C3699" s="3"/>
      <c r="D3699" s="3"/>
      <c r="E3699" s="3"/>
      <c r="F3699" s="30" t="str">
        <f t="array" ref="F3699">IF(C3699&lt;&gt;"",INDEX(FunctionalValues,MATCH(C3699,KanoFunctional,0),2),"")</f>
        <v/>
      </c>
      <c r="G3699" s="30" t="str">
        <f t="array" ref="G3699">IF(D3699&lt;&gt;"",INDEX(DysfunctionalValues,2,MATCH(D3699,KanoDysfunctional,0)),"")</f>
        <v/>
      </c>
      <c r="H3699" s="30" t="str">
        <f t="array" ref="H3699">IF(C3699&lt;&gt;"",INDEX(KanoTable,MATCH(C3699,KanoFunctional,0),MATCH(D3699,KanoDysfunctional,0)),"")</f>
        <v/>
      </c>
      <c r="I3699" s="30" t="str">
        <f t="shared" si="59"/>
        <v/>
      </c>
      <c r="J3699" s="30" t="e">
        <f>VLOOKUP(B3699,Users!$A$2:$C$10000,3,FALSE)</f>
        <v>#N/A</v>
      </c>
    </row>
    <row r="3700" spans="1:10" ht="15.75" customHeight="1">
      <c r="A3700" s="3"/>
      <c r="B3700" s="3"/>
      <c r="C3700" s="3"/>
      <c r="D3700" s="3"/>
      <c r="E3700" s="3"/>
      <c r="F3700" s="30" t="str">
        <f t="array" ref="F3700">IF(C3700&lt;&gt;"",INDEX(FunctionalValues,MATCH(C3700,KanoFunctional,0),2),"")</f>
        <v/>
      </c>
      <c r="G3700" s="30" t="str">
        <f t="array" ref="G3700">IF(D3700&lt;&gt;"",INDEX(DysfunctionalValues,2,MATCH(D3700,KanoDysfunctional,0)),"")</f>
        <v/>
      </c>
      <c r="H3700" s="30" t="str">
        <f t="array" ref="H3700">IF(C3700&lt;&gt;"",INDEX(KanoTable,MATCH(C3700,KanoFunctional,0),MATCH(D3700,KanoDysfunctional,0)),"")</f>
        <v/>
      </c>
      <c r="I3700" s="30" t="str">
        <f t="shared" si="59"/>
        <v/>
      </c>
      <c r="J3700" s="30" t="e">
        <f>VLOOKUP(B3700,Users!$A$2:$C$10000,3,FALSE)</f>
        <v>#N/A</v>
      </c>
    </row>
    <row r="3701" spans="1:10" ht="15.75" customHeight="1">
      <c r="A3701" s="3"/>
      <c r="B3701" s="3"/>
      <c r="C3701" s="3"/>
      <c r="D3701" s="3"/>
      <c r="E3701" s="3"/>
      <c r="F3701" s="30" t="str">
        <f t="array" ref="F3701">IF(C3701&lt;&gt;"",INDEX(FunctionalValues,MATCH(C3701,KanoFunctional,0),2),"")</f>
        <v/>
      </c>
      <c r="G3701" s="30" t="str">
        <f t="array" ref="G3701">IF(D3701&lt;&gt;"",INDEX(DysfunctionalValues,2,MATCH(D3701,KanoDysfunctional,0)),"")</f>
        <v/>
      </c>
      <c r="H3701" s="30" t="str">
        <f t="array" ref="H3701">IF(C3701&lt;&gt;"",INDEX(KanoTable,MATCH(C3701,KanoFunctional,0),MATCH(D3701,KanoDysfunctional,0)),"")</f>
        <v/>
      </c>
      <c r="I3701" s="30" t="str">
        <f t="shared" si="59"/>
        <v/>
      </c>
      <c r="J3701" s="30" t="e">
        <f>VLOOKUP(B3701,Users!$A$2:$C$10000,3,FALSE)</f>
        <v>#N/A</v>
      </c>
    </row>
    <row r="3702" spans="1:10" ht="15.75" customHeight="1">
      <c r="A3702" s="3"/>
      <c r="B3702" s="3"/>
      <c r="C3702" s="3"/>
      <c r="D3702" s="3"/>
      <c r="E3702" s="3"/>
      <c r="F3702" s="30" t="str">
        <f t="array" ref="F3702">IF(C3702&lt;&gt;"",INDEX(FunctionalValues,MATCH(C3702,KanoFunctional,0),2),"")</f>
        <v/>
      </c>
      <c r="G3702" s="30" t="str">
        <f t="array" ref="G3702">IF(D3702&lt;&gt;"",INDEX(DysfunctionalValues,2,MATCH(D3702,KanoDysfunctional,0)),"")</f>
        <v/>
      </c>
      <c r="H3702" s="30" t="str">
        <f t="array" ref="H3702">IF(C3702&lt;&gt;"",INDEX(KanoTable,MATCH(C3702,KanoFunctional,0),MATCH(D3702,KanoDysfunctional,0)),"")</f>
        <v/>
      </c>
      <c r="I3702" s="30" t="str">
        <f t="shared" si="59"/>
        <v/>
      </c>
      <c r="J3702" s="30" t="e">
        <f>VLOOKUP(B3702,Users!$A$2:$C$10000,3,FALSE)</f>
        <v>#N/A</v>
      </c>
    </row>
    <row r="3703" spans="1:10" ht="15.75" customHeight="1">
      <c r="A3703" s="3"/>
      <c r="B3703" s="3"/>
      <c r="C3703" s="3"/>
      <c r="D3703" s="3"/>
      <c r="E3703" s="3"/>
      <c r="F3703" s="30" t="str">
        <f t="array" ref="F3703">IF(C3703&lt;&gt;"",INDEX(FunctionalValues,MATCH(C3703,KanoFunctional,0),2),"")</f>
        <v/>
      </c>
      <c r="G3703" s="30" t="str">
        <f t="array" ref="G3703">IF(D3703&lt;&gt;"",INDEX(DysfunctionalValues,2,MATCH(D3703,KanoDysfunctional,0)),"")</f>
        <v/>
      </c>
      <c r="H3703" s="30" t="str">
        <f t="array" ref="H3703">IF(C3703&lt;&gt;"",INDEX(KanoTable,MATCH(C3703,KanoFunctional,0),MATCH(D3703,KanoDysfunctional,0)),"")</f>
        <v/>
      </c>
      <c r="I3703" s="30" t="str">
        <f t="shared" si="59"/>
        <v/>
      </c>
      <c r="J3703" s="30" t="e">
        <f>VLOOKUP(B3703,Users!$A$2:$C$10000,3,FALSE)</f>
        <v>#N/A</v>
      </c>
    </row>
    <row r="3704" spans="1:10" ht="15.75" customHeight="1">
      <c r="A3704" s="3"/>
      <c r="B3704" s="3"/>
      <c r="C3704" s="3"/>
      <c r="D3704" s="3"/>
      <c r="E3704" s="3"/>
      <c r="F3704" s="30" t="str">
        <f t="array" ref="F3704">IF(C3704&lt;&gt;"",INDEX(FunctionalValues,MATCH(C3704,KanoFunctional,0),2),"")</f>
        <v/>
      </c>
      <c r="G3704" s="30" t="str">
        <f t="array" ref="G3704">IF(D3704&lt;&gt;"",INDEX(DysfunctionalValues,2,MATCH(D3704,KanoDysfunctional,0)),"")</f>
        <v/>
      </c>
      <c r="H3704" s="30" t="str">
        <f t="array" ref="H3704">IF(C3704&lt;&gt;"",INDEX(KanoTable,MATCH(C3704,KanoFunctional,0),MATCH(D3704,KanoDysfunctional,0)),"")</f>
        <v/>
      </c>
      <c r="I3704" s="30" t="str">
        <f t="shared" si="59"/>
        <v/>
      </c>
      <c r="J3704" s="30" t="e">
        <f>VLOOKUP(B3704,Users!$A$2:$C$10000,3,FALSE)</f>
        <v>#N/A</v>
      </c>
    </row>
    <row r="3705" spans="1:10" ht="15.75" customHeight="1">
      <c r="A3705" s="3"/>
      <c r="B3705" s="3"/>
      <c r="C3705" s="3"/>
      <c r="D3705" s="3"/>
      <c r="E3705" s="3"/>
      <c r="F3705" s="30" t="str">
        <f t="array" ref="F3705">IF(C3705&lt;&gt;"",INDEX(FunctionalValues,MATCH(C3705,KanoFunctional,0),2),"")</f>
        <v/>
      </c>
      <c r="G3705" s="30" t="str">
        <f t="array" ref="G3705">IF(D3705&lt;&gt;"",INDEX(DysfunctionalValues,2,MATCH(D3705,KanoDysfunctional,0)),"")</f>
        <v/>
      </c>
      <c r="H3705" s="30" t="str">
        <f t="array" ref="H3705">IF(C3705&lt;&gt;"",INDEX(KanoTable,MATCH(C3705,KanoFunctional,0),MATCH(D3705,KanoDysfunctional,0)),"")</f>
        <v/>
      </c>
      <c r="I3705" s="30" t="str">
        <f t="shared" si="59"/>
        <v/>
      </c>
      <c r="J3705" s="30" t="e">
        <f>VLOOKUP(B3705,Users!$A$2:$C$10000,3,FALSE)</f>
        <v>#N/A</v>
      </c>
    </row>
    <row r="3706" spans="1:10" ht="15.75" customHeight="1">
      <c r="A3706" s="3"/>
      <c r="B3706" s="3"/>
      <c r="C3706" s="3"/>
      <c r="D3706" s="3"/>
      <c r="E3706" s="3"/>
      <c r="F3706" s="30" t="str">
        <f t="array" ref="F3706">IF(C3706&lt;&gt;"",INDEX(FunctionalValues,MATCH(C3706,KanoFunctional,0),2),"")</f>
        <v/>
      </c>
      <c r="G3706" s="30" t="str">
        <f t="array" ref="G3706">IF(D3706&lt;&gt;"",INDEX(DysfunctionalValues,2,MATCH(D3706,KanoDysfunctional,0)),"")</f>
        <v/>
      </c>
      <c r="H3706" s="30" t="str">
        <f t="array" ref="H3706">IF(C3706&lt;&gt;"",INDEX(KanoTable,MATCH(C3706,KanoFunctional,0),MATCH(D3706,KanoDysfunctional,0)),"")</f>
        <v/>
      </c>
      <c r="I3706" s="30" t="str">
        <f t="shared" si="59"/>
        <v/>
      </c>
      <c r="J3706" s="30" t="e">
        <f>VLOOKUP(B3706,Users!$A$2:$C$10000,3,FALSE)</f>
        <v>#N/A</v>
      </c>
    </row>
    <row r="3707" spans="1:10" ht="15.75" customHeight="1">
      <c r="A3707" s="3"/>
      <c r="B3707" s="3"/>
      <c r="C3707" s="3"/>
      <c r="D3707" s="3"/>
      <c r="E3707" s="3"/>
      <c r="F3707" s="30" t="str">
        <f t="array" ref="F3707">IF(C3707&lt;&gt;"",INDEX(FunctionalValues,MATCH(C3707,KanoFunctional,0),2),"")</f>
        <v/>
      </c>
      <c r="G3707" s="30" t="str">
        <f t="array" ref="G3707">IF(D3707&lt;&gt;"",INDEX(DysfunctionalValues,2,MATCH(D3707,KanoDysfunctional,0)),"")</f>
        <v/>
      </c>
      <c r="H3707" s="30" t="str">
        <f t="array" ref="H3707">IF(C3707&lt;&gt;"",INDEX(KanoTable,MATCH(C3707,KanoFunctional,0),MATCH(D3707,KanoDysfunctional,0)),"")</f>
        <v/>
      </c>
      <c r="I3707" s="30" t="str">
        <f t="shared" si="59"/>
        <v/>
      </c>
      <c r="J3707" s="30" t="e">
        <f>VLOOKUP(B3707,Users!$A$2:$C$10000,3,FALSE)</f>
        <v>#N/A</v>
      </c>
    </row>
    <row r="3708" spans="1:10" ht="15.75" customHeight="1">
      <c r="A3708" s="3"/>
      <c r="B3708" s="3"/>
      <c r="C3708" s="3"/>
      <c r="D3708" s="3"/>
      <c r="E3708" s="3"/>
      <c r="F3708" s="30" t="str">
        <f t="array" ref="F3708">IF(C3708&lt;&gt;"",INDEX(FunctionalValues,MATCH(C3708,KanoFunctional,0),2),"")</f>
        <v/>
      </c>
      <c r="G3708" s="30" t="str">
        <f t="array" ref="G3708">IF(D3708&lt;&gt;"",INDEX(DysfunctionalValues,2,MATCH(D3708,KanoDysfunctional,0)),"")</f>
        <v/>
      </c>
      <c r="H3708" s="30" t="str">
        <f t="array" ref="H3708">IF(C3708&lt;&gt;"",INDEX(KanoTable,MATCH(C3708,KanoFunctional,0),MATCH(D3708,KanoDysfunctional,0)),"")</f>
        <v/>
      </c>
      <c r="I3708" s="30" t="str">
        <f t="shared" si="59"/>
        <v/>
      </c>
      <c r="J3708" s="30" t="e">
        <f>VLOOKUP(B3708,Users!$A$2:$C$10000,3,FALSE)</f>
        <v>#N/A</v>
      </c>
    </row>
    <row r="3709" spans="1:10" ht="15.75" customHeight="1">
      <c r="A3709" s="3"/>
      <c r="B3709" s="3"/>
      <c r="C3709" s="3"/>
      <c r="D3709" s="3"/>
      <c r="E3709" s="3"/>
      <c r="F3709" s="30" t="str">
        <f t="array" ref="F3709">IF(C3709&lt;&gt;"",INDEX(FunctionalValues,MATCH(C3709,KanoFunctional,0),2),"")</f>
        <v/>
      </c>
      <c r="G3709" s="30" t="str">
        <f t="array" ref="G3709">IF(D3709&lt;&gt;"",INDEX(DysfunctionalValues,2,MATCH(D3709,KanoDysfunctional,0)),"")</f>
        <v/>
      </c>
      <c r="H3709" s="30" t="str">
        <f t="array" ref="H3709">IF(C3709&lt;&gt;"",INDEX(KanoTable,MATCH(C3709,KanoFunctional,0),MATCH(D3709,KanoDysfunctional,0)),"")</f>
        <v/>
      </c>
      <c r="I3709" s="30" t="str">
        <f t="shared" si="59"/>
        <v/>
      </c>
      <c r="J3709" s="30" t="e">
        <f>VLOOKUP(B3709,Users!$A$2:$C$10000,3,FALSE)</f>
        <v>#N/A</v>
      </c>
    </row>
    <row r="3710" spans="1:10" ht="15.75" customHeight="1">
      <c r="A3710" s="3"/>
      <c r="B3710" s="3"/>
      <c r="C3710" s="3"/>
      <c r="D3710" s="3"/>
      <c r="E3710" s="3"/>
      <c r="F3710" s="30" t="str">
        <f t="array" ref="F3710">IF(C3710&lt;&gt;"",INDEX(FunctionalValues,MATCH(C3710,KanoFunctional,0),2),"")</f>
        <v/>
      </c>
      <c r="G3710" s="30" t="str">
        <f t="array" ref="G3710">IF(D3710&lt;&gt;"",INDEX(DysfunctionalValues,2,MATCH(D3710,KanoDysfunctional,0)),"")</f>
        <v/>
      </c>
      <c r="H3710" s="30" t="str">
        <f t="array" ref="H3710">IF(C3710&lt;&gt;"",INDEX(KanoTable,MATCH(C3710,KanoFunctional,0),MATCH(D3710,KanoDysfunctional,0)),"")</f>
        <v/>
      </c>
      <c r="I3710" s="30" t="str">
        <f t="shared" si="59"/>
        <v/>
      </c>
      <c r="J3710" s="30" t="e">
        <f>VLOOKUP(B3710,Users!$A$2:$C$10000,3,FALSE)</f>
        <v>#N/A</v>
      </c>
    </row>
    <row r="3711" spans="1:10" ht="15.75" customHeight="1">
      <c r="A3711" s="3"/>
      <c r="B3711" s="3"/>
      <c r="C3711" s="3"/>
      <c r="D3711" s="3"/>
      <c r="E3711" s="3"/>
      <c r="F3711" s="30" t="str">
        <f t="array" ref="F3711">IF(C3711&lt;&gt;"",INDEX(FunctionalValues,MATCH(C3711,KanoFunctional,0),2),"")</f>
        <v/>
      </c>
      <c r="G3711" s="30" t="str">
        <f t="array" ref="G3711">IF(D3711&lt;&gt;"",INDEX(DysfunctionalValues,2,MATCH(D3711,KanoDysfunctional,0)),"")</f>
        <v/>
      </c>
      <c r="H3711" s="30" t="str">
        <f t="array" ref="H3711">IF(C3711&lt;&gt;"",INDEX(KanoTable,MATCH(C3711,KanoFunctional,0),MATCH(D3711,KanoDysfunctional,0)),"")</f>
        <v/>
      </c>
      <c r="I3711" s="30" t="str">
        <f t="shared" si="59"/>
        <v/>
      </c>
      <c r="J3711" s="30" t="e">
        <f>VLOOKUP(B3711,Users!$A$2:$C$10000,3,FALSE)</f>
        <v>#N/A</v>
      </c>
    </row>
    <row r="3712" spans="1:10" ht="15.75" customHeight="1">
      <c r="A3712" s="3"/>
      <c r="B3712" s="3"/>
      <c r="C3712" s="3"/>
      <c r="D3712" s="3"/>
      <c r="E3712" s="3"/>
      <c r="F3712" s="30" t="str">
        <f t="array" ref="F3712">IF(C3712&lt;&gt;"",INDEX(FunctionalValues,MATCH(C3712,KanoFunctional,0),2),"")</f>
        <v/>
      </c>
      <c r="G3712" s="30" t="str">
        <f t="array" ref="G3712">IF(D3712&lt;&gt;"",INDEX(DysfunctionalValues,2,MATCH(D3712,KanoDysfunctional,0)),"")</f>
        <v/>
      </c>
      <c r="H3712" s="30" t="str">
        <f t="array" ref="H3712">IF(C3712&lt;&gt;"",INDEX(KanoTable,MATCH(C3712,KanoFunctional,0),MATCH(D3712,KanoDysfunctional,0)),"")</f>
        <v/>
      </c>
      <c r="I3712" s="30" t="str">
        <f t="shared" si="59"/>
        <v/>
      </c>
      <c r="J3712" s="30" t="e">
        <f>VLOOKUP(B3712,Users!$A$2:$C$10000,3,FALSE)</f>
        <v>#N/A</v>
      </c>
    </row>
    <row r="3713" spans="1:10" ht="15.75" customHeight="1">
      <c r="A3713" s="3"/>
      <c r="B3713" s="3"/>
      <c r="C3713" s="3"/>
      <c r="D3713" s="3"/>
      <c r="E3713" s="3"/>
      <c r="F3713" s="30" t="str">
        <f t="array" ref="F3713">IF(C3713&lt;&gt;"",INDEX(FunctionalValues,MATCH(C3713,KanoFunctional,0),2),"")</f>
        <v/>
      </c>
      <c r="G3713" s="30" t="str">
        <f t="array" ref="G3713">IF(D3713&lt;&gt;"",INDEX(DysfunctionalValues,2,MATCH(D3713,KanoDysfunctional,0)),"")</f>
        <v/>
      </c>
      <c r="H3713" s="30" t="str">
        <f t="array" ref="H3713">IF(C3713&lt;&gt;"",INDEX(KanoTable,MATCH(C3713,KanoFunctional,0),MATCH(D3713,KanoDysfunctional,0)),"")</f>
        <v/>
      </c>
      <c r="I3713" s="30" t="str">
        <f t="shared" si="59"/>
        <v/>
      </c>
      <c r="J3713" s="30" t="e">
        <f>VLOOKUP(B3713,Users!$A$2:$C$10000,3,FALSE)</f>
        <v>#N/A</v>
      </c>
    </row>
    <row r="3714" spans="1:10" ht="15.75" customHeight="1">
      <c r="A3714" s="3"/>
      <c r="B3714" s="3"/>
      <c r="C3714" s="3"/>
      <c r="D3714" s="3"/>
      <c r="E3714" s="3"/>
      <c r="F3714" s="30" t="str">
        <f t="array" ref="F3714">IF(C3714&lt;&gt;"",INDEX(FunctionalValues,MATCH(C3714,KanoFunctional,0),2),"")</f>
        <v/>
      </c>
      <c r="G3714" s="30" t="str">
        <f t="array" ref="G3714">IF(D3714&lt;&gt;"",INDEX(DysfunctionalValues,2,MATCH(D3714,KanoDysfunctional,0)),"")</f>
        <v/>
      </c>
      <c r="H3714" s="30" t="str">
        <f t="array" ref="H3714">IF(C3714&lt;&gt;"",INDEX(KanoTable,MATCH(C3714,KanoFunctional,0),MATCH(D3714,KanoDysfunctional,0)),"")</f>
        <v/>
      </c>
      <c r="I3714" s="30" t="str">
        <f t="shared" si="59"/>
        <v/>
      </c>
      <c r="J3714" s="30" t="e">
        <f>VLOOKUP(B3714,Users!$A$2:$C$10000,3,FALSE)</f>
        <v>#N/A</v>
      </c>
    </row>
    <row r="3715" spans="1:10" ht="15.75" customHeight="1">
      <c r="A3715" s="3"/>
      <c r="B3715" s="3"/>
      <c r="C3715" s="3"/>
      <c r="D3715" s="3"/>
      <c r="E3715" s="3"/>
      <c r="F3715" s="30" t="str">
        <f t="array" ref="F3715">IF(C3715&lt;&gt;"",INDEX(FunctionalValues,MATCH(C3715,KanoFunctional,0),2),"")</f>
        <v/>
      </c>
      <c r="G3715" s="30" t="str">
        <f t="array" ref="G3715">IF(D3715&lt;&gt;"",INDEX(DysfunctionalValues,2,MATCH(D3715,KanoDysfunctional,0)),"")</f>
        <v/>
      </c>
      <c r="H3715" s="30" t="str">
        <f t="array" ref="H3715">IF(C3715&lt;&gt;"",INDEX(KanoTable,MATCH(C3715,KanoFunctional,0),MATCH(D3715,KanoDysfunctional,0)),"")</f>
        <v/>
      </c>
      <c r="I3715" s="30" t="str">
        <f t="shared" si="59"/>
        <v/>
      </c>
      <c r="J3715" s="30" t="e">
        <f>VLOOKUP(B3715,Users!$A$2:$C$10000,3,FALSE)</f>
        <v>#N/A</v>
      </c>
    </row>
    <row r="3716" spans="1:10" ht="15.75" customHeight="1">
      <c r="A3716" s="3"/>
      <c r="B3716" s="3"/>
      <c r="C3716" s="3"/>
      <c r="D3716" s="3"/>
      <c r="E3716" s="3"/>
      <c r="F3716" s="30" t="str">
        <f t="array" ref="F3716">IF(C3716&lt;&gt;"",INDEX(FunctionalValues,MATCH(C3716,KanoFunctional,0),2),"")</f>
        <v/>
      </c>
      <c r="G3716" s="30" t="str">
        <f t="array" ref="G3716">IF(D3716&lt;&gt;"",INDEX(DysfunctionalValues,2,MATCH(D3716,KanoDysfunctional,0)),"")</f>
        <v/>
      </c>
      <c r="H3716" s="30" t="str">
        <f t="array" ref="H3716">IF(C3716&lt;&gt;"",INDEX(KanoTable,MATCH(C3716,KanoFunctional,0),MATCH(D3716,KanoDysfunctional,0)),"")</f>
        <v/>
      </c>
      <c r="I3716" s="30" t="str">
        <f t="shared" si="59"/>
        <v/>
      </c>
      <c r="J3716" s="30" t="e">
        <f>VLOOKUP(B3716,Users!$A$2:$C$10000,3,FALSE)</f>
        <v>#N/A</v>
      </c>
    </row>
    <row r="3717" spans="1:10" ht="15.75" customHeight="1">
      <c r="A3717" s="3"/>
      <c r="B3717" s="3"/>
      <c r="C3717" s="3"/>
      <c r="D3717" s="3"/>
      <c r="E3717" s="3"/>
      <c r="F3717" s="30" t="str">
        <f t="array" ref="F3717">IF(C3717&lt;&gt;"",INDEX(FunctionalValues,MATCH(C3717,KanoFunctional,0),2),"")</f>
        <v/>
      </c>
      <c r="G3717" s="30" t="str">
        <f t="array" ref="G3717">IF(D3717&lt;&gt;"",INDEX(DysfunctionalValues,2,MATCH(D3717,KanoDysfunctional,0)),"")</f>
        <v/>
      </c>
      <c r="H3717" s="30" t="str">
        <f t="array" ref="H3717">IF(C3717&lt;&gt;"",INDEX(KanoTable,MATCH(C3717,KanoFunctional,0),MATCH(D3717,KanoDysfunctional,0)),"")</f>
        <v/>
      </c>
      <c r="I3717" s="30" t="str">
        <f t="shared" si="59"/>
        <v/>
      </c>
      <c r="J3717" s="30" t="e">
        <f>VLOOKUP(B3717,Users!$A$2:$C$10000,3,FALSE)</f>
        <v>#N/A</v>
      </c>
    </row>
    <row r="3718" spans="1:10" ht="15.75" customHeight="1">
      <c r="A3718" s="3"/>
      <c r="B3718" s="3"/>
      <c r="C3718" s="3"/>
      <c r="D3718" s="3"/>
      <c r="E3718" s="3"/>
      <c r="F3718" s="30" t="str">
        <f t="array" ref="F3718">IF(C3718&lt;&gt;"",INDEX(FunctionalValues,MATCH(C3718,KanoFunctional,0),2),"")</f>
        <v/>
      </c>
      <c r="G3718" s="30" t="str">
        <f t="array" ref="G3718">IF(D3718&lt;&gt;"",INDEX(DysfunctionalValues,2,MATCH(D3718,KanoDysfunctional,0)),"")</f>
        <v/>
      </c>
      <c r="H3718" s="30" t="str">
        <f t="array" ref="H3718">IF(C3718&lt;&gt;"",INDEX(KanoTable,MATCH(C3718,KanoFunctional,0),MATCH(D3718,KanoDysfunctional,0)),"")</f>
        <v/>
      </c>
      <c r="I3718" s="30" t="str">
        <f t="shared" si="59"/>
        <v/>
      </c>
      <c r="J3718" s="30" t="e">
        <f>VLOOKUP(B3718,Users!$A$2:$C$10000,3,FALSE)</f>
        <v>#N/A</v>
      </c>
    </row>
    <row r="3719" spans="1:10" ht="15.75" customHeight="1">
      <c r="A3719" s="3"/>
      <c r="B3719" s="3"/>
      <c r="C3719" s="3"/>
      <c r="D3719" s="3"/>
      <c r="E3719" s="3"/>
      <c r="F3719" s="30" t="str">
        <f t="array" ref="F3719">IF(C3719&lt;&gt;"",INDEX(FunctionalValues,MATCH(C3719,KanoFunctional,0),2),"")</f>
        <v/>
      </c>
      <c r="G3719" s="30" t="str">
        <f t="array" ref="G3719">IF(D3719&lt;&gt;"",INDEX(DysfunctionalValues,2,MATCH(D3719,KanoDysfunctional,0)),"")</f>
        <v/>
      </c>
      <c r="H3719" s="30" t="str">
        <f t="array" ref="H3719">IF(C3719&lt;&gt;"",INDEX(KanoTable,MATCH(C3719,KanoFunctional,0),MATCH(D3719,KanoDysfunctional,0)),"")</f>
        <v/>
      </c>
      <c r="I3719" s="30" t="str">
        <f t="shared" si="59"/>
        <v/>
      </c>
      <c r="J3719" s="30" t="e">
        <f>VLOOKUP(B3719,Users!$A$2:$C$10000,3,FALSE)</f>
        <v>#N/A</v>
      </c>
    </row>
    <row r="3720" spans="1:10" ht="15.75" customHeight="1">
      <c r="A3720" s="3"/>
      <c r="B3720" s="3"/>
      <c r="C3720" s="3"/>
      <c r="D3720" s="3"/>
      <c r="E3720" s="3"/>
      <c r="F3720" s="30" t="str">
        <f t="array" ref="F3720">IF(C3720&lt;&gt;"",INDEX(FunctionalValues,MATCH(C3720,KanoFunctional,0),2),"")</f>
        <v/>
      </c>
      <c r="G3720" s="30" t="str">
        <f t="array" ref="G3720">IF(D3720&lt;&gt;"",INDEX(DysfunctionalValues,2,MATCH(D3720,KanoDysfunctional,0)),"")</f>
        <v/>
      </c>
      <c r="H3720" s="30" t="str">
        <f t="array" ref="H3720">IF(C3720&lt;&gt;"",INDEX(KanoTable,MATCH(C3720,KanoFunctional,0),MATCH(D3720,KanoDysfunctional,0)),"")</f>
        <v/>
      </c>
      <c r="I3720" s="30" t="str">
        <f t="shared" si="59"/>
        <v/>
      </c>
      <c r="J3720" s="30" t="e">
        <f>VLOOKUP(B3720,Users!$A$2:$C$10000,3,FALSE)</f>
        <v>#N/A</v>
      </c>
    </row>
    <row r="3721" spans="1:10" ht="15.75" customHeight="1">
      <c r="A3721" s="3"/>
      <c r="B3721" s="3"/>
      <c r="C3721" s="3"/>
      <c r="D3721" s="3"/>
      <c r="E3721" s="3"/>
      <c r="F3721" s="30" t="str">
        <f t="array" ref="F3721">IF(C3721&lt;&gt;"",INDEX(FunctionalValues,MATCH(C3721,KanoFunctional,0),2),"")</f>
        <v/>
      </c>
      <c r="G3721" s="30" t="str">
        <f t="array" ref="G3721">IF(D3721&lt;&gt;"",INDEX(DysfunctionalValues,2,MATCH(D3721,KanoDysfunctional,0)),"")</f>
        <v/>
      </c>
      <c r="H3721" s="30" t="str">
        <f t="array" ref="H3721">IF(C3721&lt;&gt;"",INDEX(KanoTable,MATCH(C3721,KanoFunctional,0),MATCH(D3721,KanoDysfunctional,0)),"")</f>
        <v/>
      </c>
      <c r="I3721" s="30" t="str">
        <f t="shared" si="59"/>
        <v/>
      </c>
      <c r="J3721" s="30" t="e">
        <f>VLOOKUP(B3721,Users!$A$2:$C$10000,3,FALSE)</f>
        <v>#N/A</v>
      </c>
    </row>
    <row r="3722" spans="1:10" ht="15.75" customHeight="1">
      <c r="A3722" s="3"/>
      <c r="B3722" s="3"/>
      <c r="C3722" s="3"/>
      <c r="D3722" s="3"/>
      <c r="E3722" s="3"/>
      <c r="F3722" s="30" t="str">
        <f t="array" ref="F3722">IF(C3722&lt;&gt;"",INDEX(FunctionalValues,MATCH(C3722,KanoFunctional,0),2),"")</f>
        <v/>
      </c>
      <c r="G3722" s="30" t="str">
        <f t="array" ref="G3722">IF(D3722&lt;&gt;"",INDEX(DysfunctionalValues,2,MATCH(D3722,KanoDysfunctional,0)),"")</f>
        <v/>
      </c>
      <c r="H3722" s="30" t="str">
        <f t="array" ref="H3722">IF(C3722&lt;&gt;"",INDEX(KanoTable,MATCH(C3722,KanoFunctional,0),MATCH(D3722,KanoDysfunctional,0)),"")</f>
        <v/>
      </c>
      <c r="I3722" s="30" t="str">
        <f t="shared" si="59"/>
        <v/>
      </c>
      <c r="J3722" s="30" t="e">
        <f>VLOOKUP(B3722,Users!$A$2:$C$10000,3,FALSE)</f>
        <v>#N/A</v>
      </c>
    </row>
    <row r="3723" spans="1:10" ht="15.75" customHeight="1">
      <c r="A3723" s="3"/>
      <c r="B3723" s="3"/>
      <c r="C3723" s="3"/>
      <c r="D3723" s="3"/>
      <c r="E3723" s="3"/>
      <c r="F3723" s="30" t="str">
        <f t="array" ref="F3723">IF(C3723&lt;&gt;"",INDEX(FunctionalValues,MATCH(C3723,KanoFunctional,0),2),"")</f>
        <v/>
      </c>
      <c r="G3723" s="30" t="str">
        <f t="array" ref="G3723">IF(D3723&lt;&gt;"",INDEX(DysfunctionalValues,2,MATCH(D3723,KanoDysfunctional,0)),"")</f>
        <v/>
      </c>
      <c r="H3723" s="30" t="str">
        <f t="array" ref="H3723">IF(C3723&lt;&gt;"",INDEX(KanoTable,MATCH(C3723,KanoFunctional,0),MATCH(D3723,KanoDysfunctional,0)),"")</f>
        <v/>
      </c>
      <c r="I3723" s="30" t="str">
        <f t="shared" si="59"/>
        <v/>
      </c>
      <c r="J3723" s="30" t="e">
        <f>VLOOKUP(B3723,Users!$A$2:$C$10000,3,FALSE)</f>
        <v>#N/A</v>
      </c>
    </row>
    <row r="3724" spans="1:10" ht="15.75" customHeight="1">
      <c r="A3724" s="3"/>
      <c r="B3724" s="3"/>
      <c r="C3724" s="3"/>
      <c r="D3724" s="3"/>
      <c r="E3724" s="3"/>
      <c r="F3724" s="30" t="str">
        <f t="array" ref="F3724">IF(C3724&lt;&gt;"",INDEX(FunctionalValues,MATCH(C3724,KanoFunctional,0),2),"")</f>
        <v/>
      </c>
      <c r="G3724" s="30" t="str">
        <f t="array" ref="G3724">IF(D3724&lt;&gt;"",INDEX(DysfunctionalValues,2,MATCH(D3724,KanoDysfunctional,0)),"")</f>
        <v/>
      </c>
      <c r="H3724" s="30" t="str">
        <f t="array" ref="H3724">IF(C3724&lt;&gt;"",INDEX(KanoTable,MATCH(C3724,KanoFunctional,0),MATCH(D3724,KanoDysfunctional,0)),"")</f>
        <v/>
      </c>
      <c r="I3724" s="30" t="str">
        <f t="shared" si="59"/>
        <v/>
      </c>
      <c r="J3724" s="30" t="e">
        <f>VLOOKUP(B3724,Users!$A$2:$C$10000,3,FALSE)</f>
        <v>#N/A</v>
      </c>
    </row>
    <row r="3725" spans="1:10" ht="15.75" customHeight="1">
      <c r="A3725" s="3"/>
      <c r="B3725" s="3"/>
      <c r="C3725" s="3"/>
      <c r="D3725" s="3"/>
      <c r="E3725" s="3"/>
      <c r="F3725" s="30" t="str">
        <f t="array" ref="F3725">IF(C3725&lt;&gt;"",INDEX(FunctionalValues,MATCH(C3725,KanoFunctional,0),2),"")</f>
        <v/>
      </c>
      <c r="G3725" s="30" t="str">
        <f t="array" ref="G3725">IF(D3725&lt;&gt;"",INDEX(DysfunctionalValues,2,MATCH(D3725,KanoDysfunctional,0)),"")</f>
        <v/>
      </c>
      <c r="H3725" s="30" t="str">
        <f t="array" ref="H3725">IF(C3725&lt;&gt;"",INDEX(KanoTable,MATCH(C3725,KanoFunctional,0),MATCH(D3725,KanoDysfunctional,0)),"")</f>
        <v/>
      </c>
      <c r="I3725" s="30" t="str">
        <f t="shared" si="59"/>
        <v/>
      </c>
      <c r="J3725" s="30" t="e">
        <f>VLOOKUP(B3725,Users!$A$2:$C$10000,3,FALSE)</f>
        <v>#N/A</v>
      </c>
    </row>
    <row r="3726" spans="1:10" ht="15.75" customHeight="1">
      <c r="A3726" s="3"/>
      <c r="B3726" s="3"/>
      <c r="C3726" s="3"/>
      <c r="D3726" s="3"/>
      <c r="E3726" s="3"/>
      <c r="F3726" s="30" t="str">
        <f t="array" ref="F3726">IF(C3726&lt;&gt;"",INDEX(FunctionalValues,MATCH(C3726,KanoFunctional,0),2),"")</f>
        <v/>
      </c>
      <c r="G3726" s="30" t="str">
        <f t="array" ref="G3726">IF(D3726&lt;&gt;"",INDEX(DysfunctionalValues,2,MATCH(D3726,KanoDysfunctional,0)),"")</f>
        <v/>
      </c>
      <c r="H3726" s="30" t="str">
        <f t="array" ref="H3726">IF(C3726&lt;&gt;"",INDEX(KanoTable,MATCH(C3726,KanoFunctional,0),MATCH(D3726,KanoDysfunctional,0)),"")</f>
        <v/>
      </c>
      <c r="I3726" s="30" t="str">
        <f t="shared" si="59"/>
        <v/>
      </c>
      <c r="J3726" s="30" t="e">
        <f>VLOOKUP(B3726,Users!$A$2:$C$10000,3,FALSE)</f>
        <v>#N/A</v>
      </c>
    </row>
    <row r="3727" spans="1:10" ht="15.75" customHeight="1">
      <c r="A3727" s="3"/>
      <c r="B3727" s="3"/>
      <c r="C3727" s="3"/>
      <c r="D3727" s="3"/>
      <c r="E3727" s="3"/>
      <c r="F3727" s="30" t="str">
        <f t="array" ref="F3727">IF(C3727&lt;&gt;"",INDEX(FunctionalValues,MATCH(C3727,KanoFunctional,0),2),"")</f>
        <v/>
      </c>
      <c r="G3727" s="30" t="str">
        <f t="array" ref="G3727">IF(D3727&lt;&gt;"",INDEX(DysfunctionalValues,2,MATCH(D3727,KanoDysfunctional,0)),"")</f>
        <v/>
      </c>
      <c r="H3727" s="30" t="str">
        <f t="array" ref="H3727">IF(C3727&lt;&gt;"",INDEX(KanoTable,MATCH(C3727,KanoFunctional,0),MATCH(D3727,KanoDysfunctional,0)),"")</f>
        <v/>
      </c>
      <c r="I3727" s="30" t="str">
        <f t="shared" si="59"/>
        <v/>
      </c>
      <c r="J3727" s="30" t="e">
        <f>VLOOKUP(B3727,Users!$A$2:$C$10000,3,FALSE)</f>
        <v>#N/A</v>
      </c>
    </row>
    <row r="3728" spans="1:10" ht="15.75" customHeight="1">
      <c r="A3728" s="3"/>
      <c r="B3728" s="3"/>
      <c r="C3728" s="3"/>
      <c r="D3728" s="3"/>
      <c r="E3728" s="3"/>
      <c r="F3728" s="30" t="str">
        <f t="array" ref="F3728">IF(C3728&lt;&gt;"",INDEX(FunctionalValues,MATCH(C3728,KanoFunctional,0),2),"")</f>
        <v/>
      </c>
      <c r="G3728" s="30" t="str">
        <f t="array" ref="G3728">IF(D3728&lt;&gt;"",INDEX(DysfunctionalValues,2,MATCH(D3728,KanoDysfunctional,0)),"")</f>
        <v/>
      </c>
      <c r="H3728" s="30" t="str">
        <f t="array" ref="H3728">IF(C3728&lt;&gt;"",INDEX(KanoTable,MATCH(C3728,KanoFunctional,0),MATCH(D3728,KanoDysfunctional,0)),"")</f>
        <v/>
      </c>
      <c r="I3728" s="30" t="str">
        <f t="shared" si="59"/>
        <v/>
      </c>
      <c r="J3728" s="30" t="e">
        <f>VLOOKUP(B3728,Users!$A$2:$C$10000,3,FALSE)</f>
        <v>#N/A</v>
      </c>
    </row>
    <row r="3729" spans="1:10" ht="15.75" customHeight="1">
      <c r="A3729" s="3"/>
      <c r="B3729" s="3"/>
      <c r="C3729" s="3"/>
      <c r="D3729" s="3"/>
      <c r="E3729" s="3"/>
      <c r="F3729" s="30" t="str">
        <f t="array" ref="F3729">IF(C3729&lt;&gt;"",INDEX(FunctionalValues,MATCH(C3729,KanoFunctional,0),2),"")</f>
        <v/>
      </c>
      <c r="G3729" s="30" t="str">
        <f t="array" ref="G3729">IF(D3729&lt;&gt;"",INDEX(DysfunctionalValues,2,MATCH(D3729,KanoDysfunctional,0)),"")</f>
        <v/>
      </c>
      <c r="H3729" s="30" t="str">
        <f t="array" ref="H3729">IF(C3729&lt;&gt;"",INDEX(KanoTable,MATCH(C3729,KanoFunctional,0),MATCH(D3729,KanoDysfunctional,0)),"")</f>
        <v/>
      </c>
      <c r="I3729" s="30" t="str">
        <f t="shared" si="59"/>
        <v/>
      </c>
      <c r="J3729" s="30" t="e">
        <f>VLOOKUP(B3729,Users!$A$2:$C$10000,3,FALSE)</f>
        <v>#N/A</v>
      </c>
    </row>
    <row r="3730" spans="1:10" ht="15.75" customHeight="1">
      <c r="A3730" s="3"/>
      <c r="B3730" s="3"/>
      <c r="C3730" s="3"/>
      <c r="D3730" s="3"/>
      <c r="E3730" s="3"/>
      <c r="F3730" s="30" t="str">
        <f t="array" ref="F3730">IF(C3730&lt;&gt;"",INDEX(FunctionalValues,MATCH(C3730,KanoFunctional,0),2),"")</f>
        <v/>
      </c>
      <c r="G3730" s="30" t="str">
        <f t="array" ref="G3730">IF(D3730&lt;&gt;"",INDEX(DysfunctionalValues,2,MATCH(D3730,KanoDysfunctional,0)),"")</f>
        <v/>
      </c>
      <c r="H3730" s="30" t="str">
        <f t="array" ref="H3730">IF(C3730&lt;&gt;"",INDEX(KanoTable,MATCH(C3730,KanoFunctional,0),MATCH(D3730,KanoDysfunctional,0)),"")</f>
        <v/>
      </c>
      <c r="I3730" s="30" t="str">
        <f t="shared" si="59"/>
        <v/>
      </c>
      <c r="J3730" s="30" t="e">
        <f>VLOOKUP(B3730,Users!$A$2:$C$10000,3,FALSE)</f>
        <v>#N/A</v>
      </c>
    </row>
    <row r="3731" spans="1:10" ht="15.75" customHeight="1">
      <c r="A3731" s="3"/>
      <c r="B3731" s="3"/>
      <c r="C3731" s="3"/>
      <c r="D3731" s="3"/>
      <c r="E3731" s="3"/>
      <c r="F3731" s="30" t="str">
        <f t="array" ref="F3731">IF(C3731&lt;&gt;"",INDEX(FunctionalValues,MATCH(C3731,KanoFunctional,0),2),"")</f>
        <v/>
      </c>
      <c r="G3731" s="30" t="str">
        <f t="array" ref="G3731">IF(D3731&lt;&gt;"",INDEX(DysfunctionalValues,2,MATCH(D3731,KanoDysfunctional,0)),"")</f>
        <v/>
      </c>
      <c r="H3731" s="30" t="str">
        <f t="array" ref="H3731">IF(C3731&lt;&gt;"",INDEX(KanoTable,MATCH(C3731,KanoFunctional,0),MATCH(D3731,KanoDysfunctional,0)),"")</f>
        <v/>
      </c>
      <c r="I3731" s="30" t="str">
        <f t="shared" si="59"/>
        <v/>
      </c>
      <c r="J3731" s="30" t="e">
        <f>VLOOKUP(B3731,Users!$A$2:$C$10000,3,FALSE)</f>
        <v>#N/A</v>
      </c>
    </row>
    <row r="3732" spans="1:10" ht="15.75" customHeight="1">
      <c r="A3732" s="3"/>
      <c r="B3732" s="3"/>
      <c r="C3732" s="3"/>
      <c r="D3732" s="3"/>
      <c r="E3732" s="3"/>
      <c r="F3732" s="30" t="str">
        <f t="array" ref="F3732">IF(C3732&lt;&gt;"",INDEX(FunctionalValues,MATCH(C3732,KanoFunctional,0),2),"")</f>
        <v/>
      </c>
      <c r="G3732" s="30" t="str">
        <f t="array" ref="G3732">IF(D3732&lt;&gt;"",INDEX(DysfunctionalValues,2,MATCH(D3732,KanoDysfunctional,0)),"")</f>
        <v/>
      </c>
      <c r="H3732" s="30" t="str">
        <f t="array" ref="H3732">IF(C3732&lt;&gt;"",INDEX(KanoTable,MATCH(C3732,KanoFunctional,0),MATCH(D3732,KanoDysfunctional,0)),"")</f>
        <v/>
      </c>
      <c r="I3732" s="30" t="str">
        <f t="shared" si="59"/>
        <v/>
      </c>
      <c r="J3732" s="30" t="e">
        <f>VLOOKUP(B3732,Users!$A$2:$C$10000,3,FALSE)</f>
        <v>#N/A</v>
      </c>
    </row>
    <row r="3733" spans="1:10" ht="15.75" customHeight="1">
      <c r="A3733" s="3"/>
      <c r="B3733" s="3"/>
      <c r="C3733" s="3"/>
      <c r="D3733" s="3"/>
      <c r="E3733" s="3"/>
      <c r="F3733" s="30" t="str">
        <f t="array" ref="F3733">IF(C3733&lt;&gt;"",INDEX(FunctionalValues,MATCH(C3733,KanoFunctional,0),2),"")</f>
        <v/>
      </c>
      <c r="G3733" s="30" t="str">
        <f t="array" ref="G3733">IF(D3733&lt;&gt;"",INDEX(DysfunctionalValues,2,MATCH(D3733,KanoDysfunctional,0)),"")</f>
        <v/>
      </c>
      <c r="H3733" s="30" t="str">
        <f t="array" ref="H3733">IF(C3733&lt;&gt;"",INDEX(KanoTable,MATCH(C3733,KanoFunctional,0),MATCH(D3733,KanoDysfunctional,0)),"")</f>
        <v/>
      </c>
      <c r="I3733" s="30" t="str">
        <f t="shared" si="59"/>
        <v/>
      </c>
      <c r="J3733" s="30" t="e">
        <f>VLOOKUP(B3733,Users!$A$2:$C$10000,3,FALSE)</f>
        <v>#N/A</v>
      </c>
    </row>
    <row r="3734" spans="1:10" ht="15.75" customHeight="1">
      <c r="A3734" s="3"/>
      <c r="B3734" s="3"/>
      <c r="C3734" s="3"/>
      <c r="D3734" s="3"/>
      <c r="E3734" s="3"/>
      <c r="F3734" s="30" t="str">
        <f t="array" ref="F3734">IF(C3734&lt;&gt;"",INDEX(FunctionalValues,MATCH(C3734,KanoFunctional,0),2),"")</f>
        <v/>
      </c>
      <c r="G3734" s="30" t="str">
        <f t="array" ref="G3734">IF(D3734&lt;&gt;"",INDEX(DysfunctionalValues,2,MATCH(D3734,KanoDysfunctional,0)),"")</f>
        <v/>
      </c>
      <c r="H3734" s="30" t="str">
        <f t="array" ref="H3734">IF(C3734&lt;&gt;"",INDEX(KanoTable,MATCH(C3734,KanoFunctional,0),MATCH(D3734,KanoDysfunctional,0)),"")</f>
        <v/>
      </c>
      <c r="I3734" s="30" t="str">
        <f t="shared" ref="I3734:I3797" si="60">IF(C3734&lt;&gt;"",MATCH(H3734,KanoResultCodes,0),"")</f>
        <v/>
      </c>
      <c r="J3734" s="30" t="e">
        <f>VLOOKUP(B3734,Users!$A$2:$C$10000,3,FALSE)</f>
        <v>#N/A</v>
      </c>
    </row>
    <row r="3735" spans="1:10" ht="15.75" customHeight="1">
      <c r="A3735" s="3"/>
      <c r="B3735" s="3"/>
      <c r="C3735" s="3"/>
      <c r="D3735" s="3"/>
      <c r="E3735" s="3"/>
      <c r="F3735" s="30" t="str">
        <f t="array" ref="F3735">IF(C3735&lt;&gt;"",INDEX(FunctionalValues,MATCH(C3735,KanoFunctional,0),2),"")</f>
        <v/>
      </c>
      <c r="G3735" s="30" t="str">
        <f t="array" ref="G3735">IF(D3735&lt;&gt;"",INDEX(DysfunctionalValues,2,MATCH(D3735,KanoDysfunctional,0)),"")</f>
        <v/>
      </c>
      <c r="H3735" s="30" t="str">
        <f t="array" ref="H3735">IF(C3735&lt;&gt;"",INDEX(KanoTable,MATCH(C3735,KanoFunctional,0),MATCH(D3735,KanoDysfunctional,0)),"")</f>
        <v/>
      </c>
      <c r="I3735" s="30" t="str">
        <f t="shared" si="60"/>
        <v/>
      </c>
      <c r="J3735" s="30" t="e">
        <f>VLOOKUP(B3735,Users!$A$2:$C$10000,3,FALSE)</f>
        <v>#N/A</v>
      </c>
    </row>
    <row r="3736" spans="1:10" ht="15.75" customHeight="1">
      <c r="A3736" s="3"/>
      <c r="B3736" s="3"/>
      <c r="C3736" s="3"/>
      <c r="D3736" s="3"/>
      <c r="E3736" s="3"/>
      <c r="F3736" s="30" t="str">
        <f t="array" ref="F3736">IF(C3736&lt;&gt;"",INDEX(FunctionalValues,MATCH(C3736,KanoFunctional,0),2),"")</f>
        <v/>
      </c>
      <c r="G3736" s="30" t="str">
        <f t="array" ref="G3736">IF(D3736&lt;&gt;"",INDEX(DysfunctionalValues,2,MATCH(D3736,KanoDysfunctional,0)),"")</f>
        <v/>
      </c>
      <c r="H3736" s="30" t="str">
        <f t="array" ref="H3736">IF(C3736&lt;&gt;"",INDEX(KanoTable,MATCH(C3736,KanoFunctional,0),MATCH(D3736,KanoDysfunctional,0)),"")</f>
        <v/>
      </c>
      <c r="I3736" s="30" t="str">
        <f t="shared" si="60"/>
        <v/>
      </c>
      <c r="J3736" s="30" t="e">
        <f>VLOOKUP(B3736,Users!$A$2:$C$10000,3,FALSE)</f>
        <v>#N/A</v>
      </c>
    </row>
    <row r="3737" spans="1:10" ht="15.75" customHeight="1">
      <c r="A3737" s="3"/>
      <c r="B3737" s="3"/>
      <c r="C3737" s="3"/>
      <c r="D3737" s="3"/>
      <c r="E3737" s="3"/>
      <c r="F3737" s="30" t="str">
        <f t="array" ref="F3737">IF(C3737&lt;&gt;"",INDEX(FunctionalValues,MATCH(C3737,KanoFunctional,0),2),"")</f>
        <v/>
      </c>
      <c r="G3737" s="30" t="str">
        <f t="array" ref="G3737">IF(D3737&lt;&gt;"",INDEX(DysfunctionalValues,2,MATCH(D3737,KanoDysfunctional,0)),"")</f>
        <v/>
      </c>
      <c r="H3737" s="30" t="str">
        <f t="array" ref="H3737">IF(C3737&lt;&gt;"",INDEX(KanoTable,MATCH(C3737,KanoFunctional,0),MATCH(D3737,KanoDysfunctional,0)),"")</f>
        <v/>
      </c>
      <c r="I3737" s="30" t="str">
        <f t="shared" si="60"/>
        <v/>
      </c>
      <c r="J3737" s="30" t="e">
        <f>VLOOKUP(B3737,Users!$A$2:$C$10000,3,FALSE)</f>
        <v>#N/A</v>
      </c>
    </row>
    <row r="3738" spans="1:10" ht="15.75" customHeight="1">
      <c r="A3738" s="3"/>
      <c r="B3738" s="3"/>
      <c r="C3738" s="3"/>
      <c r="D3738" s="3"/>
      <c r="E3738" s="3"/>
      <c r="F3738" s="30" t="str">
        <f t="array" ref="F3738">IF(C3738&lt;&gt;"",INDEX(FunctionalValues,MATCH(C3738,KanoFunctional,0),2),"")</f>
        <v/>
      </c>
      <c r="G3738" s="30" t="str">
        <f t="array" ref="G3738">IF(D3738&lt;&gt;"",INDEX(DysfunctionalValues,2,MATCH(D3738,KanoDysfunctional,0)),"")</f>
        <v/>
      </c>
      <c r="H3738" s="30" t="str">
        <f t="array" ref="H3738">IF(C3738&lt;&gt;"",INDEX(KanoTable,MATCH(C3738,KanoFunctional,0),MATCH(D3738,KanoDysfunctional,0)),"")</f>
        <v/>
      </c>
      <c r="I3738" s="30" t="str">
        <f t="shared" si="60"/>
        <v/>
      </c>
      <c r="J3738" s="30" t="e">
        <f>VLOOKUP(B3738,Users!$A$2:$C$10000,3,FALSE)</f>
        <v>#N/A</v>
      </c>
    </row>
    <row r="3739" spans="1:10" ht="15.75" customHeight="1">
      <c r="A3739" s="3"/>
      <c r="B3739" s="3"/>
      <c r="C3739" s="3"/>
      <c r="D3739" s="3"/>
      <c r="E3739" s="3"/>
      <c r="F3739" s="30" t="str">
        <f t="array" ref="F3739">IF(C3739&lt;&gt;"",INDEX(FunctionalValues,MATCH(C3739,KanoFunctional,0),2),"")</f>
        <v/>
      </c>
      <c r="G3739" s="30" t="str">
        <f t="array" ref="G3739">IF(D3739&lt;&gt;"",INDEX(DysfunctionalValues,2,MATCH(D3739,KanoDysfunctional,0)),"")</f>
        <v/>
      </c>
      <c r="H3739" s="30" t="str">
        <f t="array" ref="H3739">IF(C3739&lt;&gt;"",INDEX(KanoTable,MATCH(C3739,KanoFunctional,0),MATCH(D3739,KanoDysfunctional,0)),"")</f>
        <v/>
      </c>
      <c r="I3739" s="30" t="str">
        <f t="shared" si="60"/>
        <v/>
      </c>
      <c r="J3739" s="30" t="e">
        <f>VLOOKUP(B3739,Users!$A$2:$C$10000,3,FALSE)</f>
        <v>#N/A</v>
      </c>
    </row>
    <row r="3740" spans="1:10" ht="15.75" customHeight="1">
      <c r="A3740" s="3"/>
      <c r="B3740" s="3"/>
      <c r="C3740" s="3"/>
      <c r="D3740" s="3"/>
      <c r="E3740" s="3"/>
      <c r="F3740" s="30" t="str">
        <f t="array" ref="F3740">IF(C3740&lt;&gt;"",INDEX(FunctionalValues,MATCH(C3740,KanoFunctional,0),2),"")</f>
        <v/>
      </c>
      <c r="G3740" s="30" t="str">
        <f t="array" ref="G3740">IF(D3740&lt;&gt;"",INDEX(DysfunctionalValues,2,MATCH(D3740,KanoDysfunctional,0)),"")</f>
        <v/>
      </c>
      <c r="H3740" s="30" t="str">
        <f t="array" ref="H3740">IF(C3740&lt;&gt;"",INDEX(KanoTable,MATCH(C3740,KanoFunctional,0),MATCH(D3740,KanoDysfunctional,0)),"")</f>
        <v/>
      </c>
      <c r="I3740" s="30" t="str">
        <f t="shared" si="60"/>
        <v/>
      </c>
      <c r="J3740" s="30" t="e">
        <f>VLOOKUP(B3740,Users!$A$2:$C$10000,3,FALSE)</f>
        <v>#N/A</v>
      </c>
    </row>
    <row r="3741" spans="1:10" ht="15.75" customHeight="1">
      <c r="A3741" s="3"/>
      <c r="B3741" s="3"/>
      <c r="C3741" s="3"/>
      <c r="D3741" s="3"/>
      <c r="E3741" s="3"/>
      <c r="F3741" s="30" t="str">
        <f t="array" ref="F3741">IF(C3741&lt;&gt;"",INDEX(FunctionalValues,MATCH(C3741,KanoFunctional,0),2),"")</f>
        <v/>
      </c>
      <c r="G3741" s="30" t="str">
        <f t="array" ref="G3741">IF(D3741&lt;&gt;"",INDEX(DysfunctionalValues,2,MATCH(D3741,KanoDysfunctional,0)),"")</f>
        <v/>
      </c>
      <c r="H3741" s="30" t="str">
        <f t="array" ref="H3741">IF(C3741&lt;&gt;"",INDEX(KanoTable,MATCH(C3741,KanoFunctional,0),MATCH(D3741,KanoDysfunctional,0)),"")</f>
        <v/>
      </c>
      <c r="I3741" s="30" t="str">
        <f t="shared" si="60"/>
        <v/>
      </c>
      <c r="J3741" s="30" t="e">
        <f>VLOOKUP(B3741,Users!$A$2:$C$10000,3,FALSE)</f>
        <v>#N/A</v>
      </c>
    </row>
    <row r="3742" spans="1:10" ht="15.75" customHeight="1">
      <c r="A3742" s="3"/>
      <c r="B3742" s="3"/>
      <c r="C3742" s="3"/>
      <c r="D3742" s="3"/>
      <c r="E3742" s="3"/>
      <c r="F3742" s="30" t="str">
        <f t="array" ref="F3742">IF(C3742&lt;&gt;"",INDEX(FunctionalValues,MATCH(C3742,KanoFunctional,0),2),"")</f>
        <v/>
      </c>
      <c r="G3742" s="30" t="str">
        <f t="array" ref="G3742">IF(D3742&lt;&gt;"",INDEX(DysfunctionalValues,2,MATCH(D3742,KanoDysfunctional,0)),"")</f>
        <v/>
      </c>
      <c r="H3742" s="30" t="str">
        <f t="array" ref="H3742">IF(C3742&lt;&gt;"",INDEX(KanoTable,MATCH(C3742,KanoFunctional,0),MATCH(D3742,KanoDysfunctional,0)),"")</f>
        <v/>
      </c>
      <c r="I3742" s="30" t="str">
        <f t="shared" si="60"/>
        <v/>
      </c>
      <c r="J3742" s="30" t="e">
        <f>VLOOKUP(B3742,Users!$A$2:$C$10000,3,FALSE)</f>
        <v>#N/A</v>
      </c>
    </row>
    <row r="3743" spans="1:10" ht="15.75" customHeight="1">
      <c r="A3743" s="3"/>
      <c r="B3743" s="3"/>
      <c r="C3743" s="3"/>
      <c r="D3743" s="3"/>
      <c r="E3743" s="3"/>
      <c r="F3743" s="30" t="str">
        <f t="array" ref="F3743">IF(C3743&lt;&gt;"",INDEX(FunctionalValues,MATCH(C3743,KanoFunctional,0),2),"")</f>
        <v/>
      </c>
      <c r="G3743" s="30" t="str">
        <f t="array" ref="G3743">IF(D3743&lt;&gt;"",INDEX(DysfunctionalValues,2,MATCH(D3743,KanoDysfunctional,0)),"")</f>
        <v/>
      </c>
      <c r="H3743" s="30" t="str">
        <f t="array" ref="H3743">IF(C3743&lt;&gt;"",INDEX(KanoTable,MATCH(C3743,KanoFunctional,0),MATCH(D3743,KanoDysfunctional,0)),"")</f>
        <v/>
      </c>
      <c r="I3743" s="30" t="str">
        <f t="shared" si="60"/>
        <v/>
      </c>
      <c r="J3743" s="30" t="e">
        <f>VLOOKUP(B3743,Users!$A$2:$C$10000,3,FALSE)</f>
        <v>#N/A</v>
      </c>
    </row>
    <row r="3744" spans="1:10" ht="15.75" customHeight="1">
      <c r="A3744" s="3"/>
      <c r="B3744" s="3"/>
      <c r="C3744" s="3"/>
      <c r="D3744" s="3"/>
      <c r="E3744" s="3"/>
      <c r="F3744" s="30" t="str">
        <f t="array" ref="F3744">IF(C3744&lt;&gt;"",INDEX(FunctionalValues,MATCH(C3744,KanoFunctional,0),2),"")</f>
        <v/>
      </c>
      <c r="G3744" s="30" t="str">
        <f t="array" ref="G3744">IF(D3744&lt;&gt;"",INDEX(DysfunctionalValues,2,MATCH(D3744,KanoDysfunctional,0)),"")</f>
        <v/>
      </c>
      <c r="H3744" s="30" t="str">
        <f t="array" ref="H3744">IF(C3744&lt;&gt;"",INDEX(KanoTable,MATCH(C3744,KanoFunctional,0),MATCH(D3744,KanoDysfunctional,0)),"")</f>
        <v/>
      </c>
      <c r="I3744" s="30" t="str">
        <f t="shared" si="60"/>
        <v/>
      </c>
      <c r="J3744" s="30" t="e">
        <f>VLOOKUP(B3744,Users!$A$2:$C$10000,3,FALSE)</f>
        <v>#N/A</v>
      </c>
    </row>
    <row r="3745" spans="1:10" ht="15.75" customHeight="1">
      <c r="A3745" s="3"/>
      <c r="B3745" s="3"/>
      <c r="C3745" s="3"/>
      <c r="D3745" s="3"/>
      <c r="E3745" s="3"/>
      <c r="F3745" s="30" t="str">
        <f t="array" ref="F3745">IF(C3745&lt;&gt;"",INDEX(FunctionalValues,MATCH(C3745,KanoFunctional,0),2),"")</f>
        <v/>
      </c>
      <c r="G3745" s="30" t="str">
        <f t="array" ref="G3745">IF(D3745&lt;&gt;"",INDEX(DysfunctionalValues,2,MATCH(D3745,KanoDysfunctional,0)),"")</f>
        <v/>
      </c>
      <c r="H3745" s="30" t="str">
        <f t="array" ref="H3745">IF(C3745&lt;&gt;"",INDEX(KanoTable,MATCH(C3745,KanoFunctional,0),MATCH(D3745,KanoDysfunctional,0)),"")</f>
        <v/>
      </c>
      <c r="I3745" s="30" t="str">
        <f t="shared" si="60"/>
        <v/>
      </c>
      <c r="J3745" s="30" t="e">
        <f>VLOOKUP(B3745,Users!$A$2:$C$10000,3,FALSE)</f>
        <v>#N/A</v>
      </c>
    </row>
    <row r="3746" spans="1:10" ht="15.75" customHeight="1">
      <c r="A3746" s="3"/>
      <c r="B3746" s="3"/>
      <c r="C3746" s="3"/>
      <c r="D3746" s="3"/>
      <c r="E3746" s="3"/>
      <c r="F3746" s="30" t="str">
        <f t="array" ref="F3746">IF(C3746&lt;&gt;"",INDEX(FunctionalValues,MATCH(C3746,KanoFunctional,0),2),"")</f>
        <v/>
      </c>
      <c r="G3746" s="30" t="str">
        <f t="array" ref="G3746">IF(D3746&lt;&gt;"",INDEX(DysfunctionalValues,2,MATCH(D3746,KanoDysfunctional,0)),"")</f>
        <v/>
      </c>
      <c r="H3746" s="30" t="str">
        <f t="array" ref="H3746">IF(C3746&lt;&gt;"",INDEX(KanoTable,MATCH(C3746,KanoFunctional,0),MATCH(D3746,KanoDysfunctional,0)),"")</f>
        <v/>
      </c>
      <c r="I3746" s="30" t="str">
        <f t="shared" si="60"/>
        <v/>
      </c>
      <c r="J3746" s="30" t="e">
        <f>VLOOKUP(B3746,Users!$A$2:$C$10000,3,FALSE)</f>
        <v>#N/A</v>
      </c>
    </row>
    <row r="3747" spans="1:10" ht="15.75" customHeight="1">
      <c r="A3747" s="3"/>
      <c r="B3747" s="3"/>
      <c r="C3747" s="3"/>
      <c r="D3747" s="3"/>
      <c r="E3747" s="3"/>
      <c r="F3747" s="30" t="str">
        <f t="array" ref="F3747">IF(C3747&lt;&gt;"",INDEX(FunctionalValues,MATCH(C3747,KanoFunctional,0),2),"")</f>
        <v/>
      </c>
      <c r="G3747" s="30" t="str">
        <f t="array" ref="G3747">IF(D3747&lt;&gt;"",INDEX(DysfunctionalValues,2,MATCH(D3747,KanoDysfunctional,0)),"")</f>
        <v/>
      </c>
      <c r="H3747" s="30" t="str">
        <f t="array" ref="H3747">IF(C3747&lt;&gt;"",INDEX(KanoTable,MATCH(C3747,KanoFunctional,0),MATCH(D3747,KanoDysfunctional,0)),"")</f>
        <v/>
      </c>
      <c r="I3747" s="30" t="str">
        <f t="shared" si="60"/>
        <v/>
      </c>
      <c r="J3747" s="30" t="e">
        <f>VLOOKUP(B3747,Users!$A$2:$C$10000,3,FALSE)</f>
        <v>#N/A</v>
      </c>
    </row>
    <row r="3748" spans="1:10" ht="15.75" customHeight="1">
      <c r="A3748" s="3"/>
      <c r="B3748" s="3"/>
      <c r="C3748" s="3"/>
      <c r="D3748" s="3"/>
      <c r="E3748" s="3"/>
      <c r="F3748" s="30" t="str">
        <f t="array" ref="F3748">IF(C3748&lt;&gt;"",INDEX(FunctionalValues,MATCH(C3748,KanoFunctional,0),2),"")</f>
        <v/>
      </c>
      <c r="G3748" s="30" t="str">
        <f t="array" ref="G3748">IF(D3748&lt;&gt;"",INDEX(DysfunctionalValues,2,MATCH(D3748,KanoDysfunctional,0)),"")</f>
        <v/>
      </c>
      <c r="H3748" s="30" t="str">
        <f t="array" ref="H3748">IF(C3748&lt;&gt;"",INDEX(KanoTable,MATCH(C3748,KanoFunctional,0),MATCH(D3748,KanoDysfunctional,0)),"")</f>
        <v/>
      </c>
      <c r="I3748" s="30" t="str">
        <f t="shared" si="60"/>
        <v/>
      </c>
      <c r="J3748" s="30" t="e">
        <f>VLOOKUP(B3748,Users!$A$2:$C$10000,3,FALSE)</f>
        <v>#N/A</v>
      </c>
    </row>
    <row r="3749" spans="1:10" ht="15.75" customHeight="1">
      <c r="A3749" s="3"/>
      <c r="B3749" s="3"/>
      <c r="C3749" s="3"/>
      <c r="D3749" s="3"/>
      <c r="E3749" s="3"/>
      <c r="F3749" s="30" t="str">
        <f t="array" ref="F3749">IF(C3749&lt;&gt;"",INDEX(FunctionalValues,MATCH(C3749,KanoFunctional,0),2),"")</f>
        <v/>
      </c>
      <c r="G3749" s="30" t="str">
        <f t="array" ref="G3749">IF(D3749&lt;&gt;"",INDEX(DysfunctionalValues,2,MATCH(D3749,KanoDysfunctional,0)),"")</f>
        <v/>
      </c>
      <c r="H3749" s="30" t="str">
        <f t="array" ref="H3749">IF(C3749&lt;&gt;"",INDEX(KanoTable,MATCH(C3749,KanoFunctional,0),MATCH(D3749,KanoDysfunctional,0)),"")</f>
        <v/>
      </c>
      <c r="I3749" s="30" t="str">
        <f t="shared" si="60"/>
        <v/>
      </c>
      <c r="J3749" s="30" t="e">
        <f>VLOOKUP(B3749,Users!$A$2:$C$10000,3,FALSE)</f>
        <v>#N/A</v>
      </c>
    </row>
    <row r="3750" spans="1:10" ht="15.75" customHeight="1">
      <c r="A3750" s="3"/>
      <c r="B3750" s="3"/>
      <c r="C3750" s="3"/>
      <c r="D3750" s="3"/>
      <c r="E3750" s="3"/>
      <c r="F3750" s="30" t="str">
        <f t="array" ref="F3750">IF(C3750&lt;&gt;"",INDEX(FunctionalValues,MATCH(C3750,KanoFunctional,0),2),"")</f>
        <v/>
      </c>
      <c r="G3750" s="30" t="str">
        <f t="array" ref="G3750">IF(D3750&lt;&gt;"",INDEX(DysfunctionalValues,2,MATCH(D3750,KanoDysfunctional,0)),"")</f>
        <v/>
      </c>
      <c r="H3750" s="30" t="str">
        <f t="array" ref="H3750">IF(C3750&lt;&gt;"",INDEX(KanoTable,MATCH(C3750,KanoFunctional,0),MATCH(D3750,KanoDysfunctional,0)),"")</f>
        <v/>
      </c>
      <c r="I3750" s="30" t="str">
        <f t="shared" si="60"/>
        <v/>
      </c>
      <c r="J3750" s="30" t="e">
        <f>VLOOKUP(B3750,Users!$A$2:$C$10000,3,FALSE)</f>
        <v>#N/A</v>
      </c>
    </row>
    <row r="3751" spans="1:10" ht="15.75" customHeight="1">
      <c r="A3751" s="3"/>
      <c r="B3751" s="3"/>
      <c r="C3751" s="3"/>
      <c r="D3751" s="3"/>
      <c r="E3751" s="3"/>
      <c r="F3751" s="30" t="str">
        <f t="array" ref="F3751">IF(C3751&lt;&gt;"",INDEX(FunctionalValues,MATCH(C3751,KanoFunctional,0),2),"")</f>
        <v/>
      </c>
      <c r="G3751" s="30" t="str">
        <f t="array" ref="G3751">IF(D3751&lt;&gt;"",INDEX(DysfunctionalValues,2,MATCH(D3751,KanoDysfunctional,0)),"")</f>
        <v/>
      </c>
      <c r="H3751" s="30" t="str">
        <f t="array" ref="H3751">IF(C3751&lt;&gt;"",INDEX(KanoTable,MATCH(C3751,KanoFunctional,0),MATCH(D3751,KanoDysfunctional,0)),"")</f>
        <v/>
      </c>
      <c r="I3751" s="30" t="str">
        <f t="shared" si="60"/>
        <v/>
      </c>
      <c r="J3751" s="30" t="e">
        <f>VLOOKUP(B3751,Users!$A$2:$C$10000,3,FALSE)</f>
        <v>#N/A</v>
      </c>
    </row>
    <row r="3752" spans="1:10" ht="15.75" customHeight="1">
      <c r="A3752" s="3"/>
      <c r="B3752" s="3"/>
      <c r="C3752" s="3"/>
      <c r="D3752" s="3"/>
      <c r="E3752" s="3"/>
      <c r="F3752" s="30" t="str">
        <f t="array" ref="F3752">IF(C3752&lt;&gt;"",INDEX(FunctionalValues,MATCH(C3752,KanoFunctional,0),2),"")</f>
        <v/>
      </c>
      <c r="G3752" s="30" t="str">
        <f t="array" ref="G3752">IF(D3752&lt;&gt;"",INDEX(DysfunctionalValues,2,MATCH(D3752,KanoDysfunctional,0)),"")</f>
        <v/>
      </c>
      <c r="H3752" s="30" t="str">
        <f t="array" ref="H3752">IF(C3752&lt;&gt;"",INDEX(KanoTable,MATCH(C3752,KanoFunctional,0),MATCH(D3752,KanoDysfunctional,0)),"")</f>
        <v/>
      </c>
      <c r="I3752" s="30" t="str">
        <f t="shared" si="60"/>
        <v/>
      </c>
      <c r="J3752" s="30" t="e">
        <f>VLOOKUP(B3752,Users!$A$2:$C$10000,3,FALSE)</f>
        <v>#N/A</v>
      </c>
    </row>
    <row r="3753" spans="1:10" ht="15.75" customHeight="1">
      <c r="A3753" s="3"/>
      <c r="B3753" s="3"/>
      <c r="C3753" s="3"/>
      <c r="D3753" s="3"/>
      <c r="E3753" s="3"/>
      <c r="F3753" s="30" t="str">
        <f t="array" ref="F3753">IF(C3753&lt;&gt;"",INDEX(FunctionalValues,MATCH(C3753,KanoFunctional,0),2),"")</f>
        <v/>
      </c>
      <c r="G3753" s="30" t="str">
        <f t="array" ref="G3753">IF(D3753&lt;&gt;"",INDEX(DysfunctionalValues,2,MATCH(D3753,KanoDysfunctional,0)),"")</f>
        <v/>
      </c>
      <c r="H3753" s="30" t="str">
        <f t="array" ref="H3753">IF(C3753&lt;&gt;"",INDEX(KanoTable,MATCH(C3753,KanoFunctional,0),MATCH(D3753,KanoDysfunctional,0)),"")</f>
        <v/>
      </c>
      <c r="I3753" s="30" t="str">
        <f t="shared" si="60"/>
        <v/>
      </c>
      <c r="J3753" s="30" t="e">
        <f>VLOOKUP(B3753,Users!$A$2:$C$10000,3,FALSE)</f>
        <v>#N/A</v>
      </c>
    </row>
    <row r="3754" spans="1:10" ht="15.75" customHeight="1">
      <c r="A3754" s="3"/>
      <c r="B3754" s="3"/>
      <c r="C3754" s="3"/>
      <c r="D3754" s="3"/>
      <c r="E3754" s="3"/>
      <c r="F3754" s="30" t="str">
        <f t="array" ref="F3754">IF(C3754&lt;&gt;"",INDEX(FunctionalValues,MATCH(C3754,KanoFunctional,0),2),"")</f>
        <v/>
      </c>
      <c r="G3754" s="30" t="str">
        <f t="array" ref="G3754">IF(D3754&lt;&gt;"",INDEX(DysfunctionalValues,2,MATCH(D3754,KanoDysfunctional,0)),"")</f>
        <v/>
      </c>
      <c r="H3754" s="30" t="str">
        <f t="array" ref="H3754">IF(C3754&lt;&gt;"",INDEX(KanoTable,MATCH(C3754,KanoFunctional,0),MATCH(D3754,KanoDysfunctional,0)),"")</f>
        <v/>
      </c>
      <c r="I3754" s="30" t="str">
        <f t="shared" si="60"/>
        <v/>
      </c>
      <c r="J3754" s="30" t="e">
        <f>VLOOKUP(B3754,Users!$A$2:$C$10000,3,FALSE)</f>
        <v>#N/A</v>
      </c>
    </row>
    <row r="3755" spans="1:10" ht="15.75" customHeight="1">
      <c r="A3755" s="3"/>
      <c r="B3755" s="3"/>
      <c r="C3755" s="3"/>
      <c r="D3755" s="3"/>
      <c r="E3755" s="3"/>
      <c r="F3755" s="30" t="str">
        <f t="array" ref="F3755">IF(C3755&lt;&gt;"",INDEX(FunctionalValues,MATCH(C3755,KanoFunctional,0),2),"")</f>
        <v/>
      </c>
      <c r="G3755" s="30" t="str">
        <f t="array" ref="G3755">IF(D3755&lt;&gt;"",INDEX(DysfunctionalValues,2,MATCH(D3755,KanoDysfunctional,0)),"")</f>
        <v/>
      </c>
      <c r="H3755" s="30" t="str">
        <f t="array" ref="H3755">IF(C3755&lt;&gt;"",INDEX(KanoTable,MATCH(C3755,KanoFunctional,0),MATCH(D3755,KanoDysfunctional,0)),"")</f>
        <v/>
      </c>
      <c r="I3755" s="30" t="str">
        <f t="shared" si="60"/>
        <v/>
      </c>
      <c r="J3755" s="30" t="e">
        <f>VLOOKUP(B3755,Users!$A$2:$C$10000,3,FALSE)</f>
        <v>#N/A</v>
      </c>
    </row>
    <row r="3756" spans="1:10" ht="15.75" customHeight="1">
      <c r="A3756" s="3"/>
      <c r="B3756" s="3"/>
      <c r="C3756" s="3"/>
      <c r="D3756" s="3"/>
      <c r="E3756" s="3"/>
      <c r="F3756" s="30" t="str">
        <f t="array" ref="F3756">IF(C3756&lt;&gt;"",INDEX(FunctionalValues,MATCH(C3756,KanoFunctional,0),2),"")</f>
        <v/>
      </c>
      <c r="G3756" s="30" t="str">
        <f t="array" ref="G3756">IF(D3756&lt;&gt;"",INDEX(DysfunctionalValues,2,MATCH(D3756,KanoDysfunctional,0)),"")</f>
        <v/>
      </c>
      <c r="H3756" s="30" t="str">
        <f t="array" ref="H3756">IF(C3756&lt;&gt;"",INDEX(KanoTable,MATCH(C3756,KanoFunctional,0),MATCH(D3756,KanoDysfunctional,0)),"")</f>
        <v/>
      </c>
      <c r="I3756" s="30" t="str">
        <f t="shared" si="60"/>
        <v/>
      </c>
      <c r="J3756" s="30" t="e">
        <f>VLOOKUP(B3756,Users!$A$2:$C$10000,3,FALSE)</f>
        <v>#N/A</v>
      </c>
    </row>
    <row r="3757" spans="1:10" ht="15.75" customHeight="1">
      <c r="A3757" s="3"/>
      <c r="B3757" s="3"/>
      <c r="C3757" s="3"/>
      <c r="D3757" s="3"/>
      <c r="E3757" s="3"/>
      <c r="F3757" s="30" t="str">
        <f t="array" ref="F3757">IF(C3757&lt;&gt;"",INDEX(FunctionalValues,MATCH(C3757,KanoFunctional,0),2),"")</f>
        <v/>
      </c>
      <c r="G3757" s="30" t="str">
        <f t="array" ref="G3757">IF(D3757&lt;&gt;"",INDEX(DysfunctionalValues,2,MATCH(D3757,KanoDysfunctional,0)),"")</f>
        <v/>
      </c>
      <c r="H3757" s="30" t="str">
        <f t="array" ref="H3757">IF(C3757&lt;&gt;"",INDEX(KanoTable,MATCH(C3757,KanoFunctional,0),MATCH(D3757,KanoDysfunctional,0)),"")</f>
        <v/>
      </c>
      <c r="I3757" s="30" t="str">
        <f t="shared" si="60"/>
        <v/>
      </c>
      <c r="J3757" s="30" t="e">
        <f>VLOOKUP(B3757,Users!$A$2:$C$10000,3,FALSE)</f>
        <v>#N/A</v>
      </c>
    </row>
    <row r="3758" spans="1:10" ht="15.75" customHeight="1">
      <c r="A3758" s="3"/>
      <c r="B3758" s="3"/>
      <c r="C3758" s="3"/>
      <c r="D3758" s="3"/>
      <c r="E3758" s="3"/>
      <c r="F3758" s="30" t="str">
        <f t="array" ref="F3758">IF(C3758&lt;&gt;"",INDEX(FunctionalValues,MATCH(C3758,KanoFunctional,0),2),"")</f>
        <v/>
      </c>
      <c r="G3758" s="30" t="str">
        <f t="array" ref="G3758">IF(D3758&lt;&gt;"",INDEX(DysfunctionalValues,2,MATCH(D3758,KanoDysfunctional,0)),"")</f>
        <v/>
      </c>
      <c r="H3758" s="30" t="str">
        <f t="array" ref="H3758">IF(C3758&lt;&gt;"",INDEX(KanoTable,MATCH(C3758,KanoFunctional,0),MATCH(D3758,KanoDysfunctional,0)),"")</f>
        <v/>
      </c>
      <c r="I3758" s="30" t="str">
        <f t="shared" si="60"/>
        <v/>
      </c>
      <c r="J3758" s="30" t="e">
        <f>VLOOKUP(B3758,Users!$A$2:$C$10000,3,FALSE)</f>
        <v>#N/A</v>
      </c>
    </row>
    <row r="3759" spans="1:10" ht="15.75" customHeight="1">
      <c r="A3759" s="3"/>
      <c r="B3759" s="3"/>
      <c r="C3759" s="3"/>
      <c r="D3759" s="3"/>
      <c r="E3759" s="3"/>
      <c r="F3759" s="30" t="str">
        <f t="array" ref="F3759">IF(C3759&lt;&gt;"",INDEX(FunctionalValues,MATCH(C3759,KanoFunctional,0),2),"")</f>
        <v/>
      </c>
      <c r="G3759" s="30" t="str">
        <f t="array" ref="G3759">IF(D3759&lt;&gt;"",INDEX(DysfunctionalValues,2,MATCH(D3759,KanoDysfunctional,0)),"")</f>
        <v/>
      </c>
      <c r="H3759" s="30" t="str">
        <f t="array" ref="H3759">IF(C3759&lt;&gt;"",INDEX(KanoTable,MATCH(C3759,KanoFunctional,0),MATCH(D3759,KanoDysfunctional,0)),"")</f>
        <v/>
      </c>
      <c r="I3759" s="30" t="str">
        <f t="shared" si="60"/>
        <v/>
      </c>
      <c r="J3759" s="30" t="e">
        <f>VLOOKUP(B3759,Users!$A$2:$C$10000,3,FALSE)</f>
        <v>#N/A</v>
      </c>
    </row>
    <row r="3760" spans="1:10" ht="15.75" customHeight="1">
      <c r="A3760" s="3"/>
      <c r="B3760" s="3"/>
      <c r="C3760" s="3"/>
      <c r="D3760" s="3"/>
      <c r="E3760" s="3"/>
      <c r="F3760" s="30" t="str">
        <f t="array" ref="F3760">IF(C3760&lt;&gt;"",INDEX(FunctionalValues,MATCH(C3760,KanoFunctional,0),2),"")</f>
        <v/>
      </c>
      <c r="G3760" s="30" t="str">
        <f t="array" ref="G3760">IF(D3760&lt;&gt;"",INDEX(DysfunctionalValues,2,MATCH(D3760,KanoDysfunctional,0)),"")</f>
        <v/>
      </c>
      <c r="H3760" s="30" t="str">
        <f t="array" ref="H3760">IF(C3760&lt;&gt;"",INDEX(KanoTable,MATCH(C3760,KanoFunctional,0),MATCH(D3760,KanoDysfunctional,0)),"")</f>
        <v/>
      </c>
      <c r="I3760" s="30" t="str">
        <f t="shared" si="60"/>
        <v/>
      </c>
      <c r="J3760" s="30" t="e">
        <f>VLOOKUP(B3760,Users!$A$2:$C$10000,3,FALSE)</f>
        <v>#N/A</v>
      </c>
    </row>
    <row r="3761" spans="1:10" ht="15.75" customHeight="1">
      <c r="A3761" s="3"/>
      <c r="B3761" s="3"/>
      <c r="C3761" s="3"/>
      <c r="D3761" s="3"/>
      <c r="E3761" s="3"/>
      <c r="F3761" s="30" t="str">
        <f t="array" ref="F3761">IF(C3761&lt;&gt;"",INDEX(FunctionalValues,MATCH(C3761,KanoFunctional,0),2),"")</f>
        <v/>
      </c>
      <c r="G3761" s="30" t="str">
        <f t="array" ref="G3761">IF(D3761&lt;&gt;"",INDEX(DysfunctionalValues,2,MATCH(D3761,KanoDysfunctional,0)),"")</f>
        <v/>
      </c>
      <c r="H3761" s="30" t="str">
        <f t="array" ref="H3761">IF(C3761&lt;&gt;"",INDEX(KanoTable,MATCH(C3761,KanoFunctional,0),MATCH(D3761,KanoDysfunctional,0)),"")</f>
        <v/>
      </c>
      <c r="I3761" s="30" t="str">
        <f t="shared" si="60"/>
        <v/>
      </c>
      <c r="J3761" s="30" t="e">
        <f>VLOOKUP(B3761,Users!$A$2:$C$10000,3,FALSE)</f>
        <v>#N/A</v>
      </c>
    </row>
    <row r="3762" spans="1:10" ht="15.75" customHeight="1">
      <c r="A3762" s="3"/>
      <c r="B3762" s="3"/>
      <c r="C3762" s="3"/>
      <c r="D3762" s="3"/>
      <c r="E3762" s="3"/>
      <c r="F3762" s="30" t="str">
        <f t="array" ref="F3762">IF(C3762&lt;&gt;"",INDEX(FunctionalValues,MATCH(C3762,KanoFunctional,0),2),"")</f>
        <v/>
      </c>
      <c r="G3762" s="30" t="str">
        <f t="array" ref="G3762">IF(D3762&lt;&gt;"",INDEX(DysfunctionalValues,2,MATCH(D3762,KanoDysfunctional,0)),"")</f>
        <v/>
      </c>
      <c r="H3762" s="30" t="str">
        <f t="array" ref="H3762">IF(C3762&lt;&gt;"",INDEX(KanoTable,MATCH(C3762,KanoFunctional,0),MATCH(D3762,KanoDysfunctional,0)),"")</f>
        <v/>
      </c>
      <c r="I3762" s="30" t="str">
        <f t="shared" si="60"/>
        <v/>
      </c>
      <c r="J3762" s="30" t="e">
        <f>VLOOKUP(B3762,Users!$A$2:$C$10000,3,FALSE)</f>
        <v>#N/A</v>
      </c>
    </row>
    <row r="3763" spans="1:10" ht="15.75" customHeight="1">
      <c r="A3763" s="3"/>
      <c r="B3763" s="3"/>
      <c r="C3763" s="3"/>
      <c r="D3763" s="3"/>
      <c r="E3763" s="3"/>
      <c r="F3763" s="30" t="str">
        <f t="array" ref="F3763">IF(C3763&lt;&gt;"",INDEX(FunctionalValues,MATCH(C3763,KanoFunctional,0),2),"")</f>
        <v/>
      </c>
      <c r="G3763" s="30" t="str">
        <f t="array" ref="G3763">IF(D3763&lt;&gt;"",INDEX(DysfunctionalValues,2,MATCH(D3763,KanoDysfunctional,0)),"")</f>
        <v/>
      </c>
      <c r="H3763" s="30" t="str">
        <f t="array" ref="H3763">IF(C3763&lt;&gt;"",INDEX(KanoTable,MATCH(C3763,KanoFunctional,0),MATCH(D3763,KanoDysfunctional,0)),"")</f>
        <v/>
      </c>
      <c r="I3763" s="30" t="str">
        <f t="shared" si="60"/>
        <v/>
      </c>
      <c r="J3763" s="30" t="e">
        <f>VLOOKUP(B3763,Users!$A$2:$C$10000,3,FALSE)</f>
        <v>#N/A</v>
      </c>
    </row>
    <row r="3764" spans="1:10" ht="15.75" customHeight="1">
      <c r="A3764" s="3"/>
      <c r="B3764" s="3"/>
      <c r="C3764" s="3"/>
      <c r="D3764" s="3"/>
      <c r="E3764" s="3"/>
      <c r="F3764" s="30" t="str">
        <f t="array" ref="F3764">IF(C3764&lt;&gt;"",INDEX(FunctionalValues,MATCH(C3764,KanoFunctional,0),2),"")</f>
        <v/>
      </c>
      <c r="G3764" s="30" t="str">
        <f t="array" ref="G3764">IF(D3764&lt;&gt;"",INDEX(DysfunctionalValues,2,MATCH(D3764,KanoDysfunctional,0)),"")</f>
        <v/>
      </c>
      <c r="H3764" s="30" t="str">
        <f t="array" ref="H3764">IF(C3764&lt;&gt;"",INDEX(KanoTable,MATCH(C3764,KanoFunctional,0),MATCH(D3764,KanoDysfunctional,0)),"")</f>
        <v/>
      </c>
      <c r="I3764" s="30" t="str">
        <f t="shared" si="60"/>
        <v/>
      </c>
      <c r="J3764" s="30" t="e">
        <f>VLOOKUP(B3764,Users!$A$2:$C$10000,3,FALSE)</f>
        <v>#N/A</v>
      </c>
    </row>
    <row r="3765" spans="1:10" ht="15.75" customHeight="1">
      <c r="A3765" s="3"/>
      <c r="B3765" s="3"/>
      <c r="C3765" s="3"/>
      <c r="D3765" s="3"/>
      <c r="E3765" s="3"/>
      <c r="F3765" s="30" t="str">
        <f t="array" ref="F3765">IF(C3765&lt;&gt;"",INDEX(FunctionalValues,MATCH(C3765,KanoFunctional,0),2),"")</f>
        <v/>
      </c>
      <c r="G3765" s="30" t="str">
        <f t="array" ref="G3765">IF(D3765&lt;&gt;"",INDEX(DysfunctionalValues,2,MATCH(D3765,KanoDysfunctional,0)),"")</f>
        <v/>
      </c>
      <c r="H3765" s="30" t="str">
        <f t="array" ref="H3765">IF(C3765&lt;&gt;"",INDEX(KanoTable,MATCH(C3765,KanoFunctional,0),MATCH(D3765,KanoDysfunctional,0)),"")</f>
        <v/>
      </c>
      <c r="I3765" s="30" t="str">
        <f t="shared" si="60"/>
        <v/>
      </c>
      <c r="J3765" s="30" t="e">
        <f>VLOOKUP(B3765,Users!$A$2:$C$10000,3,FALSE)</f>
        <v>#N/A</v>
      </c>
    </row>
    <row r="3766" spans="1:10" ht="15.75" customHeight="1">
      <c r="A3766" s="3"/>
      <c r="B3766" s="3"/>
      <c r="C3766" s="3"/>
      <c r="D3766" s="3"/>
      <c r="E3766" s="3"/>
      <c r="F3766" s="30" t="str">
        <f t="array" ref="F3766">IF(C3766&lt;&gt;"",INDEX(FunctionalValues,MATCH(C3766,KanoFunctional,0),2),"")</f>
        <v/>
      </c>
      <c r="G3766" s="30" t="str">
        <f t="array" ref="G3766">IF(D3766&lt;&gt;"",INDEX(DysfunctionalValues,2,MATCH(D3766,KanoDysfunctional,0)),"")</f>
        <v/>
      </c>
      <c r="H3766" s="30" t="str">
        <f t="array" ref="H3766">IF(C3766&lt;&gt;"",INDEX(KanoTable,MATCH(C3766,KanoFunctional,0),MATCH(D3766,KanoDysfunctional,0)),"")</f>
        <v/>
      </c>
      <c r="I3766" s="30" t="str">
        <f t="shared" si="60"/>
        <v/>
      </c>
      <c r="J3766" s="30" t="e">
        <f>VLOOKUP(B3766,Users!$A$2:$C$10000,3,FALSE)</f>
        <v>#N/A</v>
      </c>
    </row>
    <row r="3767" spans="1:10" ht="15.75" customHeight="1">
      <c r="A3767" s="3"/>
      <c r="B3767" s="3"/>
      <c r="C3767" s="3"/>
      <c r="D3767" s="3"/>
      <c r="E3767" s="3"/>
      <c r="F3767" s="30" t="str">
        <f t="array" ref="F3767">IF(C3767&lt;&gt;"",INDEX(FunctionalValues,MATCH(C3767,KanoFunctional,0),2),"")</f>
        <v/>
      </c>
      <c r="G3767" s="30" t="str">
        <f t="array" ref="G3767">IF(D3767&lt;&gt;"",INDEX(DysfunctionalValues,2,MATCH(D3767,KanoDysfunctional,0)),"")</f>
        <v/>
      </c>
      <c r="H3767" s="30" t="str">
        <f t="array" ref="H3767">IF(C3767&lt;&gt;"",INDEX(KanoTable,MATCH(C3767,KanoFunctional,0),MATCH(D3767,KanoDysfunctional,0)),"")</f>
        <v/>
      </c>
      <c r="I3767" s="30" t="str">
        <f t="shared" si="60"/>
        <v/>
      </c>
      <c r="J3767" s="30" t="e">
        <f>VLOOKUP(B3767,Users!$A$2:$C$10000,3,FALSE)</f>
        <v>#N/A</v>
      </c>
    </row>
    <row r="3768" spans="1:10" ht="15.75" customHeight="1">
      <c r="A3768" s="3"/>
      <c r="B3768" s="3"/>
      <c r="C3768" s="3"/>
      <c r="D3768" s="3"/>
      <c r="E3768" s="3"/>
      <c r="F3768" s="30" t="str">
        <f t="array" ref="F3768">IF(C3768&lt;&gt;"",INDEX(FunctionalValues,MATCH(C3768,KanoFunctional,0),2),"")</f>
        <v/>
      </c>
      <c r="G3768" s="30" t="str">
        <f t="array" ref="G3768">IF(D3768&lt;&gt;"",INDEX(DysfunctionalValues,2,MATCH(D3768,KanoDysfunctional,0)),"")</f>
        <v/>
      </c>
      <c r="H3768" s="30" t="str">
        <f t="array" ref="H3768">IF(C3768&lt;&gt;"",INDEX(KanoTable,MATCH(C3768,KanoFunctional,0),MATCH(D3768,KanoDysfunctional,0)),"")</f>
        <v/>
      </c>
      <c r="I3768" s="30" t="str">
        <f t="shared" si="60"/>
        <v/>
      </c>
      <c r="J3768" s="30" t="e">
        <f>VLOOKUP(B3768,Users!$A$2:$C$10000,3,FALSE)</f>
        <v>#N/A</v>
      </c>
    </row>
    <row r="3769" spans="1:10" ht="15.75" customHeight="1">
      <c r="A3769" s="3"/>
      <c r="B3769" s="3"/>
      <c r="C3769" s="3"/>
      <c r="D3769" s="3"/>
      <c r="E3769" s="3"/>
      <c r="F3769" s="30" t="str">
        <f t="array" ref="F3769">IF(C3769&lt;&gt;"",INDEX(FunctionalValues,MATCH(C3769,KanoFunctional,0),2),"")</f>
        <v/>
      </c>
      <c r="G3769" s="30" t="str">
        <f t="array" ref="G3769">IF(D3769&lt;&gt;"",INDEX(DysfunctionalValues,2,MATCH(D3769,KanoDysfunctional,0)),"")</f>
        <v/>
      </c>
      <c r="H3769" s="30" t="str">
        <f t="array" ref="H3769">IF(C3769&lt;&gt;"",INDEX(KanoTable,MATCH(C3769,KanoFunctional,0),MATCH(D3769,KanoDysfunctional,0)),"")</f>
        <v/>
      </c>
      <c r="I3769" s="30" t="str">
        <f t="shared" si="60"/>
        <v/>
      </c>
      <c r="J3769" s="30" t="e">
        <f>VLOOKUP(B3769,Users!$A$2:$C$10000,3,FALSE)</f>
        <v>#N/A</v>
      </c>
    </row>
    <row r="3770" spans="1:10" ht="15.75" customHeight="1">
      <c r="A3770" s="3"/>
      <c r="B3770" s="3"/>
      <c r="C3770" s="3"/>
      <c r="D3770" s="3"/>
      <c r="E3770" s="3"/>
      <c r="F3770" s="30" t="str">
        <f t="array" ref="F3770">IF(C3770&lt;&gt;"",INDEX(FunctionalValues,MATCH(C3770,KanoFunctional,0),2),"")</f>
        <v/>
      </c>
      <c r="G3770" s="30" t="str">
        <f t="array" ref="G3770">IF(D3770&lt;&gt;"",INDEX(DysfunctionalValues,2,MATCH(D3770,KanoDysfunctional,0)),"")</f>
        <v/>
      </c>
      <c r="H3770" s="30" t="str">
        <f t="array" ref="H3770">IF(C3770&lt;&gt;"",INDEX(KanoTable,MATCH(C3770,KanoFunctional,0),MATCH(D3770,KanoDysfunctional,0)),"")</f>
        <v/>
      </c>
      <c r="I3770" s="30" t="str">
        <f t="shared" si="60"/>
        <v/>
      </c>
      <c r="J3770" s="30" t="e">
        <f>VLOOKUP(B3770,Users!$A$2:$C$10000,3,FALSE)</f>
        <v>#N/A</v>
      </c>
    </row>
    <row r="3771" spans="1:10" ht="15.75" customHeight="1">
      <c r="A3771" s="3"/>
      <c r="B3771" s="3"/>
      <c r="C3771" s="3"/>
      <c r="D3771" s="3"/>
      <c r="E3771" s="3"/>
      <c r="F3771" s="30" t="str">
        <f t="array" ref="F3771">IF(C3771&lt;&gt;"",INDEX(FunctionalValues,MATCH(C3771,KanoFunctional,0),2),"")</f>
        <v/>
      </c>
      <c r="G3771" s="30" t="str">
        <f t="array" ref="G3771">IF(D3771&lt;&gt;"",INDEX(DysfunctionalValues,2,MATCH(D3771,KanoDysfunctional,0)),"")</f>
        <v/>
      </c>
      <c r="H3771" s="30" t="str">
        <f t="array" ref="H3771">IF(C3771&lt;&gt;"",INDEX(KanoTable,MATCH(C3771,KanoFunctional,0),MATCH(D3771,KanoDysfunctional,0)),"")</f>
        <v/>
      </c>
      <c r="I3771" s="30" t="str">
        <f t="shared" si="60"/>
        <v/>
      </c>
      <c r="J3771" s="30" t="e">
        <f>VLOOKUP(B3771,Users!$A$2:$C$10000,3,FALSE)</f>
        <v>#N/A</v>
      </c>
    </row>
    <row r="3772" spans="1:10" ht="15.75" customHeight="1">
      <c r="A3772" s="3"/>
      <c r="B3772" s="3"/>
      <c r="C3772" s="3"/>
      <c r="D3772" s="3"/>
      <c r="E3772" s="3"/>
      <c r="F3772" s="30" t="str">
        <f t="array" ref="F3772">IF(C3772&lt;&gt;"",INDEX(FunctionalValues,MATCH(C3772,KanoFunctional,0),2),"")</f>
        <v/>
      </c>
      <c r="G3772" s="30" t="str">
        <f t="array" ref="G3772">IF(D3772&lt;&gt;"",INDEX(DysfunctionalValues,2,MATCH(D3772,KanoDysfunctional,0)),"")</f>
        <v/>
      </c>
      <c r="H3772" s="30" t="str">
        <f t="array" ref="H3772">IF(C3772&lt;&gt;"",INDEX(KanoTable,MATCH(C3772,KanoFunctional,0),MATCH(D3772,KanoDysfunctional,0)),"")</f>
        <v/>
      </c>
      <c r="I3772" s="30" t="str">
        <f t="shared" si="60"/>
        <v/>
      </c>
      <c r="J3772" s="30" t="e">
        <f>VLOOKUP(B3772,Users!$A$2:$C$10000,3,FALSE)</f>
        <v>#N/A</v>
      </c>
    </row>
    <row r="3773" spans="1:10" ht="15.75" customHeight="1">
      <c r="A3773" s="3"/>
      <c r="B3773" s="3"/>
      <c r="C3773" s="3"/>
      <c r="D3773" s="3"/>
      <c r="E3773" s="3"/>
      <c r="F3773" s="30" t="str">
        <f t="array" ref="F3773">IF(C3773&lt;&gt;"",INDEX(FunctionalValues,MATCH(C3773,KanoFunctional,0),2),"")</f>
        <v/>
      </c>
      <c r="G3773" s="30" t="str">
        <f t="array" ref="G3773">IF(D3773&lt;&gt;"",INDEX(DysfunctionalValues,2,MATCH(D3773,KanoDysfunctional,0)),"")</f>
        <v/>
      </c>
      <c r="H3773" s="30" t="str">
        <f t="array" ref="H3773">IF(C3773&lt;&gt;"",INDEX(KanoTable,MATCH(C3773,KanoFunctional,0),MATCH(D3773,KanoDysfunctional,0)),"")</f>
        <v/>
      </c>
      <c r="I3773" s="30" t="str">
        <f t="shared" si="60"/>
        <v/>
      </c>
      <c r="J3773" s="30" t="e">
        <f>VLOOKUP(B3773,Users!$A$2:$C$10000,3,FALSE)</f>
        <v>#N/A</v>
      </c>
    </row>
    <row r="3774" spans="1:10" ht="15.75" customHeight="1">
      <c r="A3774" s="3"/>
      <c r="B3774" s="3"/>
      <c r="C3774" s="3"/>
      <c r="D3774" s="3"/>
      <c r="E3774" s="3"/>
      <c r="F3774" s="30" t="str">
        <f t="array" ref="F3774">IF(C3774&lt;&gt;"",INDEX(FunctionalValues,MATCH(C3774,KanoFunctional,0),2),"")</f>
        <v/>
      </c>
      <c r="G3774" s="30" t="str">
        <f t="array" ref="G3774">IF(D3774&lt;&gt;"",INDEX(DysfunctionalValues,2,MATCH(D3774,KanoDysfunctional,0)),"")</f>
        <v/>
      </c>
      <c r="H3774" s="30" t="str">
        <f t="array" ref="H3774">IF(C3774&lt;&gt;"",INDEX(KanoTable,MATCH(C3774,KanoFunctional,0),MATCH(D3774,KanoDysfunctional,0)),"")</f>
        <v/>
      </c>
      <c r="I3774" s="30" t="str">
        <f t="shared" si="60"/>
        <v/>
      </c>
      <c r="J3774" s="30" t="e">
        <f>VLOOKUP(B3774,Users!$A$2:$C$10000,3,FALSE)</f>
        <v>#N/A</v>
      </c>
    </row>
    <row r="3775" spans="1:10" ht="15.75" customHeight="1">
      <c r="A3775" s="3"/>
      <c r="B3775" s="3"/>
      <c r="C3775" s="3"/>
      <c r="D3775" s="3"/>
      <c r="E3775" s="3"/>
      <c r="F3775" s="30" t="str">
        <f t="array" ref="F3775">IF(C3775&lt;&gt;"",INDEX(FunctionalValues,MATCH(C3775,KanoFunctional,0),2),"")</f>
        <v/>
      </c>
      <c r="G3775" s="30" t="str">
        <f t="array" ref="G3775">IF(D3775&lt;&gt;"",INDEX(DysfunctionalValues,2,MATCH(D3775,KanoDysfunctional,0)),"")</f>
        <v/>
      </c>
      <c r="H3775" s="30" t="str">
        <f t="array" ref="H3775">IF(C3775&lt;&gt;"",INDEX(KanoTable,MATCH(C3775,KanoFunctional,0),MATCH(D3775,KanoDysfunctional,0)),"")</f>
        <v/>
      </c>
      <c r="I3775" s="30" t="str">
        <f t="shared" si="60"/>
        <v/>
      </c>
      <c r="J3775" s="30" t="e">
        <f>VLOOKUP(B3775,Users!$A$2:$C$10000,3,FALSE)</f>
        <v>#N/A</v>
      </c>
    </row>
    <row r="3776" spans="1:10" ht="15.75" customHeight="1">
      <c r="A3776" s="3"/>
      <c r="B3776" s="3"/>
      <c r="C3776" s="3"/>
      <c r="D3776" s="3"/>
      <c r="E3776" s="3"/>
      <c r="F3776" s="30" t="str">
        <f t="array" ref="F3776">IF(C3776&lt;&gt;"",INDEX(FunctionalValues,MATCH(C3776,KanoFunctional,0),2),"")</f>
        <v/>
      </c>
      <c r="G3776" s="30" t="str">
        <f t="array" ref="G3776">IF(D3776&lt;&gt;"",INDEX(DysfunctionalValues,2,MATCH(D3776,KanoDysfunctional,0)),"")</f>
        <v/>
      </c>
      <c r="H3776" s="30" t="str">
        <f t="array" ref="H3776">IF(C3776&lt;&gt;"",INDEX(KanoTable,MATCH(C3776,KanoFunctional,0),MATCH(D3776,KanoDysfunctional,0)),"")</f>
        <v/>
      </c>
      <c r="I3776" s="30" t="str">
        <f t="shared" si="60"/>
        <v/>
      </c>
      <c r="J3776" s="30" t="e">
        <f>VLOOKUP(B3776,Users!$A$2:$C$10000,3,FALSE)</f>
        <v>#N/A</v>
      </c>
    </row>
    <row r="3777" spans="1:10" ht="15.75" customHeight="1">
      <c r="A3777" s="3"/>
      <c r="B3777" s="3"/>
      <c r="C3777" s="3"/>
      <c r="D3777" s="3"/>
      <c r="E3777" s="3"/>
      <c r="F3777" s="30" t="str">
        <f t="array" ref="F3777">IF(C3777&lt;&gt;"",INDEX(FunctionalValues,MATCH(C3777,KanoFunctional,0),2),"")</f>
        <v/>
      </c>
      <c r="G3777" s="30" t="str">
        <f t="array" ref="G3777">IF(D3777&lt;&gt;"",INDEX(DysfunctionalValues,2,MATCH(D3777,KanoDysfunctional,0)),"")</f>
        <v/>
      </c>
      <c r="H3777" s="30" t="str">
        <f t="array" ref="H3777">IF(C3777&lt;&gt;"",INDEX(KanoTable,MATCH(C3777,KanoFunctional,0),MATCH(D3777,KanoDysfunctional,0)),"")</f>
        <v/>
      </c>
      <c r="I3777" s="30" t="str">
        <f t="shared" si="60"/>
        <v/>
      </c>
      <c r="J3777" s="30" t="e">
        <f>VLOOKUP(B3777,Users!$A$2:$C$10000,3,FALSE)</f>
        <v>#N/A</v>
      </c>
    </row>
    <row r="3778" spans="1:10" ht="15.75" customHeight="1">
      <c r="A3778" s="3"/>
      <c r="B3778" s="3"/>
      <c r="C3778" s="3"/>
      <c r="D3778" s="3"/>
      <c r="E3778" s="3"/>
      <c r="F3778" s="30" t="str">
        <f t="array" ref="F3778">IF(C3778&lt;&gt;"",INDEX(FunctionalValues,MATCH(C3778,KanoFunctional,0),2),"")</f>
        <v/>
      </c>
      <c r="G3778" s="30" t="str">
        <f t="array" ref="G3778">IF(D3778&lt;&gt;"",INDEX(DysfunctionalValues,2,MATCH(D3778,KanoDysfunctional,0)),"")</f>
        <v/>
      </c>
      <c r="H3778" s="30" t="str">
        <f t="array" ref="H3778">IF(C3778&lt;&gt;"",INDEX(KanoTable,MATCH(C3778,KanoFunctional,0),MATCH(D3778,KanoDysfunctional,0)),"")</f>
        <v/>
      </c>
      <c r="I3778" s="30" t="str">
        <f t="shared" si="60"/>
        <v/>
      </c>
      <c r="J3778" s="30" t="e">
        <f>VLOOKUP(B3778,Users!$A$2:$C$10000,3,FALSE)</f>
        <v>#N/A</v>
      </c>
    </row>
    <row r="3779" spans="1:10" ht="15.75" customHeight="1">
      <c r="A3779" s="3"/>
      <c r="B3779" s="3"/>
      <c r="C3779" s="3"/>
      <c r="D3779" s="3"/>
      <c r="E3779" s="3"/>
      <c r="F3779" s="30" t="str">
        <f t="array" ref="F3779">IF(C3779&lt;&gt;"",INDEX(FunctionalValues,MATCH(C3779,KanoFunctional,0),2),"")</f>
        <v/>
      </c>
      <c r="G3779" s="30" t="str">
        <f t="array" ref="G3779">IF(D3779&lt;&gt;"",INDEX(DysfunctionalValues,2,MATCH(D3779,KanoDysfunctional,0)),"")</f>
        <v/>
      </c>
      <c r="H3779" s="30" t="str">
        <f t="array" ref="H3779">IF(C3779&lt;&gt;"",INDEX(KanoTable,MATCH(C3779,KanoFunctional,0),MATCH(D3779,KanoDysfunctional,0)),"")</f>
        <v/>
      </c>
      <c r="I3779" s="30" t="str">
        <f t="shared" si="60"/>
        <v/>
      </c>
      <c r="J3779" s="30" t="e">
        <f>VLOOKUP(B3779,Users!$A$2:$C$10000,3,FALSE)</f>
        <v>#N/A</v>
      </c>
    </row>
    <row r="3780" spans="1:10" ht="15.75" customHeight="1">
      <c r="A3780" s="3"/>
      <c r="B3780" s="3"/>
      <c r="C3780" s="3"/>
      <c r="D3780" s="3"/>
      <c r="E3780" s="3"/>
      <c r="F3780" s="30" t="str">
        <f t="array" ref="F3780">IF(C3780&lt;&gt;"",INDEX(FunctionalValues,MATCH(C3780,KanoFunctional,0),2),"")</f>
        <v/>
      </c>
      <c r="G3780" s="30" t="str">
        <f t="array" ref="G3780">IF(D3780&lt;&gt;"",INDEX(DysfunctionalValues,2,MATCH(D3780,KanoDysfunctional,0)),"")</f>
        <v/>
      </c>
      <c r="H3780" s="30" t="str">
        <f t="array" ref="H3780">IF(C3780&lt;&gt;"",INDEX(KanoTable,MATCH(C3780,KanoFunctional,0),MATCH(D3780,KanoDysfunctional,0)),"")</f>
        <v/>
      </c>
      <c r="I3780" s="30" t="str">
        <f t="shared" si="60"/>
        <v/>
      </c>
      <c r="J3780" s="30" t="e">
        <f>VLOOKUP(B3780,Users!$A$2:$C$10000,3,FALSE)</f>
        <v>#N/A</v>
      </c>
    </row>
    <row r="3781" spans="1:10" ht="15.75" customHeight="1">
      <c r="A3781" s="3"/>
      <c r="B3781" s="3"/>
      <c r="C3781" s="3"/>
      <c r="D3781" s="3"/>
      <c r="E3781" s="3"/>
      <c r="F3781" s="30" t="str">
        <f t="array" ref="F3781">IF(C3781&lt;&gt;"",INDEX(FunctionalValues,MATCH(C3781,KanoFunctional,0),2),"")</f>
        <v/>
      </c>
      <c r="G3781" s="30" t="str">
        <f t="array" ref="G3781">IF(D3781&lt;&gt;"",INDEX(DysfunctionalValues,2,MATCH(D3781,KanoDysfunctional,0)),"")</f>
        <v/>
      </c>
      <c r="H3781" s="30" t="str">
        <f t="array" ref="H3781">IF(C3781&lt;&gt;"",INDEX(KanoTable,MATCH(C3781,KanoFunctional,0),MATCH(D3781,KanoDysfunctional,0)),"")</f>
        <v/>
      </c>
      <c r="I3781" s="30" t="str">
        <f t="shared" si="60"/>
        <v/>
      </c>
      <c r="J3781" s="30" t="e">
        <f>VLOOKUP(B3781,Users!$A$2:$C$10000,3,FALSE)</f>
        <v>#N/A</v>
      </c>
    </row>
    <row r="3782" spans="1:10" ht="15.75" customHeight="1">
      <c r="A3782" s="3"/>
      <c r="B3782" s="3"/>
      <c r="C3782" s="3"/>
      <c r="D3782" s="3"/>
      <c r="E3782" s="3"/>
      <c r="F3782" s="30" t="str">
        <f t="array" ref="F3782">IF(C3782&lt;&gt;"",INDEX(FunctionalValues,MATCH(C3782,KanoFunctional,0),2),"")</f>
        <v/>
      </c>
      <c r="G3782" s="30" t="str">
        <f t="array" ref="G3782">IF(D3782&lt;&gt;"",INDEX(DysfunctionalValues,2,MATCH(D3782,KanoDysfunctional,0)),"")</f>
        <v/>
      </c>
      <c r="H3782" s="30" t="str">
        <f t="array" ref="H3782">IF(C3782&lt;&gt;"",INDEX(KanoTable,MATCH(C3782,KanoFunctional,0),MATCH(D3782,KanoDysfunctional,0)),"")</f>
        <v/>
      </c>
      <c r="I3782" s="30" t="str">
        <f t="shared" si="60"/>
        <v/>
      </c>
      <c r="J3782" s="30" t="e">
        <f>VLOOKUP(B3782,Users!$A$2:$C$10000,3,FALSE)</f>
        <v>#N/A</v>
      </c>
    </row>
    <row r="3783" spans="1:10" ht="15.75" customHeight="1">
      <c r="A3783" s="3"/>
      <c r="B3783" s="3"/>
      <c r="C3783" s="3"/>
      <c r="D3783" s="3"/>
      <c r="E3783" s="3"/>
      <c r="F3783" s="30" t="str">
        <f t="array" ref="F3783">IF(C3783&lt;&gt;"",INDEX(FunctionalValues,MATCH(C3783,KanoFunctional,0),2),"")</f>
        <v/>
      </c>
      <c r="G3783" s="30" t="str">
        <f t="array" ref="G3783">IF(D3783&lt;&gt;"",INDEX(DysfunctionalValues,2,MATCH(D3783,KanoDysfunctional,0)),"")</f>
        <v/>
      </c>
      <c r="H3783" s="30" t="str">
        <f t="array" ref="H3783">IF(C3783&lt;&gt;"",INDEX(KanoTable,MATCH(C3783,KanoFunctional,0),MATCH(D3783,KanoDysfunctional,0)),"")</f>
        <v/>
      </c>
      <c r="I3783" s="30" t="str">
        <f t="shared" si="60"/>
        <v/>
      </c>
      <c r="J3783" s="30" t="e">
        <f>VLOOKUP(B3783,Users!$A$2:$C$10000,3,FALSE)</f>
        <v>#N/A</v>
      </c>
    </row>
    <row r="3784" spans="1:10" ht="15.75" customHeight="1">
      <c r="A3784" s="3"/>
      <c r="B3784" s="3"/>
      <c r="C3784" s="3"/>
      <c r="D3784" s="3"/>
      <c r="E3784" s="3"/>
      <c r="F3784" s="30" t="str">
        <f t="array" ref="F3784">IF(C3784&lt;&gt;"",INDEX(FunctionalValues,MATCH(C3784,KanoFunctional,0),2),"")</f>
        <v/>
      </c>
      <c r="G3784" s="30" t="str">
        <f t="array" ref="G3784">IF(D3784&lt;&gt;"",INDEX(DysfunctionalValues,2,MATCH(D3784,KanoDysfunctional,0)),"")</f>
        <v/>
      </c>
      <c r="H3784" s="30" t="str">
        <f t="array" ref="H3784">IF(C3784&lt;&gt;"",INDEX(KanoTable,MATCH(C3784,KanoFunctional,0),MATCH(D3784,KanoDysfunctional,0)),"")</f>
        <v/>
      </c>
      <c r="I3784" s="30" t="str">
        <f t="shared" si="60"/>
        <v/>
      </c>
      <c r="J3784" s="30" t="e">
        <f>VLOOKUP(B3784,Users!$A$2:$C$10000,3,FALSE)</f>
        <v>#N/A</v>
      </c>
    </row>
    <row r="3785" spans="1:10" ht="15.75" customHeight="1">
      <c r="A3785" s="3"/>
      <c r="B3785" s="3"/>
      <c r="C3785" s="3"/>
      <c r="D3785" s="3"/>
      <c r="E3785" s="3"/>
      <c r="F3785" s="30" t="str">
        <f t="array" ref="F3785">IF(C3785&lt;&gt;"",INDEX(FunctionalValues,MATCH(C3785,KanoFunctional,0),2),"")</f>
        <v/>
      </c>
      <c r="G3785" s="30" t="str">
        <f t="array" ref="G3785">IF(D3785&lt;&gt;"",INDEX(DysfunctionalValues,2,MATCH(D3785,KanoDysfunctional,0)),"")</f>
        <v/>
      </c>
      <c r="H3785" s="30" t="str">
        <f t="array" ref="H3785">IF(C3785&lt;&gt;"",INDEX(KanoTable,MATCH(C3785,KanoFunctional,0),MATCH(D3785,KanoDysfunctional,0)),"")</f>
        <v/>
      </c>
      <c r="I3785" s="30" t="str">
        <f t="shared" si="60"/>
        <v/>
      </c>
      <c r="J3785" s="30" t="e">
        <f>VLOOKUP(B3785,Users!$A$2:$C$10000,3,FALSE)</f>
        <v>#N/A</v>
      </c>
    </row>
    <row r="3786" spans="1:10" ht="15.75" customHeight="1">
      <c r="A3786" s="3"/>
      <c r="B3786" s="3"/>
      <c r="C3786" s="3"/>
      <c r="D3786" s="3"/>
      <c r="E3786" s="3"/>
      <c r="F3786" s="30" t="str">
        <f t="array" ref="F3786">IF(C3786&lt;&gt;"",INDEX(FunctionalValues,MATCH(C3786,KanoFunctional,0),2),"")</f>
        <v/>
      </c>
      <c r="G3786" s="30" t="str">
        <f t="array" ref="G3786">IF(D3786&lt;&gt;"",INDEX(DysfunctionalValues,2,MATCH(D3786,KanoDysfunctional,0)),"")</f>
        <v/>
      </c>
      <c r="H3786" s="30" t="str">
        <f t="array" ref="H3786">IF(C3786&lt;&gt;"",INDEX(KanoTable,MATCH(C3786,KanoFunctional,0),MATCH(D3786,KanoDysfunctional,0)),"")</f>
        <v/>
      </c>
      <c r="I3786" s="30" t="str">
        <f t="shared" si="60"/>
        <v/>
      </c>
      <c r="J3786" s="30" t="e">
        <f>VLOOKUP(B3786,Users!$A$2:$C$10000,3,FALSE)</f>
        <v>#N/A</v>
      </c>
    </row>
    <row r="3787" spans="1:10" ht="15.75" customHeight="1">
      <c r="A3787" s="3"/>
      <c r="B3787" s="3"/>
      <c r="C3787" s="3"/>
      <c r="D3787" s="3"/>
      <c r="E3787" s="3"/>
      <c r="F3787" s="30" t="str">
        <f t="array" ref="F3787">IF(C3787&lt;&gt;"",INDEX(FunctionalValues,MATCH(C3787,KanoFunctional,0),2),"")</f>
        <v/>
      </c>
      <c r="G3787" s="30" t="str">
        <f t="array" ref="G3787">IF(D3787&lt;&gt;"",INDEX(DysfunctionalValues,2,MATCH(D3787,KanoDysfunctional,0)),"")</f>
        <v/>
      </c>
      <c r="H3787" s="30" t="str">
        <f t="array" ref="H3787">IF(C3787&lt;&gt;"",INDEX(KanoTable,MATCH(C3787,KanoFunctional,0),MATCH(D3787,KanoDysfunctional,0)),"")</f>
        <v/>
      </c>
      <c r="I3787" s="30" t="str">
        <f t="shared" si="60"/>
        <v/>
      </c>
      <c r="J3787" s="30" t="e">
        <f>VLOOKUP(B3787,Users!$A$2:$C$10000,3,FALSE)</f>
        <v>#N/A</v>
      </c>
    </row>
    <row r="3788" spans="1:10" ht="15.75" customHeight="1">
      <c r="A3788" s="3"/>
      <c r="B3788" s="3"/>
      <c r="C3788" s="3"/>
      <c r="D3788" s="3"/>
      <c r="E3788" s="3"/>
      <c r="F3788" s="30" t="str">
        <f t="array" ref="F3788">IF(C3788&lt;&gt;"",INDEX(FunctionalValues,MATCH(C3788,KanoFunctional,0),2),"")</f>
        <v/>
      </c>
      <c r="G3788" s="30" t="str">
        <f t="array" ref="G3788">IF(D3788&lt;&gt;"",INDEX(DysfunctionalValues,2,MATCH(D3788,KanoDysfunctional,0)),"")</f>
        <v/>
      </c>
      <c r="H3788" s="30" t="str">
        <f t="array" ref="H3788">IF(C3788&lt;&gt;"",INDEX(KanoTable,MATCH(C3788,KanoFunctional,0),MATCH(D3788,KanoDysfunctional,0)),"")</f>
        <v/>
      </c>
      <c r="I3788" s="30" t="str">
        <f t="shared" si="60"/>
        <v/>
      </c>
      <c r="J3788" s="30" t="e">
        <f>VLOOKUP(B3788,Users!$A$2:$C$10000,3,FALSE)</f>
        <v>#N/A</v>
      </c>
    </row>
    <row r="3789" spans="1:10" ht="15.75" customHeight="1">
      <c r="A3789" s="3"/>
      <c r="B3789" s="3"/>
      <c r="C3789" s="3"/>
      <c r="D3789" s="3"/>
      <c r="E3789" s="3"/>
      <c r="F3789" s="30" t="str">
        <f t="array" ref="F3789">IF(C3789&lt;&gt;"",INDEX(FunctionalValues,MATCH(C3789,KanoFunctional,0),2),"")</f>
        <v/>
      </c>
      <c r="G3789" s="30" t="str">
        <f t="array" ref="G3789">IF(D3789&lt;&gt;"",INDEX(DysfunctionalValues,2,MATCH(D3789,KanoDysfunctional,0)),"")</f>
        <v/>
      </c>
      <c r="H3789" s="30" t="str">
        <f t="array" ref="H3789">IF(C3789&lt;&gt;"",INDEX(KanoTable,MATCH(C3789,KanoFunctional,0),MATCH(D3789,KanoDysfunctional,0)),"")</f>
        <v/>
      </c>
      <c r="I3789" s="30" t="str">
        <f t="shared" si="60"/>
        <v/>
      </c>
      <c r="J3789" s="30" t="e">
        <f>VLOOKUP(B3789,Users!$A$2:$C$10000,3,FALSE)</f>
        <v>#N/A</v>
      </c>
    </row>
    <row r="3790" spans="1:10" ht="15.75" customHeight="1">
      <c r="A3790" s="3"/>
      <c r="B3790" s="3"/>
      <c r="C3790" s="3"/>
      <c r="D3790" s="3"/>
      <c r="E3790" s="3"/>
      <c r="F3790" s="30" t="str">
        <f t="array" ref="F3790">IF(C3790&lt;&gt;"",INDEX(FunctionalValues,MATCH(C3790,KanoFunctional,0),2),"")</f>
        <v/>
      </c>
      <c r="G3790" s="30" t="str">
        <f t="array" ref="G3790">IF(D3790&lt;&gt;"",INDEX(DysfunctionalValues,2,MATCH(D3790,KanoDysfunctional,0)),"")</f>
        <v/>
      </c>
      <c r="H3790" s="30" t="str">
        <f t="array" ref="H3790">IF(C3790&lt;&gt;"",INDEX(KanoTable,MATCH(C3790,KanoFunctional,0),MATCH(D3790,KanoDysfunctional,0)),"")</f>
        <v/>
      </c>
      <c r="I3790" s="30" t="str">
        <f t="shared" si="60"/>
        <v/>
      </c>
      <c r="J3790" s="30" t="e">
        <f>VLOOKUP(B3790,Users!$A$2:$C$10000,3,FALSE)</f>
        <v>#N/A</v>
      </c>
    </row>
    <row r="3791" spans="1:10" ht="15.75" customHeight="1">
      <c r="A3791" s="3"/>
      <c r="B3791" s="3"/>
      <c r="C3791" s="3"/>
      <c r="D3791" s="3"/>
      <c r="E3791" s="3"/>
      <c r="F3791" s="30" t="str">
        <f t="array" ref="F3791">IF(C3791&lt;&gt;"",INDEX(FunctionalValues,MATCH(C3791,KanoFunctional,0),2),"")</f>
        <v/>
      </c>
      <c r="G3791" s="30" t="str">
        <f t="array" ref="G3791">IF(D3791&lt;&gt;"",INDEX(DysfunctionalValues,2,MATCH(D3791,KanoDysfunctional,0)),"")</f>
        <v/>
      </c>
      <c r="H3791" s="30" t="str">
        <f t="array" ref="H3791">IF(C3791&lt;&gt;"",INDEX(KanoTable,MATCH(C3791,KanoFunctional,0),MATCH(D3791,KanoDysfunctional,0)),"")</f>
        <v/>
      </c>
      <c r="I3791" s="30" t="str">
        <f t="shared" si="60"/>
        <v/>
      </c>
      <c r="J3791" s="30" t="e">
        <f>VLOOKUP(B3791,Users!$A$2:$C$10000,3,FALSE)</f>
        <v>#N/A</v>
      </c>
    </row>
    <row r="3792" spans="1:10" ht="15.75" customHeight="1">
      <c r="A3792" s="3"/>
      <c r="B3792" s="3"/>
      <c r="C3792" s="3"/>
      <c r="D3792" s="3"/>
      <c r="E3792" s="3"/>
      <c r="F3792" s="30" t="str">
        <f t="array" ref="F3792">IF(C3792&lt;&gt;"",INDEX(FunctionalValues,MATCH(C3792,KanoFunctional,0),2),"")</f>
        <v/>
      </c>
      <c r="G3792" s="30" t="str">
        <f t="array" ref="G3792">IF(D3792&lt;&gt;"",INDEX(DysfunctionalValues,2,MATCH(D3792,KanoDysfunctional,0)),"")</f>
        <v/>
      </c>
      <c r="H3792" s="30" t="str">
        <f t="array" ref="H3792">IF(C3792&lt;&gt;"",INDEX(KanoTable,MATCH(C3792,KanoFunctional,0),MATCH(D3792,KanoDysfunctional,0)),"")</f>
        <v/>
      </c>
      <c r="I3792" s="30" t="str">
        <f t="shared" si="60"/>
        <v/>
      </c>
      <c r="J3792" s="30" t="e">
        <f>VLOOKUP(B3792,Users!$A$2:$C$10000,3,FALSE)</f>
        <v>#N/A</v>
      </c>
    </row>
    <row r="3793" spans="1:10" ht="15.75" customHeight="1">
      <c r="A3793" s="3"/>
      <c r="B3793" s="3"/>
      <c r="C3793" s="3"/>
      <c r="D3793" s="3"/>
      <c r="E3793" s="3"/>
      <c r="F3793" s="30" t="str">
        <f t="array" ref="F3793">IF(C3793&lt;&gt;"",INDEX(FunctionalValues,MATCH(C3793,KanoFunctional,0),2),"")</f>
        <v/>
      </c>
      <c r="G3793" s="30" t="str">
        <f t="array" ref="G3793">IF(D3793&lt;&gt;"",INDEX(DysfunctionalValues,2,MATCH(D3793,KanoDysfunctional,0)),"")</f>
        <v/>
      </c>
      <c r="H3793" s="30" t="str">
        <f t="array" ref="H3793">IF(C3793&lt;&gt;"",INDEX(KanoTable,MATCH(C3793,KanoFunctional,0),MATCH(D3793,KanoDysfunctional,0)),"")</f>
        <v/>
      </c>
      <c r="I3793" s="30" t="str">
        <f t="shared" si="60"/>
        <v/>
      </c>
      <c r="J3793" s="30" t="e">
        <f>VLOOKUP(B3793,Users!$A$2:$C$10000,3,FALSE)</f>
        <v>#N/A</v>
      </c>
    </row>
    <row r="3794" spans="1:10" ht="15.75" customHeight="1">
      <c r="A3794" s="3"/>
      <c r="B3794" s="3"/>
      <c r="C3794" s="3"/>
      <c r="D3794" s="3"/>
      <c r="E3794" s="3"/>
      <c r="F3794" s="30" t="str">
        <f t="array" ref="F3794">IF(C3794&lt;&gt;"",INDEX(FunctionalValues,MATCH(C3794,KanoFunctional,0),2),"")</f>
        <v/>
      </c>
      <c r="G3794" s="30" t="str">
        <f t="array" ref="G3794">IF(D3794&lt;&gt;"",INDEX(DysfunctionalValues,2,MATCH(D3794,KanoDysfunctional,0)),"")</f>
        <v/>
      </c>
      <c r="H3794" s="30" t="str">
        <f t="array" ref="H3794">IF(C3794&lt;&gt;"",INDEX(KanoTable,MATCH(C3794,KanoFunctional,0),MATCH(D3794,KanoDysfunctional,0)),"")</f>
        <v/>
      </c>
      <c r="I3794" s="30" t="str">
        <f t="shared" si="60"/>
        <v/>
      </c>
      <c r="J3794" s="30" t="e">
        <f>VLOOKUP(B3794,Users!$A$2:$C$10000,3,FALSE)</f>
        <v>#N/A</v>
      </c>
    </row>
    <row r="3795" spans="1:10" ht="15.75" customHeight="1">
      <c r="A3795" s="3"/>
      <c r="B3795" s="3"/>
      <c r="C3795" s="3"/>
      <c r="D3795" s="3"/>
      <c r="E3795" s="3"/>
      <c r="F3795" s="30" t="str">
        <f t="array" ref="F3795">IF(C3795&lt;&gt;"",INDEX(FunctionalValues,MATCH(C3795,KanoFunctional,0),2),"")</f>
        <v/>
      </c>
      <c r="G3795" s="30" t="str">
        <f t="array" ref="G3795">IF(D3795&lt;&gt;"",INDEX(DysfunctionalValues,2,MATCH(D3795,KanoDysfunctional,0)),"")</f>
        <v/>
      </c>
      <c r="H3795" s="30" t="str">
        <f t="array" ref="H3795">IF(C3795&lt;&gt;"",INDEX(KanoTable,MATCH(C3795,KanoFunctional,0),MATCH(D3795,KanoDysfunctional,0)),"")</f>
        <v/>
      </c>
      <c r="I3795" s="30" t="str">
        <f t="shared" si="60"/>
        <v/>
      </c>
      <c r="J3795" s="30" t="e">
        <f>VLOOKUP(B3795,Users!$A$2:$C$10000,3,FALSE)</f>
        <v>#N/A</v>
      </c>
    </row>
    <row r="3796" spans="1:10" ht="15.75" customHeight="1">
      <c r="A3796" s="3"/>
      <c r="B3796" s="3"/>
      <c r="C3796" s="3"/>
      <c r="D3796" s="3"/>
      <c r="E3796" s="3"/>
      <c r="F3796" s="30" t="str">
        <f t="array" ref="F3796">IF(C3796&lt;&gt;"",INDEX(FunctionalValues,MATCH(C3796,KanoFunctional,0),2),"")</f>
        <v/>
      </c>
      <c r="G3796" s="30" t="str">
        <f t="array" ref="G3796">IF(D3796&lt;&gt;"",INDEX(DysfunctionalValues,2,MATCH(D3796,KanoDysfunctional,0)),"")</f>
        <v/>
      </c>
      <c r="H3796" s="30" t="str">
        <f t="array" ref="H3796">IF(C3796&lt;&gt;"",INDEX(KanoTable,MATCH(C3796,KanoFunctional,0),MATCH(D3796,KanoDysfunctional,0)),"")</f>
        <v/>
      </c>
      <c r="I3796" s="30" t="str">
        <f t="shared" si="60"/>
        <v/>
      </c>
      <c r="J3796" s="30" t="e">
        <f>VLOOKUP(B3796,Users!$A$2:$C$10000,3,FALSE)</f>
        <v>#N/A</v>
      </c>
    </row>
    <row r="3797" spans="1:10" ht="15.75" customHeight="1">
      <c r="A3797" s="3"/>
      <c r="B3797" s="3"/>
      <c r="C3797" s="3"/>
      <c r="D3797" s="3"/>
      <c r="E3797" s="3"/>
      <c r="F3797" s="30" t="str">
        <f t="array" ref="F3797">IF(C3797&lt;&gt;"",INDEX(FunctionalValues,MATCH(C3797,KanoFunctional,0),2),"")</f>
        <v/>
      </c>
      <c r="G3797" s="30" t="str">
        <f t="array" ref="G3797">IF(D3797&lt;&gt;"",INDEX(DysfunctionalValues,2,MATCH(D3797,KanoDysfunctional,0)),"")</f>
        <v/>
      </c>
      <c r="H3797" s="30" t="str">
        <f t="array" ref="H3797">IF(C3797&lt;&gt;"",INDEX(KanoTable,MATCH(C3797,KanoFunctional,0),MATCH(D3797,KanoDysfunctional,0)),"")</f>
        <v/>
      </c>
      <c r="I3797" s="30" t="str">
        <f t="shared" si="60"/>
        <v/>
      </c>
      <c r="J3797" s="30" t="e">
        <f>VLOOKUP(B3797,Users!$A$2:$C$10000,3,FALSE)</f>
        <v>#N/A</v>
      </c>
    </row>
    <row r="3798" spans="1:10" ht="15.75" customHeight="1">
      <c r="A3798" s="3"/>
      <c r="B3798" s="3"/>
      <c r="C3798" s="3"/>
      <c r="D3798" s="3"/>
      <c r="E3798" s="3"/>
      <c r="F3798" s="30" t="str">
        <f t="array" ref="F3798">IF(C3798&lt;&gt;"",INDEX(FunctionalValues,MATCH(C3798,KanoFunctional,0),2),"")</f>
        <v/>
      </c>
      <c r="G3798" s="30" t="str">
        <f t="array" ref="G3798">IF(D3798&lt;&gt;"",INDEX(DysfunctionalValues,2,MATCH(D3798,KanoDysfunctional,0)),"")</f>
        <v/>
      </c>
      <c r="H3798" s="30" t="str">
        <f t="array" ref="H3798">IF(C3798&lt;&gt;"",INDEX(KanoTable,MATCH(C3798,KanoFunctional,0),MATCH(D3798,KanoDysfunctional,0)),"")</f>
        <v/>
      </c>
      <c r="I3798" s="30" t="str">
        <f t="shared" ref="I3798:I3861" si="61">IF(C3798&lt;&gt;"",MATCH(H3798,KanoResultCodes,0),"")</f>
        <v/>
      </c>
      <c r="J3798" s="30" t="e">
        <f>VLOOKUP(B3798,Users!$A$2:$C$10000,3,FALSE)</f>
        <v>#N/A</v>
      </c>
    </row>
    <row r="3799" spans="1:10" ht="15.75" customHeight="1">
      <c r="A3799" s="3"/>
      <c r="B3799" s="3"/>
      <c r="C3799" s="3"/>
      <c r="D3799" s="3"/>
      <c r="E3799" s="3"/>
      <c r="F3799" s="30" t="str">
        <f t="array" ref="F3799">IF(C3799&lt;&gt;"",INDEX(FunctionalValues,MATCH(C3799,KanoFunctional,0),2),"")</f>
        <v/>
      </c>
      <c r="G3799" s="30" t="str">
        <f t="array" ref="G3799">IF(D3799&lt;&gt;"",INDEX(DysfunctionalValues,2,MATCH(D3799,KanoDysfunctional,0)),"")</f>
        <v/>
      </c>
      <c r="H3799" s="30" t="str">
        <f t="array" ref="H3799">IF(C3799&lt;&gt;"",INDEX(KanoTable,MATCH(C3799,KanoFunctional,0),MATCH(D3799,KanoDysfunctional,0)),"")</f>
        <v/>
      </c>
      <c r="I3799" s="30" t="str">
        <f t="shared" si="61"/>
        <v/>
      </c>
      <c r="J3799" s="30" t="e">
        <f>VLOOKUP(B3799,Users!$A$2:$C$10000,3,FALSE)</f>
        <v>#N/A</v>
      </c>
    </row>
    <row r="3800" spans="1:10" ht="15.75" customHeight="1">
      <c r="A3800" s="3"/>
      <c r="B3800" s="3"/>
      <c r="C3800" s="3"/>
      <c r="D3800" s="3"/>
      <c r="E3800" s="3"/>
      <c r="F3800" s="30" t="str">
        <f t="array" ref="F3800">IF(C3800&lt;&gt;"",INDEX(FunctionalValues,MATCH(C3800,KanoFunctional,0),2),"")</f>
        <v/>
      </c>
      <c r="G3800" s="30" t="str">
        <f t="array" ref="G3800">IF(D3800&lt;&gt;"",INDEX(DysfunctionalValues,2,MATCH(D3800,KanoDysfunctional,0)),"")</f>
        <v/>
      </c>
      <c r="H3800" s="30" t="str">
        <f t="array" ref="H3800">IF(C3800&lt;&gt;"",INDEX(KanoTable,MATCH(C3800,KanoFunctional,0),MATCH(D3800,KanoDysfunctional,0)),"")</f>
        <v/>
      </c>
      <c r="I3800" s="30" t="str">
        <f t="shared" si="61"/>
        <v/>
      </c>
      <c r="J3800" s="30" t="e">
        <f>VLOOKUP(B3800,Users!$A$2:$C$10000,3,FALSE)</f>
        <v>#N/A</v>
      </c>
    </row>
    <row r="3801" spans="1:10" ht="15.75" customHeight="1">
      <c r="A3801" s="3"/>
      <c r="B3801" s="3"/>
      <c r="C3801" s="3"/>
      <c r="D3801" s="3"/>
      <c r="E3801" s="3"/>
      <c r="F3801" s="30" t="str">
        <f t="array" ref="F3801">IF(C3801&lt;&gt;"",INDEX(FunctionalValues,MATCH(C3801,KanoFunctional,0),2),"")</f>
        <v/>
      </c>
      <c r="G3801" s="30" t="str">
        <f t="array" ref="G3801">IF(D3801&lt;&gt;"",INDEX(DysfunctionalValues,2,MATCH(D3801,KanoDysfunctional,0)),"")</f>
        <v/>
      </c>
      <c r="H3801" s="30" t="str">
        <f t="array" ref="H3801">IF(C3801&lt;&gt;"",INDEX(KanoTable,MATCH(C3801,KanoFunctional,0),MATCH(D3801,KanoDysfunctional,0)),"")</f>
        <v/>
      </c>
      <c r="I3801" s="30" t="str">
        <f t="shared" si="61"/>
        <v/>
      </c>
      <c r="J3801" s="30" t="e">
        <f>VLOOKUP(B3801,Users!$A$2:$C$10000,3,FALSE)</f>
        <v>#N/A</v>
      </c>
    </row>
    <row r="3802" spans="1:10" ht="15.75" customHeight="1">
      <c r="A3802" s="3"/>
      <c r="B3802" s="3"/>
      <c r="C3802" s="3"/>
      <c r="D3802" s="3"/>
      <c r="E3802" s="3"/>
      <c r="F3802" s="30" t="str">
        <f t="array" ref="F3802">IF(C3802&lt;&gt;"",INDEX(FunctionalValues,MATCH(C3802,KanoFunctional,0),2),"")</f>
        <v/>
      </c>
      <c r="G3802" s="30" t="str">
        <f t="array" ref="G3802">IF(D3802&lt;&gt;"",INDEX(DysfunctionalValues,2,MATCH(D3802,KanoDysfunctional,0)),"")</f>
        <v/>
      </c>
      <c r="H3802" s="30" t="str">
        <f t="array" ref="H3802">IF(C3802&lt;&gt;"",INDEX(KanoTable,MATCH(C3802,KanoFunctional,0),MATCH(D3802,KanoDysfunctional,0)),"")</f>
        <v/>
      </c>
      <c r="I3802" s="30" t="str">
        <f t="shared" si="61"/>
        <v/>
      </c>
      <c r="J3802" s="30" t="e">
        <f>VLOOKUP(B3802,Users!$A$2:$C$10000,3,FALSE)</f>
        <v>#N/A</v>
      </c>
    </row>
    <row r="3803" spans="1:10" ht="15.75" customHeight="1">
      <c r="A3803" s="3"/>
      <c r="B3803" s="3"/>
      <c r="C3803" s="3"/>
      <c r="D3803" s="3"/>
      <c r="E3803" s="3"/>
      <c r="F3803" s="30" t="str">
        <f t="array" ref="F3803">IF(C3803&lt;&gt;"",INDEX(FunctionalValues,MATCH(C3803,KanoFunctional,0),2),"")</f>
        <v/>
      </c>
      <c r="G3803" s="30" t="str">
        <f t="array" ref="G3803">IF(D3803&lt;&gt;"",INDEX(DysfunctionalValues,2,MATCH(D3803,KanoDysfunctional,0)),"")</f>
        <v/>
      </c>
      <c r="H3803" s="30" t="str">
        <f t="array" ref="H3803">IF(C3803&lt;&gt;"",INDEX(KanoTable,MATCH(C3803,KanoFunctional,0),MATCH(D3803,KanoDysfunctional,0)),"")</f>
        <v/>
      </c>
      <c r="I3803" s="30" t="str">
        <f t="shared" si="61"/>
        <v/>
      </c>
      <c r="J3803" s="30" t="e">
        <f>VLOOKUP(B3803,Users!$A$2:$C$10000,3,FALSE)</f>
        <v>#N/A</v>
      </c>
    </row>
    <row r="3804" spans="1:10" ht="15.75" customHeight="1">
      <c r="A3804" s="3"/>
      <c r="B3804" s="3"/>
      <c r="C3804" s="3"/>
      <c r="D3804" s="3"/>
      <c r="E3804" s="3"/>
      <c r="F3804" s="30" t="str">
        <f t="array" ref="F3804">IF(C3804&lt;&gt;"",INDEX(FunctionalValues,MATCH(C3804,KanoFunctional,0),2),"")</f>
        <v/>
      </c>
      <c r="G3804" s="30" t="str">
        <f t="array" ref="G3804">IF(D3804&lt;&gt;"",INDEX(DysfunctionalValues,2,MATCH(D3804,KanoDysfunctional,0)),"")</f>
        <v/>
      </c>
      <c r="H3804" s="30" t="str">
        <f t="array" ref="H3804">IF(C3804&lt;&gt;"",INDEX(KanoTable,MATCH(C3804,KanoFunctional,0),MATCH(D3804,KanoDysfunctional,0)),"")</f>
        <v/>
      </c>
      <c r="I3804" s="30" t="str">
        <f t="shared" si="61"/>
        <v/>
      </c>
      <c r="J3804" s="30" t="e">
        <f>VLOOKUP(B3804,Users!$A$2:$C$10000,3,FALSE)</f>
        <v>#N/A</v>
      </c>
    </row>
    <row r="3805" spans="1:10" ht="15.75" customHeight="1">
      <c r="A3805" s="3"/>
      <c r="B3805" s="3"/>
      <c r="C3805" s="3"/>
      <c r="D3805" s="3"/>
      <c r="E3805" s="3"/>
      <c r="F3805" s="30" t="str">
        <f t="array" ref="F3805">IF(C3805&lt;&gt;"",INDEX(FunctionalValues,MATCH(C3805,KanoFunctional,0),2),"")</f>
        <v/>
      </c>
      <c r="G3805" s="30" t="str">
        <f t="array" ref="G3805">IF(D3805&lt;&gt;"",INDEX(DysfunctionalValues,2,MATCH(D3805,KanoDysfunctional,0)),"")</f>
        <v/>
      </c>
      <c r="H3805" s="30" t="str">
        <f t="array" ref="H3805">IF(C3805&lt;&gt;"",INDEX(KanoTable,MATCH(C3805,KanoFunctional,0),MATCH(D3805,KanoDysfunctional,0)),"")</f>
        <v/>
      </c>
      <c r="I3805" s="30" t="str">
        <f t="shared" si="61"/>
        <v/>
      </c>
      <c r="J3805" s="30" t="e">
        <f>VLOOKUP(B3805,Users!$A$2:$C$10000,3,FALSE)</f>
        <v>#N/A</v>
      </c>
    </row>
    <row r="3806" spans="1:10" ht="15.75" customHeight="1">
      <c r="A3806" s="3"/>
      <c r="B3806" s="3"/>
      <c r="C3806" s="3"/>
      <c r="D3806" s="3"/>
      <c r="E3806" s="3"/>
      <c r="F3806" s="30" t="str">
        <f t="array" ref="F3806">IF(C3806&lt;&gt;"",INDEX(FunctionalValues,MATCH(C3806,KanoFunctional,0),2),"")</f>
        <v/>
      </c>
      <c r="G3806" s="30" t="str">
        <f t="array" ref="G3806">IF(D3806&lt;&gt;"",INDEX(DysfunctionalValues,2,MATCH(D3806,KanoDysfunctional,0)),"")</f>
        <v/>
      </c>
      <c r="H3806" s="30" t="str">
        <f t="array" ref="H3806">IF(C3806&lt;&gt;"",INDEX(KanoTable,MATCH(C3806,KanoFunctional,0),MATCH(D3806,KanoDysfunctional,0)),"")</f>
        <v/>
      </c>
      <c r="I3806" s="30" t="str">
        <f t="shared" si="61"/>
        <v/>
      </c>
      <c r="J3806" s="30" t="e">
        <f>VLOOKUP(B3806,Users!$A$2:$C$10000,3,FALSE)</f>
        <v>#N/A</v>
      </c>
    </row>
    <row r="3807" spans="1:10" ht="15.75" customHeight="1">
      <c r="A3807" s="3"/>
      <c r="B3807" s="3"/>
      <c r="C3807" s="3"/>
      <c r="D3807" s="3"/>
      <c r="E3807" s="3"/>
      <c r="F3807" s="30" t="str">
        <f t="array" ref="F3807">IF(C3807&lt;&gt;"",INDEX(FunctionalValues,MATCH(C3807,KanoFunctional,0),2),"")</f>
        <v/>
      </c>
      <c r="G3807" s="30" t="str">
        <f t="array" ref="G3807">IF(D3807&lt;&gt;"",INDEX(DysfunctionalValues,2,MATCH(D3807,KanoDysfunctional,0)),"")</f>
        <v/>
      </c>
      <c r="H3807" s="30" t="str">
        <f t="array" ref="H3807">IF(C3807&lt;&gt;"",INDEX(KanoTable,MATCH(C3807,KanoFunctional,0),MATCH(D3807,KanoDysfunctional,0)),"")</f>
        <v/>
      </c>
      <c r="I3807" s="30" t="str">
        <f t="shared" si="61"/>
        <v/>
      </c>
      <c r="J3807" s="30" t="e">
        <f>VLOOKUP(B3807,Users!$A$2:$C$10000,3,FALSE)</f>
        <v>#N/A</v>
      </c>
    </row>
    <row r="3808" spans="1:10" ht="15.75" customHeight="1">
      <c r="A3808" s="3"/>
      <c r="B3808" s="3"/>
      <c r="C3808" s="3"/>
      <c r="D3808" s="3"/>
      <c r="E3808" s="3"/>
      <c r="F3808" s="30" t="str">
        <f t="array" ref="F3808">IF(C3808&lt;&gt;"",INDEX(FunctionalValues,MATCH(C3808,KanoFunctional,0),2),"")</f>
        <v/>
      </c>
      <c r="G3808" s="30" t="str">
        <f t="array" ref="G3808">IF(D3808&lt;&gt;"",INDEX(DysfunctionalValues,2,MATCH(D3808,KanoDysfunctional,0)),"")</f>
        <v/>
      </c>
      <c r="H3808" s="30" t="str">
        <f t="array" ref="H3808">IF(C3808&lt;&gt;"",INDEX(KanoTable,MATCH(C3808,KanoFunctional,0),MATCH(D3808,KanoDysfunctional,0)),"")</f>
        <v/>
      </c>
      <c r="I3808" s="30" t="str">
        <f t="shared" si="61"/>
        <v/>
      </c>
      <c r="J3808" s="30" t="e">
        <f>VLOOKUP(B3808,Users!$A$2:$C$10000,3,FALSE)</f>
        <v>#N/A</v>
      </c>
    </row>
    <row r="3809" spans="1:10" ht="15.75" customHeight="1">
      <c r="A3809" s="3"/>
      <c r="B3809" s="3"/>
      <c r="C3809" s="3"/>
      <c r="D3809" s="3"/>
      <c r="E3809" s="3"/>
      <c r="F3809" s="30" t="str">
        <f t="array" ref="F3809">IF(C3809&lt;&gt;"",INDEX(FunctionalValues,MATCH(C3809,KanoFunctional,0),2),"")</f>
        <v/>
      </c>
      <c r="G3809" s="30" t="str">
        <f t="array" ref="G3809">IF(D3809&lt;&gt;"",INDEX(DysfunctionalValues,2,MATCH(D3809,KanoDysfunctional,0)),"")</f>
        <v/>
      </c>
      <c r="H3809" s="30" t="str">
        <f t="array" ref="H3809">IF(C3809&lt;&gt;"",INDEX(KanoTable,MATCH(C3809,KanoFunctional,0),MATCH(D3809,KanoDysfunctional,0)),"")</f>
        <v/>
      </c>
      <c r="I3809" s="30" t="str">
        <f t="shared" si="61"/>
        <v/>
      </c>
      <c r="J3809" s="30" t="e">
        <f>VLOOKUP(B3809,Users!$A$2:$C$10000,3,FALSE)</f>
        <v>#N/A</v>
      </c>
    </row>
    <row r="3810" spans="1:10" ht="15.75" customHeight="1">
      <c r="A3810" s="3"/>
      <c r="B3810" s="3"/>
      <c r="C3810" s="3"/>
      <c r="D3810" s="3"/>
      <c r="E3810" s="3"/>
      <c r="F3810" s="30" t="str">
        <f t="array" ref="F3810">IF(C3810&lt;&gt;"",INDEX(FunctionalValues,MATCH(C3810,KanoFunctional,0),2),"")</f>
        <v/>
      </c>
      <c r="G3810" s="30" t="str">
        <f t="array" ref="G3810">IF(D3810&lt;&gt;"",INDEX(DysfunctionalValues,2,MATCH(D3810,KanoDysfunctional,0)),"")</f>
        <v/>
      </c>
      <c r="H3810" s="30" t="str">
        <f t="array" ref="H3810">IF(C3810&lt;&gt;"",INDEX(KanoTable,MATCH(C3810,KanoFunctional,0),MATCH(D3810,KanoDysfunctional,0)),"")</f>
        <v/>
      </c>
      <c r="I3810" s="30" t="str">
        <f t="shared" si="61"/>
        <v/>
      </c>
      <c r="J3810" s="30" t="e">
        <f>VLOOKUP(B3810,Users!$A$2:$C$10000,3,FALSE)</f>
        <v>#N/A</v>
      </c>
    </row>
    <row r="3811" spans="1:10" ht="15.75" customHeight="1">
      <c r="A3811" s="3"/>
      <c r="B3811" s="3"/>
      <c r="C3811" s="3"/>
      <c r="D3811" s="3"/>
      <c r="E3811" s="3"/>
      <c r="F3811" s="30" t="str">
        <f t="array" ref="F3811">IF(C3811&lt;&gt;"",INDEX(FunctionalValues,MATCH(C3811,KanoFunctional,0),2),"")</f>
        <v/>
      </c>
      <c r="G3811" s="30" t="str">
        <f t="array" ref="G3811">IF(D3811&lt;&gt;"",INDEX(DysfunctionalValues,2,MATCH(D3811,KanoDysfunctional,0)),"")</f>
        <v/>
      </c>
      <c r="H3811" s="30" t="str">
        <f t="array" ref="H3811">IF(C3811&lt;&gt;"",INDEX(KanoTable,MATCH(C3811,KanoFunctional,0),MATCH(D3811,KanoDysfunctional,0)),"")</f>
        <v/>
      </c>
      <c r="I3811" s="30" t="str">
        <f t="shared" si="61"/>
        <v/>
      </c>
      <c r="J3811" s="30" t="e">
        <f>VLOOKUP(B3811,Users!$A$2:$C$10000,3,FALSE)</f>
        <v>#N/A</v>
      </c>
    </row>
    <row r="3812" spans="1:10" ht="15.75" customHeight="1">
      <c r="A3812" s="3"/>
      <c r="B3812" s="3"/>
      <c r="C3812" s="3"/>
      <c r="D3812" s="3"/>
      <c r="E3812" s="3"/>
      <c r="F3812" s="30" t="str">
        <f t="array" ref="F3812">IF(C3812&lt;&gt;"",INDEX(FunctionalValues,MATCH(C3812,KanoFunctional,0),2),"")</f>
        <v/>
      </c>
      <c r="G3812" s="30" t="str">
        <f t="array" ref="G3812">IF(D3812&lt;&gt;"",INDEX(DysfunctionalValues,2,MATCH(D3812,KanoDysfunctional,0)),"")</f>
        <v/>
      </c>
      <c r="H3812" s="30" t="str">
        <f t="array" ref="H3812">IF(C3812&lt;&gt;"",INDEX(KanoTable,MATCH(C3812,KanoFunctional,0),MATCH(D3812,KanoDysfunctional,0)),"")</f>
        <v/>
      </c>
      <c r="I3812" s="30" t="str">
        <f t="shared" si="61"/>
        <v/>
      </c>
      <c r="J3812" s="30" t="e">
        <f>VLOOKUP(B3812,Users!$A$2:$C$10000,3,FALSE)</f>
        <v>#N/A</v>
      </c>
    </row>
    <row r="3813" spans="1:10" ht="15.75" customHeight="1">
      <c r="A3813" s="3"/>
      <c r="B3813" s="3"/>
      <c r="C3813" s="3"/>
      <c r="D3813" s="3"/>
      <c r="E3813" s="3"/>
      <c r="F3813" s="30" t="str">
        <f t="array" ref="F3813">IF(C3813&lt;&gt;"",INDEX(FunctionalValues,MATCH(C3813,KanoFunctional,0),2),"")</f>
        <v/>
      </c>
      <c r="G3813" s="30" t="str">
        <f t="array" ref="G3813">IF(D3813&lt;&gt;"",INDEX(DysfunctionalValues,2,MATCH(D3813,KanoDysfunctional,0)),"")</f>
        <v/>
      </c>
      <c r="H3813" s="30" t="str">
        <f t="array" ref="H3813">IF(C3813&lt;&gt;"",INDEX(KanoTable,MATCH(C3813,KanoFunctional,0),MATCH(D3813,KanoDysfunctional,0)),"")</f>
        <v/>
      </c>
      <c r="I3813" s="30" t="str">
        <f t="shared" si="61"/>
        <v/>
      </c>
      <c r="J3813" s="30" t="e">
        <f>VLOOKUP(B3813,Users!$A$2:$C$10000,3,FALSE)</f>
        <v>#N/A</v>
      </c>
    </row>
    <row r="3814" spans="1:10" ht="15.75" customHeight="1">
      <c r="A3814" s="3"/>
      <c r="B3814" s="3"/>
      <c r="C3814" s="3"/>
      <c r="D3814" s="3"/>
      <c r="E3814" s="3"/>
      <c r="F3814" s="30" t="str">
        <f t="array" ref="F3814">IF(C3814&lt;&gt;"",INDEX(FunctionalValues,MATCH(C3814,KanoFunctional,0),2),"")</f>
        <v/>
      </c>
      <c r="G3814" s="30" t="str">
        <f t="array" ref="G3814">IF(D3814&lt;&gt;"",INDEX(DysfunctionalValues,2,MATCH(D3814,KanoDysfunctional,0)),"")</f>
        <v/>
      </c>
      <c r="H3814" s="30" t="str">
        <f t="array" ref="H3814">IF(C3814&lt;&gt;"",INDEX(KanoTable,MATCH(C3814,KanoFunctional,0),MATCH(D3814,KanoDysfunctional,0)),"")</f>
        <v/>
      </c>
      <c r="I3814" s="30" t="str">
        <f t="shared" si="61"/>
        <v/>
      </c>
      <c r="J3814" s="30" t="e">
        <f>VLOOKUP(B3814,Users!$A$2:$C$10000,3,FALSE)</f>
        <v>#N/A</v>
      </c>
    </row>
    <row r="3815" spans="1:10" ht="15.75" customHeight="1">
      <c r="A3815" s="3"/>
      <c r="B3815" s="3"/>
      <c r="C3815" s="3"/>
      <c r="D3815" s="3"/>
      <c r="E3815" s="3"/>
      <c r="F3815" s="30" t="str">
        <f t="array" ref="F3815">IF(C3815&lt;&gt;"",INDEX(FunctionalValues,MATCH(C3815,KanoFunctional,0),2),"")</f>
        <v/>
      </c>
      <c r="G3815" s="30" t="str">
        <f t="array" ref="G3815">IF(D3815&lt;&gt;"",INDEX(DysfunctionalValues,2,MATCH(D3815,KanoDysfunctional,0)),"")</f>
        <v/>
      </c>
      <c r="H3815" s="30" t="str">
        <f t="array" ref="H3815">IF(C3815&lt;&gt;"",INDEX(KanoTable,MATCH(C3815,KanoFunctional,0),MATCH(D3815,KanoDysfunctional,0)),"")</f>
        <v/>
      </c>
      <c r="I3815" s="30" t="str">
        <f t="shared" si="61"/>
        <v/>
      </c>
      <c r="J3815" s="30" t="e">
        <f>VLOOKUP(B3815,Users!$A$2:$C$10000,3,FALSE)</f>
        <v>#N/A</v>
      </c>
    </row>
    <row r="3816" spans="1:10" ht="15.75" customHeight="1">
      <c r="A3816" s="3"/>
      <c r="B3816" s="3"/>
      <c r="C3816" s="3"/>
      <c r="D3816" s="3"/>
      <c r="E3816" s="3"/>
      <c r="F3816" s="30" t="str">
        <f t="array" ref="F3816">IF(C3816&lt;&gt;"",INDEX(FunctionalValues,MATCH(C3816,KanoFunctional,0),2),"")</f>
        <v/>
      </c>
      <c r="G3816" s="30" t="str">
        <f t="array" ref="G3816">IF(D3816&lt;&gt;"",INDEX(DysfunctionalValues,2,MATCH(D3816,KanoDysfunctional,0)),"")</f>
        <v/>
      </c>
      <c r="H3816" s="30" t="str">
        <f t="array" ref="H3816">IF(C3816&lt;&gt;"",INDEX(KanoTable,MATCH(C3816,KanoFunctional,0),MATCH(D3816,KanoDysfunctional,0)),"")</f>
        <v/>
      </c>
      <c r="I3816" s="30" t="str">
        <f t="shared" si="61"/>
        <v/>
      </c>
      <c r="J3816" s="30" t="e">
        <f>VLOOKUP(B3816,Users!$A$2:$C$10000,3,FALSE)</f>
        <v>#N/A</v>
      </c>
    </row>
    <row r="3817" spans="1:10" ht="15.75" customHeight="1">
      <c r="A3817" s="3"/>
      <c r="B3817" s="3"/>
      <c r="C3817" s="3"/>
      <c r="D3817" s="3"/>
      <c r="E3817" s="3"/>
      <c r="F3817" s="30" t="str">
        <f t="array" ref="F3817">IF(C3817&lt;&gt;"",INDEX(FunctionalValues,MATCH(C3817,KanoFunctional,0),2),"")</f>
        <v/>
      </c>
      <c r="G3817" s="30" t="str">
        <f t="array" ref="G3817">IF(D3817&lt;&gt;"",INDEX(DysfunctionalValues,2,MATCH(D3817,KanoDysfunctional,0)),"")</f>
        <v/>
      </c>
      <c r="H3817" s="30" t="str">
        <f t="array" ref="H3817">IF(C3817&lt;&gt;"",INDEX(KanoTable,MATCH(C3817,KanoFunctional,0),MATCH(D3817,KanoDysfunctional,0)),"")</f>
        <v/>
      </c>
      <c r="I3817" s="30" t="str">
        <f t="shared" si="61"/>
        <v/>
      </c>
      <c r="J3817" s="30" t="e">
        <f>VLOOKUP(B3817,Users!$A$2:$C$10000,3,FALSE)</f>
        <v>#N/A</v>
      </c>
    </row>
    <row r="3818" spans="1:10" ht="15.75" customHeight="1">
      <c r="A3818" s="3"/>
      <c r="B3818" s="3"/>
      <c r="C3818" s="3"/>
      <c r="D3818" s="3"/>
      <c r="E3818" s="3"/>
      <c r="F3818" s="30" t="str">
        <f t="array" ref="F3818">IF(C3818&lt;&gt;"",INDEX(FunctionalValues,MATCH(C3818,KanoFunctional,0),2),"")</f>
        <v/>
      </c>
      <c r="G3818" s="30" t="str">
        <f t="array" ref="G3818">IF(D3818&lt;&gt;"",INDEX(DysfunctionalValues,2,MATCH(D3818,KanoDysfunctional,0)),"")</f>
        <v/>
      </c>
      <c r="H3818" s="30" t="str">
        <f t="array" ref="H3818">IF(C3818&lt;&gt;"",INDEX(KanoTable,MATCH(C3818,KanoFunctional,0),MATCH(D3818,KanoDysfunctional,0)),"")</f>
        <v/>
      </c>
      <c r="I3818" s="30" t="str">
        <f t="shared" si="61"/>
        <v/>
      </c>
      <c r="J3818" s="30" t="e">
        <f>VLOOKUP(B3818,Users!$A$2:$C$10000,3,FALSE)</f>
        <v>#N/A</v>
      </c>
    </row>
    <row r="3819" spans="1:10" ht="15.75" customHeight="1">
      <c r="A3819" s="3"/>
      <c r="B3819" s="3"/>
      <c r="C3819" s="3"/>
      <c r="D3819" s="3"/>
      <c r="E3819" s="3"/>
      <c r="F3819" s="30" t="str">
        <f t="array" ref="F3819">IF(C3819&lt;&gt;"",INDEX(FunctionalValues,MATCH(C3819,KanoFunctional,0),2),"")</f>
        <v/>
      </c>
      <c r="G3819" s="30" t="str">
        <f t="array" ref="G3819">IF(D3819&lt;&gt;"",INDEX(DysfunctionalValues,2,MATCH(D3819,KanoDysfunctional,0)),"")</f>
        <v/>
      </c>
      <c r="H3819" s="30" t="str">
        <f t="array" ref="H3819">IF(C3819&lt;&gt;"",INDEX(KanoTable,MATCH(C3819,KanoFunctional,0),MATCH(D3819,KanoDysfunctional,0)),"")</f>
        <v/>
      </c>
      <c r="I3819" s="30" t="str">
        <f t="shared" si="61"/>
        <v/>
      </c>
      <c r="J3819" s="30" t="e">
        <f>VLOOKUP(B3819,Users!$A$2:$C$10000,3,FALSE)</f>
        <v>#N/A</v>
      </c>
    </row>
    <row r="3820" spans="1:10" ht="15.75" customHeight="1">
      <c r="A3820" s="3"/>
      <c r="B3820" s="3"/>
      <c r="C3820" s="3"/>
      <c r="D3820" s="3"/>
      <c r="E3820" s="3"/>
      <c r="F3820" s="30" t="str">
        <f t="array" ref="F3820">IF(C3820&lt;&gt;"",INDEX(FunctionalValues,MATCH(C3820,KanoFunctional,0),2),"")</f>
        <v/>
      </c>
      <c r="G3820" s="30" t="str">
        <f t="array" ref="G3820">IF(D3820&lt;&gt;"",INDEX(DysfunctionalValues,2,MATCH(D3820,KanoDysfunctional,0)),"")</f>
        <v/>
      </c>
      <c r="H3820" s="30" t="str">
        <f t="array" ref="H3820">IF(C3820&lt;&gt;"",INDEX(KanoTable,MATCH(C3820,KanoFunctional,0),MATCH(D3820,KanoDysfunctional,0)),"")</f>
        <v/>
      </c>
      <c r="I3820" s="30" t="str">
        <f t="shared" si="61"/>
        <v/>
      </c>
      <c r="J3820" s="30" t="e">
        <f>VLOOKUP(B3820,Users!$A$2:$C$10000,3,FALSE)</f>
        <v>#N/A</v>
      </c>
    </row>
    <row r="3821" spans="1:10" ht="15.75" customHeight="1">
      <c r="A3821" s="3"/>
      <c r="B3821" s="3"/>
      <c r="C3821" s="3"/>
      <c r="D3821" s="3"/>
      <c r="E3821" s="3"/>
      <c r="F3821" s="30" t="str">
        <f t="array" ref="F3821">IF(C3821&lt;&gt;"",INDEX(FunctionalValues,MATCH(C3821,KanoFunctional,0),2),"")</f>
        <v/>
      </c>
      <c r="G3821" s="30" t="str">
        <f t="array" ref="G3821">IF(D3821&lt;&gt;"",INDEX(DysfunctionalValues,2,MATCH(D3821,KanoDysfunctional,0)),"")</f>
        <v/>
      </c>
      <c r="H3821" s="30" t="str">
        <f t="array" ref="H3821">IF(C3821&lt;&gt;"",INDEX(KanoTable,MATCH(C3821,KanoFunctional,0),MATCH(D3821,KanoDysfunctional,0)),"")</f>
        <v/>
      </c>
      <c r="I3821" s="30" t="str">
        <f t="shared" si="61"/>
        <v/>
      </c>
      <c r="J3821" s="30" t="e">
        <f>VLOOKUP(B3821,Users!$A$2:$C$10000,3,FALSE)</f>
        <v>#N/A</v>
      </c>
    </row>
    <row r="3822" spans="1:10" ht="15.75" customHeight="1">
      <c r="A3822" s="3"/>
      <c r="B3822" s="3"/>
      <c r="C3822" s="3"/>
      <c r="D3822" s="3"/>
      <c r="E3822" s="3"/>
      <c r="F3822" s="30" t="str">
        <f t="array" ref="F3822">IF(C3822&lt;&gt;"",INDEX(FunctionalValues,MATCH(C3822,KanoFunctional,0),2),"")</f>
        <v/>
      </c>
      <c r="G3822" s="30" t="str">
        <f t="array" ref="G3822">IF(D3822&lt;&gt;"",INDEX(DysfunctionalValues,2,MATCH(D3822,KanoDysfunctional,0)),"")</f>
        <v/>
      </c>
      <c r="H3822" s="30" t="str">
        <f t="array" ref="H3822">IF(C3822&lt;&gt;"",INDEX(KanoTable,MATCH(C3822,KanoFunctional,0),MATCH(D3822,KanoDysfunctional,0)),"")</f>
        <v/>
      </c>
      <c r="I3822" s="30" t="str">
        <f t="shared" si="61"/>
        <v/>
      </c>
      <c r="J3822" s="30" t="e">
        <f>VLOOKUP(B3822,Users!$A$2:$C$10000,3,FALSE)</f>
        <v>#N/A</v>
      </c>
    </row>
    <row r="3823" spans="1:10" ht="15.75" customHeight="1">
      <c r="A3823" s="3"/>
      <c r="B3823" s="3"/>
      <c r="C3823" s="3"/>
      <c r="D3823" s="3"/>
      <c r="E3823" s="3"/>
      <c r="F3823" s="30" t="str">
        <f t="array" ref="F3823">IF(C3823&lt;&gt;"",INDEX(FunctionalValues,MATCH(C3823,KanoFunctional,0),2),"")</f>
        <v/>
      </c>
      <c r="G3823" s="30" t="str">
        <f t="array" ref="G3823">IF(D3823&lt;&gt;"",INDEX(DysfunctionalValues,2,MATCH(D3823,KanoDysfunctional,0)),"")</f>
        <v/>
      </c>
      <c r="H3823" s="30" t="str">
        <f t="array" ref="H3823">IF(C3823&lt;&gt;"",INDEX(KanoTable,MATCH(C3823,KanoFunctional,0),MATCH(D3823,KanoDysfunctional,0)),"")</f>
        <v/>
      </c>
      <c r="I3823" s="30" t="str">
        <f t="shared" si="61"/>
        <v/>
      </c>
      <c r="J3823" s="30" t="e">
        <f>VLOOKUP(B3823,Users!$A$2:$C$10000,3,FALSE)</f>
        <v>#N/A</v>
      </c>
    </row>
    <row r="3824" spans="1:10" ht="15.75" customHeight="1">
      <c r="A3824" s="3"/>
      <c r="B3824" s="3"/>
      <c r="C3824" s="3"/>
      <c r="D3824" s="3"/>
      <c r="E3824" s="3"/>
      <c r="F3824" s="30" t="str">
        <f t="array" ref="F3824">IF(C3824&lt;&gt;"",INDEX(FunctionalValues,MATCH(C3824,KanoFunctional,0),2),"")</f>
        <v/>
      </c>
      <c r="G3824" s="30" t="str">
        <f t="array" ref="G3824">IF(D3824&lt;&gt;"",INDEX(DysfunctionalValues,2,MATCH(D3824,KanoDysfunctional,0)),"")</f>
        <v/>
      </c>
      <c r="H3824" s="30" t="str">
        <f t="array" ref="H3824">IF(C3824&lt;&gt;"",INDEX(KanoTable,MATCH(C3824,KanoFunctional,0),MATCH(D3824,KanoDysfunctional,0)),"")</f>
        <v/>
      </c>
      <c r="I3824" s="30" t="str">
        <f t="shared" si="61"/>
        <v/>
      </c>
      <c r="J3824" s="30" t="e">
        <f>VLOOKUP(B3824,Users!$A$2:$C$10000,3,FALSE)</f>
        <v>#N/A</v>
      </c>
    </row>
    <row r="3825" spans="1:10" ht="15.75" customHeight="1">
      <c r="A3825" s="3"/>
      <c r="B3825" s="3"/>
      <c r="C3825" s="3"/>
      <c r="D3825" s="3"/>
      <c r="E3825" s="3"/>
      <c r="F3825" s="30" t="str">
        <f t="array" ref="F3825">IF(C3825&lt;&gt;"",INDEX(FunctionalValues,MATCH(C3825,KanoFunctional,0),2),"")</f>
        <v/>
      </c>
      <c r="G3825" s="30" t="str">
        <f t="array" ref="G3825">IF(D3825&lt;&gt;"",INDEX(DysfunctionalValues,2,MATCH(D3825,KanoDysfunctional,0)),"")</f>
        <v/>
      </c>
      <c r="H3825" s="30" t="str">
        <f t="array" ref="H3825">IF(C3825&lt;&gt;"",INDEX(KanoTable,MATCH(C3825,KanoFunctional,0),MATCH(D3825,KanoDysfunctional,0)),"")</f>
        <v/>
      </c>
      <c r="I3825" s="30" t="str">
        <f t="shared" si="61"/>
        <v/>
      </c>
      <c r="J3825" s="30" t="e">
        <f>VLOOKUP(B3825,Users!$A$2:$C$10000,3,FALSE)</f>
        <v>#N/A</v>
      </c>
    </row>
    <row r="3826" spans="1:10" ht="15.75" customHeight="1">
      <c r="A3826" s="3"/>
      <c r="B3826" s="3"/>
      <c r="C3826" s="3"/>
      <c r="D3826" s="3"/>
      <c r="E3826" s="3"/>
      <c r="F3826" s="30" t="str">
        <f t="array" ref="F3826">IF(C3826&lt;&gt;"",INDEX(FunctionalValues,MATCH(C3826,KanoFunctional,0),2),"")</f>
        <v/>
      </c>
      <c r="G3826" s="30" t="str">
        <f t="array" ref="G3826">IF(D3826&lt;&gt;"",INDEX(DysfunctionalValues,2,MATCH(D3826,KanoDysfunctional,0)),"")</f>
        <v/>
      </c>
      <c r="H3826" s="30" t="str">
        <f t="array" ref="H3826">IF(C3826&lt;&gt;"",INDEX(KanoTable,MATCH(C3826,KanoFunctional,0),MATCH(D3826,KanoDysfunctional,0)),"")</f>
        <v/>
      </c>
      <c r="I3826" s="30" t="str">
        <f t="shared" si="61"/>
        <v/>
      </c>
      <c r="J3826" s="30" t="e">
        <f>VLOOKUP(B3826,Users!$A$2:$C$10000,3,FALSE)</f>
        <v>#N/A</v>
      </c>
    </row>
    <row r="3827" spans="1:10" ht="15.75" customHeight="1">
      <c r="A3827" s="3"/>
      <c r="B3827" s="3"/>
      <c r="C3827" s="3"/>
      <c r="D3827" s="3"/>
      <c r="E3827" s="3"/>
      <c r="F3827" s="30" t="str">
        <f t="array" ref="F3827">IF(C3827&lt;&gt;"",INDEX(FunctionalValues,MATCH(C3827,KanoFunctional,0),2),"")</f>
        <v/>
      </c>
      <c r="G3827" s="30" t="str">
        <f t="array" ref="G3827">IF(D3827&lt;&gt;"",INDEX(DysfunctionalValues,2,MATCH(D3827,KanoDysfunctional,0)),"")</f>
        <v/>
      </c>
      <c r="H3827" s="30" t="str">
        <f t="array" ref="H3827">IF(C3827&lt;&gt;"",INDEX(KanoTable,MATCH(C3827,KanoFunctional,0),MATCH(D3827,KanoDysfunctional,0)),"")</f>
        <v/>
      </c>
      <c r="I3827" s="30" t="str">
        <f t="shared" si="61"/>
        <v/>
      </c>
      <c r="J3827" s="30" t="e">
        <f>VLOOKUP(B3827,Users!$A$2:$C$10000,3,FALSE)</f>
        <v>#N/A</v>
      </c>
    </row>
    <row r="3828" spans="1:10" ht="15.75" customHeight="1">
      <c r="A3828" s="3"/>
      <c r="B3828" s="3"/>
      <c r="C3828" s="3"/>
      <c r="D3828" s="3"/>
      <c r="E3828" s="3"/>
      <c r="F3828" s="30" t="str">
        <f t="array" ref="F3828">IF(C3828&lt;&gt;"",INDEX(FunctionalValues,MATCH(C3828,KanoFunctional,0),2),"")</f>
        <v/>
      </c>
      <c r="G3828" s="30" t="str">
        <f t="array" ref="G3828">IF(D3828&lt;&gt;"",INDEX(DysfunctionalValues,2,MATCH(D3828,KanoDysfunctional,0)),"")</f>
        <v/>
      </c>
      <c r="H3828" s="30" t="str">
        <f t="array" ref="H3828">IF(C3828&lt;&gt;"",INDEX(KanoTable,MATCH(C3828,KanoFunctional,0),MATCH(D3828,KanoDysfunctional,0)),"")</f>
        <v/>
      </c>
      <c r="I3828" s="30" t="str">
        <f t="shared" si="61"/>
        <v/>
      </c>
      <c r="J3828" s="30" t="e">
        <f>VLOOKUP(B3828,Users!$A$2:$C$10000,3,FALSE)</f>
        <v>#N/A</v>
      </c>
    </row>
    <row r="3829" spans="1:10" ht="15.75" customHeight="1">
      <c r="A3829" s="3"/>
      <c r="B3829" s="3"/>
      <c r="C3829" s="3"/>
      <c r="D3829" s="3"/>
      <c r="E3829" s="3"/>
      <c r="F3829" s="30" t="str">
        <f t="array" ref="F3829">IF(C3829&lt;&gt;"",INDEX(FunctionalValues,MATCH(C3829,KanoFunctional,0),2),"")</f>
        <v/>
      </c>
      <c r="G3829" s="30" t="str">
        <f t="array" ref="G3829">IF(D3829&lt;&gt;"",INDEX(DysfunctionalValues,2,MATCH(D3829,KanoDysfunctional,0)),"")</f>
        <v/>
      </c>
      <c r="H3829" s="30" t="str">
        <f t="array" ref="H3829">IF(C3829&lt;&gt;"",INDEX(KanoTable,MATCH(C3829,KanoFunctional,0),MATCH(D3829,KanoDysfunctional,0)),"")</f>
        <v/>
      </c>
      <c r="I3829" s="30" t="str">
        <f t="shared" si="61"/>
        <v/>
      </c>
      <c r="J3829" s="30" t="e">
        <f>VLOOKUP(B3829,Users!$A$2:$C$10000,3,FALSE)</f>
        <v>#N/A</v>
      </c>
    </row>
    <row r="3830" spans="1:10" ht="15.75" customHeight="1">
      <c r="A3830" s="3"/>
      <c r="B3830" s="3"/>
      <c r="C3830" s="3"/>
      <c r="D3830" s="3"/>
      <c r="E3830" s="3"/>
      <c r="F3830" s="30" t="str">
        <f t="array" ref="F3830">IF(C3830&lt;&gt;"",INDEX(FunctionalValues,MATCH(C3830,KanoFunctional,0),2),"")</f>
        <v/>
      </c>
      <c r="G3830" s="30" t="str">
        <f t="array" ref="G3830">IF(D3830&lt;&gt;"",INDEX(DysfunctionalValues,2,MATCH(D3830,KanoDysfunctional,0)),"")</f>
        <v/>
      </c>
      <c r="H3830" s="30" t="str">
        <f t="array" ref="H3830">IF(C3830&lt;&gt;"",INDEX(KanoTable,MATCH(C3830,KanoFunctional,0),MATCH(D3830,KanoDysfunctional,0)),"")</f>
        <v/>
      </c>
      <c r="I3830" s="30" t="str">
        <f t="shared" si="61"/>
        <v/>
      </c>
      <c r="J3830" s="30" t="e">
        <f>VLOOKUP(B3830,Users!$A$2:$C$10000,3,FALSE)</f>
        <v>#N/A</v>
      </c>
    </row>
    <row r="3831" spans="1:10" ht="15.75" customHeight="1">
      <c r="A3831" s="3"/>
      <c r="B3831" s="3"/>
      <c r="C3831" s="3"/>
      <c r="D3831" s="3"/>
      <c r="E3831" s="3"/>
      <c r="F3831" s="30" t="str">
        <f t="array" ref="F3831">IF(C3831&lt;&gt;"",INDEX(FunctionalValues,MATCH(C3831,KanoFunctional,0),2),"")</f>
        <v/>
      </c>
      <c r="G3831" s="30" t="str">
        <f t="array" ref="G3831">IF(D3831&lt;&gt;"",INDEX(DysfunctionalValues,2,MATCH(D3831,KanoDysfunctional,0)),"")</f>
        <v/>
      </c>
      <c r="H3831" s="30" t="str">
        <f t="array" ref="H3831">IF(C3831&lt;&gt;"",INDEX(KanoTable,MATCH(C3831,KanoFunctional,0),MATCH(D3831,KanoDysfunctional,0)),"")</f>
        <v/>
      </c>
      <c r="I3831" s="30" t="str">
        <f t="shared" si="61"/>
        <v/>
      </c>
      <c r="J3831" s="30" t="e">
        <f>VLOOKUP(B3831,Users!$A$2:$C$10000,3,FALSE)</f>
        <v>#N/A</v>
      </c>
    </row>
    <row r="3832" spans="1:10" ht="15.75" customHeight="1">
      <c r="A3832" s="3"/>
      <c r="B3832" s="3"/>
      <c r="C3832" s="3"/>
      <c r="D3832" s="3"/>
      <c r="E3832" s="3"/>
      <c r="F3832" s="30" t="str">
        <f t="array" ref="F3832">IF(C3832&lt;&gt;"",INDEX(FunctionalValues,MATCH(C3832,KanoFunctional,0),2),"")</f>
        <v/>
      </c>
      <c r="G3832" s="30" t="str">
        <f t="array" ref="G3832">IF(D3832&lt;&gt;"",INDEX(DysfunctionalValues,2,MATCH(D3832,KanoDysfunctional,0)),"")</f>
        <v/>
      </c>
      <c r="H3832" s="30" t="str">
        <f t="array" ref="H3832">IF(C3832&lt;&gt;"",INDEX(KanoTable,MATCH(C3832,KanoFunctional,0),MATCH(D3832,KanoDysfunctional,0)),"")</f>
        <v/>
      </c>
      <c r="I3832" s="30" t="str">
        <f t="shared" si="61"/>
        <v/>
      </c>
      <c r="J3832" s="30" t="e">
        <f>VLOOKUP(B3832,Users!$A$2:$C$10000,3,FALSE)</f>
        <v>#N/A</v>
      </c>
    </row>
    <row r="3833" spans="1:10" ht="15.75" customHeight="1">
      <c r="A3833" s="3"/>
      <c r="B3833" s="3"/>
      <c r="C3833" s="3"/>
      <c r="D3833" s="3"/>
      <c r="E3833" s="3"/>
      <c r="F3833" s="30" t="str">
        <f t="array" ref="F3833">IF(C3833&lt;&gt;"",INDEX(FunctionalValues,MATCH(C3833,KanoFunctional,0),2),"")</f>
        <v/>
      </c>
      <c r="G3833" s="30" t="str">
        <f t="array" ref="G3833">IF(D3833&lt;&gt;"",INDEX(DysfunctionalValues,2,MATCH(D3833,KanoDysfunctional,0)),"")</f>
        <v/>
      </c>
      <c r="H3833" s="30" t="str">
        <f t="array" ref="H3833">IF(C3833&lt;&gt;"",INDEX(KanoTable,MATCH(C3833,KanoFunctional,0),MATCH(D3833,KanoDysfunctional,0)),"")</f>
        <v/>
      </c>
      <c r="I3833" s="30" t="str">
        <f t="shared" si="61"/>
        <v/>
      </c>
      <c r="J3833" s="30" t="e">
        <f>VLOOKUP(B3833,Users!$A$2:$C$10000,3,FALSE)</f>
        <v>#N/A</v>
      </c>
    </row>
    <row r="3834" spans="1:10" ht="15.75" customHeight="1">
      <c r="A3834" s="3"/>
      <c r="B3834" s="3"/>
      <c r="C3834" s="3"/>
      <c r="D3834" s="3"/>
      <c r="E3834" s="3"/>
      <c r="F3834" s="30" t="str">
        <f t="array" ref="F3834">IF(C3834&lt;&gt;"",INDEX(FunctionalValues,MATCH(C3834,KanoFunctional,0),2),"")</f>
        <v/>
      </c>
      <c r="G3834" s="30" t="str">
        <f t="array" ref="G3834">IF(D3834&lt;&gt;"",INDEX(DysfunctionalValues,2,MATCH(D3834,KanoDysfunctional,0)),"")</f>
        <v/>
      </c>
      <c r="H3834" s="30" t="str">
        <f t="array" ref="H3834">IF(C3834&lt;&gt;"",INDEX(KanoTable,MATCH(C3834,KanoFunctional,0),MATCH(D3834,KanoDysfunctional,0)),"")</f>
        <v/>
      </c>
      <c r="I3834" s="30" t="str">
        <f t="shared" si="61"/>
        <v/>
      </c>
      <c r="J3834" s="30" t="e">
        <f>VLOOKUP(B3834,Users!$A$2:$C$10000,3,FALSE)</f>
        <v>#N/A</v>
      </c>
    </row>
    <row r="3835" spans="1:10" ht="15.75" customHeight="1">
      <c r="A3835" s="3"/>
      <c r="B3835" s="3"/>
      <c r="C3835" s="3"/>
      <c r="D3835" s="3"/>
      <c r="E3835" s="3"/>
      <c r="F3835" s="30" t="str">
        <f t="array" ref="F3835">IF(C3835&lt;&gt;"",INDEX(FunctionalValues,MATCH(C3835,KanoFunctional,0),2),"")</f>
        <v/>
      </c>
      <c r="G3835" s="30" t="str">
        <f t="array" ref="G3835">IF(D3835&lt;&gt;"",INDEX(DysfunctionalValues,2,MATCH(D3835,KanoDysfunctional,0)),"")</f>
        <v/>
      </c>
      <c r="H3835" s="30" t="str">
        <f t="array" ref="H3835">IF(C3835&lt;&gt;"",INDEX(KanoTable,MATCH(C3835,KanoFunctional,0),MATCH(D3835,KanoDysfunctional,0)),"")</f>
        <v/>
      </c>
      <c r="I3835" s="30" t="str">
        <f t="shared" si="61"/>
        <v/>
      </c>
      <c r="J3835" s="30" t="e">
        <f>VLOOKUP(B3835,Users!$A$2:$C$10000,3,FALSE)</f>
        <v>#N/A</v>
      </c>
    </row>
    <row r="3836" spans="1:10" ht="15.75" customHeight="1">
      <c r="A3836" s="3"/>
      <c r="B3836" s="3"/>
      <c r="C3836" s="3"/>
      <c r="D3836" s="3"/>
      <c r="E3836" s="3"/>
      <c r="F3836" s="30" t="str">
        <f t="array" ref="F3836">IF(C3836&lt;&gt;"",INDEX(FunctionalValues,MATCH(C3836,KanoFunctional,0),2),"")</f>
        <v/>
      </c>
      <c r="G3836" s="30" t="str">
        <f t="array" ref="G3836">IF(D3836&lt;&gt;"",INDEX(DysfunctionalValues,2,MATCH(D3836,KanoDysfunctional,0)),"")</f>
        <v/>
      </c>
      <c r="H3836" s="30" t="str">
        <f t="array" ref="H3836">IF(C3836&lt;&gt;"",INDEX(KanoTable,MATCH(C3836,KanoFunctional,0),MATCH(D3836,KanoDysfunctional,0)),"")</f>
        <v/>
      </c>
      <c r="I3836" s="30" t="str">
        <f t="shared" si="61"/>
        <v/>
      </c>
      <c r="J3836" s="30" t="e">
        <f>VLOOKUP(B3836,Users!$A$2:$C$10000,3,FALSE)</f>
        <v>#N/A</v>
      </c>
    </row>
    <row r="3837" spans="1:10" ht="15.75" customHeight="1">
      <c r="A3837" s="3"/>
      <c r="B3837" s="3"/>
      <c r="C3837" s="3"/>
      <c r="D3837" s="3"/>
      <c r="E3837" s="3"/>
      <c r="F3837" s="30" t="str">
        <f t="array" ref="F3837">IF(C3837&lt;&gt;"",INDEX(FunctionalValues,MATCH(C3837,KanoFunctional,0),2),"")</f>
        <v/>
      </c>
      <c r="G3837" s="30" t="str">
        <f t="array" ref="G3837">IF(D3837&lt;&gt;"",INDEX(DysfunctionalValues,2,MATCH(D3837,KanoDysfunctional,0)),"")</f>
        <v/>
      </c>
      <c r="H3837" s="30" t="str">
        <f t="array" ref="H3837">IF(C3837&lt;&gt;"",INDEX(KanoTable,MATCH(C3837,KanoFunctional,0),MATCH(D3837,KanoDysfunctional,0)),"")</f>
        <v/>
      </c>
      <c r="I3837" s="30" t="str">
        <f t="shared" si="61"/>
        <v/>
      </c>
      <c r="J3837" s="30" t="e">
        <f>VLOOKUP(B3837,Users!$A$2:$C$10000,3,FALSE)</f>
        <v>#N/A</v>
      </c>
    </row>
    <row r="3838" spans="1:10" ht="15.75" customHeight="1">
      <c r="A3838" s="3"/>
      <c r="B3838" s="3"/>
      <c r="C3838" s="3"/>
      <c r="D3838" s="3"/>
      <c r="E3838" s="3"/>
      <c r="F3838" s="30" t="str">
        <f t="array" ref="F3838">IF(C3838&lt;&gt;"",INDEX(FunctionalValues,MATCH(C3838,KanoFunctional,0),2),"")</f>
        <v/>
      </c>
      <c r="G3838" s="30" t="str">
        <f t="array" ref="G3838">IF(D3838&lt;&gt;"",INDEX(DysfunctionalValues,2,MATCH(D3838,KanoDysfunctional,0)),"")</f>
        <v/>
      </c>
      <c r="H3838" s="30" t="str">
        <f t="array" ref="H3838">IF(C3838&lt;&gt;"",INDEX(KanoTable,MATCH(C3838,KanoFunctional,0),MATCH(D3838,KanoDysfunctional,0)),"")</f>
        <v/>
      </c>
      <c r="I3838" s="30" t="str">
        <f t="shared" si="61"/>
        <v/>
      </c>
      <c r="J3838" s="30" t="e">
        <f>VLOOKUP(B3838,Users!$A$2:$C$10000,3,FALSE)</f>
        <v>#N/A</v>
      </c>
    </row>
    <row r="3839" spans="1:10" ht="15.75" customHeight="1">
      <c r="A3839" s="3"/>
      <c r="B3839" s="3"/>
      <c r="C3839" s="3"/>
      <c r="D3839" s="3"/>
      <c r="E3839" s="3"/>
      <c r="F3839" s="30" t="str">
        <f t="array" ref="F3839">IF(C3839&lt;&gt;"",INDEX(FunctionalValues,MATCH(C3839,KanoFunctional,0),2),"")</f>
        <v/>
      </c>
      <c r="G3839" s="30" t="str">
        <f t="array" ref="G3839">IF(D3839&lt;&gt;"",INDEX(DysfunctionalValues,2,MATCH(D3839,KanoDysfunctional,0)),"")</f>
        <v/>
      </c>
      <c r="H3839" s="30" t="str">
        <f t="array" ref="H3839">IF(C3839&lt;&gt;"",INDEX(KanoTable,MATCH(C3839,KanoFunctional,0),MATCH(D3839,KanoDysfunctional,0)),"")</f>
        <v/>
      </c>
      <c r="I3839" s="30" t="str">
        <f t="shared" si="61"/>
        <v/>
      </c>
      <c r="J3839" s="30" t="e">
        <f>VLOOKUP(B3839,Users!$A$2:$C$10000,3,FALSE)</f>
        <v>#N/A</v>
      </c>
    </row>
    <row r="3840" spans="1:10" ht="15.75" customHeight="1">
      <c r="A3840" s="3"/>
      <c r="B3840" s="3"/>
      <c r="C3840" s="3"/>
      <c r="D3840" s="3"/>
      <c r="E3840" s="3"/>
      <c r="F3840" s="30" t="str">
        <f t="array" ref="F3840">IF(C3840&lt;&gt;"",INDEX(FunctionalValues,MATCH(C3840,KanoFunctional,0),2),"")</f>
        <v/>
      </c>
      <c r="G3840" s="30" t="str">
        <f t="array" ref="G3840">IF(D3840&lt;&gt;"",INDEX(DysfunctionalValues,2,MATCH(D3840,KanoDysfunctional,0)),"")</f>
        <v/>
      </c>
      <c r="H3840" s="30" t="str">
        <f t="array" ref="H3840">IF(C3840&lt;&gt;"",INDEX(KanoTable,MATCH(C3840,KanoFunctional,0),MATCH(D3840,KanoDysfunctional,0)),"")</f>
        <v/>
      </c>
      <c r="I3840" s="30" t="str">
        <f t="shared" si="61"/>
        <v/>
      </c>
      <c r="J3840" s="30" t="e">
        <f>VLOOKUP(B3840,Users!$A$2:$C$10000,3,FALSE)</f>
        <v>#N/A</v>
      </c>
    </row>
    <row r="3841" spans="1:10" ht="15.75" customHeight="1">
      <c r="A3841" s="3"/>
      <c r="B3841" s="3"/>
      <c r="C3841" s="3"/>
      <c r="D3841" s="3"/>
      <c r="E3841" s="3"/>
      <c r="F3841" s="30" t="str">
        <f t="array" ref="F3841">IF(C3841&lt;&gt;"",INDEX(FunctionalValues,MATCH(C3841,KanoFunctional,0),2),"")</f>
        <v/>
      </c>
      <c r="G3841" s="30" t="str">
        <f t="array" ref="G3841">IF(D3841&lt;&gt;"",INDEX(DysfunctionalValues,2,MATCH(D3841,KanoDysfunctional,0)),"")</f>
        <v/>
      </c>
      <c r="H3841" s="30" t="str">
        <f t="array" ref="H3841">IF(C3841&lt;&gt;"",INDEX(KanoTable,MATCH(C3841,KanoFunctional,0),MATCH(D3841,KanoDysfunctional,0)),"")</f>
        <v/>
      </c>
      <c r="I3841" s="30" t="str">
        <f t="shared" si="61"/>
        <v/>
      </c>
      <c r="J3841" s="30" t="e">
        <f>VLOOKUP(B3841,Users!$A$2:$C$10000,3,FALSE)</f>
        <v>#N/A</v>
      </c>
    </row>
    <row r="3842" spans="1:10" ht="15.75" customHeight="1">
      <c r="A3842" s="3"/>
      <c r="B3842" s="3"/>
      <c r="C3842" s="3"/>
      <c r="D3842" s="3"/>
      <c r="E3842" s="3"/>
      <c r="F3842" s="30" t="str">
        <f t="array" ref="F3842">IF(C3842&lt;&gt;"",INDEX(FunctionalValues,MATCH(C3842,KanoFunctional,0),2),"")</f>
        <v/>
      </c>
      <c r="G3842" s="30" t="str">
        <f t="array" ref="G3842">IF(D3842&lt;&gt;"",INDEX(DysfunctionalValues,2,MATCH(D3842,KanoDysfunctional,0)),"")</f>
        <v/>
      </c>
      <c r="H3842" s="30" t="str">
        <f t="array" ref="H3842">IF(C3842&lt;&gt;"",INDEX(KanoTable,MATCH(C3842,KanoFunctional,0),MATCH(D3842,KanoDysfunctional,0)),"")</f>
        <v/>
      </c>
      <c r="I3842" s="30" t="str">
        <f t="shared" si="61"/>
        <v/>
      </c>
      <c r="J3842" s="30" t="e">
        <f>VLOOKUP(B3842,Users!$A$2:$C$10000,3,FALSE)</f>
        <v>#N/A</v>
      </c>
    </row>
    <row r="3843" spans="1:10" ht="15.75" customHeight="1">
      <c r="A3843" s="3"/>
      <c r="B3843" s="3"/>
      <c r="C3843" s="3"/>
      <c r="D3843" s="3"/>
      <c r="E3843" s="3"/>
      <c r="F3843" s="30" t="str">
        <f t="array" ref="F3843">IF(C3843&lt;&gt;"",INDEX(FunctionalValues,MATCH(C3843,KanoFunctional,0),2),"")</f>
        <v/>
      </c>
      <c r="G3843" s="30" t="str">
        <f t="array" ref="G3843">IF(D3843&lt;&gt;"",INDEX(DysfunctionalValues,2,MATCH(D3843,KanoDysfunctional,0)),"")</f>
        <v/>
      </c>
      <c r="H3843" s="30" t="str">
        <f t="array" ref="H3843">IF(C3843&lt;&gt;"",INDEX(KanoTable,MATCH(C3843,KanoFunctional,0),MATCH(D3843,KanoDysfunctional,0)),"")</f>
        <v/>
      </c>
      <c r="I3843" s="30" t="str">
        <f t="shared" si="61"/>
        <v/>
      </c>
      <c r="J3843" s="30" t="e">
        <f>VLOOKUP(B3843,Users!$A$2:$C$10000,3,FALSE)</f>
        <v>#N/A</v>
      </c>
    </row>
    <row r="3844" spans="1:10" ht="15.75" customHeight="1">
      <c r="A3844" s="3"/>
      <c r="B3844" s="3"/>
      <c r="C3844" s="3"/>
      <c r="D3844" s="3"/>
      <c r="E3844" s="3"/>
      <c r="F3844" s="30" t="str">
        <f t="array" ref="F3844">IF(C3844&lt;&gt;"",INDEX(FunctionalValues,MATCH(C3844,KanoFunctional,0),2),"")</f>
        <v/>
      </c>
      <c r="G3844" s="30" t="str">
        <f t="array" ref="G3844">IF(D3844&lt;&gt;"",INDEX(DysfunctionalValues,2,MATCH(D3844,KanoDysfunctional,0)),"")</f>
        <v/>
      </c>
      <c r="H3844" s="30" t="str">
        <f t="array" ref="H3844">IF(C3844&lt;&gt;"",INDEX(KanoTable,MATCH(C3844,KanoFunctional,0),MATCH(D3844,KanoDysfunctional,0)),"")</f>
        <v/>
      </c>
      <c r="I3844" s="30" t="str">
        <f t="shared" si="61"/>
        <v/>
      </c>
      <c r="J3844" s="30" t="e">
        <f>VLOOKUP(B3844,Users!$A$2:$C$10000,3,FALSE)</f>
        <v>#N/A</v>
      </c>
    </row>
    <row r="3845" spans="1:10" ht="15.75" customHeight="1">
      <c r="A3845" s="3"/>
      <c r="B3845" s="3"/>
      <c r="C3845" s="3"/>
      <c r="D3845" s="3"/>
      <c r="E3845" s="3"/>
      <c r="F3845" s="30" t="str">
        <f t="array" ref="F3845">IF(C3845&lt;&gt;"",INDEX(FunctionalValues,MATCH(C3845,KanoFunctional,0),2),"")</f>
        <v/>
      </c>
      <c r="G3845" s="30" t="str">
        <f t="array" ref="G3845">IF(D3845&lt;&gt;"",INDEX(DysfunctionalValues,2,MATCH(D3845,KanoDysfunctional,0)),"")</f>
        <v/>
      </c>
      <c r="H3845" s="30" t="str">
        <f t="array" ref="H3845">IF(C3845&lt;&gt;"",INDEX(KanoTable,MATCH(C3845,KanoFunctional,0),MATCH(D3845,KanoDysfunctional,0)),"")</f>
        <v/>
      </c>
      <c r="I3845" s="30" t="str">
        <f t="shared" si="61"/>
        <v/>
      </c>
      <c r="J3845" s="30" t="e">
        <f>VLOOKUP(B3845,Users!$A$2:$C$10000,3,FALSE)</f>
        <v>#N/A</v>
      </c>
    </row>
    <row r="3846" spans="1:10" ht="15.75" customHeight="1">
      <c r="A3846" s="3"/>
      <c r="B3846" s="3"/>
      <c r="C3846" s="3"/>
      <c r="D3846" s="3"/>
      <c r="E3846" s="3"/>
      <c r="F3846" s="30" t="str">
        <f t="array" ref="F3846">IF(C3846&lt;&gt;"",INDEX(FunctionalValues,MATCH(C3846,KanoFunctional,0),2),"")</f>
        <v/>
      </c>
      <c r="G3846" s="30" t="str">
        <f t="array" ref="G3846">IF(D3846&lt;&gt;"",INDEX(DysfunctionalValues,2,MATCH(D3846,KanoDysfunctional,0)),"")</f>
        <v/>
      </c>
      <c r="H3846" s="30" t="str">
        <f t="array" ref="H3846">IF(C3846&lt;&gt;"",INDEX(KanoTable,MATCH(C3846,KanoFunctional,0),MATCH(D3846,KanoDysfunctional,0)),"")</f>
        <v/>
      </c>
      <c r="I3846" s="30" t="str">
        <f t="shared" si="61"/>
        <v/>
      </c>
      <c r="J3846" s="30" t="e">
        <f>VLOOKUP(B3846,Users!$A$2:$C$10000,3,FALSE)</f>
        <v>#N/A</v>
      </c>
    </row>
    <row r="3847" spans="1:10" ht="15.75" customHeight="1">
      <c r="A3847" s="3"/>
      <c r="B3847" s="3"/>
      <c r="C3847" s="3"/>
      <c r="D3847" s="3"/>
      <c r="E3847" s="3"/>
      <c r="F3847" s="30" t="str">
        <f t="array" ref="F3847">IF(C3847&lt;&gt;"",INDEX(FunctionalValues,MATCH(C3847,KanoFunctional,0),2),"")</f>
        <v/>
      </c>
      <c r="G3847" s="30" t="str">
        <f t="array" ref="G3847">IF(D3847&lt;&gt;"",INDEX(DysfunctionalValues,2,MATCH(D3847,KanoDysfunctional,0)),"")</f>
        <v/>
      </c>
      <c r="H3847" s="30" t="str">
        <f t="array" ref="H3847">IF(C3847&lt;&gt;"",INDEX(KanoTable,MATCH(C3847,KanoFunctional,0),MATCH(D3847,KanoDysfunctional,0)),"")</f>
        <v/>
      </c>
      <c r="I3847" s="30" t="str">
        <f t="shared" si="61"/>
        <v/>
      </c>
      <c r="J3847" s="30" t="e">
        <f>VLOOKUP(B3847,Users!$A$2:$C$10000,3,FALSE)</f>
        <v>#N/A</v>
      </c>
    </row>
    <row r="3848" spans="1:10" ht="15.75" customHeight="1">
      <c r="A3848" s="3"/>
      <c r="B3848" s="3"/>
      <c r="C3848" s="3"/>
      <c r="D3848" s="3"/>
      <c r="E3848" s="3"/>
      <c r="F3848" s="30" t="str">
        <f t="array" ref="F3848">IF(C3848&lt;&gt;"",INDEX(FunctionalValues,MATCH(C3848,KanoFunctional,0),2),"")</f>
        <v/>
      </c>
      <c r="G3848" s="30" t="str">
        <f t="array" ref="G3848">IF(D3848&lt;&gt;"",INDEX(DysfunctionalValues,2,MATCH(D3848,KanoDysfunctional,0)),"")</f>
        <v/>
      </c>
      <c r="H3848" s="30" t="str">
        <f t="array" ref="H3848">IF(C3848&lt;&gt;"",INDEX(KanoTable,MATCH(C3848,KanoFunctional,0),MATCH(D3848,KanoDysfunctional,0)),"")</f>
        <v/>
      </c>
      <c r="I3848" s="30" t="str">
        <f t="shared" si="61"/>
        <v/>
      </c>
      <c r="J3848" s="30" t="e">
        <f>VLOOKUP(B3848,Users!$A$2:$C$10000,3,FALSE)</f>
        <v>#N/A</v>
      </c>
    </row>
    <row r="3849" spans="1:10" ht="15.75" customHeight="1">
      <c r="A3849" s="3"/>
      <c r="B3849" s="3"/>
      <c r="C3849" s="3"/>
      <c r="D3849" s="3"/>
      <c r="E3849" s="3"/>
      <c r="F3849" s="30" t="str">
        <f t="array" ref="F3849">IF(C3849&lt;&gt;"",INDEX(FunctionalValues,MATCH(C3849,KanoFunctional,0),2),"")</f>
        <v/>
      </c>
      <c r="G3849" s="30" t="str">
        <f t="array" ref="G3849">IF(D3849&lt;&gt;"",INDEX(DysfunctionalValues,2,MATCH(D3849,KanoDysfunctional,0)),"")</f>
        <v/>
      </c>
      <c r="H3849" s="30" t="str">
        <f t="array" ref="H3849">IF(C3849&lt;&gt;"",INDEX(KanoTable,MATCH(C3849,KanoFunctional,0),MATCH(D3849,KanoDysfunctional,0)),"")</f>
        <v/>
      </c>
      <c r="I3849" s="30" t="str">
        <f t="shared" si="61"/>
        <v/>
      </c>
      <c r="J3849" s="30" t="e">
        <f>VLOOKUP(B3849,Users!$A$2:$C$10000,3,FALSE)</f>
        <v>#N/A</v>
      </c>
    </row>
    <row r="3850" spans="1:10" ht="15.75" customHeight="1">
      <c r="A3850" s="3"/>
      <c r="B3850" s="3"/>
      <c r="C3850" s="3"/>
      <c r="D3850" s="3"/>
      <c r="E3850" s="3"/>
      <c r="F3850" s="30" t="str">
        <f t="array" ref="F3850">IF(C3850&lt;&gt;"",INDEX(FunctionalValues,MATCH(C3850,KanoFunctional,0),2),"")</f>
        <v/>
      </c>
      <c r="G3850" s="30" t="str">
        <f t="array" ref="G3850">IF(D3850&lt;&gt;"",INDEX(DysfunctionalValues,2,MATCH(D3850,KanoDysfunctional,0)),"")</f>
        <v/>
      </c>
      <c r="H3850" s="30" t="str">
        <f t="array" ref="H3850">IF(C3850&lt;&gt;"",INDEX(KanoTable,MATCH(C3850,KanoFunctional,0),MATCH(D3850,KanoDysfunctional,0)),"")</f>
        <v/>
      </c>
      <c r="I3850" s="30" t="str">
        <f t="shared" si="61"/>
        <v/>
      </c>
      <c r="J3850" s="30" t="e">
        <f>VLOOKUP(B3850,Users!$A$2:$C$10000,3,FALSE)</f>
        <v>#N/A</v>
      </c>
    </row>
    <row r="3851" spans="1:10" ht="15.75" customHeight="1">
      <c r="A3851" s="3"/>
      <c r="B3851" s="3"/>
      <c r="C3851" s="3"/>
      <c r="D3851" s="3"/>
      <c r="E3851" s="3"/>
      <c r="F3851" s="30" t="str">
        <f t="array" ref="F3851">IF(C3851&lt;&gt;"",INDEX(FunctionalValues,MATCH(C3851,KanoFunctional,0),2),"")</f>
        <v/>
      </c>
      <c r="G3851" s="30" t="str">
        <f t="array" ref="G3851">IF(D3851&lt;&gt;"",INDEX(DysfunctionalValues,2,MATCH(D3851,KanoDysfunctional,0)),"")</f>
        <v/>
      </c>
      <c r="H3851" s="30" t="str">
        <f t="array" ref="H3851">IF(C3851&lt;&gt;"",INDEX(KanoTable,MATCH(C3851,KanoFunctional,0),MATCH(D3851,KanoDysfunctional,0)),"")</f>
        <v/>
      </c>
      <c r="I3851" s="30" t="str">
        <f t="shared" si="61"/>
        <v/>
      </c>
      <c r="J3851" s="30" t="e">
        <f>VLOOKUP(B3851,Users!$A$2:$C$10000,3,FALSE)</f>
        <v>#N/A</v>
      </c>
    </row>
    <row r="3852" spans="1:10" ht="15.75" customHeight="1">
      <c r="A3852" s="3"/>
      <c r="B3852" s="3"/>
      <c r="C3852" s="3"/>
      <c r="D3852" s="3"/>
      <c r="E3852" s="3"/>
      <c r="F3852" s="30" t="str">
        <f t="array" ref="F3852">IF(C3852&lt;&gt;"",INDEX(FunctionalValues,MATCH(C3852,KanoFunctional,0),2),"")</f>
        <v/>
      </c>
      <c r="G3852" s="30" t="str">
        <f t="array" ref="G3852">IF(D3852&lt;&gt;"",INDEX(DysfunctionalValues,2,MATCH(D3852,KanoDysfunctional,0)),"")</f>
        <v/>
      </c>
      <c r="H3852" s="30" t="str">
        <f t="array" ref="H3852">IF(C3852&lt;&gt;"",INDEX(KanoTable,MATCH(C3852,KanoFunctional,0),MATCH(D3852,KanoDysfunctional,0)),"")</f>
        <v/>
      </c>
      <c r="I3852" s="30" t="str">
        <f t="shared" si="61"/>
        <v/>
      </c>
      <c r="J3852" s="30" t="e">
        <f>VLOOKUP(B3852,Users!$A$2:$C$10000,3,FALSE)</f>
        <v>#N/A</v>
      </c>
    </row>
    <row r="3853" spans="1:10" ht="15.75" customHeight="1">
      <c r="A3853" s="3"/>
      <c r="B3853" s="3"/>
      <c r="C3853" s="3"/>
      <c r="D3853" s="3"/>
      <c r="E3853" s="3"/>
      <c r="F3853" s="30" t="str">
        <f t="array" ref="F3853">IF(C3853&lt;&gt;"",INDEX(FunctionalValues,MATCH(C3853,KanoFunctional,0),2),"")</f>
        <v/>
      </c>
      <c r="G3853" s="30" t="str">
        <f t="array" ref="G3853">IF(D3853&lt;&gt;"",INDEX(DysfunctionalValues,2,MATCH(D3853,KanoDysfunctional,0)),"")</f>
        <v/>
      </c>
      <c r="H3853" s="30" t="str">
        <f t="array" ref="H3853">IF(C3853&lt;&gt;"",INDEX(KanoTable,MATCH(C3853,KanoFunctional,0),MATCH(D3853,KanoDysfunctional,0)),"")</f>
        <v/>
      </c>
      <c r="I3853" s="30" t="str">
        <f t="shared" si="61"/>
        <v/>
      </c>
      <c r="J3853" s="30" t="e">
        <f>VLOOKUP(B3853,Users!$A$2:$C$10000,3,FALSE)</f>
        <v>#N/A</v>
      </c>
    </row>
    <row r="3854" spans="1:10" ht="15.75" customHeight="1">
      <c r="A3854" s="3"/>
      <c r="B3854" s="3"/>
      <c r="C3854" s="3"/>
      <c r="D3854" s="3"/>
      <c r="E3854" s="3"/>
      <c r="F3854" s="30" t="str">
        <f t="array" ref="F3854">IF(C3854&lt;&gt;"",INDEX(FunctionalValues,MATCH(C3854,KanoFunctional,0),2),"")</f>
        <v/>
      </c>
      <c r="G3854" s="30" t="str">
        <f t="array" ref="G3854">IF(D3854&lt;&gt;"",INDEX(DysfunctionalValues,2,MATCH(D3854,KanoDysfunctional,0)),"")</f>
        <v/>
      </c>
      <c r="H3854" s="30" t="str">
        <f t="array" ref="H3854">IF(C3854&lt;&gt;"",INDEX(KanoTable,MATCH(C3854,KanoFunctional,0),MATCH(D3854,KanoDysfunctional,0)),"")</f>
        <v/>
      </c>
      <c r="I3854" s="30" t="str">
        <f t="shared" si="61"/>
        <v/>
      </c>
      <c r="J3854" s="30" t="e">
        <f>VLOOKUP(B3854,Users!$A$2:$C$10000,3,FALSE)</f>
        <v>#N/A</v>
      </c>
    </row>
    <row r="3855" spans="1:10" ht="15.75" customHeight="1">
      <c r="A3855" s="3"/>
      <c r="B3855" s="3"/>
      <c r="C3855" s="3"/>
      <c r="D3855" s="3"/>
      <c r="E3855" s="3"/>
      <c r="F3855" s="30" t="str">
        <f t="array" ref="F3855">IF(C3855&lt;&gt;"",INDEX(FunctionalValues,MATCH(C3855,KanoFunctional,0),2),"")</f>
        <v/>
      </c>
      <c r="G3855" s="30" t="str">
        <f t="array" ref="G3855">IF(D3855&lt;&gt;"",INDEX(DysfunctionalValues,2,MATCH(D3855,KanoDysfunctional,0)),"")</f>
        <v/>
      </c>
      <c r="H3855" s="30" t="str">
        <f t="array" ref="H3855">IF(C3855&lt;&gt;"",INDEX(KanoTable,MATCH(C3855,KanoFunctional,0),MATCH(D3855,KanoDysfunctional,0)),"")</f>
        <v/>
      </c>
      <c r="I3855" s="30" t="str">
        <f t="shared" si="61"/>
        <v/>
      </c>
      <c r="J3855" s="30" t="e">
        <f>VLOOKUP(B3855,Users!$A$2:$C$10000,3,FALSE)</f>
        <v>#N/A</v>
      </c>
    </row>
    <row r="3856" spans="1:10" ht="15.75" customHeight="1">
      <c r="A3856" s="3"/>
      <c r="B3856" s="3"/>
      <c r="C3856" s="3"/>
      <c r="D3856" s="3"/>
      <c r="E3856" s="3"/>
      <c r="F3856" s="30" t="str">
        <f t="array" ref="F3856">IF(C3856&lt;&gt;"",INDEX(FunctionalValues,MATCH(C3856,KanoFunctional,0),2),"")</f>
        <v/>
      </c>
      <c r="G3856" s="30" t="str">
        <f t="array" ref="G3856">IF(D3856&lt;&gt;"",INDEX(DysfunctionalValues,2,MATCH(D3856,KanoDysfunctional,0)),"")</f>
        <v/>
      </c>
      <c r="H3856" s="30" t="str">
        <f t="array" ref="H3856">IF(C3856&lt;&gt;"",INDEX(KanoTable,MATCH(C3856,KanoFunctional,0),MATCH(D3856,KanoDysfunctional,0)),"")</f>
        <v/>
      </c>
      <c r="I3856" s="30" t="str">
        <f t="shared" si="61"/>
        <v/>
      </c>
      <c r="J3856" s="30" t="e">
        <f>VLOOKUP(B3856,Users!$A$2:$C$10000,3,FALSE)</f>
        <v>#N/A</v>
      </c>
    </row>
    <row r="3857" spans="1:10" ht="15.75" customHeight="1">
      <c r="A3857" s="3"/>
      <c r="B3857" s="3"/>
      <c r="C3857" s="3"/>
      <c r="D3857" s="3"/>
      <c r="E3857" s="3"/>
      <c r="F3857" s="30" t="str">
        <f t="array" ref="F3857">IF(C3857&lt;&gt;"",INDEX(FunctionalValues,MATCH(C3857,KanoFunctional,0),2),"")</f>
        <v/>
      </c>
      <c r="G3857" s="30" t="str">
        <f t="array" ref="G3857">IF(D3857&lt;&gt;"",INDEX(DysfunctionalValues,2,MATCH(D3857,KanoDysfunctional,0)),"")</f>
        <v/>
      </c>
      <c r="H3857" s="30" t="str">
        <f t="array" ref="H3857">IF(C3857&lt;&gt;"",INDEX(KanoTable,MATCH(C3857,KanoFunctional,0),MATCH(D3857,KanoDysfunctional,0)),"")</f>
        <v/>
      </c>
      <c r="I3857" s="30" t="str">
        <f t="shared" si="61"/>
        <v/>
      </c>
      <c r="J3857" s="30" t="e">
        <f>VLOOKUP(B3857,Users!$A$2:$C$10000,3,FALSE)</f>
        <v>#N/A</v>
      </c>
    </row>
    <row r="3858" spans="1:10" ht="15.75" customHeight="1">
      <c r="A3858" s="3"/>
      <c r="B3858" s="3"/>
      <c r="C3858" s="3"/>
      <c r="D3858" s="3"/>
      <c r="E3858" s="3"/>
      <c r="F3858" s="30" t="str">
        <f t="array" ref="F3858">IF(C3858&lt;&gt;"",INDEX(FunctionalValues,MATCH(C3858,KanoFunctional,0),2),"")</f>
        <v/>
      </c>
      <c r="G3858" s="30" t="str">
        <f t="array" ref="G3858">IF(D3858&lt;&gt;"",INDEX(DysfunctionalValues,2,MATCH(D3858,KanoDysfunctional,0)),"")</f>
        <v/>
      </c>
      <c r="H3858" s="30" t="str">
        <f t="array" ref="H3858">IF(C3858&lt;&gt;"",INDEX(KanoTable,MATCH(C3858,KanoFunctional,0),MATCH(D3858,KanoDysfunctional,0)),"")</f>
        <v/>
      </c>
      <c r="I3858" s="30" t="str">
        <f t="shared" si="61"/>
        <v/>
      </c>
      <c r="J3858" s="30" t="e">
        <f>VLOOKUP(B3858,Users!$A$2:$C$10000,3,FALSE)</f>
        <v>#N/A</v>
      </c>
    </row>
    <row r="3859" spans="1:10" ht="15.75" customHeight="1">
      <c r="A3859" s="3"/>
      <c r="B3859" s="3"/>
      <c r="C3859" s="3"/>
      <c r="D3859" s="3"/>
      <c r="E3859" s="3"/>
      <c r="F3859" s="30" t="str">
        <f t="array" ref="F3859">IF(C3859&lt;&gt;"",INDEX(FunctionalValues,MATCH(C3859,KanoFunctional,0),2),"")</f>
        <v/>
      </c>
      <c r="G3859" s="30" t="str">
        <f t="array" ref="G3859">IF(D3859&lt;&gt;"",INDEX(DysfunctionalValues,2,MATCH(D3859,KanoDysfunctional,0)),"")</f>
        <v/>
      </c>
      <c r="H3859" s="30" t="str">
        <f t="array" ref="H3859">IF(C3859&lt;&gt;"",INDEX(KanoTable,MATCH(C3859,KanoFunctional,0),MATCH(D3859,KanoDysfunctional,0)),"")</f>
        <v/>
      </c>
      <c r="I3859" s="30" t="str">
        <f t="shared" si="61"/>
        <v/>
      </c>
      <c r="J3859" s="30" t="e">
        <f>VLOOKUP(B3859,Users!$A$2:$C$10000,3,FALSE)</f>
        <v>#N/A</v>
      </c>
    </row>
    <row r="3860" spans="1:10" ht="15.75" customHeight="1">
      <c r="A3860" s="3"/>
      <c r="B3860" s="3"/>
      <c r="C3860" s="3"/>
      <c r="D3860" s="3"/>
      <c r="E3860" s="3"/>
      <c r="F3860" s="30" t="str">
        <f t="array" ref="F3860">IF(C3860&lt;&gt;"",INDEX(FunctionalValues,MATCH(C3860,KanoFunctional,0),2),"")</f>
        <v/>
      </c>
      <c r="G3860" s="30" t="str">
        <f t="array" ref="G3860">IF(D3860&lt;&gt;"",INDEX(DysfunctionalValues,2,MATCH(D3860,KanoDysfunctional,0)),"")</f>
        <v/>
      </c>
      <c r="H3860" s="30" t="str">
        <f t="array" ref="H3860">IF(C3860&lt;&gt;"",INDEX(KanoTable,MATCH(C3860,KanoFunctional,0),MATCH(D3860,KanoDysfunctional,0)),"")</f>
        <v/>
      </c>
      <c r="I3860" s="30" t="str">
        <f t="shared" si="61"/>
        <v/>
      </c>
      <c r="J3860" s="30" t="e">
        <f>VLOOKUP(B3860,Users!$A$2:$C$10000,3,FALSE)</f>
        <v>#N/A</v>
      </c>
    </row>
    <row r="3861" spans="1:10" ht="15.75" customHeight="1">
      <c r="A3861" s="3"/>
      <c r="B3861" s="3"/>
      <c r="C3861" s="3"/>
      <c r="D3861" s="3"/>
      <c r="E3861" s="3"/>
      <c r="F3861" s="30" t="str">
        <f t="array" ref="F3861">IF(C3861&lt;&gt;"",INDEX(FunctionalValues,MATCH(C3861,KanoFunctional,0),2),"")</f>
        <v/>
      </c>
      <c r="G3861" s="30" t="str">
        <f t="array" ref="G3861">IF(D3861&lt;&gt;"",INDEX(DysfunctionalValues,2,MATCH(D3861,KanoDysfunctional,0)),"")</f>
        <v/>
      </c>
      <c r="H3861" s="30" t="str">
        <f t="array" ref="H3861">IF(C3861&lt;&gt;"",INDEX(KanoTable,MATCH(C3861,KanoFunctional,0),MATCH(D3861,KanoDysfunctional,0)),"")</f>
        <v/>
      </c>
      <c r="I3861" s="30" t="str">
        <f t="shared" si="61"/>
        <v/>
      </c>
      <c r="J3861" s="30" t="e">
        <f>VLOOKUP(B3861,Users!$A$2:$C$10000,3,FALSE)</f>
        <v>#N/A</v>
      </c>
    </row>
    <row r="3862" spans="1:10" ht="15.75" customHeight="1">
      <c r="A3862" s="3"/>
      <c r="B3862" s="3"/>
      <c r="C3862" s="3"/>
      <c r="D3862" s="3"/>
      <c r="E3862" s="3"/>
      <c r="F3862" s="30" t="str">
        <f t="array" ref="F3862">IF(C3862&lt;&gt;"",INDEX(FunctionalValues,MATCH(C3862,KanoFunctional,0),2),"")</f>
        <v/>
      </c>
      <c r="G3862" s="30" t="str">
        <f t="array" ref="G3862">IF(D3862&lt;&gt;"",INDEX(DysfunctionalValues,2,MATCH(D3862,KanoDysfunctional,0)),"")</f>
        <v/>
      </c>
      <c r="H3862" s="30" t="str">
        <f t="array" ref="H3862">IF(C3862&lt;&gt;"",INDEX(KanoTable,MATCH(C3862,KanoFunctional,0),MATCH(D3862,KanoDysfunctional,0)),"")</f>
        <v/>
      </c>
      <c r="I3862" s="30" t="str">
        <f t="shared" ref="I3862:I3925" si="62">IF(C3862&lt;&gt;"",MATCH(H3862,KanoResultCodes,0),"")</f>
        <v/>
      </c>
      <c r="J3862" s="30" t="e">
        <f>VLOOKUP(B3862,Users!$A$2:$C$10000,3,FALSE)</f>
        <v>#N/A</v>
      </c>
    </row>
    <row r="3863" spans="1:10" ht="15.75" customHeight="1">
      <c r="A3863" s="3"/>
      <c r="B3863" s="3"/>
      <c r="C3863" s="3"/>
      <c r="D3863" s="3"/>
      <c r="E3863" s="3"/>
      <c r="F3863" s="30" t="str">
        <f t="array" ref="F3863">IF(C3863&lt;&gt;"",INDEX(FunctionalValues,MATCH(C3863,KanoFunctional,0),2),"")</f>
        <v/>
      </c>
      <c r="G3863" s="30" t="str">
        <f t="array" ref="G3863">IF(D3863&lt;&gt;"",INDEX(DysfunctionalValues,2,MATCH(D3863,KanoDysfunctional,0)),"")</f>
        <v/>
      </c>
      <c r="H3863" s="30" t="str">
        <f t="array" ref="H3863">IF(C3863&lt;&gt;"",INDEX(KanoTable,MATCH(C3863,KanoFunctional,0),MATCH(D3863,KanoDysfunctional,0)),"")</f>
        <v/>
      </c>
      <c r="I3863" s="30" t="str">
        <f t="shared" si="62"/>
        <v/>
      </c>
      <c r="J3863" s="30" t="e">
        <f>VLOOKUP(B3863,Users!$A$2:$C$10000,3,FALSE)</f>
        <v>#N/A</v>
      </c>
    </row>
    <row r="3864" spans="1:10" ht="15.75" customHeight="1">
      <c r="A3864" s="3"/>
      <c r="B3864" s="3"/>
      <c r="C3864" s="3"/>
      <c r="D3864" s="3"/>
      <c r="E3864" s="3"/>
      <c r="F3864" s="30" t="str">
        <f t="array" ref="F3864">IF(C3864&lt;&gt;"",INDEX(FunctionalValues,MATCH(C3864,KanoFunctional,0),2),"")</f>
        <v/>
      </c>
      <c r="G3864" s="30" t="str">
        <f t="array" ref="G3864">IF(D3864&lt;&gt;"",INDEX(DysfunctionalValues,2,MATCH(D3864,KanoDysfunctional,0)),"")</f>
        <v/>
      </c>
      <c r="H3864" s="30" t="str">
        <f t="array" ref="H3864">IF(C3864&lt;&gt;"",INDEX(KanoTable,MATCH(C3864,KanoFunctional,0),MATCH(D3864,KanoDysfunctional,0)),"")</f>
        <v/>
      </c>
      <c r="I3864" s="30" t="str">
        <f t="shared" si="62"/>
        <v/>
      </c>
      <c r="J3864" s="30" t="e">
        <f>VLOOKUP(B3864,Users!$A$2:$C$10000,3,FALSE)</f>
        <v>#N/A</v>
      </c>
    </row>
    <row r="3865" spans="1:10" ht="15.75" customHeight="1">
      <c r="A3865" s="3"/>
      <c r="B3865" s="3"/>
      <c r="C3865" s="3"/>
      <c r="D3865" s="3"/>
      <c r="E3865" s="3"/>
      <c r="F3865" s="30" t="str">
        <f t="array" ref="F3865">IF(C3865&lt;&gt;"",INDEX(FunctionalValues,MATCH(C3865,KanoFunctional,0),2),"")</f>
        <v/>
      </c>
      <c r="G3865" s="30" t="str">
        <f t="array" ref="G3865">IF(D3865&lt;&gt;"",INDEX(DysfunctionalValues,2,MATCH(D3865,KanoDysfunctional,0)),"")</f>
        <v/>
      </c>
      <c r="H3865" s="30" t="str">
        <f t="array" ref="H3865">IF(C3865&lt;&gt;"",INDEX(KanoTable,MATCH(C3865,KanoFunctional,0),MATCH(D3865,KanoDysfunctional,0)),"")</f>
        <v/>
      </c>
      <c r="I3865" s="30" t="str">
        <f t="shared" si="62"/>
        <v/>
      </c>
      <c r="J3865" s="30" t="e">
        <f>VLOOKUP(B3865,Users!$A$2:$C$10000,3,FALSE)</f>
        <v>#N/A</v>
      </c>
    </row>
    <row r="3866" spans="1:10" ht="15.75" customHeight="1">
      <c r="A3866" s="3"/>
      <c r="B3866" s="3"/>
      <c r="C3866" s="3"/>
      <c r="D3866" s="3"/>
      <c r="E3866" s="3"/>
      <c r="F3866" s="30" t="str">
        <f t="array" ref="F3866">IF(C3866&lt;&gt;"",INDEX(FunctionalValues,MATCH(C3866,KanoFunctional,0),2),"")</f>
        <v/>
      </c>
      <c r="G3866" s="30" t="str">
        <f t="array" ref="G3866">IF(D3866&lt;&gt;"",INDEX(DysfunctionalValues,2,MATCH(D3866,KanoDysfunctional,0)),"")</f>
        <v/>
      </c>
      <c r="H3866" s="30" t="str">
        <f t="array" ref="H3866">IF(C3866&lt;&gt;"",INDEX(KanoTable,MATCH(C3866,KanoFunctional,0),MATCH(D3866,KanoDysfunctional,0)),"")</f>
        <v/>
      </c>
      <c r="I3866" s="30" t="str">
        <f t="shared" si="62"/>
        <v/>
      </c>
      <c r="J3866" s="30" t="e">
        <f>VLOOKUP(B3866,Users!$A$2:$C$10000,3,FALSE)</f>
        <v>#N/A</v>
      </c>
    </row>
    <row r="3867" spans="1:10" ht="15.75" customHeight="1">
      <c r="A3867" s="3"/>
      <c r="B3867" s="3"/>
      <c r="C3867" s="3"/>
      <c r="D3867" s="3"/>
      <c r="E3867" s="3"/>
      <c r="F3867" s="30" t="str">
        <f t="array" ref="F3867">IF(C3867&lt;&gt;"",INDEX(FunctionalValues,MATCH(C3867,KanoFunctional,0),2),"")</f>
        <v/>
      </c>
      <c r="G3867" s="30" t="str">
        <f t="array" ref="G3867">IF(D3867&lt;&gt;"",INDEX(DysfunctionalValues,2,MATCH(D3867,KanoDysfunctional,0)),"")</f>
        <v/>
      </c>
      <c r="H3867" s="30" t="str">
        <f t="array" ref="H3867">IF(C3867&lt;&gt;"",INDEX(KanoTable,MATCH(C3867,KanoFunctional,0),MATCH(D3867,KanoDysfunctional,0)),"")</f>
        <v/>
      </c>
      <c r="I3867" s="30" t="str">
        <f t="shared" si="62"/>
        <v/>
      </c>
      <c r="J3867" s="30" t="e">
        <f>VLOOKUP(B3867,Users!$A$2:$C$10000,3,FALSE)</f>
        <v>#N/A</v>
      </c>
    </row>
    <row r="3868" spans="1:10" ht="15.75" customHeight="1">
      <c r="A3868" s="3"/>
      <c r="B3868" s="3"/>
      <c r="C3868" s="3"/>
      <c r="D3868" s="3"/>
      <c r="E3868" s="3"/>
      <c r="F3868" s="30" t="str">
        <f t="array" ref="F3868">IF(C3868&lt;&gt;"",INDEX(FunctionalValues,MATCH(C3868,KanoFunctional,0),2),"")</f>
        <v/>
      </c>
      <c r="G3868" s="30" t="str">
        <f t="array" ref="G3868">IF(D3868&lt;&gt;"",INDEX(DysfunctionalValues,2,MATCH(D3868,KanoDysfunctional,0)),"")</f>
        <v/>
      </c>
      <c r="H3868" s="30" t="str">
        <f t="array" ref="H3868">IF(C3868&lt;&gt;"",INDEX(KanoTable,MATCH(C3868,KanoFunctional,0),MATCH(D3868,KanoDysfunctional,0)),"")</f>
        <v/>
      </c>
      <c r="I3868" s="30" t="str">
        <f t="shared" si="62"/>
        <v/>
      </c>
      <c r="J3868" s="30" t="e">
        <f>VLOOKUP(B3868,Users!$A$2:$C$10000,3,FALSE)</f>
        <v>#N/A</v>
      </c>
    </row>
    <row r="3869" spans="1:10" ht="15.75" customHeight="1">
      <c r="A3869" s="3"/>
      <c r="B3869" s="3"/>
      <c r="C3869" s="3"/>
      <c r="D3869" s="3"/>
      <c r="E3869" s="3"/>
      <c r="F3869" s="30" t="str">
        <f t="array" ref="F3869">IF(C3869&lt;&gt;"",INDEX(FunctionalValues,MATCH(C3869,KanoFunctional,0),2),"")</f>
        <v/>
      </c>
      <c r="G3869" s="30" t="str">
        <f t="array" ref="G3869">IF(D3869&lt;&gt;"",INDEX(DysfunctionalValues,2,MATCH(D3869,KanoDysfunctional,0)),"")</f>
        <v/>
      </c>
      <c r="H3869" s="30" t="str">
        <f t="array" ref="H3869">IF(C3869&lt;&gt;"",INDEX(KanoTable,MATCH(C3869,KanoFunctional,0),MATCH(D3869,KanoDysfunctional,0)),"")</f>
        <v/>
      </c>
      <c r="I3869" s="30" t="str">
        <f t="shared" si="62"/>
        <v/>
      </c>
      <c r="J3869" s="30" t="e">
        <f>VLOOKUP(B3869,Users!$A$2:$C$10000,3,FALSE)</f>
        <v>#N/A</v>
      </c>
    </row>
    <row r="3870" spans="1:10" ht="15.75" customHeight="1">
      <c r="A3870" s="3"/>
      <c r="B3870" s="3"/>
      <c r="C3870" s="3"/>
      <c r="D3870" s="3"/>
      <c r="E3870" s="3"/>
      <c r="F3870" s="30" t="str">
        <f t="array" ref="F3870">IF(C3870&lt;&gt;"",INDEX(FunctionalValues,MATCH(C3870,KanoFunctional,0),2),"")</f>
        <v/>
      </c>
      <c r="G3870" s="30" t="str">
        <f t="array" ref="G3870">IF(D3870&lt;&gt;"",INDEX(DysfunctionalValues,2,MATCH(D3870,KanoDysfunctional,0)),"")</f>
        <v/>
      </c>
      <c r="H3870" s="30" t="str">
        <f t="array" ref="H3870">IF(C3870&lt;&gt;"",INDEX(KanoTable,MATCH(C3870,KanoFunctional,0),MATCH(D3870,KanoDysfunctional,0)),"")</f>
        <v/>
      </c>
      <c r="I3870" s="30" t="str">
        <f t="shared" si="62"/>
        <v/>
      </c>
      <c r="J3870" s="30" t="e">
        <f>VLOOKUP(B3870,Users!$A$2:$C$10000,3,FALSE)</f>
        <v>#N/A</v>
      </c>
    </row>
    <row r="3871" spans="1:10" ht="15.75" customHeight="1">
      <c r="A3871" s="3"/>
      <c r="B3871" s="3"/>
      <c r="C3871" s="3"/>
      <c r="D3871" s="3"/>
      <c r="E3871" s="3"/>
      <c r="F3871" s="30" t="str">
        <f t="array" ref="F3871">IF(C3871&lt;&gt;"",INDEX(FunctionalValues,MATCH(C3871,KanoFunctional,0),2),"")</f>
        <v/>
      </c>
      <c r="G3871" s="30" t="str">
        <f t="array" ref="G3871">IF(D3871&lt;&gt;"",INDEX(DysfunctionalValues,2,MATCH(D3871,KanoDysfunctional,0)),"")</f>
        <v/>
      </c>
      <c r="H3871" s="30" t="str">
        <f t="array" ref="H3871">IF(C3871&lt;&gt;"",INDEX(KanoTable,MATCH(C3871,KanoFunctional,0),MATCH(D3871,KanoDysfunctional,0)),"")</f>
        <v/>
      </c>
      <c r="I3871" s="30" t="str">
        <f t="shared" si="62"/>
        <v/>
      </c>
      <c r="J3871" s="30" t="e">
        <f>VLOOKUP(B3871,Users!$A$2:$C$10000,3,FALSE)</f>
        <v>#N/A</v>
      </c>
    </row>
    <row r="3872" spans="1:10" ht="15.75" customHeight="1">
      <c r="A3872" s="3"/>
      <c r="B3872" s="3"/>
      <c r="C3872" s="3"/>
      <c r="D3872" s="3"/>
      <c r="E3872" s="3"/>
      <c r="F3872" s="30" t="str">
        <f t="array" ref="F3872">IF(C3872&lt;&gt;"",INDEX(FunctionalValues,MATCH(C3872,KanoFunctional,0),2),"")</f>
        <v/>
      </c>
      <c r="G3872" s="30" t="str">
        <f t="array" ref="G3872">IF(D3872&lt;&gt;"",INDEX(DysfunctionalValues,2,MATCH(D3872,KanoDysfunctional,0)),"")</f>
        <v/>
      </c>
      <c r="H3872" s="30" t="str">
        <f t="array" ref="H3872">IF(C3872&lt;&gt;"",INDEX(KanoTable,MATCH(C3872,KanoFunctional,0),MATCH(D3872,KanoDysfunctional,0)),"")</f>
        <v/>
      </c>
      <c r="I3872" s="30" t="str">
        <f t="shared" si="62"/>
        <v/>
      </c>
      <c r="J3872" s="30" t="e">
        <f>VLOOKUP(B3872,Users!$A$2:$C$10000,3,FALSE)</f>
        <v>#N/A</v>
      </c>
    </row>
    <row r="3873" spans="1:10" ht="15.75" customHeight="1">
      <c r="A3873" s="3"/>
      <c r="B3873" s="3"/>
      <c r="C3873" s="3"/>
      <c r="D3873" s="3"/>
      <c r="E3873" s="3"/>
      <c r="F3873" s="30" t="str">
        <f t="array" ref="F3873">IF(C3873&lt;&gt;"",INDEX(FunctionalValues,MATCH(C3873,KanoFunctional,0),2),"")</f>
        <v/>
      </c>
      <c r="G3873" s="30" t="str">
        <f t="array" ref="G3873">IF(D3873&lt;&gt;"",INDEX(DysfunctionalValues,2,MATCH(D3873,KanoDysfunctional,0)),"")</f>
        <v/>
      </c>
      <c r="H3873" s="30" t="str">
        <f t="array" ref="H3873">IF(C3873&lt;&gt;"",INDEX(KanoTable,MATCH(C3873,KanoFunctional,0),MATCH(D3873,KanoDysfunctional,0)),"")</f>
        <v/>
      </c>
      <c r="I3873" s="30" t="str">
        <f t="shared" si="62"/>
        <v/>
      </c>
      <c r="J3873" s="30" t="e">
        <f>VLOOKUP(B3873,Users!$A$2:$C$10000,3,FALSE)</f>
        <v>#N/A</v>
      </c>
    </row>
    <row r="3874" spans="1:10" ht="15.75" customHeight="1">
      <c r="A3874" s="3"/>
      <c r="B3874" s="3"/>
      <c r="C3874" s="3"/>
      <c r="D3874" s="3"/>
      <c r="E3874" s="3"/>
      <c r="F3874" s="30" t="str">
        <f t="array" ref="F3874">IF(C3874&lt;&gt;"",INDEX(FunctionalValues,MATCH(C3874,KanoFunctional,0),2),"")</f>
        <v/>
      </c>
      <c r="G3874" s="30" t="str">
        <f t="array" ref="G3874">IF(D3874&lt;&gt;"",INDEX(DysfunctionalValues,2,MATCH(D3874,KanoDysfunctional,0)),"")</f>
        <v/>
      </c>
      <c r="H3874" s="30" t="str">
        <f t="array" ref="H3874">IF(C3874&lt;&gt;"",INDEX(KanoTable,MATCH(C3874,KanoFunctional,0),MATCH(D3874,KanoDysfunctional,0)),"")</f>
        <v/>
      </c>
      <c r="I3874" s="30" t="str">
        <f t="shared" si="62"/>
        <v/>
      </c>
      <c r="J3874" s="30" t="e">
        <f>VLOOKUP(B3874,Users!$A$2:$C$10000,3,FALSE)</f>
        <v>#N/A</v>
      </c>
    </row>
    <row r="3875" spans="1:10" ht="15.75" customHeight="1">
      <c r="A3875" s="3"/>
      <c r="B3875" s="3"/>
      <c r="C3875" s="3"/>
      <c r="D3875" s="3"/>
      <c r="E3875" s="3"/>
      <c r="F3875" s="30" t="str">
        <f t="array" ref="F3875">IF(C3875&lt;&gt;"",INDEX(FunctionalValues,MATCH(C3875,KanoFunctional,0),2),"")</f>
        <v/>
      </c>
      <c r="G3875" s="30" t="str">
        <f t="array" ref="G3875">IF(D3875&lt;&gt;"",INDEX(DysfunctionalValues,2,MATCH(D3875,KanoDysfunctional,0)),"")</f>
        <v/>
      </c>
      <c r="H3875" s="30" t="str">
        <f t="array" ref="H3875">IF(C3875&lt;&gt;"",INDEX(KanoTable,MATCH(C3875,KanoFunctional,0),MATCH(D3875,KanoDysfunctional,0)),"")</f>
        <v/>
      </c>
      <c r="I3875" s="30" t="str">
        <f t="shared" si="62"/>
        <v/>
      </c>
      <c r="J3875" s="30" t="e">
        <f>VLOOKUP(B3875,Users!$A$2:$C$10000,3,FALSE)</f>
        <v>#N/A</v>
      </c>
    </row>
    <row r="3876" spans="1:10" ht="15.75" customHeight="1">
      <c r="A3876" s="3"/>
      <c r="B3876" s="3"/>
      <c r="C3876" s="3"/>
      <c r="D3876" s="3"/>
      <c r="E3876" s="3"/>
      <c r="F3876" s="30" t="str">
        <f t="array" ref="F3876">IF(C3876&lt;&gt;"",INDEX(FunctionalValues,MATCH(C3876,KanoFunctional,0),2),"")</f>
        <v/>
      </c>
      <c r="G3876" s="30" t="str">
        <f t="array" ref="G3876">IF(D3876&lt;&gt;"",INDEX(DysfunctionalValues,2,MATCH(D3876,KanoDysfunctional,0)),"")</f>
        <v/>
      </c>
      <c r="H3876" s="30" t="str">
        <f t="array" ref="H3876">IF(C3876&lt;&gt;"",INDEX(KanoTable,MATCH(C3876,KanoFunctional,0),MATCH(D3876,KanoDysfunctional,0)),"")</f>
        <v/>
      </c>
      <c r="I3876" s="30" t="str">
        <f t="shared" si="62"/>
        <v/>
      </c>
      <c r="J3876" s="30" t="e">
        <f>VLOOKUP(B3876,Users!$A$2:$C$10000,3,FALSE)</f>
        <v>#N/A</v>
      </c>
    </row>
    <row r="3877" spans="1:10" ht="15.75" customHeight="1">
      <c r="A3877" s="3"/>
      <c r="B3877" s="3"/>
      <c r="C3877" s="3"/>
      <c r="D3877" s="3"/>
      <c r="E3877" s="3"/>
      <c r="F3877" s="30" t="str">
        <f t="array" ref="F3877">IF(C3877&lt;&gt;"",INDEX(FunctionalValues,MATCH(C3877,KanoFunctional,0),2),"")</f>
        <v/>
      </c>
      <c r="G3877" s="30" t="str">
        <f t="array" ref="G3877">IF(D3877&lt;&gt;"",INDEX(DysfunctionalValues,2,MATCH(D3877,KanoDysfunctional,0)),"")</f>
        <v/>
      </c>
      <c r="H3877" s="30" t="str">
        <f t="array" ref="H3877">IF(C3877&lt;&gt;"",INDEX(KanoTable,MATCH(C3877,KanoFunctional,0),MATCH(D3877,KanoDysfunctional,0)),"")</f>
        <v/>
      </c>
      <c r="I3877" s="30" t="str">
        <f t="shared" si="62"/>
        <v/>
      </c>
      <c r="J3877" s="30" t="e">
        <f>VLOOKUP(B3877,Users!$A$2:$C$10000,3,FALSE)</f>
        <v>#N/A</v>
      </c>
    </row>
    <row r="3878" spans="1:10" ht="15.75" customHeight="1">
      <c r="A3878" s="3"/>
      <c r="B3878" s="3"/>
      <c r="C3878" s="3"/>
      <c r="D3878" s="3"/>
      <c r="E3878" s="3"/>
      <c r="F3878" s="30" t="str">
        <f t="array" ref="F3878">IF(C3878&lt;&gt;"",INDEX(FunctionalValues,MATCH(C3878,KanoFunctional,0),2),"")</f>
        <v/>
      </c>
      <c r="G3878" s="30" t="str">
        <f t="array" ref="G3878">IF(D3878&lt;&gt;"",INDEX(DysfunctionalValues,2,MATCH(D3878,KanoDysfunctional,0)),"")</f>
        <v/>
      </c>
      <c r="H3878" s="30" t="str">
        <f t="array" ref="H3878">IF(C3878&lt;&gt;"",INDEX(KanoTable,MATCH(C3878,KanoFunctional,0),MATCH(D3878,KanoDysfunctional,0)),"")</f>
        <v/>
      </c>
      <c r="I3878" s="30" t="str">
        <f t="shared" si="62"/>
        <v/>
      </c>
      <c r="J3878" s="30" t="e">
        <f>VLOOKUP(B3878,Users!$A$2:$C$10000,3,FALSE)</f>
        <v>#N/A</v>
      </c>
    </row>
    <row r="3879" spans="1:10" ht="15.75" customHeight="1">
      <c r="A3879" s="3"/>
      <c r="B3879" s="3"/>
      <c r="C3879" s="3"/>
      <c r="D3879" s="3"/>
      <c r="E3879" s="3"/>
      <c r="F3879" s="30" t="str">
        <f t="array" ref="F3879">IF(C3879&lt;&gt;"",INDEX(FunctionalValues,MATCH(C3879,KanoFunctional,0),2),"")</f>
        <v/>
      </c>
      <c r="G3879" s="30" t="str">
        <f t="array" ref="G3879">IF(D3879&lt;&gt;"",INDEX(DysfunctionalValues,2,MATCH(D3879,KanoDysfunctional,0)),"")</f>
        <v/>
      </c>
      <c r="H3879" s="30" t="str">
        <f t="array" ref="H3879">IF(C3879&lt;&gt;"",INDEX(KanoTable,MATCH(C3879,KanoFunctional,0),MATCH(D3879,KanoDysfunctional,0)),"")</f>
        <v/>
      </c>
      <c r="I3879" s="30" t="str">
        <f t="shared" si="62"/>
        <v/>
      </c>
      <c r="J3879" s="30" t="e">
        <f>VLOOKUP(B3879,Users!$A$2:$C$10000,3,FALSE)</f>
        <v>#N/A</v>
      </c>
    </row>
    <row r="3880" spans="1:10" ht="15.75" customHeight="1">
      <c r="A3880" s="3"/>
      <c r="B3880" s="3"/>
      <c r="C3880" s="3"/>
      <c r="D3880" s="3"/>
      <c r="E3880" s="3"/>
      <c r="F3880" s="30" t="str">
        <f t="array" ref="F3880">IF(C3880&lt;&gt;"",INDEX(FunctionalValues,MATCH(C3880,KanoFunctional,0),2),"")</f>
        <v/>
      </c>
      <c r="G3880" s="30" t="str">
        <f t="array" ref="G3880">IF(D3880&lt;&gt;"",INDEX(DysfunctionalValues,2,MATCH(D3880,KanoDysfunctional,0)),"")</f>
        <v/>
      </c>
      <c r="H3880" s="30" t="str">
        <f t="array" ref="H3880">IF(C3880&lt;&gt;"",INDEX(KanoTable,MATCH(C3880,KanoFunctional,0),MATCH(D3880,KanoDysfunctional,0)),"")</f>
        <v/>
      </c>
      <c r="I3880" s="30" t="str">
        <f t="shared" si="62"/>
        <v/>
      </c>
      <c r="J3880" s="30" t="e">
        <f>VLOOKUP(B3880,Users!$A$2:$C$10000,3,FALSE)</f>
        <v>#N/A</v>
      </c>
    </row>
    <row r="3881" spans="1:10" ht="15.75" customHeight="1">
      <c r="A3881" s="3"/>
      <c r="B3881" s="3"/>
      <c r="C3881" s="3"/>
      <c r="D3881" s="3"/>
      <c r="E3881" s="3"/>
      <c r="F3881" s="30" t="str">
        <f t="array" ref="F3881">IF(C3881&lt;&gt;"",INDEX(FunctionalValues,MATCH(C3881,KanoFunctional,0),2),"")</f>
        <v/>
      </c>
      <c r="G3881" s="30" t="str">
        <f t="array" ref="G3881">IF(D3881&lt;&gt;"",INDEX(DysfunctionalValues,2,MATCH(D3881,KanoDysfunctional,0)),"")</f>
        <v/>
      </c>
      <c r="H3881" s="30" t="str">
        <f t="array" ref="H3881">IF(C3881&lt;&gt;"",INDEX(KanoTable,MATCH(C3881,KanoFunctional,0),MATCH(D3881,KanoDysfunctional,0)),"")</f>
        <v/>
      </c>
      <c r="I3881" s="30" t="str">
        <f t="shared" si="62"/>
        <v/>
      </c>
      <c r="J3881" s="30" t="e">
        <f>VLOOKUP(B3881,Users!$A$2:$C$10000,3,FALSE)</f>
        <v>#N/A</v>
      </c>
    </row>
    <row r="3882" spans="1:10" ht="15.75" customHeight="1">
      <c r="A3882" s="3"/>
      <c r="B3882" s="3"/>
      <c r="C3882" s="3"/>
      <c r="D3882" s="3"/>
      <c r="E3882" s="3"/>
      <c r="F3882" s="30" t="str">
        <f t="array" ref="F3882">IF(C3882&lt;&gt;"",INDEX(FunctionalValues,MATCH(C3882,KanoFunctional,0),2),"")</f>
        <v/>
      </c>
      <c r="G3882" s="30" t="str">
        <f t="array" ref="G3882">IF(D3882&lt;&gt;"",INDEX(DysfunctionalValues,2,MATCH(D3882,KanoDysfunctional,0)),"")</f>
        <v/>
      </c>
      <c r="H3882" s="30" t="str">
        <f t="array" ref="H3882">IF(C3882&lt;&gt;"",INDEX(KanoTable,MATCH(C3882,KanoFunctional,0),MATCH(D3882,KanoDysfunctional,0)),"")</f>
        <v/>
      </c>
      <c r="I3882" s="30" t="str">
        <f t="shared" si="62"/>
        <v/>
      </c>
      <c r="J3882" s="30" t="e">
        <f>VLOOKUP(B3882,Users!$A$2:$C$10000,3,FALSE)</f>
        <v>#N/A</v>
      </c>
    </row>
    <row r="3883" spans="1:10" ht="15.75" customHeight="1">
      <c r="A3883" s="3"/>
      <c r="B3883" s="3"/>
      <c r="C3883" s="3"/>
      <c r="D3883" s="3"/>
      <c r="E3883" s="3"/>
      <c r="F3883" s="30" t="str">
        <f t="array" ref="F3883">IF(C3883&lt;&gt;"",INDEX(FunctionalValues,MATCH(C3883,KanoFunctional,0),2),"")</f>
        <v/>
      </c>
      <c r="G3883" s="30" t="str">
        <f t="array" ref="G3883">IF(D3883&lt;&gt;"",INDEX(DysfunctionalValues,2,MATCH(D3883,KanoDysfunctional,0)),"")</f>
        <v/>
      </c>
      <c r="H3883" s="30" t="str">
        <f t="array" ref="H3883">IF(C3883&lt;&gt;"",INDEX(KanoTable,MATCH(C3883,KanoFunctional,0),MATCH(D3883,KanoDysfunctional,0)),"")</f>
        <v/>
      </c>
      <c r="I3883" s="30" t="str">
        <f t="shared" si="62"/>
        <v/>
      </c>
      <c r="J3883" s="30" t="e">
        <f>VLOOKUP(B3883,Users!$A$2:$C$10000,3,FALSE)</f>
        <v>#N/A</v>
      </c>
    </row>
    <row r="3884" spans="1:10" ht="15.75" customHeight="1">
      <c r="A3884" s="3"/>
      <c r="B3884" s="3"/>
      <c r="C3884" s="3"/>
      <c r="D3884" s="3"/>
      <c r="E3884" s="3"/>
      <c r="F3884" s="30" t="str">
        <f t="array" ref="F3884">IF(C3884&lt;&gt;"",INDEX(FunctionalValues,MATCH(C3884,KanoFunctional,0),2),"")</f>
        <v/>
      </c>
      <c r="G3884" s="30" t="str">
        <f t="array" ref="G3884">IF(D3884&lt;&gt;"",INDEX(DysfunctionalValues,2,MATCH(D3884,KanoDysfunctional,0)),"")</f>
        <v/>
      </c>
      <c r="H3884" s="30" t="str">
        <f t="array" ref="H3884">IF(C3884&lt;&gt;"",INDEX(KanoTable,MATCH(C3884,KanoFunctional,0),MATCH(D3884,KanoDysfunctional,0)),"")</f>
        <v/>
      </c>
      <c r="I3884" s="30" t="str">
        <f t="shared" si="62"/>
        <v/>
      </c>
      <c r="J3884" s="30" t="e">
        <f>VLOOKUP(B3884,Users!$A$2:$C$10000,3,FALSE)</f>
        <v>#N/A</v>
      </c>
    </row>
    <row r="3885" spans="1:10" ht="15.75" customHeight="1">
      <c r="A3885" s="3"/>
      <c r="B3885" s="3"/>
      <c r="C3885" s="3"/>
      <c r="D3885" s="3"/>
      <c r="E3885" s="3"/>
      <c r="F3885" s="30" t="str">
        <f t="array" ref="F3885">IF(C3885&lt;&gt;"",INDEX(FunctionalValues,MATCH(C3885,KanoFunctional,0),2),"")</f>
        <v/>
      </c>
      <c r="G3885" s="30" t="str">
        <f t="array" ref="G3885">IF(D3885&lt;&gt;"",INDEX(DysfunctionalValues,2,MATCH(D3885,KanoDysfunctional,0)),"")</f>
        <v/>
      </c>
      <c r="H3885" s="30" t="str">
        <f t="array" ref="H3885">IF(C3885&lt;&gt;"",INDEX(KanoTable,MATCH(C3885,KanoFunctional,0),MATCH(D3885,KanoDysfunctional,0)),"")</f>
        <v/>
      </c>
      <c r="I3885" s="30" t="str">
        <f t="shared" si="62"/>
        <v/>
      </c>
      <c r="J3885" s="30" t="e">
        <f>VLOOKUP(B3885,Users!$A$2:$C$10000,3,FALSE)</f>
        <v>#N/A</v>
      </c>
    </row>
    <row r="3886" spans="1:10" ht="15.75" customHeight="1">
      <c r="A3886" s="3"/>
      <c r="B3886" s="3"/>
      <c r="C3886" s="3"/>
      <c r="D3886" s="3"/>
      <c r="E3886" s="3"/>
      <c r="F3886" s="30" t="str">
        <f t="array" ref="F3886">IF(C3886&lt;&gt;"",INDEX(FunctionalValues,MATCH(C3886,KanoFunctional,0),2),"")</f>
        <v/>
      </c>
      <c r="G3886" s="30" t="str">
        <f t="array" ref="G3886">IF(D3886&lt;&gt;"",INDEX(DysfunctionalValues,2,MATCH(D3886,KanoDysfunctional,0)),"")</f>
        <v/>
      </c>
      <c r="H3886" s="30" t="str">
        <f t="array" ref="H3886">IF(C3886&lt;&gt;"",INDEX(KanoTable,MATCH(C3886,KanoFunctional,0),MATCH(D3886,KanoDysfunctional,0)),"")</f>
        <v/>
      </c>
      <c r="I3886" s="30" t="str">
        <f t="shared" si="62"/>
        <v/>
      </c>
      <c r="J3886" s="30" t="e">
        <f>VLOOKUP(B3886,Users!$A$2:$C$10000,3,FALSE)</f>
        <v>#N/A</v>
      </c>
    </row>
    <row r="3887" spans="1:10" ht="15.75" customHeight="1">
      <c r="A3887" s="3"/>
      <c r="B3887" s="3"/>
      <c r="C3887" s="3"/>
      <c r="D3887" s="3"/>
      <c r="E3887" s="3"/>
      <c r="F3887" s="30" t="str">
        <f t="array" ref="F3887">IF(C3887&lt;&gt;"",INDEX(FunctionalValues,MATCH(C3887,KanoFunctional,0),2),"")</f>
        <v/>
      </c>
      <c r="G3887" s="30" t="str">
        <f t="array" ref="G3887">IF(D3887&lt;&gt;"",INDEX(DysfunctionalValues,2,MATCH(D3887,KanoDysfunctional,0)),"")</f>
        <v/>
      </c>
      <c r="H3887" s="30" t="str">
        <f t="array" ref="H3887">IF(C3887&lt;&gt;"",INDEX(KanoTable,MATCH(C3887,KanoFunctional,0),MATCH(D3887,KanoDysfunctional,0)),"")</f>
        <v/>
      </c>
      <c r="I3887" s="30" t="str">
        <f t="shared" si="62"/>
        <v/>
      </c>
      <c r="J3887" s="30" t="e">
        <f>VLOOKUP(B3887,Users!$A$2:$C$10000,3,FALSE)</f>
        <v>#N/A</v>
      </c>
    </row>
    <row r="3888" spans="1:10" ht="15.75" customHeight="1">
      <c r="A3888" s="3"/>
      <c r="B3888" s="3"/>
      <c r="C3888" s="3"/>
      <c r="D3888" s="3"/>
      <c r="E3888" s="3"/>
      <c r="F3888" s="30" t="str">
        <f t="array" ref="F3888">IF(C3888&lt;&gt;"",INDEX(FunctionalValues,MATCH(C3888,KanoFunctional,0),2),"")</f>
        <v/>
      </c>
      <c r="G3888" s="30" t="str">
        <f t="array" ref="G3888">IF(D3888&lt;&gt;"",INDEX(DysfunctionalValues,2,MATCH(D3888,KanoDysfunctional,0)),"")</f>
        <v/>
      </c>
      <c r="H3888" s="30" t="str">
        <f t="array" ref="H3888">IF(C3888&lt;&gt;"",INDEX(KanoTable,MATCH(C3888,KanoFunctional,0),MATCH(D3888,KanoDysfunctional,0)),"")</f>
        <v/>
      </c>
      <c r="I3888" s="30" t="str">
        <f t="shared" si="62"/>
        <v/>
      </c>
      <c r="J3888" s="30" t="e">
        <f>VLOOKUP(B3888,Users!$A$2:$C$10000,3,FALSE)</f>
        <v>#N/A</v>
      </c>
    </row>
    <row r="3889" spans="1:10" ht="15.75" customHeight="1">
      <c r="A3889" s="3"/>
      <c r="B3889" s="3"/>
      <c r="C3889" s="3"/>
      <c r="D3889" s="3"/>
      <c r="E3889" s="3"/>
      <c r="F3889" s="30" t="str">
        <f t="array" ref="F3889">IF(C3889&lt;&gt;"",INDEX(FunctionalValues,MATCH(C3889,KanoFunctional,0),2),"")</f>
        <v/>
      </c>
      <c r="G3889" s="30" t="str">
        <f t="array" ref="G3889">IF(D3889&lt;&gt;"",INDEX(DysfunctionalValues,2,MATCH(D3889,KanoDysfunctional,0)),"")</f>
        <v/>
      </c>
      <c r="H3889" s="30" t="str">
        <f t="array" ref="H3889">IF(C3889&lt;&gt;"",INDEX(KanoTable,MATCH(C3889,KanoFunctional,0),MATCH(D3889,KanoDysfunctional,0)),"")</f>
        <v/>
      </c>
      <c r="I3889" s="30" t="str">
        <f t="shared" si="62"/>
        <v/>
      </c>
      <c r="J3889" s="30" t="e">
        <f>VLOOKUP(B3889,Users!$A$2:$C$10000,3,FALSE)</f>
        <v>#N/A</v>
      </c>
    </row>
    <row r="3890" spans="1:10" ht="15.75" customHeight="1">
      <c r="A3890" s="3"/>
      <c r="B3890" s="3"/>
      <c r="C3890" s="3"/>
      <c r="D3890" s="3"/>
      <c r="E3890" s="3"/>
      <c r="F3890" s="30" t="str">
        <f t="array" ref="F3890">IF(C3890&lt;&gt;"",INDEX(FunctionalValues,MATCH(C3890,KanoFunctional,0),2),"")</f>
        <v/>
      </c>
      <c r="G3890" s="30" t="str">
        <f t="array" ref="G3890">IF(D3890&lt;&gt;"",INDEX(DysfunctionalValues,2,MATCH(D3890,KanoDysfunctional,0)),"")</f>
        <v/>
      </c>
      <c r="H3890" s="30" t="str">
        <f t="array" ref="H3890">IF(C3890&lt;&gt;"",INDEX(KanoTable,MATCH(C3890,KanoFunctional,0),MATCH(D3890,KanoDysfunctional,0)),"")</f>
        <v/>
      </c>
      <c r="I3890" s="30" t="str">
        <f t="shared" si="62"/>
        <v/>
      </c>
      <c r="J3890" s="30" t="e">
        <f>VLOOKUP(B3890,Users!$A$2:$C$10000,3,FALSE)</f>
        <v>#N/A</v>
      </c>
    </row>
    <row r="3891" spans="1:10" ht="15.75" customHeight="1">
      <c r="A3891" s="3"/>
      <c r="B3891" s="3"/>
      <c r="C3891" s="3"/>
      <c r="D3891" s="3"/>
      <c r="E3891" s="3"/>
      <c r="F3891" s="30" t="str">
        <f t="array" ref="F3891">IF(C3891&lt;&gt;"",INDEX(FunctionalValues,MATCH(C3891,KanoFunctional,0),2),"")</f>
        <v/>
      </c>
      <c r="G3891" s="30" t="str">
        <f t="array" ref="G3891">IF(D3891&lt;&gt;"",INDEX(DysfunctionalValues,2,MATCH(D3891,KanoDysfunctional,0)),"")</f>
        <v/>
      </c>
      <c r="H3891" s="30" t="str">
        <f t="array" ref="H3891">IF(C3891&lt;&gt;"",INDEX(KanoTable,MATCH(C3891,KanoFunctional,0),MATCH(D3891,KanoDysfunctional,0)),"")</f>
        <v/>
      </c>
      <c r="I3891" s="30" t="str">
        <f t="shared" si="62"/>
        <v/>
      </c>
      <c r="J3891" s="30" t="e">
        <f>VLOOKUP(B3891,Users!$A$2:$C$10000,3,FALSE)</f>
        <v>#N/A</v>
      </c>
    </row>
    <row r="3892" spans="1:10" ht="15.75" customHeight="1">
      <c r="A3892" s="3"/>
      <c r="B3892" s="3"/>
      <c r="C3892" s="3"/>
      <c r="D3892" s="3"/>
      <c r="E3892" s="3"/>
      <c r="F3892" s="30" t="str">
        <f t="array" ref="F3892">IF(C3892&lt;&gt;"",INDEX(FunctionalValues,MATCH(C3892,KanoFunctional,0),2),"")</f>
        <v/>
      </c>
      <c r="G3892" s="30" t="str">
        <f t="array" ref="G3892">IF(D3892&lt;&gt;"",INDEX(DysfunctionalValues,2,MATCH(D3892,KanoDysfunctional,0)),"")</f>
        <v/>
      </c>
      <c r="H3892" s="30" t="str">
        <f t="array" ref="H3892">IF(C3892&lt;&gt;"",INDEX(KanoTable,MATCH(C3892,KanoFunctional,0),MATCH(D3892,KanoDysfunctional,0)),"")</f>
        <v/>
      </c>
      <c r="I3892" s="30" t="str">
        <f t="shared" si="62"/>
        <v/>
      </c>
      <c r="J3892" s="30" t="e">
        <f>VLOOKUP(B3892,Users!$A$2:$C$10000,3,FALSE)</f>
        <v>#N/A</v>
      </c>
    </row>
    <row r="3893" spans="1:10" ht="15.75" customHeight="1">
      <c r="A3893" s="3"/>
      <c r="B3893" s="3"/>
      <c r="C3893" s="3"/>
      <c r="D3893" s="3"/>
      <c r="E3893" s="3"/>
      <c r="F3893" s="30" t="str">
        <f t="array" ref="F3893">IF(C3893&lt;&gt;"",INDEX(FunctionalValues,MATCH(C3893,KanoFunctional,0),2),"")</f>
        <v/>
      </c>
      <c r="G3893" s="30" t="str">
        <f t="array" ref="G3893">IF(D3893&lt;&gt;"",INDEX(DysfunctionalValues,2,MATCH(D3893,KanoDysfunctional,0)),"")</f>
        <v/>
      </c>
      <c r="H3893" s="30" t="str">
        <f t="array" ref="H3893">IF(C3893&lt;&gt;"",INDEX(KanoTable,MATCH(C3893,KanoFunctional,0),MATCH(D3893,KanoDysfunctional,0)),"")</f>
        <v/>
      </c>
      <c r="I3893" s="30" t="str">
        <f t="shared" si="62"/>
        <v/>
      </c>
      <c r="J3893" s="30" t="e">
        <f>VLOOKUP(B3893,Users!$A$2:$C$10000,3,FALSE)</f>
        <v>#N/A</v>
      </c>
    </row>
    <row r="3894" spans="1:10" ht="15.75" customHeight="1">
      <c r="A3894" s="3"/>
      <c r="B3894" s="3"/>
      <c r="C3894" s="3"/>
      <c r="D3894" s="3"/>
      <c r="E3894" s="3"/>
      <c r="F3894" s="30" t="str">
        <f t="array" ref="F3894">IF(C3894&lt;&gt;"",INDEX(FunctionalValues,MATCH(C3894,KanoFunctional,0),2),"")</f>
        <v/>
      </c>
      <c r="G3894" s="30" t="str">
        <f t="array" ref="G3894">IF(D3894&lt;&gt;"",INDEX(DysfunctionalValues,2,MATCH(D3894,KanoDysfunctional,0)),"")</f>
        <v/>
      </c>
      <c r="H3894" s="30" t="str">
        <f t="array" ref="H3894">IF(C3894&lt;&gt;"",INDEX(KanoTable,MATCH(C3894,KanoFunctional,0),MATCH(D3894,KanoDysfunctional,0)),"")</f>
        <v/>
      </c>
      <c r="I3894" s="30" t="str">
        <f t="shared" si="62"/>
        <v/>
      </c>
      <c r="J3894" s="30" t="e">
        <f>VLOOKUP(B3894,Users!$A$2:$C$10000,3,FALSE)</f>
        <v>#N/A</v>
      </c>
    </row>
    <row r="3895" spans="1:10" ht="15.75" customHeight="1">
      <c r="A3895" s="3"/>
      <c r="B3895" s="3"/>
      <c r="C3895" s="3"/>
      <c r="D3895" s="3"/>
      <c r="E3895" s="3"/>
      <c r="F3895" s="30" t="str">
        <f t="array" ref="F3895">IF(C3895&lt;&gt;"",INDEX(FunctionalValues,MATCH(C3895,KanoFunctional,0),2),"")</f>
        <v/>
      </c>
      <c r="G3895" s="30" t="str">
        <f t="array" ref="G3895">IF(D3895&lt;&gt;"",INDEX(DysfunctionalValues,2,MATCH(D3895,KanoDysfunctional,0)),"")</f>
        <v/>
      </c>
      <c r="H3895" s="30" t="str">
        <f t="array" ref="H3895">IF(C3895&lt;&gt;"",INDEX(KanoTable,MATCH(C3895,KanoFunctional,0),MATCH(D3895,KanoDysfunctional,0)),"")</f>
        <v/>
      </c>
      <c r="I3895" s="30" t="str">
        <f t="shared" si="62"/>
        <v/>
      </c>
      <c r="J3895" s="30" t="e">
        <f>VLOOKUP(B3895,Users!$A$2:$C$10000,3,FALSE)</f>
        <v>#N/A</v>
      </c>
    </row>
    <row r="3896" spans="1:10" ht="15.75" customHeight="1">
      <c r="A3896" s="3"/>
      <c r="B3896" s="3"/>
      <c r="C3896" s="3"/>
      <c r="D3896" s="3"/>
      <c r="E3896" s="3"/>
      <c r="F3896" s="30" t="str">
        <f t="array" ref="F3896">IF(C3896&lt;&gt;"",INDEX(FunctionalValues,MATCH(C3896,KanoFunctional,0),2),"")</f>
        <v/>
      </c>
      <c r="G3896" s="30" t="str">
        <f t="array" ref="G3896">IF(D3896&lt;&gt;"",INDEX(DysfunctionalValues,2,MATCH(D3896,KanoDysfunctional,0)),"")</f>
        <v/>
      </c>
      <c r="H3896" s="30" t="str">
        <f t="array" ref="H3896">IF(C3896&lt;&gt;"",INDEX(KanoTable,MATCH(C3896,KanoFunctional,0),MATCH(D3896,KanoDysfunctional,0)),"")</f>
        <v/>
      </c>
      <c r="I3896" s="30" t="str">
        <f t="shared" si="62"/>
        <v/>
      </c>
      <c r="J3896" s="30" t="e">
        <f>VLOOKUP(B3896,Users!$A$2:$C$10000,3,FALSE)</f>
        <v>#N/A</v>
      </c>
    </row>
    <row r="3897" spans="1:10" ht="15.75" customHeight="1">
      <c r="A3897" s="3"/>
      <c r="B3897" s="3"/>
      <c r="C3897" s="3"/>
      <c r="D3897" s="3"/>
      <c r="E3897" s="3"/>
      <c r="F3897" s="30" t="str">
        <f t="array" ref="F3897">IF(C3897&lt;&gt;"",INDEX(FunctionalValues,MATCH(C3897,KanoFunctional,0),2),"")</f>
        <v/>
      </c>
      <c r="G3897" s="30" t="str">
        <f t="array" ref="G3897">IF(D3897&lt;&gt;"",INDEX(DysfunctionalValues,2,MATCH(D3897,KanoDysfunctional,0)),"")</f>
        <v/>
      </c>
      <c r="H3897" s="30" t="str">
        <f t="array" ref="H3897">IF(C3897&lt;&gt;"",INDEX(KanoTable,MATCH(C3897,KanoFunctional,0),MATCH(D3897,KanoDysfunctional,0)),"")</f>
        <v/>
      </c>
      <c r="I3897" s="30" t="str">
        <f t="shared" si="62"/>
        <v/>
      </c>
      <c r="J3897" s="30" t="e">
        <f>VLOOKUP(B3897,Users!$A$2:$C$10000,3,FALSE)</f>
        <v>#N/A</v>
      </c>
    </row>
    <row r="3898" spans="1:10" ht="15.75" customHeight="1">
      <c r="A3898" s="3"/>
      <c r="B3898" s="3"/>
      <c r="C3898" s="3"/>
      <c r="D3898" s="3"/>
      <c r="E3898" s="3"/>
      <c r="F3898" s="30" t="str">
        <f t="array" ref="F3898">IF(C3898&lt;&gt;"",INDEX(FunctionalValues,MATCH(C3898,KanoFunctional,0),2),"")</f>
        <v/>
      </c>
      <c r="G3898" s="30" t="str">
        <f t="array" ref="G3898">IF(D3898&lt;&gt;"",INDEX(DysfunctionalValues,2,MATCH(D3898,KanoDysfunctional,0)),"")</f>
        <v/>
      </c>
      <c r="H3898" s="30" t="str">
        <f t="array" ref="H3898">IF(C3898&lt;&gt;"",INDEX(KanoTable,MATCH(C3898,KanoFunctional,0),MATCH(D3898,KanoDysfunctional,0)),"")</f>
        <v/>
      </c>
      <c r="I3898" s="30" t="str">
        <f t="shared" si="62"/>
        <v/>
      </c>
      <c r="J3898" s="30" t="e">
        <f>VLOOKUP(B3898,Users!$A$2:$C$10000,3,FALSE)</f>
        <v>#N/A</v>
      </c>
    </row>
    <row r="3899" spans="1:10" ht="15.75" customHeight="1">
      <c r="A3899" s="3"/>
      <c r="B3899" s="3"/>
      <c r="C3899" s="3"/>
      <c r="D3899" s="3"/>
      <c r="E3899" s="3"/>
      <c r="F3899" s="30" t="str">
        <f t="array" ref="F3899">IF(C3899&lt;&gt;"",INDEX(FunctionalValues,MATCH(C3899,KanoFunctional,0),2),"")</f>
        <v/>
      </c>
      <c r="G3899" s="30" t="str">
        <f t="array" ref="G3899">IF(D3899&lt;&gt;"",INDEX(DysfunctionalValues,2,MATCH(D3899,KanoDysfunctional,0)),"")</f>
        <v/>
      </c>
      <c r="H3899" s="30" t="str">
        <f t="array" ref="H3899">IF(C3899&lt;&gt;"",INDEX(KanoTable,MATCH(C3899,KanoFunctional,0),MATCH(D3899,KanoDysfunctional,0)),"")</f>
        <v/>
      </c>
      <c r="I3899" s="30" t="str">
        <f t="shared" si="62"/>
        <v/>
      </c>
      <c r="J3899" s="30" t="e">
        <f>VLOOKUP(B3899,Users!$A$2:$C$10000,3,FALSE)</f>
        <v>#N/A</v>
      </c>
    </row>
    <row r="3900" spans="1:10" ht="15.75" customHeight="1">
      <c r="A3900" s="3"/>
      <c r="B3900" s="3"/>
      <c r="C3900" s="3"/>
      <c r="D3900" s="3"/>
      <c r="E3900" s="3"/>
      <c r="F3900" s="30" t="str">
        <f t="array" ref="F3900">IF(C3900&lt;&gt;"",INDEX(FunctionalValues,MATCH(C3900,KanoFunctional,0),2),"")</f>
        <v/>
      </c>
      <c r="G3900" s="30" t="str">
        <f t="array" ref="G3900">IF(D3900&lt;&gt;"",INDEX(DysfunctionalValues,2,MATCH(D3900,KanoDysfunctional,0)),"")</f>
        <v/>
      </c>
      <c r="H3900" s="30" t="str">
        <f t="array" ref="H3900">IF(C3900&lt;&gt;"",INDEX(KanoTable,MATCH(C3900,KanoFunctional,0),MATCH(D3900,KanoDysfunctional,0)),"")</f>
        <v/>
      </c>
      <c r="I3900" s="30" t="str">
        <f t="shared" si="62"/>
        <v/>
      </c>
      <c r="J3900" s="30" t="e">
        <f>VLOOKUP(B3900,Users!$A$2:$C$10000,3,FALSE)</f>
        <v>#N/A</v>
      </c>
    </row>
    <row r="3901" spans="1:10" ht="15.75" customHeight="1">
      <c r="A3901" s="3"/>
      <c r="B3901" s="3"/>
      <c r="C3901" s="3"/>
      <c r="D3901" s="3"/>
      <c r="E3901" s="3"/>
      <c r="F3901" s="30" t="str">
        <f t="array" ref="F3901">IF(C3901&lt;&gt;"",INDEX(FunctionalValues,MATCH(C3901,KanoFunctional,0),2),"")</f>
        <v/>
      </c>
      <c r="G3901" s="30" t="str">
        <f t="array" ref="G3901">IF(D3901&lt;&gt;"",INDEX(DysfunctionalValues,2,MATCH(D3901,KanoDysfunctional,0)),"")</f>
        <v/>
      </c>
      <c r="H3901" s="30" t="str">
        <f t="array" ref="H3901">IF(C3901&lt;&gt;"",INDEX(KanoTable,MATCH(C3901,KanoFunctional,0),MATCH(D3901,KanoDysfunctional,0)),"")</f>
        <v/>
      </c>
      <c r="I3901" s="30" t="str">
        <f t="shared" si="62"/>
        <v/>
      </c>
      <c r="J3901" s="30" t="e">
        <f>VLOOKUP(B3901,Users!$A$2:$C$10000,3,FALSE)</f>
        <v>#N/A</v>
      </c>
    </row>
    <row r="3902" spans="1:10" ht="15.75" customHeight="1">
      <c r="A3902" s="3"/>
      <c r="B3902" s="3"/>
      <c r="C3902" s="3"/>
      <c r="D3902" s="3"/>
      <c r="E3902" s="3"/>
      <c r="F3902" s="30" t="str">
        <f t="array" ref="F3902">IF(C3902&lt;&gt;"",INDEX(FunctionalValues,MATCH(C3902,KanoFunctional,0),2),"")</f>
        <v/>
      </c>
      <c r="G3902" s="30" t="str">
        <f t="array" ref="G3902">IF(D3902&lt;&gt;"",INDEX(DysfunctionalValues,2,MATCH(D3902,KanoDysfunctional,0)),"")</f>
        <v/>
      </c>
      <c r="H3902" s="30" t="str">
        <f t="array" ref="H3902">IF(C3902&lt;&gt;"",INDEX(KanoTable,MATCH(C3902,KanoFunctional,0),MATCH(D3902,KanoDysfunctional,0)),"")</f>
        <v/>
      </c>
      <c r="I3902" s="30" t="str">
        <f t="shared" si="62"/>
        <v/>
      </c>
      <c r="J3902" s="30" t="e">
        <f>VLOOKUP(B3902,Users!$A$2:$C$10000,3,FALSE)</f>
        <v>#N/A</v>
      </c>
    </row>
    <row r="3903" spans="1:10" ht="15.75" customHeight="1">
      <c r="A3903" s="3"/>
      <c r="B3903" s="3"/>
      <c r="C3903" s="3"/>
      <c r="D3903" s="3"/>
      <c r="E3903" s="3"/>
      <c r="F3903" s="30" t="str">
        <f t="array" ref="F3903">IF(C3903&lt;&gt;"",INDEX(FunctionalValues,MATCH(C3903,KanoFunctional,0),2),"")</f>
        <v/>
      </c>
      <c r="G3903" s="30" t="str">
        <f t="array" ref="G3903">IF(D3903&lt;&gt;"",INDEX(DysfunctionalValues,2,MATCH(D3903,KanoDysfunctional,0)),"")</f>
        <v/>
      </c>
      <c r="H3903" s="30" t="str">
        <f t="array" ref="H3903">IF(C3903&lt;&gt;"",INDEX(KanoTable,MATCH(C3903,KanoFunctional,0),MATCH(D3903,KanoDysfunctional,0)),"")</f>
        <v/>
      </c>
      <c r="I3903" s="30" t="str">
        <f t="shared" si="62"/>
        <v/>
      </c>
      <c r="J3903" s="30" t="e">
        <f>VLOOKUP(B3903,Users!$A$2:$C$10000,3,FALSE)</f>
        <v>#N/A</v>
      </c>
    </row>
    <row r="3904" spans="1:10" ht="15.75" customHeight="1">
      <c r="A3904" s="3"/>
      <c r="B3904" s="3"/>
      <c r="C3904" s="3"/>
      <c r="D3904" s="3"/>
      <c r="E3904" s="3"/>
      <c r="F3904" s="30" t="str">
        <f t="array" ref="F3904">IF(C3904&lt;&gt;"",INDEX(FunctionalValues,MATCH(C3904,KanoFunctional,0),2),"")</f>
        <v/>
      </c>
      <c r="G3904" s="30" t="str">
        <f t="array" ref="G3904">IF(D3904&lt;&gt;"",INDEX(DysfunctionalValues,2,MATCH(D3904,KanoDysfunctional,0)),"")</f>
        <v/>
      </c>
      <c r="H3904" s="30" t="str">
        <f t="array" ref="H3904">IF(C3904&lt;&gt;"",INDEX(KanoTable,MATCH(C3904,KanoFunctional,0),MATCH(D3904,KanoDysfunctional,0)),"")</f>
        <v/>
      </c>
      <c r="I3904" s="30" t="str">
        <f t="shared" si="62"/>
        <v/>
      </c>
      <c r="J3904" s="30" t="e">
        <f>VLOOKUP(B3904,Users!$A$2:$C$10000,3,FALSE)</f>
        <v>#N/A</v>
      </c>
    </row>
    <row r="3905" spans="1:10" ht="15.75" customHeight="1">
      <c r="A3905" s="3"/>
      <c r="B3905" s="3"/>
      <c r="C3905" s="3"/>
      <c r="D3905" s="3"/>
      <c r="E3905" s="3"/>
      <c r="F3905" s="30" t="str">
        <f t="array" ref="F3905">IF(C3905&lt;&gt;"",INDEX(FunctionalValues,MATCH(C3905,KanoFunctional,0),2),"")</f>
        <v/>
      </c>
      <c r="G3905" s="30" t="str">
        <f t="array" ref="G3905">IF(D3905&lt;&gt;"",INDEX(DysfunctionalValues,2,MATCH(D3905,KanoDysfunctional,0)),"")</f>
        <v/>
      </c>
      <c r="H3905" s="30" t="str">
        <f t="array" ref="H3905">IF(C3905&lt;&gt;"",INDEX(KanoTable,MATCH(C3905,KanoFunctional,0),MATCH(D3905,KanoDysfunctional,0)),"")</f>
        <v/>
      </c>
      <c r="I3905" s="30" t="str">
        <f t="shared" si="62"/>
        <v/>
      </c>
      <c r="J3905" s="30" t="e">
        <f>VLOOKUP(B3905,Users!$A$2:$C$10000,3,FALSE)</f>
        <v>#N/A</v>
      </c>
    </row>
    <row r="3906" spans="1:10" ht="15.75" customHeight="1">
      <c r="A3906" s="3"/>
      <c r="B3906" s="3"/>
      <c r="C3906" s="3"/>
      <c r="D3906" s="3"/>
      <c r="E3906" s="3"/>
      <c r="F3906" s="30" t="str">
        <f t="array" ref="F3906">IF(C3906&lt;&gt;"",INDEX(FunctionalValues,MATCH(C3906,KanoFunctional,0),2),"")</f>
        <v/>
      </c>
      <c r="G3906" s="30" t="str">
        <f t="array" ref="G3906">IF(D3906&lt;&gt;"",INDEX(DysfunctionalValues,2,MATCH(D3906,KanoDysfunctional,0)),"")</f>
        <v/>
      </c>
      <c r="H3906" s="30" t="str">
        <f t="array" ref="H3906">IF(C3906&lt;&gt;"",INDEX(KanoTable,MATCH(C3906,KanoFunctional,0),MATCH(D3906,KanoDysfunctional,0)),"")</f>
        <v/>
      </c>
      <c r="I3906" s="30" t="str">
        <f t="shared" si="62"/>
        <v/>
      </c>
      <c r="J3906" s="30" t="e">
        <f>VLOOKUP(B3906,Users!$A$2:$C$10000,3,FALSE)</f>
        <v>#N/A</v>
      </c>
    </row>
    <row r="3907" spans="1:10" ht="15.75" customHeight="1">
      <c r="A3907" s="3"/>
      <c r="B3907" s="3"/>
      <c r="C3907" s="3"/>
      <c r="D3907" s="3"/>
      <c r="E3907" s="3"/>
      <c r="F3907" s="30" t="str">
        <f t="array" ref="F3907">IF(C3907&lt;&gt;"",INDEX(FunctionalValues,MATCH(C3907,KanoFunctional,0),2),"")</f>
        <v/>
      </c>
      <c r="G3907" s="30" t="str">
        <f t="array" ref="G3907">IF(D3907&lt;&gt;"",INDEX(DysfunctionalValues,2,MATCH(D3907,KanoDysfunctional,0)),"")</f>
        <v/>
      </c>
      <c r="H3907" s="30" t="str">
        <f t="array" ref="H3907">IF(C3907&lt;&gt;"",INDEX(KanoTable,MATCH(C3907,KanoFunctional,0),MATCH(D3907,KanoDysfunctional,0)),"")</f>
        <v/>
      </c>
      <c r="I3907" s="30" t="str">
        <f t="shared" si="62"/>
        <v/>
      </c>
      <c r="J3907" s="30" t="e">
        <f>VLOOKUP(B3907,Users!$A$2:$C$10000,3,FALSE)</f>
        <v>#N/A</v>
      </c>
    </row>
    <row r="3908" spans="1:10" ht="15.75" customHeight="1">
      <c r="A3908" s="3"/>
      <c r="B3908" s="3"/>
      <c r="C3908" s="3"/>
      <c r="D3908" s="3"/>
      <c r="E3908" s="3"/>
      <c r="F3908" s="30" t="str">
        <f t="array" ref="F3908">IF(C3908&lt;&gt;"",INDEX(FunctionalValues,MATCH(C3908,KanoFunctional,0),2),"")</f>
        <v/>
      </c>
      <c r="G3908" s="30" t="str">
        <f t="array" ref="G3908">IF(D3908&lt;&gt;"",INDEX(DysfunctionalValues,2,MATCH(D3908,KanoDysfunctional,0)),"")</f>
        <v/>
      </c>
      <c r="H3908" s="30" t="str">
        <f t="array" ref="H3908">IF(C3908&lt;&gt;"",INDEX(KanoTable,MATCH(C3908,KanoFunctional,0),MATCH(D3908,KanoDysfunctional,0)),"")</f>
        <v/>
      </c>
      <c r="I3908" s="30" t="str">
        <f t="shared" si="62"/>
        <v/>
      </c>
      <c r="J3908" s="30" t="e">
        <f>VLOOKUP(B3908,Users!$A$2:$C$10000,3,FALSE)</f>
        <v>#N/A</v>
      </c>
    </row>
    <row r="3909" spans="1:10" ht="15.75" customHeight="1">
      <c r="A3909" s="3"/>
      <c r="B3909" s="3"/>
      <c r="C3909" s="3"/>
      <c r="D3909" s="3"/>
      <c r="E3909" s="3"/>
      <c r="F3909" s="30" t="str">
        <f t="array" ref="F3909">IF(C3909&lt;&gt;"",INDEX(FunctionalValues,MATCH(C3909,KanoFunctional,0),2),"")</f>
        <v/>
      </c>
      <c r="G3909" s="30" t="str">
        <f t="array" ref="G3909">IF(D3909&lt;&gt;"",INDEX(DysfunctionalValues,2,MATCH(D3909,KanoDysfunctional,0)),"")</f>
        <v/>
      </c>
      <c r="H3909" s="30" t="str">
        <f t="array" ref="H3909">IF(C3909&lt;&gt;"",INDEX(KanoTable,MATCH(C3909,KanoFunctional,0),MATCH(D3909,KanoDysfunctional,0)),"")</f>
        <v/>
      </c>
      <c r="I3909" s="30" t="str">
        <f t="shared" si="62"/>
        <v/>
      </c>
      <c r="J3909" s="30" t="e">
        <f>VLOOKUP(B3909,Users!$A$2:$C$10000,3,FALSE)</f>
        <v>#N/A</v>
      </c>
    </row>
    <row r="3910" spans="1:10" ht="15.75" customHeight="1">
      <c r="A3910" s="3"/>
      <c r="B3910" s="3"/>
      <c r="C3910" s="3"/>
      <c r="D3910" s="3"/>
      <c r="E3910" s="3"/>
      <c r="F3910" s="30" t="str">
        <f t="array" ref="F3910">IF(C3910&lt;&gt;"",INDEX(FunctionalValues,MATCH(C3910,KanoFunctional,0),2),"")</f>
        <v/>
      </c>
      <c r="G3910" s="30" t="str">
        <f t="array" ref="G3910">IF(D3910&lt;&gt;"",INDEX(DysfunctionalValues,2,MATCH(D3910,KanoDysfunctional,0)),"")</f>
        <v/>
      </c>
      <c r="H3910" s="30" t="str">
        <f t="array" ref="H3910">IF(C3910&lt;&gt;"",INDEX(KanoTable,MATCH(C3910,KanoFunctional,0),MATCH(D3910,KanoDysfunctional,0)),"")</f>
        <v/>
      </c>
      <c r="I3910" s="30" t="str">
        <f t="shared" si="62"/>
        <v/>
      </c>
      <c r="J3910" s="30" t="e">
        <f>VLOOKUP(B3910,Users!$A$2:$C$10000,3,FALSE)</f>
        <v>#N/A</v>
      </c>
    </row>
    <row r="3911" spans="1:10" ht="15.75" customHeight="1">
      <c r="A3911" s="3"/>
      <c r="B3911" s="3"/>
      <c r="C3911" s="3"/>
      <c r="D3911" s="3"/>
      <c r="E3911" s="3"/>
      <c r="F3911" s="30" t="str">
        <f t="array" ref="F3911">IF(C3911&lt;&gt;"",INDEX(FunctionalValues,MATCH(C3911,KanoFunctional,0),2),"")</f>
        <v/>
      </c>
      <c r="G3911" s="30" t="str">
        <f t="array" ref="G3911">IF(D3911&lt;&gt;"",INDEX(DysfunctionalValues,2,MATCH(D3911,KanoDysfunctional,0)),"")</f>
        <v/>
      </c>
      <c r="H3911" s="30" t="str">
        <f t="array" ref="H3911">IF(C3911&lt;&gt;"",INDEX(KanoTable,MATCH(C3911,KanoFunctional,0),MATCH(D3911,KanoDysfunctional,0)),"")</f>
        <v/>
      </c>
      <c r="I3911" s="30" t="str">
        <f t="shared" si="62"/>
        <v/>
      </c>
      <c r="J3911" s="30" t="e">
        <f>VLOOKUP(B3911,Users!$A$2:$C$10000,3,FALSE)</f>
        <v>#N/A</v>
      </c>
    </row>
    <row r="3912" spans="1:10" ht="15.75" customHeight="1">
      <c r="A3912" s="3"/>
      <c r="B3912" s="3"/>
      <c r="C3912" s="3"/>
      <c r="D3912" s="3"/>
      <c r="E3912" s="3"/>
      <c r="F3912" s="30" t="str">
        <f t="array" ref="F3912">IF(C3912&lt;&gt;"",INDEX(FunctionalValues,MATCH(C3912,KanoFunctional,0),2),"")</f>
        <v/>
      </c>
      <c r="G3912" s="30" t="str">
        <f t="array" ref="G3912">IF(D3912&lt;&gt;"",INDEX(DysfunctionalValues,2,MATCH(D3912,KanoDysfunctional,0)),"")</f>
        <v/>
      </c>
      <c r="H3912" s="30" t="str">
        <f t="array" ref="H3912">IF(C3912&lt;&gt;"",INDEX(KanoTable,MATCH(C3912,KanoFunctional,0),MATCH(D3912,KanoDysfunctional,0)),"")</f>
        <v/>
      </c>
      <c r="I3912" s="30" t="str">
        <f t="shared" si="62"/>
        <v/>
      </c>
      <c r="J3912" s="30" t="e">
        <f>VLOOKUP(B3912,Users!$A$2:$C$10000,3,FALSE)</f>
        <v>#N/A</v>
      </c>
    </row>
    <row r="3913" spans="1:10" ht="15.75" customHeight="1">
      <c r="A3913" s="3"/>
      <c r="B3913" s="3"/>
      <c r="C3913" s="3"/>
      <c r="D3913" s="3"/>
      <c r="E3913" s="3"/>
      <c r="F3913" s="30" t="str">
        <f t="array" ref="F3913">IF(C3913&lt;&gt;"",INDEX(FunctionalValues,MATCH(C3913,KanoFunctional,0),2),"")</f>
        <v/>
      </c>
      <c r="G3913" s="30" t="str">
        <f t="array" ref="G3913">IF(D3913&lt;&gt;"",INDEX(DysfunctionalValues,2,MATCH(D3913,KanoDysfunctional,0)),"")</f>
        <v/>
      </c>
      <c r="H3913" s="30" t="str">
        <f t="array" ref="H3913">IF(C3913&lt;&gt;"",INDEX(KanoTable,MATCH(C3913,KanoFunctional,0),MATCH(D3913,KanoDysfunctional,0)),"")</f>
        <v/>
      </c>
      <c r="I3913" s="30" t="str">
        <f t="shared" si="62"/>
        <v/>
      </c>
      <c r="J3913" s="30" t="e">
        <f>VLOOKUP(B3913,Users!$A$2:$C$10000,3,FALSE)</f>
        <v>#N/A</v>
      </c>
    </row>
    <row r="3914" spans="1:10" ht="15.75" customHeight="1">
      <c r="A3914" s="3"/>
      <c r="B3914" s="3"/>
      <c r="C3914" s="3"/>
      <c r="D3914" s="3"/>
      <c r="E3914" s="3"/>
      <c r="F3914" s="30" t="str">
        <f t="array" ref="F3914">IF(C3914&lt;&gt;"",INDEX(FunctionalValues,MATCH(C3914,KanoFunctional,0),2),"")</f>
        <v/>
      </c>
      <c r="G3914" s="30" t="str">
        <f t="array" ref="G3914">IF(D3914&lt;&gt;"",INDEX(DysfunctionalValues,2,MATCH(D3914,KanoDysfunctional,0)),"")</f>
        <v/>
      </c>
      <c r="H3914" s="30" t="str">
        <f t="array" ref="H3914">IF(C3914&lt;&gt;"",INDEX(KanoTable,MATCH(C3914,KanoFunctional,0),MATCH(D3914,KanoDysfunctional,0)),"")</f>
        <v/>
      </c>
      <c r="I3914" s="30" t="str">
        <f t="shared" si="62"/>
        <v/>
      </c>
      <c r="J3914" s="30" t="e">
        <f>VLOOKUP(B3914,Users!$A$2:$C$10000,3,FALSE)</f>
        <v>#N/A</v>
      </c>
    </row>
    <row r="3915" spans="1:10" ht="15.75" customHeight="1">
      <c r="A3915" s="3"/>
      <c r="B3915" s="3"/>
      <c r="C3915" s="3"/>
      <c r="D3915" s="3"/>
      <c r="E3915" s="3"/>
      <c r="F3915" s="30" t="str">
        <f t="array" ref="F3915">IF(C3915&lt;&gt;"",INDEX(FunctionalValues,MATCH(C3915,KanoFunctional,0),2),"")</f>
        <v/>
      </c>
      <c r="G3915" s="30" t="str">
        <f t="array" ref="G3915">IF(D3915&lt;&gt;"",INDEX(DysfunctionalValues,2,MATCH(D3915,KanoDysfunctional,0)),"")</f>
        <v/>
      </c>
      <c r="H3915" s="30" t="str">
        <f t="array" ref="H3915">IF(C3915&lt;&gt;"",INDEX(KanoTable,MATCH(C3915,KanoFunctional,0),MATCH(D3915,KanoDysfunctional,0)),"")</f>
        <v/>
      </c>
      <c r="I3915" s="30" t="str">
        <f t="shared" si="62"/>
        <v/>
      </c>
      <c r="J3915" s="30" t="e">
        <f>VLOOKUP(B3915,Users!$A$2:$C$10000,3,FALSE)</f>
        <v>#N/A</v>
      </c>
    </row>
    <row r="3916" spans="1:10" ht="15.75" customHeight="1">
      <c r="A3916" s="3"/>
      <c r="B3916" s="3"/>
      <c r="C3916" s="3"/>
      <c r="D3916" s="3"/>
      <c r="E3916" s="3"/>
      <c r="F3916" s="30" t="str">
        <f t="array" ref="F3916">IF(C3916&lt;&gt;"",INDEX(FunctionalValues,MATCH(C3916,KanoFunctional,0),2),"")</f>
        <v/>
      </c>
      <c r="G3916" s="30" t="str">
        <f t="array" ref="G3916">IF(D3916&lt;&gt;"",INDEX(DysfunctionalValues,2,MATCH(D3916,KanoDysfunctional,0)),"")</f>
        <v/>
      </c>
      <c r="H3916" s="30" t="str">
        <f t="array" ref="H3916">IF(C3916&lt;&gt;"",INDEX(KanoTable,MATCH(C3916,KanoFunctional,0),MATCH(D3916,KanoDysfunctional,0)),"")</f>
        <v/>
      </c>
      <c r="I3916" s="30" t="str">
        <f t="shared" si="62"/>
        <v/>
      </c>
      <c r="J3916" s="30" t="e">
        <f>VLOOKUP(B3916,Users!$A$2:$C$10000,3,FALSE)</f>
        <v>#N/A</v>
      </c>
    </row>
    <row r="3917" spans="1:10" ht="15.75" customHeight="1">
      <c r="A3917" s="3"/>
      <c r="B3917" s="3"/>
      <c r="C3917" s="3"/>
      <c r="D3917" s="3"/>
      <c r="E3917" s="3"/>
      <c r="F3917" s="30" t="str">
        <f t="array" ref="F3917">IF(C3917&lt;&gt;"",INDEX(FunctionalValues,MATCH(C3917,KanoFunctional,0),2),"")</f>
        <v/>
      </c>
      <c r="G3917" s="30" t="str">
        <f t="array" ref="G3917">IF(D3917&lt;&gt;"",INDEX(DysfunctionalValues,2,MATCH(D3917,KanoDysfunctional,0)),"")</f>
        <v/>
      </c>
      <c r="H3917" s="30" t="str">
        <f t="array" ref="H3917">IF(C3917&lt;&gt;"",INDEX(KanoTable,MATCH(C3917,KanoFunctional,0),MATCH(D3917,KanoDysfunctional,0)),"")</f>
        <v/>
      </c>
      <c r="I3917" s="30" t="str">
        <f t="shared" si="62"/>
        <v/>
      </c>
      <c r="J3917" s="30" t="e">
        <f>VLOOKUP(B3917,Users!$A$2:$C$10000,3,FALSE)</f>
        <v>#N/A</v>
      </c>
    </row>
    <row r="3918" spans="1:10" ht="15.75" customHeight="1">
      <c r="A3918" s="3"/>
      <c r="B3918" s="3"/>
      <c r="C3918" s="3"/>
      <c r="D3918" s="3"/>
      <c r="E3918" s="3"/>
      <c r="F3918" s="30" t="str">
        <f t="array" ref="F3918">IF(C3918&lt;&gt;"",INDEX(FunctionalValues,MATCH(C3918,KanoFunctional,0),2),"")</f>
        <v/>
      </c>
      <c r="G3918" s="30" t="str">
        <f t="array" ref="G3918">IF(D3918&lt;&gt;"",INDEX(DysfunctionalValues,2,MATCH(D3918,KanoDysfunctional,0)),"")</f>
        <v/>
      </c>
      <c r="H3918" s="30" t="str">
        <f t="array" ref="H3918">IF(C3918&lt;&gt;"",INDEX(KanoTable,MATCH(C3918,KanoFunctional,0),MATCH(D3918,KanoDysfunctional,0)),"")</f>
        <v/>
      </c>
      <c r="I3918" s="30" t="str">
        <f t="shared" si="62"/>
        <v/>
      </c>
      <c r="J3918" s="30" t="e">
        <f>VLOOKUP(B3918,Users!$A$2:$C$10000,3,FALSE)</f>
        <v>#N/A</v>
      </c>
    </row>
    <row r="3919" spans="1:10" ht="15.75" customHeight="1">
      <c r="A3919" s="3"/>
      <c r="B3919" s="3"/>
      <c r="C3919" s="3"/>
      <c r="D3919" s="3"/>
      <c r="E3919" s="3"/>
      <c r="F3919" s="30" t="str">
        <f t="array" ref="F3919">IF(C3919&lt;&gt;"",INDEX(FunctionalValues,MATCH(C3919,KanoFunctional,0),2),"")</f>
        <v/>
      </c>
      <c r="G3919" s="30" t="str">
        <f t="array" ref="G3919">IF(D3919&lt;&gt;"",INDEX(DysfunctionalValues,2,MATCH(D3919,KanoDysfunctional,0)),"")</f>
        <v/>
      </c>
      <c r="H3919" s="30" t="str">
        <f t="array" ref="H3919">IF(C3919&lt;&gt;"",INDEX(KanoTable,MATCH(C3919,KanoFunctional,0),MATCH(D3919,KanoDysfunctional,0)),"")</f>
        <v/>
      </c>
      <c r="I3919" s="30" t="str">
        <f t="shared" si="62"/>
        <v/>
      </c>
      <c r="J3919" s="30" t="e">
        <f>VLOOKUP(B3919,Users!$A$2:$C$10000,3,FALSE)</f>
        <v>#N/A</v>
      </c>
    </row>
    <row r="3920" spans="1:10" ht="15.75" customHeight="1">
      <c r="A3920" s="3"/>
      <c r="B3920" s="3"/>
      <c r="C3920" s="3"/>
      <c r="D3920" s="3"/>
      <c r="E3920" s="3"/>
      <c r="F3920" s="30" t="str">
        <f t="array" ref="F3920">IF(C3920&lt;&gt;"",INDEX(FunctionalValues,MATCH(C3920,KanoFunctional,0),2),"")</f>
        <v/>
      </c>
      <c r="G3920" s="30" t="str">
        <f t="array" ref="G3920">IF(D3920&lt;&gt;"",INDEX(DysfunctionalValues,2,MATCH(D3920,KanoDysfunctional,0)),"")</f>
        <v/>
      </c>
      <c r="H3920" s="30" t="str">
        <f t="array" ref="H3920">IF(C3920&lt;&gt;"",INDEX(KanoTable,MATCH(C3920,KanoFunctional,0),MATCH(D3920,KanoDysfunctional,0)),"")</f>
        <v/>
      </c>
      <c r="I3920" s="30" t="str">
        <f t="shared" si="62"/>
        <v/>
      </c>
      <c r="J3920" s="30" t="e">
        <f>VLOOKUP(B3920,Users!$A$2:$C$10000,3,FALSE)</f>
        <v>#N/A</v>
      </c>
    </row>
    <row r="3921" spans="1:10" ht="15.75" customHeight="1">
      <c r="A3921" s="3"/>
      <c r="B3921" s="3"/>
      <c r="C3921" s="3"/>
      <c r="D3921" s="3"/>
      <c r="E3921" s="3"/>
      <c r="F3921" s="30" t="str">
        <f t="array" ref="F3921">IF(C3921&lt;&gt;"",INDEX(FunctionalValues,MATCH(C3921,KanoFunctional,0),2),"")</f>
        <v/>
      </c>
      <c r="G3921" s="30" t="str">
        <f t="array" ref="G3921">IF(D3921&lt;&gt;"",INDEX(DysfunctionalValues,2,MATCH(D3921,KanoDysfunctional,0)),"")</f>
        <v/>
      </c>
      <c r="H3921" s="30" t="str">
        <f t="array" ref="H3921">IF(C3921&lt;&gt;"",INDEX(KanoTable,MATCH(C3921,KanoFunctional,0),MATCH(D3921,KanoDysfunctional,0)),"")</f>
        <v/>
      </c>
      <c r="I3921" s="30" t="str">
        <f t="shared" si="62"/>
        <v/>
      </c>
      <c r="J3921" s="30" t="e">
        <f>VLOOKUP(B3921,Users!$A$2:$C$10000,3,FALSE)</f>
        <v>#N/A</v>
      </c>
    </row>
    <row r="3922" spans="1:10" ht="15.75" customHeight="1">
      <c r="A3922" s="3"/>
      <c r="B3922" s="3"/>
      <c r="C3922" s="3"/>
      <c r="D3922" s="3"/>
      <c r="E3922" s="3"/>
      <c r="F3922" s="30" t="str">
        <f t="array" ref="F3922">IF(C3922&lt;&gt;"",INDEX(FunctionalValues,MATCH(C3922,KanoFunctional,0),2),"")</f>
        <v/>
      </c>
      <c r="G3922" s="30" t="str">
        <f t="array" ref="G3922">IF(D3922&lt;&gt;"",INDEX(DysfunctionalValues,2,MATCH(D3922,KanoDysfunctional,0)),"")</f>
        <v/>
      </c>
      <c r="H3922" s="30" t="str">
        <f t="array" ref="H3922">IF(C3922&lt;&gt;"",INDEX(KanoTable,MATCH(C3922,KanoFunctional,0),MATCH(D3922,KanoDysfunctional,0)),"")</f>
        <v/>
      </c>
      <c r="I3922" s="30" t="str">
        <f t="shared" si="62"/>
        <v/>
      </c>
      <c r="J3922" s="30" t="e">
        <f>VLOOKUP(B3922,Users!$A$2:$C$10000,3,FALSE)</f>
        <v>#N/A</v>
      </c>
    </row>
    <row r="3923" spans="1:10" ht="15.75" customHeight="1">
      <c r="A3923" s="3"/>
      <c r="B3923" s="3"/>
      <c r="C3923" s="3"/>
      <c r="D3923" s="3"/>
      <c r="E3923" s="3"/>
      <c r="F3923" s="30" t="str">
        <f t="array" ref="F3923">IF(C3923&lt;&gt;"",INDEX(FunctionalValues,MATCH(C3923,KanoFunctional,0),2),"")</f>
        <v/>
      </c>
      <c r="G3923" s="30" t="str">
        <f t="array" ref="G3923">IF(D3923&lt;&gt;"",INDEX(DysfunctionalValues,2,MATCH(D3923,KanoDysfunctional,0)),"")</f>
        <v/>
      </c>
      <c r="H3923" s="30" t="str">
        <f t="array" ref="H3923">IF(C3923&lt;&gt;"",INDEX(KanoTable,MATCH(C3923,KanoFunctional,0),MATCH(D3923,KanoDysfunctional,0)),"")</f>
        <v/>
      </c>
      <c r="I3923" s="30" t="str">
        <f t="shared" si="62"/>
        <v/>
      </c>
      <c r="J3923" s="30" t="e">
        <f>VLOOKUP(B3923,Users!$A$2:$C$10000,3,FALSE)</f>
        <v>#N/A</v>
      </c>
    </row>
    <row r="3924" spans="1:10" ht="15.75" customHeight="1">
      <c r="A3924" s="3"/>
      <c r="B3924" s="3"/>
      <c r="C3924" s="3"/>
      <c r="D3924" s="3"/>
      <c r="E3924" s="3"/>
      <c r="F3924" s="30" t="str">
        <f t="array" ref="F3924">IF(C3924&lt;&gt;"",INDEX(FunctionalValues,MATCH(C3924,KanoFunctional,0),2),"")</f>
        <v/>
      </c>
      <c r="G3924" s="30" t="str">
        <f t="array" ref="G3924">IF(D3924&lt;&gt;"",INDEX(DysfunctionalValues,2,MATCH(D3924,KanoDysfunctional,0)),"")</f>
        <v/>
      </c>
      <c r="H3924" s="30" t="str">
        <f t="array" ref="H3924">IF(C3924&lt;&gt;"",INDEX(KanoTable,MATCH(C3924,KanoFunctional,0),MATCH(D3924,KanoDysfunctional,0)),"")</f>
        <v/>
      </c>
      <c r="I3924" s="30" t="str">
        <f t="shared" si="62"/>
        <v/>
      </c>
      <c r="J3924" s="30" t="e">
        <f>VLOOKUP(B3924,Users!$A$2:$C$10000,3,FALSE)</f>
        <v>#N/A</v>
      </c>
    </row>
    <row r="3925" spans="1:10" ht="15.75" customHeight="1">
      <c r="A3925" s="3"/>
      <c r="B3925" s="3"/>
      <c r="C3925" s="3"/>
      <c r="D3925" s="3"/>
      <c r="E3925" s="3"/>
      <c r="F3925" s="30" t="str">
        <f t="array" ref="F3925">IF(C3925&lt;&gt;"",INDEX(FunctionalValues,MATCH(C3925,KanoFunctional,0),2),"")</f>
        <v/>
      </c>
      <c r="G3925" s="30" t="str">
        <f t="array" ref="G3925">IF(D3925&lt;&gt;"",INDEX(DysfunctionalValues,2,MATCH(D3925,KanoDysfunctional,0)),"")</f>
        <v/>
      </c>
      <c r="H3925" s="30" t="str">
        <f t="array" ref="H3925">IF(C3925&lt;&gt;"",INDEX(KanoTable,MATCH(C3925,KanoFunctional,0),MATCH(D3925,KanoDysfunctional,0)),"")</f>
        <v/>
      </c>
      <c r="I3925" s="30" t="str">
        <f t="shared" si="62"/>
        <v/>
      </c>
      <c r="J3925" s="30" t="e">
        <f>VLOOKUP(B3925,Users!$A$2:$C$10000,3,FALSE)</f>
        <v>#N/A</v>
      </c>
    </row>
    <row r="3926" spans="1:10" ht="15.75" customHeight="1">
      <c r="A3926" s="3"/>
      <c r="B3926" s="3"/>
      <c r="C3926" s="3"/>
      <c r="D3926" s="3"/>
      <c r="E3926" s="3"/>
      <c r="F3926" s="30" t="str">
        <f t="array" ref="F3926">IF(C3926&lt;&gt;"",INDEX(FunctionalValues,MATCH(C3926,KanoFunctional,0),2),"")</f>
        <v/>
      </c>
      <c r="G3926" s="30" t="str">
        <f t="array" ref="G3926">IF(D3926&lt;&gt;"",INDEX(DysfunctionalValues,2,MATCH(D3926,KanoDysfunctional,0)),"")</f>
        <v/>
      </c>
      <c r="H3926" s="30" t="str">
        <f t="array" ref="H3926">IF(C3926&lt;&gt;"",INDEX(KanoTable,MATCH(C3926,KanoFunctional,0),MATCH(D3926,KanoDysfunctional,0)),"")</f>
        <v/>
      </c>
      <c r="I3926" s="30" t="str">
        <f t="shared" ref="I3926:I3989" si="63">IF(C3926&lt;&gt;"",MATCH(H3926,KanoResultCodes,0),"")</f>
        <v/>
      </c>
      <c r="J3926" s="30" t="e">
        <f>VLOOKUP(B3926,Users!$A$2:$C$10000,3,FALSE)</f>
        <v>#N/A</v>
      </c>
    </row>
    <row r="3927" spans="1:10" ht="15.75" customHeight="1">
      <c r="A3927" s="3"/>
      <c r="B3927" s="3"/>
      <c r="C3927" s="3"/>
      <c r="D3927" s="3"/>
      <c r="E3927" s="3"/>
      <c r="F3927" s="30" t="str">
        <f t="array" ref="F3927">IF(C3927&lt;&gt;"",INDEX(FunctionalValues,MATCH(C3927,KanoFunctional,0),2),"")</f>
        <v/>
      </c>
      <c r="G3927" s="30" t="str">
        <f t="array" ref="G3927">IF(D3927&lt;&gt;"",INDEX(DysfunctionalValues,2,MATCH(D3927,KanoDysfunctional,0)),"")</f>
        <v/>
      </c>
      <c r="H3927" s="30" t="str">
        <f t="array" ref="H3927">IF(C3927&lt;&gt;"",INDEX(KanoTable,MATCH(C3927,KanoFunctional,0),MATCH(D3927,KanoDysfunctional,0)),"")</f>
        <v/>
      </c>
      <c r="I3927" s="30" t="str">
        <f t="shared" si="63"/>
        <v/>
      </c>
      <c r="J3927" s="30" t="e">
        <f>VLOOKUP(B3927,Users!$A$2:$C$10000,3,FALSE)</f>
        <v>#N/A</v>
      </c>
    </row>
    <row r="3928" spans="1:10" ht="15.75" customHeight="1">
      <c r="A3928" s="3"/>
      <c r="B3928" s="3"/>
      <c r="C3928" s="3"/>
      <c r="D3928" s="3"/>
      <c r="E3928" s="3"/>
      <c r="F3928" s="30" t="str">
        <f t="array" ref="F3928">IF(C3928&lt;&gt;"",INDEX(FunctionalValues,MATCH(C3928,KanoFunctional,0),2),"")</f>
        <v/>
      </c>
      <c r="G3928" s="30" t="str">
        <f t="array" ref="G3928">IF(D3928&lt;&gt;"",INDEX(DysfunctionalValues,2,MATCH(D3928,KanoDysfunctional,0)),"")</f>
        <v/>
      </c>
      <c r="H3928" s="30" t="str">
        <f t="array" ref="H3928">IF(C3928&lt;&gt;"",INDEX(KanoTable,MATCH(C3928,KanoFunctional,0),MATCH(D3928,KanoDysfunctional,0)),"")</f>
        <v/>
      </c>
      <c r="I3928" s="30" t="str">
        <f t="shared" si="63"/>
        <v/>
      </c>
      <c r="J3928" s="30" t="e">
        <f>VLOOKUP(B3928,Users!$A$2:$C$10000,3,FALSE)</f>
        <v>#N/A</v>
      </c>
    </row>
    <row r="3929" spans="1:10" ht="15.75" customHeight="1">
      <c r="A3929" s="3"/>
      <c r="B3929" s="3"/>
      <c r="C3929" s="3"/>
      <c r="D3929" s="3"/>
      <c r="E3929" s="3"/>
      <c r="F3929" s="30" t="str">
        <f t="array" ref="F3929">IF(C3929&lt;&gt;"",INDEX(FunctionalValues,MATCH(C3929,KanoFunctional,0),2),"")</f>
        <v/>
      </c>
      <c r="G3929" s="30" t="str">
        <f t="array" ref="G3929">IF(D3929&lt;&gt;"",INDEX(DysfunctionalValues,2,MATCH(D3929,KanoDysfunctional,0)),"")</f>
        <v/>
      </c>
      <c r="H3929" s="30" t="str">
        <f t="array" ref="H3929">IF(C3929&lt;&gt;"",INDEX(KanoTable,MATCH(C3929,KanoFunctional,0),MATCH(D3929,KanoDysfunctional,0)),"")</f>
        <v/>
      </c>
      <c r="I3929" s="30" t="str">
        <f t="shared" si="63"/>
        <v/>
      </c>
      <c r="J3929" s="30" t="e">
        <f>VLOOKUP(B3929,Users!$A$2:$C$10000,3,FALSE)</f>
        <v>#N/A</v>
      </c>
    </row>
    <row r="3930" spans="1:10" ht="15.75" customHeight="1">
      <c r="A3930" s="3"/>
      <c r="B3930" s="3"/>
      <c r="C3930" s="3"/>
      <c r="D3930" s="3"/>
      <c r="E3930" s="3"/>
      <c r="F3930" s="30" t="str">
        <f t="array" ref="F3930">IF(C3930&lt;&gt;"",INDEX(FunctionalValues,MATCH(C3930,KanoFunctional,0),2),"")</f>
        <v/>
      </c>
      <c r="G3930" s="30" t="str">
        <f t="array" ref="G3930">IF(D3930&lt;&gt;"",INDEX(DysfunctionalValues,2,MATCH(D3930,KanoDysfunctional,0)),"")</f>
        <v/>
      </c>
      <c r="H3930" s="30" t="str">
        <f t="array" ref="H3930">IF(C3930&lt;&gt;"",INDEX(KanoTable,MATCH(C3930,KanoFunctional,0),MATCH(D3930,KanoDysfunctional,0)),"")</f>
        <v/>
      </c>
      <c r="I3930" s="30" t="str">
        <f t="shared" si="63"/>
        <v/>
      </c>
      <c r="J3930" s="30" t="e">
        <f>VLOOKUP(B3930,Users!$A$2:$C$10000,3,FALSE)</f>
        <v>#N/A</v>
      </c>
    </row>
    <row r="3931" spans="1:10" ht="15.75" customHeight="1">
      <c r="A3931" s="3"/>
      <c r="B3931" s="3"/>
      <c r="C3931" s="3"/>
      <c r="D3931" s="3"/>
      <c r="E3931" s="3"/>
      <c r="F3931" s="30" t="str">
        <f t="array" ref="F3931">IF(C3931&lt;&gt;"",INDEX(FunctionalValues,MATCH(C3931,KanoFunctional,0),2),"")</f>
        <v/>
      </c>
      <c r="G3931" s="30" t="str">
        <f t="array" ref="G3931">IF(D3931&lt;&gt;"",INDEX(DysfunctionalValues,2,MATCH(D3931,KanoDysfunctional,0)),"")</f>
        <v/>
      </c>
      <c r="H3931" s="30" t="str">
        <f t="array" ref="H3931">IF(C3931&lt;&gt;"",INDEX(KanoTable,MATCH(C3931,KanoFunctional,0),MATCH(D3931,KanoDysfunctional,0)),"")</f>
        <v/>
      </c>
      <c r="I3931" s="30" t="str">
        <f t="shared" si="63"/>
        <v/>
      </c>
      <c r="J3931" s="30" t="e">
        <f>VLOOKUP(B3931,Users!$A$2:$C$10000,3,FALSE)</f>
        <v>#N/A</v>
      </c>
    </row>
    <row r="3932" spans="1:10" ht="15.75" customHeight="1">
      <c r="A3932" s="3"/>
      <c r="B3932" s="3"/>
      <c r="C3932" s="3"/>
      <c r="D3932" s="3"/>
      <c r="E3932" s="3"/>
      <c r="F3932" s="30" t="str">
        <f t="array" ref="F3932">IF(C3932&lt;&gt;"",INDEX(FunctionalValues,MATCH(C3932,KanoFunctional,0),2),"")</f>
        <v/>
      </c>
      <c r="G3932" s="30" t="str">
        <f t="array" ref="G3932">IF(D3932&lt;&gt;"",INDEX(DysfunctionalValues,2,MATCH(D3932,KanoDysfunctional,0)),"")</f>
        <v/>
      </c>
      <c r="H3932" s="30" t="str">
        <f t="array" ref="H3932">IF(C3932&lt;&gt;"",INDEX(KanoTable,MATCH(C3932,KanoFunctional,0),MATCH(D3932,KanoDysfunctional,0)),"")</f>
        <v/>
      </c>
      <c r="I3932" s="30" t="str">
        <f t="shared" si="63"/>
        <v/>
      </c>
      <c r="J3932" s="30" t="e">
        <f>VLOOKUP(B3932,Users!$A$2:$C$10000,3,FALSE)</f>
        <v>#N/A</v>
      </c>
    </row>
    <row r="3933" spans="1:10" ht="15.75" customHeight="1">
      <c r="A3933" s="3"/>
      <c r="B3933" s="3"/>
      <c r="C3933" s="3"/>
      <c r="D3933" s="3"/>
      <c r="E3933" s="3"/>
      <c r="F3933" s="30" t="str">
        <f t="array" ref="F3933">IF(C3933&lt;&gt;"",INDEX(FunctionalValues,MATCH(C3933,KanoFunctional,0),2),"")</f>
        <v/>
      </c>
      <c r="G3933" s="30" t="str">
        <f t="array" ref="G3933">IF(D3933&lt;&gt;"",INDEX(DysfunctionalValues,2,MATCH(D3933,KanoDysfunctional,0)),"")</f>
        <v/>
      </c>
      <c r="H3933" s="30" t="str">
        <f t="array" ref="H3933">IF(C3933&lt;&gt;"",INDEX(KanoTable,MATCH(C3933,KanoFunctional,0),MATCH(D3933,KanoDysfunctional,0)),"")</f>
        <v/>
      </c>
      <c r="I3933" s="30" t="str">
        <f t="shared" si="63"/>
        <v/>
      </c>
      <c r="J3933" s="30" t="e">
        <f>VLOOKUP(B3933,Users!$A$2:$C$10000,3,FALSE)</f>
        <v>#N/A</v>
      </c>
    </row>
    <row r="3934" spans="1:10" ht="15.75" customHeight="1">
      <c r="A3934" s="3"/>
      <c r="B3934" s="3"/>
      <c r="C3934" s="3"/>
      <c r="D3934" s="3"/>
      <c r="E3934" s="3"/>
      <c r="F3934" s="30" t="str">
        <f t="array" ref="F3934">IF(C3934&lt;&gt;"",INDEX(FunctionalValues,MATCH(C3934,KanoFunctional,0),2),"")</f>
        <v/>
      </c>
      <c r="G3934" s="30" t="str">
        <f t="array" ref="G3934">IF(D3934&lt;&gt;"",INDEX(DysfunctionalValues,2,MATCH(D3934,KanoDysfunctional,0)),"")</f>
        <v/>
      </c>
      <c r="H3934" s="30" t="str">
        <f t="array" ref="H3934">IF(C3934&lt;&gt;"",INDEX(KanoTable,MATCH(C3934,KanoFunctional,0),MATCH(D3934,KanoDysfunctional,0)),"")</f>
        <v/>
      </c>
      <c r="I3934" s="30" t="str">
        <f t="shared" si="63"/>
        <v/>
      </c>
      <c r="J3934" s="30" t="e">
        <f>VLOOKUP(B3934,Users!$A$2:$C$10000,3,FALSE)</f>
        <v>#N/A</v>
      </c>
    </row>
    <row r="3935" spans="1:10" ht="15.75" customHeight="1">
      <c r="A3935" s="3"/>
      <c r="B3935" s="3"/>
      <c r="C3935" s="3"/>
      <c r="D3935" s="3"/>
      <c r="E3935" s="3"/>
      <c r="F3935" s="30" t="str">
        <f t="array" ref="F3935">IF(C3935&lt;&gt;"",INDEX(FunctionalValues,MATCH(C3935,KanoFunctional,0),2),"")</f>
        <v/>
      </c>
      <c r="G3935" s="30" t="str">
        <f t="array" ref="G3935">IF(D3935&lt;&gt;"",INDEX(DysfunctionalValues,2,MATCH(D3935,KanoDysfunctional,0)),"")</f>
        <v/>
      </c>
      <c r="H3935" s="30" t="str">
        <f t="array" ref="H3935">IF(C3935&lt;&gt;"",INDEX(KanoTable,MATCH(C3935,KanoFunctional,0),MATCH(D3935,KanoDysfunctional,0)),"")</f>
        <v/>
      </c>
      <c r="I3935" s="30" t="str">
        <f t="shared" si="63"/>
        <v/>
      </c>
      <c r="J3935" s="30" t="e">
        <f>VLOOKUP(B3935,Users!$A$2:$C$10000,3,FALSE)</f>
        <v>#N/A</v>
      </c>
    </row>
    <row r="3936" spans="1:10" ht="15.75" customHeight="1">
      <c r="A3936" s="3"/>
      <c r="B3936" s="3"/>
      <c r="C3936" s="3"/>
      <c r="D3936" s="3"/>
      <c r="E3936" s="3"/>
      <c r="F3936" s="30" t="str">
        <f t="array" ref="F3936">IF(C3936&lt;&gt;"",INDEX(FunctionalValues,MATCH(C3936,KanoFunctional,0),2),"")</f>
        <v/>
      </c>
      <c r="G3936" s="30" t="str">
        <f t="array" ref="G3936">IF(D3936&lt;&gt;"",INDEX(DysfunctionalValues,2,MATCH(D3936,KanoDysfunctional,0)),"")</f>
        <v/>
      </c>
      <c r="H3936" s="30" t="str">
        <f t="array" ref="H3936">IF(C3936&lt;&gt;"",INDEX(KanoTable,MATCH(C3936,KanoFunctional,0),MATCH(D3936,KanoDysfunctional,0)),"")</f>
        <v/>
      </c>
      <c r="I3936" s="30" t="str">
        <f t="shared" si="63"/>
        <v/>
      </c>
      <c r="J3936" s="30" t="e">
        <f>VLOOKUP(B3936,Users!$A$2:$C$10000,3,FALSE)</f>
        <v>#N/A</v>
      </c>
    </row>
    <row r="3937" spans="1:10" ht="15.75" customHeight="1">
      <c r="A3937" s="3"/>
      <c r="B3937" s="3"/>
      <c r="C3937" s="3"/>
      <c r="D3937" s="3"/>
      <c r="E3937" s="3"/>
      <c r="F3937" s="30" t="str">
        <f t="array" ref="F3937">IF(C3937&lt;&gt;"",INDEX(FunctionalValues,MATCH(C3937,KanoFunctional,0),2),"")</f>
        <v/>
      </c>
      <c r="G3937" s="30" t="str">
        <f t="array" ref="G3937">IF(D3937&lt;&gt;"",INDEX(DysfunctionalValues,2,MATCH(D3937,KanoDysfunctional,0)),"")</f>
        <v/>
      </c>
      <c r="H3937" s="30" t="str">
        <f t="array" ref="H3937">IF(C3937&lt;&gt;"",INDEX(KanoTable,MATCH(C3937,KanoFunctional,0),MATCH(D3937,KanoDysfunctional,0)),"")</f>
        <v/>
      </c>
      <c r="I3937" s="30" t="str">
        <f t="shared" si="63"/>
        <v/>
      </c>
      <c r="J3937" s="30" t="e">
        <f>VLOOKUP(B3937,Users!$A$2:$C$10000,3,FALSE)</f>
        <v>#N/A</v>
      </c>
    </row>
    <row r="3938" spans="1:10" ht="15.75" customHeight="1">
      <c r="A3938" s="3"/>
      <c r="B3938" s="3"/>
      <c r="C3938" s="3"/>
      <c r="D3938" s="3"/>
      <c r="E3938" s="3"/>
      <c r="F3938" s="30" t="str">
        <f t="array" ref="F3938">IF(C3938&lt;&gt;"",INDEX(FunctionalValues,MATCH(C3938,KanoFunctional,0),2),"")</f>
        <v/>
      </c>
      <c r="G3938" s="30" t="str">
        <f t="array" ref="G3938">IF(D3938&lt;&gt;"",INDEX(DysfunctionalValues,2,MATCH(D3938,KanoDysfunctional,0)),"")</f>
        <v/>
      </c>
      <c r="H3938" s="30" t="str">
        <f t="array" ref="H3938">IF(C3938&lt;&gt;"",INDEX(KanoTable,MATCH(C3938,KanoFunctional,0),MATCH(D3938,KanoDysfunctional,0)),"")</f>
        <v/>
      </c>
      <c r="I3938" s="30" t="str">
        <f t="shared" si="63"/>
        <v/>
      </c>
      <c r="J3938" s="30" t="e">
        <f>VLOOKUP(B3938,Users!$A$2:$C$10000,3,FALSE)</f>
        <v>#N/A</v>
      </c>
    </row>
    <row r="3939" spans="1:10" ht="15.75" customHeight="1">
      <c r="A3939" s="3"/>
      <c r="B3939" s="3"/>
      <c r="C3939" s="3"/>
      <c r="D3939" s="3"/>
      <c r="E3939" s="3"/>
      <c r="F3939" s="30" t="str">
        <f t="array" ref="F3939">IF(C3939&lt;&gt;"",INDEX(FunctionalValues,MATCH(C3939,KanoFunctional,0),2),"")</f>
        <v/>
      </c>
      <c r="G3939" s="30" t="str">
        <f t="array" ref="G3939">IF(D3939&lt;&gt;"",INDEX(DysfunctionalValues,2,MATCH(D3939,KanoDysfunctional,0)),"")</f>
        <v/>
      </c>
      <c r="H3939" s="30" t="str">
        <f t="array" ref="H3939">IF(C3939&lt;&gt;"",INDEX(KanoTable,MATCH(C3939,KanoFunctional,0),MATCH(D3939,KanoDysfunctional,0)),"")</f>
        <v/>
      </c>
      <c r="I3939" s="30" t="str">
        <f t="shared" si="63"/>
        <v/>
      </c>
      <c r="J3939" s="30" t="e">
        <f>VLOOKUP(B3939,Users!$A$2:$C$10000,3,FALSE)</f>
        <v>#N/A</v>
      </c>
    </row>
    <row r="3940" spans="1:10" ht="15.75" customHeight="1">
      <c r="A3940" s="3"/>
      <c r="B3940" s="3"/>
      <c r="C3940" s="3"/>
      <c r="D3940" s="3"/>
      <c r="E3940" s="3"/>
      <c r="F3940" s="30" t="str">
        <f t="array" ref="F3940">IF(C3940&lt;&gt;"",INDEX(FunctionalValues,MATCH(C3940,KanoFunctional,0),2),"")</f>
        <v/>
      </c>
      <c r="G3940" s="30" t="str">
        <f t="array" ref="G3940">IF(D3940&lt;&gt;"",INDEX(DysfunctionalValues,2,MATCH(D3940,KanoDysfunctional,0)),"")</f>
        <v/>
      </c>
      <c r="H3940" s="30" t="str">
        <f t="array" ref="H3940">IF(C3940&lt;&gt;"",INDEX(KanoTable,MATCH(C3940,KanoFunctional,0),MATCH(D3940,KanoDysfunctional,0)),"")</f>
        <v/>
      </c>
      <c r="I3940" s="30" t="str">
        <f t="shared" si="63"/>
        <v/>
      </c>
      <c r="J3940" s="30" t="e">
        <f>VLOOKUP(B3940,Users!$A$2:$C$10000,3,FALSE)</f>
        <v>#N/A</v>
      </c>
    </row>
    <row r="3941" spans="1:10" ht="15.75" customHeight="1">
      <c r="A3941" s="3"/>
      <c r="B3941" s="3"/>
      <c r="C3941" s="3"/>
      <c r="D3941" s="3"/>
      <c r="E3941" s="3"/>
      <c r="F3941" s="30" t="str">
        <f t="array" ref="F3941">IF(C3941&lt;&gt;"",INDEX(FunctionalValues,MATCH(C3941,KanoFunctional,0),2),"")</f>
        <v/>
      </c>
      <c r="G3941" s="30" t="str">
        <f t="array" ref="G3941">IF(D3941&lt;&gt;"",INDEX(DysfunctionalValues,2,MATCH(D3941,KanoDysfunctional,0)),"")</f>
        <v/>
      </c>
      <c r="H3941" s="30" t="str">
        <f t="array" ref="H3941">IF(C3941&lt;&gt;"",INDEX(KanoTable,MATCH(C3941,KanoFunctional,0),MATCH(D3941,KanoDysfunctional,0)),"")</f>
        <v/>
      </c>
      <c r="I3941" s="30" t="str">
        <f t="shared" si="63"/>
        <v/>
      </c>
      <c r="J3941" s="30" t="e">
        <f>VLOOKUP(B3941,Users!$A$2:$C$10000,3,FALSE)</f>
        <v>#N/A</v>
      </c>
    </row>
    <row r="3942" spans="1:10" ht="15.75" customHeight="1">
      <c r="A3942" s="3"/>
      <c r="B3942" s="3"/>
      <c r="C3942" s="3"/>
      <c r="D3942" s="3"/>
      <c r="E3942" s="3"/>
      <c r="F3942" s="30" t="str">
        <f t="array" ref="F3942">IF(C3942&lt;&gt;"",INDEX(FunctionalValues,MATCH(C3942,KanoFunctional,0),2),"")</f>
        <v/>
      </c>
      <c r="G3942" s="30" t="str">
        <f t="array" ref="G3942">IF(D3942&lt;&gt;"",INDEX(DysfunctionalValues,2,MATCH(D3942,KanoDysfunctional,0)),"")</f>
        <v/>
      </c>
      <c r="H3942" s="30" t="str">
        <f t="array" ref="H3942">IF(C3942&lt;&gt;"",INDEX(KanoTable,MATCH(C3942,KanoFunctional,0),MATCH(D3942,KanoDysfunctional,0)),"")</f>
        <v/>
      </c>
      <c r="I3942" s="30" t="str">
        <f t="shared" si="63"/>
        <v/>
      </c>
      <c r="J3942" s="30" t="e">
        <f>VLOOKUP(B3942,Users!$A$2:$C$10000,3,FALSE)</f>
        <v>#N/A</v>
      </c>
    </row>
    <row r="3943" spans="1:10" ht="15.75" customHeight="1">
      <c r="A3943" s="3"/>
      <c r="B3943" s="3"/>
      <c r="C3943" s="3"/>
      <c r="D3943" s="3"/>
      <c r="E3943" s="3"/>
      <c r="F3943" s="30" t="str">
        <f t="array" ref="F3943">IF(C3943&lt;&gt;"",INDEX(FunctionalValues,MATCH(C3943,KanoFunctional,0),2),"")</f>
        <v/>
      </c>
      <c r="G3943" s="30" t="str">
        <f t="array" ref="G3943">IF(D3943&lt;&gt;"",INDEX(DysfunctionalValues,2,MATCH(D3943,KanoDysfunctional,0)),"")</f>
        <v/>
      </c>
      <c r="H3943" s="30" t="str">
        <f t="array" ref="H3943">IF(C3943&lt;&gt;"",INDEX(KanoTable,MATCH(C3943,KanoFunctional,0),MATCH(D3943,KanoDysfunctional,0)),"")</f>
        <v/>
      </c>
      <c r="I3943" s="30" t="str">
        <f t="shared" si="63"/>
        <v/>
      </c>
      <c r="J3943" s="30" t="e">
        <f>VLOOKUP(B3943,Users!$A$2:$C$10000,3,FALSE)</f>
        <v>#N/A</v>
      </c>
    </row>
    <row r="3944" spans="1:10" ht="15.75" customHeight="1">
      <c r="A3944" s="3"/>
      <c r="B3944" s="3"/>
      <c r="C3944" s="3"/>
      <c r="D3944" s="3"/>
      <c r="E3944" s="3"/>
      <c r="F3944" s="30" t="str">
        <f t="array" ref="F3944">IF(C3944&lt;&gt;"",INDEX(FunctionalValues,MATCH(C3944,KanoFunctional,0),2),"")</f>
        <v/>
      </c>
      <c r="G3944" s="30" t="str">
        <f t="array" ref="G3944">IF(D3944&lt;&gt;"",INDEX(DysfunctionalValues,2,MATCH(D3944,KanoDysfunctional,0)),"")</f>
        <v/>
      </c>
      <c r="H3944" s="30" t="str">
        <f t="array" ref="H3944">IF(C3944&lt;&gt;"",INDEX(KanoTable,MATCH(C3944,KanoFunctional,0),MATCH(D3944,KanoDysfunctional,0)),"")</f>
        <v/>
      </c>
      <c r="I3944" s="30" t="str">
        <f t="shared" si="63"/>
        <v/>
      </c>
      <c r="J3944" s="30" t="e">
        <f>VLOOKUP(B3944,Users!$A$2:$C$10000,3,FALSE)</f>
        <v>#N/A</v>
      </c>
    </row>
    <row r="3945" spans="1:10" ht="15.75" customHeight="1">
      <c r="A3945" s="3"/>
      <c r="B3945" s="3"/>
      <c r="C3945" s="3"/>
      <c r="D3945" s="3"/>
      <c r="E3945" s="3"/>
      <c r="F3945" s="30" t="str">
        <f t="array" ref="F3945">IF(C3945&lt;&gt;"",INDEX(FunctionalValues,MATCH(C3945,KanoFunctional,0),2),"")</f>
        <v/>
      </c>
      <c r="G3945" s="30" t="str">
        <f t="array" ref="G3945">IF(D3945&lt;&gt;"",INDEX(DysfunctionalValues,2,MATCH(D3945,KanoDysfunctional,0)),"")</f>
        <v/>
      </c>
      <c r="H3945" s="30" t="str">
        <f t="array" ref="H3945">IF(C3945&lt;&gt;"",INDEX(KanoTable,MATCH(C3945,KanoFunctional,0),MATCH(D3945,KanoDysfunctional,0)),"")</f>
        <v/>
      </c>
      <c r="I3945" s="30" t="str">
        <f t="shared" si="63"/>
        <v/>
      </c>
      <c r="J3945" s="30" t="e">
        <f>VLOOKUP(B3945,Users!$A$2:$C$10000,3,FALSE)</f>
        <v>#N/A</v>
      </c>
    </row>
    <row r="3946" spans="1:10" ht="15.75" customHeight="1">
      <c r="A3946" s="3"/>
      <c r="B3946" s="3"/>
      <c r="C3946" s="3"/>
      <c r="D3946" s="3"/>
      <c r="E3946" s="3"/>
      <c r="F3946" s="30" t="str">
        <f t="array" ref="F3946">IF(C3946&lt;&gt;"",INDEX(FunctionalValues,MATCH(C3946,KanoFunctional,0),2),"")</f>
        <v/>
      </c>
      <c r="G3946" s="30" t="str">
        <f t="array" ref="G3946">IF(D3946&lt;&gt;"",INDEX(DysfunctionalValues,2,MATCH(D3946,KanoDysfunctional,0)),"")</f>
        <v/>
      </c>
      <c r="H3946" s="30" t="str">
        <f t="array" ref="H3946">IF(C3946&lt;&gt;"",INDEX(KanoTable,MATCH(C3946,KanoFunctional,0),MATCH(D3946,KanoDysfunctional,0)),"")</f>
        <v/>
      </c>
      <c r="I3946" s="30" t="str">
        <f t="shared" si="63"/>
        <v/>
      </c>
      <c r="J3946" s="30" t="e">
        <f>VLOOKUP(B3946,Users!$A$2:$C$10000,3,FALSE)</f>
        <v>#N/A</v>
      </c>
    </row>
    <row r="3947" spans="1:10" ht="15.75" customHeight="1">
      <c r="A3947" s="3"/>
      <c r="B3947" s="3"/>
      <c r="C3947" s="3"/>
      <c r="D3947" s="3"/>
      <c r="E3947" s="3"/>
      <c r="F3947" s="30" t="str">
        <f t="array" ref="F3947">IF(C3947&lt;&gt;"",INDEX(FunctionalValues,MATCH(C3947,KanoFunctional,0),2),"")</f>
        <v/>
      </c>
      <c r="G3947" s="30" t="str">
        <f t="array" ref="G3947">IF(D3947&lt;&gt;"",INDEX(DysfunctionalValues,2,MATCH(D3947,KanoDysfunctional,0)),"")</f>
        <v/>
      </c>
      <c r="H3947" s="30" t="str">
        <f t="array" ref="H3947">IF(C3947&lt;&gt;"",INDEX(KanoTable,MATCH(C3947,KanoFunctional,0),MATCH(D3947,KanoDysfunctional,0)),"")</f>
        <v/>
      </c>
      <c r="I3947" s="30" t="str">
        <f t="shared" si="63"/>
        <v/>
      </c>
      <c r="J3947" s="30" t="e">
        <f>VLOOKUP(B3947,Users!$A$2:$C$10000,3,FALSE)</f>
        <v>#N/A</v>
      </c>
    </row>
    <row r="3948" spans="1:10" ht="15.75" customHeight="1">
      <c r="A3948" s="3"/>
      <c r="B3948" s="3"/>
      <c r="C3948" s="3"/>
      <c r="D3948" s="3"/>
      <c r="E3948" s="3"/>
      <c r="F3948" s="30" t="str">
        <f t="array" ref="F3948">IF(C3948&lt;&gt;"",INDEX(FunctionalValues,MATCH(C3948,KanoFunctional,0),2),"")</f>
        <v/>
      </c>
      <c r="G3948" s="30" t="str">
        <f t="array" ref="G3948">IF(D3948&lt;&gt;"",INDEX(DysfunctionalValues,2,MATCH(D3948,KanoDysfunctional,0)),"")</f>
        <v/>
      </c>
      <c r="H3948" s="30" t="str">
        <f t="array" ref="H3948">IF(C3948&lt;&gt;"",INDEX(KanoTable,MATCH(C3948,KanoFunctional,0),MATCH(D3948,KanoDysfunctional,0)),"")</f>
        <v/>
      </c>
      <c r="I3948" s="30" t="str">
        <f t="shared" si="63"/>
        <v/>
      </c>
      <c r="J3948" s="30" t="e">
        <f>VLOOKUP(B3948,Users!$A$2:$C$10000,3,FALSE)</f>
        <v>#N/A</v>
      </c>
    </row>
    <row r="3949" spans="1:10" ht="15.75" customHeight="1">
      <c r="A3949" s="3"/>
      <c r="B3949" s="3"/>
      <c r="C3949" s="3"/>
      <c r="D3949" s="3"/>
      <c r="E3949" s="3"/>
      <c r="F3949" s="30" t="str">
        <f t="array" ref="F3949">IF(C3949&lt;&gt;"",INDEX(FunctionalValues,MATCH(C3949,KanoFunctional,0),2),"")</f>
        <v/>
      </c>
      <c r="G3949" s="30" t="str">
        <f t="array" ref="G3949">IF(D3949&lt;&gt;"",INDEX(DysfunctionalValues,2,MATCH(D3949,KanoDysfunctional,0)),"")</f>
        <v/>
      </c>
      <c r="H3949" s="30" t="str">
        <f t="array" ref="H3949">IF(C3949&lt;&gt;"",INDEX(KanoTable,MATCH(C3949,KanoFunctional,0),MATCH(D3949,KanoDysfunctional,0)),"")</f>
        <v/>
      </c>
      <c r="I3949" s="30" t="str">
        <f t="shared" si="63"/>
        <v/>
      </c>
      <c r="J3949" s="30" t="e">
        <f>VLOOKUP(B3949,Users!$A$2:$C$10000,3,FALSE)</f>
        <v>#N/A</v>
      </c>
    </row>
    <row r="3950" spans="1:10" ht="15.75" customHeight="1">
      <c r="A3950" s="3"/>
      <c r="B3950" s="3"/>
      <c r="C3950" s="3"/>
      <c r="D3950" s="3"/>
      <c r="E3950" s="3"/>
      <c r="F3950" s="30" t="str">
        <f t="array" ref="F3950">IF(C3950&lt;&gt;"",INDEX(FunctionalValues,MATCH(C3950,KanoFunctional,0),2),"")</f>
        <v/>
      </c>
      <c r="G3950" s="30" t="str">
        <f t="array" ref="G3950">IF(D3950&lt;&gt;"",INDEX(DysfunctionalValues,2,MATCH(D3950,KanoDysfunctional,0)),"")</f>
        <v/>
      </c>
      <c r="H3950" s="30" t="str">
        <f t="array" ref="H3950">IF(C3950&lt;&gt;"",INDEX(KanoTable,MATCH(C3950,KanoFunctional,0),MATCH(D3950,KanoDysfunctional,0)),"")</f>
        <v/>
      </c>
      <c r="I3950" s="30" t="str">
        <f t="shared" si="63"/>
        <v/>
      </c>
      <c r="J3950" s="30" t="e">
        <f>VLOOKUP(B3950,Users!$A$2:$C$10000,3,FALSE)</f>
        <v>#N/A</v>
      </c>
    </row>
    <row r="3951" spans="1:10" ht="15.75" customHeight="1">
      <c r="A3951" s="3"/>
      <c r="B3951" s="3"/>
      <c r="C3951" s="3"/>
      <c r="D3951" s="3"/>
      <c r="E3951" s="3"/>
      <c r="F3951" s="30" t="str">
        <f t="array" ref="F3951">IF(C3951&lt;&gt;"",INDEX(FunctionalValues,MATCH(C3951,KanoFunctional,0),2),"")</f>
        <v/>
      </c>
      <c r="G3951" s="30" t="str">
        <f t="array" ref="G3951">IF(D3951&lt;&gt;"",INDEX(DysfunctionalValues,2,MATCH(D3951,KanoDysfunctional,0)),"")</f>
        <v/>
      </c>
      <c r="H3951" s="30" t="str">
        <f t="array" ref="H3951">IF(C3951&lt;&gt;"",INDEX(KanoTable,MATCH(C3951,KanoFunctional,0),MATCH(D3951,KanoDysfunctional,0)),"")</f>
        <v/>
      </c>
      <c r="I3951" s="30" t="str">
        <f t="shared" si="63"/>
        <v/>
      </c>
      <c r="J3951" s="30" t="e">
        <f>VLOOKUP(B3951,Users!$A$2:$C$10000,3,FALSE)</f>
        <v>#N/A</v>
      </c>
    </row>
    <row r="3952" spans="1:10" ht="15.75" customHeight="1">
      <c r="A3952" s="3"/>
      <c r="B3952" s="3"/>
      <c r="C3952" s="3"/>
      <c r="D3952" s="3"/>
      <c r="E3952" s="3"/>
      <c r="F3952" s="30" t="str">
        <f t="array" ref="F3952">IF(C3952&lt;&gt;"",INDEX(FunctionalValues,MATCH(C3952,KanoFunctional,0),2),"")</f>
        <v/>
      </c>
      <c r="G3952" s="30" t="str">
        <f t="array" ref="G3952">IF(D3952&lt;&gt;"",INDEX(DysfunctionalValues,2,MATCH(D3952,KanoDysfunctional,0)),"")</f>
        <v/>
      </c>
      <c r="H3952" s="30" t="str">
        <f t="array" ref="H3952">IF(C3952&lt;&gt;"",INDEX(KanoTable,MATCH(C3952,KanoFunctional,0),MATCH(D3952,KanoDysfunctional,0)),"")</f>
        <v/>
      </c>
      <c r="I3952" s="30" t="str">
        <f t="shared" si="63"/>
        <v/>
      </c>
      <c r="J3952" s="30" t="e">
        <f>VLOOKUP(B3952,Users!$A$2:$C$10000,3,FALSE)</f>
        <v>#N/A</v>
      </c>
    </row>
    <row r="3953" spans="1:10" ht="15.75" customHeight="1">
      <c r="A3953" s="3"/>
      <c r="B3953" s="3"/>
      <c r="C3953" s="3"/>
      <c r="D3953" s="3"/>
      <c r="E3953" s="3"/>
      <c r="F3953" s="30" t="str">
        <f t="array" ref="F3953">IF(C3953&lt;&gt;"",INDEX(FunctionalValues,MATCH(C3953,KanoFunctional,0),2),"")</f>
        <v/>
      </c>
      <c r="G3953" s="30" t="str">
        <f t="array" ref="G3953">IF(D3953&lt;&gt;"",INDEX(DysfunctionalValues,2,MATCH(D3953,KanoDysfunctional,0)),"")</f>
        <v/>
      </c>
      <c r="H3953" s="30" t="str">
        <f t="array" ref="H3953">IF(C3953&lt;&gt;"",INDEX(KanoTable,MATCH(C3953,KanoFunctional,0),MATCH(D3953,KanoDysfunctional,0)),"")</f>
        <v/>
      </c>
      <c r="I3953" s="30" t="str">
        <f t="shared" si="63"/>
        <v/>
      </c>
      <c r="J3953" s="30" t="e">
        <f>VLOOKUP(B3953,Users!$A$2:$C$10000,3,FALSE)</f>
        <v>#N/A</v>
      </c>
    </row>
    <row r="3954" spans="1:10" ht="15.75" customHeight="1">
      <c r="A3954" s="3"/>
      <c r="B3954" s="3"/>
      <c r="C3954" s="3"/>
      <c r="D3954" s="3"/>
      <c r="E3954" s="3"/>
      <c r="F3954" s="30" t="str">
        <f t="array" ref="F3954">IF(C3954&lt;&gt;"",INDEX(FunctionalValues,MATCH(C3954,KanoFunctional,0),2),"")</f>
        <v/>
      </c>
      <c r="G3954" s="30" t="str">
        <f t="array" ref="G3954">IF(D3954&lt;&gt;"",INDEX(DysfunctionalValues,2,MATCH(D3954,KanoDysfunctional,0)),"")</f>
        <v/>
      </c>
      <c r="H3954" s="30" t="str">
        <f t="array" ref="H3954">IF(C3954&lt;&gt;"",INDEX(KanoTable,MATCH(C3954,KanoFunctional,0),MATCH(D3954,KanoDysfunctional,0)),"")</f>
        <v/>
      </c>
      <c r="I3954" s="30" t="str">
        <f t="shared" si="63"/>
        <v/>
      </c>
      <c r="J3954" s="30" t="e">
        <f>VLOOKUP(B3954,Users!$A$2:$C$10000,3,FALSE)</f>
        <v>#N/A</v>
      </c>
    </row>
    <row r="3955" spans="1:10" ht="15.75" customHeight="1">
      <c r="A3955" s="3"/>
      <c r="B3955" s="3"/>
      <c r="C3955" s="3"/>
      <c r="D3955" s="3"/>
      <c r="E3955" s="3"/>
      <c r="F3955" s="30" t="str">
        <f t="array" ref="F3955">IF(C3955&lt;&gt;"",INDEX(FunctionalValues,MATCH(C3955,KanoFunctional,0),2),"")</f>
        <v/>
      </c>
      <c r="G3955" s="30" t="str">
        <f t="array" ref="G3955">IF(D3955&lt;&gt;"",INDEX(DysfunctionalValues,2,MATCH(D3955,KanoDysfunctional,0)),"")</f>
        <v/>
      </c>
      <c r="H3955" s="30" t="str">
        <f t="array" ref="H3955">IF(C3955&lt;&gt;"",INDEX(KanoTable,MATCH(C3955,KanoFunctional,0),MATCH(D3955,KanoDysfunctional,0)),"")</f>
        <v/>
      </c>
      <c r="I3955" s="30" t="str">
        <f t="shared" si="63"/>
        <v/>
      </c>
      <c r="J3955" s="30" t="e">
        <f>VLOOKUP(B3955,Users!$A$2:$C$10000,3,FALSE)</f>
        <v>#N/A</v>
      </c>
    </row>
    <row r="3956" spans="1:10" ht="15.75" customHeight="1">
      <c r="A3956" s="3"/>
      <c r="B3956" s="3"/>
      <c r="C3956" s="3"/>
      <c r="D3956" s="3"/>
      <c r="E3956" s="3"/>
      <c r="F3956" s="30" t="str">
        <f t="array" ref="F3956">IF(C3956&lt;&gt;"",INDEX(FunctionalValues,MATCH(C3956,KanoFunctional,0),2),"")</f>
        <v/>
      </c>
      <c r="G3956" s="30" t="str">
        <f t="array" ref="G3956">IF(D3956&lt;&gt;"",INDEX(DysfunctionalValues,2,MATCH(D3956,KanoDysfunctional,0)),"")</f>
        <v/>
      </c>
      <c r="H3956" s="30" t="str">
        <f t="array" ref="H3956">IF(C3956&lt;&gt;"",INDEX(KanoTable,MATCH(C3956,KanoFunctional,0),MATCH(D3956,KanoDysfunctional,0)),"")</f>
        <v/>
      </c>
      <c r="I3956" s="30" t="str">
        <f t="shared" si="63"/>
        <v/>
      </c>
      <c r="J3956" s="30" t="e">
        <f>VLOOKUP(B3956,Users!$A$2:$C$10000,3,FALSE)</f>
        <v>#N/A</v>
      </c>
    </row>
    <row r="3957" spans="1:10" ht="15.75" customHeight="1">
      <c r="A3957" s="3"/>
      <c r="B3957" s="3"/>
      <c r="C3957" s="3"/>
      <c r="D3957" s="3"/>
      <c r="E3957" s="3"/>
      <c r="F3957" s="30" t="str">
        <f t="array" ref="F3957">IF(C3957&lt;&gt;"",INDEX(FunctionalValues,MATCH(C3957,KanoFunctional,0),2),"")</f>
        <v/>
      </c>
      <c r="G3957" s="30" t="str">
        <f t="array" ref="G3957">IF(D3957&lt;&gt;"",INDEX(DysfunctionalValues,2,MATCH(D3957,KanoDysfunctional,0)),"")</f>
        <v/>
      </c>
      <c r="H3957" s="30" t="str">
        <f t="array" ref="H3957">IF(C3957&lt;&gt;"",INDEX(KanoTable,MATCH(C3957,KanoFunctional,0),MATCH(D3957,KanoDysfunctional,0)),"")</f>
        <v/>
      </c>
      <c r="I3957" s="30" t="str">
        <f t="shared" si="63"/>
        <v/>
      </c>
      <c r="J3957" s="30" t="e">
        <f>VLOOKUP(B3957,Users!$A$2:$C$10000,3,FALSE)</f>
        <v>#N/A</v>
      </c>
    </row>
    <row r="3958" spans="1:10" ht="15.75" customHeight="1">
      <c r="A3958" s="3"/>
      <c r="B3958" s="3"/>
      <c r="C3958" s="3"/>
      <c r="D3958" s="3"/>
      <c r="E3958" s="3"/>
      <c r="F3958" s="30" t="str">
        <f t="array" ref="F3958">IF(C3958&lt;&gt;"",INDEX(FunctionalValues,MATCH(C3958,KanoFunctional,0),2),"")</f>
        <v/>
      </c>
      <c r="G3958" s="30" t="str">
        <f t="array" ref="G3958">IF(D3958&lt;&gt;"",INDEX(DysfunctionalValues,2,MATCH(D3958,KanoDysfunctional,0)),"")</f>
        <v/>
      </c>
      <c r="H3958" s="30" t="str">
        <f t="array" ref="H3958">IF(C3958&lt;&gt;"",INDEX(KanoTable,MATCH(C3958,KanoFunctional,0),MATCH(D3958,KanoDysfunctional,0)),"")</f>
        <v/>
      </c>
      <c r="I3958" s="30" t="str">
        <f t="shared" si="63"/>
        <v/>
      </c>
      <c r="J3958" s="30" t="e">
        <f>VLOOKUP(B3958,Users!$A$2:$C$10000,3,FALSE)</f>
        <v>#N/A</v>
      </c>
    </row>
    <row r="3959" spans="1:10" ht="15.75" customHeight="1">
      <c r="A3959" s="3"/>
      <c r="B3959" s="3"/>
      <c r="C3959" s="3"/>
      <c r="D3959" s="3"/>
      <c r="E3959" s="3"/>
      <c r="F3959" s="30" t="str">
        <f t="array" ref="F3959">IF(C3959&lt;&gt;"",INDEX(FunctionalValues,MATCH(C3959,KanoFunctional,0),2),"")</f>
        <v/>
      </c>
      <c r="G3959" s="30" t="str">
        <f t="array" ref="G3959">IF(D3959&lt;&gt;"",INDEX(DysfunctionalValues,2,MATCH(D3959,KanoDysfunctional,0)),"")</f>
        <v/>
      </c>
      <c r="H3959" s="30" t="str">
        <f t="array" ref="H3959">IF(C3959&lt;&gt;"",INDEX(KanoTable,MATCH(C3959,KanoFunctional,0),MATCH(D3959,KanoDysfunctional,0)),"")</f>
        <v/>
      </c>
      <c r="I3959" s="30" t="str">
        <f t="shared" si="63"/>
        <v/>
      </c>
      <c r="J3959" s="30" t="e">
        <f>VLOOKUP(B3959,Users!$A$2:$C$10000,3,FALSE)</f>
        <v>#N/A</v>
      </c>
    </row>
    <row r="3960" spans="1:10" ht="15.75" customHeight="1">
      <c r="A3960" s="3"/>
      <c r="B3960" s="3"/>
      <c r="C3960" s="3"/>
      <c r="D3960" s="3"/>
      <c r="E3960" s="3"/>
      <c r="F3960" s="30" t="str">
        <f t="array" ref="F3960">IF(C3960&lt;&gt;"",INDEX(FunctionalValues,MATCH(C3960,KanoFunctional,0),2),"")</f>
        <v/>
      </c>
      <c r="G3960" s="30" t="str">
        <f t="array" ref="G3960">IF(D3960&lt;&gt;"",INDEX(DysfunctionalValues,2,MATCH(D3960,KanoDysfunctional,0)),"")</f>
        <v/>
      </c>
      <c r="H3960" s="30" t="str">
        <f t="array" ref="H3960">IF(C3960&lt;&gt;"",INDEX(KanoTable,MATCH(C3960,KanoFunctional,0),MATCH(D3960,KanoDysfunctional,0)),"")</f>
        <v/>
      </c>
      <c r="I3960" s="30" t="str">
        <f t="shared" si="63"/>
        <v/>
      </c>
      <c r="J3960" s="30" t="e">
        <f>VLOOKUP(B3960,Users!$A$2:$C$10000,3,FALSE)</f>
        <v>#N/A</v>
      </c>
    </row>
    <row r="3961" spans="1:10" ht="15.75" customHeight="1">
      <c r="A3961" s="3"/>
      <c r="B3961" s="3"/>
      <c r="C3961" s="3"/>
      <c r="D3961" s="3"/>
      <c r="E3961" s="3"/>
      <c r="F3961" s="30" t="str">
        <f t="array" ref="F3961">IF(C3961&lt;&gt;"",INDEX(FunctionalValues,MATCH(C3961,KanoFunctional,0),2),"")</f>
        <v/>
      </c>
      <c r="G3961" s="30" t="str">
        <f t="array" ref="G3961">IF(D3961&lt;&gt;"",INDEX(DysfunctionalValues,2,MATCH(D3961,KanoDysfunctional,0)),"")</f>
        <v/>
      </c>
      <c r="H3961" s="30" t="str">
        <f t="array" ref="H3961">IF(C3961&lt;&gt;"",INDEX(KanoTable,MATCH(C3961,KanoFunctional,0),MATCH(D3961,KanoDysfunctional,0)),"")</f>
        <v/>
      </c>
      <c r="I3961" s="30" t="str">
        <f t="shared" si="63"/>
        <v/>
      </c>
      <c r="J3961" s="30" t="e">
        <f>VLOOKUP(B3961,Users!$A$2:$C$10000,3,FALSE)</f>
        <v>#N/A</v>
      </c>
    </row>
    <row r="3962" spans="1:10" ht="15.75" customHeight="1">
      <c r="A3962" s="3"/>
      <c r="B3962" s="3"/>
      <c r="C3962" s="3"/>
      <c r="D3962" s="3"/>
      <c r="E3962" s="3"/>
      <c r="F3962" s="30" t="str">
        <f t="array" ref="F3962">IF(C3962&lt;&gt;"",INDEX(FunctionalValues,MATCH(C3962,KanoFunctional,0),2),"")</f>
        <v/>
      </c>
      <c r="G3962" s="30" t="str">
        <f t="array" ref="G3962">IF(D3962&lt;&gt;"",INDEX(DysfunctionalValues,2,MATCH(D3962,KanoDysfunctional,0)),"")</f>
        <v/>
      </c>
      <c r="H3962" s="30" t="str">
        <f t="array" ref="H3962">IF(C3962&lt;&gt;"",INDEX(KanoTable,MATCH(C3962,KanoFunctional,0),MATCH(D3962,KanoDysfunctional,0)),"")</f>
        <v/>
      </c>
      <c r="I3962" s="30" t="str">
        <f t="shared" si="63"/>
        <v/>
      </c>
      <c r="J3962" s="30" t="e">
        <f>VLOOKUP(B3962,Users!$A$2:$C$10000,3,FALSE)</f>
        <v>#N/A</v>
      </c>
    </row>
    <row r="3963" spans="1:10" ht="15.75" customHeight="1">
      <c r="A3963" s="3"/>
      <c r="B3963" s="3"/>
      <c r="C3963" s="3"/>
      <c r="D3963" s="3"/>
      <c r="E3963" s="3"/>
      <c r="F3963" s="30" t="str">
        <f t="array" ref="F3963">IF(C3963&lt;&gt;"",INDEX(FunctionalValues,MATCH(C3963,KanoFunctional,0),2),"")</f>
        <v/>
      </c>
      <c r="G3963" s="30" t="str">
        <f t="array" ref="G3963">IF(D3963&lt;&gt;"",INDEX(DysfunctionalValues,2,MATCH(D3963,KanoDysfunctional,0)),"")</f>
        <v/>
      </c>
      <c r="H3963" s="30" t="str">
        <f t="array" ref="H3963">IF(C3963&lt;&gt;"",INDEX(KanoTable,MATCH(C3963,KanoFunctional,0),MATCH(D3963,KanoDysfunctional,0)),"")</f>
        <v/>
      </c>
      <c r="I3963" s="30" t="str">
        <f t="shared" si="63"/>
        <v/>
      </c>
      <c r="J3963" s="30" t="e">
        <f>VLOOKUP(B3963,Users!$A$2:$C$10000,3,FALSE)</f>
        <v>#N/A</v>
      </c>
    </row>
    <row r="3964" spans="1:10" ht="15.75" customHeight="1">
      <c r="A3964" s="3"/>
      <c r="B3964" s="3"/>
      <c r="C3964" s="3"/>
      <c r="D3964" s="3"/>
      <c r="E3964" s="3"/>
      <c r="F3964" s="30" t="str">
        <f t="array" ref="F3964">IF(C3964&lt;&gt;"",INDEX(FunctionalValues,MATCH(C3964,KanoFunctional,0),2),"")</f>
        <v/>
      </c>
      <c r="G3964" s="30" t="str">
        <f t="array" ref="G3964">IF(D3964&lt;&gt;"",INDEX(DysfunctionalValues,2,MATCH(D3964,KanoDysfunctional,0)),"")</f>
        <v/>
      </c>
      <c r="H3964" s="30" t="str">
        <f t="array" ref="H3964">IF(C3964&lt;&gt;"",INDEX(KanoTable,MATCH(C3964,KanoFunctional,0),MATCH(D3964,KanoDysfunctional,0)),"")</f>
        <v/>
      </c>
      <c r="I3964" s="30" t="str">
        <f t="shared" si="63"/>
        <v/>
      </c>
      <c r="J3964" s="30" t="e">
        <f>VLOOKUP(B3964,Users!$A$2:$C$10000,3,FALSE)</f>
        <v>#N/A</v>
      </c>
    </row>
    <row r="3965" spans="1:10" ht="15.75" customHeight="1">
      <c r="A3965" s="3"/>
      <c r="B3965" s="3"/>
      <c r="C3965" s="3"/>
      <c r="D3965" s="3"/>
      <c r="E3965" s="3"/>
      <c r="F3965" s="30" t="str">
        <f t="array" ref="F3965">IF(C3965&lt;&gt;"",INDEX(FunctionalValues,MATCH(C3965,KanoFunctional,0),2),"")</f>
        <v/>
      </c>
      <c r="G3965" s="30" t="str">
        <f t="array" ref="G3965">IF(D3965&lt;&gt;"",INDEX(DysfunctionalValues,2,MATCH(D3965,KanoDysfunctional,0)),"")</f>
        <v/>
      </c>
      <c r="H3965" s="30" t="str">
        <f t="array" ref="H3965">IF(C3965&lt;&gt;"",INDEX(KanoTable,MATCH(C3965,KanoFunctional,0),MATCH(D3965,KanoDysfunctional,0)),"")</f>
        <v/>
      </c>
      <c r="I3965" s="30" t="str">
        <f t="shared" si="63"/>
        <v/>
      </c>
      <c r="J3965" s="30" t="e">
        <f>VLOOKUP(B3965,Users!$A$2:$C$10000,3,FALSE)</f>
        <v>#N/A</v>
      </c>
    </row>
    <row r="3966" spans="1:10" ht="15.75" customHeight="1">
      <c r="A3966" s="3"/>
      <c r="B3966" s="3"/>
      <c r="C3966" s="3"/>
      <c r="D3966" s="3"/>
      <c r="E3966" s="3"/>
      <c r="F3966" s="30" t="str">
        <f t="array" ref="F3966">IF(C3966&lt;&gt;"",INDEX(FunctionalValues,MATCH(C3966,KanoFunctional,0),2),"")</f>
        <v/>
      </c>
      <c r="G3966" s="30" t="str">
        <f t="array" ref="G3966">IF(D3966&lt;&gt;"",INDEX(DysfunctionalValues,2,MATCH(D3966,KanoDysfunctional,0)),"")</f>
        <v/>
      </c>
      <c r="H3966" s="30" t="str">
        <f t="array" ref="H3966">IF(C3966&lt;&gt;"",INDEX(KanoTable,MATCH(C3966,KanoFunctional,0),MATCH(D3966,KanoDysfunctional,0)),"")</f>
        <v/>
      </c>
      <c r="I3966" s="30" t="str">
        <f t="shared" si="63"/>
        <v/>
      </c>
      <c r="J3966" s="30" t="e">
        <f>VLOOKUP(B3966,Users!$A$2:$C$10000,3,FALSE)</f>
        <v>#N/A</v>
      </c>
    </row>
    <row r="3967" spans="1:10" ht="15.75" customHeight="1">
      <c r="A3967" s="3"/>
      <c r="B3967" s="3"/>
      <c r="C3967" s="3"/>
      <c r="D3967" s="3"/>
      <c r="E3967" s="3"/>
      <c r="F3967" s="30" t="str">
        <f t="array" ref="F3967">IF(C3967&lt;&gt;"",INDEX(FunctionalValues,MATCH(C3967,KanoFunctional,0),2),"")</f>
        <v/>
      </c>
      <c r="G3967" s="30" t="str">
        <f t="array" ref="G3967">IF(D3967&lt;&gt;"",INDEX(DysfunctionalValues,2,MATCH(D3967,KanoDysfunctional,0)),"")</f>
        <v/>
      </c>
      <c r="H3967" s="30" t="str">
        <f t="array" ref="H3967">IF(C3967&lt;&gt;"",INDEX(KanoTable,MATCH(C3967,KanoFunctional,0),MATCH(D3967,KanoDysfunctional,0)),"")</f>
        <v/>
      </c>
      <c r="I3967" s="30" t="str">
        <f t="shared" si="63"/>
        <v/>
      </c>
      <c r="J3967" s="30" t="e">
        <f>VLOOKUP(B3967,Users!$A$2:$C$10000,3,FALSE)</f>
        <v>#N/A</v>
      </c>
    </row>
    <row r="3968" spans="1:10" ht="15.75" customHeight="1">
      <c r="A3968" s="3"/>
      <c r="B3968" s="3"/>
      <c r="C3968" s="3"/>
      <c r="D3968" s="3"/>
      <c r="E3968" s="3"/>
      <c r="F3968" s="30" t="str">
        <f t="array" ref="F3968">IF(C3968&lt;&gt;"",INDEX(FunctionalValues,MATCH(C3968,KanoFunctional,0),2),"")</f>
        <v/>
      </c>
      <c r="G3968" s="30" t="str">
        <f t="array" ref="G3968">IF(D3968&lt;&gt;"",INDEX(DysfunctionalValues,2,MATCH(D3968,KanoDysfunctional,0)),"")</f>
        <v/>
      </c>
      <c r="H3968" s="30" t="str">
        <f t="array" ref="H3968">IF(C3968&lt;&gt;"",INDEX(KanoTable,MATCH(C3968,KanoFunctional,0),MATCH(D3968,KanoDysfunctional,0)),"")</f>
        <v/>
      </c>
      <c r="I3968" s="30" t="str">
        <f t="shared" si="63"/>
        <v/>
      </c>
      <c r="J3968" s="30" t="e">
        <f>VLOOKUP(B3968,Users!$A$2:$C$10000,3,FALSE)</f>
        <v>#N/A</v>
      </c>
    </row>
    <row r="3969" spans="1:10" ht="15.75" customHeight="1">
      <c r="A3969" s="3"/>
      <c r="B3969" s="3"/>
      <c r="C3969" s="3"/>
      <c r="D3969" s="3"/>
      <c r="E3969" s="3"/>
      <c r="F3969" s="30" t="str">
        <f t="array" ref="F3969">IF(C3969&lt;&gt;"",INDEX(FunctionalValues,MATCH(C3969,KanoFunctional,0),2),"")</f>
        <v/>
      </c>
      <c r="G3969" s="30" t="str">
        <f t="array" ref="G3969">IF(D3969&lt;&gt;"",INDEX(DysfunctionalValues,2,MATCH(D3969,KanoDysfunctional,0)),"")</f>
        <v/>
      </c>
      <c r="H3969" s="30" t="str">
        <f t="array" ref="H3969">IF(C3969&lt;&gt;"",INDEX(KanoTable,MATCH(C3969,KanoFunctional,0),MATCH(D3969,KanoDysfunctional,0)),"")</f>
        <v/>
      </c>
      <c r="I3969" s="30" t="str">
        <f t="shared" si="63"/>
        <v/>
      </c>
      <c r="J3969" s="30" t="e">
        <f>VLOOKUP(B3969,Users!$A$2:$C$10000,3,FALSE)</f>
        <v>#N/A</v>
      </c>
    </row>
    <row r="3970" spans="1:10" ht="15.75" customHeight="1">
      <c r="A3970" s="3"/>
      <c r="B3970" s="3"/>
      <c r="C3970" s="3"/>
      <c r="D3970" s="3"/>
      <c r="E3970" s="3"/>
      <c r="F3970" s="30" t="str">
        <f t="array" ref="F3970">IF(C3970&lt;&gt;"",INDEX(FunctionalValues,MATCH(C3970,KanoFunctional,0),2),"")</f>
        <v/>
      </c>
      <c r="G3970" s="30" t="str">
        <f t="array" ref="G3970">IF(D3970&lt;&gt;"",INDEX(DysfunctionalValues,2,MATCH(D3970,KanoDysfunctional,0)),"")</f>
        <v/>
      </c>
      <c r="H3970" s="30" t="str">
        <f t="array" ref="H3970">IF(C3970&lt;&gt;"",INDEX(KanoTable,MATCH(C3970,KanoFunctional,0),MATCH(D3970,KanoDysfunctional,0)),"")</f>
        <v/>
      </c>
      <c r="I3970" s="30" t="str">
        <f t="shared" si="63"/>
        <v/>
      </c>
      <c r="J3970" s="30" t="e">
        <f>VLOOKUP(B3970,Users!$A$2:$C$10000,3,FALSE)</f>
        <v>#N/A</v>
      </c>
    </row>
    <row r="3971" spans="1:10" ht="15.75" customHeight="1">
      <c r="A3971" s="3"/>
      <c r="B3971" s="3"/>
      <c r="C3971" s="3"/>
      <c r="D3971" s="3"/>
      <c r="E3971" s="3"/>
      <c r="F3971" s="30" t="str">
        <f t="array" ref="F3971">IF(C3971&lt;&gt;"",INDEX(FunctionalValues,MATCH(C3971,KanoFunctional,0),2),"")</f>
        <v/>
      </c>
      <c r="G3971" s="30" t="str">
        <f t="array" ref="G3971">IF(D3971&lt;&gt;"",INDEX(DysfunctionalValues,2,MATCH(D3971,KanoDysfunctional,0)),"")</f>
        <v/>
      </c>
      <c r="H3971" s="30" t="str">
        <f t="array" ref="H3971">IF(C3971&lt;&gt;"",INDEX(KanoTable,MATCH(C3971,KanoFunctional,0),MATCH(D3971,KanoDysfunctional,0)),"")</f>
        <v/>
      </c>
      <c r="I3971" s="30" t="str">
        <f t="shared" si="63"/>
        <v/>
      </c>
      <c r="J3971" s="30" t="e">
        <f>VLOOKUP(B3971,Users!$A$2:$C$10000,3,FALSE)</f>
        <v>#N/A</v>
      </c>
    </row>
    <row r="3972" spans="1:10" ht="15.75" customHeight="1">
      <c r="A3972" s="3"/>
      <c r="B3972" s="3"/>
      <c r="C3972" s="3"/>
      <c r="D3972" s="3"/>
      <c r="E3972" s="3"/>
      <c r="F3972" s="30" t="str">
        <f t="array" ref="F3972">IF(C3972&lt;&gt;"",INDEX(FunctionalValues,MATCH(C3972,KanoFunctional,0),2),"")</f>
        <v/>
      </c>
      <c r="G3972" s="30" t="str">
        <f t="array" ref="G3972">IF(D3972&lt;&gt;"",INDEX(DysfunctionalValues,2,MATCH(D3972,KanoDysfunctional,0)),"")</f>
        <v/>
      </c>
      <c r="H3972" s="30" t="str">
        <f t="array" ref="H3972">IF(C3972&lt;&gt;"",INDEX(KanoTable,MATCH(C3972,KanoFunctional,0),MATCH(D3972,KanoDysfunctional,0)),"")</f>
        <v/>
      </c>
      <c r="I3972" s="30" t="str">
        <f t="shared" si="63"/>
        <v/>
      </c>
      <c r="J3972" s="30" t="e">
        <f>VLOOKUP(B3972,Users!$A$2:$C$10000,3,FALSE)</f>
        <v>#N/A</v>
      </c>
    </row>
    <row r="3973" spans="1:10" ht="15.75" customHeight="1">
      <c r="A3973" s="3"/>
      <c r="B3973" s="3"/>
      <c r="C3973" s="3"/>
      <c r="D3973" s="3"/>
      <c r="E3973" s="3"/>
      <c r="F3973" s="30" t="str">
        <f t="array" ref="F3973">IF(C3973&lt;&gt;"",INDEX(FunctionalValues,MATCH(C3973,KanoFunctional,0),2),"")</f>
        <v/>
      </c>
      <c r="G3973" s="30" t="str">
        <f t="array" ref="G3973">IF(D3973&lt;&gt;"",INDEX(DysfunctionalValues,2,MATCH(D3973,KanoDysfunctional,0)),"")</f>
        <v/>
      </c>
      <c r="H3973" s="30" t="str">
        <f t="array" ref="H3973">IF(C3973&lt;&gt;"",INDEX(KanoTable,MATCH(C3973,KanoFunctional,0),MATCH(D3973,KanoDysfunctional,0)),"")</f>
        <v/>
      </c>
      <c r="I3973" s="30" t="str">
        <f t="shared" si="63"/>
        <v/>
      </c>
      <c r="J3973" s="30" t="e">
        <f>VLOOKUP(B3973,Users!$A$2:$C$10000,3,FALSE)</f>
        <v>#N/A</v>
      </c>
    </row>
    <row r="3974" spans="1:10" ht="15.75" customHeight="1">
      <c r="A3974" s="3"/>
      <c r="B3974" s="3"/>
      <c r="C3974" s="3"/>
      <c r="D3974" s="3"/>
      <c r="E3974" s="3"/>
      <c r="F3974" s="30" t="str">
        <f t="array" ref="F3974">IF(C3974&lt;&gt;"",INDEX(FunctionalValues,MATCH(C3974,KanoFunctional,0),2),"")</f>
        <v/>
      </c>
      <c r="G3974" s="30" t="str">
        <f t="array" ref="G3974">IF(D3974&lt;&gt;"",INDEX(DysfunctionalValues,2,MATCH(D3974,KanoDysfunctional,0)),"")</f>
        <v/>
      </c>
      <c r="H3974" s="30" t="str">
        <f t="array" ref="H3974">IF(C3974&lt;&gt;"",INDEX(KanoTable,MATCH(C3974,KanoFunctional,0),MATCH(D3974,KanoDysfunctional,0)),"")</f>
        <v/>
      </c>
      <c r="I3974" s="30" t="str">
        <f t="shared" si="63"/>
        <v/>
      </c>
      <c r="J3974" s="30" t="e">
        <f>VLOOKUP(B3974,Users!$A$2:$C$10000,3,FALSE)</f>
        <v>#N/A</v>
      </c>
    </row>
    <row r="3975" spans="1:10" ht="15.75" customHeight="1">
      <c r="A3975" s="3"/>
      <c r="B3975" s="3"/>
      <c r="C3975" s="3"/>
      <c r="D3975" s="3"/>
      <c r="E3975" s="3"/>
      <c r="F3975" s="30" t="str">
        <f t="array" ref="F3975">IF(C3975&lt;&gt;"",INDEX(FunctionalValues,MATCH(C3975,KanoFunctional,0),2),"")</f>
        <v/>
      </c>
      <c r="G3975" s="30" t="str">
        <f t="array" ref="G3975">IF(D3975&lt;&gt;"",INDEX(DysfunctionalValues,2,MATCH(D3975,KanoDysfunctional,0)),"")</f>
        <v/>
      </c>
      <c r="H3975" s="30" t="str">
        <f t="array" ref="H3975">IF(C3975&lt;&gt;"",INDEX(KanoTable,MATCH(C3975,KanoFunctional,0),MATCH(D3975,KanoDysfunctional,0)),"")</f>
        <v/>
      </c>
      <c r="I3975" s="30" t="str">
        <f t="shared" si="63"/>
        <v/>
      </c>
      <c r="J3975" s="30" t="e">
        <f>VLOOKUP(B3975,Users!$A$2:$C$10000,3,FALSE)</f>
        <v>#N/A</v>
      </c>
    </row>
    <row r="3976" spans="1:10" ht="15.75" customHeight="1">
      <c r="A3976" s="3"/>
      <c r="B3976" s="3"/>
      <c r="C3976" s="3"/>
      <c r="D3976" s="3"/>
      <c r="E3976" s="3"/>
      <c r="F3976" s="30" t="str">
        <f t="array" ref="F3976">IF(C3976&lt;&gt;"",INDEX(FunctionalValues,MATCH(C3976,KanoFunctional,0),2),"")</f>
        <v/>
      </c>
      <c r="G3976" s="30" t="str">
        <f t="array" ref="G3976">IF(D3976&lt;&gt;"",INDEX(DysfunctionalValues,2,MATCH(D3976,KanoDysfunctional,0)),"")</f>
        <v/>
      </c>
      <c r="H3976" s="30" t="str">
        <f t="array" ref="H3976">IF(C3976&lt;&gt;"",INDEX(KanoTable,MATCH(C3976,KanoFunctional,0),MATCH(D3976,KanoDysfunctional,0)),"")</f>
        <v/>
      </c>
      <c r="I3976" s="30" t="str">
        <f t="shared" si="63"/>
        <v/>
      </c>
      <c r="J3976" s="30" t="e">
        <f>VLOOKUP(B3976,Users!$A$2:$C$10000,3,FALSE)</f>
        <v>#N/A</v>
      </c>
    </row>
    <row r="3977" spans="1:10" ht="15.75" customHeight="1">
      <c r="A3977" s="3"/>
      <c r="B3977" s="3"/>
      <c r="C3977" s="3"/>
      <c r="D3977" s="3"/>
      <c r="E3977" s="3"/>
      <c r="F3977" s="30" t="str">
        <f t="array" ref="F3977">IF(C3977&lt;&gt;"",INDEX(FunctionalValues,MATCH(C3977,KanoFunctional,0),2),"")</f>
        <v/>
      </c>
      <c r="G3977" s="30" t="str">
        <f t="array" ref="G3977">IF(D3977&lt;&gt;"",INDEX(DysfunctionalValues,2,MATCH(D3977,KanoDysfunctional,0)),"")</f>
        <v/>
      </c>
      <c r="H3977" s="30" t="str">
        <f t="array" ref="H3977">IF(C3977&lt;&gt;"",INDEX(KanoTable,MATCH(C3977,KanoFunctional,0),MATCH(D3977,KanoDysfunctional,0)),"")</f>
        <v/>
      </c>
      <c r="I3977" s="30" t="str">
        <f t="shared" si="63"/>
        <v/>
      </c>
      <c r="J3977" s="30" t="e">
        <f>VLOOKUP(B3977,Users!$A$2:$C$10000,3,FALSE)</f>
        <v>#N/A</v>
      </c>
    </row>
    <row r="3978" spans="1:10" ht="15.75" customHeight="1">
      <c r="A3978" s="3"/>
      <c r="B3978" s="3"/>
      <c r="C3978" s="3"/>
      <c r="D3978" s="3"/>
      <c r="E3978" s="3"/>
      <c r="F3978" s="30" t="str">
        <f t="array" ref="F3978">IF(C3978&lt;&gt;"",INDEX(FunctionalValues,MATCH(C3978,KanoFunctional,0),2),"")</f>
        <v/>
      </c>
      <c r="G3978" s="30" t="str">
        <f t="array" ref="G3978">IF(D3978&lt;&gt;"",INDEX(DysfunctionalValues,2,MATCH(D3978,KanoDysfunctional,0)),"")</f>
        <v/>
      </c>
      <c r="H3978" s="30" t="str">
        <f t="array" ref="H3978">IF(C3978&lt;&gt;"",INDEX(KanoTable,MATCH(C3978,KanoFunctional,0),MATCH(D3978,KanoDysfunctional,0)),"")</f>
        <v/>
      </c>
      <c r="I3978" s="30" t="str">
        <f t="shared" si="63"/>
        <v/>
      </c>
      <c r="J3978" s="30" t="e">
        <f>VLOOKUP(B3978,Users!$A$2:$C$10000,3,FALSE)</f>
        <v>#N/A</v>
      </c>
    </row>
    <row r="3979" spans="1:10" ht="15.75" customHeight="1">
      <c r="A3979" s="3"/>
      <c r="B3979" s="3"/>
      <c r="C3979" s="3"/>
      <c r="D3979" s="3"/>
      <c r="E3979" s="3"/>
      <c r="F3979" s="30" t="str">
        <f t="array" ref="F3979">IF(C3979&lt;&gt;"",INDEX(FunctionalValues,MATCH(C3979,KanoFunctional,0),2),"")</f>
        <v/>
      </c>
      <c r="G3979" s="30" t="str">
        <f t="array" ref="G3979">IF(D3979&lt;&gt;"",INDEX(DysfunctionalValues,2,MATCH(D3979,KanoDysfunctional,0)),"")</f>
        <v/>
      </c>
      <c r="H3979" s="30" t="str">
        <f t="array" ref="H3979">IF(C3979&lt;&gt;"",INDEX(KanoTable,MATCH(C3979,KanoFunctional,0),MATCH(D3979,KanoDysfunctional,0)),"")</f>
        <v/>
      </c>
      <c r="I3979" s="30" t="str">
        <f t="shared" si="63"/>
        <v/>
      </c>
      <c r="J3979" s="30" t="e">
        <f>VLOOKUP(B3979,Users!$A$2:$C$10000,3,FALSE)</f>
        <v>#N/A</v>
      </c>
    </row>
    <row r="3980" spans="1:10" ht="15.75" customHeight="1">
      <c r="A3980" s="3"/>
      <c r="B3980" s="3"/>
      <c r="C3980" s="3"/>
      <c r="D3980" s="3"/>
      <c r="E3980" s="3"/>
      <c r="F3980" s="30" t="str">
        <f t="array" ref="F3980">IF(C3980&lt;&gt;"",INDEX(FunctionalValues,MATCH(C3980,KanoFunctional,0),2),"")</f>
        <v/>
      </c>
      <c r="G3980" s="30" t="str">
        <f t="array" ref="G3980">IF(D3980&lt;&gt;"",INDEX(DysfunctionalValues,2,MATCH(D3980,KanoDysfunctional,0)),"")</f>
        <v/>
      </c>
      <c r="H3980" s="30" t="str">
        <f t="array" ref="H3980">IF(C3980&lt;&gt;"",INDEX(KanoTable,MATCH(C3980,KanoFunctional,0),MATCH(D3980,KanoDysfunctional,0)),"")</f>
        <v/>
      </c>
      <c r="I3980" s="30" t="str">
        <f t="shared" si="63"/>
        <v/>
      </c>
      <c r="J3980" s="30" t="e">
        <f>VLOOKUP(B3980,Users!$A$2:$C$10000,3,FALSE)</f>
        <v>#N/A</v>
      </c>
    </row>
    <row r="3981" spans="1:10" ht="15.75" customHeight="1">
      <c r="A3981" s="3"/>
      <c r="B3981" s="3"/>
      <c r="C3981" s="3"/>
      <c r="D3981" s="3"/>
      <c r="E3981" s="3"/>
      <c r="F3981" s="30" t="str">
        <f t="array" ref="F3981">IF(C3981&lt;&gt;"",INDEX(FunctionalValues,MATCH(C3981,KanoFunctional,0),2),"")</f>
        <v/>
      </c>
      <c r="G3981" s="30" t="str">
        <f t="array" ref="G3981">IF(D3981&lt;&gt;"",INDEX(DysfunctionalValues,2,MATCH(D3981,KanoDysfunctional,0)),"")</f>
        <v/>
      </c>
      <c r="H3981" s="30" t="str">
        <f t="array" ref="H3981">IF(C3981&lt;&gt;"",INDEX(KanoTable,MATCH(C3981,KanoFunctional,0),MATCH(D3981,KanoDysfunctional,0)),"")</f>
        <v/>
      </c>
      <c r="I3981" s="30" t="str">
        <f t="shared" si="63"/>
        <v/>
      </c>
      <c r="J3981" s="30" t="e">
        <f>VLOOKUP(B3981,Users!$A$2:$C$10000,3,FALSE)</f>
        <v>#N/A</v>
      </c>
    </row>
    <row r="3982" spans="1:10" ht="15.75" customHeight="1">
      <c r="A3982" s="3"/>
      <c r="B3982" s="3"/>
      <c r="C3982" s="3"/>
      <c r="D3982" s="3"/>
      <c r="E3982" s="3"/>
      <c r="F3982" s="30" t="str">
        <f t="array" ref="F3982">IF(C3982&lt;&gt;"",INDEX(FunctionalValues,MATCH(C3982,KanoFunctional,0),2),"")</f>
        <v/>
      </c>
      <c r="G3982" s="30" t="str">
        <f t="array" ref="G3982">IF(D3982&lt;&gt;"",INDEX(DysfunctionalValues,2,MATCH(D3982,KanoDysfunctional,0)),"")</f>
        <v/>
      </c>
      <c r="H3982" s="30" t="str">
        <f t="array" ref="H3982">IF(C3982&lt;&gt;"",INDEX(KanoTable,MATCH(C3982,KanoFunctional,0),MATCH(D3982,KanoDysfunctional,0)),"")</f>
        <v/>
      </c>
      <c r="I3982" s="30" t="str">
        <f t="shared" si="63"/>
        <v/>
      </c>
      <c r="J3982" s="30" t="e">
        <f>VLOOKUP(B3982,Users!$A$2:$C$10000,3,FALSE)</f>
        <v>#N/A</v>
      </c>
    </row>
    <row r="3983" spans="1:10" ht="15.75" customHeight="1">
      <c r="A3983" s="3"/>
      <c r="B3983" s="3"/>
      <c r="C3983" s="3"/>
      <c r="D3983" s="3"/>
      <c r="E3983" s="3"/>
      <c r="F3983" s="30" t="str">
        <f t="array" ref="F3983">IF(C3983&lt;&gt;"",INDEX(FunctionalValues,MATCH(C3983,KanoFunctional,0),2),"")</f>
        <v/>
      </c>
      <c r="G3983" s="30" t="str">
        <f t="array" ref="G3983">IF(D3983&lt;&gt;"",INDEX(DysfunctionalValues,2,MATCH(D3983,KanoDysfunctional,0)),"")</f>
        <v/>
      </c>
      <c r="H3983" s="30" t="str">
        <f t="array" ref="H3983">IF(C3983&lt;&gt;"",INDEX(KanoTable,MATCH(C3983,KanoFunctional,0),MATCH(D3983,KanoDysfunctional,0)),"")</f>
        <v/>
      </c>
      <c r="I3983" s="30" t="str">
        <f t="shared" si="63"/>
        <v/>
      </c>
      <c r="J3983" s="30" t="e">
        <f>VLOOKUP(B3983,Users!$A$2:$C$10000,3,FALSE)</f>
        <v>#N/A</v>
      </c>
    </row>
    <row r="3984" spans="1:10" ht="15.75" customHeight="1">
      <c r="A3984" s="3"/>
      <c r="B3984" s="3"/>
      <c r="C3984" s="3"/>
      <c r="D3984" s="3"/>
      <c r="E3984" s="3"/>
      <c r="F3984" s="30" t="str">
        <f t="array" ref="F3984">IF(C3984&lt;&gt;"",INDEX(FunctionalValues,MATCH(C3984,KanoFunctional,0),2),"")</f>
        <v/>
      </c>
      <c r="G3984" s="30" t="str">
        <f t="array" ref="G3984">IF(D3984&lt;&gt;"",INDEX(DysfunctionalValues,2,MATCH(D3984,KanoDysfunctional,0)),"")</f>
        <v/>
      </c>
      <c r="H3984" s="30" t="str">
        <f t="array" ref="H3984">IF(C3984&lt;&gt;"",INDEX(KanoTable,MATCH(C3984,KanoFunctional,0),MATCH(D3984,KanoDysfunctional,0)),"")</f>
        <v/>
      </c>
      <c r="I3984" s="30" t="str">
        <f t="shared" si="63"/>
        <v/>
      </c>
      <c r="J3984" s="30" t="e">
        <f>VLOOKUP(B3984,Users!$A$2:$C$10000,3,FALSE)</f>
        <v>#N/A</v>
      </c>
    </row>
    <row r="3985" spans="1:10" ht="15.75" customHeight="1">
      <c r="A3985" s="3"/>
      <c r="B3985" s="3"/>
      <c r="C3985" s="3"/>
      <c r="D3985" s="3"/>
      <c r="E3985" s="3"/>
      <c r="F3985" s="30" t="str">
        <f t="array" ref="F3985">IF(C3985&lt;&gt;"",INDEX(FunctionalValues,MATCH(C3985,KanoFunctional,0),2),"")</f>
        <v/>
      </c>
      <c r="G3985" s="30" t="str">
        <f t="array" ref="G3985">IF(D3985&lt;&gt;"",INDEX(DysfunctionalValues,2,MATCH(D3985,KanoDysfunctional,0)),"")</f>
        <v/>
      </c>
      <c r="H3985" s="30" t="str">
        <f t="array" ref="H3985">IF(C3985&lt;&gt;"",INDEX(KanoTable,MATCH(C3985,KanoFunctional,0),MATCH(D3985,KanoDysfunctional,0)),"")</f>
        <v/>
      </c>
      <c r="I3985" s="30" t="str">
        <f t="shared" si="63"/>
        <v/>
      </c>
      <c r="J3985" s="30" t="e">
        <f>VLOOKUP(B3985,Users!$A$2:$C$10000,3,FALSE)</f>
        <v>#N/A</v>
      </c>
    </row>
    <row r="3986" spans="1:10" ht="15.75" customHeight="1">
      <c r="A3986" s="3"/>
      <c r="B3986" s="3"/>
      <c r="C3986" s="3"/>
      <c r="D3986" s="3"/>
      <c r="E3986" s="3"/>
      <c r="F3986" s="30" t="str">
        <f t="array" ref="F3986">IF(C3986&lt;&gt;"",INDEX(FunctionalValues,MATCH(C3986,KanoFunctional,0),2),"")</f>
        <v/>
      </c>
      <c r="G3986" s="30" t="str">
        <f t="array" ref="G3986">IF(D3986&lt;&gt;"",INDEX(DysfunctionalValues,2,MATCH(D3986,KanoDysfunctional,0)),"")</f>
        <v/>
      </c>
      <c r="H3986" s="30" t="str">
        <f t="array" ref="H3986">IF(C3986&lt;&gt;"",INDEX(KanoTable,MATCH(C3986,KanoFunctional,0),MATCH(D3986,KanoDysfunctional,0)),"")</f>
        <v/>
      </c>
      <c r="I3986" s="30" t="str">
        <f t="shared" si="63"/>
        <v/>
      </c>
      <c r="J3986" s="30" t="e">
        <f>VLOOKUP(B3986,Users!$A$2:$C$10000,3,FALSE)</f>
        <v>#N/A</v>
      </c>
    </row>
    <row r="3987" spans="1:10" ht="15.75" customHeight="1">
      <c r="A3987" s="3"/>
      <c r="B3987" s="3"/>
      <c r="C3987" s="3"/>
      <c r="D3987" s="3"/>
      <c r="E3987" s="3"/>
      <c r="F3987" s="30" t="str">
        <f t="array" ref="F3987">IF(C3987&lt;&gt;"",INDEX(FunctionalValues,MATCH(C3987,KanoFunctional,0),2),"")</f>
        <v/>
      </c>
      <c r="G3987" s="30" t="str">
        <f t="array" ref="G3987">IF(D3987&lt;&gt;"",INDEX(DysfunctionalValues,2,MATCH(D3987,KanoDysfunctional,0)),"")</f>
        <v/>
      </c>
      <c r="H3987" s="30" t="str">
        <f t="array" ref="H3987">IF(C3987&lt;&gt;"",INDEX(KanoTable,MATCH(C3987,KanoFunctional,0),MATCH(D3987,KanoDysfunctional,0)),"")</f>
        <v/>
      </c>
      <c r="I3987" s="30" t="str">
        <f t="shared" si="63"/>
        <v/>
      </c>
      <c r="J3987" s="30" t="e">
        <f>VLOOKUP(B3987,Users!$A$2:$C$10000,3,FALSE)</f>
        <v>#N/A</v>
      </c>
    </row>
    <row r="3988" spans="1:10" ht="15.75" customHeight="1">
      <c r="A3988" s="3"/>
      <c r="B3988" s="3"/>
      <c r="C3988" s="3"/>
      <c r="D3988" s="3"/>
      <c r="E3988" s="3"/>
      <c r="F3988" s="30" t="str">
        <f t="array" ref="F3988">IF(C3988&lt;&gt;"",INDEX(FunctionalValues,MATCH(C3988,KanoFunctional,0),2),"")</f>
        <v/>
      </c>
      <c r="G3988" s="30" t="str">
        <f t="array" ref="G3988">IF(D3988&lt;&gt;"",INDEX(DysfunctionalValues,2,MATCH(D3988,KanoDysfunctional,0)),"")</f>
        <v/>
      </c>
      <c r="H3988" s="30" t="str">
        <f t="array" ref="H3988">IF(C3988&lt;&gt;"",INDEX(KanoTable,MATCH(C3988,KanoFunctional,0),MATCH(D3988,KanoDysfunctional,0)),"")</f>
        <v/>
      </c>
      <c r="I3988" s="30" t="str">
        <f t="shared" si="63"/>
        <v/>
      </c>
      <c r="J3988" s="30" t="e">
        <f>VLOOKUP(B3988,Users!$A$2:$C$10000,3,FALSE)</f>
        <v>#N/A</v>
      </c>
    </row>
    <row r="3989" spans="1:10" ht="15.75" customHeight="1">
      <c r="A3989" s="3"/>
      <c r="B3989" s="3"/>
      <c r="C3989" s="3"/>
      <c r="D3989" s="3"/>
      <c r="E3989" s="3"/>
      <c r="F3989" s="30" t="str">
        <f t="array" ref="F3989">IF(C3989&lt;&gt;"",INDEX(FunctionalValues,MATCH(C3989,KanoFunctional,0),2),"")</f>
        <v/>
      </c>
      <c r="G3989" s="30" t="str">
        <f t="array" ref="G3989">IF(D3989&lt;&gt;"",INDEX(DysfunctionalValues,2,MATCH(D3989,KanoDysfunctional,0)),"")</f>
        <v/>
      </c>
      <c r="H3989" s="30" t="str">
        <f t="array" ref="H3989">IF(C3989&lt;&gt;"",INDEX(KanoTable,MATCH(C3989,KanoFunctional,0),MATCH(D3989,KanoDysfunctional,0)),"")</f>
        <v/>
      </c>
      <c r="I3989" s="30" t="str">
        <f t="shared" si="63"/>
        <v/>
      </c>
      <c r="J3989" s="30" t="e">
        <f>VLOOKUP(B3989,Users!$A$2:$C$10000,3,FALSE)</f>
        <v>#N/A</v>
      </c>
    </row>
    <row r="3990" spans="1:10" ht="15.75" customHeight="1">
      <c r="A3990" s="3"/>
      <c r="B3990" s="3"/>
      <c r="C3990" s="3"/>
      <c r="D3990" s="3"/>
      <c r="E3990" s="3"/>
      <c r="F3990" s="30" t="str">
        <f t="array" ref="F3990">IF(C3990&lt;&gt;"",INDEX(FunctionalValues,MATCH(C3990,KanoFunctional,0),2),"")</f>
        <v/>
      </c>
      <c r="G3990" s="30" t="str">
        <f t="array" ref="G3990">IF(D3990&lt;&gt;"",INDEX(DysfunctionalValues,2,MATCH(D3990,KanoDysfunctional,0)),"")</f>
        <v/>
      </c>
      <c r="H3990" s="30" t="str">
        <f t="array" ref="H3990">IF(C3990&lt;&gt;"",INDEX(KanoTable,MATCH(C3990,KanoFunctional,0),MATCH(D3990,KanoDysfunctional,0)),"")</f>
        <v/>
      </c>
      <c r="I3990" s="30" t="str">
        <f t="shared" ref="I3990:I4053" si="64">IF(C3990&lt;&gt;"",MATCH(H3990,KanoResultCodes,0),"")</f>
        <v/>
      </c>
      <c r="J3990" s="30" t="e">
        <f>VLOOKUP(B3990,Users!$A$2:$C$10000,3,FALSE)</f>
        <v>#N/A</v>
      </c>
    </row>
    <row r="3991" spans="1:10" ht="15.75" customHeight="1">
      <c r="A3991" s="3"/>
      <c r="B3991" s="3"/>
      <c r="C3991" s="3"/>
      <c r="D3991" s="3"/>
      <c r="E3991" s="3"/>
      <c r="F3991" s="30" t="str">
        <f t="array" ref="F3991">IF(C3991&lt;&gt;"",INDEX(FunctionalValues,MATCH(C3991,KanoFunctional,0),2),"")</f>
        <v/>
      </c>
      <c r="G3991" s="30" t="str">
        <f t="array" ref="G3991">IF(D3991&lt;&gt;"",INDEX(DysfunctionalValues,2,MATCH(D3991,KanoDysfunctional,0)),"")</f>
        <v/>
      </c>
      <c r="H3991" s="30" t="str">
        <f t="array" ref="H3991">IF(C3991&lt;&gt;"",INDEX(KanoTable,MATCH(C3991,KanoFunctional,0),MATCH(D3991,KanoDysfunctional,0)),"")</f>
        <v/>
      </c>
      <c r="I3991" s="30" t="str">
        <f t="shared" si="64"/>
        <v/>
      </c>
      <c r="J3991" s="30" t="e">
        <f>VLOOKUP(B3991,Users!$A$2:$C$10000,3,FALSE)</f>
        <v>#N/A</v>
      </c>
    </row>
    <row r="3992" spans="1:10" ht="15.75" customHeight="1">
      <c r="A3992" s="3"/>
      <c r="B3992" s="3"/>
      <c r="C3992" s="3"/>
      <c r="D3992" s="3"/>
      <c r="E3992" s="3"/>
      <c r="F3992" s="30" t="str">
        <f t="array" ref="F3992">IF(C3992&lt;&gt;"",INDEX(FunctionalValues,MATCH(C3992,KanoFunctional,0),2),"")</f>
        <v/>
      </c>
      <c r="G3992" s="30" t="str">
        <f t="array" ref="G3992">IF(D3992&lt;&gt;"",INDEX(DysfunctionalValues,2,MATCH(D3992,KanoDysfunctional,0)),"")</f>
        <v/>
      </c>
      <c r="H3992" s="30" t="str">
        <f t="array" ref="H3992">IF(C3992&lt;&gt;"",INDEX(KanoTable,MATCH(C3992,KanoFunctional,0),MATCH(D3992,KanoDysfunctional,0)),"")</f>
        <v/>
      </c>
      <c r="I3992" s="30" t="str">
        <f t="shared" si="64"/>
        <v/>
      </c>
      <c r="J3992" s="30" t="e">
        <f>VLOOKUP(B3992,Users!$A$2:$C$10000,3,FALSE)</f>
        <v>#N/A</v>
      </c>
    </row>
    <row r="3993" spans="1:10" ht="15.75" customHeight="1">
      <c r="A3993" s="3"/>
      <c r="B3993" s="3"/>
      <c r="C3993" s="3"/>
      <c r="D3993" s="3"/>
      <c r="E3993" s="3"/>
      <c r="F3993" s="30" t="str">
        <f t="array" ref="F3993">IF(C3993&lt;&gt;"",INDEX(FunctionalValues,MATCH(C3993,KanoFunctional,0),2),"")</f>
        <v/>
      </c>
      <c r="G3993" s="30" t="str">
        <f t="array" ref="G3993">IF(D3993&lt;&gt;"",INDEX(DysfunctionalValues,2,MATCH(D3993,KanoDysfunctional,0)),"")</f>
        <v/>
      </c>
      <c r="H3993" s="30" t="str">
        <f t="array" ref="H3993">IF(C3993&lt;&gt;"",INDEX(KanoTable,MATCH(C3993,KanoFunctional,0),MATCH(D3993,KanoDysfunctional,0)),"")</f>
        <v/>
      </c>
      <c r="I3993" s="30" t="str">
        <f t="shared" si="64"/>
        <v/>
      </c>
      <c r="J3993" s="30" t="e">
        <f>VLOOKUP(B3993,Users!$A$2:$C$10000,3,FALSE)</f>
        <v>#N/A</v>
      </c>
    </row>
    <row r="3994" spans="1:10" ht="15.75" customHeight="1">
      <c r="A3994" s="3"/>
      <c r="B3994" s="3"/>
      <c r="C3994" s="3"/>
      <c r="D3994" s="3"/>
      <c r="E3994" s="3"/>
      <c r="F3994" s="30" t="str">
        <f t="array" ref="F3994">IF(C3994&lt;&gt;"",INDEX(FunctionalValues,MATCH(C3994,KanoFunctional,0),2),"")</f>
        <v/>
      </c>
      <c r="G3994" s="30" t="str">
        <f t="array" ref="G3994">IF(D3994&lt;&gt;"",INDEX(DysfunctionalValues,2,MATCH(D3994,KanoDysfunctional,0)),"")</f>
        <v/>
      </c>
      <c r="H3994" s="30" t="str">
        <f t="array" ref="H3994">IF(C3994&lt;&gt;"",INDEX(KanoTable,MATCH(C3994,KanoFunctional,0),MATCH(D3994,KanoDysfunctional,0)),"")</f>
        <v/>
      </c>
      <c r="I3994" s="30" t="str">
        <f t="shared" si="64"/>
        <v/>
      </c>
      <c r="J3994" s="30" t="e">
        <f>VLOOKUP(B3994,Users!$A$2:$C$10000,3,FALSE)</f>
        <v>#N/A</v>
      </c>
    </row>
    <row r="3995" spans="1:10" ht="15.75" customHeight="1">
      <c r="A3995" s="3"/>
      <c r="B3995" s="3"/>
      <c r="C3995" s="3"/>
      <c r="D3995" s="3"/>
      <c r="E3995" s="3"/>
      <c r="F3995" s="30" t="str">
        <f t="array" ref="F3995">IF(C3995&lt;&gt;"",INDEX(FunctionalValues,MATCH(C3995,KanoFunctional,0),2),"")</f>
        <v/>
      </c>
      <c r="G3995" s="30" t="str">
        <f t="array" ref="G3995">IF(D3995&lt;&gt;"",INDEX(DysfunctionalValues,2,MATCH(D3995,KanoDysfunctional,0)),"")</f>
        <v/>
      </c>
      <c r="H3995" s="30" t="str">
        <f t="array" ref="H3995">IF(C3995&lt;&gt;"",INDEX(KanoTable,MATCH(C3995,KanoFunctional,0),MATCH(D3995,KanoDysfunctional,0)),"")</f>
        <v/>
      </c>
      <c r="I3995" s="30" t="str">
        <f t="shared" si="64"/>
        <v/>
      </c>
      <c r="J3995" s="30" t="e">
        <f>VLOOKUP(B3995,Users!$A$2:$C$10000,3,FALSE)</f>
        <v>#N/A</v>
      </c>
    </row>
    <row r="3996" spans="1:10" ht="15.75" customHeight="1">
      <c r="A3996" s="3"/>
      <c r="B3996" s="3"/>
      <c r="C3996" s="3"/>
      <c r="D3996" s="3"/>
      <c r="E3996" s="3"/>
      <c r="F3996" s="30" t="str">
        <f t="array" ref="F3996">IF(C3996&lt;&gt;"",INDEX(FunctionalValues,MATCH(C3996,KanoFunctional,0),2),"")</f>
        <v/>
      </c>
      <c r="G3996" s="30" t="str">
        <f t="array" ref="G3996">IF(D3996&lt;&gt;"",INDEX(DysfunctionalValues,2,MATCH(D3996,KanoDysfunctional,0)),"")</f>
        <v/>
      </c>
      <c r="H3996" s="30" t="str">
        <f t="array" ref="H3996">IF(C3996&lt;&gt;"",INDEX(KanoTable,MATCH(C3996,KanoFunctional,0),MATCH(D3996,KanoDysfunctional,0)),"")</f>
        <v/>
      </c>
      <c r="I3996" s="30" t="str">
        <f t="shared" si="64"/>
        <v/>
      </c>
      <c r="J3996" s="30" t="e">
        <f>VLOOKUP(B3996,Users!$A$2:$C$10000,3,FALSE)</f>
        <v>#N/A</v>
      </c>
    </row>
    <row r="3997" spans="1:10" ht="15.75" customHeight="1">
      <c r="A3997" s="3"/>
      <c r="B3997" s="3"/>
      <c r="C3997" s="3"/>
      <c r="D3997" s="3"/>
      <c r="E3997" s="3"/>
      <c r="F3997" s="30" t="str">
        <f t="array" ref="F3997">IF(C3997&lt;&gt;"",INDEX(FunctionalValues,MATCH(C3997,KanoFunctional,0),2),"")</f>
        <v/>
      </c>
      <c r="G3997" s="30" t="str">
        <f t="array" ref="G3997">IF(D3997&lt;&gt;"",INDEX(DysfunctionalValues,2,MATCH(D3997,KanoDysfunctional,0)),"")</f>
        <v/>
      </c>
      <c r="H3997" s="30" t="str">
        <f t="array" ref="H3997">IF(C3997&lt;&gt;"",INDEX(KanoTable,MATCH(C3997,KanoFunctional,0),MATCH(D3997,KanoDysfunctional,0)),"")</f>
        <v/>
      </c>
      <c r="I3997" s="30" t="str">
        <f t="shared" si="64"/>
        <v/>
      </c>
      <c r="J3997" s="30" t="e">
        <f>VLOOKUP(B3997,Users!$A$2:$C$10000,3,FALSE)</f>
        <v>#N/A</v>
      </c>
    </row>
    <row r="3998" spans="1:10" ht="15.75" customHeight="1">
      <c r="A3998" s="3"/>
      <c r="B3998" s="3"/>
      <c r="C3998" s="3"/>
      <c r="D3998" s="3"/>
      <c r="E3998" s="3"/>
      <c r="F3998" s="30" t="str">
        <f t="array" ref="F3998">IF(C3998&lt;&gt;"",INDEX(FunctionalValues,MATCH(C3998,KanoFunctional,0),2),"")</f>
        <v/>
      </c>
      <c r="G3998" s="30" t="str">
        <f t="array" ref="G3998">IF(D3998&lt;&gt;"",INDEX(DysfunctionalValues,2,MATCH(D3998,KanoDysfunctional,0)),"")</f>
        <v/>
      </c>
      <c r="H3998" s="30" t="str">
        <f t="array" ref="H3998">IF(C3998&lt;&gt;"",INDEX(KanoTable,MATCH(C3998,KanoFunctional,0),MATCH(D3998,KanoDysfunctional,0)),"")</f>
        <v/>
      </c>
      <c r="I3998" s="30" t="str">
        <f t="shared" si="64"/>
        <v/>
      </c>
      <c r="J3998" s="30" t="e">
        <f>VLOOKUP(B3998,Users!$A$2:$C$10000,3,FALSE)</f>
        <v>#N/A</v>
      </c>
    </row>
    <row r="3999" spans="1:10" ht="15.75" customHeight="1">
      <c r="A3999" s="3"/>
      <c r="B3999" s="3"/>
      <c r="C3999" s="3"/>
      <c r="D3999" s="3"/>
      <c r="E3999" s="3"/>
      <c r="F3999" s="30" t="str">
        <f t="array" ref="F3999">IF(C3999&lt;&gt;"",INDEX(FunctionalValues,MATCH(C3999,KanoFunctional,0),2),"")</f>
        <v/>
      </c>
      <c r="G3999" s="30" t="str">
        <f t="array" ref="G3999">IF(D3999&lt;&gt;"",INDEX(DysfunctionalValues,2,MATCH(D3999,KanoDysfunctional,0)),"")</f>
        <v/>
      </c>
      <c r="H3999" s="30" t="str">
        <f t="array" ref="H3999">IF(C3999&lt;&gt;"",INDEX(KanoTable,MATCH(C3999,KanoFunctional,0),MATCH(D3999,KanoDysfunctional,0)),"")</f>
        <v/>
      </c>
      <c r="I3999" s="30" t="str">
        <f t="shared" si="64"/>
        <v/>
      </c>
      <c r="J3999" s="30" t="e">
        <f>VLOOKUP(B3999,Users!$A$2:$C$10000,3,FALSE)</f>
        <v>#N/A</v>
      </c>
    </row>
    <row r="4000" spans="1:10" ht="15.75" customHeight="1">
      <c r="A4000" s="3"/>
      <c r="B4000" s="3"/>
      <c r="C4000" s="3"/>
      <c r="D4000" s="3"/>
      <c r="E4000" s="3"/>
      <c r="F4000" s="30" t="str">
        <f t="array" ref="F4000">IF(C4000&lt;&gt;"",INDEX(FunctionalValues,MATCH(C4000,KanoFunctional,0),2),"")</f>
        <v/>
      </c>
      <c r="G4000" s="30" t="str">
        <f t="array" ref="G4000">IF(D4000&lt;&gt;"",INDEX(DysfunctionalValues,2,MATCH(D4000,KanoDysfunctional,0)),"")</f>
        <v/>
      </c>
      <c r="H4000" s="30" t="str">
        <f t="array" ref="H4000">IF(C4000&lt;&gt;"",INDEX(KanoTable,MATCH(C4000,KanoFunctional,0),MATCH(D4000,KanoDysfunctional,0)),"")</f>
        <v/>
      </c>
      <c r="I4000" s="30" t="str">
        <f t="shared" si="64"/>
        <v/>
      </c>
      <c r="J4000" s="30" t="e">
        <f>VLOOKUP(B4000,Users!$A$2:$C$10000,3,FALSE)</f>
        <v>#N/A</v>
      </c>
    </row>
    <row r="4001" spans="1:10" ht="15.75" customHeight="1">
      <c r="A4001" s="3"/>
      <c r="B4001" s="3"/>
      <c r="C4001" s="3"/>
      <c r="D4001" s="3"/>
      <c r="E4001" s="3"/>
      <c r="F4001" s="30" t="str">
        <f t="array" ref="F4001">IF(C4001&lt;&gt;"",INDEX(FunctionalValues,MATCH(C4001,KanoFunctional,0),2),"")</f>
        <v/>
      </c>
      <c r="G4001" s="30" t="str">
        <f t="array" ref="G4001">IF(D4001&lt;&gt;"",INDEX(DysfunctionalValues,2,MATCH(D4001,KanoDysfunctional,0)),"")</f>
        <v/>
      </c>
      <c r="H4001" s="30" t="str">
        <f t="array" ref="H4001">IF(C4001&lt;&gt;"",INDEX(KanoTable,MATCH(C4001,KanoFunctional,0),MATCH(D4001,KanoDysfunctional,0)),"")</f>
        <v/>
      </c>
      <c r="I4001" s="30" t="str">
        <f t="shared" si="64"/>
        <v/>
      </c>
      <c r="J4001" s="30" t="e">
        <f>VLOOKUP(B4001,Users!$A$2:$C$10000,3,FALSE)</f>
        <v>#N/A</v>
      </c>
    </row>
    <row r="4002" spans="1:10" ht="15.75" customHeight="1">
      <c r="A4002" s="3"/>
      <c r="B4002" s="3"/>
      <c r="C4002" s="3"/>
      <c r="D4002" s="3"/>
      <c r="E4002" s="3"/>
      <c r="F4002" s="30" t="str">
        <f t="array" ref="F4002">IF(C4002&lt;&gt;"",INDEX(FunctionalValues,MATCH(C4002,KanoFunctional,0),2),"")</f>
        <v/>
      </c>
      <c r="G4002" s="30" t="str">
        <f t="array" ref="G4002">IF(D4002&lt;&gt;"",INDEX(DysfunctionalValues,2,MATCH(D4002,KanoDysfunctional,0)),"")</f>
        <v/>
      </c>
      <c r="H4002" s="30" t="str">
        <f t="array" ref="H4002">IF(C4002&lt;&gt;"",INDEX(KanoTable,MATCH(C4002,KanoFunctional,0),MATCH(D4002,KanoDysfunctional,0)),"")</f>
        <v/>
      </c>
      <c r="I4002" s="30" t="str">
        <f t="shared" si="64"/>
        <v/>
      </c>
      <c r="J4002" s="30" t="e">
        <f>VLOOKUP(B4002,Users!$A$2:$C$10000,3,FALSE)</f>
        <v>#N/A</v>
      </c>
    </row>
    <row r="4003" spans="1:10" ht="15.75" customHeight="1">
      <c r="A4003" s="3"/>
      <c r="B4003" s="3"/>
      <c r="C4003" s="3"/>
      <c r="D4003" s="3"/>
      <c r="E4003" s="3"/>
      <c r="F4003" s="30" t="str">
        <f t="array" ref="F4003">IF(C4003&lt;&gt;"",INDEX(FunctionalValues,MATCH(C4003,KanoFunctional,0),2),"")</f>
        <v/>
      </c>
      <c r="G4003" s="30" t="str">
        <f t="array" ref="G4003">IF(D4003&lt;&gt;"",INDEX(DysfunctionalValues,2,MATCH(D4003,KanoDysfunctional,0)),"")</f>
        <v/>
      </c>
      <c r="H4003" s="30" t="str">
        <f t="array" ref="H4003">IF(C4003&lt;&gt;"",INDEX(KanoTable,MATCH(C4003,KanoFunctional,0),MATCH(D4003,KanoDysfunctional,0)),"")</f>
        <v/>
      </c>
      <c r="I4003" s="30" t="str">
        <f t="shared" si="64"/>
        <v/>
      </c>
      <c r="J4003" s="30" t="e">
        <f>VLOOKUP(B4003,Users!$A$2:$C$10000,3,FALSE)</f>
        <v>#N/A</v>
      </c>
    </row>
    <row r="4004" spans="1:10" ht="15.75" customHeight="1">
      <c r="A4004" s="3"/>
      <c r="B4004" s="3"/>
      <c r="C4004" s="3"/>
      <c r="D4004" s="3"/>
      <c r="E4004" s="3"/>
      <c r="F4004" s="30" t="str">
        <f t="array" ref="F4004">IF(C4004&lt;&gt;"",INDEX(FunctionalValues,MATCH(C4004,KanoFunctional,0),2),"")</f>
        <v/>
      </c>
      <c r="G4004" s="30" t="str">
        <f t="array" ref="G4004">IF(D4004&lt;&gt;"",INDEX(DysfunctionalValues,2,MATCH(D4004,KanoDysfunctional,0)),"")</f>
        <v/>
      </c>
      <c r="H4004" s="30" t="str">
        <f t="array" ref="H4004">IF(C4004&lt;&gt;"",INDEX(KanoTable,MATCH(C4004,KanoFunctional,0),MATCH(D4004,KanoDysfunctional,0)),"")</f>
        <v/>
      </c>
      <c r="I4004" s="30" t="str">
        <f t="shared" si="64"/>
        <v/>
      </c>
      <c r="J4004" s="30" t="e">
        <f>VLOOKUP(B4004,Users!$A$2:$C$10000,3,FALSE)</f>
        <v>#N/A</v>
      </c>
    </row>
    <row r="4005" spans="1:10" ht="15.75" customHeight="1">
      <c r="A4005" s="3"/>
      <c r="B4005" s="3"/>
      <c r="C4005" s="3"/>
      <c r="D4005" s="3"/>
      <c r="E4005" s="3"/>
      <c r="F4005" s="30" t="str">
        <f t="array" ref="F4005">IF(C4005&lt;&gt;"",INDEX(FunctionalValues,MATCH(C4005,KanoFunctional,0),2),"")</f>
        <v/>
      </c>
      <c r="G4005" s="30" t="str">
        <f t="array" ref="G4005">IF(D4005&lt;&gt;"",INDEX(DysfunctionalValues,2,MATCH(D4005,KanoDysfunctional,0)),"")</f>
        <v/>
      </c>
      <c r="H4005" s="30" t="str">
        <f t="array" ref="H4005">IF(C4005&lt;&gt;"",INDEX(KanoTable,MATCH(C4005,KanoFunctional,0),MATCH(D4005,KanoDysfunctional,0)),"")</f>
        <v/>
      </c>
      <c r="I4005" s="30" t="str">
        <f t="shared" si="64"/>
        <v/>
      </c>
      <c r="J4005" s="30" t="e">
        <f>VLOOKUP(B4005,Users!$A$2:$C$10000,3,FALSE)</f>
        <v>#N/A</v>
      </c>
    </row>
    <row r="4006" spans="1:10" ht="15.75" customHeight="1">
      <c r="A4006" s="3"/>
      <c r="B4006" s="3"/>
      <c r="C4006" s="3"/>
      <c r="D4006" s="3"/>
      <c r="E4006" s="3"/>
      <c r="F4006" s="30" t="str">
        <f t="array" ref="F4006">IF(C4006&lt;&gt;"",INDEX(FunctionalValues,MATCH(C4006,KanoFunctional,0),2),"")</f>
        <v/>
      </c>
      <c r="G4006" s="30" t="str">
        <f t="array" ref="G4006">IF(D4006&lt;&gt;"",INDEX(DysfunctionalValues,2,MATCH(D4006,KanoDysfunctional,0)),"")</f>
        <v/>
      </c>
      <c r="H4006" s="30" t="str">
        <f t="array" ref="H4006">IF(C4006&lt;&gt;"",INDEX(KanoTable,MATCH(C4006,KanoFunctional,0),MATCH(D4006,KanoDysfunctional,0)),"")</f>
        <v/>
      </c>
      <c r="I4006" s="30" t="str">
        <f t="shared" si="64"/>
        <v/>
      </c>
      <c r="J4006" s="30" t="e">
        <f>VLOOKUP(B4006,Users!$A$2:$C$10000,3,FALSE)</f>
        <v>#N/A</v>
      </c>
    </row>
    <row r="4007" spans="1:10" ht="15.75" customHeight="1">
      <c r="A4007" s="3"/>
      <c r="B4007" s="3"/>
      <c r="C4007" s="3"/>
      <c r="D4007" s="3"/>
      <c r="E4007" s="3"/>
      <c r="F4007" s="30" t="str">
        <f t="array" ref="F4007">IF(C4007&lt;&gt;"",INDEX(FunctionalValues,MATCH(C4007,KanoFunctional,0),2),"")</f>
        <v/>
      </c>
      <c r="G4007" s="30" t="str">
        <f t="array" ref="G4007">IF(D4007&lt;&gt;"",INDEX(DysfunctionalValues,2,MATCH(D4007,KanoDysfunctional,0)),"")</f>
        <v/>
      </c>
      <c r="H4007" s="30" t="str">
        <f t="array" ref="H4007">IF(C4007&lt;&gt;"",INDEX(KanoTable,MATCH(C4007,KanoFunctional,0),MATCH(D4007,KanoDysfunctional,0)),"")</f>
        <v/>
      </c>
      <c r="I4007" s="30" t="str">
        <f t="shared" si="64"/>
        <v/>
      </c>
      <c r="J4007" s="30" t="e">
        <f>VLOOKUP(B4007,Users!$A$2:$C$10000,3,FALSE)</f>
        <v>#N/A</v>
      </c>
    </row>
    <row r="4008" spans="1:10" ht="15.75" customHeight="1">
      <c r="A4008" s="3"/>
      <c r="B4008" s="3"/>
      <c r="C4008" s="3"/>
      <c r="D4008" s="3"/>
      <c r="E4008" s="3"/>
      <c r="F4008" s="30" t="str">
        <f t="array" ref="F4008">IF(C4008&lt;&gt;"",INDEX(FunctionalValues,MATCH(C4008,KanoFunctional,0),2),"")</f>
        <v/>
      </c>
      <c r="G4008" s="30" t="str">
        <f t="array" ref="G4008">IF(D4008&lt;&gt;"",INDEX(DysfunctionalValues,2,MATCH(D4008,KanoDysfunctional,0)),"")</f>
        <v/>
      </c>
      <c r="H4008" s="30" t="str">
        <f t="array" ref="H4008">IF(C4008&lt;&gt;"",INDEX(KanoTable,MATCH(C4008,KanoFunctional,0),MATCH(D4008,KanoDysfunctional,0)),"")</f>
        <v/>
      </c>
      <c r="I4008" s="30" t="str">
        <f t="shared" si="64"/>
        <v/>
      </c>
      <c r="J4008" s="30" t="e">
        <f>VLOOKUP(B4008,Users!$A$2:$C$10000,3,FALSE)</f>
        <v>#N/A</v>
      </c>
    </row>
    <row r="4009" spans="1:10" ht="15.75" customHeight="1">
      <c r="A4009" s="3"/>
      <c r="B4009" s="3"/>
      <c r="C4009" s="3"/>
      <c r="D4009" s="3"/>
      <c r="E4009" s="3"/>
      <c r="F4009" s="30" t="str">
        <f t="array" ref="F4009">IF(C4009&lt;&gt;"",INDEX(FunctionalValues,MATCH(C4009,KanoFunctional,0),2),"")</f>
        <v/>
      </c>
      <c r="G4009" s="30" t="str">
        <f t="array" ref="G4009">IF(D4009&lt;&gt;"",INDEX(DysfunctionalValues,2,MATCH(D4009,KanoDysfunctional,0)),"")</f>
        <v/>
      </c>
      <c r="H4009" s="30" t="str">
        <f t="array" ref="H4009">IF(C4009&lt;&gt;"",INDEX(KanoTable,MATCH(C4009,KanoFunctional,0),MATCH(D4009,KanoDysfunctional,0)),"")</f>
        <v/>
      </c>
      <c r="I4009" s="30" t="str">
        <f t="shared" si="64"/>
        <v/>
      </c>
      <c r="J4009" s="30" t="e">
        <f>VLOOKUP(B4009,Users!$A$2:$C$10000,3,FALSE)</f>
        <v>#N/A</v>
      </c>
    </row>
    <row r="4010" spans="1:10" ht="15.75" customHeight="1">
      <c r="A4010" s="3"/>
      <c r="B4010" s="3"/>
      <c r="C4010" s="3"/>
      <c r="D4010" s="3"/>
      <c r="E4010" s="3"/>
      <c r="F4010" s="30" t="str">
        <f t="array" ref="F4010">IF(C4010&lt;&gt;"",INDEX(FunctionalValues,MATCH(C4010,KanoFunctional,0),2),"")</f>
        <v/>
      </c>
      <c r="G4010" s="30" t="str">
        <f t="array" ref="G4010">IF(D4010&lt;&gt;"",INDEX(DysfunctionalValues,2,MATCH(D4010,KanoDysfunctional,0)),"")</f>
        <v/>
      </c>
      <c r="H4010" s="30" t="str">
        <f t="array" ref="H4010">IF(C4010&lt;&gt;"",INDEX(KanoTable,MATCH(C4010,KanoFunctional,0),MATCH(D4010,KanoDysfunctional,0)),"")</f>
        <v/>
      </c>
      <c r="I4010" s="30" t="str">
        <f t="shared" si="64"/>
        <v/>
      </c>
      <c r="J4010" s="30" t="e">
        <f>VLOOKUP(B4010,Users!$A$2:$C$10000,3,FALSE)</f>
        <v>#N/A</v>
      </c>
    </row>
    <row r="4011" spans="1:10" ht="15.75" customHeight="1">
      <c r="A4011" s="3"/>
      <c r="B4011" s="3"/>
      <c r="C4011" s="3"/>
      <c r="D4011" s="3"/>
      <c r="E4011" s="3"/>
      <c r="F4011" s="30" t="str">
        <f t="array" ref="F4011">IF(C4011&lt;&gt;"",INDEX(FunctionalValues,MATCH(C4011,KanoFunctional,0),2),"")</f>
        <v/>
      </c>
      <c r="G4011" s="30" t="str">
        <f t="array" ref="G4011">IF(D4011&lt;&gt;"",INDEX(DysfunctionalValues,2,MATCH(D4011,KanoDysfunctional,0)),"")</f>
        <v/>
      </c>
      <c r="H4011" s="30" t="str">
        <f t="array" ref="H4011">IF(C4011&lt;&gt;"",INDEX(KanoTable,MATCH(C4011,KanoFunctional,0),MATCH(D4011,KanoDysfunctional,0)),"")</f>
        <v/>
      </c>
      <c r="I4011" s="30" t="str">
        <f t="shared" si="64"/>
        <v/>
      </c>
      <c r="J4011" s="30" t="e">
        <f>VLOOKUP(B4011,Users!$A$2:$C$10000,3,FALSE)</f>
        <v>#N/A</v>
      </c>
    </row>
    <row r="4012" spans="1:10" ht="15.75" customHeight="1">
      <c r="A4012" s="3"/>
      <c r="B4012" s="3"/>
      <c r="C4012" s="3"/>
      <c r="D4012" s="3"/>
      <c r="E4012" s="3"/>
      <c r="F4012" s="30" t="str">
        <f t="array" ref="F4012">IF(C4012&lt;&gt;"",INDEX(FunctionalValues,MATCH(C4012,KanoFunctional,0),2),"")</f>
        <v/>
      </c>
      <c r="G4012" s="30" t="str">
        <f t="array" ref="G4012">IF(D4012&lt;&gt;"",INDEX(DysfunctionalValues,2,MATCH(D4012,KanoDysfunctional,0)),"")</f>
        <v/>
      </c>
      <c r="H4012" s="30" t="str">
        <f t="array" ref="H4012">IF(C4012&lt;&gt;"",INDEX(KanoTable,MATCH(C4012,KanoFunctional,0),MATCH(D4012,KanoDysfunctional,0)),"")</f>
        <v/>
      </c>
      <c r="I4012" s="30" t="str">
        <f t="shared" si="64"/>
        <v/>
      </c>
      <c r="J4012" s="30" t="e">
        <f>VLOOKUP(B4012,Users!$A$2:$C$10000,3,FALSE)</f>
        <v>#N/A</v>
      </c>
    </row>
    <row r="4013" spans="1:10" ht="15.75" customHeight="1">
      <c r="A4013" s="3"/>
      <c r="B4013" s="3"/>
      <c r="C4013" s="3"/>
      <c r="D4013" s="3"/>
      <c r="E4013" s="3"/>
      <c r="F4013" s="30" t="str">
        <f t="array" ref="F4013">IF(C4013&lt;&gt;"",INDEX(FunctionalValues,MATCH(C4013,KanoFunctional,0),2),"")</f>
        <v/>
      </c>
      <c r="G4013" s="30" t="str">
        <f t="array" ref="G4013">IF(D4013&lt;&gt;"",INDEX(DysfunctionalValues,2,MATCH(D4013,KanoDysfunctional,0)),"")</f>
        <v/>
      </c>
      <c r="H4013" s="30" t="str">
        <f t="array" ref="H4013">IF(C4013&lt;&gt;"",INDEX(KanoTable,MATCH(C4013,KanoFunctional,0),MATCH(D4013,KanoDysfunctional,0)),"")</f>
        <v/>
      </c>
      <c r="I4013" s="30" t="str">
        <f t="shared" si="64"/>
        <v/>
      </c>
      <c r="J4013" s="30" t="e">
        <f>VLOOKUP(B4013,Users!$A$2:$C$10000,3,FALSE)</f>
        <v>#N/A</v>
      </c>
    </row>
    <row r="4014" spans="1:10" ht="15.75" customHeight="1">
      <c r="A4014" s="3"/>
      <c r="B4014" s="3"/>
      <c r="C4014" s="3"/>
      <c r="D4014" s="3"/>
      <c r="E4014" s="3"/>
      <c r="F4014" s="30" t="str">
        <f t="array" ref="F4014">IF(C4014&lt;&gt;"",INDEX(FunctionalValues,MATCH(C4014,KanoFunctional,0),2),"")</f>
        <v/>
      </c>
      <c r="G4014" s="30" t="str">
        <f t="array" ref="G4014">IF(D4014&lt;&gt;"",INDEX(DysfunctionalValues,2,MATCH(D4014,KanoDysfunctional,0)),"")</f>
        <v/>
      </c>
      <c r="H4014" s="30" t="str">
        <f t="array" ref="H4014">IF(C4014&lt;&gt;"",INDEX(KanoTable,MATCH(C4014,KanoFunctional,0),MATCH(D4014,KanoDysfunctional,0)),"")</f>
        <v/>
      </c>
      <c r="I4014" s="30" t="str">
        <f t="shared" si="64"/>
        <v/>
      </c>
      <c r="J4014" s="30" t="e">
        <f>VLOOKUP(B4014,Users!$A$2:$C$10000,3,FALSE)</f>
        <v>#N/A</v>
      </c>
    </row>
    <row r="4015" spans="1:10" ht="15.75" customHeight="1">
      <c r="A4015" s="3"/>
      <c r="B4015" s="3"/>
      <c r="C4015" s="3"/>
      <c r="D4015" s="3"/>
      <c r="E4015" s="3"/>
      <c r="F4015" s="30" t="str">
        <f t="array" ref="F4015">IF(C4015&lt;&gt;"",INDEX(FunctionalValues,MATCH(C4015,KanoFunctional,0),2),"")</f>
        <v/>
      </c>
      <c r="G4015" s="30" t="str">
        <f t="array" ref="G4015">IF(D4015&lt;&gt;"",INDEX(DysfunctionalValues,2,MATCH(D4015,KanoDysfunctional,0)),"")</f>
        <v/>
      </c>
      <c r="H4015" s="30" t="str">
        <f t="array" ref="H4015">IF(C4015&lt;&gt;"",INDEX(KanoTable,MATCH(C4015,KanoFunctional,0),MATCH(D4015,KanoDysfunctional,0)),"")</f>
        <v/>
      </c>
      <c r="I4015" s="30" t="str">
        <f t="shared" si="64"/>
        <v/>
      </c>
      <c r="J4015" s="30" t="e">
        <f>VLOOKUP(B4015,Users!$A$2:$C$10000,3,FALSE)</f>
        <v>#N/A</v>
      </c>
    </row>
    <row r="4016" spans="1:10" ht="15.75" customHeight="1">
      <c r="A4016" s="3"/>
      <c r="B4016" s="3"/>
      <c r="C4016" s="3"/>
      <c r="D4016" s="3"/>
      <c r="E4016" s="3"/>
      <c r="F4016" s="30" t="str">
        <f t="array" ref="F4016">IF(C4016&lt;&gt;"",INDEX(FunctionalValues,MATCH(C4016,KanoFunctional,0),2),"")</f>
        <v/>
      </c>
      <c r="G4016" s="30" t="str">
        <f t="array" ref="G4016">IF(D4016&lt;&gt;"",INDEX(DysfunctionalValues,2,MATCH(D4016,KanoDysfunctional,0)),"")</f>
        <v/>
      </c>
      <c r="H4016" s="30" t="str">
        <f t="array" ref="H4016">IF(C4016&lt;&gt;"",INDEX(KanoTable,MATCH(C4016,KanoFunctional,0),MATCH(D4016,KanoDysfunctional,0)),"")</f>
        <v/>
      </c>
      <c r="I4016" s="30" t="str">
        <f t="shared" si="64"/>
        <v/>
      </c>
      <c r="J4016" s="30" t="e">
        <f>VLOOKUP(B4016,Users!$A$2:$C$10000,3,FALSE)</f>
        <v>#N/A</v>
      </c>
    </row>
    <row r="4017" spans="1:10" ht="15.75" customHeight="1">
      <c r="A4017" s="3"/>
      <c r="B4017" s="3"/>
      <c r="C4017" s="3"/>
      <c r="D4017" s="3"/>
      <c r="E4017" s="3"/>
      <c r="F4017" s="30" t="str">
        <f t="array" ref="F4017">IF(C4017&lt;&gt;"",INDEX(FunctionalValues,MATCH(C4017,KanoFunctional,0),2),"")</f>
        <v/>
      </c>
      <c r="G4017" s="30" t="str">
        <f t="array" ref="G4017">IF(D4017&lt;&gt;"",INDEX(DysfunctionalValues,2,MATCH(D4017,KanoDysfunctional,0)),"")</f>
        <v/>
      </c>
      <c r="H4017" s="30" t="str">
        <f t="array" ref="H4017">IF(C4017&lt;&gt;"",INDEX(KanoTable,MATCH(C4017,KanoFunctional,0),MATCH(D4017,KanoDysfunctional,0)),"")</f>
        <v/>
      </c>
      <c r="I4017" s="30" t="str">
        <f t="shared" si="64"/>
        <v/>
      </c>
      <c r="J4017" s="30" t="e">
        <f>VLOOKUP(B4017,Users!$A$2:$C$10000,3,FALSE)</f>
        <v>#N/A</v>
      </c>
    </row>
    <row r="4018" spans="1:10" ht="15.75" customHeight="1">
      <c r="A4018" s="3"/>
      <c r="B4018" s="3"/>
      <c r="C4018" s="3"/>
      <c r="D4018" s="3"/>
      <c r="E4018" s="3"/>
      <c r="F4018" s="30" t="str">
        <f t="array" ref="F4018">IF(C4018&lt;&gt;"",INDEX(FunctionalValues,MATCH(C4018,KanoFunctional,0),2),"")</f>
        <v/>
      </c>
      <c r="G4018" s="30" t="str">
        <f t="array" ref="G4018">IF(D4018&lt;&gt;"",INDEX(DysfunctionalValues,2,MATCH(D4018,KanoDysfunctional,0)),"")</f>
        <v/>
      </c>
      <c r="H4018" s="30" t="str">
        <f t="array" ref="H4018">IF(C4018&lt;&gt;"",INDEX(KanoTable,MATCH(C4018,KanoFunctional,0),MATCH(D4018,KanoDysfunctional,0)),"")</f>
        <v/>
      </c>
      <c r="I4018" s="30" t="str">
        <f t="shared" si="64"/>
        <v/>
      </c>
      <c r="J4018" s="30" t="e">
        <f>VLOOKUP(B4018,Users!$A$2:$C$10000,3,FALSE)</f>
        <v>#N/A</v>
      </c>
    </row>
    <row r="4019" spans="1:10" ht="15.75" customHeight="1">
      <c r="A4019" s="3"/>
      <c r="B4019" s="3"/>
      <c r="C4019" s="3"/>
      <c r="D4019" s="3"/>
      <c r="E4019" s="3"/>
      <c r="F4019" s="30" t="str">
        <f t="array" ref="F4019">IF(C4019&lt;&gt;"",INDEX(FunctionalValues,MATCH(C4019,KanoFunctional,0),2),"")</f>
        <v/>
      </c>
      <c r="G4019" s="30" t="str">
        <f t="array" ref="G4019">IF(D4019&lt;&gt;"",INDEX(DysfunctionalValues,2,MATCH(D4019,KanoDysfunctional,0)),"")</f>
        <v/>
      </c>
      <c r="H4019" s="30" t="str">
        <f t="array" ref="H4019">IF(C4019&lt;&gt;"",INDEX(KanoTable,MATCH(C4019,KanoFunctional,0),MATCH(D4019,KanoDysfunctional,0)),"")</f>
        <v/>
      </c>
      <c r="I4019" s="30" t="str">
        <f t="shared" si="64"/>
        <v/>
      </c>
      <c r="J4019" s="30" t="e">
        <f>VLOOKUP(B4019,Users!$A$2:$C$10000,3,FALSE)</f>
        <v>#N/A</v>
      </c>
    </row>
    <row r="4020" spans="1:10" ht="15.75" customHeight="1">
      <c r="A4020" s="3"/>
      <c r="B4020" s="3"/>
      <c r="C4020" s="3"/>
      <c r="D4020" s="3"/>
      <c r="E4020" s="3"/>
      <c r="F4020" s="30" t="str">
        <f t="array" ref="F4020">IF(C4020&lt;&gt;"",INDEX(FunctionalValues,MATCH(C4020,KanoFunctional,0),2),"")</f>
        <v/>
      </c>
      <c r="G4020" s="30" t="str">
        <f t="array" ref="G4020">IF(D4020&lt;&gt;"",INDEX(DysfunctionalValues,2,MATCH(D4020,KanoDysfunctional,0)),"")</f>
        <v/>
      </c>
      <c r="H4020" s="30" t="str">
        <f t="array" ref="H4020">IF(C4020&lt;&gt;"",INDEX(KanoTable,MATCH(C4020,KanoFunctional,0),MATCH(D4020,KanoDysfunctional,0)),"")</f>
        <v/>
      </c>
      <c r="I4020" s="30" t="str">
        <f t="shared" si="64"/>
        <v/>
      </c>
      <c r="J4020" s="30" t="e">
        <f>VLOOKUP(B4020,Users!$A$2:$C$10000,3,FALSE)</f>
        <v>#N/A</v>
      </c>
    </row>
    <row r="4021" spans="1:10" ht="15.75" customHeight="1">
      <c r="A4021" s="3"/>
      <c r="B4021" s="3"/>
      <c r="C4021" s="3"/>
      <c r="D4021" s="3"/>
      <c r="E4021" s="3"/>
      <c r="F4021" s="30" t="str">
        <f t="array" ref="F4021">IF(C4021&lt;&gt;"",INDEX(FunctionalValues,MATCH(C4021,KanoFunctional,0),2),"")</f>
        <v/>
      </c>
      <c r="G4021" s="30" t="str">
        <f t="array" ref="G4021">IF(D4021&lt;&gt;"",INDEX(DysfunctionalValues,2,MATCH(D4021,KanoDysfunctional,0)),"")</f>
        <v/>
      </c>
      <c r="H4021" s="30" t="str">
        <f t="array" ref="H4021">IF(C4021&lt;&gt;"",INDEX(KanoTable,MATCH(C4021,KanoFunctional,0),MATCH(D4021,KanoDysfunctional,0)),"")</f>
        <v/>
      </c>
      <c r="I4021" s="30" t="str">
        <f t="shared" si="64"/>
        <v/>
      </c>
      <c r="J4021" s="30" t="e">
        <f>VLOOKUP(B4021,Users!$A$2:$C$10000,3,FALSE)</f>
        <v>#N/A</v>
      </c>
    </row>
    <row r="4022" spans="1:10" ht="15.75" customHeight="1">
      <c r="A4022" s="3"/>
      <c r="B4022" s="3"/>
      <c r="C4022" s="3"/>
      <c r="D4022" s="3"/>
      <c r="E4022" s="3"/>
      <c r="F4022" s="30" t="str">
        <f t="array" ref="F4022">IF(C4022&lt;&gt;"",INDEX(FunctionalValues,MATCH(C4022,KanoFunctional,0),2),"")</f>
        <v/>
      </c>
      <c r="G4022" s="30" t="str">
        <f t="array" ref="G4022">IF(D4022&lt;&gt;"",INDEX(DysfunctionalValues,2,MATCH(D4022,KanoDysfunctional,0)),"")</f>
        <v/>
      </c>
      <c r="H4022" s="30" t="str">
        <f t="array" ref="H4022">IF(C4022&lt;&gt;"",INDEX(KanoTable,MATCH(C4022,KanoFunctional,0),MATCH(D4022,KanoDysfunctional,0)),"")</f>
        <v/>
      </c>
      <c r="I4022" s="30" t="str">
        <f t="shared" si="64"/>
        <v/>
      </c>
      <c r="J4022" s="30" t="e">
        <f>VLOOKUP(B4022,Users!$A$2:$C$10000,3,FALSE)</f>
        <v>#N/A</v>
      </c>
    </row>
    <row r="4023" spans="1:10" ht="15.75" customHeight="1">
      <c r="A4023" s="3"/>
      <c r="B4023" s="3"/>
      <c r="C4023" s="3"/>
      <c r="D4023" s="3"/>
      <c r="E4023" s="3"/>
      <c r="F4023" s="30" t="str">
        <f t="array" ref="F4023">IF(C4023&lt;&gt;"",INDEX(FunctionalValues,MATCH(C4023,KanoFunctional,0),2),"")</f>
        <v/>
      </c>
      <c r="G4023" s="30" t="str">
        <f t="array" ref="G4023">IF(D4023&lt;&gt;"",INDEX(DysfunctionalValues,2,MATCH(D4023,KanoDysfunctional,0)),"")</f>
        <v/>
      </c>
      <c r="H4023" s="30" t="str">
        <f t="array" ref="H4023">IF(C4023&lt;&gt;"",INDEX(KanoTable,MATCH(C4023,KanoFunctional,0),MATCH(D4023,KanoDysfunctional,0)),"")</f>
        <v/>
      </c>
      <c r="I4023" s="30" t="str">
        <f t="shared" si="64"/>
        <v/>
      </c>
      <c r="J4023" s="30" t="e">
        <f>VLOOKUP(B4023,Users!$A$2:$C$10000,3,FALSE)</f>
        <v>#N/A</v>
      </c>
    </row>
    <row r="4024" spans="1:10" ht="15.75" customHeight="1">
      <c r="A4024" s="3"/>
      <c r="B4024" s="3"/>
      <c r="C4024" s="3"/>
      <c r="D4024" s="3"/>
      <c r="E4024" s="3"/>
      <c r="F4024" s="30" t="str">
        <f t="array" ref="F4024">IF(C4024&lt;&gt;"",INDEX(FunctionalValues,MATCH(C4024,KanoFunctional,0),2),"")</f>
        <v/>
      </c>
      <c r="G4024" s="30" t="str">
        <f t="array" ref="G4024">IF(D4024&lt;&gt;"",INDEX(DysfunctionalValues,2,MATCH(D4024,KanoDysfunctional,0)),"")</f>
        <v/>
      </c>
      <c r="H4024" s="30" t="str">
        <f t="array" ref="H4024">IF(C4024&lt;&gt;"",INDEX(KanoTable,MATCH(C4024,KanoFunctional,0),MATCH(D4024,KanoDysfunctional,0)),"")</f>
        <v/>
      </c>
      <c r="I4024" s="30" t="str">
        <f t="shared" si="64"/>
        <v/>
      </c>
      <c r="J4024" s="30" t="e">
        <f>VLOOKUP(B4024,Users!$A$2:$C$10000,3,FALSE)</f>
        <v>#N/A</v>
      </c>
    </row>
    <row r="4025" spans="1:10" ht="15.75" customHeight="1">
      <c r="A4025" s="3"/>
      <c r="B4025" s="3"/>
      <c r="C4025" s="3"/>
      <c r="D4025" s="3"/>
      <c r="E4025" s="3"/>
      <c r="F4025" s="30" t="str">
        <f t="array" ref="F4025">IF(C4025&lt;&gt;"",INDEX(FunctionalValues,MATCH(C4025,KanoFunctional,0),2),"")</f>
        <v/>
      </c>
      <c r="G4025" s="30" t="str">
        <f t="array" ref="G4025">IF(D4025&lt;&gt;"",INDEX(DysfunctionalValues,2,MATCH(D4025,KanoDysfunctional,0)),"")</f>
        <v/>
      </c>
      <c r="H4025" s="30" t="str">
        <f t="array" ref="H4025">IF(C4025&lt;&gt;"",INDEX(KanoTable,MATCH(C4025,KanoFunctional,0),MATCH(D4025,KanoDysfunctional,0)),"")</f>
        <v/>
      </c>
      <c r="I4025" s="30" t="str">
        <f t="shared" si="64"/>
        <v/>
      </c>
      <c r="J4025" s="30" t="e">
        <f>VLOOKUP(B4025,Users!$A$2:$C$10000,3,FALSE)</f>
        <v>#N/A</v>
      </c>
    </row>
    <row r="4026" spans="1:10" ht="15.75" customHeight="1">
      <c r="A4026" s="3"/>
      <c r="B4026" s="3"/>
      <c r="C4026" s="3"/>
      <c r="D4026" s="3"/>
      <c r="E4026" s="3"/>
      <c r="F4026" s="30" t="str">
        <f t="array" ref="F4026">IF(C4026&lt;&gt;"",INDEX(FunctionalValues,MATCH(C4026,KanoFunctional,0),2),"")</f>
        <v/>
      </c>
      <c r="G4026" s="30" t="str">
        <f t="array" ref="G4026">IF(D4026&lt;&gt;"",INDEX(DysfunctionalValues,2,MATCH(D4026,KanoDysfunctional,0)),"")</f>
        <v/>
      </c>
      <c r="H4026" s="30" t="str">
        <f t="array" ref="H4026">IF(C4026&lt;&gt;"",INDEX(KanoTable,MATCH(C4026,KanoFunctional,0),MATCH(D4026,KanoDysfunctional,0)),"")</f>
        <v/>
      </c>
      <c r="I4026" s="30" t="str">
        <f t="shared" si="64"/>
        <v/>
      </c>
      <c r="J4026" s="30" t="e">
        <f>VLOOKUP(B4026,Users!$A$2:$C$10000,3,FALSE)</f>
        <v>#N/A</v>
      </c>
    </row>
    <row r="4027" spans="1:10" ht="15.75" customHeight="1">
      <c r="A4027" s="3"/>
      <c r="B4027" s="3"/>
      <c r="C4027" s="3"/>
      <c r="D4027" s="3"/>
      <c r="E4027" s="3"/>
      <c r="F4027" s="30" t="str">
        <f t="array" ref="F4027">IF(C4027&lt;&gt;"",INDEX(FunctionalValues,MATCH(C4027,KanoFunctional,0),2),"")</f>
        <v/>
      </c>
      <c r="G4027" s="30" t="str">
        <f t="array" ref="G4027">IF(D4027&lt;&gt;"",INDEX(DysfunctionalValues,2,MATCH(D4027,KanoDysfunctional,0)),"")</f>
        <v/>
      </c>
      <c r="H4027" s="30" t="str">
        <f t="array" ref="H4027">IF(C4027&lt;&gt;"",INDEX(KanoTable,MATCH(C4027,KanoFunctional,0),MATCH(D4027,KanoDysfunctional,0)),"")</f>
        <v/>
      </c>
      <c r="I4027" s="30" t="str">
        <f t="shared" si="64"/>
        <v/>
      </c>
      <c r="J4027" s="30" t="e">
        <f>VLOOKUP(B4027,Users!$A$2:$C$10000,3,FALSE)</f>
        <v>#N/A</v>
      </c>
    </row>
    <row r="4028" spans="1:10" ht="15.75" customHeight="1">
      <c r="A4028" s="3"/>
      <c r="B4028" s="3"/>
      <c r="C4028" s="3"/>
      <c r="D4028" s="3"/>
      <c r="E4028" s="3"/>
      <c r="F4028" s="30" t="str">
        <f t="array" ref="F4028">IF(C4028&lt;&gt;"",INDEX(FunctionalValues,MATCH(C4028,KanoFunctional,0),2),"")</f>
        <v/>
      </c>
      <c r="G4028" s="30" t="str">
        <f t="array" ref="G4028">IF(D4028&lt;&gt;"",INDEX(DysfunctionalValues,2,MATCH(D4028,KanoDysfunctional,0)),"")</f>
        <v/>
      </c>
      <c r="H4028" s="30" t="str">
        <f t="array" ref="H4028">IF(C4028&lt;&gt;"",INDEX(KanoTable,MATCH(C4028,KanoFunctional,0),MATCH(D4028,KanoDysfunctional,0)),"")</f>
        <v/>
      </c>
      <c r="I4028" s="30" t="str">
        <f t="shared" si="64"/>
        <v/>
      </c>
      <c r="J4028" s="30" t="e">
        <f>VLOOKUP(B4028,Users!$A$2:$C$10000,3,FALSE)</f>
        <v>#N/A</v>
      </c>
    </row>
    <row r="4029" spans="1:10" ht="15.75" customHeight="1">
      <c r="A4029" s="3"/>
      <c r="B4029" s="3"/>
      <c r="C4029" s="3"/>
      <c r="D4029" s="3"/>
      <c r="E4029" s="3"/>
      <c r="F4029" s="30" t="str">
        <f t="array" ref="F4029">IF(C4029&lt;&gt;"",INDEX(FunctionalValues,MATCH(C4029,KanoFunctional,0),2),"")</f>
        <v/>
      </c>
      <c r="G4029" s="30" t="str">
        <f t="array" ref="G4029">IF(D4029&lt;&gt;"",INDEX(DysfunctionalValues,2,MATCH(D4029,KanoDysfunctional,0)),"")</f>
        <v/>
      </c>
      <c r="H4029" s="30" t="str">
        <f t="array" ref="H4029">IF(C4029&lt;&gt;"",INDEX(KanoTable,MATCH(C4029,KanoFunctional,0),MATCH(D4029,KanoDysfunctional,0)),"")</f>
        <v/>
      </c>
      <c r="I4029" s="30" t="str">
        <f t="shared" si="64"/>
        <v/>
      </c>
      <c r="J4029" s="30" t="e">
        <f>VLOOKUP(B4029,Users!$A$2:$C$10000,3,FALSE)</f>
        <v>#N/A</v>
      </c>
    </row>
    <row r="4030" spans="1:10" ht="15.75" customHeight="1">
      <c r="A4030" s="3"/>
      <c r="B4030" s="3"/>
      <c r="C4030" s="3"/>
      <c r="D4030" s="3"/>
      <c r="E4030" s="3"/>
      <c r="F4030" s="30" t="str">
        <f t="array" ref="F4030">IF(C4030&lt;&gt;"",INDEX(FunctionalValues,MATCH(C4030,KanoFunctional,0),2),"")</f>
        <v/>
      </c>
      <c r="G4030" s="30" t="str">
        <f t="array" ref="G4030">IF(D4030&lt;&gt;"",INDEX(DysfunctionalValues,2,MATCH(D4030,KanoDysfunctional,0)),"")</f>
        <v/>
      </c>
      <c r="H4030" s="30" t="str">
        <f t="array" ref="H4030">IF(C4030&lt;&gt;"",INDEX(KanoTable,MATCH(C4030,KanoFunctional,0),MATCH(D4030,KanoDysfunctional,0)),"")</f>
        <v/>
      </c>
      <c r="I4030" s="30" t="str">
        <f t="shared" si="64"/>
        <v/>
      </c>
      <c r="J4030" s="30" t="e">
        <f>VLOOKUP(B4030,Users!$A$2:$C$10000,3,FALSE)</f>
        <v>#N/A</v>
      </c>
    </row>
    <row r="4031" spans="1:10" ht="15.75" customHeight="1">
      <c r="A4031" s="3"/>
      <c r="B4031" s="3"/>
      <c r="C4031" s="3"/>
      <c r="D4031" s="3"/>
      <c r="E4031" s="3"/>
      <c r="F4031" s="30" t="str">
        <f t="array" ref="F4031">IF(C4031&lt;&gt;"",INDEX(FunctionalValues,MATCH(C4031,KanoFunctional,0),2),"")</f>
        <v/>
      </c>
      <c r="G4031" s="30" t="str">
        <f t="array" ref="G4031">IF(D4031&lt;&gt;"",INDEX(DysfunctionalValues,2,MATCH(D4031,KanoDysfunctional,0)),"")</f>
        <v/>
      </c>
      <c r="H4031" s="30" t="str">
        <f t="array" ref="H4031">IF(C4031&lt;&gt;"",INDEX(KanoTable,MATCH(C4031,KanoFunctional,0),MATCH(D4031,KanoDysfunctional,0)),"")</f>
        <v/>
      </c>
      <c r="I4031" s="30" t="str">
        <f t="shared" si="64"/>
        <v/>
      </c>
      <c r="J4031" s="30" t="e">
        <f>VLOOKUP(B4031,Users!$A$2:$C$10000,3,FALSE)</f>
        <v>#N/A</v>
      </c>
    </row>
    <row r="4032" spans="1:10" ht="15.75" customHeight="1">
      <c r="A4032" s="3"/>
      <c r="B4032" s="3"/>
      <c r="C4032" s="3"/>
      <c r="D4032" s="3"/>
      <c r="E4032" s="3"/>
      <c r="F4032" s="30" t="str">
        <f t="array" ref="F4032">IF(C4032&lt;&gt;"",INDEX(FunctionalValues,MATCH(C4032,KanoFunctional,0),2),"")</f>
        <v/>
      </c>
      <c r="G4032" s="30" t="str">
        <f t="array" ref="G4032">IF(D4032&lt;&gt;"",INDEX(DysfunctionalValues,2,MATCH(D4032,KanoDysfunctional,0)),"")</f>
        <v/>
      </c>
      <c r="H4032" s="30" t="str">
        <f t="array" ref="H4032">IF(C4032&lt;&gt;"",INDEX(KanoTable,MATCH(C4032,KanoFunctional,0),MATCH(D4032,KanoDysfunctional,0)),"")</f>
        <v/>
      </c>
      <c r="I4032" s="30" t="str">
        <f t="shared" si="64"/>
        <v/>
      </c>
      <c r="J4032" s="30" t="e">
        <f>VLOOKUP(B4032,Users!$A$2:$C$10000,3,FALSE)</f>
        <v>#N/A</v>
      </c>
    </row>
    <row r="4033" spans="1:10" ht="15.75" customHeight="1">
      <c r="A4033" s="3"/>
      <c r="B4033" s="3"/>
      <c r="C4033" s="3"/>
      <c r="D4033" s="3"/>
      <c r="E4033" s="3"/>
      <c r="F4033" s="30" t="str">
        <f t="array" ref="F4033">IF(C4033&lt;&gt;"",INDEX(FunctionalValues,MATCH(C4033,KanoFunctional,0),2),"")</f>
        <v/>
      </c>
      <c r="G4033" s="30" t="str">
        <f t="array" ref="G4033">IF(D4033&lt;&gt;"",INDEX(DysfunctionalValues,2,MATCH(D4033,KanoDysfunctional,0)),"")</f>
        <v/>
      </c>
      <c r="H4033" s="30" t="str">
        <f t="array" ref="H4033">IF(C4033&lt;&gt;"",INDEX(KanoTable,MATCH(C4033,KanoFunctional,0),MATCH(D4033,KanoDysfunctional,0)),"")</f>
        <v/>
      </c>
      <c r="I4033" s="30" t="str">
        <f t="shared" si="64"/>
        <v/>
      </c>
      <c r="J4033" s="30" t="e">
        <f>VLOOKUP(B4033,Users!$A$2:$C$10000,3,FALSE)</f>
        <v>#N/A</v>
      </c>
    </row>
    <row r="4034" spans="1:10" ht="15.75" customHeight="1">
      <c r="A4034" s="3"/>
      <c r="B4034" s="3"/>
      <c r="C4034" s="3"/>
      <c r="D4034" s="3"/>
      <c r="E4034" s="3"/>
      <c r="F4034" s="30" t="str">
        <f t="array" ref="F4034">IF(C4034&lt;&gt;"",INDEX(FunctionalValues,MATCH(C4034,KanoFunctional,0),2),"")</f>
        <v/>
      </c>
      <c r="G4034" s="30" t="str">
        <f t="array" ref="G4034">IF(D4034&lt;&gt;"",INDEX(DysfunctionalValues,2,MATCH(D4034,KanoDysfunctional,0)),"")</f>
        <v/>
      </c>
      <c r="H4034" s="30" t="str">
        <f t="array" ref="H4034">IF(C4034&lt;&gt;"",INDEX(KanoTable,MATCH(C4034,KanoFunctional,0),MATCH(D4034,KanoDysfunctional,0)),"")</f>
        <v/>
      </c>
      <c r="I4034" s="30" t="str">
        <f t="shared" si="64"/>
        <v/>
      </c>
      <c r="J4034" s="30" t="e">
        <f>VLOOKUP(B4034,Users!$A$2:$C$10000,3,FALSE)</f>
        <v>#N/A</v>
      </c>
    </row>
    <row r="4035" spans="1:10" ht="15.75" customHeight="1">
      <c r="A4035" s="3"/>
      <c r="B4035" s="3"/>
      <c r="C4035" s="3"/>
      <c r="D4035" s="3"/>
      <c r="E4035" s="3"/>
      <c r="F4035" s="30" t="str">
        <f t="array" ref="F4035">IF(C4035&lt;&gt;"",INDEX(FunctionalValues,MATCH(C4035,KanoFunctional,0),2),"")</f>
        <v/>
      </c>
      <c r="G4035" s="30" t="str">
        <f t="array" ref="G4035">IF(D4035&lt;&gt;"",INDEX(DysfunctionalValues,2,MATCH(D4035,KanoDysfunctional,0)),"")</f>
        <v/>
      </c>
      <c r="H4035" s="30" t="str">
        <f t="array" ref="H4035">IF(C4035&lt;&gt;"",INDEX(KanoTable,MATCH(C4035,KanoFunctional,0),MATCH(D4035,KanoDysfunctional,0)),"")</f>
        <v/>
      </c>
      <c r="I4035" s="30" t="str">
        <f t="shared" si="64"/>
        <v/>
      </c>
      <c r="J4035" s="30" t="e">
        <f>VLOOKUP(B4035,Users!$A$2:$C$10000,3,FALSE)</f>
        <v>#N/A</v>
      </c>
    </row>
    <row r="4036" spans="1:10" ht="15.75" customHeight="1">
      <c r="A4036" s="3"/>
      <c r="B4036" s="3"/>
      <c r="C4036" s="3"/>
      <c r="D4036" s="3"/>
      <c r="E4036" s="3"/>
      <c r="F4036" s="30" t="str">
        <f t="array" ref="F4036">IF(C4036&lt;&gt;"",INDEX(FunctionalValues,MATCH(C4036,KanoFunctional,0),2),"")</f>
        <v/>
      </c>
      <c r="G4036" s="30" t="str">
        <f t="array" ref="G4036">IF(D4036&lt;&gt;"",INDEX(DysfunctionalValues,2,MATCH(D4036,KanoDysfunctional,0)),"")</f>
        <v/>
      </c>
      <c r="H4036" s="30" t="str">
        <f t="array" ref="H4036">IF(C4036&lt;&gt;"",INDEX(KanoTable,MATCH(C4036,KanoFunctional,0),MATCH(D4036,KanoDysfunctional,0)),"")</f>
        <v/>
      </c>
      <c r="I4036" s="30" t="str">
        <f t="shared" si="64"/>
        <v/>
      </c>
      <c r="J4036" s="30" t="e">
        <f>VLOOKUP(B4036,Users!$A$2:$C$10000,3,FALSE)</f>
        <v>#N/A</v>
      </c>
    </row>
    <row r="4037" spans="1:10" ht="15.75" customHeight="1">
      <c r="A4037" s="3"/>
      <c r="B4037" s="3"/>
      <c r="C4037" s="3"/>
      <c r="D4037" s="3"/>
      <c r="E4037" s="3"/>
      <c r="F4037" s="30" t="str">
        <f t="array" ref="F4037">IF(C4037&lt;&gt;"",INDEX(FunctionalValues,MATCH(C4037,KanoFunctional,0),2),"")</f>
        <v/>
      </c>
      <c r="G4037" s="30" t="str">
        <f t="array" ref="G4037">IF(D4037&lt;&gt;"",INDEX(DysfunctionalValues,2,MATCH(D4037,KanoDysfunctional,0)),"")</f>
        <v/>
      </c>
      <c r="H4037" s="30" t="str">
        <f t="array" ref="H4037">IF(C4037&lt;&gt;"",INDEX(KanoTable,MATCH(C4037,KanoFunctional,0),MATCH(D4037,KanoDysfunctional,0)),"")</f>
        <v/>
      </c>
      <c r="I4037" s="30" t="str">
        <f t="shared" si="64"/>
        <v/>
      </c>
      <c r="J4037" s="30" t="e">
        <f>VLOOKUP(B4037,Users!$A$2:$C$10000,3,FALSE)</f>
        <v>#N/A</v>
      </c>
    </row>
    <row r="4038" spans="1:10" ht="15.75" customHeight="1">
      <c r="A4038" s="3"/>
      <c r="B4038" s="3"/>
      <c r="C4038" s="3"/>
      <c r="D4038" s="3"/>
      <c r="E4038" s="3"/>
      <c r="F4038" s="30" t="str">
        <f t="array" ref="F4038">IF(C4038&lt;&gt;"",INDEX(FunctionalValues,MATCH(C4038,KanoFunctional,0),2),"")</f>
        <v/>
      </c>
      <c r="G4038" s="30" t="str">
        <f t="array" ref="G4038">IF(D4038&lt;&gt;"",INDEX(DysfunctionalValues,2,MATCH(D4038,KanoDysfunctional,0)),"")</f>
        <v/>
      </c>
      <c r="H4038" s="30" t="str">
        <f t="array" ref="H4038">IF(C4038&lt;&gt;"",INDEX(KanoTable,MATCH(C4038,KanoFunctional,0),MATCH(D4038,KanoDysfunctional,0)),"")</f>
        <v/>
      </c>
      <c r="I4038" s="30" t="str">
        <f t="shared" si="64"/>
        <v/>
      </c>
      <c r="J4038" s="30" t="e">
        <f>VLOOKUP(B4038,Users!$A$2:$C$10000,3,FALSE)</f>
        <v>#N/A</v>
      </c>
    </row>
    <row r="4039" spans="1:10" ht="15.75" customHeight="1">
      <c r="A4039" s="3"/>
      <c r="B4039" s="3"/>
      <c r="C4039" s="3"/>
      <c r="D4039" s="3"/>
      <c r="E4039" s="3"/>
      <c r="F4039" s="30" t="str">
        <f t="array" ref="F4039">IF(C4039&lt;&gt;"",INDEX(FunctionalValues,MATCH(C4039,KanoFunctional,0),2),"")</f>
        <v/>
      </c>
      <c r="G4039" s="30" t="str">
        <f t="array" ref="G4039">IF(D4039&lt;&gt;"",INDEX(DysfunctionalValues,2,MATCH(D4039,KanoDysfunctional,0)),"")</f>
        <v/>
      </c>
      <c r="H4039" s="30" t="str">
        <f t="array" ref="H4039">IF(C4039&lt;&gt;"",INDEX(KanoTable,MATCH(C4039,KanoFunctional,0),MATCH(D4039,KanoDysfunctional,0)),"")</f>
        <v/>
      </c>
      <c r="I4039" s="30" t="str">
        <f t="shared" si="64"/>
        <v/>
      </c>
      <c r="J4039" s="30" t="e">
        <f>VLOOKUP(B4039,Users!$A$2:$C$10000,3,FALSE)</f>
        <v>#N/A</v>
      </c>
    </row>
    <row r="4040" spans="1:10" ht="15.75" customHeight="1">
      <c r="A4040" s="3"/>
      <c r="B4040" s="3"/>
      <c r="C4040" s="3"/>
      <c r="D4040" s="3"/>
      <c r="E4040" s="3"/>
      <c r="F4040" s="30" t="str">
        <f t="array" ref="F4040">IF(C4040&lt;&gt;"",INDEX(FunctionalValues,MATCH(C4040,KanoFunctional,0),2),"")</f>
        <v/>
      </c>
      <c r="G4040" s="30" t="str">
        <f t="array" ref="G4040">IF(D4040&lt;&gt;"",INDEX(DysfunctionalValues,2,MATCH(D4040,KanoDysfunctional,0)),"")</f>
        <v/>
      </c>
      <c r="H4040" s="30" t="str">
        <f t="array" ref="H4040">IF(C4040&lt;&gt;"",INDEX(KanoTable,MATCH(C4040,KanoFunctional,0),MATCH(D4040,KanoDysfunctional,0)),"")</f>
        <v/>
      </c>
      <c r="I4040" s="30" t="str">
        <f t="shared" si="64"/>
        <v/>
      </c>
      <c r="J4040" s="30" t="e">
        <f>VLOOKUP(B4040,Users!$A$2:$C$10000,3,FALSE)</f>
        <v>#N/A</v>
      </c>
    </row>
    <row r="4041" spans="1:10" ht="15.75" customHeight="1">
      <c r="A4041" s="3"/>
      <c r="B4041" s="3"/>
      <c r="C4041" s="3"/>
      <c r="D4041" s="3"/>
      <c r="E4041" s="3"/>
      <c r="F4041" s="30" t="str">
        <f t="array" ref="F4041">IF(C4041&lt;&gt;"",INDEX(FunctionalValues,MATCH(C4041,KanoFunctional,0),2),"")</f>
        <v/>
      </c>
      <c r="G4041" s="30" t="str">
        <f t="array" ref="G4041">IF(D4041&lt;&gt;"",INDEX(DysfunctionalValues,2,MATCH(D4041,KanoDysfunctional,0)),"")</f>
        <v/>
      </c>
      <c r="H4041" s="30" t="str">
        <f t="array" ref="H4041">IF(C4041&lt;&gt;"",INDEX(KanoTable,MATCH(C4041,KanoFunctional,0),MATCH(D4041,KanoDysfunctional,0)),"")</f>
        <v/>
      </c>
      <c r="I4041" s="30" t="str">
        <f t="shared" si="64"/>
        <v/>
      </c>
      <c r="J4041" s="30" t="e">
        <f>VLOOKUP(B4041,Users!$A$2:$C$10000,3,FALSE)</f>
        <v>#N/A</v>
      </c>
    </row>
    <row r="4042" spans="1:10" ht="15.75" customHeight="1">
      <c r="A4042" s="3"/>
      <c r="B4042" s="3"/>
      <c r="C4042" s="3"/>
      <c r="D4042" s="3"/>
      <c r="E4042" s="3"/>
      <c r="F4042" s="30" t="str">
        <f t="array" ref="F4042">IF(C4042&lt;&gt;"",INDEX(FunctionalValues,MATCH(C4042,KanoFunctional,0),2),"")</f>
        <v/>
      </c>
      <c r="G4042" s="30" t="str">
        <f t="array" ref="G4042">IF(D4042&lt;&gt;"",INDEX(DysfunctionalValues,2,MATCH(D4042,KanoDysfunctional,0)),"")</f>
        <v/>
      </c>
      <c r="H4042" s="30" t="str">
        <f t="array" ref="H4042">IF(C4042&lt;&gt;"",INDEX(KanoTable,MATCH(C4042,KanoFunctional,0),MATCH(D4042,KanoDysfunctional,0)),"")</f>
        <v/>
      </c>
      <c r="I4042" s="30" t="str">
        <f t="shared" si="64"/>
        <v/>
      </c>
      <c r="J4042" s="30" t="e">
        <f>VLOOKUP(B4042,Users!$A$2:$C$10000,3,FALSE)</f>
        <v>#N/A</v>
      </c>
    </row>
    <row r="4043" spans="1:10" ht="15.75" customHeight="1">
      <c r="A4043" s="3"/>
      <c r="B4043" s="3"/>
      <c r="C4043" s="3"/>
      <c r="D4043" s="3"/>
      <c r="E4043" s="3"/>
      <c r="F4043" s="30" t="str">
        <f t="array" ref="F4043">IF(C4043&lt;&gt;"",INDEX(FunctionalValues,MATCH(C4043,KanoFunctional,0),2),"")</f>
        <v/>
      </c>
      <c r="G4043" s="30" t="str">
        <f t="array" ref="G4043">IF(D4043&lt;&gt;"",INDEX(DysfunctionalValues,2,MATCH(D4043,KanoDysfunctional,0)),"")</f>
        <v/>
      </c>
      <c r="H4043" s="30" t="str">
        <f t="array" ref="H4043">IF(C4043&lt;&gt;"",INDEX(KanoTable,MATCH(C4043,KanoFunctional,0),MATCH(D4043,KanoDysfunctional,0)),"")</f>
        <v/>
      </c>
      <c r="I4043" s="30" t="str">
        <f t="shared" si="64"/>
        <v/>
      </c>
      <c r="J4043" s="30" t="e">
        <f>VLOOKUP(B4043,Users!$A$2:$C$10000,3,FALSE)</f>
        <v>#N/A</v>
      </c>
    </row>
    <row r="4044" spans="1:10" ht="15.75" customHeight="1">
      <c r="A4044" s="3"/>
      <c r="B4044" s="3"/>
      <c r="C4044" s="3"/>
      <c r="D4044" s="3"/>
      <c r="E4044" s="3"/>
      <c r="F4044" s="30" t="str">
        <f t="array" ref="F4044">IF(C4044&lt;&gt;"",INDEX(FunctionalValues,MATCH(C4044,KanoFunctional,0),2),"")</f>
        <v/>
      </c>
      <c r="G4044" s="30" t="str">
        <f t="array" ref="G4044">IF(D4044&lt;&gt;"",INDEX(DysfunctionalValues,2,MATCH(D4044,KanoDysfunctional,0)),"")</f>
        <v/>
      </c>
      <c r="H4044" s="30" t="str">
        <f t="array" ref="H4044">IF(C4044&lt;&gt;"",INDEX(KanoTable,MATCH(C4044,KanoFunctional,0),MATCH(D4044,KanoDysfunctional,0)),"")</f>
        <v/>
      </c>
      <c r="I4044" s="30" t="str">
        <f t="shared" si="64"/>
        <v/>
      </c>
      <c r="J4044" s="30" t="e">
        <f>VLOOKUP(B4044,Users!$A$2:$C$10000,3,FALSE)</f>
        <v>#N/A</v>
      </c>
    </row>
    <row r="4045" spans="1:10" ht="15.75" customHeight="1">
      <c r="A4045" s="3"/>
      <c r="B4045" s="3"/>
      <c r="C4045" s="3"/>
      <c r="D4045" s="3"/>
      <c r="E4045" s="3"/>
      <c r="F4045" s="30" t="str">
        <f t="array" ref="F4045">IF(C4045&lt;&gt;"",INDEX(FunctionalValues,MATCH(C4045,KanoFunctional,0),2),"")</f>
        <v/>
      </c>
      <c r="G4045" s="30" t="str">
        <f t="array" ref="G4045">IF(D4045&lt;&gt;"",INDEX(DysfunctionalValues,2,MATCH(D4045,KanoDysfunctional,0)),"")</f>
        <v/>
      </c>
      <c r="H4045" s="30" t="str">
        <f t="array" ref="H4045">IF(C4045&lt;&gt;"",INDEX(KanoTable,MATCH(C4045,KanoFunctional,0),MATCH(D4045,KanoDysfunctional,0)),"")</f>
        <v/>
      </c>
      <c r="I4045" s="30" t="str">
        <f t="shared" si="64"/>
        <v/>
      </c>
      <c r="J4045" s="30" t="e">
        <f>VLOOKUP(B4045,Users!$A$2:$C$10000,3,FALSE)</f>
        <v>#N/A</v>
      </c>
    </row>
    <row r="4046" spans="1:10" ht="15.75" customHeight="1">
      <c r="A4046" s="3"/>
      <c r="B4046" s="3"/>
      <c r="C4046" s="3"/>
      <c r="D4046" s="3"/>
      <c r="E4046" s="3"/>
      <c r="F4046" s="30" t="str">
        <f t="array" ref="F4046">IF(C4046&lt;&gt;"",INDEX(FunctionalValues,MATCH(C4046,KanoFunctional,0),2),"")</f>
        <v/>
      </c>
      <c r="G4046" s="30" t="str">
        <f t="array" ref="G4046">IF(D4046&lt;&gt;"",INDEX(DysfunctionalValues,2,MATCH(D4046,KanoDysfunctional,0)),"")</f>
        <v/>
      </c>
      <c r="H4046" s="30" t="str">
        <f t="array" ref="H4046">IF(C4046&lt;&gt;"",INDEX(KanoTable,MATCH(C4046,KanoFunctional,0),MATCH(D4046,KanoDysfunctional,0)),"")</f>
        <v/>
      </c>
      <c r="I4046" s="30" t="str">
        <f t="shared" si="64"/>
        <v/>
      </c>
      <c r="J4046" s="30" t="e">
        <f>VLOOKUP(B4046,Users!$A$2:$C$10000,3,FALSE)</f>
        <v>#N/A</v>
      </c>
    </row>
    <row r="4047" spans="1:10" ht="15.75" customHeight="1">
      <c r="A4047" s="3"/>
      <c r="B4047" s="3"/>
      <c r="C4047" s="3"/>
      <c r="D4047" s="3"/>
      <c r="E4047" s="3"/>
      <c r="F4047" s="30" t="str">
        <f t="array" ref="F4047">IF(C4047&lt;&gt;"",INDEX(FunctionalValues,MATCH(C4047,KanoFunctional,0),2),"")</f>
        <v/>
      </c>
      <c r="G4047" s="30" t="str">
        <f t="array" ref="G4047">IF(D4047&lt;&gt;"",INDEX(DysfunctionalValues,2,MATCH(D4047,KanoDysfunctional,0)),"")</f>
        <v/>
      </c>
      <c r="H4047" s="30" t="str">
        <f t="array" ref="H4047">IF(C4047&lt;&gt;"",INDEX(KanoTable,MATCH(C4047,KanoFunctional,0),MATCH(D4047,KanoDysfunctional,0)),"")</f>
        <v/>
      </c>
      <c r="I4047" s="30" t="str">
        <f t="shared" si="64"/>
        <v/>
      </c>
      <c r="J4047" s="30" t="e">
        <f>VLOOKUP(B4047,Users!$A$2:$C$10000,3,FALSE)</f>
        <v>#N/A</v>
      </c>
    </row>
    <row r="4048" spans="1:10" ht="15.75" customHeight="1">
      <c r="A4048" s="3"/>
      <c r="B4048" s="3"/>
      <c r="C4048" s="3"/>
      <c r="D4048" s="3"/>
      <c r="E4048" s="3"/>
      <c r="F4048" s="30" t="str">
        <f t="array" ref="F4048">IF(C4048&lt;&gt;"",INDEX(FunctionalValues,MATCH(C4048,KanoFunctional,0),2),"")</f>
        <v/>
      </c>
      <c r="G4048" s="30" t="str">
        <f t="array" ref="G4048">IF(D4048&lt;&gt;"",INDEX(DysfunctionalValues,2,MATCH(D4048,KanoDysfunctional,0)),"")</f>
        <v/>
      </c>
      <c r="H4048" s="30" t="str">
        <f t="array" ref="H4048">IF(C4048&lt;&gt;"",INDEX(KanoTable,MATCH(C4048,KanoFunctional,0),MATCH(D4048,KanoDysfunctional,0)),"")</f>
        <v/>
      </c>
      <c r="I4048" s="30" t="str">
        <f t="shared" si="64"/>
        <v/>
      </c>
      <c r="J4048" s="30" t="e">
        <f>VLOOKUP(B4048,Users!$A$2:$C$10000,3,FALSE)</f>
        <v>#N/A</v>
      </c>
    </row>
    <row r="4049" spans="1:10" ht="15.75" customHeight="1">
      <c r="A4049" s="3"/>
      <c r="B4049" s="3"/>
      <c r="C4049" s="3"/>
      <c r="D4049" s="3"/>
      <c r="E4049" s="3"/>
      <c r="F4049" s="30" t="str">
        <f t="array" ref="F4049">IF(C4049&lt;&gt;"",INDEX(FunctionalValues,MATCH(C4049,KanoFunctional,0),2),"")</f>
        <v/>
      </c>
      <c r="G4049" s="30" t="str">
        <f t="array" ref="G4049">IF(D4049&lt;&gt;"",INDEX(DysfunctionalValues,2,MATCH(D4049,KanoDysfunctional,0)),"")</f>
        <v/>
      </c>
      <c r="H4049" s="30" t="str">
        <f t="array" ref="H4049">IF(C4049&lt;&gt;"",INDEX(KanoTable,MATCH(C4049,KanoFunctional,0),MATCH(D4049,KanoDysfunctional,0)),"")</f>
        <v/>
      </c>
      <c r="I4049" s="30" t="str">
        <f t="shared" si="64"/>
        <v/>
      </c>
      <c r="J4049" s="30" t="e">
        <f>VLOOKUP(B4049,Users!$A$2:$C$10000,3,FALSE)</f>
        <v>#N/A</v>
      </c>
    </row>
    <row r="4050" spans="1:10" ht="15.75" customHeight="1">
      <c r="A4050" s="3"/>
      <c r="B4050" s="3"/>
      <c r="C4050" s="3"/>
      <c r="D4050" s="3"/>
      <c r="E4050" s="3"/>
      <c r="F4050" s="30" t="str">
        <f t="array" ref="F4050">IF(C4050&lt;&gt;"",INDEX(FunctionalValues,MATCH(C4050,KanoFunctional,0),2),"")</f>
        <v/>
      </c>
      <c r="G4050" s="30" t="str">
        <f t="array" ref="G4050">IF(D4050&lt;&gt;"",INDEX(DysfunctionalValues,2,MATCH(D4050,KanoDysfunctional,0)),"")</f>
        <v/>
      </c>
      <c r="H4050" s="30" t="str">
        <f t="array" ref="H4050">IF(C4050&lt;&gt;"",INDEX(KanoTable,MATCH(C4050,KanoFunctional,0),MATCH(D4050,KanoDysfunctional,0)),"")</f>
        <v/>
      </c>
      <c r="I4050" s="30" t="str">
        <f t="shared" si="64"/>
        <v/>
      </c>
      <c r="J4050" s="30" t="e">
        <f>VLOOKUP(B4050,Users!$A$2:$C$10000,3,FALSE)</f>
        <v>#N/A</v>
      </c>
    </row>
    <row r="4051" spans="1:10" ht="15.75" customHeight="1">
      <c r="A4051" s="3"/>
      <c r="B4051" s="3"/>
      <c r="C4051" s="3"/>
      <c r="D4051" s="3"/>
      <c r="E4051" s="3"/>
      <c r="F4051" s="30" t="str">
        <f t="array" ref="F4051">IF(C4051&lt;&gt;"",INDEX(FunctionalValues,MATCH(C4051,KanoFunctional,0),2),"")</f>
        <v/>
      </c>
      <c r="G4051" s="30" t="str">
        <f t="array" ref="G4051">IF(D4051&lt;&gt;"",INDEX(DysfunctionalValues,2,MATCH(D4051,KanoDysfunctional,0)),"")</f>
        <v/>
      </c>
      <c r="H4051" s="30" t="str">
        <f t="array" ref="H4051">IF(C4051&lt;&gt;"",INDEX(KanoTable,MATCH(C4051,KanoFunctional,0),MATCH(D4051,KanoDysfunctional,0)),"")</f>
        <v/>
      </c>
      <c r="I4051" s="30" t="str">
        <f t="shared" si="64"/>
        <v/>
      </c>
      <c r="J4051" s="30" t="e">
        <f>VLOOKUP(B4051,Users!$A$2:$C$10000,3,FALSE)</f>
        <v>#N/A</v>
      </c>
    </row>
    <row r="4052" spans="1:10" ht="15.75" customHeight="1">
      <c r="A4052" s="3"/>
      <c r="B4052" s="3"/>
      <c r="C4052" s="3"/>
      <c r="D4052" s="3"/>
      <c r="E4052" s="3"/>
      <c r="F4052" s="30" t="str">
        <f t="array" ref="F4052">IF(C4052&lt;&gt;"",INDEX(FunctionalValues,MATCH(C4052,KanoFunctional,0),2),"")</f>
        <v/>
      </c>
      <c r="G4052" s="30" t="str">
        <f t="array" ref="G4052">IF(D4052&lt;&gt;"",INDEX(DysfunctionalValues,2,MATCH(D4052,KanoDysfunctional,0)),"")</f>
        <v/>
      </c>
      <c r="H4052" s="30" t="str">
        <f t="array" ref="H4052">IF(C4052&lt;&gt;"",INDEX(KanoTable,MATCH(C4052,KanoFunctional,0),MATCH(D4052,KanoDysfunctional,0)),"")</f>
        <v/>
      </c>
      <c r="I4052" s="30" t="str">
        <f t="shared" si="64"/>
        <v/>
      </c>
      <c r="J4052" s="30" t="e">
        <f>VLOOKUP(B4052,Users!$A$2:$C$10000,3,FALSE)</f>
        <v>#N/A</v>
      </c>
    </row>
    <row r="4053" spans="1:10" ht="15.75" customHeight="1">
      <c r="A4053" s="3"/>
      <c r="B4053" s="3"/>
      <c r="C4053" s="3"/>
      <c r="D4053" s="3"/>
      <c r="E4053" s="3"/>
      <c r="F4053" s="30" t="str">
        <f t="array" ref="F4053">IF(C4053&lt;&gt;"",INDEX(FunctionalValues,MATCH(C4053,KanoFunctional,0),2),"")</f>
        <v/>
      </c>
      <c r="G4053" s="30" t="str">
        <f t="array" ref="G4053">IF(D4053&lt;&gt;"",INDEX(DysfunctionalValues,2,MATCH(D4053,KanoDysfunctional,0)),"")</f>
        <v/>
      </c>
      <c r="H4053" s="30" t="str">
        <f t="array" ref="H4053">IF(C4053&lt;&gt;"",INDEX(KanoTable,MATCH(C4053,KanoFunctional,0),MATCH(D4053,KanoDysfunctional,0)),"")</f>
        <v/>
      </c>
      <c r="I4053" s="30" t="str">
        <f t="shared" si="64"/>
        <v/>
      </c>
      <c r="J4053" s="30" t="e">
        <f>VLOOKUP(B4053,Users!$A$2:$C$10000,3,FALSE)</f>
        <v>#N/A</v>
      </c>
    </row>
    <row r="4054" spans="1:10" ht="15.75" customHeight="1">
      <c r="A4054" s="3"/>
      <c r="B4054" s="3"/>
      <c r="C4054" s="3"/>
      <c r="D4054" s="3"/>
      <c r="E4054" s="3"/>
      <c r="F4054" s="30" t="str">
        <f t="array" ref="F4054">IF(C4054&lt;&gt;"",INDEX(FunctionalValues,MATCH(C4054,KanoFunctional,0),2),"")</f>
        <v/>
      </c>
      <c r="G4054" s="30" t="str">
        <f t="array" ref="G4054">IF(D4054&lt;&gt;"",INDEX(DysfunctionalValues,2,MATCH(D4054,KanoDysfunctional,0)),"")</f>
        <v/>
      </c>
      <c r="H4054" s="30" t="str">
        <f t="array" ref="H4054">IF(C4054&lt;&gt;"",INDEX(KanoTable,MATCH(C4054,KanoFunctional,0),MATCH(D4054,KanoDysfunctional,0)),"")</f>
        <v/>
      </c>
      <c r="I4054" s="30" t="str">
        <f t="shared" ref="I4054:I4117" si="65">IF(C4054&lt;&gt;"",MATCH(H4054,KanoResultCodes,0),"")</f>
        <v/>
      </c>
      <c r="J4054" s="30" t="e">
        <f>VLOOKUP(B4054,Users!$A$2:$C$10000,3,FALSE)</f>
        <v>#N/A</v>
      </c>
    </row>
    <row r="4055" spans="1:10" ht="15.75" customHeight="1">
      <c r="A4055" s="3"/>
      <c r="B4055" s="3"/>
      <c r="C4055" s="3"/>
      <c r="D4055" s="3"/>
      <c r="E4055" s="3"/>
      <c r="F4055" s="30" t="str">
        <f t="array" ref="F4055">IF(C4055&lt;&gt;"",INDEX(FunctionalValues,MATCH(C4055,KanoFunctional,0),2),"")</f>
        <v/>
      </c>
      <c r="G4055" s="30" t="str">
        <f t="array" ref="G4055">IF(D4055&lt;&gt;"",INDEX(DysfunctionalValues,2,MATCH(D4055,KanoDysfunctional,0)),"")</f>
        <v/>
      </c>
      <c r="H4055" s="30" t="str">
        <f t="array" ref="H4055">IF(C4055&lt;&gt;"",INDEX(KanoTable,MATCH(C4055,KanoFunctional,0),MATCH(D4055,KanoDysfunctional,0)),"")</f>
        <v/>
      </c>
      <c r="I4055" s="30" t="str">
        <f t="shared" si="65"/>
        <v/>
      </c>
      <c r="J4055" s="30" t="e">
        <f>VLOOKUP(B4055,Users!$A$2:$C$10000,3,FALSE)</f>
        <v>#N/A</v>
      </c>
    </row>
    <row r="4056" spans="1:10" ht="15.75" customHeight="1">
      <c r="A4056" s="3"/>
      <c r="B4056" s="3"/>
      <c r="C4056" s="3"/>
      <c r="D4056" s="3"/>
      <c r="E4056" s="3"/>
      <c r="F4056" s="30" t="str">
        <f t="array" ref="F4056">IF(C4056&lt;&gt;"",INDEX(FunctionalValues,MATCH(C4056,KanoFunctional,0),2),"")</f>
        <v/>
      </c>
      <c r="G4056" s="30" t="str">
        <f t="array" ref="G4056">IF(D4056&lt;&gt;"",INDEX(DysfunctionalValues,2,MATCH(D4056,KanoDysfunctional,0)),"")</f>
        <v/>
      </c>
      <c r="H4056" s="30" t="str">
        <f t="array" ref="H4056">IF(C4056&lt;&gt;"",INDEX(KanoTable,MATCH(C4056,KanoFunctional,0),MATCH(D4056,KanoDysfunctional,0)),"")</f>
        <v/>
      </c>
      <c r="I4056" s="30" t="str">
        <f t="shared" si="65"/>
        <v/>
      </c>
      <c r="J4056" s="30" t="e">
        <f>VLOOKUP(B4056,Users!$A$2:$C$10000,3,FALSE)</f>
        <v>#N/A</v>
      </c>
    </row>
    <row r="4057" spans="1:10" ht="15.75" customHeight="1">
      <c r="A4057" s="3"/>
      <c r="B4057" s="3"/>
      <c r="C4057" s="3"/>
      <c r="D4057" s="3"/>
      <c r="E4057" s="3"/>
      <c r="F4057" s="30" t="str">
        <f t="array" ref="F4057">IF(C4057&lt;&gt;"",INDEX(FunctionalValues,MATCH(C4057,KanoFunctional,0),2),"")</f>
        <v/>
      </c>
      <c r="G4057" s="30" t="str">
        <f t="array" ref="G4057">IF(D4057&lt;&gt;"",INDEX(DysfunctionalValues,2,MATCH(D4057,KanoDysfunctional,0)),"")</f>
        <v/>
      </c>
      <c r="H4057" s="30" t="str">
        <f t="array" ref="H4057">IF(C4057&lt;&gt;"",INDEX(KanoTable,MATCH(C4057,KanoFunctional,0),MATCH(D4057,KanoDysfunctional,0)),"")</f>
        <v/>
      </c>
      <c r="I4057" s="30" t="str">
        <f t="shared" si="65"/>
        <v/>
      </c>
      <c r="J4057" s="30" t="e">
        <f>VLOOKUP(B4057,Users!$A$2:$C$10000,3,FALSE)</f>
        <v>#N/A</v>
      </c>
    </row>
    <row r="4058" spans="1:10" ht="15.75" customHeight="1">
      <c r="A4058" s="3"/>
      <c r="B4058" s="3"/>
      <c r="C4058" s="3"/>
      <c r="D4058" s="3"/>
      <c r="E4058" s="3"/>
      <c r="F4058" s="30" t="str">
        <f t="array" ref="F4058">IF(C4058&lt;&gt;"",INDEX(FunctionalValues,MATCH(C4058,KanoFunctional,0),2),"")</f>
        <v/>
      </c>
      <c r="G4058" s="30" t="str">
        <f t="array" ref="G4058">IF(D4058&lt;&gt;"",INDEX(DysfunctionalValues,2,MATCH(D4058,KanoDysfunctional,0)),"")</f>
        <v/>
      </c>
      <c r="H4058" s="30" t="str">
        <f t="array" ref="H4058">IF(C4058&lt;&gt;"",INDEX(KanoTable,MATCH(C4058,KanoFunctional,0),MATCH(D4058,KanoDysfunctional,0)),"")</f>
        <v/>
      </c>
      <c r="I4058" s="30" t="str">
        <f t="shared" si="65"/>
        <v/>
      </c>
      <c r="J4058" s="30" t="e">
        <f>VLOOKUP(B4058,Users!$A$2:$C$10000,3,FALSE)</f>
        <v>#N/A</v>
      </c>
    </row>
    <row r="4059" spans="1:10" ht="15.75" customHeight="1">
      <c r="A4059" s="3"/>
      <c r="B4059" s="3"/>
      <c r="C4059" s="3"/>
      <c r="D4059" s="3"/>
      <c r="E4059" s="3"/>
      <c r="F4059" s="30" t="str">
        <f t="array" ref="F4059">IF(C4059&lt;&gt;"",INDEX(FunctionalValues,MATCH(C4059,KanoFunctional,0),2),"")</f>
        <v/>
      </c>
      <c r="G4059" s="30" t="str">
        <f t="array" ref="G4059">IF(D4059&lt;&gt;"",INDEX(DysfunctionalValues,2,MATCH(D4059,KanoDysfunctional,0)),"")</f>
        <v/>
      </c>
      <c r="H4059" s="30" t="str">
        <f t="array" ref="H4059">IF(C4059&lt;&gt;"",INDEX(KanoTable,MATCH(C4059,KanoFunctional,0),MATCH(D4059,KanoDysfunctional,0)),"")</f>
        <v/>
      </c>
      <c r="I4059" s="30" t="str">
        <f t="shared" si="65"/>
        <v/>
      </c>
      <c r="J4059" s="30" t="e">
        <f>VLOOKUP(B4059,Users!$A$2:$C$10000,3,FALSE)</f>
        <v>#N/A</v>
      </c>
    </row>
    <row r="4060" spans="1:10" ht="15.75" customHeight="1">
      <c r="A4060" s="3"/>
      <c r="B4060" s="3"/>
      <c r="C4060" s="3"/>
      <c r="D4060" s="3"/>
      <c r="E4060" s="3"/>
      <c r="F4060" s="30" t="str">
        <f t="array" ref="F4060">IF(C4060&lt;&gt;"",INDEX(FunctionalValues,MATCH(C4060,KanoFunctional,0),2),"")</f>
        <v/>
      </c>
      <c r="G4060" s="30" t="str">
        <f t="array" ref="G4060">IF(D4060&lt;&gt;"",INDEX(DysfunctionalValues,2,MATCH(D4060,KanoDysfunctional,0)),"")</f>
        <v/>
      </c>
      <c r="H4060" s="30" t="str">
        <f t="array" ref="H4060">IF(C4060&lt;&gt;"",INDEX(KanoTable,MATCH(C4060,KanoFunctional,0),MATCH(D4060,KanoDysfunctional,0)),"")</f>
        <v/>
      </c>
      <c r="I4060" s="30" t="str">
        <f t="shared" si="65"/>
        <v/>
      </c>
      <c r="J4060" s="30" t="e">
        <f>VLOOKUP(B4060,Users!$A$2:$C$10000,3,FALSE)</f>
        <v>#N/A</v>
      </c>
    </row>
    <row r="4061" spans="1:10" ht="15.75" customHeight="1">
      <c r="A4061" s="3"/>
      <c r="B4061" s="3"/>
      <c r="C4061" s="3"/>
      <c r="D4061" s="3"/>
      <c r="E4061" s="3"/>
      <c r="F4061" s="30" t="str">
        <f t="array" ref="F4061">IF(C4061&lt;&gt;"",INDEX(FunctionalValues,MATCH(C4061,KanoFunctional,0),2),"")</f>
        <v/>
      </c>
      <c r="G4061" s="30" t="str">
        <f t="array" ref="G4061">IF(D4061&lt;&gt;"",INDEX(DysfunctionalValues,2,MATCH(D4061,KanoDysfunctional,0)),"")</f>
        <v/>
      </c>
      <c r="H4061" s="30" t="str">
        <f t="array" ref="H4061">IF(C4061&lt;&gt;"",INDEX(KanoTable,MATCH(C4061,KanoFunctional,0),MATCH(D4061,KanoDysfunctional,0)),"")</f>
        <v/>
      </c>
      <c r="I4061" s="30" t="str">
        <f t="shared" si="65"/>
        <v/>
      </c>
      <c r="J4061" s="30" t="e">
        <f>VLOOKUP(B4061,Users!$A$2:$C$10000,3,FALSE)</f>
        <v>#N/A</v>
      </c>
    </row>
    <row r="4062" spans="1:10" ht="15.75" customHeight="1">
      <c r="A4062" s="3"/>
      <c r="B4062" s="3"/>
      <c r="C4062" s="3"/>
      <c r="D4062" s="3"/>
      <c r="E4062" s="3"/>
      <c r="F4062" s="30" t="str">
        <f t="array" ref="F4062">IF(C4062&lt;&gt;"",INDEX(FunctionalValues,MATCH(C4062,KanoFunctional,0),2),"")</f>
        <v/>
      </c>
      <c r="G4062" s="30" t="str">
        <f t="array" ref="G4062">IF(D4062&lt;&gt;"",INDEX(DysfunctionalValues,2,MATCH(D4062,KanoDysfunctional,0)),"")</f>
        <v/>
      </c>
      <c r="H4062" s="30" t="str">
        <f t="array" ref="H4062">IF(C4062&lt;&gt;"",INDEX(KanoTable,MATCH(C4062,KanoFunctional,0),MATCH(D4062,KanoDysfunctional,0)),"")</f>
        <v/>
      </c>
      <c r="I4062" s="30" t="str">
        <f t="shared" si="65"/>
        <v/>
      </c>
      <c r="J4062" s="30" t="e">
        <f>VLOOKUP(B4062,Users!$A$2:$C$10000,3,FALSE)</f>
        <v>#N/A</v>
      </c>
    </row>
    <row r="4063" spans="1:10" ht="15.75" customHeight="1">
      <c r="A4063" s="3"/>
      <c r="B4063" s="3"/>
      <c r="C4063" s="3"/>
      <c r="D4063" s="3"/>
      <c r="E4063" s="3"/>
      <c r="F4063" s="30" t="str">
        <f t="array" ref="F4063">IF(C4063&lt;&gt;"",INDEX(FunctionalValues,MATCH(C4063,KanoFunctional,0),2),"")</f>
        <v/>
      </c>
      <c r="G4063" s="30" t="str">
        <f t="array" ref="G4063">IF(D4063&lt;&gt;"",INDEX(DysfunctionalValues,2,MATCH(D4063,KanoDysfunctional,0)),"")</f>
        <v/>
      </c>
      <c r="H4063" s="30" t="str">
        <f t="array" ref="H4063">IF(C4063&lt;&gt;"",INDEX(KanoTable,MATCH(C4063,KanoFunctional,0),MATCH(D4063,KanoDysfunctional,0)),"")</f>
        <v/>
      </c>
      <c r="I4063" s="30" t="str">
        <f t="shared" si="65"/>
        <v/>
      </c>
      <c r="J4063" s="30" t="e">
        <f>VLOOKUP(B4063,Users!$A$2:$C$10000,3,FALSE)</f>
        <v>#N/A</v>
      </c>
    </row>
    <row r="4064" spans="1:10" ht="15.75" customHeight="1">
      <c r="A4064" s="3"/>
      <c r="B4064" s="3"/>
      <c r="C4064" s="3"/>
      <c r="D4064" s="3"/>
      <c r="E4064" s="3"/>
      <c r="F4064" s="30" t="str">
        <f t="array" ref="F4064">IF(C4064&lt;&gt;"",INDEX(FunctionalValues,MATCH(C4064,KanoFunctional,0),2),"")</f>
        <v/>
      </c>
      <c r="G4064" s="30" t="str">
        <f t="array" ref="G4064">IF(D4064&lt;&gt;"",INDEX(DysfunctionalValues,2,MATCH(D4064,KanoDysfunctional,0)),"")</f>
        <v/>
      </c>
      <c r="H4064" s="30" t="str">
        <f t="array" ref="H4064">IF(C4064&lt;&gt;"",INDEX(KanoTable,MATCH(C4064,KanoFunctional,0),MATCH(D4064,KanoDysfunctional,0)),"")</f>
        <v/>
      </c>
      <c r="I4064" s="30" t="str">
        <f t="shared" si="65"/>
        <v/>
      </c>
      <c r="J4064" s="30" t="e">
        <f>VLOOKUP(B4064,Users!$A$2:$C$10000,3,FALSE)</f>
        <v>#N/A</v>
      </c>
    </row>
    <row r="4065" spans="1:10" ht="15.75" customHeight="1">
      <c r="A4065" s="3"/>
      <c r="B4065" s="3"/>
      <c r="C4065" s="3"/>
      <c r="D4065" s="3"/>
      <c r="E4065" s="3"/>
      <c r="F4065" s="30" t="str">
        <f t="array" ref="F4065">IF(C4065&lt;&gt;"",INDEX(FunctionalValues,MATCH(C4065,KanoFunctional,0),2),"")</f>
        <v/>
      </c>
      <c r="G4065" s="30" t="str">
        <f t="array" ref="G4065">IF(D4065&lt;&gt;"",INDEX(DysfunctionalValues,2,MATCH(D4065,KanoDysfunctional,0)),"")</f>
        <v/>
      </c>
      <c r="H4065" s="30" t="str">
        <f t="array" ref="H4065">IF(C4065&lt;&gt;"",INDEX(KanoTable,MATCH(C4065,KanoFunctional,0),MATCH(D4065,KanoDysfunctional,0)),"")</f>
        <v/>
      </c>
      <c r="I4065" s="30" t="str">
        <f t="shared" si="65"/>
        <v/>
      </c>
      <c r="J4065" s="30" t="e">
        <f>VLOOKUP(B4065,Users!$A$2:$C$10000,3,FALSE)</f>
        <v>#N/A</v>
      </c>
    </row>
    <row r="4066" spans="1:10" ht="15.75" customHeight="1">
      <c r="A4066" s="3"/>
      <c r="B4066" s="3"/>
      <c r="C4066" s="3"/>
      <c r="D4066" s="3"/>
      <c r="E4066" s="3"/>
      <c r="F4066" s="30" t="str">
        <f t="array" ref="F4066">IF(C4066&lt;&gt;"",INDEX(FunctionalValues,MATCH(C4066,KanoFunctional,0),2),"")</f>
        <v/>
      </c>
      <c r="G4066" s="30" t="str">
        <f t="array" ref="G4066">IF(D4066&lt;&gt;"",INDEX(DysfunctionalValues,2,MATCH(D4066,KanoDysfunctional,0)),"")</f>
        <v/>
      </c>
      <c r="H4066" s="30" t="str">
        <f t="array" ref="H4066">IF(C4066&lt;&gt;"",INDEX(KanoTable,MATCH(C4066,KanoFunctional,0),MATCH(D4066,KanoDysfunctional,0)),"")</f>
        <v/>
      </c>
      <c r="I4066" s="30" t="str">
        <f t="shared" si="65"/>
        <v/>
      </c>
      <c r="J4066" s="30" t="e">
        <f>VLOOKUP(B4066,Users!$A$2:$C$10000,3,FALSE)</f>
        <v>#N/A</v>
      </c>
    </row>
    <row r="4067" spans="1:10" ht="15.75" customHeight="1">
      <c r="A4067" s="3"/>
      <c r="B4067" s="3"/>
      <c r="C4067" s="3"/>
      <c r="D4067" s="3"/>
      <c r="E4067" s="3"/>
      <c r="F4067" s="30" t="str">
        <f t="array" ref="F4067">IF(C4067&lt;&gt;"",INDEX(FunctionalValues,MATCH(C4067,KanoFunctional,0),2),"")</f>
        <v/>
      </c>
      <c r="G4067" s="30" t="str">
        <f t="array" ref="G4067">IF(D4067&lt;&gt;"",INDEX(DysfunctionalValues,2,MATCH(D4067,KanoDysfunctional,0)),"")</f>
        <v/>
      </c>
      <c r="H4067" s="30" t="str">
        <f t="array" ref="H4067">IF(C4067&lt;&gt;"",INDEX(KanoTable,MATCH(C4067,KanoFunctional,0),MATCH(D4067,KanoDysfunctional,0)),"")</f>
        <v/>
      </c>
      <c r="I4067" s="30" t="str">
        <f t="shared" si="65"/>
        <v/>
      </c>
      <c r="J4067" s="30" t="e">
        <f>VLOOKUP(B4067,Users!$A$2:$C$10000,3,FALSE)</f>
        <v>#N/A</v>
      </c>
    </row>
    <row r="4068" spans="1:10" ht="15.75" customHeight="1">
      <c r="A4068" s="3"/>
      <c r="B4068" s="3"/>
      <c r="C4068" s="3"/>
      <c r="D4068" s="3"/>
      <c r="E4068" s="3"/>
      <c r="F4068" s="30" t="str">
        <f t="array" ref="F4068">IF(C4068&lt;&gt;"",INDEX(FunctionalValues,MATCH(C4068,KanoFunctional,0),2),"")</f>
        <v/>
      </c>
      <c r="G4068" s="30" t="str">
        <f t="array" ref="G4068">IF(D4068&lt;&gt;"",INDEX(DysfunctionalValues,2,MATCH(D4068,KanoDysfunctional,0)),"")</f>
        <v/>
      </c>
      <c r="H4068" s="30" t="str">
        <f t="array" ref="H4068">IF(C4068&lt;&gt;"",INDEX(KanoTable,MATCH(C4068,KanoFunctional,0),MATCH(D4068,KanoDysfunctional,0)),"")</f>
        <v/>
      </c>
      <c r="I4068" s="30" t="str">
        <f t="shared" si="65"/>
        <v/>
      </c>
      <c r="J4068" s="30" t="e">
        <f>VLOOKUP(B4068,Users!$A$2:$C$10000,3,FALSE)</f>
        <v>#N/A</v>
      </c>
    </row>
    <row r="4069" spans="1:10" ht="15.75" customHeight="1">
      <c r="A4069" s="3"/>
      <c r="B4069" s="3"/>
      <c r="C4069" s="3"/>
      <c r="D4069" s="3"/>
      <c r="E4069" s="3"/>
      <c r="F4069" s="30" t="str">
        <f t="array" ref="F4069">IF(C4069&lt;&gt;"",INDEX(FunctionalValues,MATCH(C4069,KanoFunctional,0),2),"")</f>
        <v/>
      </c>
      <c r="G4069" s="30" t="str">
        <f t="array" ref="G4069">IF(D4069&lt;&gt;"",INDEX(DysfunctionalValues,2,MATCH(D4069,KanoDysfunctional,0)),"")</f>
        <v/>
      </c>
      <c r="H4069" s="30" t="str">
        <f t="array" ref="H4069">IF(C4069&lt;&gt;"",INDEX(KanoTable,MATCH(C4069,KanoFunctional,0),MATCH(D4069,KanoDysfunctional,0)),"")</f>
        <v/>
      </c>
      <c r="I4069" s="30" t="str">
        <f t="shared" si="65"/>
        <v/>
      </c>
      <c r="J4069" s="30" t="e">
        <f>VLOOKUP(B4069,Users!$A$2:$C$10000,3,FALSE)</f>
        <v>#N/A</v>
      </c>
    </row>
    <row r="4070" spans="1:10" ht="15.75" customHeight="1">
      <c r="A4070" s="3"/>
      <c r="B4070" s="3"/>
      <c r="C4070" s="3"/>
      <c r="D4070" s="3"/>
      <c r="E4070" s="3"/>
      <c r="F4070" s="30" t="str">
        <f t="array" ref="F4070">IF(C4070&lt;&gt;"",INDEX(FunctionalValues,MATCH(C4070,KanoFunctional,0),2),"")</f>
        <v/>
      </c>
      <c r="G4070" s="30" t="str">
        <f t="array" ref="G4070">IF(D4070&lt;&gt;"",INDEX(DysfunctionalValues,2,MATCH(D4070,KanoDysfunctional,0)),"")</f>
        <v/>
      </c>
      <c r="H4070" s="30" t="str">
        <f t="array" ref="H4070">IF(C4070&lt;&gt;"",INDEX(KanoTable,MATCH(C4070,KanoFunctional,0),MATCH(D4070,KanoDysfunctional,0)),"")</f>
        <v/>
      </c>
      <c r="I4070" s="30" t="str">
        <f t="shared" si="65"/>
        <v/>
      </c>
      <c r="J4070" s="30" t="e">
        <f>VLOOKUP(B4070,Users!$A$2:$C$10000,3,FALSE)</f>
        <v>#N/A</v>
      </c>
    </row>
    <row r="4071" spans="1:10" ht="15.75" customHeight="1">
      <c r="A4071" s="3"/>
      <c r="B4071" s="3"/>
      <c r="C4071" s="3"/>
      <c r="D4071" s="3"/>
      <c r="E4071" s="3"/>
      <c r="F4071" s="30" t="str">
        <f t="array" ref="F4071">IF(C4071&lt;&gt;"",INDEX(FunctionalValues,MATCH(C4071,KanoFunctional,0),2),"")</f>
        <v/>
      </c>
      <c r="G4071" s="30" t="str">
        <f t="array" ref="G4071">IF(D4071&lt;&gt;"",INDEX(DysfunctionalValues,2,MATCH(D4071,KanoDysfunctional,0)),"")</f>
        <v/>
      </c>
      <c r="H4071" s="30" t="str">
        <f t="array" ref="H4071">IF(C4071&lt;&gt;"",INDEX(KanoTable,MATCH(C4071,KanoFunctional,0),MATCH(D4071,KanoDysfunctional,0)),"")</f>
        <v/>
      </c>
      <c r="I4071" s="30" t="str">
        <f t="shared" si="65"/>
        <v/>
      </c>
      <c r="J4071" s="30" t="e">
        <f>VLOOKUP(B4071,Users!$A$2:$C$10000,3,FALSE)</f>
        <v>#N/A</v>
      </c>
    </row>
    <row r="4072" spans="1:10" ht="15.75" customHeight="1">
      <c r="A4072" s="3"/>
      <c r="B4072" s="3"/>
      <c r="C4072" s="3"/>
      <c r="D4072" s="3"/>
      <c r="E4072" s="3"/>
      <c r="F4072" s="30" t="str">
        <f t="array" ref="F4072">IF(C4072&lt;&gt;"",INDEX(FunctionalValues,MATCH(C4072,KanoFunctional,0),2),"")</f>
        <v/>
      </c>
      <c r="G4072" s="30" t="str">
        <f t="array" ref="G4072">IF(D4072&lt;&gt;"",INDEX(DysfunctionalValues,2,MATCH(D4072,KanoDysfunctional,0)),"")</f>
        <v/>
      </c>
      <c r="H4072" s="30" t="str">
        <f t="array" ref="H4072">IF(C4072&lt;&gt;"",INDEX(KanoTable,MATCH(C4072,KanoFunctional,0),MATCH(D4072,KanoDysfunctional,0)),"")</f>
        <v/>
      </c>
      <c r="I4072" s="30" t="str">
        <f t="shared" si="65"/>
        <v/>
      </c>
      <c r="J4072" s="30" t="e">
        <f>VLOOKUP(B4072,Users!$A$2:$C$10000,3,FALSE)</f>
        <v>#N/A</v>
      </c>
    </row>
    <row r="4073" spans="1:10" ht="15.75" customHeight="1">
      <c r="A4073" s="3"/>
      <c r="B4073" s="3"/>
      <c r="C4073" s="3"/>
      <c r="D4073" s="3"/>
      <c r="E4073" s="3"/>
      <c r="F4073" s="30" t="str">
        <f t="array" ref="F4073">IF(C4073&lt;&gt;"",INDEX(FunctionalValues,MATCH(C4073,KanoFunctional,0),2),"")</f>
        <v/>
      </c>
      <c r="G4073" s="30" t="str">
        <f t="array" ref="G4073">IF(D4073&lt;&gt;"",INDEX(DysfunctionalValues,2,MATCH(D4073,KanoDysfunctional,0)),"")</f>
        <v/>
      </c>
      <c r="H4073" s="30" t="str">
        <f t="array" ref="H4073">IF(C4073&lt;&gt;"",INDEX(KanoTable,MATCH(C4073,KanoFunctional,0),MATCH(D4073,KanoDysfunctional,0)),"")</f>
        <v/>
      </c>
      <c r="I4073" s="30" t="str">
        <f t="shared" si="65"/>
        <v/>
      </c>
      <c r="J4073" s="30" t="e">
        <f>VLOOKUP(B4073,Users!$A$2:$C$10000,3,FALSE)</f>
        <v>#N/A</v>
      </c>
    </row>
    <row r="4074" spans="1:10" ht="15.75" customHeight="1">
      <c r="A4074" s="3"/>
      <c r="B4074" s="3"/>
      <c r="C4074" s="3"/>
      <c r="D4074" s="3"/>
      <c r="E4074" s="3"/>
      <c r="F4074" s="30" t="str">
        <f t="array" ref="F4074">IF(C4074&lt;&gt;"",INDEX(FunctionalValues,MATCH(C4074,KanoFunctional,0),2),"")</f>
        <v/>
      </c>
      <c r="G4074" s="30" t="str">
        <f t="array" ref="G4074">IF(D4074&lt;&gt;"",INDEX(DysfunctionalValues,2,MATCH(D4074,KanoDysfunctional,0)),"")</f>
        <v/>
      </c>
      <c r="H4074" s="30" t="str">
        <f t="array" ref="H4074">IF(C4074&lt;&gt;"",INDEX(KanoTable,MATCH(C4074,KanoFunctional,0),MATCH(D4074,KanoDysfunctional,0)),"")</f>
        <v/>
      </c>
      <c r="I4074" s="30" t="str">
        <f t="shared" si="65"/>
        <v/>
      </c>
      <c r="J4074" s="30" t="e">
        <f>VLOOKUP(B4074,Users!$A$2:$C$10000,3,FALSE)</f>
        <v>#N/A</v>
      </c>
    </row>
    <row r="4075" spans="1:10" ht="15.75" customHeight="1">
      <c r="A4075" s="3"/>
      <c r="B4075" s="3"/>
      <c r="C4075" s="3"/>
      <c r="D4075" s="3"/>
      <c r="E4075" s="3"/>
      <c r="F4075" s="30" t="str">
        <f t="array" ref="F4075">IF(C4075&lt;&gt;"",INDEX(FunctionalValues,MATCH(C4075,KanoFunctional,0),2),"")</f>
        <v/>
      </c>
      <c r="G4075" s="30" t="str">
        <f t="array" ref="G4075">IF(D4075&lt;&gt;"",INDEX(DysfunctionalValues,2,MATCH(D4075,KanoDysfunctional,0)),"")</f>
        <v/>
      </c>
      <c r="H4075" s="30" t="str">
        <f t="array" ref="H4075">IF(C4075&lt;&gt;"",INDEX(KanoTable,MATCH(C4075,KanoFunctional,0),MATCH(D4075,KanoDysfunctional,0)),"")</f>
        <v/>
      </c>
      <c r="I4075" s="30" t="str">
        <f t="shared" si="65"/>
        <v/>
      </c>
      <c r="J4075" s="30" t="e">
        <f>VLOOKUP(B4075,Users!$A$2:$C$10000,3,FALSE)</f>
        <v>#N/A</v>
      </c>
    </row>
    <row r="4076" spans="1:10" ht="15.75" customHeight="1">
      <c r="A4076" s="3"/>
      <c r="B4076" s="3"/>
      <c r="C4076" s="3"/>
      <c r="D4076" s="3"/>
      <c r="E4076" s="3"/>
      <c r="F4076" s="30" t="str">
        <f t="array" ref="F4076">IF(C4076&lt;&gt;"",INDEX(FunctionalValues,MATCH(C4076,KanoFunctional,0),2),"")</f>
        <v/>
      </c>
      <c r="G4076" s="30" t="str">
        <f t="array" ref="G4076">IF(D4076&lt;&gt;"",INDEX(DysfunctionalValues,2,MATCH(D4076,KanoDysfunctional,0)),"")</f>
        <v/>
      </c>
      <c r="H4076" s="30" t="str">
        <f t="array" ref="H4076">IF(C4076&lt;&gt;"",INDEX(KanoTable,MATCH(C4076,KanoFunctional,0),MATCH(D4076,KanoDysfunctional,0)),"")</f>
        <v/>
      </c>
      <c r="I4076" s="30" t="str">
        <f t="shared" si="65"/>
        <v/>
      </c>
      <c r="J4076" s="30" t="e">
        <f>VLOOKUP(B4076,Users!$A$2:$C$10000,3,FALSE)</f>
        <v>#N/A</v>
      </c>
    </row>
    <row r="4077" spans="1:10" ht="15.75" customHeight="1">
      <c r="A4077" s="3"/>
      <c r="B4077" s="3"/>
      <c r="C4077" s="3"/>
      <c r="D4077" s="3"/>
      <c r="E4077" s="3"/>
      <c r="F4077" s="30" t="str">
        <f t="array" ref="F4077">IF(C4077&lt;&gt;"",INDEX(FunctionalValues,MATCH(C4077,KanoFunctional,0),2),"")</f>
        <v/>
      </c>
      <c r="G4077" s="30" t="str">
        <f t="array" ref="G4077">IF(D4077&lt;&gt;"",INDEX(DysfunctionalValues,2,MATCH(D4077,KanoDysfunctional,0)),"")</f>
        <v/>
      </c>
      <c r="H4077" s="30" t="str">
        <f t="array" ref="H4077">IF(C4077&lt;&gt;"",INDEX(KanoTable,MATCH(C4077,KanoFunctional,0),MATCH(D4077,KanoDysfunctional,0)),"")</f>
        <v/>
      </c>
      <c r="I4077" s="30" t="str">
        <f t="shared" si="65"/>
        <v/>
      </c>
      <c r="J4077" s="30" t="e">
        <f>VLOOKUP(B4077,Users!$A$2:$C$10000,3,FALSE)</f>
        <v>#N/A</v>
      </c>
    </row>
    <row r="4078" spans="1:10" ht="15.75" customHeight="1">
      <c r="A4078" s="3"/>
      <c r="B4078" s="3"/>
      <c r="C4078" s="3"/>
      <c r="D4078" s="3"/>
      <c r="E4078" s="3"/>
      <c r="F4078" s="30" t="str">
        <f t="array" ref="F4078">IF(C4078&lt;&gt;"",INDEX(FunctionalValues,MATCH(C4078,KanoFunctional,0),2),"")</f>
        <v/>
      </c>
      <c r="G4078" s="30" t="str">
        <f t="array" ref="G4078">IF(D4078&lt;&gt;"",INDEX(DysfunctionalValues,2,MATCH(D4078,KanoDysfunctional,0)),"")</f>
        <v/>
      </c>
      <c r="H4078" s="30" t="str">
        <f t="array" ref="H4078">IF(C4078&lt;&gt;"",INDEX(KanoTable,MATCH(C4078,KanoFunctional,0),MATCH(D4078,KanoDysfunctional,0)),"")</f>
        <v/>
      </c>
      <c r="I4078" s="30" t="str">
        <f t="shared" si="65"/>
        <v/>
      </c>
      <c r="J4078" s="30" t="e">
        <f>VLOOKUP(B4078,Users!$A$2:$C$10000,3,FALSE)</f>
        <v>#N/A</v>
      </c>
    </row>
    <row r="4079" spans="1:10" ht="15.75" customHeight="1">
      <c r="A4079" s="3"/>
      <c r="B4079" s="3"/>
      <c r="C4079" s="3"/>
      <c r="D4079" s="3"/>
      <c r="E4079" s="3"/>
      <c r="F4079" s="30" t="str">
        <f t="array" ref="F4079">IF(C4079&lt;&gt;"",INDEX(FunctionalValues,MATCH(C4079,KanoFunctional,0),2),"")</f>
        <v/>
      </c>
      <c r="G4079" s="30" t="str">
        <f t="array" ref="G4079">IF(D4079&lt;&gt;"",INDEX(DysfunctionalValues,2,MATCH(D4079,KanoDysfunctional,0)),"")</f>
        <v/>
      </c>
      <c r="H4079" s="30" t="str">
        <f t="array" ref="H4079">IF(C4079&lt;&gt;"",INDEX(KanoTable,MATCH(C4079,KanoFunctional,0),MATCH(D4079,KanoDysfunctional,0)),"")</f>
        <v/>
      </c>
      <c r="I4079" s="30" t="str">
        <f t="shared" si="65"/>
        <v/>
      </c>
      <c r="J4079" s="30" t="e">
        <f>VLOOKUP(B4079,Users!$A$2:$C$10000,3,FALSE)</f>
        <v>#N/A</v>
      </c>
    </row>
    <row r="4080" spans="1:10" ht="15.75" customHeight="1">
      <c r="A4080" s="3"/>
      <c r="B4080" s="3"/>
      <c r="C4080" s="3"/>
      <c r="D4080" s="3"/>
      <c r="E4080" s="3"/>
      <c r="F4080" s="30" t="str">
        <f t="array" ref="F4080">IF(C4080&lt;&gt;"",INDEX(FunctionalValues,MATCH(C4080,KanoFunctional,0),2),"")</f>
        <v/>
      </c>
      <c r="G4080" s="30" t="str">
        <f t="array" ref="G4080">IF(D4080&lt;&gt;"",INDEX(DysfunctionalValues,2,MATCH(D4080,KanoDysfunctional,0)),"")</f>
        <v/>
      </c>
      <c r="H4080" s="30" t="str">
        <f t="array" ref="H4080">IF(C4080&lt;&gt;"",INDEX(KanoTable,MATCH(C4080,KanoFunctional,0),MATCH(D4080,KanoDysfunctional,0)),"")</f>
        <v/>
      </c>
      <c r="I4080" s="30" t="str">
        <f t="shared" si="65"/>
        <v/>
      </c>
      <c r="J4080" s="30" t="e">
        <f>VLOOKUP(B4080,Users!$A$2:$C$10000,3,FALSE)</f>
        <v>#N/A</v>
      </c>
    </row>
    <row r="4081" spans="1:10" ht="15.75" customHeight="1">
      <c r="A4081" s="3"/>
      <c r="B4081" s="3"/>
      <c r="C4081" s="3"/>
      <c r="D4081" s="3"/>
      <c r="E4081" s="3"/>
      <c r="F4081" s="30" t="str">
        <f t="array" ref="F4081">IF(C4081&lt;&gt;"",INDEX(FunctionalValues,MATCH(C4081,KanoFunctional,0),2),"")</f>
        <v/>
      </c>
      <c r="G4081" s="30" t="str">
        <f t="array" ref="G4081">IF(D4081&lt;&gt;"",INDEX(DysfunctionalValues,2,MATCH(D4081,KanoDysfunctional,0)),"")</f>
        <v/>
      </c>
      <c r="H4081" s="30" t="str">
        <f t="array" ref="H4081">IF(C4081&lt;&gt;"",INDEX(KanoTable,MATCH(C4081,KanoFunctional,0),MATCH(D4081,KanoDysfunctional,0)),"")</f>
        <v/>
      </c>
      <c r="I4081" s="30" t="str">
        <f t="shared" si="65"/>
        <v/>
      </c>
      <c r="J4081" s="30" t="e">
        <f>VLOOKUP(B4081,Users!$A$2:$C$10000,3,FALSE)</f>
        <v>#N/A</v>
      </c>
    </row>
    <row r="4082" spans="1:10" ht="15.75" customHeight="1">
      <c r="A4082" s="3"/>
      <c r="B4082" s="3"/>
      <c r="C4082" s="3"/>
      <c r="D4082" s="3"/>
      <c r="E4082" s="3"/>
      <c r="F4082" s="30" t="str">
        <f t="array" ref="F4082">IF(C4082&lt;&gt;"",INDEX(FunctionalValues,MATCH(C4082,KanoFunctional,0),2),"")</f>
        <v/>
      </c>
      <c r="G4082" s="30" t="str">
        <f t="array" ref="G4082">IF(D4082&lt;&gt;"",INDEX(DysfunctionalValues,2,MATCH(D4082,KanoDysfunctional,0)),"")</f>
        <v/>
      </c>
      <c r="H4082" s="30" t="str">
        <f t="array" ref="H4082">IF(C4082&lt;&gt;"",INDEX(KanoTable,MATCH(C4082,KanoFunctional,0),MATCH(D4082,KanoDysfunctional,0)),"")</f>
        <v/>
      </c>
      <c r="I4082" s="30" t="str">
        <f t="shared" si="65"/>
        <v/>
      </c>
      <c r="J4082" s="30" t="e">
        <f>VLOOKUP(B4082,Users!$A$2:$C$10000,3,FALSE)</f>
        <v>#N/A</v>
      </c>
    </row>
    <row r="4083" spans="1:10" ht="15.75" customHeight="1">
      <c r="A4083" s="3"/>
      <c r="B4083" s="3"/>
      <c r="C4083" s="3"/>
      <c r="D4083" s="3"/>
      <c r="E4083" s="3"/>
      <c r="F4083" s="30" t="str">
        <f t="array" ref="F4083">IF(C4083&lt;&gt;"",INDEX(FunctionalValues,MATCH(C4083,KanoFunctional,0),2),"")</f>
        <v/>
      </c>
      <c r="G4083" s="30" t="str">
        <f t="array" ref="G4083">IF(D4083&lt;&gt;"",INDEX(DysfunctionalValues,2,MATCH(D4083,KanoDysfunctional,0)),"")</f>
        <v/>
      </c>
      <c r="H4083" s="30" t="str">
        <f t="array" ref="H4083">IF(C4083&lt;&gt;"",INDEX(KanoTable,MATCH(C4083,KanoFunctional,0),MATCH(D4083,KanoDysfunctional,0)),"")</f>
        <v/>
      </c>
      <c r="I4083" s="30" t="str">
        <f t="shared" si="65"/>
        <v/>
      </c>
      <c r="J4083" s="30" t="e">
        <f>VLOOKUP(B4083,Users!$A$2:$C$10000,3,FALSE)</f>
        <v>#N/A</v>
      </c>
    </row>
    <row r="4084" spans="1:10" ht="15.75" customHeight="1">
      <c r="A4084" s="3"/>
      <c r="B4084" s="3"/>
      <c r="C4084" s="3"/>
      <c r="D4084" s="3"/>
      <c r="E4084" s="3"/>
      <c r="F4084" s="30" t="str">
        <f t="array" ref="F4084">IF(C4084&lt;&gt;"",INDEX(FunctionalValues,MATCH(C4084,KanoFunctional,0),2),"")</f>
        <v/>
      </c>
      <c r="G4084" s="30" t="str">
        <f t="array" ref="G4084">IF(D4084&lt;&gt;"",INDEX(DysfunctionalValues,2,MATCH(D4084,KanoDysfunctional,0)),"")</f>
        <v/>
      </c>
      <c r="H4084" s="30" t="str">
        <f t="array" ref="H4084">IF(C4084&lt;&gt;"",INDEX(KanoTable,MATCH(C4084,KanoFunctional,0),MATCH(D4084,KanoDysfunctional,0)),"")</f>
        <v/>
      </c>
      <c r="I4084" s="30" t="str">
        <f t="shared" si="65"/>
        <v/>
      </c>
      <c r="J4084" s="30" t="e">
        <f>VLOOKUP(B4084,Users!$A$2:$C$10000,3,FALSE)</f>
        <v>#N/A</v>
      </c>
    </row>
    <row r="4085" spans="1:10" ht="15.75" customHeight="1">
      <c r="A4085" s="3"/>
      <c r="B4085" s="3"/>
      <c r="C4085" s="3"/>
      <c r="D4085" s="3"/>
      <c r="E4085" s="3"/>
      <c r="F4085" s="30" t="str">
        <f t="array" ref="F4085">IF(C4085&lt;&gt;"",INDEX(FunctionalValues,MATCH(C4085,KanoFunctional,0),2),"")</f>
        <v/>
      </c>
      <c r="G4085" s="30" t="str">
        <f t="array" ref="G4085">IF(D4085&lt;&gt;"",INDEX(DysfunctionalValues,2,MATCH(D4085,KanoDysfunctional,0)),"")</f>
        <v/>
      </c>
      <c r="H4085" s="30" t="str">
        <f t="array" ref="H4085">IF(C4085&lt;&gt;"",INDEX(KanoTable,MATCH(C4085,KanoFunctional,0),MATCH(D4085,KanoDysfunctional,0)),"")</f>
        <v/>
      </c>
      <c r="I4085" s="30" t="str">
        <f t="shared" si="65"/>
        <v/>
      </c>
      <c r="J4085" s="30" t="e">
        <f>VLOOKUP(B4085,Users!$A$2:$C$10000,3,FALSE)</f>
        <v>#N/A</v>
      </c>
    </row>
    <row r="4086" spans="1:10" ht="15.75" customHeight="1">
      <c r="A4086" s="3"/>
      <c r="B4086" s="3"/>
      <c r="C4086" s="3"/>
      <c r="D4086" s="3"/>
      <c r="E4086" s="3"/>
      <c r="F4086" s="30" t="str">
        <f t="array" ref="F4086">IF(C4086&lt;&gt;"",INDEX(FunctionalValues,MATCH(C4086,KanoFunctional,0),2),"")</f>
        <v/>
      </c>
      <c r="G4086" s="30" t="str">
        <f t="array" ref="G4086">IF(D4086&lt;&gt;"",INDEX(DysfunctionalValues,2,MATCH(D4086,KanoDysfunctional,0)),"")</f>
        <v/>
      </c>
      <c r="H4086" s="30" t="str">
        <f t="array" ref="H4086">IF(C4086&lt;&gt;"",INDEX(KanoTable,MATCH(C4086,KanoFunctional,0),MATCH(D4086,KanoDysfunctional,0)),"")</f>
        <v/>
      </c>
      <c r="I4086" s="30" t="str">
        <f t="shared" si="65"/>
        <v/>
      </c>
      <c r="J4086" s="30" t="e">
        <f>VLOOKUP(B4086,Users!$A$2:$C$10000,3,FALSE)</f>
        <v>#N/A</v>
      </c>
    </row>
    <row r="4087" spans="1:10" ht="15.75" customHeight="1">
      <c r="A4087" s="3"/>
      <c r="B4087" s="3"/>
      <c r="C4087" s="3"/>
      <c r="D4087" s="3"/>
      <c r="E4087" s="3"/>
      <c r="F4087" s="30" t="str">
        <f t="array" ref="F4087">IF(C4087&lt;&gt;"",INDEX(FunctionalValues,MATCH(C4087,KanoFunctional,0),2),"")</f>
        <v/>
      </c>
      <c r="G4087" s="30" t="str">
        <f t="array" ref="G4087">IF(D4087&lt;&gt;"",INDEX(DysfunctionalValues,2,MATCH(D4087,KanoDysfunctional,0)),"")</f>
        <v/>
      </c>
      <c r="H4087" s="30" t="str">
        <f t="array" ref="H4087">IF(C4087&lt;&gt;"",INDEX(KanoTable,MATCH(C4087,KanoFunctional,0),MATCH(D4087,KanoDysfunctional,0)),"")</f>
        <v/>
      </c>
      <c r="I4087" s="30" t="str">
        <f t="shared" si="65"/>
        <v/>
      </c>
      <c r="J4087" s="30" t="e">
        <f>VLOOKUP(B4087,Users!$A$2:$C$10000,3,FALSE)</f>
        <v>#N/A</v>
      </c>
    </row>
    <row r="4088" spans="1:10" ht="15.75" customHeight="1">
      <c r="A4088" s="3"/>
      <c r="B4088" s="3"/>
      <c r="C4088" s="3"/>
      <c r="D4088" s="3"/>
      <c r="E4088" s="3"/>
      <c r="F4088" s="30" t="str">
        <f t="array" ref="F4088">IF(C4088&lt;&gt;"",INDEX(FunctionalValues,MATCH(C4088,KanoFunctional,0),2),"")</f>
        <v/>
      </c>
      <c r="G4088" s="30" t="str">
        <f t="array" ref="G4088">IF(D4088&lt;&gt;"",INDEX(DysfunctionalValues,2,MATCH(D4088,KanoDysfunctional,0)),"")</f>
        <v/>
      </c>
      <c r="H4088" s="30" t="str">
        <f t="array" ref="H4088">IF(C4088&lt;&gt;"",INDEX(KanoTable,MATCH(C4088,KanoFunctional,0),MATCH(D4088,KanoDysfunctional,0)),"")</f>
        <v/>
      </c>
      <c r="I4088" s="30" t="str">
        <f t="shared" si="65"/>
        <v/>
      </c>
      <c r="J4088" s="30" t="e">
        <f>VLOOKUP(B4088,Users!$A$2:$C$10000,3,FALSE)</f>
        <v>#N/A</v>
      </c>
    </row>
    <row r="4089" spans="1:10" ht="15.75" customHeight="1">
      <c r="A4089" s="3"/>
      <c r="B4089" s="3"/>
      <c r="C4089" s="3"/>
      <c r="D4089" s="3"/>
      <c r="E4089" s="3"/>
      <c r="F4089" s="30" t="str">
        <f t="array" ref="F4089">IF(C4089&lt;&gt;"",INDEX(FunctionalValues,MATCH(C4089,KanoFunctional,0),2),"")</f>
        <v/>
      </c>
      <c r="G4089" s="30" t="str">
        <f t="array" ref="G4089">IF(D4089&lt;&gt;"",INDEX(DysfunctionalValues,2,MATCH(D4089,KanoDysfunctional,0)),"")</f>
        <v/>
      </c>
      <c r="H4089" s="30" t="str">
        <f t="array" ref="H4089">IF(C4089&lt;&gt;"",INDEX(KanoTable,MATCH(C4089,KanoFunctional,0),MATCH(D4089,KanoDysfunctional,0)),"")</f>
        <v/>
      </c>
      <c r="I4089" s="30" t="str">
        <f t="shared" si="65"/>
        <v/>
      </c>
      <c r="J4089" s="30" t="e">
        <f>VLOOKUP(B4089,Users!$A$2:$C$10000,3,FALSE)</f>
        <v>#N/A</v>
      </c>
    </row>
    <row r="4090" spans="1:10" ht="15.75" customHeight="1">
      <c r="A4090" s="3"/>
      <c r="B4090" s="3"/>
      <c r="C4090" s="3"/>
      <c r="D4090" s="3"/>
      <c r="E4090" s="3"/>
      <c r="F4090" s="30" t="str">
        <f t="array" ref="F4090">IF(C4090&lt;&gt;"",INDEX(FunctionalValues,MATCH(C4090,KanoFunctional,0),2),"")</f>
        <v/>
      </c>
      <c r="G4090" s="30" t="str">
        <f t="array" ref="G4090">IF(D4090&lt;&gt;"",INDEX(DysfunctionalValues,2,MATCH(D4090,KanoDysfunctional,0)),"")</f>
        <v/>
      </c>
      <c r="H4090" s="30" t="str">
        <f t="array" ref="H4090">IF(C4090&lt;&gt;"",INDEX(KanoTable,MATCH(C4090,KanoFunctional,0),MATCH(D4090,KanoDysfunctional,0)),"")</f>
        <v/>
      </c>
      <c r="I4090" s="30" t="str">
        <f t="shared" si="65"/>
        <v/>
      </c>
      <c r="J4090" s="30" t="e">
        <f>VLOOKUP(B4090,Users!$A$2:$C$10000,3,FALSE)</f>
        <v>#N/A</v>
      </c>
    </row>
    <row r="4091" spans="1:10" ht="15.75" customHeight="1">
      <c r="A4091" s="3"/>
      <c r="B4091" s="3"/>
      <c r="C4091" s="3"/>
      <c r="D4091" s="3"/>
      <c r="E4091" s="3"/>
      <c r="F4091" s="30" t="str">
        <f t="array" ref="F4091">IF(C4091&lt;&gt;"",INDEX(FunctionalValues,MATCH(C4091,KanoFunctional,0),2),"")</f>
        <v/>
      </c>
      <c r="G4091" s="30" t="str">
        <f t="array" ref="G4091">IF(D4091&lt;&gt;"",INDEX(DysfunctionalValues,2,MATCH(D4091,KanoDysfunctional,0)),"")</f>
        <v/>
      </c>
      <c r="H4091" s="30" t="str">
        <f t="array" ref="H4091">IF(C4091&lt;&gt;"",INDEX(KanoTable,MATCH(C4091,KanoFunctional,0),MATCH(D4091,KanoDysfunctional,0)),"")</f>
        <v/>
      </c>
      <c r="I4091" s="30" t="str">
        <f t="shared" si="65"/>
        <v/>
      </c>
      <c r="J4091" s="30" t="e">
        <f>VLOOKUP(B4091,Users!$A$2:$C$10000,3,FALSE)</f>
        <v>#N/A</v>
      </c>
    </row>
    <row r="4092" spans="1:10" ht="15.75" customHeight="1">
      <c r="A4092" s="3"/>
      <c r="B4092" s="3"/>
      <c r="C4092" s="3"/>
      <c r="D4092" s="3"/>
      <c r="E4092" s="3"/>
      <c r="F4092" s="30" t="str">
        <f t="array" ref="F4092">IF(C4092&lt;&gt;"",INDEX(FunctionalValues,MATCH(C4092,KanoFunctional,0),2),"")</f>
        <v/>
      </c>
      <c r="G4092" s="30" t="str">
        <f t="array" ref="G4092">IF(D4092&lt;&gt;"",INDEX(DysfunctionalValues,2,MATCH(D4092,KanoDysfunctional,0)),"")</f>
        <v/>
      </c>
      <c r="H4092" s="30" t="str">
        <f t="array" ref="H4092">IF(C4092&lt;&gt;"",INDEX(KanoTable,MATCH(C4092,KanoFunctional,0),MATCH(D4092,KanoDysfunctional,0)),"")</f>
        <v/>
      </c>
      <c r="I4092" s="30" t="str">
        <f t="shared" si="65"/>
        <v/>
      </c>
      <c r="J4092" s="30" t="e">
        <f>VLOOKUP(B4092,Users!$A$2:$C$10000,3,FALSE)</f>
        <v>#N/A</v>
      </c>
    </row>
    <row r="4093" spans="1:10" ht="15.75" customHeight="1">
      <c r="A4093" s="3"/>
      <c r="B4093" s="3"/>
      <c r="C4093" s="3"/>
      <c r="D4093" s="3"/>
      <c r="E4093" s="3"/>
      <c r="F4093" s="30" t="str">
        <f t="array" ref="F4093">IF(C4093&lt;&gt;"",INDEX(FunctionalValues,MATCH(C4093,KanoFunctional,0),2),"")</f>
        <v/>
      </c>
      <c r="G4093" s="30" t="str">
        <f t="array" ref="G4093">IF(D4093&lt;&gt;"",INDEX(DysfunctionalValues,2,MATCH(D4093,KanoDysfunctional,0)),"")</f>
        <v/>
      </c>
      <c r="H4093" s="30" t="str">
        <f t="array" ref="H4093">IF(C4093&lt;&gt;"",INDEX(KanoTable,MATCH(C4093,KanoFunctional,0),MATCH(D4093,KanoDysfunctional,0)),"")</f>
        <v/>
      </c>
      <c r="I4093" s="30" t="str">
        <f t="shared" si="65"/>
        <v/>
      </c>
      <c r="J4093" s="30" t="e">
        <f>VLOOKUP(B4093,Users!$A$2:$C$10000,3,FALSE)</f>
        <v>#N/A</v>
      </c>
    </row>
    <row r="4094" spans="1:10" ht="15.75" customHeight="1">
      <c r="A4094" s="3"/>
      <c r="B4094" s="3"/>
      <c r="C4094" s="3"/>
      <c r="D4094" s="3"/>
      <c r="E4094" s="3"/>
      <c r="F4094" s="30" t="str">
        <f t="array" ref="F4094">IF(C4094&lt;&gt;"",INDEX(FunctionalValues,MATCH(C4094,KanoFunctional,0),2),"")</f>
        <v/>
      </c>
      <c r="G4094" s="30" t="str">
        <f t="array" ref="G4094">IF(D4094&lt;&gt;"",INDEX(DysfunctionalValues,2,MATCH(D4094,KanoDysfunctional,0)),"")</f>
        <v/>
      </c>
      <c r="H4094" s="30" t="str">
        <f t="array" ref="H4094">IF(C4094&lt;&gt;"",INDEX(KanoTable,MATCH(C4094,KanoFunctional,0),MATCH(D4094,KanoDysfunctional,0)),"")</f>
        <v/>
      </c>
      <c r="I4094" s="30" t="str">
        <f t="shared" si="65"/>
        <v/>
      </c>
      <c r="J4094" s="30" t="e">
        <f>VLOOKUP(B4094,Users!$A$2:$C$10000,3,FALSE)</f>
        <v>#N/A</v>
      </c>
    </row>
    <row r="4095" spans="1:10" ht="15.75" customHeight="1">
      <c r="A4095" s="3"/>
      <c r="B4095" s="3"/>
      <c r="C4095" s="3"/>
      <c r="D4095" s="3"/>
      <c r="E4095" s="3"/>
      <c r="F4095" s="30" t="str">
        <f t="array" ref="F4095">IF(C4095&lt;&gt;"",INDEX(FunctionalValues,MATCH(C4095,KanoFunctional,0),2),"")</f>
        <v/>
      </c>
      <c r="G4095" s="30" t="str">
        <f t="array" ref="G4095">IF(D4095&lt;&gt;"",INDEX(DysfunctionalValues,2,MATCH(D4095,KanoDysfunctional,0)),"")</f>
        <v/>
      </c>
      <c r="H4095" s="30" t="str">
        <f t="array" ref="H4095">IF(C4095&lt;&gt;"",INDEX(KanoTable,MATCH(C4095,KanoFunctional,0),MATCH(D4095,KanoDysfunctional,0)),"")</f>
        <v/>
      </c>
      <c r="I4095" s="30" t="str">
        <f t="shared" si="65"/>
        <v/>
      </c>
      <c r="J4095" s="30" t="e">
        <f>VLOOKUP(B4095,Users!$A$2:$C$10000,3,FALSE)</f>
        <v>#N/A</v>
      </c>
    </row>
    <row r="4096" spans="1:10" ht="15.75" customHeight="1">
      <c r="A4096" s="3"/>
      <c r="B4096" s="3"/>
      <c r="C4096" s="3"/>
      <c r="D4096" s="3"/>
      <c r="E4096" s="3"/>
      <c r="F4096" s="30" t="str">
        <f t="array" ref="F4096">IF(C4096&lt;&gt;"",INDEX(FunctionalValues,MATCH(C4096,KanoFunctional,0),2),"")</f>
        <v/>
      </c>
      <c r="G4096" s="30" t="str">
        <f t="array" ref="G4096">IF(D4096&lt;&gt;"",INDEX(DysfunctionalValues,2,MATCH(D4096,KanoDysfunctional,0)),"")</f>
        <v/>
      </c>
      <c r="H4096" s="30" t="str">
        <f t="array" ref="H4096">IF(C4096&lt;&gt;"",INDEX(KanoTable,MATCH(C4096,KanoFunctional,0),MATCH(D4096,KanoDysfunctional,0)),"")</f>
        <v/>
      </c>
      <c r="I4096" s="30" t="str">
        <f t="shared" si="65"/>
        <v/>
      </c>
      <c r="J4096" s="30" t="e">
        <f>VLOOKUP(B4096,Users!$A$2:$C$10000,3,FALSE)</f>
        <v>#N/A</v>
      </c>
    </row>
    <row r="4097" spans="1:10" ht="15.75" customHeight="1">
      <c r="A4097" s="3"/>
      <c r="B4097" s="3"/>
      <c r="C4097" s="3"/>
      <c r="D4097" s="3"/>
      <c r="E4097" s="3"/>
      <c r="F4097" s="30" t="str">
        <f t="array" ref="F4097">IF(C4097&lt;&gt;"",INDEX(FunctionalValues,MATCH(C4097,KanoFunctional,0),2),"")</f>
        <v/>
      </c>
      <c r="G4097" s="30" t="str">
        <f t="array" ref="G4097">IF(D4097&lt;&gt;"",INDEX(DysfunctionalValues,2,MATCH(D4097,KanoDysfunctional,0)),"")</f>
        <v/>
      </c>
      <c r="H4097" s="30" t="str">
        <f t="array" ref="H4097">IF(C4097&lt;&gt;"",INDEX(KanoTable,MATCH(C4097,KanoFunctional,0),MATCH(D4097,KanoDysfunctional,0)),"")</f>
        <v/>
      </c>
      <c r="I4097" s="30" t="str">
        <f t="shared" si="65"/>
        <v/>
      </c>
      <c r="J4097" s="30" t="e">
        <f>VLOOKUP(B4097,Users!$A$2:$C$10000,3,FALSE)</f>
        <v>#N/A</v>
      </c>
    </row>
    <row r="4098" spans="1:10" ht="15.75" customHeight="1">
      <c r="A4098" s="3"/>
      <c r="B4098" s="3"/>
      <c r="C4098" s="3"/>
      <c r="D4098" s="3"/>
      <c r="E4098" s="3"/>
      <c r="F4098" s="30" t="str">
        <f t="array" ref="F4098">IF(C4098&lt;&gt;"",INDEX(FunctionalValues,MATCH(C4098,KanoFunctional,0),2),"")</f>
        <v/>
      </c>
      <c r="G4098" s="30" t="str">
        <f t="array" ref="G4098">IF(D4098&lt;&gt;"",INDEX(DysfunctionalValues,2,MATCH(D4098,KanoDysfunctional,0)),"")</f>
        <v/>
      </c>
      <c r="H4098" s="30" t="str">
        <f t="array" ref="H4098">IF(C4098&lt;&gt;"",INDEX(KanoTable,MATCH(C4098,KanoFunctional,0),MATCH(D4098,KanoDysfunctional,0)),"")</f>
        <v/>
      </c>
      <c r="I4098" s="30" t="str">
        <f t="shared" si="65"/>
        <v/>
      </c>
      <c r="J4098" s="30" t="e">
        <f>VLOOKUP(B4098,Users!$A$2:$C$10000,3,FALSE)</f>
        <v>#N/A</v>
      </c>
    </row>
    <row r="4099" spans="1:10" ht="15.75" customHeight="1">
      <c r="A4099" s="3"/>
      <c r="B4099" s="3"/>
      <c r="C4099" s="3"/>
      <c r="D4099" s="3"/>
      <c r="E4099" s="3"/>
      <c r="F4099" s="30" t="str">
        <f t="array" ref="F4099">IF(C4099&lt;&gt;"",INDEX(FunctionalValues,MATCH(C4099,KanoFunctional,0),2),"")</f>
        <v/>
      </c>
      <c r="G4099" s="30" t="str">
        <f t="array" ref="G4099">IF(D4099&lt;&gt;"",INDEX(DysfunctionalValues,2,MATCH(D4099,KanoDysfunctional,0)),"")</f>
        <v/>
      </c>
      <c r="H4099" s="30" t="str">
        <f t="array" ref="H4099">IF(C4099&lt;&gt;"",INDEX(KanoTable,MATCH(C4099,KanoFunctional,0),MATCH(D4099,KanoDysfunctional,0)),"")</f>
        <v/>
      </c>
      <c r="I4099" s="30" t="str">
        <f t="shared" si="65"/>
        <v/>
      </c>
      <c r="J4099" s="30" t="e">
        <f>VLOOKUP(B4099,Users!$A$2:$C$10000,3,FALSE)</f>
        <v>#N/A</v>
      </c>
    </row>
    <row r="4100" spans="1:10" ht="15.75" customHeight="1">
      <c r="A4100" s="3"/>
      <c r="B4100" s="3"/>
      <c r="C4100" s="3"/>
      <c r="D4100" s="3"/>
      <c r="E4100" s="3"/>
      <c r="F4100" s="30" t="str">
        <f t="array" ref="F4100">IF(C4100&lt;&gt;"",INDEX(FunctionalValues,MATCH(C4100,KanoFunctional,0),2),"")</f>
        <v/>
      </c>
      <c r="G4100" s="30" t="str">
        <f t="array" ref="G4100">IF(D4100&lt;&gt;"",INDEX(DysfunctionalValues,2,MATCH(D4100,KanoDysfunctional,0)),"")</f>
        <v/>
      </c>
      <c r="H4100" s="30" t="str">
        <f t="array" ref="H4100">IF(C4100&lt;&gt;"",INDEX(KanoTable,MATCH(C4100,KanoFunctional,0),MATCH(D4100,KanoDysfunctional,0)),"")</f>
        <v/>
      </c>
      <c r="I4100" s="30" t="str">
        <f t="shared" si="65"/>
        <v/>
      </c>
      <c r="J4100" s="30" t="e">
        <f>VLOOKUP(B4100,Users!$A$2:$C$10000,3,FALSE)</f>
        <v>#N/A</v>
      </c>
    </row>
    <row r="4101" spans="1:10" ht="15.75" customHeight="1">
      <c r="A4101" s="3"/>
      <c r="B4101" s="3"/>
      <c r="C4101" s="3"/>
      <c r="D4101" s="3"/>
      <c r="E4101" s="3"/>
      <c r="F4101" s="30" t="str">
        <f t="array" ref="F4101">IF(C4101&lt;&gt;"",INDEX(FunctionalValues,MATCH(C4101,KanoFunctional,0),2),"")</f>
        <v/>
      </c>
      <c r="G4101" s="30" t="str">
        <f t="array" ref="G4101">IF(D4101&lt;&gt;"",INDEX(DysfunctionalValues,2,MATCH(D4101,KanoDysfunctional,0)),"")</f>
        <v/>
      </c>
      <c r="H4101" s="30" t="str">
        <f t="array" ref="H4101">IF(C4101&lt;&gt;"",INDEX(KanoTable,MATCH(C4101,KanoFunctional,0),MATCH(D4101,KanoDysfunctional,0)),"")</f>
        <v/>
      </c>
      <c r="I4101" s="30" t="str">
        <f t="shared" si="65"/>
        <v/>
      </c>
      <c r="J4101" s="30" t="e">
        <f>VLOOKUP(B4101,Users!$A$2:$C$10000,3,FALSE)</f>
        <v>#N/A</v>
      </c>
    </row>
    <row r="4102" spans="1:10" ht="15.75" customHeight="1">
      <c r="A4102" s="3"/>
      <c r="B4102" s="3"/>
      <c r="C4102" s="3"/>
      <c r="D4102" s="3"/>
      <c r="E4102" s="3"/>
      <c r="F4102" s="30" t="str">
        <f t="array" ref="F4102">IF(C4102&lt;&gt;"",INDEX(FunctionalValues,MATCH(C4102,KanoFunctional,0),2),"")</f>
        <v/>
      </c>
      <c r="G4102" s="30" t="str">
        <f t="array" ref="G4102">IF(D4102&lt;&gt;"",INDEX(DysfunctionalValues,2,MATCH(D4102,KanoDysfunctional,0)),"")</f>
        <v/>
      </c>
      <c r="H4102" s="30" t="str">
        <f t="array" ref="H4102">IF(C4102&lt;&gt;"",INDEX(KanoTable,MATCH(C4102,KanoFunctional,0),MATCH(D4102,KanoDysfunctional,0)),"")</f>
        <v/>
      </c>
      <c r="I4102" s="30" t="str">
        <f t="shared" si="65"/>
        <v/>
      </c>
      <c r="J4102" s="30" t="e">
        <f>VLOOKUP(B4102,Users!$A$2:$C$10000,3,FALSE)</f>
        <v>#N/A</v>
      </c>
    </row>
    <row r="4103" spans="1:10" ht="15.75" customHeight="1">
      <c r="A4103" s="3"/>
      <c r="B4103" s="3"/>
      <c r="C4103" s="3"/>
      <c r="D4103" s="3"/>
      <c r="E4103" s="3"/>
      <c r="F4103" s="30" t="str">
        <f t="array" ref="F4103">IF(C4103&lt;&gt;"",INDEX(FunctionalValues,MATCH(C4103,KanoFunctional,0),2),"")</f>
        <v/>
      </c>
      <c r="G4103" s="30" t="str">
        <f t="array" ref="G4103">IF(D4103&lt;&gt;"",INDEX(DysfunctionalValues,2,MATCH(D4103,KanoDysfunctional,0)),"")</f>
        <v/>
      </c>
      <c r="H4103" s="30" t="str">
        <f t="array" ref="H4103">IF(C4103&lt;&gt;"",INDEX(KanoTable,MATCH(C4103,KanoFunctional,0),MATCH(D4103,KanoDysfunctional,0)),"")</f>
        <v/>
      </c>
      <c r="I4103" s="30" t="str">
        <f t="shared" si="65"/>
        <v/>
      </c>
      <c r="J4103" s="30" t="e">
        <f>VLOOKUP(B4103,Users!$A$2:$C$10000,3,FALSE)</f>
        <v>#N/A</v>
      </c>
    </row>
    <row r="4104" spans="1:10" ht="15.75" customHeight="1">
      <c r="A4104" s="3"/>
      <c r="B4104" s="3"/>
      <c r="C4104" s="3"/>
      <c r="D4104" s="3"/>
      <c r="E4104" s="3"/>
      <c r="F4104" s="30" t="str">
        <f t="array" ref="F4104">IF(C4104&lt;&gt;"",INDEX(FunctionalValues,MATCH(C4104,KanoFunctional,0),2),"")</f>
        <v/>
      </c>
      <c r="G4104" s="30" t="str">
        <f t="array" ref="G4104">IF(D4104&lt;&gt;"",INDEX(DysfunctionalValues,2,MATCH(D4104,KanoDysfunctional,0)),"")</f>
        <v/>
      </c>
      <c r="H4104" s="30" t="str">
        <f t="array" ref="H4104">IF(C4104&lt;&gt;"",INDEX(KanoTable,MATCH(C4104,KanoFunctional,0),MATCH(D4104,KanoDysfunctional,0)),"")</f>
        <v/>
      </c>
      <c r="I4104" s="30" t="str">
        <f t="shared" si="65"/>
        <v/>
      </c>
      <c r="J4104" s="30" t="e">
        <f>VLOOKUP(B4104,Users!$A$2:$C$10000,3,FALSE)</f>
        <v>#N/A</v>
      </c>
    </row>
    <row r="4105" spans="1:10" ht="15.75" customHeight="1">
      <c r="A4105" s="3"/>
      <c r="B4105" s="3"/>
      <c r="C4105" s="3"/>
      <c r="D4105" s="3"/>
      <c r="E4105" s="3"/>
      <c r="F4105" s="30" t="str">
        <f t="array" ref="F4105">IF(C4105&lt;&gt;"",INDEX(FunctionalValues,MATCH(C4105,KanoFunctional,0),2),"")</f>
        <v/>
      </c>
      <c r="G4105" s="30" t="str">
        <f t="array" ref="G4105">IF(D4105&lt;&gt;"",INDEX(DysfunctionalValues,2,MATCH(D4105,KanoDysfunctional,0)),"")</f>
        <v/>
      </c>
      <c r="H4105" s="30" t="str">
        <f t="array" ref="H4105">IF(C4105&lt;&gt;"",INDEX(KanoTable,MATCH(C4105,KanoFunctional,0),MATCH(D4105,KanoDysfunctional,0)),"")</f>
        <v/>
      </c>
      <c r="I4105" s="30" t="str">
        <f t="shared" si="65"/>
        <v/>
      </c>
      <c r="J4105" s="30" t="e">
        <f>VLOOKUP(B4105,Users!$A$2:$C$10000,3,FALSE)</f>
        <v>#N/A</v>
      </c>
    </row>
    <row r="4106" spans="1:10" ht="15.75" customHeight="1">
      <c r="A4106" s="3"/>
      <c r="B4106" s="3"/>
      <c r="C4106" s="3"/>
      <c r="D4106" s="3"/>
      <c r="E4106" s="3"/>
      <c r="F4106" s="30" t="str">
        <f t="array" ref="F4106">IF(C4106&lt;&gt;"",INDEX(FunctionalValues,MATCH(C4106,KanoFunctional,0),2),"")</f>
        <v/>
      </c>
      <c r="G4106" s="30" t="str">
        <f t="array" ref="G4106">IF(D4106&lt;&gt;"",INDEX(DysfunctionalValues,2,MATCH(D4106,KanoDysfunctional,0)),"")</f>
        <v/>
      </c>
      <c r="H4106" s="30" t="str">
        <f t="array" ref="H4106">IF(C4106&lt;&gt;"",INDEX(KanoTable,MATCH(C4106,KanoFunctional,0),MATCH(D4106,KanoDysfunctional,0)),"")</f>
        <v/>
      </c>
      <c r="I4106" s="30" t="str">
        <f t="shared" si="65"/>
        <v/>
      </c>
      <c r="J4106" s="30" t="e">
        <f>VLOOKUP(B4106,Users!$A$2:$C$10000,3,FALSE)</f>
        <v>#N/A</v>
      </c>
    </row>
    <row r="4107" spans="1:10" ht="15.75" customHeight="1">
      <c r="A4107" s="3"/>
      <c r="B4107" s="3"/>
      <c r="C4107" s="3"/>
      <c r="D4107" s="3"/>
      <c r="E4107" s="3"/>
      <c r="F4107" s="30" t="str">
        <f t="array" ref="F4107">IF(C4107&lt;&gt;"",INDEX(FunctionalValues,MATCH(C4107,KanoFunctional,0),2),"")</f>
        <v/>
      </c>
      <c r="G4107" s="30" t="str">
        <f t="array" ref="G4107">IF(D4107&lt;&gt;"",INDEX(DysfunctionalValues,2,MATCH(D4107,KanoDysfunctional,0)),"")</f>
        <v/>
      </c>
      <c r="H4107" s="30" t="str">
        <f t="array" ref="H4107">IF(C4107&lt;&gt;"",INDEX(KanoTable,MATCH(C4107,KanoFunctional,0),MATCH(D4107,KanoDysfunctional,0)),"")</f>
        <v/>
      </c>
      <c r="I4107" s="30" t="str">
        <f t="shared" si="65"/>
        <v/>
      </c>
      <c r="J4107" s="30" t="e">
        <f>VLOOKUP(B4107,Users!$A$2:$C$10000,3,FALSE)</f>
        <v>#N/A</v>
      </c>
    </row>
    <row r="4108" spans="1:10" ht="15.75" customHeight="1">
      <c r="A4108" s="3"/>
      <c r="B4108" s="3"/>
      <c r="C4108" s="3"/>
      <c r="D4108" s="3"/>
      <c r="E4108" s="3"/>
      <c r="F4108" s="30" t="str">
        <f t="array" ref="F4108">IF(C4108&lt;&gt;"",INDEX(FunctionalValues,MATCH(C4108,KanoFunctional,0),2),"")</f>
        <v/>
      </c>
      <c r="G4108" s="30" t="str">
        <f t="array" ref="G4108">IF(D4108&lt;&gt;"",INDEX(DysfunctionalValues,2,MATCH(D4108,KanoDysfunctional,0)),"")</f>
        <v/>
      </c>
      <c r="H4108" s="30" t="str">
        <f t="array" ref="H4108">IF(C4108&lt;&gt;"",INDEX(KanoTable,MATCH(C4108,KanoFunctional,0),MATCH(D4108,KanoDysfunctional,0)),"")</f>
        <v/>
      </c>
      <c r="I4108" s="30" t="str">
        <f t="shared" si="65"/>
        <v/>
      </c>
      <c r="J4108" s="30" t="e">
        <f>VLOOKUP(B4108,Users!$A$2:$C$10000,3,FALSE)</f>
        <v>#N/A</v>
      </c>
    </row>
    <row r="4109" spans="1:10" ht="15.75" customHeight="1">
      <c r="A4109" s="3"/>
      <c r="B4109" s="3"/>
      <c r="C4109" s="3"/>
      <c r="D4109" s="3"/>
      <c r="E4109" s="3"/>
      <c r="F4109" s="30" t="str">
        <f t="array" ref="F4109">IF(C4109&lt;&gt;"",INDEX(FunctionalValues,MATCH(C4109,KanoFunctional,0),2),"")</f>
        <v/>
      </c>
      <c r="G4109" s="30" t="str">
        <f t="array" ref="G4109">IF(D4109&lt;&gt;"",INDEX(DysfunctionalValues,2,MATCH(D4109,KanoDysfunctional,0)),"")</f>
        <v/>
      </c>
      <c r="H4109" s="30" t="str">
        <f t="array" ref="H4109">IF(C4109&lt;&gt;"",INDEX(KanoTable,MATCH(C4109,KanoFunctional,0),MATCH(D4109,KanoDysfunctional,0)),"")</f>
        <v/>
      </c>
      <c r="I4109" s="30" t="str">
        <f t="shared" si="65"/>
        <v/>
      </c>
      <c r="J4109" s="30" t="e">
        <f>VLOOKUP(B4109,Users!$A$2:$C$10000,3,FALSE)</f>
        <v>#N/A</v>
      </c>
    </row>
    <row r="4110" spans="1:10" ht="15.75" customHeight="1">
      <c r="A4110" s="3"/>
      <c r="B4110" s="3"/>
      <c r="C4110" s="3"/>
      <c r="D4110" s="3"/>
      <c r="E4110" s="3"/>
      <c r="F4110" s="30" t="str">
        <f t="array" ref="F4110">IF(C4110&lt;&gt;"",INDEX(FunctionalValues,MATCH(C4110,KanoFunctional,0),2),"")</f>
        <v/>
      </c>
      <c r="G4110" s="30" t="str">
        <f t="array" ref="G4110">IF(D4110&lt;&gt;"",INDEX(DysfunctionalValues,2,MATCH(D4110,KanoDysfunctional,0)),"")</f>
        <v/>
      </c>
      <c r="H4110" s="30" t="str">
        <f t="array" ref="H4110">IF(C4110&lt;&gt;"",INDEX(KanoTable,MATCH(C4110,KanoFunctional,0),MATCH(D4110,KanoDysfunctional,0)),"")</f>
        <v/>
      </c>
      <c r="I4110" s="30" t="str">
        <f t="shared" si="65"/>
        <v/>
      </c>
      <c r="J4110" s="30" t="e">
        <f>VLOOKUP(B4110,Users!$A$2:$C$10000,3,FALSE)</f>
        <v>#N/A</v>
      </c>
    </row>
    <row r="4111" spans="1:10" ht="15.75" customHeight="1">
      <c r="A4111" s="3"/>
      <c r="B4111" s="3"/>
      <c r="C4111" s="3"/>
      <c r="D4111" s="3"/>
      <c r="E4111" s="3"/>
      <c r="F4111" s="30" t="str">
        <f t="array" ref="F4111">IF(C4111&lt;&gt;"",INDEX(FunctionalValues,MATCH(C4111,KanoFunctional,0),2),"")</f>
        <v/>
      </c>
      <c r="G4111" s="30" t="str">
        <f t="array" ref="G4111">IF(D4111&lt;&gt;"",INDEX(DysfunctionalValues,2,MATCH(D4111,KanoDysfunctional,0)),"")</f>
        <v/>
      </c>
      <c r="H4111" s="30" t="str">
        <f t="array" ref="H4111">IF(C4111&lt;&gt;"",INDEX(KanoTable,MATCH(C4111,KanoFunctional,0),MATCH(D4111,KanoDysfunctional,0)),"")</f>
        <v/>
      </c>
      <c r="I4111" s="30" t="str">
        <f t="shared" si="65"/>
        <v/>
      </c>
      <c r="J4111" s="30" t="e">
        <f>VLOOKUP(B4111,Users!$A$2:$C$10000,3,FALSE)</f>
        <v>#N/A</v>
      </c>
    </row>
    <row r="4112" spans="1:10" ht="15.75" customHeight="1">
      <c r="A4112" s="3"/>
      <c r="B4112" s="3"/>
      <c r="C4112" s="3"/>
      <c r="D4112" s="3"/>
      <c r="E4112" s="3"/>
      <c r="F4112" s="30" t="str">
        <f t="array" ref="F4112">IF(C4112&lt;&gt;"",INDEX(FunctionalValues,MATCH(C4112,KanoFunctional,0),2),"")</f>
        <v/>
      </c>
      <c r="G4112" s="30" t="str">
        <f t="array" ref="G4112">IF(D4112&lt;&gt;"",INDEX(DysfunctionalValues,2,MATCH(D4112,KanoDysfunctional,0)),"")</f>
        <v/>
      </c>
      <c r="H4112" s="30" t="str">
        <f t="array" ref="H4112">IF(C4112&lt;&gt;"",INDEX(KanoTable,MATCH(C4112,KanoFunctional,0),MATCH(D4112,KanoDysfunctional,0)),"")</f>
        <v/>
      </c>
      <c r="I4112" s="30" t="str">
        <f t="shared" si="65"/>
        <v/>
      </c>
      <c r="J4112" s="30" t="e">
        <f>VLOOKUP(B4112,Users!$A$2:$C$10000,3,FALSE)</f>
        <v>#N/A</v>
      </c>
    </row>
    <row r="4113" spans="1:10" ht="15.75" customHeight="1">
      <c r="A4113" s="3"/>
      <c r="B4113" s="3"/>
      <c r="C4113" s="3"/>
      <c r="D4113" s="3"/>
      <c r="E4113" s="3"/>
      <c r="F4113" s="30" t="str">
        <f t="array" ref="F4113">IF(C4113&lt;&gt;"",INDEX(FunctionalValues,MATCH(C4113,KanoFunctional,0),2),"")</f>
        <v/>
      </c>
      <c r="G4113" s="30" t="str">
        <f t="array" ref="G4113">IF(D4113&lt;&gt;"",INDEX(DysfunctionalValues,2,MATCH(D4113,KanoDysfunctional,0)),"")</f>
        <v/>
      </c>
      <c r="H4113" s="30" t="str">
        <f t="array" ref="H4113">IF(C4113&lt;&gt;"",INDEX(KanoTable,MATCH(C4113,KanoFunctional,0),MATCH(D4113,KanoDysfunctional,0)),"")</f>
        <v/>
      </c>
      <c r="I4113" s="30" t="str">
        <f t="shared" si="65"/>
        <v/>
      </c>
      <c r="J4113" s="30" t="e">
        <f>VLOOKUP(B4113,Users!$A$2:$C$10000,3,FALSE)</f>
        <v>#N/A</v>
      </c>
    </row>
    <row r="4114" spans="1:10" ht="15.75" customHeight="1">
      <c r="A4114" s="3"/>
      <c r="B4114" s="3"/>
      <c r="C4114" s="3"/>
      <c r="D4114" s="3"/>
      <c r="E4114" s="3"/>
      <c r="F4114" s="30" t="str">
        <f t="array" ref="F4114">IF(C4114&lt;&gt;"",INDEX(FunctionalValues,MATCH(C4114,KanoFunctional,0),2),"")</f>
        <v/>
      </c>
      <c r="G4114" s="30" t="str">
        <f t="array" ref="G4114">IF(D4114&lt;&gt;"",INDEX(DysfunctionalValues,2,MATCH(D4114,KanoDysfunctional,0)),"")</f>
        <v/>
      </c>
      <c r="H4114" s="30" t="str">
        <f t="array" ref="H4114">IF(C4114&lt;&gt;"",INDEX(KanoTable,MATCH(C4114,KanoFunctional,0),MATCH(D4114,KanoDysfunctional,0)),"")</f>
        <v/>
      </c>
      <c r="I4114" s="30" t="str">
        <f t="shared" si="65"/>
        <v/>
      </c>
      <c r="J4114" s="30" t="e">
        <f>VLOOKUP(B4114,Users!$A$2:$C$10000,3,FALSE)</f>
        <v>#N/A</v>
      </c>
    </row>
    <row r="4115" spans="1:10" ht="15.75" customHeight="1">
      <c r="A4115" s="3"/>
      <c r="B4115" s="3"/>
      <c r="C4115" s="3"/>
      <c r="D4115" s="3"/>
      <c r="E4115" s="3"/>
      <c r="F4115" s="30" t="str">
        <f t="array" ref="F4115">IF(C4115&lt;&gt;"",INDEX(FunctionalValues,MATCH(C4115,KanoFunctional,0),2),"")</f>
        <v/>
      </c>
      <c r="G4115" s="30" t="str">
        <f t="array" ref="G4115">IF(D4115&lt;&gt;"",INDEX(DysfunctionalValues,2,MATCH(D4115,KanoDysfunctional,0)),"")</f>
        <v/>
      </c>
      <c r="H4115" s="30" t="str">
        <f t="array" ref="H4115">IF(C4115&lt;&gt;"",INDEX(KanoTable,MATCH(C4115,KanoFunctional,0),MATCH(D4115,KanoDysfunctional,0)),"")</f>
        <v/>
      </c>
      <c r="I4115" s="30" t="str">
        <f t="shared" si="65"/>
        <v/>
      </c>
      <c r="J4115" s="30" t="e">
        <f>VLOOKUP(B4115,Users!$A$2:$C$10000,3,FALSE)</f>
        <v>#N/A</v>
      </c>
    </row>
    <row r="4116" spans="1:10" ht="15.75" customHeight="1">
      <c r="A4116" s="3"/>
      <c r="B4116" s="3"/>
      <c r="C4116" s="3"/>
      <c r="D4116" s="3"/>
      <c r="E4116" s="3"/>
      <c r="F4116" s="30" t="str">
        <f t="array" ref="F4116">IF(C4116&lt;&gt;"",INDEX(FunctionalValues,MATCH(C4116,KanoFunctional,0),2),"")</f>
        <v/>
      </c>
      <c r="G4116" s="30" t="str">
        <f t="array" ref="G4116">IF(D4116&lt;&gt;"",INDEX(DysfunctionalValues,2,MATCH(D4116,KanoDysfunctional,0)),"")</f>
        <v/>
      </c>
      <c r="H4116" s="30" t="str">
        <f t="array" ref="H4116">IF(C4116&lt;&gt;"",INDEX(KanoTable,MATCH(C4116,KanoFunctional,0),MATCH(D4116,KanoDysfunctional,0)),"")</f>
        <v/>
      </c>
      <c r="I4116" s="30" t="str">
        <f t="shared" si="65"/>
        <v/>
      </c>
      <c r="J4116" s="30" t="e">
        <f>VLOOKUP(B4116,Users!$A$2:$C$10000,3,FALSE)</f>
        <v>#N/A</v>
      </c>
    </row>
    <row r="4117" spans="1:10" ht="15.75" customHeight="1">
      <c r="A4117" s="3"/>
      <c r="B4117" s="3"/>
      <c r="C4117" s="3"/>
      <c r="D4117" s="3"/>
      <c r="E4117" s="3"/>
      <c r="F4117" s="30" t="str">
        <f t="array" ref="F4117">IF(C4117&lt;&gt;"",INDEX(FunctionalValues,MATCH(C4117,KanoFunctional,0),2),"")</f>
        <v/>
      </c>
      <c r="G4117" s="30" t="str">
        <f t="array" ref="G4117">IF(D4117&lt;&gt;"",INDEX(DysfunctionalValues,2,MATCH(D4117,KanoDysfunctional,0)),"")</f>
        <v/>
      </c>
      <c r="H4117" s="30" t="str">
        <f t="array" ref="H4117">IF(C4117&lt;&gt;"",INDEX(KanoTable,MATCH(C4117,KanoFunctional,0),MATCH(D4117,KanoDysfunctional,0)),"")</f>
        <v/>
      </c>
      <c r="I4117" s="30" t="str">
        <f t="shared" si="65"/>
        <v/>
      </c>
      <c r="J4117" s="30" t="e">
        <f>VLOOKUP(B4117,Users!$A$2:$C$10000,3,FALSE)</f>
        <v>#N/A</v>
      </c>
    </row>
    <row r="4118" spans="1:10" ht="15.75" customHeight="1">
      <c r="A4118" s="3"/>
      <c r="B4118" s="3"/>
      <c r="C4118" s="3"/>
      <c r="D4118" s="3"/>
      <c r="E4118" s="3"/>
      <c r="F4118" s="30" t="str">
        <f t="array" ref="F4118">IF(C4118&lt;&gt;"",INDEX(FunctionalValues,MATCH(C4118,KanoFunctional,0),2),"")</f>
        <v/>
      </c>
      <c r="G4118" s="30" t="str">
        <f t="array" ref="G4118">IF(D4118&lt;&gt;"",INDEX(DysfunctionalValues,2,MATCH(D4118,KanoDysfunctional,0)),"")</f>
        <v/>
      </c>
      <c r="H4118" s="30" t="str">
        <f t="array" ref="H4118">IF(C4118&lt;&gt;"",INDEX(KanoTable,MATCH(C4118,KanoFunctional,0),MATCH(D4118,KanoDysfunctional,0)),"")</f>
        <v/>
      </c>
      <c r="I4118" s="30" t="str">
        <f t="shared" ref="I4118:I4181" si="66">IF(C4118&lt;&gt;"",MATCH(H4118,KanoResultCodes,0),"")</f>
        <v/>
      </c>
      <c r="J4118" s="30" t="e">
        <f>VLOOKUP(B4118,Users!$A$2:$C$10000,3,FALSE)</f>
        <v>#N/A</v>
      </c>
    </row>
    <row r="4119" spans="1:10" ht="15.75" customHeight="1">
      <c r="A4119" s="3"/>
      <c r="B4119" s="3"/>
      <c r="C4119" s="3"/>
      <c r="D4119" s="3"/>
      <c r="E4119" s="3"/>
      <c r="F4119" s="30" t="str">
        <f t="array" ref="F4119">IF(C4119&lt;&gt;"",INDEX(FunctionalValues,MATCH(C4119,KanoFunctional,0),2),"")</f>
        <v/>
      </c>
      <c r="G4119" s="30" t="str">
        <f t="array" ref="G4119">IF(D4119&lt;&gt;"",INDEX(DysfunctionalValues,2,MATCH(D4119,KanoDysfunctional,0)),"")</f>
        <v/>
      </c>
      <c r="H4119" s="30" t="str">
        <f t="array" ref="H4119">IF(C4119&lt;&gt;"",INDEX(KanoTable,MATCH(C4119,KanoFunctional,0),MATCH(D4119,KanoDysfunctional,0)),"")</f>
        <v/>
      </c>
      <c r="I4119" s="30" t="str">
        <f t="shared" si="66"/>
        <v/>
      </c>
      <c r="J4119" s="30" t="e">
        <f>VLOOKUP(B4119,Users!$A$2:$C$10000,3,FALSE)</f>
        <v>#N/A</v>
      </c>
    </row>
    <row r="4120" spans="1:10" ht="15.75" customHeight="1">
      <c r="A4120" s="3"/>
      <c r="B4120" s="3"/>
      <c r="C4120" s="3"/>
      <c r="D4120" s="3"/>
      <c r="E4120" s="3"/>
      <c r="F4120" s="30" t="str">
        <f t="array" ref="F4120">IF(C4120&lt;&gt;"",INDEX(FunctionalValues,MATCH(C4120,KanoFunctional,0),2),"")</f>
        <v/>
      </c>
      <c r="G4120" s="30" t="str">
        <f t="array" ref="G4120">IF(D4120&lt;&gt;"",INDEX(DysfunctionalValues,2,MATCH(D4120,KanoDysfunctional,0)),"")</f>
        <v/>
      </c>
      <c r="H4120" s="30" t="str">
        <f t="array" ref="H4120">IF(C4120&lt;&gt;"",INDEX(KanoTable,MATCH(C4120,KanoFunctional,0),MATCH(D4120,KanoDysfunctional,0)),"")</f>
        <v/>
      </c>
      <c r="I4120" s="30" t="str">
        <f t="shared" si="66"/>
        <v/>
      </c>
      <c r="J4120" s="30" t="e">
        <f>VLOOKUP(B4120,Users!$A$2:$C$10000,3,FALSE)</f>
        <v>#N/A</v>
      </c>
    </row>
    <row r="4121" spans="1:10" ht="15.75" customHeight="1">
      <c r="A4121" s="3"/>
      <c r="B4121" s="3"/>
      <c r="C4121" s="3"/>
      <c r="D4121" s="3"/>
      <c r="E4121" s="3"/>
      <c r="F4121" s="30" t="str">
        <f t="array" ref="F4121">IF(C4121&lt;&gt;"",INDEX(FunctionalValues,MATCH(C4121,KanoFunctional,0),2),"")</f>
        <v/>
      </c>
      <c r="G4121" s="30" t="str">
        <f t="array" ref="G4121">IF(D4121&lt;&gt;"",INDEX(DysfunctionalValues,2,MATCH(D4121,KanoDysfunctional,0)),"")</f>
        <v/>
      </c>
      <c r="H4121" s="30" t="str">
        <f t="array" ref="H4121">IF(C4121&lt;&gt;"",INDEX(KanoTable,MATCH(C4121,KanoFunctional,0),MATCH(D4121,KanoDysfunctional,0)),"")</f>
        <v/>
      </c>
      <c r="I4121" s="30" t="str">
        <f t="shared" si="66"/>
        <v/>
      </c>
      <c r="J4121" s="30" t="e">
        <f>VLOOKUP(B4121,Users!$A$2:$C$10000,3,FALSE)</f>
        <v>#N/A</v>
      </c>
    </row>
    <row r="4122" spans="1:10" ht="15.75" customHeight="1">
      <c r="A4122" s="3"/>
      <c r="B4122" s="3"/>
      <c r="C4122" s="3"/>
      <c r="D4122" s="3"/>
      <c r="E4122" s="3"/>
      <c r="F4122" s="30" t="str">
        <f t="array" ref="F4122">IF(C4122&lt;&gt;"",INDEX(FunctionalValues,MATCH(C4122,KanoFunctional,0),2),"")</f>
        <v/>
      </c>
      <c r="G4122" s="30" t="str">
        <f t="array" ref="G4122">IF(D4122&lt;&gt;"",INDEX(DysfunctionalValues,2,MATCH(D4122,KanoDysfunctional,0)),"")</f>
        <v/>
      </c>
      <c r="H4122" s="30" t="str">
        <f t="array" ref="H4122">IF(C4122&lt;&gt;"",INDEX(KanoTable,MATCH(C4122,KanoFunctional,0),MATCH(D4122,KanoDysfunctional,0)),"")</f>
        <v/>
      </c>
      <c r="I4122" s="30" t="str">
        <f t="shared" si="66"/>
        <v/>
      </c>
      <c r="J4122" s="30" t="e">
        <f>VLOOKUP(B4122,Users!$A$2:$C$10000,3,FALSE)</f>
        <v>#N/A</v>
      </c>
    </row>
    <row r="4123" spans="1:10" ht="15.75" customHeight="1">
      <c r="A4123" s="3"/>
      <c r="B4123" s="3"/>
      <c r="C4123" s="3"/>
      <c r="D4123" s="3"/>
      <c r="E4123" s="3"/>
      <c r="F4123" s="30" t="str">
        <f t="array" ref="F4123">IF(C4123&lt;&gt;"",INDEX(FunctionalValues,MATCH(C4123,KanoFunctional,0),2),"")</f>
        <v/>
      </c>
      <c r="G4123" s="30" t="str">
        <f t="array" ref="G4123">IF(D4123&lt;&gt;"",INDEX(DysfunctionalValues,2,MATCH(D4123,KanoDysfunctional,0)),"")</f>
        <v/>
      </c>
      <c r="H4123" s="30" t="str">
        <f t="array" ref="H4123">IF(C4123&lt;&gt;"",INDEX(KanoTable,MATCH(C4123,KanoFunctional,0),MATCH(D4123,KanoDysfunctional,0)),"")</f>
        <v/>
      </c>
      <c r="I4123" s="30" t="str">
        <f t="shared" si="66"/>
        <v/>
      </c>
      <c r="J4123" s="30" t="e">
        <f>VLOOKUP(B4123,Users!$A$2:$C$10000,3,FALSE)</f>
        <v>#N/A</v>
      </c>
    </row>
    <row r="4124" spans="1:10" ht="15.75" customHeight="1">
      <c r="A4124" s="3"/>
      <c r="B4124" s="3"/>
      <c r="C4124" s="3"/>
      <c r="D4124" s="3"/>
      <c r="E4124" s="3"/>
      <c r="F4124" s="30" t="str">
        <f t="array" ref="F4124">IF(C4124&lt;&gt;"",INDEX(FunctionalValues,MATCH(C4124,KanoFunctional,0),2),"")</f>
        <v/>
      </c>
      <c r="G4124" s="30" t="str">
        <f t="array" ref="G4124">IF(D4124&lt;&gt;"",INDEX(DysfunctionalValues,2,MATCH(D4124,KanoDysfunctional,0)),"")</f>
        <v/>
      </c>
      <c r="H4124" s="30" t="str">
        <f t="array" ref="H4124">IF(C4124&lt;&gt;"",INDEX(KanoTable,MATCH(C4124,KanoFunctional,0),MATCH(D4124,KanoDysfunctional,0)),"")</f>
        <v/>
      </c>
      <c r="I4124" s="30" t="str">
        <f t="shared" si="66"/>
        <v/>
      </c>
      <c r="J4124" s="30" t="e">
        <f>VLOOKUP(B4124,Users!$A$2:$C$10000,3,FALSE)</f>
        <v>#N/A</v>
      </c>
    </row>
    <row r="4125" spans="1:10" ht="15.75" customHeight="1">
      <c r="A4125" s="3"/>
      <c r="B4125" s="3"/>
      <c r="C4125" s="3"/>
      <c r="D4125" s="3"/>
      <c r="E4125" s="3"/>
      <c r="F4125" s="30" t="str">
        <f t="array" ref="F4125">IF(C4125&lt;&gt;"",INDEX(FunctionalValues,MATCH(C4125,KanoFunctional,0),2),"")</f>
        <v/>
      </c>
      <c r="G4125" s="30" t="str">
        <f t="array" ref="G4125">IF(D4125&lt;&gt;"",INDEX(DysfunctionalValues,2,MATCH(D4125,KanoDysfunctional,0)),"")</f>
        <v/>
      </c>
      <c r="H4125" s="30" t="str">
        <f t="array" ref="H4125">IF(C4125&lt;&gt;"",INDEX(KanoTable,MATCH(C4125,KanoFunctional,0),MATCH(D4125,KanoDysfunctional,0)),"")</f>
        <v/>
      </c>
      <c r="I4125" s="30" t="str">
        <f t="shared" si="66"/>
        <v/>
      </c>
      <c r="J4125" s="30" t="e">
        <f>VLOOKUP(B4125,Users!$A$2:$C$10000,3,FALSE)</f>
        <v>#N/A</v>
      </c>
    </row>
    <row r="4126" spans="1:10" ht="15.75" customHeight="1">
      <c r="A4126" s="3"/>
      <c r="B4126" s="3"/>
      <c r="C4126" s="3"/>
      <c r="D4126" s="3"/>
      <c r="E4126" s="3"/>
      <c r="F4126" s="30" t="str">
        <f t="array" ref="F4126">IF(C4126&lt;&gt;"",INDEX(FunctionalValues,MATCH(C4126,KanoFunctional,0),2),"")</f>
        <v/>
      </c>
      <c r="G4126" s="30" t="str">
        <f t="array" ref="G4126">IF(D4126&lt;&gt;"",INDEX(DysfunctionalValues,2,MATCH(D4126,KanoDysfunctional,0)),"")</f>
        <v/>
      </c>
      <c r="H4126" s="30" t="str">
        <f t="array" ref="H4126">IF(C4126&lt;&gt;"",INDEX(KanoTable,MATCH(C4126,KanoFunctional,0),MATCH(D4126,KanoDysfunctional,0)),"")</f>
        <v/>
      </c>
      <c r="I4126" s="30" t="str">
        <f t="shared" si="66"/>
        <v/>
      </c>
      <c r="J4126" s="30" t="e">
        <f>VLOOKUP(B4126,Users!$A$2:$C$10000,3,FALSE)</f>
        <v>#N/A</v>
      </c>
    </row>
    <row r="4127" spans="1:10" ht="15.75" customHeight="1">
      <c r="A4127" s="3"/>
      <c r="B4127" s="3"/>
      <c r="C4127" s="3"/>
      <c r="D4127" s="3"/>
      <c r="E4127" s="3"/>
      <c r="F4127" s="30" t="str">
        <f t="array" ref="F4127">IF(C4127&lt;&gt;"",INDEX(FunctionalValues,MATCH(C4127,KanoFunctional,0),2),"")</f>
        <v/>
      </c>
      <c r="G4127" s="30" t="str">
        <f t="array" ref="G4127">IF(D4127&lt;&gt;"",INDEX(DysfunctionalValues,2,MATCH(D4127,KanoDysfunctional,0)),"")</f>
        <v/>
      </c>
      <c r="H4127" s="30" t="str">
        <f t="array" ref="H4127">IF(C4127&lt;&gt;"",INDEX(KanoTable,MATCH(C4127,KanoFunctional,0),MATCH(D4127,KanoDysfunctional,0)),"")</f>
        <v/>
      </c>
      <c r="I4127" s="30" t="str">
        <f t="shared" si="66"/>
        <v/>
      </c>
      <c r="J4127" s="30" t="e">
        <f>VLOOKUP(B4127,Users!$A$2:$C$10000,3,FALSE)</f>
        <v>#N/A</v>
      </c>
    </row>
    <row r="4128" spans="1:10" ht="15.75" customHeight="1">
      <c r="A4128" s="3"/>
      <c r="B4128" s="3"/>
      <c r="C4128" s="3"/>
      <c r="D4128" s="3"/>
      <c r="E4128" s="3"/>
      <c r="F4128" s="30" t="str">
        <f t="array" ref="F4128">IF(C4128&lt;&gt;"",INDEX(FunctionalValues,MATCH(C4128,KanoFunctional,0),2),"")</f>
        <v/>
      </c>
      <c r="G4128" s="30" t="str">
        <f t="array" ref="G4128">IF(D4128&lt;&gt;"",INDEX(DysfunctionalValues,2,MATCH(D4128,KanoDysfunctional,0)),"")</f>
        <v/>
      </c>
      <c r="H4128" s="30" t="str">
        <f t="array" ref="H4128">IF(C4128&lt;&gt;"",INDEX(KanoTable,MATCH(C4128,KanoFunctional,0),MATCH(D4128,KanoDysfunctional,0)),"")</f>
        <v/>
      </c>
      <c r="I4128" s="30" t="str">
        <f t="shared" si="66"/>
        <v/>
      </c>
      <c r="J4128" s="30" t="e">
        <f>VLOOKUP(B4128,Users!$A$2:$C$10000,3,FALSE)</f>
        <v>#N/A</v>
      </c>
    </row>
    <row r="4129" spans="1:10" ht="15.75" customHeight="1">
      <c r="A4129" s="3"/>
      <c r="B4129" s="3"/>
      <c r="C4129" s="3"/>
      <c r="D4129" s="3"/>
      <c r="E4129" s="3"/>
      <c r="F4129" s="30" t="str">
        <f t="array" ref="F4129">IF(C4129&lt;&gt;"",INDEX(FunctionalValues,MATCH(C4129,KanoFunctional,0),2),"")</f>
        <v/>
      </c>
      <c r="G4129" s="30" t="str">
        <f t="array" ref="G4129">IF(D4129&lt;&gt;"",INDEX(DysfunctionalValues,2,MATCH(D4129,KanoDysfunctional,0)),"")</f>
        <v/>
      </c>
      <c r="H4129" s="30" t="str">
        <f t="array" ref="H4129">IF(C4129&lt;&gt;"",INDEX(KanoTable,MATCH(C4129,KanoFunctional,0),MATCH(D4129,KanoDysfunctional,0)),"")</f>
        <v/>
      </c>
      <c r="I4129" s="30" t="str">
        <f t="shared" si="66"/>
        <v/>
      </c>
      <c r="J4129" s="30" t="e">
        <f>VLOOKUP(B4129,Users!$A$2:$C$10000,3,FALSE)</f>
        <v>#N/A</v>
      </c>
    </row>
    <row r="4130" spans="1:10" ht="15.75" customHeight="1">
      <c r="A4130" s="3"/>
      <c r="B4130" s="3"/>
      <c r="C4130" s="3"/>
      <c r="D4130" s="3"/>
      <c r="E4130" s="3"/>
      <c r="F4130" s="30" t="str">
        <f t="array" ref="F4130">IF(C4130&lt;&gt;"",INDEX(FunctionalValues,MATCH(C4130,KanoFunctional,0),2),"")</f>
        <v/>
      </c>
      <c r="G4130" s="30" t="str">
        <f t="array" ref="G4130">IF(D4130&lt;&gt;"",INDEX(DysfunctionalValues,2,MATCH(D4130,KanoDysfunctional,0)),"")</f>
        <v/>
      </c>
      <c r="H4130" s="30" t="str">
        <f t="array" ref="H4130">IF(C4130&lt;&gt;"",INDEX(KanoTable,MATCH(C4130,KanoFunctional,0),MATCH(D4130,KanoDysfunctional,0)),"")</f>
        <v/>
      </c>
      <c r="I4130" s="30" t="str">
        <f t="shared" si="66"/>
        <v/>
      </c>
      <c r="J4130" s="30" t="e">
        <f>VLOOKUP(B4130,Users!$A$2:$C$10000,3,FALSE)</f>
        <v>#N/A</v>
      </c>
    </row>
    <row r="4131" spans="1:10" ht="15.75" customHeight="1">
      <c r="A4131" s="3"/>
      <c r="B4131" s="3"/>
      <c r="C4131" s="3"/>
      <c r="D4131" s="3"/>
      <c r="E4131" s="3"/>
      <c r="F4131" s="30" t="str">
        <f t="array" ref="F4131">IF(C4131&lt;&gt;"",INDEX(FunctionalValues,MATCH(C4131,KanoFunctional,0),2),"")</f>
        <v/>
      </c>
      <c r="G4131" s="30" t="str">
        <f t="array" ref="G4131">IF(D4131&lt;&gt;"",INDEX(DysfunctionalValues,2,MATCH(D4131,KanoDysfunctional,0)),"")</f>
        <v/>
      </c>
      <c r="H4131" s="30" t="str">
        <f t="array" ref="H4131">IF(C4131&lt;&gt;"",INDEX(KanoTable,MATCH(C4131,KanoFunctional,0),MATCH(D4131,KanoDysfunctional,0)),"")</f>
        <v/>
      </c>
      <c r="I4131" s="30" t="str">
        <f t="shared" si="66"/>
        <v/>
      </c>
      <c r="J4131" s="30" t="e">
        <f>VLOOKUP(B4131,Users!$A$2:$C$10000,3,FALSE)</f>
        <v>#N/A</v>
      </c>
    </row>
    <row r="4132" spans="1:10" ht="15.75" customHeight="1">
      <c r="A4132" s="3"/>
      <c r="B4132" s="3"/>
      <c r="C4132" s="3"/>
      <c r="D4132" s="3"/>
      <c r="E4132" s="3"/>
      <c r="F4132" s="30" t="str">
        <f t="array" ref="F4132">IF(C4132&lt;&gt;"",INDEX(FunctionalValues,MATCH(C4132,KanoFunctional,0),2),"")</f>
        <v/>
      </c>
      <c r="G4132" s="30" t="str">
        <f t="array" ref="G4132">IF(D4132&lt;&gt;"",INDEX(DysfunctionalValues,2,MATCH(D4132,KanoDysfunctional,0)),"")</f>
        <v/>
      </c>
      <c r="H4132" s="30" t="str">
        <f t="array" ref="H4132">IF(C4132&lt;&gt;"",INDEX(KanoTable,MATCH(C4132,KanoFunctional,0),MATCH(D4132,KanoDysfunctional,0)),"")</f>
        <v/>
      </c>
      <c r="I4132" s="30" t="str">
        <f t="shared" si="66"/>
        <v/>
      </c>
      <c r="J4132" s="30" t="e">
        <f>VLOOKUP(B4132,Users!$A$2:$C$10000,3,FALSE)</f>
        <v>#N/A</v>
      </c>
    </row>
    <row r="4133" spans="1:10" ht="15.75" customHeight="1">
      <c r="A4133" s="3"/>
      <c r="B4133" s="3"/>
      <c r="C4133" s="3"/>
      <c r="D4133" s="3"/>
      <c r="E4133" s="3"/>
      <c r="F4133" s="30" t="str">
        <f t="array" ref="F4133">IF(C4133&lt;&gt;"",INDEX(FunctionalValues,MATCH(C4133,KanoFunctional,0),2),"")</f>
        <v/>
      </c>
      <c r="G4133" s="30" t="str">
        <f t="array" ref="G4133">IF(D4133&lt;&gt;"",INDEX(DysfunctionalValues,2,MATCH(D4133,KanoDysfunctional,0)),"")</f>
        <v/>
      </c>
      <c r="H4133" s="30" t="str">
        <f t="array" ref="H4133">IF(C4133&lt;&gt;"",INDEX(KanoTable,MATCH(C4133,KanoFunctional,0),MATCH(D4133,KanoDysfunctional,0)),"")</f>
        <v/>
      </c>
      <c r="I4133" s="30" t="str">
        <f t="shared" si="66"/>
        <v/>
      </c>
      <c r="J4133" s="30" t="e">
        <f>VLOOKUP(B4133,Users!$A$2:$C$10000,3,FALSE)</f>
        <v>#N/A</v>
      </c>
    </row>
    <row r="4134" spans="1:10" ht="15.75" customHeight="1">
      <c r="A4134" s="3"/>
      <c r="B4134" s="3"/>
      <c r="C4134" s="3"/>
      <c r="D4134" s="3"/>
      <c r="E4134" s="3"/>
      <c r="F4134" s="30" t="str">
        <f t="array" ref="F4134">IF(C4134&lt;&gt;"",INDEX(FunctionalValues,MATCH(C4134,KanoFunctional,0),2),"")</f>
        <v/>
      </c>
      <c r="G4134" s="30" t="str">
        <f t="array" ref="G4134">IF(D4134&lt;&gt;"",INDEX(DysfunctionalValues,2,MATCH(D4134,KanoDysfunctional,0)),"")</f>
        <v/>
      </c>
      <c r="H4134" s="30" t="str">
        <f t="array" ref="H4134">IF(C4134&lt;&gt;"",INDEX(KanoTable,MATCH(C4134,KanoFunctional,0),MATCH(D4134,KanoDysfunctional,0)),"")</f>
        <v/>
      </c>
      <c r="I4134" s="30" t="str">
        <f t="shared" si="66"/>
        <v/>
      </c>
      <c r="J4134" s="30" t="e">
        <f>VLOOKUP(B4134,Users!$A$2:$C$10000,3,FALSE)</f>
        <v>#N/A</v>
      </c>
    </row>
    <row r="4135" spans="1:10" ht="15.75" customHeight="1">
      <c r="A4135" s="3"/>
      <c r="B4135" s="3"/>
      <c r="C4135" s="3"/>
      <c r="D4135" s="3"/>
      <c r="E4135" s="3"/>
      <c r="F4135" s="30" t="str">
        <f t="array" ref="F4135">IF(C4135&lt;&gt;"",INDEX(FunctionalValues,MATCH(C4135,KanoFunctional,0),2),"")</f>
        <v/>
      </c>
      <c r="G4135" s="30" t="str">
        <f t="array" ref="G4135">IF(D4135&lt;&gt;"",INDEX(DysfunctionalValues,2,MATCH(D4135,KanoDysfunctional,0)),"")</f>
        <v/>
      </c>
      <c r="H4135" s="30" t="str">
        <f t="array" ref="H4135">IF(C4135&lt;&gt;"",INDEX(KanoTable,MATCH(C4135,KanoFunctional,0),MATCH(D4135,KanoDysfunctional,0)),"")</f>
        <v/>
      </c>
      <c r="I4135" s="30" t="str">
        <f t="shared" si="66"/>
        <v/>
      </c>
      <c r="J4135" s="30" t="e">
        <f>VLOOKUP(B4135,Users!$A$2:$C$10000,3,FALSE)</f>
        <v>#N/A</v>
      </c>
    </row>
    <row r="4136" spans="1:10" ht="15.75" customHeight="1">
      <c r="A4136" s="3"/>
      <c r="B4136" s="3"/>
      <c r="C4136" s="3"/>
      <c r="D4136" s="3"/>
      <c r="E4136" s="3"/>
      <c r="F4136" s="30" t="str">
        <f t="array" ref="F4136">IF(C4136&lt;&gt;"",INDEX(FunctionalValues,MATCH(C4136,KanoFunctional,0),2),"")</f>
        <v/>
      </c>
      <c r="G4136" s="30" t="str">
        <f t="array" ref="G4136">IF(D4136&lt;&gt;"",INDEX(DysfunctionalValues,2,MATCH(D4136,KanoDysfunctional,0)),"")</f>
        <v/>
      </c>
      <c r="H4136" s="30" t="str">
        <f t="array" ref="H4136">IF(C4136&lt;&gt;"",INDEX(KanoTable,MATCH(C4136,KanoFunctional,0),MATCH(D4136,KanoDysfunctional,0)),"")</f>
        <v/>
      </c>
      <c r="I4136" s="30" t="str">
        <f t="shared" si="66"/>
        <v/>
      </c>
      <c r="J4136" s="30" t="e">
        <f>VLOOKUP(B4136,Users!$A$2:$C$10000,3,FALSE)</f>
        <v>#N/A</v>
      </c>
    </row>
    <row r="4137" spans="1:10" ht="15.75" customHeight="1">
      <c r="A4137" s="3"/>
      <c r="B4137" s="3"/>
      <c r="C4137" s="3"/>
      <c r="D4137" s="3"/>
      <c r="E4137" s="3"/>
      <c r="F4137" s="30" t="str">
        <f t="array" ref="F4137">IF(C4137&lt;&gt;"",INDEX(FunctionalValues,MATCH(C4137,KanoFunctional,0),2),"")</f>
        <v/>
      </c>
      <c r="G4137" s="30" t="str">
        <f t="array" ref="G4137">IF(D4137&lt;&gt;"",INDEX(DysfunctionalValues,2,MATCH(D4137,KanoDysfunctional,0)),"")</f>
        <v/>
      </c>
      <c r="H4137" s="30" t="str">
        <f t="array" ref="H4137">IF(C4137&lt;&gt;"",INDEX(KanoTable,MATCH(C4137,KanoFunctional,0),MATCH(D4137,KanoDysfunctional,0)),"")</f>
        <v/>
      </c>
      <c r="I4137" s="30" t="str">
        <f t="shared" si="66"/>
        <v/>
      </c>
      <c r="J4137" s="30" t="e">
        <f>VLOOKUP(B4137,Users!$A$2:$C$10000,3,FALSE)</f>
        <v>#N/A</v>
      </c>
    </row>
    <row r="4138" spans="1:10" ht="15.75" customHeight="1">
      <c r="A4138" s="3"/>
      <c r="B4138" s="3"/>
      <c r="C4138" s="3"/>
      <c r="D4138" s="3"/>
      <c r="E4138" s="3"/>
      <c r="F4138" s="30" t="str">
        <f t="array" ref="F4138">IF(C4138&lt;&gt;"",INDEX(FunctionalValues,MATCH(C4138,KanoFunctional,0),2),"")</f>
        <v/>
      </c>
      <c r="G4138" s="30" t="str">
        <f t="array" ref="G4138">IF(D4138&lt;&gt;"",INDEX(DysfunctionalValues,2,MATCH(D4138,KanoDysfunctional,0)),"")</f>
        <v/>
      </c>
      <c r="H4138" s="30" t="str">
        <f t="array" ref="H4138">IF(C4138&lt;&gt;"",INDEX(KanoTable,MATCH(C4138,KanoFunctional,0),MATCH(D4138,KanoDysfunctional,0)),"")</f>
        <v/>
      </c>
      <c r="I4138" s="30" t="str">
        <f t="shared" si="66"/>
        <v/>
      </c>
      <c r="J4138" s="30" t="e">
        <f>VLOOKUP(B4138,Users!$A$2:$C$10000,3,FALSE)</f>
        <v>#N/A</v>
      </c>
    </row>
    <row r="4139" spans="1:10" ht="15.75" customHeight="1">
      <c r="A4139" s="3"/>
      <c r="B4139" s="3"/>
      <c r="C4139" s="3"/>
      <c r="D4139" s="3"/>
      <c r="E4139" s="3"/>
      <c r="F4139" s="30" t="str">
        <f t="array" ref="F4139">IF(C4139&lt;&gt;"",INDEX(FunctionalValues,MATCH(C4139,KanoFunctional,0),2),"")</f>
        <v/>
      </c>
      <c r="G4139" s="30" t="str">
        <f t="array" ref="G4139">IF(D4139&lt;&gt;"",INDEX(DysfunctionalValues,2,MATCH(D4139,KanoDysfunctional,0)),"")</f>
        <v/>
      </c>
      <c r="H4139" s="30" t="str">
        <f t="array" ref="H4139">IF(C4139&lt;&gt;"",INDEX(KanoTable,MATCH(C4139,KanoFunctional,0),MATCH(D4139,KanoDysfunctional,0)),"")</f>
        <v/>
      </c>
      <c r="I4139" s="30" t="str">
        <f t="shared" si="66"/>
        <v/>
      </c>
      <c r="J4139" s="30" t="e">
        <f>VLOOKUP(B4139,Users!$A$2:$C$10000,3,FALSE)</f>
        <v>#N/A</v>
      </c>
    </row>
    <row r="4140" spans="1:10" ht="15.75" customHeight="1">
      <c r="A4140" s="3"/>
      <c r="B4140" s="3"/>
      <c r="C4140" s="3"/>
      <c r="D4140" s="3"/>
      <c r="E4140" s="3"/>
      <c r="F4140" s="30" t="str">
        <f t="array" ref="F4140">IF(C4140&lt;&gt;"",INDEX(FunctionalValues,MATCH(C4140,KanoFunctional,0),2),"")</f>
        <v/>
      </c>
      <c r="G4140" s="30" t="str">
        <f t="array" ref="G4140">IF(D4140&lt;&gt;"",INDEX(DysfunctionalValues,2,MATCH(D4140,KanoDysfunctional,0)),"")</f>
        <v/>
      </c>
      <c r="H4140" s="30" t="str">
        <f t="array" ref="H4140">IF(C4140&lt;&gt;"",INDEX(KanoTable,MATCH(C4140,KanoFunctional,0),MATCH(D4140,KanoDysfunctional,0)),"")</f>
        <v/>
      </c>
      <c r="I4140" s="30" t="str">
        <f t="shared" si="66"/>
        <v/>
      </c>
      <c r="J4140" s="30" t="e">
        <f>VLOOKUP(B4140,Users!$A$2:$C$10000,3,FALSE)</f>
        <v>#N/A</v>
      </c>
    </row>
    <row r="4141" spans="1:10" ht="15.75" customHeight="1">
      <c r="A4141" s="3"/>
      <c r="B4141" s="3"/>
      <c r="C4141" s="3"/>
      <c r="D4141" s="3"/>
      <c r="E4141" s="3"/>
      <c r="F4141" s="30" t="str">
        <f t="array" ref="F4141">IF(C4141&lt;&gt;"",INDEX(FunctionalValues,MATCH(C4141,KanoFunctional,0),2),"")</f>
        <v/>
      </c>
      <c r="G4141" s="30" t="str">
        <f t="array" ref="G4141">IF(D4141&lt;&gt;"",INDEX(DysfunctionalValues,2,MATCH(D4141,KanoDysfunctional,0)),"")</f>
        <v/>
      </c>
      <c r="H4141" s="30" t="str">
        <f t="array" ref="H4141">IF(C4141&lt;&gt;"",INDEX(KanoTable,MATCH(C4141,KanoFunctional,0),MATCH(D4141,KanoDysfunctional,0)),"")</f>
        <v/>
      </c>
      <c r="I4141" s="30" t="str">
        <f t="shared" si="66"/>
        <v/>
      </c>
      <c r="J4141" s="30" t="e">
        <f>VLOOKUP(B4141,Users!$A$2:$C$10000,3,FALSE)</f>
        <v>#N/A</v>
      </c>
    </row>
    <row r="4142" spans="1:10" ht="15.75" customHeight="1">
      <c r="A4142" s="3"/>
      <c r="B4142" s="3"/>
      <c r="C4142" s="3"/>
      <c r="D4142" s="3"/>
      <c r="E4142" s="3"/>
      <c r="F4142" s="30" t="str">
        <f t="array" ref="F4142">IF(C4142&lt;&gt;"",INDEX(FunctionalValues,MATCH(C4142,KanoFunctional,0),2),"")</f>
        <v/>
      </c>
      <c r="G4142" s="30" t="str">
        <f t="array" ref="G4142">IF(D4142&lt;&gt;"",INDEX(DysfunctionalValues,2,MATCH(D4142,KanoDysfunctional,0)),"")</f>
        <v/>
      </c>
      <c r="H4142" s="30" t="str">
        <f t="array" ref="H4142">IF(C4142&lt;&gt;"",INDEX(KanoTable,MATCH(C4142,KanoFunctional,0),MATCH(D4142,KanoDysfunctional,0)),"")</f>
        <v/>
      </c>
      <c r="I4142" s="30" t="str">
        <f t="shared" si="66"/>
        <v/>
      </c>
      <c r="J4142" s="30" t="e">
        <f>VLOOKUP(B4142,Users!$A$2:$C$10000,3,FALSE)</f>
        <v>#N/A</v>
      </c>
    </row>
    <row r="4143" spans="1:10" ht="15.75" customHeight="1">
      <c r="A4143" s="3"/>
      <c r="B4143" s="3"/>
      <c r="C4143" s="3"/>
      <c r="D4143" s="3"/>
      <c r="E4143" s="3"/>
      <c r="F4143" s="30" t="str">
        <f t="array" ref="F4143">IF(C4143&lt;&gt;"",INDEX(FunctionalValues,MATCH(C4143,KanoFunctional,0),2),"")</f>
        <v/>
      </c>
      <c r="G4143" s="30" t="str">
        <f t="array" ref="G4143">IF(D4143&lt;&gt;"",INDEX(DysfunctionalValues,2,MATCH(D4143,KanoDysfunctional,0)),"")</f>
        <v/>
      </c>
      <c r="H4143" s="30" t="str">
        <f t="array" ref="H4143">IF(C4143&lt;&gt;"",INDEX(KanoTable,MATCH(C4143,KanoFunctional,0),MATCH(D4143,KanoDysfunctional,0)),"")</f>
        <v/>
      </c>
      <c r="I4143" s="30" t="str">
        <f t="shared" si="66"/>
        <v/>
      </c>
      <c r="J4143" s="30" t="e">
        <f>VLOOKUP(B4143,Users!$A$2:$C$10000,3,FALSE)</f>
        <v>#N/A</v>
      </c>
    </row>
    <row r="4144" spans="1:10" ht="15.75" customHeight="1">
      <c r="A4144" s="3"/>
      <c r="B4144" s="3"/>
      <c r="C4144" s="3"/>
      <c r="D4144" s="3"/>
      <c r="E4144" s="3"/>
      <c r="F4144" s="30" t="str">
        <f t="array" ref="F4144">IF(C4144&lt;&gt;"",INDEX(FunctionalValues,MATCH(C4144,KanoFunctional,0),2),"")</f>
        <v/>
      </c>
      <c r="G4144" s="30" t="str">
        <f t="array" ref="G4144">IF(D4144&lt;&gt;"",INDEX(DysfunctionalValues,2,MATCH(D4144,KanoDysfunctional,0)),"")</f>
        <v/>
      </c>
      <c r="H4144" s="30" t="str">
        <f t="array" ref="H4144">IF(C4144&lt;&gt;"",INDEX(KanoTable,MATCH(C4144,KanoFunctional,0),MATCH(D4144,KanoDysfunctional,0)),"")</f>
        <v/>
      </c>
      <c r="I4144" s="30" t="str">
        <f t="shared" si="66"/>
        <v/>
      </c>
      <c r="J4144" s="30" t="e">
        <f>VLOOKUP(B4144,Users!$A$2:$C$10000,3,FALSE)</f>
        <v>#N/A</v>
      </c>
    </row>
    <row r="4145" spans="1:10" ht="15.75" customHeight="1">
      <c r="A4145" s="3"/>
      <c r="B4145" s="3"/>
      <c r="C4145" s="3"/>
      <c r="D4145" s="3"/>
      <c r="E4145" s="3"/>
      <c r="F4145" s="30" t="str">
        <f t="array" ref="F4145">IF(C4145&lt;&gt;"",INDEX(FunctionalValues,MATCH(C4145,KanoFunctional,0),2),"")</f>
        <v/>
      </c>
      <c r="G4145" s="30" t="str">
        <f t="array" ref="G4145">IF(D4145&lt;&gt;"",INDEX(DysfunctionalValues,2,MATCH(D4145,KanoDysfunctional,0)),"")</f>
        <v/>
      </c>
      <c r="H4145" s="30" t="str">
        <f t="array" ref="H4145">IF(C4145&lt;&gt;"",INDEX(KanoTable,MATCH(C4145,KanoFunctional,0),MATCH(D4145,KanoDysfunctional,0)),"")</f>
        <v/>
      </c>
      <c r="I4145" s="30" t="str">
        <f t="shared" si="66"/>
        <v/>
      </c>
      <c r="J4145" s="30" t="e">
        <f>VLOOKUP(B4145,Users!$A$2:$C$10000,3,FALSE)</f>
        <v>#N/A</v>
      </c>
    </row>
    <row r="4146" spans="1:10" ht="15.75" customHeight="1">
      <c r="A4146" s="3"/>
      <c r="B4146" s="3"/>
      <c r="C4146" s="3"/>
      <c r="D4146" s="3"/>
      <c r="E4146" s="3"/>
      <c r="F4146" s="30" t="str">
        <f t="array" ref="F4146">IF(C4146&lt;&gt;"",INDEX(FunctionalValues,MATCH(C4146,KanoFunctional,0),2),"")</f>
        <v/>
      </c>
      <c r="G4146" s="30" t="str">
        <f t="array" ref="G4146">IF(D4146&lt;&gt;"",INDEX(DysfunctionalValues,2,MATCH(D4146,KanoDysfunctional,0)),"")</f>
        <v/>
      </c>
      <c r="H4146" s="30" t="str">
        <f t="array" ref="H4146">IF(C4146&lt;&gt;"",INDEX(KanoTable,MATCH(C4146,KanoFunctional,0),MATCH(D4146,KanoDysfunctional,0)),"")</f>
        <v/>
      </c>
      <c r="I4146" s="30" t="str">
        <f t="shared" si="66"/>
        <v/>
      </c>
      <c r="J4146" s="30" t="e">
        <f>VLOOKUP(B4146,Users!$A$2:$C$10000,3,FALSE)</f>
        <v>#N/A</v>
      </c>
    </row>
    <row r="4147" spans="1:10" ht="15.75" customHeight="1">
      <c r="A4147" s="3"/>
      <c r="B4147" s="3"/>
      <c r="C4147" s="3"/>
      <c r="D4147" s="3"/>
      <c r="E4147" s="3"/>
      <c r="F4147" s="30" t="str">
        <f t="array" ref="F4147">IF(C4147&lt;&gt;"",INDEX(FunctionalValues,MATCH(C4147,KanoFunctional,0),2),"")</f>
        <v/>
      </c>
      <c r="G4147" s="30" t="str">
        <f t="array" ref="G4147">IF(D4147&lt;&gt;"",INDEX(DysfunctionalValues,2,MATCH(D4147,KanoDysfunctional,0)),"")</f>
        <v/>
      </c>
      <c r="H4147" s="30" t="str">
        <f t="array" ref="H4147">IF(C4147&lt;&gt;"",INDEX(KanoTable,MATCH(C4147,KanoFunctional,0),MATCH(D4147,KanoDysfunctional,0)),"")</f>
        <v/>
      </c>
      <c r="I4147" s="30" t="str">
        <f t="shared" si="66"/>
        <v/>
      </c>
      <c r="J4147" s="30" t="e">
        <f>VLOOKUP(B4147,Users!$A$2:$C$10000,3,FALSE)</f>
        <v>#N/A</v>
      </c>
    </row>
    <row r="4148" spans="1:10" ht="15.75" customHeight="1">
      <c r="A4148" s="3"/>
      <c r="B4148" s="3"/>
      <c r="C4148" s="3"/>
      <c r="D4148" s="3"/>
      <c r="E4148" s="3"/>
      <c r="F4148" s="30" t="str">
        <f t="array" ref="F4148">IF(C4148&lt;&gt;"",INDEX(FunctionalValues,MATCH(C4148,KanoFunctional,0),2),"")</f>
        <v/>
      </c>
      <c r="G4148" s="30" t="str">
        <f t="array" ref="G4148">IF(D4148&lt;&gt;"",INDEX(DysfunctionalValues,2,MATCH(D4148,KanoDysfunctional,0)),"")</f>
        <v/>
      </c>
      <c r="H4148" s="30" t="str">
        <f t="array" ref="H4148">IF(C4148&lt;&gt;"",INDEX(KanoTable,MATCH(C4148,KanoFunctional,0),MATCH(D4148,KanoDysfunctional,0)),"")</f>
        <v/>
      </c>
      <c r="I4148" s="30" t="str">
        <f t="shared" si="66"/>
        <v/>
      </c>
      <c r="J4148" s="30" t="e">
        <f>VLOOKUP(B4148,Users!$A$2:$C$10000,3,FALSE)</f>
        <v>#N/A</v>
      </c>
    </row>
    <row r="4149" spans="1:10" ht="15.75" customHeight="1">
      <c r="A4149" s="3"/>
      <c r="B4149" s="3"/>
      <c r="C4149" s="3"/>
      <c r="D4149" s="3"/>
      <c r="E4149" s="3"/>
      <c r="F4149" s="30" t="str">
        <f t="array" ref="F4149">IF(C4149&lt;&gt;"",INDEX(FunctionalValues,MATCH(C4149,KanoFunctional,0),2),"")</f>
        <v/>
      </c>
      <c r="G4149" s="30" t="str">
        <f t="array" ref="G4149">IF(D4149&lt;&gt;"",INDEX(DysfunctionalValues,2,MATCH(D4149,KanoDysfunctional,0)),"")</f>
        <v/>
      </c>
      <c r="H4149" s="30" t="str">
        <f t="array" ref="H4149">IF(C4149&lt;&gt;"",INDEX(KanoTable,MATCH(C4149,KanoFunctional,0),MATCH(D4149,KanoDysfunctional,0)),"")</f>
        <v/>
      </c>
      <c r="I4149" s="30" t="str">
        <f t="shared" si="66"/>
        <v/>
      </c>
      <c r="J4149" s="30" t="e">
        <f>VLOOKUP(B4149,Users!$A$2:$C$10000,3,FALSE)</f>
        <v>#N/A</v>
      </c>
    </row>
    <row r="4150" spans="1:10" ht="15.75" customHeight="1">
      <c r="A4150" s="3"/>
      <c r="B4150" s="3"/>
      <c r="C4150" s="3"/>
      <c r="D4150" s="3"/>
      <c r="E4150" s="3"/>
      <c r="F4150" s="30" t="str">
        <f t="array" ref="F4150">IF(C4150&lt;&gt;"",INDEX(FunctionalValues,MATCH(C4150,KanoFunctional,0),2),"")</f>
        <v/>
      </c>
      <c r="G4150" s="30" t="str">
        <f t="array" ref="G4150">IF(D4150&lt;&gt;"",INDEX(DysfunctionalValues,2,MATCH(D4150,KanoDysfunctional,0)),"")</f>
        <v/>
      </c>
      <c r="H4150" s="30" t="str">
        <f t="array" ref="H4150">IF(C4150&lt;&gt;"",INDEX(KanoTable,MATCH(C4150,KanoFunctional,0),MATCH(D4150,KanoDysfunctional,0)),"")</f>
        <v/>
      </c>
      <c r="I4150" s="30" t="str">
        <f t="shared" si="66"/>
        <v/>
      </c>
      <c r="J4150" s="30" t="e">
        <f>VLOOKUP(B4150,Users!$A$2:$C$10000,3,FALSE)</f>
        <v>#N/A</v>
      </c>
    </row>
    <row r="4151" spans="1:10" ht="15.75" customHeight="1">
      <c r="A4151" s="3"/>
      <c r="B4151" s="3"/>
      <c r="C4151" s="3"/>
      <c r="D4151" s="3"/>
      <c r="E4151" s="3"/>
      <c r="F4151" s="30" t="str">
        <f t="array" ref="F4151">IF(C4151&lt;&gt;"",INDEX(FunctionalValues,MATCH(C4151,KanoFunctional,0),2),"")</f>
        <v/>
      </c>
      <c r="G4151" s="30" t="str">
        <f t="array" ref="G4151">IF(D4151&lt;&gt;"",INDEX(DysfunctionalValues,2,MATCH(D4151,KanoDysfunctional,0)),"")</f>
        <v/>
      </c>
      <c r="H4151" s="30" t="str">
        <f t="array" ref="H4151">IF(C4151&lt;&gt;"",INDEX(KanoTable,MATCH(C4151,KanoFunctional,0),MATCH(D4151,KanoDysfunctional,0)),"")</f>
        <v/>
      </c>
      <c r="I4151" s="30" t="str">
        <f t="shared" si="66"/>
        <v/>
      </c>
      <c r="J4151" s="30" t="e">
        <f>VLOOKUP(B4151,Users!$A$2:$C$10000,3,FALSE)</f>
        <v>#N/A</v>
      </c>
    </row>
    <row r="4152" spans="1:10" ht="15.75" customHeight="1">
      <c r="A4152" s="3"/>
      <c r="B4152" s="3"/>
      <c r="C4152" s="3"/>
      <c r="D4152" s="3"/>
      <c r="E4152" s="3"/>
      <c r="F4152" s="30" t="str">
        <f t="array" ref="F4152">IF(C4152&lt;&gt;"",INDEX(FunctionalValues,MATCH(C4152,KanoFunctional,0),2),"")</f>
        <v/>
      </c>
      <c r="G4152" s="30" t="str">
        <f t="array" ref="G4152">IF(D4152&lt;&gt;"",INDEX(DysfunctionalValues,2,MATCH(D4152,KanoDysfunctional,0)),"")</f>
        <v/>
      </c>
      <c r="H4152" s="30" t="str">
        <f t="array" ref="H4152">IF(C4152&lt;&gt;"",INDEX(KanoTable,MATCH(C4152,KanoFunctional,0),MATCH(D4152,KanoDysfunctional,0)),"")</f>
        <v/>
      </c>
      <c r="I4152" s="30" t="str">
        <f t="shared" si="66"/>
        <v/>
      </c>
      <c r="J4152" s="30" t="e">
        <f>VLOOKUP(B4152,Users!$A$2:$C$10000,3,FALSE)</f>
        <v>#N/A</v>
      </c>
    </row>
    <row r="4153" spans="1:10" ht="15.75" customHeight="1">
      <c r="A4153" s="3"/>
      <c r="B4153" s="3"/>
      <c r="C4153" s="3"/>
      <c r="D4153" s="3"/>
      <c r="E4153" s="3"/>
      <c r="F4153" s="30" t="str">
        <f t="array" ref="F4153">IF(C4153&lt;&gt;"",INDEX(FunctionalValues,MATCH(C4153,KanoFunctional,0),2),"")</f>
        <v/>
      </c>
      <c r="G4153" s="30" t="str">
        <f t="array" ref="G4153">IF(D4153&lt;&gt;"",INDEX(DysfunctionalValues,2,MATCH(D4153,KanoDysfunctional,0)),"")</f>
        <v/>
      </c>
      <c r="H4153" s="30" t="str">
        <f t="array" ref="H4153">IF(C4153&lt;&gt;"",INDEX(KanoTable,MATCH(C4153,KanoFunctional,0),MATCH(D4153,KanoDysfunctional,0)),"")</f>
        <v/>
      </c>
      <c r="I4153" s="30" t="str">
        <f t="shared" si="66"/>
        <v/>
      </c>
      <c r="J4153" s="30" t="e">
        <f>VLOOKUP(B4153,Users!$A$2:$C$10000,3,FALSE)</f>
        <v>#N/A</v>
      </c>
    </row>
    <row r="4154" spans="1:10" ht="15.75" customHeight="1">
      <c r="A4154" s="3"/>
      <c r="B4154" s="3"/>
      <c r="C4154" s="3"/>
      <c r="D4154" s="3"/>
      <c r="E4154" s="3"/>
      <c r="F4154" s="30" t="str">
        <f t="array" ref="F4154">IF(C4154&lt;&gt;"",INDEX(FunctionalValues,MATCH(C4154,KanoFunctional,0),2),"")</f>
        <v/>
      </c>
      <c r="G4154" s="30" t="str">
        <f t="array" ref="G4154">IF(D4154&lt;&gt;"",INDEX(DysfunctionalValues,2,MATCH(D4154,KanoDysfunctional,0)),"")</f>
        <v/>
      </c>
      <c r="H4154" s="30" t="str">
        <f t="array" ref="H4154">IF(C4154&lt;&gt;"",INDEX(KanoTable,MATCH(C4154,KanoFunctional,0),MATCH(D4154,KanoDysfunctional,0)),"")</f>
        <v/>
      </c>
      <c r="I4154" s="30" t="str">
        <f t="shared" si="66"/>
        <v/>
      </c>
      <c r="J4154" s="30" t="e">
        <f>VLOOKUP(B4154,Users!$A$2:$C$10000,3,FALSE)</f>
        <v>#N/A</v>
      </c>
    </row>
    <row r="4155" spans="1:10" ht="15.75" customHeight="1">
      <c r="A4155" s="3"/>
      <c r="B4155" s="3"/>
      <c r="C4155" s="3"/>
      <c r="D4155" s="3"/>
      <c r="E4155" s="3"/>
      <c r="F4155" s="30" t="str">
        <f t="array" ref="F4155">IF(C4155&lt;&gt;"",INDEX(FunctionalValues,MATCH(C4155,KanoFunctional,0),2),"")</f>
        <v/>
      </c>
      <c r="G4155" s="30" t="str">
        <f t="array" ref="G4155">IF(D4155&lt;&gt;"",INDEX(DysfunctionalValues,2,MATCH(D4155,KanoDysfunctional,0)),"")</f>
        <v/>
      </c>
      <c r="H4155" s="30" t="str">
        <f t="array" ref="H4155">IF(C4155&lt;&gt;"",INDEX(KanoTable,MATCH(C4155,KanoFunctional,0),MATCH(D4155,KanoDysfunctional,0)),"")</f>
        <v/>
      </c>
      <c r="I4155" s="30" t="str">
        <f t="shared" si="66"/>
        <v/>
      </c>
      <c r="J4155" s="30" t="e">
        <f>VLOOKUP(B4155,Users!$A$2:$C$10000,3,FALSE)</f>
        <v>#N/A</v>
      </c>
    </row>
    <row r="4156" spans="1:10" ht="15.75" customHeight="1">
      <c r="A4156" s="3"/>
      <c r="B4156" s="3"/>
      <c r="C4156" s="3"/>
      <c r="D4156" s="3"/>
      <c r="E4156" s="3"/>
      <c r="F4156" s="30" t="str">
        <f t="array" ref="F4156">IF(C4156&lt;&gt;"",INDEX(FunctionalValues,MATCH(C4156,KanoFunctional,0),2),"")</f>
        <v/>
      </c>
      <c r="G4156" s="30" t="str">
        <f t="array" ref="G4156">IF(D4156&lt;&gt;"",INDEX(DysfunctionalValues,2,MATCH(D4156,KanoDysfunctional,0)),"")</f>
        <v/>
      </c>
      <c r="H4156" s="30" t="str">
        <f t="array" ref="H4156">IF(C4156&lt;&gt;"",INDEX(KanoTable,MATCH(C4156,KanoFunctional,0),MATCH(D4156,KanoDysfunctional,0)),"")</f>
        <v/>
      </c>
      <c r="I4156" s="30" t="str">
        <f t="shared" si="66"/>
        <v/>
      </c>
      <c r="J4156" s="30" t="e">
        <f>VLOOKUP(B4156,Users!$A$2:$C$10000,3,FALSE)</f>
        <v>#N/A</v>
      </c>
    </row>
    <row r="4157" spans="1:10" ht="15.75" customHeight="1">
      <c r="A4157" s="3"/>
      <c r="B4157" s="3"/>
      <c r="C4157" s="3"/>
      <c r="D4157" s="3"/>
      <c r="E4157" s="3"/>
      <c r="F4157" s="30" t="str">
        <f t="array" ref="F4157">IF(C4157&lt;&gt;"",INDEX(FunctionalValues,MATCH(C4157,KanoFunctional,0),2),"")</f>
        <v/>
      </c>
      <c r="G4157" s="30" t="str">
        <f t="array" ref="G4157">IF(D4157&lt;&gt;"",INDEX(DysfunctionalValues,2,MATCH(D4157,KanoDysfunctional,0)),"")</f>
        <v/>
      </c>
      <c r="H4157" s="30" t="str">
        <f t="array" ref="H4157">IF(C4157&lt;&gt;"",INDEX(KanoTable,MATCH(C4157,KanoFunctional,0),MATCH(D4157,KanoDysfunctional,0)),"")</f>
        <v/>
      </c>
      <c r="I4157" s="30" t="str">
        <f t="shared" si="66"/>
        <v/>
      </c>
      <c r="J4157" s="30" t="e">
        <f>VLOOKUP(B4157,Users!$A$2:$C$10000,3,FALSE)</f>
        <v>#N/A</v>
      </c>
    </row>
    <row r="4158" spans="1:10" ht="15.75" customHeight="1">
      <c r="A4158" s="3"/>
      <c r="B4158" s="3"/>
      <c r="C4158" s="3"/>
      <c r="D4158" s="3"/>
      <c r="E4158" s="3"/>
      <c r="F4158" s="30" t="str">
        <f t="array" ref="F4158">IF(C4158&lt;&gt;"",INDEX(FunctionalValues,MATCH(C4158,KanoFunctional,0),2),"")</f>
        <v/>
      </c>
      <c r="G4158" s="30" t="str">
        <f t="array" ref="G4158">IF(D4158&lt;&gt;"",INDEX(DysfunctionalValues,2,MATCH(D4158,KanoDysfunctional,0)),"")</f>
        <v/>
      </c>
      <c r="H4158" s="30" t="str">
        <f t="array" ref="H4158">IF(C4158&lt;&gt;"",INDEX(KanoTable,MATCH(C4158,KanoFunctional,0),MATCH(D4158,KanoDysfunctional,0)),"")</f>
        <v/>
      </c>
      <c r="I4158" s="30" t="str">
        <f t="shared" si="66"/>
        <v/>
      </c>
      <c r="J4158" s="30" t="e">
        <f>VLOOKUP(B4158,Users!$A$2:$C$10000,3,FALSE)</f>
        <v>#N/A</v>
      </c>
    </row>
    <row r="4159" spans="1:10" ht="15.75" customHeight="1">
      <c r="A4159" s="3"/>
      <c r="B4159" s="3"/>
      <c r="C4159" s="3"/>
      <c r="D4159" s="3"/>
      <c r="E4159" s="3"/>
      <c r="F4159" s="30" t="str">
        <f t="array" ref="F4159">IF(C4159&lt;&gt;"",INDEX(FunctionalValues,MATCH(C4159,KanoFunctional,0),2),"")</f>
        <v/>
      </c>
      <c r="G4159" s="30" t="str">
        <f t="array" ref="G4159">IF(D4159&lt;&gt;"",INDEX(DysfunctionalValues,2,MATCH(D4159,KanoDysfunctional,0)),"")</f>
        <v/>
      </c>
      <c r="H4159" s="30" t="str">
        <f t="array" ref="H4159">IF(C4159&lt;&gt;"",INDEX(KanoTable,MATCH(C4159,KanoFunctional,0),MATCH(D4159,KanoDysfunctional,0)),"")</f>
        <v/>
      </c>
      <c r="I4159" s="30" t="str">
        <f t="shared" si="66"/>
        <v/>
      </c>
      <c r="J4159" s="30" t="e">
        <f>VLOOKUP(B4159,Users!$A$2:$C$10000,3,FALSE)</f>
        <v>#N/A</v>
      </c>
    </row>
    <row r="4160" spans="1:10" ht="15.75" customHeight="1">
      <c r="A4160" s="3"/>
      <c r="B4160" s="3"/>
      <c r="C4160" s="3"/>
      <c r="D4160" s="3"/>
      <c r="E4160" s="3"/>
      <c r="F4160" s="30" t="str">
        <f t="array" ref="F4160">IF(C4160&lt;&gt;"",INDEX(FunctionalValues,MATCH(C4160,KanoFunctional,0),2),"")</f>
        <v/>
      </c>
      <c r="G4160" s="30" t="str">
        <f t="array" ref="G4160">IF(D4160&lt;&gt;"",INDEX(DysfunctionalValues,2,MATCH(D4160,KanoDysfunctional,0)),"")</f>
        <v/>
      </c>
      <c r="H4160" s="30" t="str">
        <f t="array" ref="H4160">IF(C4160&lt;&gt;"",INDEX(KanoTable,MATCH(C4160,KanoFunctional,0),MATCH(D4160,KanoDysfunctional,0)),"")</f>
        <v/>
      </c>
      <c r="I4160" s="30" t="str">
        <f t="shared" si="66"/>
        <v/>
      </c>
      <c r="J4160" s="30" t="e">
        <f>VLOOKUP(B4160,Users!$A$2:$C$10000,3,FALSE)</f>
        <v>#N/A</v>
      </c>
    </row>
    <row r="4161" spans="1:10" ht="15.75" customHeight="1">
      <c r="A4161" s="3"/>
      <c r="B4161" s="3"/>
      <c r="C4161" s="3"/>
      <c r="D4161" s="3"/>
      <c r="E4161" s="3"/>
      <c r="F4161" s="30" t="str">
        <f t="array" ref="F4161">IF(C4161&lt;&gt;"",INDEX(FunctionalValues,MATCH(C4161,KanoFunctional,0),2),"")</f>
        <v/>
      </c>
      <c r="G4161" s="30" t="str">
        <f t="array" ref="G4161">IF(D4161&lt;&gt;"",INDEX(DysfunctionalValues,2,MATCH(D4161,KanoDysfunctional,0)),"")</f>
        <v/>
      </c>
      <c r="H4161" s="30" t="str">
        <f t="array" ref="H4161">IF(C4161&lt;&gt;"",INDEX(KanoTable,MATCH(C4161,KanoFunctional,0),MATCH(D4161,KanoDysfunctional,0)),"")</f>
        <v/>
      </c>
      <c r="I4161" s="30" t="str">
        <f t="shared" si="66"/>
        <v/>
      </c>
      <c r="J4161" s="30" t="e">
        <f>VLOOKUP(B4161,Users!$A$2:$C$10000,3,FALSE)</f>
        <v>#N/A</v>
      </c>
    </row>
    <row r="4162" spans="1:10" ht="15.75" customHeight="1">
      <c r="A4162" s="3"/>
      <c r="B4162" s="3"/>
      <c r="C4162" s="3"/>
      <c r="D4162" s="3"/>
      <c r="E4162" s="3"/>
      <c r="F4162" s="30" t="str">
        <f t="array" ref="F4162">IF(C4162&lt;&gt;"",INDEX(FunctionalValues,MATCH(C4162,KanoFunctional,0),2),"")</f>
        <v/>
      </c>
      <c r="G4162" s="30" t="str">
        <f t="array" ref="G4162">IF(D4162&lt;&gt;"",INDEX(DysfunctionalValues,2,MATCH(D4162,KanoDysfunctional,0)),"")</f>
        <v/>
      </c>
      <c r="H4162" s="30" t="str">
        <f t="array" ref="H4162">IF(C4162&lt;&gt;"",INDEX(KanoTable,MATCH(C4162,KanoFunctional,0),MATCH(D4162,KanoDysfunctional,0)),"")</f>
        <v/>
      </c>
      <c r="I4162" s="30" t="str">
        <f t="shared" si="66"/>
        <v/>
      </c>
      <c r="J4162" s="30" t="e">
        <f>VLOOKUP(B4162,Users!$A$2:$C$10000,3,FALSE)</f>
        <v>#N/A</v>
      </c>
    </row>
    <row r="4163" spans="1:10" ht="15.75" customHeight="1">
      <c r="A4163" s="3"/>
      <c r="B4163" s="3"/>
      <c r="C4163" s="3"/>
      <c r="D4163" s="3"/>
      <c r="E4163" s="3"/>
      <c r="F4163" s="30" t="str">
        <f t="array" ref="F4163">IF(C4163&lt;&gt;"",INDEX(FunctionalValues,MATCH(C4163,KanoFunctional,0),2),"")</f>
        <v/>
      </c>
      <c r="G4163" s="30" t="str">
        <f t="array" ref="G4163">IF(D4163&lt;&gt;"",INDEX(DysfunctionalValues,2,MATCH(D4163,KanoDysfunctional,0)),"")</f>
        <v/>
      </c>
      <c r="H4163" s="30" t="str">
        <f t="array" ref="H4163">IF(C4163&lt;&gt;"",INDEX(KanoTable,MATCH(C4163,KanoFunctional,0),MATCH(D4163,KanoDysfunctional,0)),"")</f>
        <v/>
      </c>
      <c r="I4163" s="30" t="str">
        <f t="shared" si="66"/>
        <v/>
      </c>
      <c r="J4163" s="30" t="e">
        <f>VLOOKUP(B4163,Users!$A$2:$C$10000,3,FALSE)</f>
        <v>#N/A</v>
      </c>
    </row>
    <row r="4164" spans="1:10" ht="15.75" customHeight="1">
      <c r="A4164" s="3"/>
      <c r="B4164" s="3"/>
      <c r="C4164" s="3"/>
      <c r="D4164" s="3"/>
      <c r="E4164" s="3"/>
      <c r="F4164" s="30" t="str">
        <f t="array" ref="F4164">IF(C4164&lt;&gt;"",INDEX(FunctionalValues,MATCH(C4164,KanoFunctional,0),2),"")</f>
        <v/>
      </c>
      <c r="G4164" s="30" t="str">
        <f t="array" ref="G4164">IF(D4164&lt;&gt;"",INDEX(DysfunctionalValues,2,MATCH(D4164,KanoDysfunctional,0)),"")</f>
        <v/>
      </c>
      <c r="H4164" s="30" t="str">
        <f t="array" ref="H4164">IF(C4164&lt;&gt;"",INDEX(KanoTable,MATCH(C4164,KanoFunctional,0),MATCH(D4164,KanoDysfunctional,0)),"")</f>
        <v/>
      </c>
      <c r="I4164" s="30" t="str">
        <f t="shared" si="66"/>
        <v/>
      </c>
      <c r="J4164" s="30" t="e">
        <f>VLOOKUP(B4164,Users!$A$2:$C$10000,3,FALSE)</f>
        <v>#N/A</v>
      </c>
    </row>
    <row r="4165" spans="1:10" ht="15.75" customHeight="1">
      <c r="A4165" s="3"/>
      <c r="B4165" s="3"/>
      <c r="C4165" s="3"/>
      <c r="D4165" s="3"/>
      <c r="E4165" s="3"/>
      <c r="F4165" s="30" t="str">
        <f t="array" ref="F4165">IF(C4165&lt;&gt;"",INDEX(FunctionalValues,MATCH(C4165,KanoFunctional,0),2),"")</f>
        <v/>
      </c>
      <c r="G4165" s="30" t="str">
        <f t="array" ref="G4165">IF(D4165&lt;&gt;"",INDEX(DysfunctionalValues,2,MATCH(D4165,KanoDysfunctional,0)),"")</f>
        <v/>
      </c>
      <c r="H4165" s="30" t="str">
        <f t="array" ref="H4165">IF(C4165&lt;&gt;"",INDEX(KanoTable,MATCH(C4165,KanoFunctional,0),MATCH(D4165,KanoDysfunctional,0)),"")</f>
        <v/>
      </c>
      <c r="I4165" s="30" t="str">
        <f t="shared" si="66"/>
        <v/>
      </c>
      <c r="J4165" s="30" t="e">
        <f>VLOOKUP(B4165,Users!$A$2:$C$10000,3,FALSE)</f>
        <v>#N/A</v>
      </c>
    </row>
    <row r="4166" spans="1:10" ht="15.75" customHeight="1">
      <c r="A4166" s="3"/>
      <c r="B4166" s="3"/>
      <c r="C4166" s="3"/>
      <c r="D4166" s="3"/>
      <c r="E4166" s="3"/>
      <c r="F4166" s="30" t="str">
        <f t="array" ref="F4166">IF(C4166&lt;&gt;"",INDEX(FunctionalValues,MATCH(C4166,KanoFunctional,0),2),"")</f>
        <v/>
      </c>
      <c r="G4166" s="30" t="str">
        <f t="array" ref="G4166">IF(D4166&lt;&gt;"",INDEX(DysfunctionalValues,2,MATCH(D4166,KanoDysfunctional,0)),"")</f>
        <v/>
      </c>
      <c r="H4166" s="30" t="str">
        <f t="array" ref="H4166">IF(C4166&lt;&gt;"",INDEX(KanoTable,MATCH(C4166,KanoFunctional,0),MATCH(D4166,KanoDysfunctional,0)),"")</f>
        <v/>
      </c>
      <c r="I4166" s="30" t="str">
        <f t="shared" si="66"/>
        <v/>
      </c>
      <c r="J4166" s="30" t="e">
        <f>VLOOKUP(B4166,Users!$A$2:$C$10000,3,FALSE)</f>
        <v>#N/A</v>
      </c>
    </row>
    <row r="4167" spans="1:10" ht="15.75" customHeight="1">
      <c r="A4167" s="3"/>
      <c r="B4167" s="3"/>
      <c r="C4167" s="3"/>
      <c r="D4167" s="3"/>
      <c r="E4167" s="3"/>
      <c r="F4167" s="30" t="str">
        <f t="array" ref="F4167">IF(C4167&lt;&gt;"",INDEX(FunctionalValues,MATCH(C4167,KanoFunctional,0),2),"")</f>
        <v/>
      </c>
      <c r="G4167" s="30" t="str">
        <f t="array" ref="G4167">IF(D4167&lt;&gt;"",INDEX(DysfunctionalValues,2,MATCH(D4167,KanoDysfunctional,0)),"")</f>
        <v/>
      </c>
      <c r="H4167" s="30" t="str">
        <f t="array" ref="H4167">IF(C4167&lt;&gt;"",INDEX(KanoTable,MATCH(C4167,KanoFunctional,0),MATCH(D4167,KanoDysfunctional,0)),"")</f>
        <v/>
      </c>
      <c r="I4167" s="30" t="str">
        <f t="shared" si="66"/>
        <v/>
      </c>
      <c r="J4167" s="30" t="e">
        <f>VLOOKUP(B4167,Users!$A$2:$C$10000,3,FALSE)</f>
        <v>#N/A</v>
      </c>
    </row>
    <row r="4168" spans="1:10" ht="15.75" customHeight="1">
      <c r="A4168" s="3"/>
      <c r="B4168" s="3"/>
      <c r="C4168" s="3"/>
      <c r="D4168" s="3"/>
      <c r="E4168" s="3"/>
      <c r="F4168" s="30" t="str">
        <f t="array" ref="F4168">IF(C4168&lt;&gt;"",INDEX(FunctionalValues,MATCH(C4168,KanoFunctional,0),2),"")</f>
        <v/>
      </c>
      <c r="G4168" s="30" t="str">
        <f t="array" ref="G4168">IF(D4168&lt;&gt;"",INDEX(DysfunctionalValues,2,MATCH(D4168,KanoDysfunctional,0)),"")</f>
        <v/>
      </c>
      <c r="H4168" s="30" t="str">
        <f t="array" ref="H4168">IF(C4168&lt;&gt;"",INDEX(KanoTable,MATCH(C4168,KanoFunctional,0),MATCH(D4168,KanoDysfunctional,0)),"")</f>
        <v/>
      </c>
      <c r="I4168" s="30" t="str">
        <f t="shared" si="66"/>
        <v/>
      </c>
      <c r="J4168" s="30" t="e">
        <f>VLOOKUP(B4168,Users!$A$2:$C$10000,3,FALSE)</f>
        <v>#N/A</v>
      </c>
    </row>
    <row r="4169" spans="1:10" ht="15.75" customHeight="1">
      <c r="A4169" s="3"/>
      <c r="B4169" s="3"/>
      <c r="C4169" s="3"/>
      <c r="D4169" s="3"/>
      <c r="E4169" s="3"/>
      <c r="F4169" s="30" t="str">
        <f t="array" ref="F4169">IF(C4169&lt;&gt;"",INDEX(FunctionalValues,MATCH(C4169,KanoFunctional,0),2),"")</f>
        <v/>
      </c>
      <c r="G4169" s="30" t="str">
        <f t="array" ref="G4169">IF(D4169&lt;&gt;"",INDEX(DysfunctionalValues,2,MATCH(D4169,KanoDysfunctional,0)),"")</f>
        <v/>
      </c>
      <c r="H4169" s="30" t="str">
        <f t="array" ref="H4169">IF(C4169&lt;&gt;"",INDEX(KanoTable,MATCH(C4169,KanoFunctional,0),MATCH(D4169,KanoDysfunctional,0)),"")</f>
        <v/>
      </c>
      <c r="I4169" s="30" t="str">
        <f t="shared" si="66"/>
        <v/>
      </c>
      <c r="J4169" s="30" t="e">
        <f>VLOOKUP(B4169,Users!$A$2:$C$10000,3,FALSE)</f>
        <v>#N/A</v>
      </c>
    </row>
    <row r="4170" spans="1:10" ht="15.75" customHeight="1">
      <c r="A4170" s="3"/>
      <c r="B4170" s="3"/>
      <c r="C4170" s="3"/>
      <c r="D4170" s="3"/>
      <c r="E4170" s="3"/>
      <c r="F4170" s="30" t="str">
        <f t="array" ref="F4170">IF(C4170&lt;&gt;"",INDEX(FunctionalValues,MATCH(C4170,KanoFunctional,0),2),"")</f>
        <v/>
      </c>
      <c r="G4170" s="30" t="str">
        <f t="array" ref="G4170">IF(D4170&lt;&gt;"",INDEX(DysfunctionalValues,2,MATCH(D4170,KanoDysfunctional,0)),"")</f>
        <v/>
      </c>
      <c r="H4170" s="30" t="str">
        <f t="array" ref="H4170">IF(C4170&lt;&gt;"",INDEX(KanoTable,MATCH(C4170,KanoFunctional,0),MATCH(D4170,KanoDysfunctional,0)),"")</f>
        <v/>
      </c>
      <c r="I4170" s="30" t="str">
        <f t="shared" si="66"/>
        <v/>
      </c>
      <c r="J4170" s="30" t="e">
        <f>VLOOKUP(B4170,Users!$A$2:$C$10000,3,FALSE)</f>
        <v>#N/A</v>
      </c>
    </row>
    <row r="4171" spans="1:10" ht="15.75" customHeight="1">
      <c r="A4171" s="3"/>
      <c r="B4171" s="3"/>
      <c r="C4171" s="3"/>
      <c r="D4171" s="3"/>
      <c r="E4171" s="3"/>
      <c r="F4171" s="30" t="str">
        <f t="array" ref="F4171">IF(C4171&lt;&gt;"",INDEX(FunctionalValues,MATCH(C4171,KanoFunctional,0),2),"")</f>
        <v/>
      </c>
      <c r="G4171" s="30" t="str">
        <f t="array" ref="G4171">IF(D4171&lt;&gt;"",INDEX(DysfunctionalValues,2,MATCH(D4171,KanoDysfunctional,0)),"")</f>
        <v/>
      </c>
      <c r="H4171" s="30" t="str">
        <f t="array" ref="H4171">IF(C4171&lt;&gt;"",INDEX(KanoTable,MATCH(C4171,KanoFunctional,0),MATCH(D4171,KanoDysfunctional,0)),"")</f>
        <v/>
      </c>
      <c r="I4171" s="30" t="str">
        <f t="shared" si="66"/>
        <v/>
      </c>
      <c r="J4171" s="30" t="e">
        <f>VLOOKUP(B4171,Users!$A$2:$C$10000,3,FALSE)</f>
        <v>#N/A</v>
      </c>
    </row>
    <row r="4172" spans="1:10" ht="15.75" customHeight="1">
      <c r="A4172" s="3"/>
      <c r="B4172" s="3"/>
      <c r="C4172" s="3"/>
      <c r="D4172" s="3"/>
      <c r="E4172" s="3"/>
      <c r="F4172" s="30" t="str">
        <f t="array" ref="F4172">IF(C4172&lt;&gt;"",INDEX(FunctionalValues,MATCH(C4172,KanoFunctional,0),2),"")</f>
        <v/>
      </c>
      <c r="G4172" s="30" t="str">
        <f t="array" ref="G4172">IF(D4172&lt;&gt;"",INDEX(DysfunctionalValues,2,MATCH(D4172,KanoDysfunctional,0)),"")</f>
        <v/>
      </c>
      <c r="H4172" s="30" t="str">
        <f t="array" ref="H4172">IF(C4172&lt;&gt;"",INDEX(KanoTable,MATCH(C4172,KanoFunctional,0),MATCH(D4172,KanoDysfunctional,0)),"")</f>
        <v/>
      </c>
      <c r="I4172" s="30" t="str">
        <f t="shared" si="66"/>
        <v/>
      </c>
      <c r="J4172" s="30" t="e">
        <f>VLOOKUP(B4172,Users!$A$2:$C$10000,3,FALSE)</f>
        <v>#N/A</v>
      </c>
    </row>
    <row r="4173" spans="1:10" ht="15.75" customHeight="1">
      <c r="A4173" s="3"/>
      <c r="B4173" s="3"/>
      <c r="C4173" s="3"/>
      <c r="D4173" s="3"/>
      <c r="E4173" s="3"/>
      <c r="F4173" s="30" t="str">
        <f t="array" ref="F4173">IF(C4173&lt;&gt;"",INDEX(FunctionalValues,MATCH(C4173,KanoFunctional,0),2),"")</f>
        <v/>
      </c>
      <c r="G4173" s="30" t="str">
        <f t="array" ref="G4173">IF(D4173&lt;&gt;"",INDEX(DysfunctionalValues,2,MATCH(D4173,KanoDysfunctional,0)),"")</f>
        <v/>
      </c>
      <c r="H4173" s="30" t="str">
        <f t="array" ref="H4173">IF(C4173&lt;&gt;"",INDEX(KanoTable,MATCH(C4173,KanoFunctional,0),MATCH(D4173,KanoDysfunctional,0)),"")</f>
        <v/>
      </c>
      <c r="I4173" s="30" t="str">
        <f t="shared" si="66"/>
        <v/>
      </c>
      <c r="J4173" s="30" t="e">
        <f>VLOOKUP(B4173,Users!$A$2:$C$10000,3,FALSE)</f>
        <v>#N/A</v>
      </c>
    </row>
    <row r="4174" spans="1:10" ht="15.75" customHeight="1">
      <c r="A4174" s="3"/>
      <c r="B4174" s="3"/>
      <c r="C4174" s="3"/>
      <c r="D4174" s="3"/>
      <c r="E4174" s="3"/>
      <c r="F4174" s="30" t="str">
        <f t="array" ref="F4174">IF(C4174&lt;&gt;"",INDEX(FunctionalValues,MATCH(C4174,KanoFunctional,0),2),"")</f>
        <v/>
      </c>
      <c r="G4174" s="30" t="str">
        <f t="array" ref="G4174">IF(D4174&lt;&gt;"",INDEX(DysfunctionalValues,2,MATCH(D4174,KanoDysfunctional,0)),"")</f>
        <v/>
      </c>
      <c r="H4174" s="30" t="str">
        <f t="array" ref="H4174">IF(C4174&lt;&gt;"",INDEX(KanoTable,MATCH(C4174,KanoFunctional,0),MATCH(D4174,KanoDysfunctional,0)),"")</f>
        <v/>
      </c>
      <c r="I4174" s="30" t="str">
        <f t="shared" si="66"/>
        <v/>
      </c>
      <c r="J4174" s="30" t="e">
        <f>VLOOKUP(B4174,Users!$A$2:$C$10000,3,FALSE)</f>
        <v>#N/A</v>
      </c>
    </row>
    <row r="4175" spans="1:10" ht="15.75" customHeight="1">
      <c r="A4175" s="3"/>
      <c r="B4175" s="3"/>
      <c r="C4175" s="3"/>
      <c r="D4175" s="3"/>
      <c r="E4175" s="3"/>
      <c r="F4175" s="30" t="str">
        <f t="array" ref="F4175">IF(C4175&lt;&gt;"",INDEX(FunctionalValues,MATCH(C4175,KanoFunctional,0),2),"")</f>
        <v/>
      </c>
      <c r="G4175" s="30" t="str">
        <f t="array" ref="G4175">IF(D4175&lt;&gt;"",INDEX(DysfunctionalValues,2,MATCH(D4175,KanoDysfunctional,0)),"")</f>
        <v/>
      </c>
      <c r="H4175" s="30" t="str">
        <f t="array" ref="H4175">IF(C4175&lt;&gt;"",INDEX(KanoTable,MATCH(C4175,KanoFunctional,0),MATCH(D4175,KanoDysfunctional,0)),"")</f>
        <v/>
      </c>
      <c r="I4175" s="30" t="str">
        <f t="shared" si="66"/>
        <v/>
      </c>
      <c r="J4175" s="30" t="e">
        <f>VLOOKUP(B4175,Users!$A$2:$C$10000,3,FALSE)</f>
        <v>#N/A</v>
      </c>
    </row>
    <row r="4176" spans="1:10" ht="15.75" customHeight="1">
      <c r="A4176" s="3"/>
      <c r="B4176" s="3"/>
      <c r="C4176" s="3"/>
      <c r="D4176" s="3"/>
      <c r="E4176" s="3"/>
      <c r="F4176" s="30" t="str">
        <f t="array" ref="F4176">IF(C4176&lt;&gt;"",INDEX(FunctionalValues,MATCH(C4176,KanoFunctional,0),2),"")</f>
        <v/>
      </c>
      <c r="G4176" s="30" t="str">
        <f t="array" ref="G4176">IF(D4176&lt;&gt;"",INDEX(DysfunctionalValues,2,MATCH(D4176,KanoDysfunctional,0)),"")</f>
        <v/>
      </c>
      <c r="H4176" s="30" t="str">
        <f t="array" ref="H4176">IF(C4176&lt;&gt;"",INDEX(KanoTable,MATCH(C4176,KanoFunctional,0),MATCH(D4176,KanoDysfunctional,0)),"")</f>
        <v/>
      </c>
      <c r="I4176" s="30" t="str">
        <f t="shared" si="66"/>
        <v/>
      </c>
      <c r="J4176" s="30" t="e">
        <f>VLOOKUP(B4176,Users!$A$2:$C$10000,3,FALSE)</f>
        <v>#N/A</v>
      </c>
    </row>
    <row r="4177" spans="1:10" ht="15.75" customHeight="1">
      <c r="A4177" s="3"/>
      <c r="B4177" s="3"/>
      <c r="C4177" s="3"/>
      <c r="D4177" s="3"/>
      <c r="E4177" s="3"/>
      <c r="F4177" s="30" t="str">
        <f t="array" ref="F4177">IF(C4177&lt;&gt;"",INDEX(FunctionalValues,MATCH(C4177,KanoFunctional,0),2),"")</f>
        <v/>
      </c>
      <c r="G4177" s="30" t="str">
        <f t="array" ref="G4177">IF(D4177&lt;&gt;"",INDEX(DysfunctionalValues,2,MATCH(D4177,KanoDysfunctional,0)),"")</f>
        <v/>
      </c>
      <c r="H4177" s="30" t="str">
        <f t="array" ref="H4177">IF(C4177&lt;&gt;"",INDEX(KanoTable,MATCH(C4177,KanoFunctional,0),MATCH(D4177,KanoDysfunctional,0)),"")</f>
        <v/>
      </c>
      <c r="I4177" s="30" t="str">
        <f t="shared" si="66"/>
        <v/>
      </c>
      <c r="J4177" s="30" t="e">
        <f>VLOOKUP(B4177,Users!$A$2:$C$10000,3,FALSE)</f>
        <v>#N/A</v>
      </c>
    </row>
    <row r="4178" spans="1:10" ht="15.75" customHeight="1">
      <c r="A4178" s="3"/>
      <c r="B4178" s="3"/>
      <c r="C4178" s="3"/>
      <c r="D4178" s="3"/>
      <c r="E4178" s="3"/>
      <c r="F4178" s="30" t="str">
        <f t="array" ref="F4178">IF(C4178&lt;&gt;"",INDEX(FunctionalValues,MATCH(C4178,KanoFunctional,0),2),"")</f>
        <v/>
      </c>
      <c r="G4178" s="30" t="str">
        <f t="array" ref="G4178">IF(D4178&lt;&gt;"",INDEX(DysfunctionalValues,2,MATCH(D4178,KanoDysfunctional,0)),"")</f>
        <v/>
      </c>
      <c r="H4178" s="30" t="str">
        <f t="array" ref="H4178">IF(C4178&lt;&gt;"",INDEX(KanoTable,MATCH(C4178,KanoFunctional,0),MATCH(D4178,KanoDysfunctional,0)),"")</f>
        <v/>
      </c>
      <c r="I4178" s="30" t="str">
        <f t="shared" si="66"/>
        <v/>
      </c>
      <c r="J4178" s="30" t="e">
        <f>VLOOKUP(B4178,Users!$A$2:$C$10000,3,FALSE)</f>
        <v>#N/A</v>
      </c>
    </row>
    <row r="4179" spans="1:10" ht="15.75" customHeight="1">
      <c r="A4179" s="3"/>
      <c r="B4179" s="3"/>
      <c r="C4179" s="3"/>
      <c r="D4179" s="3"/>
      <c r="E4179" s="3"/>
      <c r="F4179" s="30" t="str">
        <f t="array" ref="F4179">IF(C4179&lt;&gt;"",INDEX(FunctionalValues,MATCH(C4179,KanoFunctional,0),2),"")</f>
        <v/>
      </c>
      <c r="G4179" s="30" t="str">
        <f t="array" ref="G4179">IF(D4179&lt;&gt;"",INDEX(DysfunctionalValues,2,MATCH(D4179,KanoDysfunctional,0)),"")</f>
        <v/>
      </c>
      <c r="H4179" s="30" t="str">
        <f t="array" ref="H4179">IF(C4179&lt;&gt;"",INDEX(KanoTable,MATCH(C4179,KanoFunctional,0),MATCH(D4179,KanoDysfunctional,0)),"")</f>
        <v/>
      </c>
      <c r="I4179" s="30" t="str">
        <f t="shared" si="66"/>
        <v/>
      </c>
      <c r="J4179" s="30" t="e">
        <f>VLOOKUP(B4179,Users!$A$2:$C$10000,3,FALSE)</f>
        <v>#N/A</v>
      </c>
    </row>
    <row r="4180" spans="1:10" ht="15.75" customHeight="1">
      <c r="A4180" s="3"/>
      <c r="B4180" s="3"/>
      <c r="C4180" s="3"/>
      <c r="D4180" s="3"/>
      <c r="E4180" s="3"/>
      <c r="F4180" s="30" t="str">
        <f t="array" ref="F4180">IF(C4180&lt;&gt;"",INDEX(FunctionalValues,MATCH(C4180,KanoFunctional,0),2),"")</f>
        <v/>
      </c>
      <c r="G4180" s="30" t="str">
        <f t="array" ref="G4180">IF(D4180&lt;&gt;"",INDEX(DysfunctionalValues,2,MATCH(D4180,KanoDysfunctional,0)),"")</f>
        <v/>
      </c>
      <c r="H4180" s="30" t="str">
        <f t="array" ref="H4180">IF(C4180&lt;&gt;"",INDEX(KanoTable,MATCH(C4180,KanoFunctional,0),MATCH(D4180,KanoDysfunctional,0)),"")</f>
        <v/>
      </c>
      <c r="I4180" s="30" t="str">
        <f t="shared" si="66"/>
        <v/>
      </c>
      <c r="J4180" s="30" t="e">
        <f>VLOOKUP(B4180,Users!$A$2:$C$10000,3,FALSE)</f>
        <v>#N/A</v>
      </c>
    </row>
    <row r="4181" spans="1:10" ht="15.75" customHeight="1">
      <c r="A4181" s="3"/>
      <c r="B4181" s="3"/>
      <c r="C4181" s="3"/>
      <c r="D4181" s="3"/>
      <c r="E4181" s="3"/>
      <c r="F4181" s="30" t="str">
        <f t="array" ref="F4181">IF(C4181&lt;&gt;"",INDEX(FunctionalValues,MATCH(C4181,KanoFunctional,0),2),"")</f>
        <v/>
      </c>
      <c r="G4181" s="30" t="str">
        <f t="array" ref="G4181">IF(D4181&lt;&gt;"",INDEX(DysfunctionalValues,2,MATCH(D4181,KanoDysfunctional,0)),"")</f>
        <v/>
      </c>
      <c r="H4181" s="30" t="str">
        <f t="array" ref="H4181">IF(C4181&lt;&gt;"",INDEX(KanoTable,MATCH(C4181,KanoFunctional,0),MATCH(D4181,KanoDysfunctional,0)),"")</f>
        <v/>
      </c>
      <c r="I4181" s="30" t="str">
        <f t="shared" si="66"/>
        <v/>
      </c>
      <c r="J4181" s="30" t="e">
        <f>VLOOKUP(B4181,Users!$A$2:$C$10000,3,FALSE)</f>
        <v>#N/A</v>
      </c>
    </row>
    <row r="4182" spans="1:10" ht="15.75" customHeight="1">
      <c r="A4182" s="3"/>
      <c r="B4182" s="3"/>
      <c r="C4182" s="3"/>
      <c r="D4182" s="3"/>
      <c r="E4182" s="3"/>
      <c r="F4182" s="30" t="str">
        <f t="array" ref="F4182">IF(C4182&lt;&gt;"",INDEX(FunctionalValues,MATCH(C4182,KanoFunctional,0),2),"")</f>
        <v/>
      </c>
      <c r="G4182" s="30" t="str">
        <f t="array" ref="G4182">IF(D4182&lt;&gt;"",INDEX(DysfunctionalValues,2,MATCH(D4182,KanoDysfunctional,0)),"")</f>
        <v/>
      </c>
      <c r="H4182" s="30" t="str">
        <f t="array" ref="H4182">IF(C4182&lt;&gt;"",INDEX(KanoTable,MATCH(C4182,KanoFunctional,0),MATCH(D4182,KanoDysfunctional,0)),"")</f>
        <v/>
      </c>
      <c r="I4182" s="30" t="str">
        <f t="shared" ref="I4182:I4245" si="67">IF(C4182&lt;&gt;"",MATCH(H4182,KanoResultCodes,0),"")</f>
        <v/>
      </c>
      <c r="J4182" s="30" t="e">
        <f>VLOOKUP(B4182,Users!$A$2:$C$10000,3,FALSE)</f>
        <v>#N/A</v>
      </c>
    </row>
    <row r="4183" spans="1:10" ht="15.75" customHeight="1">
      <c r="A4183" s="3"/>
      <c r="B4183" s="3"/>
      <c r="C4183" s="3"/>
      <c r="D4183" s="3"/>
      <c r="E4183" s="3"/>
      <c r="F4183" s="30" t="str">
        <f t="array" ref="F4183">IF(C4183&lt;&gt;"",INDEX(FunctionalValues,MATCH(C4183,KanoFunctional,0),2),"")</f>
        <v/>
      </c>
      <c r="G4183" s="30" t="str">
        <f t="array" ref="G4183">IF(D4183&lt;&gt;"",INDEX(DysfunctionalValues,2,MATCH(D4183,KanoDysfunctional,0)),"")</f>
        <v/>
      </c>
      <c r="H4183" s="30" t="str">
        <f t="array" ref="H4183">IF(C4183&lt;&gt;"",INDEX(KanoTable,MATCH(C4183,KanoFunctional,0),MATCH(D4183,KanoDysfunctional,0)),"")</f>
        <v/>
      </c>
      <c r="I4183" s="30" t="str">
        <f t="shared" si="67"/>
        <v/>
      </c>
      <c r="J4183" s="30" t="e">
        <f>VLOOKUP(B4183,Users!$A$2:$C$10000,3,FALSE)</f>
        <v>#N/A</v>
      </c>
    </row>
    <row r="4184" spans="1:10" ht="15.75" customHeight="1">
      <c r="A4184" s="3"/>
      <c r="B4184" s="3"/>
      <c r="C4184" s="3"/>
      <c r="D4184" s="3"/>
      <c r="E4184" s="3"/>
      <c r="F4184" s="30" t="str">
        <f t="array" ref="F4184">IF(C4184&lt;&gt;"",INDEX(FunctionalValues,MATCH(C4184,KanoFunctional,0),2),"")</f>
        <v/>
      </c>
      <c r="G4184" s="30" t="str">
        <f t="array" ref="G4184">IF(D4184&lt;&gt;"",INDEX(DysfunctionalValues,2,MATCH(D4184,KanoDysfunctional,0)),"")</f>
        <v/>
      </c>
      <c r="H4184" s="30" t="str">
        <f t="array" ref="H4184">IF(C4184&lt;&gt;"",INDEX(KanoTable,MATCH(C4184,KanoFunctional,0),MATCH(D4184,KanoDysfunctional,0)),"")</f>
        <v/>
      </c>
      <c r="I4184" s="30" t="str">
        <f t="shared" si="67"/>
        <v/>
      </c>
      <c r="J4184" s="30" t="e">
        <f>VLOOKUP(B4184,Users!$A$2:$C$10000,3,FALSE)</f>
        <v>#N/A</v>
      </c>
    </row>
    <row r="4185" spans="1:10" ht="15.75" customHeight="1">
      <c r="A4185" s="3"/>
      <c r="B4185" s="3"/>
      <c r="C4185" s="3"/>
      <c r="D4185" s="3"/>
      <c r="E4185" s="3"/>
      <c r="F4185" s="30" t="str">
        <f t="array" ref="F4185">IF(C4185&lt;&gt;"",INDEX(FunctionalValues,MATCH(C4185,KanoFunctional,0),2),"")</f>
        <v/>
      </c>
      <c r="G4185" s="30" t="str">
        <f t="array" ref="G4185">IF(D4185&lt;&gt;"",INDEX(DysfunctionalValues,2,MATCH(D4185,KanoDysfunctional,0)),"")</f>
        <v/>
      </c>
      <c r="H4185" s="30" t="str">
        <f t="array" ref="H4185">IF(C4185&lt;&gt;"",INDEX(KanoTable,MATCH(C4185,KanoFunctional,0),MATCH(D4185,KanoDysfunctional,0)),"")</f>
        <v/>
      </c>
      <c r="I4185" s="30" t="str">
        <f t="shared" si="67"/>
        <v/>
      </c>
      <c r="J4185" s="30" t="e">
        <f>VLOOKUP(B4185,Users!$A$2:$C$10000,3,FALSE)</f>
        <v>#N/A</v>
      </c>
    </row>
    <row r="4186" spans="1:10" ht="15.75" customHeight="1">
      <c r="A4186" s="3"/>
      <c r="B4186" s="3"/>
      <c r="C4186" s="3"/>
      <c r="D4186" s="3"/>
      <c r="E4186" s="3"/>
      <c r="F4186" s="30" t="str">
        <f t="array" ref="F4186">IF(C4186&lt;&gt;"",INDEX(FunctionalValues,MATCH(C4186,KanoFunctional,0),2),"")</f>
        <v/>
      </c>
      <c r="G4186" s="30" t="str">
        <f t="array" ref="G4186">IF(D4186&lt;&gt;"",INDEX(DysfunctionalValues,2,MATCH(D4186,KanoDysfunctional,0)),"")</f>
        <v/>
      </c>
      <c r="H4186" s="30" t="str">
        <f t="array" ref="H4186">IF(C4186&lt;&gt;"",INDEX(KanoTable,MATCH(C4186,KanoFunctional,0),MATCH(D4186,KanoDysfunctional,0)),"")</f>
        <v/>
      </c>
      <c r="I4186" s="30" t="str">
        <f t="shared" si="67"/>
        <v/>
      </c>
      <c r="J4186" s="30" t="e">
        <f>VLOOKUP(B4186,Users!$A$2:$C$10000,3,FALSE)</f>
        <v>#N/A</v>
      </c>
    </row>
    <row r="4187" spans="1:10" ht="15.75" customHeight="1">
      <c r="A4187" s="3"/>
      <c r="B4187" s="3"/>
      <c r="C4187" s="3"/>
      <c r="D4187" s="3"/>
      <c r="E4187" s="3"/>
      <c r="F4187" s="30" t="str">
        <f t="array" ref="F4187">IF(C4187&lt;&gt;"",INDEX(FunctionalValues,MATCH(C4187,KanoFunctional,0),2),"")</f>
        <v/>
      </c>
      <c r="G4187" s="30" t="str">
        <f t="array" ref="G4187">IF(D4187&lt;&gt;"",INDEX(DysfunctionalValues,2,MATCH(D4187,KanoDysfunctional,0)),"")</f>
        <v/>
      </c>
      <c r="H4187" s="30" t="str">
        <f t="array" ref="H4187">IF(C4187&lt;&gt;"",INDEX(KanoTable,MATCH(C4187,KanoFunctional,0),MATCH(D4187,KanoDysfunctional,0)),"")</f>
        <v/>
      </c>
      <c r="I4187" s="30" t="str">
        <f t="shared" si="67"/>
        <v/>
      </c>
      <c r="J4187" s="30" t="e">
        <f>VLOOKUP(B4187,Users!$A$2:$C$10000,3,FALSE)</f>
        <v>#N/A</v>
      </c>
    </row>
    <row r="4188" spans="1:10" ht="15.75" customHeight="1">
      <c r="A4188" s="3"/>
      <c r="B4188" s="3"/>
      <c r="C4188" s="3"/>
      <c r="D4188" s="3"/>
      <c r="E4188" s="3"/>
      <c r="F4188" s="30" t="str">
        <f t="array" ref="F4188">IF(C4188&lt;&gt;"",INDEX(FunctionalValues,MATCH(C4188,KanoFunctional,0),2),"")</f>
        <v/>
      </c>
      <c r="G4188" s="30" t="str">
        <f t="array" ref="G4188">IF(D4188&lt;&gt;"",INDEX(DysfunctionalValues,2,MATCH(D4188,KanoDysfunctional,0)),"")</f>
        <v/>
      </c>
      <c r="H4188" s="30" t="str">
        <f t="array" ref="H4188">IF(C4188&lt;&gt;"",INDEX(KanoTable,MATCH(C4188,KanoFunctional,0),MATCH(D4188,KanoDysfunctional,0)),"")</f>
        <v/>
      </c>
      <c r="I4188" s="30" t="str">
        <f t="shared" si="67"/>
        <v/>
      </c>
      <c r="J4188" s="30" t="e">
        <f>VLOOKUP(B4188,Users!$A$2:$C$10000,3,FALSE)</f>
        <v>#N/A</v>
      </c>
    </row>
    <row r="4189" spans="1:10" ht="15.75" customHeight="1">
      <c r="A4189" s="3"/>
      <c r="B4189" s="3"/>
      <c r="C4189" s="3"/>
      <c r="D4189" s="3"/>
      <c r="E4189" s="3"/>
      <c r="F4189" s="30" t="str">
        <f t="array" ref="F4189">IF(C4189&lt;&gt;"",INDEX(FunctionalValues,MATCH(C4189,KanoFunctional,0),2),"")</f>
        <v/>
      </c>
      <c r="G4189" s="30" t="str">
        <f t="array" ref="G4189">IF(D4189&lt;&gt;"",INDEX(DysfunctionalValues,2,MATCH(D4189,KanoDysfunctional,0)),"")</f>
        <v/>
      </c>
      <c r="H4189" s="30" t="str">
        <f t="array" ref="H4189">IF(C4189&lt;&gt;"",INDEX(KanoTable,MATCH(C4189,KanoFunctional,0),MATCH(D4189,KanoDysfunctional,0)),"")</f>
        <v/>
      </c>
      <c r="I4189" s="30" t="str">
        <f t="shared" si="67"/>
        <v/>
      </c>
      <c r="J4189" s="30" t="e">
        <f>VLOOKUP(B4189,Users!$A$2:$C$10000,3,FALSE)</f>
        <v>#N/A</v>
      </c>
    </row>
    <row r="4190" spans="1:10" ht="15.75" customHeight="1">
      <c r="A4190" s="3"/>
      <c r="B4190" s="3"/>
      <c r="C4190" s="3"/>
      <c r="D4190" s="3"/>
      <c r="E4190" s="3"/>
      <c r="F4190" s="30" t="str">
        <f t="array" ref="F4190">IF(C4190&lt;&gt;"",INDEX(FunctionalValues,MATCH(C4190,KanoFunctional,0),2),"")</f>
        <v/>
      </c>
      <c r="G4190" s="30" t="str">
        <f t="array" ref="G4190">IF(D4190&lt;&gt;"",INDEX(DysfunctionalValues,2,MATCH(D4190,KanoDysfunctional,0)),"")</f>
        <v/>
      </c>
      <c r="H4190" s="30" t="str">
        <f t="array" ref="H4190">IF(C4190&lt;&gt;"",INDEX(KanoTable,MATCH(C4190,KanoFunctional,0),MATCH(D4190,KanoDysfunctional,0)),"")</f>
        <v/>
      </c>
      <c r="I4190" s="30" t="str">
        <f t="shared" si="67"/>
        <v/>
      </c>
      <c r="J4190" s="30" t="e">
        <f>VLOOKUP(B4190,Users!$A$2:$C$10000,3,FALSE)</f>
        <v>#N/A</v>
      </c>
    </row>
    <row r="4191" spans="1:10" ht="15.75" customHeight="1">
      <c r="A4191" s="3"/>
      <c r="B4191" s="3"/>
      <c r="C4191" s="3"/>
      <c r="D4191" s="3"/>
      <c r="E4191" s="3"/>
      <c r="F4191" s="30" t="str">
        <f t="array" ref="F4191">IF(C4191&lt;&gt;"",INDEX(FunctionalValues,MATCH(C4191,KanoFunctional,0),2),"")</f>
        <v/>
      </c>
      <c r="G4191" s="30" t="str">
        <f t="array" ref="G4191">IF(D4191&lt;&gt;"",INDEX(DysfunctionalValues,2,MATCH(D4191,KanoDysfunctional,0)),"")</f>
        <v/>
      </c>
      <c r="H4191" s="30" t="str">
        <f t="array" ref="H4191">IF(C4191&lt;&gt;"",INDEX(KanoTable,MATCH(C4191,KanoFunctional,0),MATCH(D4191,KanoDysfunctional,0)),"")</f>
        <v/>
      </c>
      <c r="I4191" s="30" t="str">
        <f t="shared" si="67"/>
        <v/>
      </c>
      <c r="J4191" s="30" t="e">
        <f>VLOOKUP(B4191,Users!$A$2:$C$10000,3,FALSE)</f>
        <v>#N/A</v>
      </c>
    </row>
    <row r="4192" spans="1:10" ht="15.75" customHeight="1">
      <c r="A4192" s="3"/>
      <c r="B4192" s="3"/>
      <c r="C4192" s="3"/>
      <c r="D4192" s="3"/>
      <c r="E4192" s="3"/>
      <c r="F4192" s="30" t="str">
        <f t="array" ref="F4192">IF(C4192&lt;&gt;"",INDEX(FunctionalValues,MATCH(C4192,KanoFunctional,0),2),"")</f>
        <v/>
      </c>
      <c r="G4192" s="30" t="str">
        <f t="array" ref="G4192">IF(D4192&lt;&gt;"",INDEX(DysfunctionalValues,2,MATCH(D4192,KanoDysfunctional,0)),"")</f>
        <v/>
      </c>
      <c r="H4192" s="30" t="str">
        <f t="array" ref="H4192">IF(C4192&lt;&gt;"",INDEX(KanoTable,MATCH(C4192,KanoFunctional,0),MATCH(D4192,KanoDysfunctional,0)),"")</f>
        <v/>
      </c>
      <c r="I4192" s="30" t="str">
        <f t="shared" si="67"/>
        <v/>
      </c>
      <c r="J4192" s="30" t="e">
        <f>VLOOKUP(B4192,Users!$A$2:$C$10000,3,FALSE)</f>
        <v>#N/A</v>
      </c>
    </row>
    <row r="4193" spans="1:10" ht="15.75" customHeight="1">
      <c r="A4193" s="3"/>
      <c r="B4193" s="3"/>
      <c r="C4193" s="3"/>
      <c r="D4193" s="3"/>
      <c r="E4193" s="3"/>
      <c r="F4193" s="30" t="str">
        <f t="array" ref="F4193">IF(C4193&lt;&gt;"",INDEX(FunctionalValues,MATCH(C4193,KanoFunctional,0),2),"")</f>
        <v/>
      </c>
      <c r="G4193" s="30" t="str">
        <f t="array" ref="G4193">IF(D4193&lt;&gt;"",INDEX(DysfunctionalValues,2,MATCH(D4193,KanoDysfunctional,0)),"")</f>
        <v/>
      </c>
      <c r="H4193" s="30" t="str">
        <f t="array" ref="H4193">IF(C4193&lt;&gt;"",INDEX(KanoTable,MATCH(C4193,KanoFunctional,0),MATCH(D4193,KanoDysfunctional,0)),"")</f>
        <v/>
      </c>
      <c r="I4193" s="30" t="str">
        <f t="shared" si="67"/>
        <v/>
      </c>
      <c r="J4193" s="30" t="e">
        <f>VLOOKUP(B4193,Users!$A$2:$C$10000,3,FALSE)</f>
        <v>#N/A</v>
      </c>
    </row>
    <row r="4194" spans="1:10" ht="15.75" customHeight="1">
      <c r="A4194" s="3"/>
      <c r="B4194" s="3"/>
      <c r="C4194" s="3"/>
      <c r="D4194" s="3"/>
      <c r="E4194" s="3"/>
      <c r="F4194" s="30" t="str">
        <f t="array" ref="F4194">IF(C4194&lt;&gt;"",INDEX(FunctionalValues,MATCH(C4194,KanoFunctional,0),2),"")</f>
        <v/>
      </c>
      <c r="G4194" s="30" t="str">
        <f t="array" ref="G4194">IF(D4194&lt;&gt;"",INDEX(DysfunctionalValues,2,MATCH(D4194,KanoDysfunctional,0)),"")</f>
        <v/>
      </c>
      <c r="H4194" s="30" t="str">
        <f t="array" ref="H4194">IF(C4194&lt;&gt;"",INDEX(KanoTable,MATCH(C4194,KanoFunctional,0),MATCH(D4194,KanoDysfunctional,0)),"")</f>
        <v/>
      </c>
      <c r="I4194" s="30" t="str">
        <f t="shared" si="67"/>
        <v/>
      </c>
      <c r="J4194" s="30" t="e">
        <f>VLOOKUP(B4194,Users!$A$2:$C$10000,3,FALSE)</f>
        <v>#N/A</v>
      </c>
    </row>
    <row r="4195" spans="1:10" ht="15.75" customHeight="1">
      <c r="A4195" s="3"/>
      <c r="B4195" s="3"/>
      <c r="C4195" s="3"/>
      <c r="D4195" s="3"/>
      <c r="E4195" s="3"/>
      <c r="F4195" s="30" t="str">
        <f t="array" ref="F4195">IF(C4195&lt;&gt;"",INDEX(FunctionalValues,MATCH(C4195,KanoFunctional,0),2),"")</f>
        <v/>
      </c>
      <c r="G4195" s="30" t="str">
        <f t="array" ref="G4195">IF(D4195&lt;&gt;"",INDEX(DysfunctionalValues,2,MATCH(D4195,KanoDysfunctional,0)),"")</f>
        <v/>
      </c>
      <c r="H4195" s="30" t="str">
        <f t="array" ref="H4195">IF(C4195&lt;&gt;"",INDEX(KanoTable,MATCH(C4195,KanoFunctional,0),MATCH(D4195,KanoDysfunctional,0)),"")</f>
        <v/>
      </c>
      <c r="I4195" s="30" t="str">
        <f t="shared" si="67"/>
        <v/>
      </c>
      <c r="J4195" s="30" t="e">
        <f>VLOOKUP(B4195,Users!$A$2:$C$10000,3,FALSE)</f>
        <v>#N/A</v>
      </c>
    </row>
    <row r="4196" spans="1:10" ht="15.75" customHeight="1">
      <c r="A4196" s="3"/>
      <c r="B4196" s="3"/>
      <c r="C4196" s="3"/>
      <c r="D4196" s="3"/>
      <c r="E4196" s="3"/>
      <c r="F4196" s="30" t="str">
        <f t="array" ref="F4196">IF(C4196&lt;&gt;"",INDEX(FunctionalValues,MATCH(C4196,KanoFunctional,0),2),"")</f>
        <v/>
      </c>
      <c r="G4196" s="30" t="str">
        <f t="array" ref="G4196">IF(D4196&lt;&gt;"",INDEX(DysfunctionalValues,2,MATCH(D4196,KanoDysfunctional,0)),"")</f>
        <v/>
      </c>
      <c r="H4196" s="30" t="str">
        <f t="array" ref="H4196">IF(C4196&lt;&gt;"",INDEX(KanoTable,MATCH(C4196,KanoFunctional,0),MATCH(D4196,KanoDysfunctional,0)),"")</f>
        <v/>
      </c>
      <c r="I4196" s="30" t="str">
        <f t="shared" si="67"/>
        <v/>
      </c>
      <c r="J4196" s="30" t="e">
        <f>VLOOKUP(B4196,Users!$A$2:$C$10000,3,FALSE)</f>
        <v>#N/A</v>
      </c>
    </row>
    <row r="4197" spans="1:10" ht="15.75" customHeight="1">
      <c r="A4197" s="3"/>
      <c r="B4197" s="3"/>
      <c r="C4197" s="3"/>
      <c r="D4197" s="3"/>
      <c r="E4197" s="3"/>
      <c r="F4197" s="30" t="str">
        <f t="array" ref="F4197">IF(C4197&lt;&gt;"",INDEX(FunctionalValues,MATCH(C4197,KanoFunctional,0),2),"")</f>
        <v/>
      </c>
      <c r="G4197" s="30" t="str">
        <f t="array" ref="G4197">IF(D4197&lt;&gt;"",INDEX(DysfunctionalValues,2,MATCH(D4197,KanoDysfunctional,0)),"")</f>
        <v/>
      </c>
      <c r="H4197" s="30" t="str">
        <f t="array" ref="H4197">IF(C4197&lt;&gt;"",INDEX(KanoTable,MATCH(C4197,KanoFunctional,0),MATCH(D4197,KanoDysfunctional,0)),"")</f>
        <v/>
      </c>
      <c r="I4197" s="30" t="str">
        <f t="shared" si="67"/>
        <v/>
      </c>
      <c r="J4197" s="30" t="e">
        <f>VLOOKUP(B4197,Users!$A$2:$C$10000,3,FALSE)</f>
        <v>#N/A</v>
      </c>
    </row>
    <row r="4198" spans="1:10" ht="15.75" customHeight="1">
      <c r="A4198" s="3"/>
      <c r="B4198" s="3"/>
      <c r="C4198" s="3"/>
      <c r="D4198" s="3"/>
      <c r="E4198" s="3"/>
      <c r="F4198" s="30" t="str">
        <f t="array" ref="F4198">IF(C4198&lt;&gt;"",INDEX(FunctionalValues,MATCH(C4198,KanoFunctional,0),2),"")</f>
        <v/>
      </c>
      <c r="G4198" s="30" t="str">
        <f t="array" ref="G4198">IF(D4198&lt;&gt;"",INDEX(DysfunctionalValues,2,MATCH(D4198,KanoDysfunctional,0)),"")</f>
        <v/>
      </c>
      <c r="H4198" s="30" t="str">
        <f t="array" ref="H4198">IF(C4198&lt;&gt;"",INDEX(KanoTable,MATCH(C4198,KanoFunctional,0),MATCH(D4198,KanoDysfunctional,0)),"")</f>
        <v/>
      </c>
      <c r="I4198" s="30" t="str">
        <f t="shared" si="67"/>
        <v/>
      </c>
      <c r="J4198" s="30" t="e">
        <f>VLOOKUP(B4198,Users!$A$2:$C$10000,3,FALSE)</f>
        <v>#N/A</v>
      </c>
    </row>
    <row r="4199" spans="1:10" ht="15.75" customHeight="1">
      <c r="A4199" s="3"/>
      <c r="B4199" s="3"/>
      <c r="C4199" s="3"/>
      <c r="D4199" s="3"/>
      <c r="E4199" s="3"/>
      <c r="F4199" s="30" t="str">
        <f t="array" ref="F4199">IF(C4199&lt;&gt;"",INDEX(FunctionalValues,MATCH(C4199,KanoFunctional,0),2),"")</f>
        <v/>
      </c>
      <c r="G4199" s="30" t="str">
        <f t="array" ref="G4199">IF(D4199&lt;&gt;"",INDEX(DysfunctionalValues,2,MATCH(D4199,KanoDysfunctional,0)),"")</f>
        <v/>
      </c>
      <c r="H4199" s="30" t="str">
        <f t="array" ref="H4199">IF(C4199&lt;&gt;"",INDEX(KanoTable,MATCH(C4199,KanoFunctional,0),MATCH(D4199,KanoDysfunctional,0)),"")</f>
        <v/>
      </c>
      <c r="I4199" s="30" t="str">
        <f t="shared" si="67"/>
        <v/>
      </c>
      <c r="J4199" s="30" t="e">
        <f>VLOOKUP(B4199,Users!$A$2:$C$10000,3,FALSE)</f>
        <v>#N/A</v>
      </c>
    </row>
    <row r="4200" spans="1:10" ht="15.75" customHeight="1">
      <c r="A4200" s="3"/>
      <c r="B4200" s="3"/>
      <c r="C4200" s="3"/>
      <c r="D4200" s="3"/>
      <c r="E4200" s="3"/>
      <c r="F4200" s="30" t="str">
        <f t="array" ref="F4200">IF(C4200&lt;&gt;"",INDEX(FunctionalValues,MATCH(C4200,KanoFunctional,0),2),"")</f>
        <v/>
      </c>
      <c r="G4200" s="30" t="str">
        <f t="array" ref="G4200">IF(D4200&lt;&gt;"",INDEX(DysfunctionalValues,2,MATCH(D4200,KanoDysfunctional,0)),"")</f>
        <v/>
      </c>
      <c r="H4200" s="30" t="str">
        <f t="array" ref="H4200">IF(C4200&lt;&gt;"",INDEX(KanoTable,MATCH(C4200,KanoFunctional,0),MATCH(D4200,KanoDysfunctional,0)),"")</f>
        <v/>
      </c>
      <c r="I4200" s="30" t="str">
        <f t="shared" si="67"/>
        <v/>
      </c>
      <c r="J4200" s="30" t="e">
        <f>VLOOKUP(B4200,Users!$A$2:$C$10000,3,FALSE)</f>
        <v>#N/A</v>
      </c>
    </row>
    <row r="4201" spans="1:10" ht="15.75" customHeight="1">
      <c r="A4201" s="3"/>
      <c r="B4201" s="3"/>
      <c r="C4201" s="3"/>
      <c r="D4201" s="3"/>
      <c r="E4201" s="3"/>
      <c r="F4201" s="30" t="str">
        <f t="array" ref="F4201">IF(C4201&lt;&gt;"",INDEX(FunctionalValues,MATCH(C4201,KanoFunctional,0),2),"")</f>
        <v/>
      </c>
      <c r="G4201" s="30" t="str">
        <f t="array" ref="G4201">IF(D4201&lt;&gt;"",INDEX(DysfunctionalValues,2,MATCH(D4201,KanoDysfunctional,0)),"")</f>
        <v/>
      </c>
      <c r="H4201" s="30" t="str">
        <f t="array" ref="H4201">IF(C4201&lt;&gt;"",INDEX(KanoTable,MATCH(C4201,KanoFunctional,0),MATCH(D4201,KanoDysfunctional,0)),"")</f>
        <v/>
      </c>
      <c r="I4201" s="30" t="str">
        <f t="shared" si="67"/>
        <v/>
      </c>
      <c r="J4201" s="30" t="e">
        <f>VLOOKUP(B4201,Users!$A$2:$C$10000,3,FALSE)</f>
        <v>#N/A</v>
      </c>
    </row>
    <row r="4202" spans="1:10" ht="15.75" customHeight="1">
      <c r="A4202" s="3"/>
      <c r="B4202" s="3"/>
      <c r="C4202" s="3"/>
      <c r="D4202" s="3"/>
      <c r="E4202" s="3"/>
      <c r="F4202" s="30" t="str">
        <f t="array" ref="F4202">IF(C4202&lt;&gt;"",INDEX(FunctionalValues,MATCH(C4202,KanoFunctional,0),2),"")</f>
        <v/>
      </c>
      <c r="G4202" s="30" t="str">
        <f t="array" ref="G4202">IF(D4202&lt;&gt;"",INDEX(DysfunctionalValues,2,MATCH(D4202,KanoDysfunctional,0)),"")</f>
        <v/>
      </c>
      <c r="H4202" s="30" t="str">
        <f t="array" ref="H4202">IF(C4202&lt;&gt;"",INDEX(KanoTable,MATCH(C4202,KanoFunctional,0),MATCH(D4202,KanoDysfunctional,0)),"")</f>
        <v/>
      </c>
      <c r="I4202" s="30" t="str">
        <f t="shared" si="67"/>
        <v/>
      </c>
      <c r="J4202" s="30" t="e">
        <f>VLOOKUP(B4202,Users!$A$2:$C$10000,3,FALSE)</f>
        <v>#N/A</v>
      </c>
    </row>
    <row r="4203" spans="1:10" ht="15.75" customHeight="1">
      <c r="A4203" s="3"/>
      <c r="B4203" s="3"/>
      <c r="C4203" s="3"/>
      <c r="D4203" s="3"/>
      <c r="E4203" s="3"/>
      <c r="F4203" s="30" t="str">
        <f t="array" ref="F4203">IF(C4203&lt;&gt;"",INDEX(FunctionalValues,MATCH(C4203,KanoFunctional,0),2),"")</f>
        <v/>
      </c>
      <c r="G4203" s="30" t="str">
        <f t="array" ref="G4203">IF(D4203&lt;&gt;"",INDEX(DysfunctionalValues,2,MATCH(D4203,KanoDysfunctional,0)),"")</f>
        <v/>
      </c>
      <c r="H4203" s="30" t="str">
        <f t="array" ref="H4203">IF(C4203&lt;&gt;"",INDEX(KanoTable,MATCH(C4203,KanoFunctional,0),MATCH(D4203,KanoDysfunctional,0)),"")</f>
        <v/>
      </c>
      <c r="I4203" s="30" t="str">
        <f t="shared" si="67"/>
        <v/>
      </c>
      <c r="J4203" s="30" t="e">
        <f>VLOOKUP(B4203,Users!$A$2:$C$10000,3,FALSE)</f>
        <v>#N/A</v>
      </c>
    </row>
    <row r="4204" spans="1:10" ht="15.75" customHeight="1">
      <c r="A4204" s="3"/>
      <c r="B4204" s="3"/>
      <c r="C4204" s="3"/>
      <c r="D4204" s="3"/>
      <c r="E4204" s="3"/>
      <c r="F4204" s="30" t="str">
        <f t="array" ref="F4204">IF(C4204&lt;&gt;"",INDEX(FunctionalValues,MATCH(C4204,KanoFunctional,0),2),"")</f>
        <v/>
      </c>
      <c r="G4204" s="30" t="str">
        <f t="array" ref="G4204">IF(D4204&lt;&gt;"",INDEX(DysfunctionalValues,2,MATCH(D4204,KanoDysfunctional,0)),"")</f>
        <v/>
      </c>
      <c r="H4204" s="30" t="str">
        <f t="array" ref="H4204">IF(C4204&lt;&gt;"",INDEX(KanoTable,MATCH(C4204,KanoFunctional,0),MATCH(D4204,KanoDysfunctional,0)),"")</f>
        <v/>
      </c>
      <c r="I4204" s="30" t="str">
        <f t="shared" si="67"/>
        <v/>
      </c>
      <c r="J4204" s="30" t="e">
        <f>VLOOKUP(B4204,Users!$A$2:$C$10000,3,FALSE)</f>
        <v>#N/A</v>
      </c>
    </row>
    <row r="4205" spans="1:10" ht="15.75" customHeight="1">
      <c r="A4205" s="3"/>
      <c r="B4205" s="3"/>
      <c r="C4205" s="3"/>
      <c r="D4205" s="3"/>
      <c r="E4205" s="3"/>
      <c r="F4205" s="30" t="str">
        <f t="array" ref="F4205">IF(C4205&lt;&gt;"",INDEX(FunctionalValues,MATCH(C4205,KanoFunctional,0),2),"")</f>
        <v/>
      </c>
      <c r="G4205" s="30" t="str">
        <f t="array" ref="G4205">IF(D4205&lt;&gt;"",INDEX(DysfunctionalValues,2,MATCH(D4205,KanoDysfunctional,0)),"")</f>
        <v/>
      </c>
      <c r="H4205" s="30" t="str">
        <f t="array" ref="H4205">IF(C4205&lt;&gt;"",INDEX(KanoTable,MATCH(C4205,KanoFunctional,0),MATCH(D4205,KanoDysfunctional,0)),"")</f>
        <v/>
      </c>
      <c r="I4205" s="30" t="str">
        <f t="shared" si="67"/>
        <v/>
      </c>
      <c r="J4205" s="30" t="e">
        <f>VLOOKUP(B4205,Users!$A$2:$C$10000,3,FALSE)</f>
        <v>#N/A</v>
      </c>
    </row>
    <row r="4206" spans="1:10" ht="15.75" customHeight="1">
      <c r="A4206" s="3"/>
      <c r="B4206" s="3"/>
      <c r="C4206" s="3"/>
      <c r="D4206" s="3"/>
      <c r="E4206" s="3"/>
      <c r="F4206" s="30" t="str">
        <f t="array" ref="F4206">IF(C4206&lt;&gt;"",INDEX(FunctionalValues,MATCH(C4206,KanoFunctional,0),2),"")</f>
        <v/>
      </c>
      <c r="G4206" s="30" t="str">
        <f t="array" ref="G4206">IF(D4206&lt;&gt;"",INDEX(DysfunctionalValues,2,MATCH(D4206,KanoDysfunctional,0)),"")</f>
        <v/>
      </c>
      <c r="H4206" s="30" t="str">
        <f t="array" ref="H4206">IF(C4206&lt;&gt;"",INDEX(KanoTable,MATCH(C4206,KanoFunctional,0),MATCH(D4206,KanoDysfunctional,0)),"")</f>
        <v/>
      </c>
      <c r="I4206" s="30" t="str">
        <f t="shared" si="67"/>
        <v/>
      </c>
      <c r="J4206" s="30" t="e">
        <f>VLOOKUP(B4206,Users!$A$2:$C$10000,3,FALSE)</f>
        <v>#N/A</v>
      </c>
    </row>
    <row r="4207" spans="1:10" ht="15.75" customHeight="1">
      <c r="A4207" s="3"/>
      <c r="B4207" s="3"/>
      <c r="C4207" s="3"/>
      <c r="D4207" s="3"/>
      <c r="E4207" s="3"/>
      <c r="F4207" s="30" t="str">
        <f t="array" ref="F4207">IF(C4207&lt;&gt;"",INDEX(FunctionalValues,MATCH(C4207,KanoFunctional,0),2),"")</f>
        <v/>
      </c>
      <c r="G4207" s="30" t="str">
        <f t="array" ref="G4207">IF(D4207&lt;&gt;"",INDEX(DysfunctionalValues,2,MATCH(D4207,KanoDysfunctional,0)),"")</f>
        <v/>
      </c>
      <c r="H4207" s="30" t="str">
        <f t="array" ref="H4207">IF(C4207&lt;&gt;"",INDEX(KanoTable,MATCH(C4207,KanoFunctional,0),MATCH(D4207,KanoDysfunctional,0)),"")</f>
        <v/>
      </c>
      <c r="I4207" s="30" t="str">
        <f t="shared" si="67"/>
        <v/>
      </c>
      <c r="J4207" s="30" t="e">
        <f>VLOOKUP(B4207,Users!$A$2:$C$10000,3,FALSE)</f>
        <v>#N/A</v>
      </c>
    </row>
    <row r="4208" spans="1:10" ht="15.75" customHeight="1">
      <c r="A4208" s="3"/>
      <c r="B4208" s="3"/>
      <c r="C4208" s="3"/>
      <c r="D4208" s="3"/>
      <c r="E4208" s="3"/>
      <c r="F4208" s="30" t="str">
        <f t="array" ref="F4208">IF(C4208&lt;&gt;"",INDEX(FunctionalValues,MATCH(C4208,KanoFunctional,0),2),"")</f>
        <v/>
      </c>
      <c r="G4208" s="30" t="str">
        <f t="array" ref="G4208">IF(D4208&lt;&gt;"",INDEX(DysfunctionalValues,2,MATCH(D4208,KanoDysfunctional,0)),"")</f>
        <v/>
      </c>
      <c r="H4208" s="30" t="str">
        <f t="array" ref="H4208">IF(C4208&lt;&gt;"",INDEX(KanoTable,MATCH(C4208,KanoFunctional,0),MATCH(D4208,KanoDysfunctional,0)),"")</f>
        <v/>
      </c>
      <c r="I4208" s="30" t="str">
        <f t="shared" si="67"/>
        <v/>
      </c>
      <c r="J4208" s="30" t="e">
        <f>VLOOKUP(B4208,Users!$A$2:$C$10000,3,FALSE)</f>
        <v>#N/A</v>
      </c>
    </row>
    <row r="4209" spans="1:10" ht="15.75" customHeight="1">
      <c r="A4209" s="3"/>
      <c r="B4209" s="3"/>
      <c r="C4209" s="3"/>
      <c r="D4209" s="3"/>
      <c r="E4209" s="3"/>
      <c r="F4209" s="30" t="str">
        <f t="array" ref="F4209">IF(C4209&lt;&gt;"",INDEX(FunctionalValues,MATCH(C4209,KanoFunctional,0),2),"")</f>
        <v/>
      </c>
      <c r="G4209" s="30" t="str">
        <f t="array" ref="G4209">IF(D4209&lt;&gt;"",INDEX(DysfunctionalValues,2,MATCH(D4209,KanoDysfunctional,0)),"")</f>
        <v/>
      </c>
      <c r="H4209" s="30" t="str">
        <f t="array" ref="H4209">IF(C4209&lt;&gt;"",INDEX(KanoTable,MATCH(C4209,KanoFunctional,0),MATCH(D4209,KanoDysfunctional,0)),"")</f>
        <v/>
      </c>
      <c r="I4209" s="30" t="str">
        <f t="shared" si="67"/>
        <v/>
      </c>
      <c r="J4209" s="30" t="e">
        <f>VLOOKUP(B4209,Users!$A$2:$C$10000,3,FALSE)</f>
        <v>#N/A</v>
      </c>
    </row>
    <row r="4210" spans="1:10" ht="15.75" customHeight="1">
      <c r="A4210" s="3"/>
      <c r="B4210" s="3"/>
      <c r="C4210" s="3"/>
      <c r="D4210" s="3"/>
      <c r="E4210" s="3"/>
      <c r="F4210" s="30" t="str">
        <f t="array" ref="F4210">IF(C4210&lt;&gt;"",INDEX(FunctionalValues,MATCH(C4210,KanoFunctional,0),2),"")</f>
        <v/>
      </c>
      <c r="G4210" s="30" t="str">
        <f t="array" ref="G4210">IF(D4210&lt;&gt;"",INDEX(DysfunctionalValues,2,MATCH(D4210,KanoDysfunctional,0)),"")</f>
        <v/>
      </c>
      <c r="H4210" s="30" t="str">
        <f t="array" ref="H4210">IF(C4210&lt;&gt;"",INDEX(KanoTable,MATCH(C4210,KanoFunctional,0),MATCH(D4210,KanoDysfunctional,0)),"")</f>
        <v/>
      </c>
      <c r="I4210" s="30" t="str">
        <f t="shared" si="67"/>
        <v/>
      </c>
      <c r="J4210" s="30" t="e">
        <f>VLOOKUP(B4210,Users!$A$2:$C$10000,3,FALSE)</f>
        <v>#N/A</v>
      </c>
    </row>
    <row r="4211" spans="1:10" ht="15.75" customHeight="1">
      <c r="A4211" s="3"/>
      <c r="B4211" s="3"/>
      <c r="C4211" s="3"/>
      <c r="D4211" s="3"/>
      <c r="E4211" s="3"/>
      <c r="F4211" s="30" t="str">
        <f t="array" ref="F4211">IF(C4211&lt;&gt;"",INDEX(FunctionalValues,MATCH(C4211,KanoFunctional,0),2),"")</f>
        <v/>
      </c>
      <c r="G4211" s="30" t="str">
        <f t="array" ref="G4211">IF(D4211&lt;&gt;"",INDEX(DysfunctionalValues,2,MATCH(D4211,KanoDysfunctional,0)),"")</f>
        <v/>
      </c>
      <c r="H4211" s="30" t="str">
        <f t="array" ref="H4211">IF(C4211&lt;&gt;"",INDEX(KanoTable,MATCH(C4211,KanoFunctional,0),MATCH(D4211,KanoDysfunctional,0)),"")</f>
        <v/>
      </c>
      <c r="I4211" s="30" t="str">
        <f t="shared" si="67"/>
        <v/>
      </c>
      <c r="J4211" s="30" t="e">
        <f>VLOOKUP(B4211,Users!$A$2:$C$10000,3,FALSE)</f>
        <v>#N/A</v>
      </c>
    </row>
    <row r="4212" spans="1:10" ht="15.75" customHeight="1">
      <c r="A4212" s="3"/>
      <c r="B4212" s="3"/>
      <c r="C4212" s="3"/>
      <c r="D4212" s="3"/>
      <c r="E4212" s="3"/>
      <c r="F4212" s="30" t="str">
        <f t="array" ref="F4212">IF(C4212&lt;&gt;"",INDEX(FunctionalValues,MATCH(C4212,KanoFunctional,0),2),"")</f>
        <v/>
      </c>
      <c r="G4212" s="30" t="str">
        <f t="array" ref="G4212">IF(D4212&lt;&gt;"",INDEX(DysfunctionalValues,2,MATCH(D4212,KanoDysfunctional,0)),"")</f>
        <v/>
      </c>
      <c r="H4212" s="30" t="str">
        <f t="array" ref="H4212">IF(C4212&lt;&gt;"",INDEX(KanoTable,MATCH(C4212,KanoFunctional,0),MATCH(D4212,KanoDysfunctional,0)),"")</f>
        <v/>
      </c>
      <c r="I4212" s="30" t="str">
        <f t="shared" si="67"/>
        <v/>
      </c>
      <c r="J4212" s="30" t="e">
        <f>VLOOKUP(B4212,Users!$A$2:$C$10000,3,FALSE)</f>
        <v>#N/A</v>
      </c>
    </row>
    <row r="4213" spans="1:10" ht="15.75" customHeight="1">
      <c r="A4213" s="3"/>
      <c r="B4213" s="3"/>
      <c r="C4213" s="3"/>
      <c r="D4213" s="3"/>
      <c r="E4213" s="3"/>
      <c r="F4213" s="30" t="str">
        <f t="array" ref="F4213">IF(C4213&lt;&gt;"",INDEX(FunctionalValues,MATCH(C4213,KanoFunctional,0),2),"")</f>
        <v/>
      </c>
      <c r="G4213" s="30" t="str">
        <f t="array" ref="G4213">IF(D4213&lt;&gt;"",INDEX(DysfunctionalValues,2,MATCH(D4213,KanoDysfunctional,0)),"")</f>
        <v/>
      </c>
      <c r="H4213" s="30" t="str">
        <f t="array" ref="H4213">IF(C4213&lt;&gt;"",INDEX(KanoTable,MATCH(C4213,KanoFunctional,0),MATCH(D4213,KanoDysfunctional,0)),"")</f>
        <v/>
      </c>
      <c r="I4213" s="30" t="str">
        <f t="shared" si="67"/>
        <v/>
      </c>
      <c r="J4213" s="30" t="e">
        <f>VLOOKUP(B4213,Users!$A$2:$C$10000,3,FALSE)</f>
        <v>#N/A</v>
      </c>
    </row>
    <row r="4214" spans="1:10" ht="15.75" customHeight="1">
      <c r="A4214" s="3"/>
      <c r="B4214" s="3"/>
      <c r="C4214" s="3"/>
      <c r="D4214" s="3"/>
      <c r="E4214" s="3"/>
      <c r="F4214" s="30" t="str">
        <f t="array" ref="F4214">IF(C4214&lt;&gt;"",INDEX(FunctionalValues,MATCH(C4214,KanoFunctional,0),2),"")</f>
        <v/>
      </c>
      <c r="G4214" s="30" t="str">
        <f t="array" ref="G4214">IF(D4214&lt;&gt;"",INDEX(DysfunctionalValues,2,MATCH(D4214,KanoDysfunctional,0)),"")</f>
        <v/>
      </c>
      <c r="H4214" s="30" t="str">
        <f t="array" ref="H4214">IF(C4214&lt;&gt;"",INDEX(KanoTable,MATCH(C4214,KanoFunctional,0),MATCH(D4214,KanoDysfunctional,0)),"")</f>
        <v/>
      </c>
      <c r="I4214" s="30" t="str">
        <f t="shared" si="67"/>
        <v/>
      </c>
      <c r="J4214" s="30" t="e">
        <f>VLOOKUP(B4214,Users!$A$2:$C$10000,3,FALSE)</f>
        <v>#N/A</v>
      </c>
    </row>
    <row r="4215" spans="1:10" ht="15.75" customHeight="1">
      <c r="A4215" s="3"/>
      <c r="B4215" s="3"/>
      <c r="C4215" s="3"/>
      <c r="D4215" s="3"/>
      <c r="E4215" s="3"/>
      <c r="F4215" s="30" t="str">
        <f t="array" ref="F4215">IF(C4215&lt;&gt;"",INDEX(FunctionalValues,MATCH(C4215,KanoFunctional,0),2),"")</f>
        <v/>
      </c>
      <c r="G4215" s="30" t="str">
        <f t="array" ref="G4215">IF(D4215&lt;&gt;"",INDEX(DysfunctionalValues,2,MATCH(D4215,KanoDysfunctional,0)),"")</f>
        <v/>
      </c>
      <c r="H4215" s="30" t="str">
        <f t="array" ref="H4215">IF(C4215&lt;&gt;"",INDEX(KanoTable,MATCH(C4215,KanoFunctional,0),MATCH(D4215,KanoDysfunctional,0)),"")</f>
        <v/>
      </c>
      <c r="I4215" s="30" t="str">
        <f t="shared" si="67"/>
        <v/>
      </c>
      <c r="J4215" s="30" t="e">
        <f>VLOOKUP(B4215,Users!$A$2:$C$10000,3,FALSE)</f>
        <v>#N/A</v>
      </c>
    </row>
    <row r="4216" spans="1:10" ht="15.75" customHeight="1">
      <c r="A4216" s="3"/>
      <c r="B4216" s="3"/>
      <c r="C4216" s="3"/>
      <c r="D4216" s="3"/>
      <c r="E4216" s="3"/>
      <c r="F4216" s="30" t="str">
        <f t="array" ref="F4216">IF(C4216&lt;&gt;"",INDEX(FunctionalValues,MATCH(C4216,KanoFunctional,0),2),"")</f>
        <v/>
      </c>
      <c r="G4216" s="30" t="str">
        <f t="array" ref="G4216">IF(D4216&lt;&gt;"",INDEX(DysfunctionalValues,2,MATCH(D4216,KanoDysfunctional,0)),"")</f>
        <v/>
      </c>
      <c r="H4216" s="30" t="str">
        <f t="array" ref="H4216">IF(C4216&lt;&gt;"",INDEX(KanoTable,MATCH(C4216,KanoFunctional,0),MATCH(D4216,KanoDysfunctional,0)),"")</f>
        <v/>
      </c>
      <c r="I4216" s="30" t="str">
        <f t="shared" si="67"/>
        <v/>
      </c>
      <c r="J4216" s="30" t="e">
        <f>VLOOKUP(B4216,Users!$A$2:$C$10000,3,FALSE)</f>
        <v>#N/A</v>
      </c>
    </row>
    <row r="4217" spans="1:10" ht="15.75" customHeight="1">
      <c r="A4217" s="3"/>
      <c r="B4217" s="3"/>
      <c r="C4217" s="3"/>
      <c r="D4217" s="3"/>
      <c r="E4217" s="3"/>
      <c r="F4217" s="30" t="str">
        <f t="array" ref="F4217">IF(C4217&lt;&gt;"",INDEX(FunctionalValues,MATCH(C4217,KanoFunctional,0),2),"")</f>
        <v/>
      </c>
      <c r="G4217" s="30" t="str">
        <f t="array" ref="G4217">IF(D4217&lt;&gt;"",INDEX(DysfunctionalValues,2,MATCH(D4217,KanoDysfunctional,0)),"")</f>
        <v/>
      </c>
      <c r="H4217" s="30" t="str">
        <f t="array" ref="H4217">IF(C4217&lt;&gt;"",INDEX(KanoTable,MATCH(C4217,KanoFunctional,0),MATCH(D4217,KanoDysfunctional,0)),"")</f>
        <v/>
      </c>
      <c r="I4217" s="30" t="str">
        <f t="shared" si="67"/>
        <v/>
      </c>
      <c r="J4217" s="30" t="e">
        <f>VLOOKUP(B4217,Users!$A$2:$C$10000,3,FALSE)</f>
        <v>#N/A</v>
      </c>
    </row>
    <row r="4218" spans="1:10" ht="15.75" customHeight="1">
      <c r="A4218" s="3"/>
      <c r="B4218" s="3"/>
      <c r="C4218" s="3"/>
      <c r="D4218" s="3"/>
      <c r="E4218" s="3"/>
      <c r="F4218" s="30" t="str">
        <f t="array" ref="F4218">IF(C4218&lt;&gt;"",INDEX(FunctionalValues,MATCH(C4218,KanoFunctional,0),2),"")</f>
        <v/>
      </c>
      <c r="G4218" s="30" t="str">
        <f t="array" ref="G4218">IF(D4218&lt;&gt;"",INDEX(DysfunctionalValues,2,MATCH(D4218,KanoDysfunctional,0)),"")</f>
        <v/>
      </c>
      <c r="H4218" s="30" t="str">
        <f t="array" ref="H4218">IF(C4218&lt;&gt;"",INDEX(KanoTable,MATCH(C4218,KanoFunctional,0),MATCH(D4218,KanoDysfunctional,0)),"")</f>
        <v/>
      </c>
      <c r="I4218" s="30" t="str">
        <f t="shared" si="67"/>
        <v/>
      </c>
      <c r="J4218" s="30" t="e">
        <f>VLOOKUP(B4218,Users!$A$2:$C$10000,3,FALSE)</f>
        <v>#N/A</v>
      </c>
    </row>
    <row r="4219" spans="1:10" ht="15.75" customHeight="1">
      <c r="A4219" s="3"/>
      <c r="B4219" s="3"/>
      <c r="C4219" s="3"/>
      <c r="D4219" s="3"/>
      <c r="E4219" s="3"/>
      <c r="F4219" s="30" t="str">
        <f t="array" ref="F4219">IF(C4219&lt;&gt;"",INDEX(FunctionalValues,MATCH(C4219,KanoFunctional,0),2),"")</f>
        <v/>
      </c>
      <c r="G4219" s="30" t="str">
        <f t="array" ref="G4219">IF(D4219&lt;&gt;"",INDEX(DysfunctionalValues,2,MATCH(D4219,KanoDysfunctional,0)),"")</f>
        <v/>
      </c>
      <c r="H4219" s="30" t="str">
        <f t="array" ref="H4219">IF(C4219&lt;&gt;"",INDEX(KanoTable,MATCH(C4219,KanoFunctional,0),MATCH(D4219,KanoDysfunctional,0)),"")</f>
        <v/>
      </c>
      <c r="I4219" s="30" t="str">
        <f t="shared" si="67"/>
        <v/>
      </c>
      <c r="J4219" s="30" t="e">
        <f>VLOOKUP(B4219,Users!$A$2:$C$10000,3,FALSE)</f>
        <v>#N/A</v>
      </c>
    </row>
    <row r="4220" spans="1:10" ht="15.75" customHeight="1">
      <c r="A4220" s="3"/>
      <c r="B4220" s="3"/>
      <c r="C4220" s="3"/>
      <c r="D4220" s="3"/>
      <c r="E4220" s="3"/>
      <c r="F4220" s="30" t="str">
        <f t="array" ref="F4220">IF(C4220&lt;&gt;"",INDEX(FunctionalValues,MATCH(C4220,KanoFunctional,0),2),"")</f>
        <v/>
      </c>
      <c r="G4220" s="30" t="str">
        <f t="array" ref="G4220">IF(D4220&lt;&gt;"",INDEX(DysfunctionalValues,2,MATCH(D4220,KanoDysfunctional,0)),"")</f>
        <v/>
      </c>
      <c r="H4220" s="30" t="str">
        <f t="array" ref="H4220">IF(C4220&lt;&gt;"",INDEX(KanoTable,MATCH(C4220,KanoFunctional,0),MATCH(D4220,KanoDysfunctional,0)),"")</f>
        <v/>
      </c>
      <c r="I4220" s="30" t="str">
        <f t="shared" si="67"/>
        <v/>
      </c>
      <c r="J4220" s="30" t="e">
        <f>VLOOKUP(B4220,Users!$A$2:$C$10000,3,FALSE)</f>
        <v>#N/A</v>
      </c>
    </row>
    <row r="4221" spans="1:10" ht="15.75" customHeight="1">
      <c r="A4221" s="3"/>
      <c r="B4221" s="3"/>
      <c r="C4221" s="3"/>
      <c r="D4221" s="3"/>
      <c r="E4221" s="3"/>
      <c r="F4221" s="30" t="str">
        <f t="array" ref="F4221">IF(C4221&lt;&gt;"",INDEX(FunctionalValues,MATCH(C4221,KanoFunctional,0),2),"")</f>
        <v/>
      </c>
      <c r="G4221" s="30" t="str">
        <f t="array" ref="G4221">IF(D4221&lt;&gt;"",INDEX(DysfunctionalValues,2,MATCH(D4221,KanoDysfunctional,0)),"")</f>
        <v/>
      </c>
      <c r="H4221" s="30" t="str">
        <f t="array" ref="H4221">IF(C4221&lt;&gt;"",INDEX(KanoTable,MATCH(C4221,KanoFunctional,0),MATCH(D4221,KanoDysfunctional,0)),"")</f>
        <v/>
      </c>
      <c r="I4221" s="30" t="str">
        <f t="shared" si="67"/>
        <v/>
      </c>
      <c r="J4221" s="30" t="e">
        <f>VLOOKUP(B4221,Users!$A$2:$C$10000,3,FALSE)</f>
        <v>#N/A</v>
      </c>
    </row>
    <row r="4222" spans="1:10" ht="15.75" customHeight="1">
      <c r="A4222" s="3"/>
      <c r="B4222" s="3"/>
      <c r="C4222" s="3"/>
      <c r="D4222" s="3"/>
      <c r="E4222" s="3"/>
      <c r="F4222" s="30" t="str">
        <f t="array" ref="F4222">IF(C4222&lt;&gt;"",INDEX(FunctionalValues,MATCH(C4222,KanoFunctional,0),2),"")</f>
        <v/>
      </c>
      <c r="G4222" s="30" t="str">
        <f t="array" ref="G4222">IF(D4222&lt;&gt;"",INDEX(DysfunctionalValues,2,MATCH(D4222,KanoDysfunctional,0)),"")</f>
        <v/>
      </c>
      <c r="H4222" s="30" t="str">
        <f t="array" ref="H4222">IF(C4222&lt;&gt;"",INDEX(KanoTable,MATCH(C4222,KanoFunctional,0),MATCH(D4222,KanoDysfunctional,0)),"")</f>
        <v/>
      </c>
      <c r="I4222" s="30" t="str">
        <f t="shared" si="67"/>
        <v/>
      </c>
      <c r="J4222" s="30" t="e">
        <f>VLOOKUP(B4222,Users!$A$2:$C$10000,3,FALSE)</f>
        <v>#N/A</v>
      </c>
    </row>
    <row r="4223" spans="1:10" ht="15.75" customHeight="1">
      <c r="A4223" s="3"/>
      <c r="B4223" s="3"/>
      <c r="C4223" s="3"/>
      <c r="D4223" s="3"/>
      <c r="E4223" s="3"/>
      <c r="F4223" s="30" t="str">
        <f t="array" ref="F4223">IF(C4223&lt;&gt;"",INDEX(FunctionalValues,MATCH(C4223,KanoFunctional,0),2),"")</f>
        <v/>
      </c>
      <c r="G4223" s="30" t="str">
        <f t="array" ref="G4223">IF(D4223&lt;&gt;"",INDEX(DysfunctionalValues,2,MATCH(D4223,KanoDysfunctional,0)),"")</f>
        <v/>
      </c>
      <c r="H4223" s="30" t="str">
        <f t="array" ref="H4223">IF(C4223&lt;&gt;"",INDEX(KanoTable,MATCH(C4223,KanoFunctional,0),MATCH(D4223,KanoDysfunctional,0)),"")</f>
        <v/>
      </c>
      <c r="I4223" s="30" t="str">
        <f t="shared" si="67"/>
        <v/>
      </c>
      <c r="J4223" s="30" t="e">
        <f>VLOOKUP(B4223,Users!$A$2:$C$10000,3,FALSE)</f>
        <v>#N/A</v>
      </c>
    </row>
    <row r="4224" spans="1:10" ht="15.75" customHeight="1">
      <c r="A4224" s="3"/>
      <c r="B4224" s="3"/>
      <c r="C4224" s="3"/>
      <c r="D4224" s="3"/>
      <c r="E4224" s="3"/>
      <c r="F4224" s="30" t="str">
        <f t="array" ref="F4224">IF(C4224&lt;&gt;"",INDEX(FunctionalValues,MATCH(C4224,KanoFunctional,0),2),"")</f>
        <v/>
      </c>
      <c r="G4224" s="30" t="str">
        <f t="array" ref="G4224">IF(D4224&lt;&gt;"",INDEX(DysfunctionalValues,2,MATCH(D4224,KanoDysfunctional,0)),"")</f>
        <v/>
      </c>
      <c r="H4224" s="30" t="str">
        <f t="array" ref="H4224">IF(C4224&lt;&gt;"",INDEX(KanoTable,MATCH(C4224,KanoFunctional,0),MATCH(D4224,KanoDysfunctional,0)),"")</f>
        <v/>
      </c>
      <c r="I4224" s="30" t="str">
        <f t="shared" si="67"/>
        <v/>
      </c>
      <c r="J4224" s="30" t="e">
        <f>VLOOKUP(B4224,Users!$A$2:$C$10000,3,FALSE)</f>
        <v>#N/A</v>
      </c>
    </row>
    <row r="4225" spans="1:10" ht="15.75" customHeight="1">
      <c r="A4225" s="3"/>
      <c r="B4225" s="3"/>
      <c r="C4225" s="3"/>
      <c r="D4225" s="3"/>
      <c r="E4225" s="3"/>
      <c r="F4225" s="30" t="str">
        <f t="array" ref="F4225">IF(C4225&lt;&gt;"",INDEX(FunctionalValues,MATCH(C4225,KanoFunctional,0),2),"")</f>
        <v/>
      </c>
      <c r="G4225" s="30" t="str">
        <f t="array" ref="G4225">IF(D4225&lt;&gt;"",INDEX(DysfunctionalValues,2,MATCH(D4225,KanoDysfunctional,0)),"")</f>
        <v/>
      </c>
      <c r="H4225" s="30" t="str">
        <f t="array" ref="H4225">IF(C4225&lt;&gt;"",INDEX(KanoTable,MATCH(C4225,KanoFunctional,0),MATCH(D4225,KanoDysfunctional,0)),"")</f>
        <v/>
      </c>
      <c r="I4225" s="30" t="str">
        <f t="shared" si="67"/>
        <v/>
      </c>
      <c r="J4225" s="30" t="e">
        <f>VLOOKUP(B4225,Users!$A$2:$C$10000,3,FALSE)</f>
        <v>#N/A</v>
      </c>
    </row>
    <row r="4226" spans="1:10" ht="15.75" customHeight="1">
      <c r="A4226" s="3"/>
      <c r="B4226" s="3"/>
      <c r="C4226" s="3"/>
      <c r="D4226" s="3"/>
      <c r="E4226" s="3"/>
      <c r="F4226" s="30" t="str">
        <f t="array" ref="F4226">IF(C4226&lt;&gt;"",INDEX(FunctionalValues,MATCH(C4226,KanoFunctional,0),2),"")</f>
        <v/>
      </c>
      <c r="G4226" s="30" t="str">
        <f t="array" ref="G4226">IF(D4226&lt;&gt;"",INDEX(DysfunctionalValues,2,MATCH(D4226,KanoDysfunctional,0)),"")</f>
        <v/>
      </c>
      <c r="H4226" s="30" t="str">
        <f t="array" ref="H4226">IF(C4226&lt;&gt;"",INDEX(KanoTable,MATCH(C4226,KanoFunctional,0),MATCH(D4226,KanoDysfunctional,0)),"")</f>
        <v/>
      </c>
      <c r="I4226" s="30" t="str">
        <f t="shared" si="67"/>
        <v/>
      </c>
      <c r="J4226" s="30" t="e">
        <f>VLOOKUP(B4226,Users!$A$2:$C$10000,3,FALSE)</f>
        <v>#N/A</v>
      </c>
    </row>
    <row r="4227" spans="1:10" ht="15.75" customHeight="1">
      <c r="A4227" s="3"/>
      <c r="B4227" s="3"/>
      <c r="C4227" s="3"/>
      <c r="D4227" s="3"/>
      <c r="E4227" s="3"/>
      <c r="F4227" s="30" t="str">
        <f t="array" ref="F4227">IF(C4227&lt;&gt;"",INDEX(FunctionalValues,MATCH(C4227,KanoFunctional,0),2),"")</f>
        <v/>
      </c>
      <c r="G4227" s="30" t="str">
        <f t="array" ref="G4227">IF(D4227&lt;&gt;"",INDEX(DysfunctionalValues,2,MATCH(D4227,KanoDysfunctional,0)),"")</f>
        <v/>
      </c>
      <c r="H4227" s="30" t="str">
        <f t="array" ref="H4227">IF(C4227&lt;&gt;"",INDEX(KanoTable,MATCH(C4227,KanoFunctional,0),MATCH(D4227,KanoDysfunctional,0)),"")</f>
        <v/>
      </c>
      <c r="I4227" s="30" t="str">
        <f t="shared" si="67"/>
        <v/>
      </c>
      <c r="J4227" s="30" t="e">
        <f>VLOOKUP(B4227,Users!$A$2:$C$10000,3,FALSE)</f>
        <v>#N/A</v>
      </c>
    </row>
    <row r="4228" spans="1:10" ht="15.75" customHeight="1">
      <c r="A4228" s="3"/>
      <c r="B4228" s="3"/>
      <c r="C4228" s="3"/>
      <c r="D4228" s="3"/>
      <c r="E4228" s="3"/>
      <c r="F4228" s="30" t="str">
        <f t="array" ref="F4228">IF(C4228&lt;&gt;"",INDEX(FunctionalValues,MATCH(C4228,KanoFunctional,0),2),"")</f>
        <v/>
      </c>
      <c r="G4228" s="30" t="str">
        <f t="array" ref="G4228">IF(D4228&lt;&gt;"",INDEX(DysfunctionalValues,2,MATCH(D4228,KanoDysfunctional,0)),"")</f>
        <v/>
      </c>
      <c r="H4228" s="30" t="str">
        <f t="array" ref="H4228">IF(C4228&lt;&gt;"",INDEX(KanoTable,MATCH(C4228,KanoFunctional,0),MATCH(D4228,KanoDysfunctional,0)),"")</f>
        <v/>
      </c>
      <c r="I4228" s="30" t="str">
        <f t="shared" si="67"/>
        <v/>
      </c>
      <c r="J4228" s="30" t="e">
        <f>VLOOKUP(B4228,Users!$A$2:$C$10000,3,FALSE)</f>
        <v>#N/A</v>
      </c>
    </row>
    <row r="4229" spans="1:10" ht="15.75" customHeight="1">
      <c r="A4229" s="3"/>
      <c r="B4229" s="3"/>
      <c r="C4229" s="3"/>
      <c r="D4229" s="3"/>
      <c r="E4229" s="3"/>
      <c r="F4229" s="30" t="str">
        <f t="array" ref="F4229">IF(C4229&lt;&gt;"",INDEX(FunctionalValues,MATCH(C4229,KanoFunctional,0),2),"")</f>
        <v/>
      </c>
      <c r="G4229" s="30" t="str">
        <f t="array" ref="G4229">IF(D4229&lt;&gt;"",INDEX(DysfunctionalValues,2,MATCH(D4229,KanoDysfunctional,0)),"")</f>
        <v/>
      </c>
      <c r="H4229" s="30" t="str">
        <f t="array" ref="H4229">IF(C4229&lt;&gt;"",INDEX(KanoTable,MATCH(C4229,KanoFunctional,0),MATCH(D4229,KanoDysfunctional,0)),"")</f>
        <v/>
      </c>
      <c r="I4229" s="30" t="str">
        <f t="shared" si="67"/>
        <v/>
      </c>
      <c r="J4229" s="30" t="e">
        <f>VLOOKUP(B4229,Users!$A$2:$C$10000,3,FALSE)</f>
        <v>#N/A</v>
      </c>
    </row>
    <row r="4230" spans="1:10" ht="15.75" customHeight="1">
      <c r="A4230" s="3"/>
      <c r="B4230" s="3"/>
      <c r="C4230" s="3"/>
      <c r="D4230" s="3"/>
      <c r="E4230" s="3"/>
      <c r="F4230" s="30" t="str">
        <f t="array" ref="F4230">IF(C4230&lt;&gt;"",INDEX(FunctionalValues,MATCH(C4230,KanoFunctional,0),2),"")</f>
        <v/>
      </c>
      <c r="G4230" s="30" t="str">
        <f t="array" ref="G4230">IF(D4230&lt;&gt;"",INDEX(DysfunctionalValues,2,MATCH(D4230,KanoDysfunctional,0)),"")</f>
        <v/>
      </c>
      <c r="H4230" s="30" t="str">
        <f t="array" ref="H4230">IF(C4230&lt;&gt;"",INDEX(KanoTable,MATCH(C4230,KanoFunctional,0),MATCH(D4230,KanoDysfunctional,0)),"")</f>
        <v/>
      </c>
      <c r="I4230" s="30" t="str">
        <f t="shared" si="67"/>
        <v/>
      </c>
      <c r="J4230" s="30" t="e">
        <f>VLOOKUP(B4230,Users!$A$2:$C$10000,3,FALSE)</f>
        <v>#N/A</v>
      </c>
    </row>
    <row r="4231" spans="1:10" ht="15.75" customHeight="1">
      <c r="A4231" s="3"/>
      <c r="B4231" s="3"/>
      <c r="C4231" s="3"/>
      <c r="D4231" s="3"/>
      <c r="E4231" s="3"/>
      <c r="F4231" s="30" t="str">
        <f t="array" ref="F4231">IF(C4231&lt;&gt;"",INDEX(FunctionalValues,MATCH(C4231,KanoFunctional,0),2),"")</f>
        <v/>
      </c>
      <c r="G4231" s="30" t="str">
        <f t="array" ref="G4231">IF(D4231&lt;&gt;"",INDEX(DysfunctionalValues,2,MATCH(D4231,KanoDysfunctional,0)),"")</f>
        <v/>
      </c>
      <c r="H4231" s="30" t="str">
        <f t="array" ref="H4231">IF(C4231&lt;&gt;"",INDEX(KanoTable,MATCH(C4231,KanoFunctional,0),MATCH(D4231,KanoDysfunctional,0)),"")</f>
        <v/>
      </c>
      <c r="I4231" s="30" t="str">
        <f t="shared" si="67"/>
        <v/>
      </c>
      <c r="J4231" s="30" t="e">
        <f>VLOOKUP(B4231,Users!$A$2:$C$10000,3,FALSE)</f>
        <v>#N/A</v>
      </c>
    </row>
    <row r="4232" spans="1:10" ht="15.75" customHeight="1">
      <c r="A4232" s="3"/>
      <c r="B4232" s="3"/>
      <c r="C4232" s="3"/>
      <c r="D4232" s="3"/>
      <c r="E4232" s="3"/>
      <c r="F4232" s="30" t="str">
        <f t="array" ref="F4232">IF(C4232&lt;&gt;"",INDEX(FunctionalValues,MATCH(C4232,KanoFunctional,0),2),"")</f>
        <v/>
      </c>
      <c r="G4232" s="30" t="str">
        <f t="array" ref="G4232">IF(D4232&lt;&gt;"",INDEX(DysfunctionalValues,2,MATCH(D4232,KanoDysfunctional,0)),"")</f>
        <v/>
      </c>
      <c r="H4232" s="30" t="str">
        <f t="array" ref="H4232">IF(C4232&lt;&gt;"",INDEX(KanoTable,MATCH(C4232,KanoFunctional,0),MATCH(D4232,KanoDysfunctional,0)),"")</f>
        <v/>
      </c>
      <c r="I4232" s="30" t="str">
        <f t="shared" si="67"/>
        <v/>
      </c>
      <c r="J4232" s="30" t="e">
        <f>VLOOKUP(B4232,Users!$A$2:$C$10000,3,FALSE)</f>
        <v>#N/A</v>
      </c>
    </row>
    <row r="4233" spans="1:10" ht="15.75" customHeight="1">
      <c r="A4233" s="3"/>
      <c r="B4233" s="3"/>
      <c r="C4233" s="3"/>
      <c r="D4233" s="3"/>
      <c r="E4233" s="3"/>
      <c r="F4233" s="30" t="str">
        <f t="array" ref="F4233">IF(C4233&lt;&gt;"",INDEX(FunctionalValues,MATCH(C4233,KanoFunctional,0),2),"")</f>
        <v/>
      </c>
      <c r="G4233" s="30" t="str">
        <f t="array" ref="G4233">IF(D4233&lt;&gt;"",INDEX(DysfunctionalValues,2,MATCH(D4233,KanoDysfunctional,0)),"")</f>
        <v/>
      </c>
      <c r="H4233" s="30" t="str">
        <f t="array" ref="H4233">IF(C4233&lt;&gt;"",INDEX(KanoTable,MATCH(C4233,KanoFunctional,0),MATCH(D4233,KanoDysfunctional,0)),"")</f>
        <v/>
      </c>
      <c r="I4233" s="30" t="str">
        <f t="shared" si="67"/>
        <v/>
      </c>
      <c r="J4233" s="30" t="e">
        <f>VLOOKUP(B4233,Users!$A$2:$C$10000,3,FALSE)</f>
        <v>#N/A</v>
      </c>
    </row>
    <row r="4234" spans="1:10" ht="15.75" customHeight="1">
      <c r="A4234" s="3"/>
      <c r="B4234" s="3"/>
      <c r="C4234" s="3"/>
      <c r="D4234" s="3"/>
      <c r="E4234" s="3"/>
      <c r="F4234" s="30" t="str">
        <f t="array" ref="F4234">IF(C4234&lt;&gt;"",INDEX(FunctionalValues,MATCH(C4234,KanoFunctional,0),2),"")</f>
        <v/>
      </c>
      <c r="G4234" s="30" t="str">
        <f t="array" ref="G4234">IF(D4234&lt;&gt;"",INDEX(DysfunctionalValues,2,MATCH(D4234,KanoDysfunctional,0)),"")</f>
        <v/>
      </c>
      <c r="H4234" s="30" t="str">
        <f t="array" ref="H4234">IF(C4234&lt;&gt;"",INDEX(KanoTable,MATCH(C4234,KanoFunctional,0),MATCH(D4234,KanoDysfunctional,0)),"")</f>
        <v/>
      </c>
      <c r="I4234" s="30" t="str">
        <f t="shared" si="67"/>
        <v/>
      </c>
      <c r="J4234" s="30" t="e">
        <f>VLOOKUP(B4234,Users!$A$2:$C$10000,3,FALSE)</f>
        <v>#N/A</v>
      </c>
    </row>
    <row r="4235" spans="1:10" ht="15.75" customHeight="1">
      <c r="A4235" s="3"/>
      <c r="B4235" s="3"/>
      <c r="C4235" s="3"/>
      <c r="D4235" s="3"/>
      <c r="E4235" s="3"/>
      <c r="F4235" s="30" t="str">
        <f t="array" ref="F4235">IF(C4235&lt;&gt;"",INDEX(FunctionalValues,MATCH(C4235,KanoFunctional,0),2),"")</f>
        <v/>
      </c>
      <c r="G4235" s="30" t="str">
        <f t="array" ref="G4235">IF(D4235&lt;&gt;"",INDEX(DysfunctionalValues,2,MATCH(D4235,KanoDysfunctional,0)),"")</f>
        <v/>
      </c>
      <c r="H4235" s="30" t="str">
        <f t="array" ref="H4235">IF(C4235&lt;&gt;"",INDEX(KanoTable,MATCH(C4235,KanoFunctional,0),MATCH(D4235,KanoDysfunctional,0)),"")</f>
        <v/>
      </c>
      <c r="I4235" s="30" t="str">
        <f t="shared" si="67"/>
        <v/>
      </c>
      <c r="J4235" s="30" t="e">
        <f>VLOOKUP(B4235,Users!$A$2:$C$10000,3,FALSE)</f>
        <v>#N/A</v>
      </c>
    </row>
    <row r="4236" spans="1:10" ht="15.75" customHeight="1">
      <c r="A4236" s="3"/>
      <c r="B4236" s="3"/>
      <c r="C4236" s="3"/>
      <c r="D4236" s="3"/>
      <c r="E4236" s="3"/>
      <c r="F4236" s="30" t="str">
        <f t="array" ref="F4236">IF(C4236&lt;&gt;"",INDEX(FunctionalValues,MATCH(C4236,KanoFunctional,0),2),"")</f>
        <v/>
      </c>
      <c r="G4236" s="30" t="str">
        <f t="array" ref="G4236">IF(D4236&lt;&gt;"",INDEX(DysfunctionalValues,2,MATCH(D4236,KanoDysfunctional,0)),"")</f>
        <v/>
      </c>
      <c r="H4236" s="30" t="str">
        <f t="array" ref="H4236">IF(C4236&lt;&gt;"",INDEX(KanoTable,MATCH(C4236,KanoFunctional,0),MATCH(D4236,KanoDysfunctional,0)),"")</f>
        <v/>
      </c>
      <c r="I4236" s="30" t="str">
        <f t="shared" si="67"/>
        <v/>
      </c>
      <c r="J4236" s="30" t="e">
        <f>VLOOKUP(B4236,Users!$A$2:$C$10000,3,FALSE)</f>
        <v>#N/A</v>
      </c>
    </row>
    <row r="4237" spans="1:10" ht="15.75" customHeight="1">
      <c r="A4237" s="3"/>
      <c r="B4237" s="3"/>
      <c r="C4237" s="3"/>
      <c r="D4237" s="3"/>
      <c r="E4237" s="3"/>
      <c r="F4237" s="30" t="str">
        <f t="array" ref="F4237">IF(C4237&lt;&gt;"",INDEX(FunctionalValues,MATCH(C4237,KanoFunctional,0),2),"")</f>
        <v/>
      </c>
      <c r="G4237" s="30" t="str">
        <f t="array" ref="G4237">IF(D4237&lt;&gt;"",INDEX(DysfunctionalValues,2,MATCH(D4237,KanoDysfunctional,0)),"")</f>
        <v/>
      </c>
      <c r="H4237" s="30" t="str">
        <f t="array" ref="H4237">IF(C4237&lt;&gt;"",INDEX(KanoTable,MATCH(C4237,KanoFunctional,0),MATCH(D4237,KanoDysfunctional,0)),"")</f>
        <v/>
      </c>
      <c r="I4237" s="30" t="str">
        <f t="shared" si="67"/>
        <v/>
      </c>
      <c r="J4237" s="30" t="e">
        <f>VLOOKUP(B4237,Users!$A$2:$C$10000,3,FALSE)</f>
        <v>#N/A</v>
      </c>
    </row>
    <row r="4238" spans="1:10" ht="15.75" customHeight="1">
      <c r="A4238" s="3"/>
      <c r="B4238" s="3"/>
      <c r="C4238" s="3"/>
      <c r="D4238" s="3"/>
      <c r="E4238" s="3"/>
      <c r="F4238" s="30" t="str">
        <f t="array" ref="F4238">IF(C4238&lt;&gt;"",INDEX(FunctionalValues,MATCH(C4238,KanoFunctional,0),2),"")</f>
        <v/>
      </c>
      <c r="G4238" s="30" t="str">
        <f t="array" ref="G4238">IF(D4238&lt;&gt;"",INDEX(DysfunctionalValues,2,MATCH(D4238,KanoDysfunctional,0)),"")</f>
        <v/>
      </c>
      <c r="H4238" s="30" t="str">
        <f t="array" ref="H4238">IF(C4238&lt;&gt;"",INDEX(KanoTable,MATCH(C4238,KanoFunctional,0),MATCH(D4238,KanoDysfunctional,0)),"")</f>
        <v/>
      </c>
      <c r="I4238" s="30" t="str">
        <f t="shared" si="67"/>
        <v/>
      </c>
      <c r="J4238" s="30" t="e">
        <f>VLOOKUP(B4238,Users!$A$2:$C$10000,3,FALSE)</f>
        <v>#N/A</v>
      </c>
    </row>
    <row r="4239" spans="1:10" ht="15.75" customHeight="1">
      <c r="A4239" s="3"/>
      <c r="B4239" s="3"/>
      <c r="C4239" s="3"/>
      <c r="D4239" s="3"/>
      <c r="E4239" s="3"/>
      <c r="F4239" s="30" t="str">
        <f t="array" ref="F4239">IF(C4239&lt;&gt;"",INDEX(FunctionalValues,MATCH(C4239,KanoFunctional,0),2),"")</f>
        <v/>
      </c>
      <c r="G4239" s="30" t="str">
        <f t="array" ref="G4239">IF(D4239&lt;&gt;"",INDEX(DysfunctionalValues,2,MATCH(D4239,KanoDysfunctional,0)),"")</f>
        <v/>
      </c>
      <c r="H4239" s="30" t="str">
        <f t="array" ref="H4239">IF(C4239&lt;&gt;"",INDEX(KanoTable,MATCH(C4239,KanoFunctional,0),MATCH(D4239,KanoDysfunctional,0)),"")</f>
        <v/>
      </c>
      <c r="I4239" s="30" t="str">
        <f t="shared" si="67"/>
        <v/>
      </c>
      <c r="J4239" s="30" t="e">
        <f>VLOOKUP(B4239,Users!$A$2:$C$10000,3,FALSE)</f>
        <v>#N/A</v>
      </c>
    </row>
    <row r="4240" spans="1:10" ht="15.75" customHeight="1">
      <c r="A4240" s="3"/>
      <c r="B4240" s="3"/>
      <c r="C4240" s="3"/>
      <c r="D4240" s="3"/>
      <c r="E4240" s="3"/>
      <c r="F4240" s="30" t="str">
        <f t="array" ref="F4240">IF(C4240&lt;&gt;"",INDEX(FunctionalValues,MATCH(C4240,KanoFunctional,0),2),"")</f>
        <v/>
      </c>
      <c r="G4240" s="30" t="str">
        <f t="array" ref="G4240">IF(D4240&lt;&gt;"",INDEX(DysfunctionalValues,2,MATCH(D4240,KanoDysfunctional,0)),"")</f>
        <v/>
      </c>
      <c r="H4240" s="30" t="str">
        <f t="array" ref="H4240">IF(C4240&lt;&gt;"",INDEX(KanoTable,MATCH(C4240,KanoFunctional,0),MATCH(D4240,KanoDysfunctional,0)),"")</f>
        <v/>
      </c>
      <c r="I4240" s="30" t="str">
        <f t="shared" si="67"/>
        <v/>
      </c>
      <c r="J4240" s="30" t="e">
        <f>VLOOKUP(B4240,Users!$A$2:$C$10000,3,FALSE)</f>
        <v>#N/A</v>
      </c>
    </row>
    <row r="4241" spans="1:10" ht="15.75" customHeight="1">
      <c r="A4241" s="3"/>
      <c r="B4241" s="3"/>
      <c r="C4241" s="3"/>
      <c r="D4241" s="3"/>
      <c r="E4241" s="3"/>
      <c r="F4241" s="30" t="str">
        <f t="array" ref="F4241">IF(C4241&lt;&gt;"",INDEX(FunctionalValues,MATCH(C4241,KanoFunctional,0),2),"")</f>
        <v/>
      </c>
      <c r="G4241" s="30" t="str">
        <f t="array" ref="G4241">IF(D4241&lt;&gt;"",INDEX(DysfunctionalValues,2,MATCH(D4241,KanoDysfunctional,0)),"")</f>
        <v/>
      </c>
      <c r="H4241" s="30" t="str">
        <f t="array" ref="H4241">IF(C4241&lt;&gt;"",INDEX(KanoTable,MATCH(C4241,KanoFunctional,0),MATCH(D4241,KanoDysfunctional,0)),"")</f>
        <v/>
      </c>
      <c r="I4241" s="30" t="str">
        <f t="shared" si="67"/>
        <v/>
      </c>
      <c r="J4241" s="30" t="e">
        <f>VLOOKUP(B4241,Users!$A$2:$C$10000,3,FALSE)</f>
        <v>#N/A</v>
      </c>
    </row>
    <row r="4242" spans="1:10" ht="15.75" customHeight="1">
      <c r="A4242" s="3"/>
      <c r="B4242" s="3"/>
      <c r="C4242" s="3"/>
      <c r="D4242" s="3"/>
      <c r="E4242" s="3"/>
      <c r="F4242" s="30" t="str">
        <f t="array" ref="F4242">IF(C4242&lt;&gt;"",INDEX(FunctionalValues,MATCH(C4242,KanoFunctional,0),2),"")</f>
        <v/>
      </c>
      <c r="G4242" s="30" t="str">
        <f t="array" ref="G4242">IF(D4242&lt;&gt;"",INDEX(DysfunctionalValues,2,MATCH(D4242,KanoDysfunctional,0)),"")</f>
        <v/>
      </c>
      <c r="H4242" s="30" t="str">
        <f t="array" ref="H4242">IF(C4242&lt;&gt;"",INDEX(KanoTable,MATCH(C4242,KanoFunctional,0),MATCH(D4242,KanoDysfunctional,0)),"")</f>
        <v/>
      </c>
      <c r="I4242" s="30" t="str">
        <f t="shared" si="67"/>
        <v/>
      </c>
      <c r="J4242" s="30" t="e">
        <f>VLOOKUP(B4242,Users!$A$2:$C$10000,3,FALSE)</f>
        <v>#N/A</v>
      </c>
    </row>
    <row r="4243" spans="1:10" ht="15.75" customHeight="1">
      <c r="A4243" s="3"/>
      <c r="B4243" s="3"/>
      <c r="C4243" s="3"/>
      <c r="D4243" s="3"/>
      <c r="E4243" s="3"/>
      <c r="F4243" s="30" t="str">
        <f t="array" ref="F4243">IF(C4243&lt;&gt;"",INDEX(FunctionalValues,MATCH(C4243,KanoFunctional,0),2),"")</f>
        <v/>
      </c>
      <c r="G4243" s="30" t="str">
        <f t="array" ref="G4243">IF(D4243&lt;&gt;"",INDEX(DysfunctionalValues,2,MATCH(D4243,KanoDysfunctional,0)),"")</f>
        <v/>
      </c>
      <c r="H4243" s="30" t="str">
        <f t="array" ref="H4243">IF(C4243&lt;&gt;"",INDEX(KanoTable,MATCH(C4243,KanoFunctional,0),MATCH(D4243,KanoDysfunctional,0)),"")</f>
        <v/>
      </c>
      <c r="I4243" s="30" t="str">
        <f t="shared" si="67"/>
        <v/>
      </c>
      <c r="J4243" s="30" t="e">
        <f>VLOOKUP(B4243,Users!$A$2:$C$10000,3,FALSE)</f>
        <v>#N/A</v>
      </c>
    </row>
    <row r="4244" spans="1:10" ht="15.75" customHeight="1">
      <c r="A4244" s="3"/>
      <c r="B4244" s="3"/>
      <c r="C4244" s="3"/>
      <c r="D4244" s="3"/>
      <c r="E4244" s="3"/>
      <c r="F4244" s="30" t="str">
        <f t="array" ref="F4244">IF(C4244&lt;&gt;"",INDEX(FunctionalValues,MATCH(C4244,KanoFunctional,0),2),"")</f>
        <v/>
      </c>
      <c r="G4244" s="30" t="str">
        <f t="array" ref="G4244">IF(D4244&lt;&gt;"",INDEX(DysfunctionalValues,2,MATCH(D4244,KanoDysfunctional,0)),"")</f>
        <v/>
      </c>
      <c r="H4244" s="30" t="str">
        <f t="array" ref="H4244">IF(C4244&lt;&gt;"",INDEX(KanoTable,MATCH(C4244,KanoFunctional,0),MATCH(D4244,KanoDysfunctional,0)),"")</f>
        <v/>
      </c>
      <c r="I4244" s="30" t="str">
        <f t="shared" si="67"/>
        <v/>
      </c>
      <c r="J4244" s="30" t="e">
        <f>VLOOKUP(B4244,Users!$A$2:$C$10000,3,FALSE)</f>
        <v>#N/A</v>
      </c>
    </row>
    <row r="4245" spans="1:10" ht="15.75" customHeight="1">
      <c r="A4245" s="3"/>
      <c r="B4245" s="3"/>
      <c r="C4245" s="3"/>
      <c r="D4245" s="3"/>
      <c r="E4245" s="3"/>
      <c r="F4245" s="30" t="str">
        <f t="array" ref="F4245">IF(C4245&lt;&gt;"",INDEX(FunctionalValues,MATCH(C4245,KanoFunctional,0),2),"")</f>
        <v/>
      </c>
      <c r="G4245" s="30" t="str">
        <f t="array" ref="G4245">IF(D4245&lt;&gt;"",INDEX(DysfunctionalValues,2,MATCH(D4245,KanoDysfunctional,0)),"")</f>
        <v/>
      </c>
      <c r="H4245" s="30" t="str">
        <f t="array" ref="H4245">IF(C4245&lt;&gt;"",INDEX(KanoTable,MATCH(C4245,KanoFunctional,0),MATCH(D4245,KanoDysfunctional,0)),"")</f>
        <v/>
      </c>
      <c r="I4245" s="30" t="str">
        <f t="shared" si="67"/>
        <v/>
      </c>
      <c r="J4245" s="30" t="e">
        <f>VLOOKUP(B4245,Users!$A$2:$C$10000,3,FALSE)</f>
        <v>#N/A</v>
      </c>
    </row>
    <row r="4246" spans="1:10" ht="15.75" customHeight="1">
      <c r="A4246" s="3"/>
      <c r="B4246" s="3"/>
      <c r="C4246" s="3"/>
      <c r="D4246" s="3"/>
      <c r="E4246" s="3"/>
      <c r="F4246" s="30" t="str">
        <f t="array" ref="F4246">IF(C4246&lt;&gt;"",INDEX(FunctionalValues,MATCH(C4246,KanoFunctional,0),2),"")</f>
        <v/>
      </c>
      <c r="G4246" s="30" t="str">
        <f t="array" ref="G4246">IF(D4246&lt;&gt;"",INDEX(DysfunctionalValues,2,MATCH(D4246,KanoDysfunctional,0)),"")</f>
        <v/>
      </c>
      <c r="H4246" s="30" t="str">
        <f t="array" ref="H4246">IF(C4246&lt;&gt;"",INDEX(KanoTable,MATCH(C4246,KanoFunctional,0),MATCH(D4246,KanoDysfunctional,0)),"")</f>
        <v/>
      </c>
      <c r="I4246" s="30" t="str">
        <f t="shared" ref="I4246:I4309" si="68">IF(C4246&lt;&gt;"",MATCH(H4246,KanoResultCodes,0),"")</f>
        <v/>
      </c>
      <c r="J4246" s="30" t="e">
        <f>VLOOKUP(B4246,Users!$A$2:$C$10000,3,FALSE)</f>
        <v>#N/A</v>
      </c>
    </row>
    <row r="4247" spans="1:10" ht="15.75" customHeight="1">
      <c r="A4247" s="3"/>
      <c r="B4247" s="3"/>
      <c r="C4247" s="3"/>
      <c r="D4247" s="3"/>
      <c r="E4247" s="3"/>
      <c r="F4247" s="30" t="str">
        <f t="array" ref="F4247">IF(C4247&lt;&gt;"",INDEX(FunctionalValues,MATCH(C4247,KanoFunctional,0),2),"")</f>
        <v/>
      </c>
      <c r="G4247" s="30" t="str">
        <f t="array" ref="G4247">IF(D4247&lt;&gt;"",INDEX(DysfunctionalValues,2,MATCH(D4247,KanoDysfunctional,0)),"")</f>
        <v/>
      </c>
      <c r="H4247" s="30" t="str">
        <f t="array" ref="H4247">IF(C4247&lt;&gt;"",INDEX(KanoTable,MATCH(C4247,KanoFunctional,0),MATCH(D4247,KanoDysfunctional,0)),"")</f>
        <v/>
      </c>
      <c r="I4247" s="30" t="str">
        <f t="shared" si="68"/>
        <v/>
      </c>
      <c r="J4247" s="30" t="e">
        <f>VLOOKUP(B4247,Users!$A$2:$C$10000,3,FALSE)</f>
        <v>#N/A</v>
      </c>
    </row>
    <row r="4248" spans="1:10" ht="15.75" customHeight="1">
      <c r="A4248" s="3"/>
      <c r="B4248" s="3"/>
      <c r="C4248" s="3"/>
      <c r="D4248" s="3"/>
      <c r="E4248" s="3"/>
      <c r="F4248" s="30" t="str">
        <f t="array" ref="F4248">IF(C4248&lt;&gt;"",INDEX(FunctionalValues,MATCH(C4248,KanoFunctional,0),2),"")</f>
        <v/>
      </c>
      <c r="G4248" s="30" t="str">
        <f t="array" ref="G4248">IF(D4248&lt;&gt;"",INDEX(DysfunctionalValues,2,MATCH(D4248,KanoDysfunctional,0)),"")</f>
        <v/>
      </c>
      <c r="H4248" s="30" t="str">
        <f t="array" ref="H4248">IF(C4248&lt;&gt;"",INDEX(KanoTable,MATCH(C4248,KanoFunctional,0),MATCH(D4248,KanoDysfunctional,0)),"")</f>
        <v/>
      </c>
      <c r="I4248" s="30" t="str">
        <f t="shared" si="68"/>
        <v/>
      </c>
      <c r="J4248" s="30" t="e">
        <f>VLOOKUP(B4248,Users!$A$2:$C$10000,3,FALSE)</f>
        <v>#N/A</v>
      </c>
    </row>
    <row r="4249" spans="1:10" ht="15.75" customHeight="1">
      <c r="A4249" s="3"/>
      <c r="B4249" s="3"/>
      <c r="C4249" s="3"/>
      <c r="D4249" s="3"/>
      <c r="E4249" s="3"/>
      <c r="F4249" s="30" t="str">
        <f t="array" ref="F4249">IF(C4249&lt;&gt;"",INDEX(FunctionalValues,MATCH(C4249,KanoFunctional,0),2),"")</f>
        <v/>
      </c>
      <c r="G4249" s="30" t="str">
        <f t="array" ref="G4249">IF(D4249&lt;&gt;"",INDEX(DysfunctionalValues,2,MATCH(D4249,KanoDysfunctional,0)),"")</f>
        <v/>
      </c>
      <c r="H4249" s="30" t="str">
        <f t="array" ref="H4249">IF(C4249&lt;&gt;"",INDEX(KanoTable,MATCH(C4249,KanoFunctional,0),MATCH(D4249,KanoDysfunctional,0)),"")</f>
        <v/>
      </c>
      <c r="I4249" s="30" t="str">
        <f t="shared" si="68"/>
        <v/>
      </c>
      <c r="J4249" s="30" t="e">
        <f>VLOOKUP(B4249,Users!$A$2:$C$10000,3,FALSE)</f>
        <v>#N/A</v>
      </c>
    </row>
    <row r="4250" spans="1:10" ht="15.75" customHeight="1">
      <c r="A4250" s="3"/>
      <c r="B4250" s="3"/>
      <c r="C4250" s="3"/>
      <c r="D4250" s="3"/>
      <c r="E4250" s="3"/>
      <c r="F4250" s="30" t="str">
        <f t="array" ref="F4250">IF(C4250&lt;&gt;"",INDEX(FunctionalValues,MATCH(C4250,KanoFunctional,0),2),"")</f>
        <v/>
      </c>
      <c r="G4250" s="30" t="str">
        <f t="array" ref="G4250">IF(D4250&lt;&gt;"",INDEX(DysfunctionalValues,2,MATCH(D4250,KanoDysfunctional,0)),"")</f>
        <v/>
      </c>
      <c r="H4250" s="30" t="str">
        <f t="array" ref="H4250">IF(C4250&lt;&gt;"",INDEX(KanoTable,MATCH(C4250,KanoFunctional,0),MATCH(D4250,KanoDysfunctional,0)),"")</f>
        <v/>
      </c>
      <c r="I4250" s="30" t="str">
        <f t="shared" si="68"/>
        <v/>
      </c>
      <c r="J4250" s="30" t="e">
        <f>VLOOKUP(B4250,Users!$A$2:$C$10000,3,FALSE)</f>
        <v>#N/A</v>
      </c>
    </row>
    <row r="4251" spans="1:10" ht="15.75" customHeight="1">
      <c r="A4251" s="3"/>
      <c r="B4251" s="3"/>
      <c r="C4251" s="3"/>
      <c r="D4251" s="3"/>
      <c r="E4251" s="3"/>
      <c r="F4251" s="30" t="str">
        <f t="array" ref="F4251">IF(C4251&lt;&gt;"",INDEX(FunctionalValues,MATCH(C4251,KanoFunctional,0),2),"")</f>
        <v/>
      </c>
      <c r="G4251" s="30" t="str">
        <f t="array" ref="G4251">IF(D4251&lt;&gt;"",INDEX(DysfunctionalValues,2,MATCH(D4251,KanoDysfunctional,0)),"")</f>
        <v/>
      </c>
      <c r="H4251" s="30" t="str">
        <f t="array" ref="H4251">IF(C4251&lt;&gt;"",INDEX(KanoTable,MATCH(C4251,KanoFunctional,0),MATCH(D4251,KanoDysfunctional,0)),"")</f>
        <v/>
      </c>
      <c r="I4251" s="30" t="str">
        <f t="shared" si="68"/>
        <v/>
      </c>
      <c r="J4251" s="30" t="e">
        <f>VLOOKUP(B4251,Users!$A$2:$C$10000,3,FALSE)</f>
        <v>#N/A</v>
      </c>
    </row>
    <row r="4252" spans="1:10" ht="15.75" customHeight="1">
      <c r="A4252" s="3"/>
      <c r="B4252" s="3"/>
      <c r="C4252" s="3"/>
      <c r="D4252" s="3"/>
      <c r="E4252" s="3"/>
      <c r="F4252" s="30" t="str">
        <f t="array" ref="F4252">IF(C4252&lt;&gt;"",INDEX(FunctionalValues,MATCH(C4252,KanoFunctional,0),2),"")</f>
        <v/>
      </c>
      <c r="G4252" s="30" t="str">
        <f t="array" ref="G4252">IF(D4252&lt;&gt;"",INDEX(DysfunctionalValues,2,MATCH(D4252,KanoDysfunctional,0)),"")</f>
        <v/>
      </c>
      <c r="H4252" s="30" t="str">
        <f t="array" ref="H4252">IF(C4252&lt;&gt;"",INDEX(KanoTable,MATCH(C4252,KanoFunctional,0),MATCH(D4252,KanoDysfunctional,0)),"")</f>
        <v/>
      </c>
      <c r="I4252" s="30" t="str">
        <f t="shared" si="68"/>
        <v/>
      </c>
      <c r="J4252" s="30" t="e">
        <f>VLOOKUP(B4252,Users!$A$2:$C$10000,3,FALSE)</f>
        <v>#N/A</v>
      </c>
    </row>
    <row r="4253" spans="1:10" ht="15.75" customHeight="1">
      <c r="A4253" s="3"/>
      <c r="B4253" s="3"/>
      <c r="C4253" s="3"/>
      <c r="D4253" s="3"/>
      <c r="E4253" s="3"/>
      <c r="F4253" s="30" t="str">
        <f t="array" ref="F4253">IF(C4253&lt;&gt;"",INDEX(FunctionalValues,MATCH(C4253,KanoFunctional,0),2),"")</f>
        <v/>
      </c>
      <c r="G4253" s="30" t="str">
        <f t="array" ref="G4253">IF(D4253&lt;&gt;"",INDEX(DysfunctionalValues,2,MATCH(D4253,KanoDysfunctional,0)),"")</f>
        <v/>
      </c>
      <c r="H4253" s="30" t="str">
        <f t="array" ref="H4253">IF(C4253&lt;&gt;"",INDEX(KanoTable,MATCH(C4253,KanoFunctional,0),MATCH(D4253,KanoDysfunctional,0)),"")</f>
        <v/>
      </c>
      <c r="I4253" s="30" t="str">
        <f t="shared" si="68"/>
        <v/>
      </c>
      <c r="J4253" s="30" t="e">
        <f>VLOOKUP(B4253,Users!$A$2:$C$10000,3,FALSE)</f>
        <v>#N/A</v>
      </c>
    </row>
    <row r="4254" spans="1:10" ht="15.75" customHeight="1">
      <c r="A4254" s="3"/>
      <c r="B4254" s="3"/>
      <c r="C4254" s="3"/>
      <c r="D4254" s="3"/>
      <c r="E4254" s="3"/>
      <c r="F4254" s="30" t="str">
        <f t="array" ref="F4254">IF(C4254&lt;&gt;"",INDEX(FunctionalValues,MATCH(C4254,KanoFunctional,0),2),"")</f>
        <v/>
      </c>
      <c r="G4254" s="30" t="str">
        <f t="array" ref="G4254">IF(D4254&lt;&gt;"",INDEX(DysfunctionalValues,2,MATCH(D4254,KanoDysfunctional,0)),"")</f>
        <v/>
      </c>
      <c r="H4254" s="30" t="str">
        <f t="array" ref="H4254">IF(C4254&lt;&gt;"",INDEX(KanoTable,MATCH(C4254,KanoFunctional,0),MATCH(D4254,KanoDysfunctional,0)),"")</f>
        <v/>
      </c>
      <c r="I4254" s="30" t="str">
        <f t="shared" si="68"/>
        <v/>
      </c>
      <c r="J4254" s="30" t="e">
        <f>VLOOKUP(B4254,Users!$A$2:$C$10000,3,FALSE)</f>
        <v>#N/A</v>
      </c>
    </row>
    <row r="4255" spans="1:10" ht="15.75" customHeight="1">
      <c r="A4255" s="3"/>
      <c r="B4255" s="3"/>
      <c r="C4255" s="3"/>
      <c r="D4255" s="3"/>
      <c r="E4255" s="3"/>
      <c r="F4255" s="30" t="str">
        <f t="array" ref="F4255">IF(C4255&lt;&gt;"",INDEX(FunctionalValues,MATCH(C4255,KanoFunctional,0),2),"")</f>
        <v/>
      </c>
      <c r="G4255" s="30" t="str">
        <f t="array" ref="G4255">IF(D4255&lt;&gt;"",INDEX(DysfunctionalValues,2,MATCH(D4255,KanoDysfunctional,0)),"")</f>
        <v/>
      </c>
      <c r="H4255" s="30" t="str">
        <f t="array" ref="H4255">IF(C4255&lt;&gt;"",INDEX(KanoTable,MATCH(C4255,KanoFunctional,0),MATCH(D4255,KanoDysfunctional,0)),"")</f>
        <v/>
      </c>
      <c r="I4255" s="30" t="str">
        <f t="shared" si="68"/>
        <v/>
      </c>
      <c r="J4255" s="30" t="e">
        <f>VLOOKUP(B4255,Users!$A$2:$C$10000,3,FALSE)</f>
        <v>#N/A</v>
      </c>
    </row>
    <row r="4256" spans="1:10" ht="15.75" customHeight="1">
      <c r="A4256" s="3"/>
      <c r="B4256" s="3"/>
      <c r="C4256" s="3"/>
      <c r="D4256" s="3"/>
      <c r="E4256" s="3"/>
      <c r="F4256" s="30" t="str">
        <f t="array" ref="F4256">IF(C4256&lt;&gt;"",INDEX(FunctionalValues,MATCH(C4256,KanoFunctional,0),2),"")</f>
        <v/>
      </c>
      <c r="G4256" s="30" t="str">
        <f t="array" ref="G4256">IF(D4256&lt;&gt;"",INDEX(DysfunctionalValues,2,MATCH(D4256,KanoDysfunctional,0)),"")</f>
        <v/>
      </c>
      <c r="H4256" s="30" t="str">
        <f t="array" ref="H4256">IF(C4256&lt;&gt;"",INDEX(KanoTable,MATCH(C4256,KanoFunctional,0),MATCH(D4256,KanoDysfunctional,0)),"")</f>
        <v/>
      </c>
      <c r="I4256" s="30" t="str">
        <f t="shared" si="68"/>
        <v/>
      </c>
      <c r="J4256" s="30" t="e">
        <f>VLOOKUP(B4256,Users!$A$2:$C$10000,3,FALSE)</f>
        <v>#N/A</v>
      </c>
    </row>
    <row r="4257" spans="1:10" ht="15.75" customHeight="1">
      <c r="A4257" s="3"/>
      <c r="B4257" s="3"/>
      <c r="C4257" s="3"/>
      <c r="D4257" s="3"/>
      <c r="E4257" s="3"/>
      <c r="F4257" s="30" t="str">
        <f t="array" ref="F4257">IF(C4257&lt;&gt;"",INDEX(FunctionalValues,MATCH(C4257,KanoFunctional,0),2),"")</f>
        <v/>
      </c>
      <c r="G4257" s="30" t="str">
        <f t="array" ref="G4257">IF(D4257&lt;&gt;"",INDEX(DysfunctionalValues,2,MATCH(D4257,KanoDysfunctional,0)),"")</f>
        <v/>
      </c>
      <c r="H4257" s="30" t="str">
        <f t="array" ref="H4257">IF(C4257&lt;&gt;"",INDEX(KanoTable,MATCH(C4257,KanoFunctional,0),MATCH(D4257,KanoDysfunctional,0)),"")</f>
        <v/>
      </c>
      <c r="I4257" s="30" t="str">
        <f t="shared" si="68"/>
        <v/>
      </c>
      <c r="J4257" s="30" t="e">
        <f>VLOOKUP(B4257,Users!$A$2:$C$10000,3,FALSE)</f>
        <v>#N/A</v>
      </c>
    </row>
    <row r="4258" spans="1:10" ht="15.75" customHeight="1">
      <c r="A4258" s="3"/>
      <c r="B4258" s="3"/>
      <c r="C4258" s="3"/>
      <c r="D4258" s="3"/>
      <c r="E4258" s="3"/>
      <c r="F4258" s="30" t="str">
        <f t="array" ref="F4258">IF(C4258&lt;&gt;"",INDEX(FunctionalValues,MATCH(C4258,KanoFunctional,0),2),"")</f>
        <v/>
      </c>
      <c r="G4258" s="30" t="str">
        <f t="array" ref="G4258">IF(D4258&lt;&gt;"",INDEX(DysfunctionalValues,2,MATCH(D4258,KanoDysfunctional,0)),"")</f>
        <v/>
      </c>
      <c r="H4258" s="30" t="str">
        <f t="array" ref="H4258">IF(C4258&lt;&gt;"",INDEX(KanoTable,MATCH(C4258,KanoFunctional,0),MATCH(D4258,KanoDysfunctional,0)),"")</f>
        <v/>
      </c>
      <c r="I4258" s="30" t="str">
        <f t="shared" si="68"/>
        <v/>
      </c>
      <c r="J4258" s="30" t="e">
        <f>VLOOKUP(B4258,Users!$A$2:$C$10000,3,FALSE)</f>
        <v>#N/A</v>
      </c>
    </row>
    <row r="4259" spans="1:10" ht="15.75" customHeight="1">
      <c r="A4259" s="3"/>
      <c r="B4259" s="3"/>
      <c r="C4259" s="3"/>
      <c r="D4259" s="3"/>
      <c r="E4259" s="3"/>
      <c r="F4259" s="30" t="str">
        <f t="array" ref="F4259">IF(C4259&lt;&gt;"",INDEX(FunctionalValues,MATCH(C4259,KanoFunctional,0),2),"")</f>
        <v/>
      </c>
      <c r="G4259" s="30" t="str">
        <f t="array" ref="G4259">IF(D4259&lt;&gt;"",INDEX(DysfunctionalValues,2,MATCH(D4259,KanoDysfunctional,0)),"")</f>
        <v/>
      </c>
      <c r="H4259" s="30" t="str">
        <f t="array" ref="H4259">IF(C4259&lt;&gt;"",INDEX(KanoTable,MATCH(C4259,KanoFunctional,0),MATCH(D4259,KanoDysfunctional,0)),"")</f>
        <v/>
      </c>
      <c r="I4259" s="30" t="str">
        <f t="shared" si="68"/>
        <v/>
      </c>
      <c r="J4259" s="30" t="e">
        <f>VLOOKUP(B4259,Users!$A$2:$C$10000,3,FALSE)</f>
        <v>#N/A</v>
      </c>
    </row>
    <row r="4260" spans="1:10" ht="15.75" customHeight="1">
      <c r="A4260" s="3"/>
      <c r="B4260" s="3"/>
      <c r="C4260" s="3"/>
      <c r="D4260" s="3"/>
      <c r="E4260" s="3"/>
      <c r="F4260" s="30" t="str">
        <f t="array" ref="F4260">IF(C4260&lt;&gt;"",INDEX(FunctionalValues,MATCH(C4260,KanoFunctional,0),2),"")</f>
        <v/>
      </c>
      <c r="G4260" s="30" t="str">
        <f t="array" ref="G4260">IF(D4260&lt;&gt;"",INDEX(DysfunctionalValues,2,MATCH(D4260,KanoDysfunctional,0)),"")</f>
        <v/>
      </c>
      <c r="H4260" s="30" t="str">
        <f t="array" ref="H4260">IF(C4260&lt;&gt;"",INDEX(KanoTable,MATCH(C4260,KanoFunctional,0),MATCH(D4260,KanoDysfunctional,0)),"")</f>
        <v/>
      </c>
      <c r="I4260" s="30" t="str">
        <f t="shared" si="68"/>
        <v/>
      </c>
      <c r="J4260" s="30" t="e">
        <f>VLOOKUP(B4260,Users!$A$2:$C$10000,3,FALSE)</f>
        <v>#N/A</v>
      </c>
    </row>
    <row r="4261" spans="1:10" ht="15.75" customHeight="1">
      <c r="A4261" s="3"/>
      <c r="B4261" s="3"/>
      <c r="C4261" s="3"/>
      <c r="D4261" s="3"/>
      <c r="E4261" s="3"/>
      <c r="F4261" s="30" t="str">
        <f t="array" ref="F4261">IF(C4261&lt;&gt;"",INDEX(FunctionalValues,MATCH(C4261,KanoFunctional,0),2),"")</f>
        <v/>
      </c>
      <c r="G4261" s="30" t="str">
        <f t="array" ref="G4261">IF(D4261&lt;&gt;"",INDEX(DysfunctionalValues,2,MATCH(D4261,KanoDysfunctional,0)),"")</f>
        <v/>
      </c>
      <c r="H4261" s="30" t="str">
        <f t="array" ref="H4261">IF(C4261&lt;&gt;"",INDEX(KanoTable,MATCH(C4261,KanoFunctional,0),MATCH(D4261,KanoDysfunctional,0)),"")</f>
        <v/>
      </c>
      <c r="I4261" s="30" t="str">
        <f t="shared" si="68"/>
        <v/>
      </c>
      <c r="J4261" s="30" t="e">
        <f>VLOOKUP(B4261,Users!$A$2:$C$10000,3,FALSE)</f>
        <v>#N/A</v>
      </c>
    </row>
    <row r="4262" spans="1:10" ht="15.75" customHeight="1">
      <c r="A4262" s="3"/>
      <c r="B4262" s="3"/>
      <c r="C4262" s="3"/>
      <c r="D4262" s="3"/>
      <c r="E4262" s="3"/>
      <c r="F4262" s="30" t="str">
        <f t="array" ref="F4262">IF(C4262&lt;&gt;"",INDEX(FunctionalValues,MATCH(C4262,KanoFunctional,0),2),"")</f>
        <v/>
      </c>
      <c r="G4262" s="30" t="str">
        <f t="array" ref="G4262">IF(D4262&lt;&gt;"",INDEX(DysfunctionalValues,2,MATCH(D4262,KanoDysfunctional,0)),"")</f>
        <v/>
      </c>
      <c r="H4262" s="30" t="str">
        <f t="array" ref="H4262">IF(C4262&lt;&gt;"",INDEX(KanoTable,MATCH(C4262,KanoFunctional,0),MATCH(D4262,KanoDysfunctional,0)),"")</f>
        <v/>
      </c>
      <c r="I4262" s="30" t="str">
        <f t="shared" si="68"/>
        <v/>
      </c>
      <c r="J4262" s="30" t="e">
        <f>VLOOKUP(B4262,Users!$A$2:$C$10000,3,FALSE)</f>
        <v>#N/A</v>
      </c>
    </row>
    <row r="4263" spans="1:10" ht="15.75" customHeight="1">
      <c r="A4263" s="3"/>
      <c r="B4263" s="3"/>
      <c r="C4263" s="3"/>
      <c r="D4263" s="3"/>
      <c r="E4263" s="3"/>
      <c r="F4263" s="30" t="str">
        <f t="array" ref="F4263">IF(C4263&lt;&gt;"",INDEX(FunctionalValues,MATCH(C4263,KanoFunctional,0),2),"")</f>
        <v/>
      </c>
      <c r="G4263" s="30" t="str">
        <f t="array" ref="G4263">IF(D4263&lt;&gt;"",INDEX(DysfunctionalValues,2,MATCH(D4263,KanoDysfunctional,0)),"")</f>
        <v/>
      </c>
      <c r="H4263" s="30" t="str">
        <f t="array" ref="H4263">IF(C4263&lt;&gt;"",INDEX(KanoTable,MATCH(C4263,KanoFunctional,0),MATCH(D4263,KanoDysfunctional,0)),"")</f>
        <v/>
      </c>
      <c r="I4263" s="30" t="str">
        <f t="shared" si="68"/>
        <v/>
      </c>
      <c r="J4263" s="30" t="e">
        <f>VLOOKUP(B4263,Users!$A$2:$C$10000,3,FALSE)</f>
        <v>#N/A</v>
      </c>
    </row>
    <row r="4264" spans="1:10" ht="15.75" customHeight="1">
      <c r="A4264" s="3"/>
      <c r="B4264" s="3"/>
      <c r="C4264" s="3"/>
      <c r="D4264" s="3"/>
      <c r="E4264" s="3"/>
      <c r="F4264" s="30" t="str">
        <f t="array" ref="F4264">IF(C4264&lt;&gt;"",INDEX(FunctionalValues,MATCH(C4264,KanoFunctional,0),2),"")</f>
        <v/>
      </c>
      <c r="G4264" s="30" t="str">
        <f t="array" ref="G4264">IF(D4264&lt;&gt;"",INDEX(DysfunctionalValues,2,MATCH(D4264,KanoDysfunctional,0)),"")</f>
        <v/>
      </c>
      <c r="H4264" s="30" t="str">
        <f t="array" ref="H4264">IF(C4264&lt;&gt;"",INDEX(KanoTable,MATCH(C4264,KanoFunctional,0),MATCH(D4264,KanoDysfunctional,0)),"")</f>
        <v/>
      </c>
      <c r="I4264" s="30" t="str">
        <f t="shared" si="68"/>
        <v/>
      </c>
      <c r="J4264" s="30" t="e">
        <f>VLOOKUP(B4264,Users!$A$2:$C$10000,3,FALSE)</f>
        <v>#N/A</v>
      </c>
    </row>
    <row r="4265" spans="1:10" ht="15.75" customHeight="1">
      <c r="A4265" s="3"/>
      <c r="B4265" s="3"/>
      <c r="C4265" s="3"/>
      <c r="D4265" s="3"/>
      <c r="E4265" s="3"/>
      <c r="F4265" s="30" t="str">
        <f t="array" ref="F4265">IF(C4265&lt;&gt;"",INDEX(FunctionalValues,MATCH(C4265,KanoFunctional,0),2),"")</f>
        <v/>
      </c>
      <c r="G4265" s="30" t="str">
        <f t="array" ref="G4265">IF(D4265&lt;&gt;"",INDEX(DysfunctionalValues,2,MATCH(D4265,KanoDysfunctional,0)),"")</f>
        <v/>
      </c>
      <c r="H4265" s="30" t="str">
        <f t="array" ref="H4265">IF(C4265&lt;&gt;"",INDEX(KanoTable,MATCH(C4265,KanoFunctional,0),MATCH(D4265,KanoDysfunctional,0)),"")</f>
        <v/>
      </c>
      <c r="I4265" s="30" t="str">
        <f t="shared" si="68"/>
        <v/>
      </c>
      <c r="J4265" s="30" t="e">
        <f>VLOOKUP(B4265,Users!$A$2:$C$10000,3,FALSE)</f>
        <v>#N/A</v>
      </c>
    </row>
    <row r="4266" spans="1:10" ht="15.75" customHeight="1">
      <c r="A4266" s="3"/>
      <c r="B4266" s="3"/>
      <c r="C4266" s="3"/>
      <c r="D4266" s="3"/>
      <c r="E4266" s="3"/>
      <c r="F4266" s="30" t="str">
        <f t="array" ref="F4266">IF(C4266&lt;&gt;"",INDEX(FunctionalValues,MATCH(C4266,KanoFunctional,0),2),"")</f>
        <v/>
      </c>
      <c r="G4266" s="30" t="str">
        <f t="array" ref="G4266">IF(D4266&lt;&gt;"",INDEX(DysfunctionalValues,2,MATCH(D4266,KanoDysfunctional,0)),"")</f>
        <v/>
      </c>
      <c r="H4266" s="30" t="str">
        <f t="array" ref="H4266">IF(C4266&lt;&gt;"",INDEX(KanoTable,MATCH(C4266,KanoFunctional,0),MATCH(D4266,KanoDysfunctional,0)),"")</f>
        <v/>
      </c>
      <c r="I4266" s="30" t="str">
        <f t="shared" si="68"/>
        <v/>
      </c>
      <c r="J4266" s="30" t="e">
        <f>VLOOKUP(B4266,Users!$A$2:$C$10000,3,FALSE)</f>
        <v>#N/A</v>
      </c>
    </row>
    <row r="4267" spans="1:10" ht="15.75" customHeight="1">
      <c r="A4267" s="3"/>
      <c r="B4267" s="3"/>
      <c r="C4267" s="3"/>
      <c r="D4267" s="3"/>
      <c r="E4267" s="3"/>
      <c r="F4267" s="30" t="str">
        <f t="array" ref="F4267">IF(C4267&lt;&gt;"",INDEX(FunctionalValues,MATCH(C4267,KanoFunctional,0),2),"")</f>
        <v/>
      </c>
      <c r="G4267" s="30" t="str">
        <f t="array" ref="G4267">IF(D4267&lt;&gt;"",INDEX(DysfunctionalValues,2,MATCH(D4267,KanoDysfunctional,0)),"")</f>
        <v/>
      </c>
      <c r="H4267" s="30" t="str">
        <f t="array" ref="H4267">IF(C4267&lt;&gt;"",INDEX(KanoTable,MATCH(C4267,KanoFunctional,0),MATCH(D4267,KanoDysfunctional,0)),"")</f>
        <v/>
      </c>
      <c r="I4267" s="30" t="str">
        <f t="shared" si="68"/>
        <v/>
      </c>
      <c r="J4267" s="30" t="e">
        <f>VLOOKUP(B4267,Users!$A$2:$C$10000,3,FALSE)</f>
        <v>#N/A</v>
      </c>
    </row>
    <row r="4268" spans="1:10" ht="15.75" customHeight="1">
      <c r="A4268" s="3"/>
      <c r="B4268" s="3"/>
      <c r="C4268" s="3"/>
      <c r="D4268" s="3"/>
      <c r="E4268" s="3"/>
      <c r="F4268" s="30" t="str">
        <f t="array" ref="F4268">IF(C4268&lt;&gt;"",INDEX(FunctionalValues,MATCH(C4268,KanoFunctional,0),2),"")</f>
        <v/>
      </c>
      <c r="G4268" s="30" t="str">
        <f t="array" ref="G4268">IF(D4268&lt;&gt;"",INDEX(DysfunctionalValues,2,MATCH(D4268,KanoDysfunctional,0)),"")</f>
        <v/>
      </c>
      <c r="H4268" s="30" t="str">
        <f t="array" ref="H4268">IF(C4268&lt;&gt;"",INDEX(KanoTable,MATCH(C4268,KanoFunctional,0),MATCH(D4268,KanoDysfunctional,0)),"")</f>
        <v/>
      </c>
      <c r="I4268" s="30" t="str">
        <f t="shared" si="68"/>
        <v/>
      </c>
      <c r="J4268" s="30" t="e">
        <f>VLOOKUP(B4268,Users!$A$2:$C$10000,3,FALSE)</f>
        <v>#N/A</v>
      </c>
    </row>
    <row r="4269" spans="1:10" ht="15.75" customHeight="1">
      <c r="A4269" s="3"/>
      <c r="B4269" s="3"/>
      <c r="C4269" s="3"/>
      <c r="D4269" s="3"/>
      <c r="E4269" s="3"/>
      <c r="F4269" s="30" t="str">
        <f t="array" ref="F4269">IF(C4269&lt;&gt;"",INDEX(FunctionalValues,MATCH(C4269,KanoFunctional,0),2),"")</f>
        <v/>
      </c>
      <c r="G4269" s="30" t="str">
        <f t="array" ref="G4269">IF(D4269&lt;&gt;"",INDEX(DysfunctionalValues,2,MATCH(D4269,KanoDysfunctional,0)),"")</f>
        <v/>
      </c>
      <c r="H4269" s="30" t="str">
        <f t="array" ref="H4269">IF(C4269&lt;&gt;"",INDEX(KanoTable,MATCH(C4269,KanoFunctional,0),MATCH(D4269,KanoDysfunctional,0)),"")</f>
        <v/>
      </c>
      <c r="I4269" s="30" t="str">
        <f t="shared" si="68"/>
        <v/>
      </c>
      <c r="J4269" s="30" t="e">
        <f>VLOOKUP(B4269,Users!$A$2:$C$10000,3,FALSE)</f>
        <v>#N/A</v>
      </c>
    </row>
    <row r="4270" spans="1:10" ht="15.75" customHeight="1">
      <c r="A4270" s="3"/>
      <c r="B4270" s="3"/>
      <c r="C4270" s="3"/>
      <c r="D4270" s="3"/>
      <c r="E4270" s="3"/>
      <c r="F4270" s="30" t="str">
        <f t="array" ref="F4270">IF(C4270&lt;&gt;"",INDEX(FunctionalValues,MATCH(C4270,KanoFunctional,0),2),"")</f>
        <v/>
      </c>
      <c r="G4270" s="30" t="str">
        <f t="array" ref="G4270">IF(D4270&lt;&gt;"",INDEX(DysfunctionalValues,2,MATCH(D4270,KanoDysfunctional,0)),"")</f>
        <v/>
      </c>
      <c r="H4270" s="30" t="str">
        <f t="array" ref="H4270">IF(C4270&lt;&gt;"",INDEX(KanoTable,MATCH(C4270,KanoFunctional,0),MATCH(D4270,KanoDysfunctional,0)),"")</f>
        <v/>
      </c>
      <c r="I4270" s="30" t="str">
        <f t="shared" si="68"/>
        <v/>
      </c>
      <c r="J4270" s="30" t="e">
        <f>VLOOKUP(B4270,Users!$A$2:$C$10000,3,FALSE)</f>
        <v>#N/A</v>
      </c>
    </row>
    <row r="4271" spans="1:10" ht="15.75" customHeight="1">
      <c r="A4271" s="3"/>
      <c r="B4271" s="3"/>
      <c r="C4271" s="3"/>
      <c r="D4271" s="3"/>
      <c r="E4271" s="3"/>
      <c r="F4271" s="30" t="str">
        <f t="array" ref="F4271">IF(C4271&lt;&gt;"",INDEX(FunctionalValues,MATCH(C4271,KanoFunctional,0),2),"")</f>
        <v/>
      </c>
      <c r="G4271" s="30" t="str">
        <f t="array" ref="G4271">IF(D4271&lt;&gt;"",INDEX(DysfunctionalValues,2,MATCH(D4271,KanoDysfunctional,0)),"")</f>
        <v/>
      </c>
      <c r="H4271" s="30" t="str">
        <f t="array" ref="H4271">IF(C4271&lt;&gt;"",INDEX(KanoTable,MATCH(C4271,KanoFunctional,0),MATCH(D4271,KanoDysfunctional,0)),"")</f>
        <v/>
      </c>
      <c r="I4271" s="30" t="str">
        <f t="shared" si="68"/>
        <v/>
      </c>
      <c r="J4271" s="30" t="e">
        <f>VLOOKUP(B4271,Users!$A$2:$C$10000,3,FALSE)</f>
        <v>#N/A</v>
      </c>
    </row>
    <row r="4272" spans="1:10" ht="15.75" customHeight="1">
      <c r="A4272" s="3"/>
      <c r="B4272" s="3"/>
      <c r="C4272" s="3"/>
      <c r="D4272" s="3"/>
      <c r="E4272" s="3"/>
      <c r="F4272" s="30" t="str">
        <f t="array" ref="F4272">IF(C4272&lt;&gt;"",INDEX(FunctionalValues,MATCH(C4272,KanoFunctional,0),2),"")</f>
        <v/>
      </c>
      <c r="G4272" s="30" t="str">
        <f t="array" ref="G4272">IF(D4272&lt;&gt;"",INDEX(DysfunctionalValues,2,MATCH(D4272,KanoDysfunctional,0)),"")</f>
        <v/>
      </c>
      <c r="H4272" s="30" t="str">
        <f t="array" ref="H4272">IF(C4272&lt;&gt;"",INDEX(KanoTable,MATCH(C4272,KanoFunctional,0),MATCH(D4272,KanoDysfunctional,0)),"")</f>
        <v/>
      </c>
      <c r="I4272" s="30" t="str">
        <f t="shared" si="68"/>
        <v/>
      </c>
      <c r="J4272" s="30" t="e">
        <f>VLOOKUP(B4272,Users!$A$2:$C$10000,3,FALSE)</f>
        <v>#N/A</v>
      </c>
    </row>
    <row r="4273" spans="1:10" ht="15.75" customHeight="1">
      <c r="A4273" s="3"/>
      <c r="B4273" s="3"/>
      <c r="C4273" s="3"/>
      <c r="D4273" s="3"/>
      <c r="E4273" s="3"/>
      <c r="F4273" s="30" t="str">
        <f t="array" ref="F4273">IF(C4273&lt;&gt;"",INDEX(FunctionalValues,MATCH(C4273,KanoFunctional,0),2),"")</f>
        <v/>
      </c>
      <c r="G4273" s="30" t="str">
        <f t="array" ref="G4273">IF(D4273&lt;&gt;"",INDEX(DysfunctionalValues,2,MATCH(D4273,KanoDysfunctional,0)),"")</f>
        <v/>
      </c>
      <c r="H4273" s="30" t="str">
        <f t="array" ref="H4273">IF(C4273&lt;&gt;"",INDEX(KanoTable,MATCH(C4273,KanoFunctional,0),MATCH(D4273,KanoDysfunctional,0)),"")</f>
        <v/>
      </c>
      <c r="I4273" s="30" t="str">
        <f t="shared" si="68"/>
        <v/>
      </c>
      <c r="J4273" s="30" t="e">
        <f>VLOOKUP(B4273,Users!$A$2:$C$10000,3,FALSE)</f>
        <v>#N/A</v>
      </c>
    </row>
    <row r="4274" spans="1:10" ht="15.75" customHeight="1">
      <c r="A4274" s="3"/>
      <c r="B4274" s="3"/>
      <c r="C4274" s="3"/>
      <c r="D4274" s="3"/>
      <c r="E4274" s="3"/>
      <c r="F4274" s="30" t="str">
        <f t="array" ref="F4274">IF(C4274&lt;&gt;"",INDEX(FunctionalValues,MATCH(C4274,KanoFunctional,0),2),"")</f>
        <v/>
      </c>
      <c r="G4274" s="30" t="str">
        <f t="array" ref="G4274">IF(D4274&lt;&gt;"",INDEX(DysfunctionalValues,2,MATCH(D4274,KanoDysfunctional,0)),"")</f>
        <v/>
      </c>
      <c r="H4274" s="30" t="str">
        <f t="array" ref="H4274">IF(C4274&lt;&gt;"",INDEX(KanoTable,MATCH(C4274,KanoFunctional,0),MATCH(D4274,KanoDysfunctional,0)),"")</f>
        <v/>
      </c>
      <c r="I4274" s="30" t="str">
        <f t="shared" si="68"/>
        <v/>
      </c>
      <c r="J4274" s="30" t="e">
        <f>VLOOKUP(B4274,Users!$A$2:$C$10000,3,FALSE)</f>
        <v>#N/A</v>
      </c>
    </row>
    <row r="4275" spans="1:10" ht="15.75" customHeight="1">
      <c r="A4275" s="3"/>
      <c r="B4275" s="3"/>
      <c r="C4275" s="3"/>
      <c r="D4275" s="3"/>
      <c r="E4275" s="3"/>
      <c r="F4275" s="30" t="str">
        <f t="array" ref="F4275">IF(C4275&lt;&gt;"",INDEX(FunctionalValues,MATCH(C4275,KanoFunctional,0),2),"")</f>
        <v/>
      </c>
      <c r="G4275" s="30" t="str">
        <f t="array" ref="G4275">IF(D4275&lt;&gt;"",INDEX(DysfunctionalValues,2,MATCH(D4275,KanoDysfunctional,0)),"")</f>
        <v/>
      </c>
      <c r="H4275" s="30" t="str">
        <f t="array" ref="H4275">IF(C4275&lt;&gt;"",INDEX(KanoTable,MATCH(C4275,KanoFunctional,0),MATCH(D4275,KanoDysfunctional,0)),"")</f>
        <v/>
      </c>
      <c r="I4275" s="30" t="str">
        <f t="shared" si="68"/>
        <v/>
      </c>
      <c r="J4275" s="30" t="e">
        <f>VLOOKUP(B4275,Users!$A$2:$C$10000,3,FALSE)</f>
        <v>#N/A</v>
      </c>
    </row>
    <row r="4276" spans="1:10" ht="15.75" customHeight="1">
      <c r="A4276" s="3"/>
      <c r="B4276" s="3"/>
      <c r="C4276" s="3"/>
      <c r="D4276" s="3"/>
      <c r="E4276" s="3"/>
      <c r="F4276" s="30" t="str">
        <f t="array" ref="F4276">IF(C4276&lt;&gt;"",INDEX(FunctionalValues,MATCH(C4276,KanoFunctional,0),2),"")</f>
        <v/>
      </c>
      <c r="G4276" s="30" t="str">
        <f t="array" ref="G4276">IF(D4276&lt;&gt;"",INDEX(DysfunctionalValues,2,MATCH(D4276,KanoDysfunctional,0)),"")</f>
        <v/>
      </c>
      <c r="H4276" s="30" t="str">
        <f t="array" ref="H4276">IF(C4276&lt;&gt;"",INDEX(KanoTable,MATCH(C4276,KanoFunctional,0),MATCH(D4276,KanoDysfunctional,0)),"")</f>
        <v/>
      </c>
      <c r="I4276" s="30" t="str">
        <f t="shared" si="68"/>
        <v/>
      </c>
      <c r="J4276" s="30" t="e">
        <f>VLOOKUP(B4276,Users!$A$2:$C$10000,3,FALSE)</f>
        <v>#N/A</v>
      </c>
    </row>
    <row r="4277" spans="1:10" ht="15.75" customHeight="1">
      <c r="A4277" s="3"/>
      <c r="B4277" s="3"/>
      <c r="C4277" s="3"/>
      <c r="D4277" s="3"/>
      <c r="E4277" s="3"/>
      <c r="F4277" s="30" t="str">
        <f t="array" ref="F4277">IF(C4277&lt;&gt;"",INDEX(FunctionalValues,MATCH(C4277,KanoFunctional,0),2),"")</f>
        <v/>
      </c>
      <c r="G4277" s="30" t="str">
        <f t="array" ref="G4277">IF(D4277&lt;&gt;"",INDEX(DysfunctionalValues,2,MATCH(D4277,KanoDysfunctional,0)),"")</f>
        <v/>
      </c>
      <c r="H4277" s="30" t="str">
        <f t="array" ref="H4277">IF(C4277&lt;&gt;"",INDEX(KanoTable,MATCH(C4277,KanoFunctional,0),MATCH(D4277,KanoDysfunctional,0)),"")</f>
        <v/>
      </c>
      <c r="I4277" s="30" t="str">
        <f t="shared" si="68"/>
        <v/>
      </c>
      <c r="J4277" s="30" t="e">
        <f>VLOOKUP(B4277,Users!$A$2:$C$10000,3,FALSE)</f>
        <v>#N/A</v>
      </c>
    </row>
    <row r="4278" spans="1:10" ht="15.75" customHeight="1">
      <c r="A4278" s="3"/>
      <c r="B4278" s="3"/>
      <c r="C4278" s="3"/>
      <c r="D4278" s="3"/>
      <c r="E4278" s="3"/>
      <c r="F4278" s="30" t="str">
        <f t="array" ref="F4278">IF(C4278&lt;&gt;"",INDEX(FunctionalValues,MATCH(C4278,KanoFunctional,0),2),"")</f>
        <v/>
      </c>
      <c r="G4278" s="30" t="str">
        <f t="array" ref="G4278">IF(D4278&lt;&gt;"",INDEX(DysfunctionalValues,2,MATCH(D4278,KanoDysfunctional,0)),"")</f>
        <v/>
      </c>
      <c r="H4278" s="30" t="str">
        <f t="array" ref="H4278">IF(C4278&lt;&gt;"",INDEX(KanoTable,MATCH(C4278,KanoFunctional,0),MATCH(D4278,KanoDysfunctional,0)),"")</f>
        <v/>
      </c>
      <c r="I4278" s="30" t="str">
        <f t="shared" si="68"/>
        <v/>
      </c>
      <c r="J4278" s="30" t="e">
        <f>VLOOKUP(B4278,Users!$A$2:$C$10000,3,FALSE)</f>
        <v>#N/A</v>
      </c>
    </row>
    <row r="4279" spans="1:10" ht="15.75" customHeight="1">
      <c r="A4279" s="3"/>
      <c r="B4279" s="3"/>
      <c r="C4279" s="3"/>
      <c r="D4279" s="3"/>
      <c r="E4279" s="3"/>
      <c r="F4279" s="30" t="str">
        <f t="array" ref="F4279">IF(C4279&lt;&gt;"",INDEX(FunctionalValues,MATCH(C4279,KanoFunctional,0),2),"")</f>
        <v/>
      </c>
      <c r="G4279" s="30" t="str">
        <f t="array" ref="G4279">IF(D4279&lt;&gt;"",INDEX(DysfunctionalValues,2,MATCH(D4279,KanoDysfunctional,0)),"")</f>
        <v/>
      </c>
      <c r="H4279" s="30" t="str">
        <f t="array" ref="H4279">IF(C4279&lt;&gt;"",INDEX(KanoTable,MATCH(C4279,KanoFunctional,0),MATCH(D4279,KanoDysfunctional,0)),"")</f>
        <v/>
      </c>
      <c r="I4279" s="30" t="str">
        <f t="shared" si="68"/>
        <v/>
      </c>
      <c r="J4279" s="30" t="e">
        <f>VLOOKUP(B4279,Users!$A$2:$C$10000,3,FALSE)</f>
        <v>#N/A</v>
      </c>
    </row>
    <row r="4280" spans="1:10" ht="15.75" customHeight="1">
      <c r="A4280" s="3"/>
      <c r="B4280" s="3"/>
      <c r="C4280" s="3"/>
      <c r="D4280" s="3"/>
      <c r="E4280" s="3"/>
      <c r="F4280" s="30" t="str">
        <f t="array" ref="F4280">IF(C4280&lt;&gt;"",INDEX(FunctionalValues,MATCH(C4280,KanoFunctional,0),2),"")</f>
        <v/>
      </c>
      <c r="G4280" s="30" t="str">
        <f t="array" ref="G4280">IF(D4280&lt;&gt;"",INDEX(DysfunctionalValues,2,MATCH(D4280,KanoDysfunctional,0)),"")</f>
        <v/>
      </c>
      <c r="H4280" s="30" t="str">
        <f t="array" ref="H4280">IF(C4280&lt;&gt;"",INDEX(KanoTable,MATCH(C4280,KanoFunctional,0),MATCH(D4280,KanoDysfunctional,0)),"")</f>
        <v/>
      </c>
      <c r="I4280" s="30" t="str">
        <f t="shared" si="68"/>
        <v/>
      </c>
      <c r="J4280" s="30" t="e">
        <f>VLOOKUP(B4280,Users!$A$2:$C$10000,3,FALSE)</f>
        <v>#N/A</v>
      </c>
    </row>
    <row r="4281" spans="1:10" ht="15.75" customHeight="1">
      <c r="A4281" s="3"/>
      <c r="B4281" s="3"/>
      <c r="C4281" s="3"/>
      <c r="D4281" s="3"/>
      <c r="E4281" s="3"/>
      <c r="F4281" s="30" t="str">
        <f t="array" ref="F4281">IF(C4281&lt;&gt;"",INDEX(FunctionalValues,MATCH(C4281,KanoFunctional,0),2),"")</f>
        <v/>
      </c>
      <c r="G4281" s="30" t="str">
        <f t="array" ref="G4281">IF(D4281&lt;&gt;"",INDEX(DysfunctionalValues,2,MATCH(D4281,KanoDysfunctional,0)),"")</f>
        <v/>
      </c>
      <c r="H4281" s="30" t="str">
        <f t="array" ref="H4281">IF(C4281&lt;&gt;"",INDEX(KanoTable,MATCH(C4281,KanoFunctional,0),MATCH(D4281,KanoDysfunctional,0)),"")</f>
        <v/>
      </c>
      <c r="I4281" s="30" t="str">
        <f t="shared" si="68"/>
        <v/>
      </c>
      <c r="J4281" s="30" t="e">
        <f>VLOOKUP(B4281,Users!$A$2:$C$10000,3,FALSE)</f>
        <v>#N/A</v>
      </c>
    </row>
    <row r="4282" spans="1:10" ht="15.75" customHeight="1">
      <c r="A4282" s="3"/>
      <c r="B4282" s="3"/>
      <c r="C4282" s="3"/>
      <c r="D4282" s="3"/>
      <c r="E4282" s="3"/>
      <c r="F4282" s="30" t="str">
        <f t="array" ref="F4282">IF(C4282&lt;&gt;"",INDEX(FunctionalValues,MATCH(C4282,KanoFunctional,0),2),"")</f>
        <v/>
      </c>
      <c r="G4282" s="30" t="str">
        <f t="array" ref="G4282">IF(D4282&lt;&gt;"",INDEX(DysfunctionalValues,2,MATCH(D4282,KanoDysfunctional,0)),"")</f>
        <v/>
      </c>
      <c r="H4282" s="30" t="str">
        <f t="array" ref="H4282">IF(C4282&lt;&gt;"",INDEX(KanoTable,MATCH(C4282,KanoFunctional,0),MATCH(D4282,KanoDysfunctional,0)),"")</f>
        <v/>
      </c>
      <c r="I4282" s="30" t="str">
        <f t="shared" si="68"/>
        <v/>
      </c>
      <c r="J4282" s="30" t="e">
        <f>VLOOKUP(B4282,Users!$A$2:$C$10000,3,FALSE)</f>
        <v>#N/A</v>
      </c>
    </row>
    <row r="4283" spans="1:10" ht="15.75" customHeight="1">
      <c r="A4283" s="3"/>
      <c r="B4283" s="3"/>
      <c r="C4283" s="3"/>
      <c r="D4283" s="3"/>
      <c r="E4283" s="3"/>
      <c r="F4283" s="30" t="str">
        <f t="array" ref="F4283">IF(C4283&lt;&gt;"",INDEX(FunctionalValues,MATCH(C4283,KanoFunctional,0),2),"")</f>
        <v/>
      </c>
      <c r="G4283" s="30" t="str">
        <f t="array" ref="G4283">IF(D4283&lt;&gt;"",INDEX(DysfunctionalValues,2,MATCH(D4283,KanoDysfunctional,0)),"")</f>
        <v/>
      </c>
      <c r="H4283" s="30" t="str">
        <f t="array" ref="H4283">IF(C4283&lt;&gt;"",INDEX(KanoTable,MATCH(C4283,KanoFunctional,0),MATCH(D4283,KanoDysfunctional,0)),"")</f>
        <v/>
      </c>
      <c r="I4283" s="30" t="str">
        <f t="shared" si="68"/>
        <v/>
      </c>
      <c r="J4283" s="30" t="e">
        <f>VLOOKUP(B4283,Users!$A$2:$C$10000,3,FALSE)</f>
        <v>#N/A</v>
      </c>
    </row>
    <row r="4284" spans="1:10" ht="15.75" customHeight="1">
      <c r="A4284" s="3"/>
      <c r="B4284" s="3"/>
      <c r="C4284" s="3"/>
      <c r="D4284" s="3"/>
      <c r="E4284" s="3"/>
      <c r="F4284" s="30" t="str">
        <f t="array" ref="F4284">IF(C4284&lt;&gt;"",INDEX(FunctionalValues,MATCH(C4284,KanoFunctional,0),2),"")</f>
        <v/>
      </c>
      <c r="G4284" s="30" t="str">
        <f t="array" ref="G4284">IF(D4284&lt;&gt;"",INDEX(DysfunctionalValues,2,MATCH(D4284,KanoDysfunctional,0)),"")</f>
        <v/>
      </c>
      <c r="H4284" s="30" t="str">
        <f t="array" ref="H4284">IF(C4284&lt;&gt;"",INDEX(KanoTable,MATCH(C4284,KanoFunctional,0),MATCH(D4284,KanoDysfunctional,0)),"")</f>
        <v/>
      </c>
      <c r="I4284" s="30" t="str">
        <f t="shared" si="68"/>
        <v/>
      </c>
      <c r="J4284" s="30" t="e">
        <f>VLOOKUP(B4284,Users!$A$2:$C$10000,3,FALSE)</f>
        <v>#N/A</v>
      </c>
    </row>
    <row r="4285" spans="1:10" ht="15.75" customHeight="1">
      <c r="A4285" s="3"/>
      <c r="B4285" s="3"/>
      <c r="C4285" s="3"/>
      <c r="D4285" s="3"/>
      <c r="E4285" s="3"/>
      <c r="F4285" s="30" t="str">
        <f t="array" ref="F4285">IF(C4285&lt;&gt;"",INDEX(FunctionalValues,MATCH(C4285,KanoFunctional,0),2),"")</f>
        <v/>
      </c>
      <c r="G4285" s="30" t="str">
        <f t="array" ref="G4285">IF(D4285&lt;&gt;"",INDEX(DysfunctionalValues,2,MATCH(D4285,KanoDysfunctional,0)),"")</f>
        <v/>
      </c>
      <c r="H4285" s="30" t="str">
        <f t="array" ref="H4285">IF(C4285&lt;&gt;"",INDEX(KanoTable,MATCH(C4285,KanoFunctional,0),MATCH(D4285,KanoDysfunctional,0)),"")</f>
        <v/>
      </c>
      <c r="I4285" s="30" t="str">
        <f t="shared" si="68"/>
        <v/>
      </c>
      <c r="J4285" s="30" t="e">
        <f>VLOOKUP(B4285,Users!$A$2:$C$10000,3,FALSE)</f>
        <v>#N/A</v>
      </c>
    </row>
    <row r="4286" spans="1:10" ht="15.75" customHeight="1">
      <c r="A4286" s="3"/>
      <c r="B4286" s="3"/>
      <c r="C4286" s="3"/>
      <c r="D4286" s="3"/>
      <c r="E4286" s="3"/>
      <c r="F4286" s="30" t="str">
        <f t="array" ref="F4286">IF(C4286&lt;&gt;"",INDEX(FunctionalValues,MATCH(C4286,KanoFunctional,0),2),"")</f>
        <v/>
      </c>
      <c r="G4286" s="30" t="str">
        <f t="array" ref="G4286">IF(D4286&lt;&gt;"",INDEX(DysfunctionalValues,2,MATCH(D4286,KanoDysfunctional,0)),"")</f>
        <v/>
      </c>
      <c r="H4286" s="30" t="str">
        <f t="array" ref="H4286">IF(C4286&lt;&gt;"",INDEX(KanoTable,MATCH(C4286,KanoFunctional,0),MATCH(D4286,KanoDysfunctional,0)),"")</f>
        <v/>
      </c>
      <c r="I4286" s="30" t="str">
        <f t="shared" si="68"/>
        <v/>
      </c>
      <c r="J4286" s="30" t="e">
        <f>VLOOKUP(B4286,Users!$A$2:$C$10000,3,FALSE)</f>
        <v>#N/A</v>
      </c>
    </row>
    <row r="4287" spans="1:10" ht="15.75" customHeight="1">
      <c r="A4287" s="3"/>
      <c r="B4287" s="3"/>
      <c r="C4287" s="3"/>
      <c r="D4287" s="3"/>
      <c r="E4287" s="3"/>
      <c r="F4287" s="30" t="str">
        <f t="array" ref="F4287">IF(C4287&lt;&gt;"",INDEX(FunctionalValues,MATCH(C4287,KanoFunctional,0),2),"")</f>
        <v/>
      </c>
      <c r="G4287" s="30" t="str">
        <f t="array" ref="G4287">IF(D4287&lt;&gt;"",INDEX(DysfunctionalValues,2,MATCH(D4287,KanoDysfunctional,0)),"")</f>
        <v/>
      </c>
      <c r="H4287" s="30" t="str">
        <f t="array" ref="H4287">IF(C4287&lt;&gt;"",INDEX(KanoTable,MATCH(C4287,KanoFunctional,0),MATCH(D4287,KanoDysfunctional,0)),"")</f>
        <v/>
      </c>
      <c r="I4287" s="30" t="str">
        <f t="shared" si="68"/>
        <v/>
      </c>
      <c r="J4287" s="30" t="e">
        <f>VLOOKUP(B4287,Users!$A$2:$C$10000,3,FALSE)</f>
        <v>#N/A</v>
      </c>
    </row>
    <row r="4288" spans="1:10" ht="15.75" customHeight="1">
      <c r="A4288" s="3"/>
      <c r="B4288" s="3"/>
      <c r="C4288" s="3"/>
      <c r="D4288" s="3"/>
      <c r="E4288" s="3"/>
      <c r="F4288" s="30" t="str">
        <f t="array" ref="F4288">IF(C4288&lt;&gt;"",INDEX(FunctionalValues,MATCH(C4288,KanoFunctional,0),2),"")</f>
        <v/>
      </c>
      <c r="G4288" s="30" t="str">
        <f t="array" ref="G4288">IF(D4288&lt;&gt;"",INDEX(DysfunctionalValues,2,MATCH(D4288,KanoDysfunctional,0)),"")</f>
        <v/>
      </c>
      <c r="H4288" s="30" t="str">
        <f t="array" ref="H4288">IF(C4288&lt;&gt;"",INDEX(KanoTable,MATCH(C4288,KanoFunctional,0),MATCH(D4288,KanoDysfunctional,0)),"")</f>
        <v/>
      </c>
      <c r="I4288" s="30" t="str">
        <f t="shared" si="68"/>
        <v/>
      </c>
      <c r="J4288" s="30" t="e">
        <f>VLOOKUP(B4288,Users!$A$2:$C$10000,3,FALSE)</f>
        <v>#N/A</v>
      </c>
    </row>
    <row r="4289" spans="1:10" ht="15.75" customHeight="1">
      <c r="A4289" s="3"/>
      <c r="B4289" s="3"/>
      <c r="C4289" s="3"/>
      <c r="D4289" s="3"/>
      <c r="E4289" s="3"/>
      <c r="F4289" s="30" t="str">
        <f t="array" ref="F4289">IF(C4289&lt;&gt;"",INDEX(FunctionalValues,MATCH(C4289,KanoFunctional,0),2),"")</f>
        <v/>
      </c>
      <c r="G4289" s="30" t="str">
        <f t="array" ref="G4289">IF(D4289&lt;&gt;"",INDEX(DysfunctionalValues,2,MATCH(D4289,KanoDysfunctional,0)),"")</f>
        <v/>
      </c>
      <c r="H4289" s="30" t="str">
        <f t="array" ref="H4289">IF(C4289&lt;&gt;"",INDEX(KanoTable,MATCH(C4289,KanoFunctional,0),MATCH(D4289,KanoDysfunctional,0)),"")</f>
        <v/>
      </c>
      <c r="I4289" s="30" t="str">
        <f t="shared" si="68"/>
        <v/>
      </c>
      <c r="J4289" s="30" t="e">
        <f>VLOOKUP(B4289,Users!$A$2:$C$10000,3,FALSE)</f>
        <v>#N/A</v>
      </c>
    </row>
    <row r="4290" spans="1:10" ht="15.75" customHeight="1">
      <c r="A4290" s="3"/>
      <c r="B4290" s="3"/>
      <c r="C4290" s="3"/>
      <c r="D4290" s="3"/>
      <c r="E4290" s="3"/>
      <c r="F4290" s="30" t="str">
        <f t="array" ref="F4290">IF(C4290&lt;&gt;"",INDEX(FunctionalValues,MATCH(C4290,KanoFunctional,0),2),"")</f>
        <v/>
      </c>
      <c r="G4290" s="30" t="str">
        <f t="array" ref="G4290">IF(D4290&lt;&gt;"",INDEX(DysfunctionalValues,2,MATCH(D4290,KanoDysfunctional,0)),"")</f>
        <v/>
      </c>
      <c r="H4290" s="30" t="str">
        <f t="array" ref="H4290">IF(C4290&lt;&gt;"",INDEX(KanoTable,MATCH(C4290,KanoFunctional,0),MATCH(D4290,KanoDysfunctional,0)),"")</f>
        <v/>
      </c>
      <c r="I4290" s="30" t="str">
        <f t="shared" si="68"/>
        <v/>
      </c>
      <c r="J4290" s="30" t="e">
        <f>VLOOKUP(B4290,Users!$A$2:$C$10000,3,FALSE)</f>
        <v>#N/A</v>
      </c>
    </row>
    <row r="4291" spans="1:10" ht="15.75" customHeight="1">
      <c r="A4291" s="3"/>
      <c r="B4291" s="3"/>
      <c r="C4291" s="3"/>
      <c r="D4291" s="3"/>
      <c r="E4291" s="3"/>
      <c r="F4291" s="30" t="str">
        <f t="array" ref="F4291">IF(C4291&lt;&gt;"",INDEX(FunctionalValues,MATCH(C4291,KanoFunctional,0),2),"")</f>
        <v/>
      </c>
      <c r="G4291" s="30" t="str">
        <f t="array" ref="G4291">IF(D4291&lt;&gt;"",INDEX(DysfunctionalValues,2,MATCH(D4291,KanoDysfunctional,0)),"")</f>
        <v/>
      </c>
      <c r="H4291" s="30" t="str">
        <f t="array" ref="H4291">IF(C4291&lt;&gt;"",INDEX(KanoTable,MATCH(C4291,KanoFunctional,0),MATCH(D4291,KanoDysfunctional,0)),"")</f>
        <v/>
      </c>
      <c r="I4291" s="30" t="str">
        <f t="shared" si="68"/>
        <v/>
      </c>
      <c r="J4291" s="30" t="e">
        <f>VLOOKUP(B4291,Users!$A$2:$C$10000,3,FALSE)</f>
        <v>#N/A</v>
      </c>
    </row>
    <row r="4292" spans="1:10" ht="15.75" customHeight="1">
      <c r="A4292" s="3"/>
      <c r="B4292" s="3"/>
      <c r="C4292" s="3"/>
      <c r="D4292" s="3"/>
      <c r="E4292" s="3"/>
      <c r="F4292" s="30" t="str">
        <f t="array" ref="F4292">IF(C4292&lt;&gt;"",INDEX(FunctionalValues,MATCH(C4292,KanoFunctional,0),2),"")</f>
        <v/>
      </c>
      <c r="G4292" s="30" t="str">
        <f t="array" ref="G4292">IF(D4292&lt;&gt;"",INDEX(DysfunctionalValues,2,MATCH(D4292,KanoDysfunctional,0)),"")</f>
        <v/>
      </c>
      <c r="H4292" s="30" t="str">
        <f t="array" ref="H4292">IF(C4292&lt;&gt;"",INDEX(KanoTable,MATCH(C4292,KanoFunctional,0),MATCH(D4292,KanoDysfunctional,0)),"")</f>
        <v/>
      </c>
      <c r="I4292" s="30" t="str">
        <f t="shared" si="68"/>
        <v/>
      </c>
      <c r="J4292" s="30" t="e">
        <f>VLOOKUP(B4292,Users!$A$2:$C$10000,3,FALSE)</f>
        <v>#N/A</v>
      </c>
    </row>
    <row r="4293" spans="1:10" ht="15.75" customHeight="1">
      <c r="A4293" s="3"/>
      <c r="B4293" s="3"/>
      <c r="C4293" s="3"/>
      <c r="D4293" s="3"/>
      <c r="E4293" s="3"/>
      <c r="F4293" s="30" t="str">
        <f t="array" ref="F4293">IF(C4293&lt;&gt;"",INDEX(FunctionalValues,MATCH(C4293,KanoFunctional,0),2),"")</f>
        <v/>
      </c>
      <c r="G4293" s="30" t="str">
        <f t="array" ref="G4293">IF(D4293&lt;&gt;"",INDEX(DysfunctionalValues,2,MATCH(D4293,KanoDysfunctional,0)),"")</f>
        <v/>
      </c>
      <c r="H4293" s="30" t="str">
        <f t="array" ref="H4293">IF(C4293&lt;&gt;"",INDEX(KanoTable,MATCH(C4293,KanoFunctional,0),MATCH(D4293,KanoDysfunctional,0)),"")</f>
        <v/>
      </c>
      <c r="I4293" s="30" t="str">
        <f t="shared" si="68"/>
        <v/>
      </c>
      <c r="J4293" s="30" t="e">
        <f>VLOOKUP(B4293,Users!$A$2:$C$10000,3,FALSE)</f>
        <v>#N/A</v>
      </c>
    </row>
    <row r="4294" spans="1:10" ht="15.75" customHeight="1">
      <c r="A4294" s="3"/>
      <c r="B4294" s="3"/>
      <c r="C4294" s="3"/>
      <c r="D4294" s="3"/>
      <c r="E4294" s="3"/>
      <c r="F4294" s="30" t="str">
        <f t="array" ref="F4294">IF(C4294&lt;&gt;"",INDEX(FunctionalValues,MATCH(C4294,KanoFunctional,0),2),"")</f>
        <v/>
      </c>
      <c r="G4294" s="30" t="str">
        <f t="array" ref="G4294">IF(D4294&lt;&gt;"",INDEX(DysfunctionalValues,2,MATCH(D4294,KanoDysfunctional,0)),"")</f>
        <v/>
      </c>
      <c r="H4294" s="30" t="str">
        <f t="array" ref="H4294">IF(C4294&lt;&gt;"",INDEX(KanoTable,MATCH(C4294,KanoFunctional,0),MATCH(D4294,KanoDysfunctional,0)),"")</f>
        <v/>
      </c>
      <c r="I4294" s="30" t="str">
        <f t="shared" si="68"/>
        <v/>
      </c>
      <c r="J4294" s="30" t="e">
        <f>VLOOKUP(B4294,Users!$A$2:$C$10000,3,FALSE)</f>
        <v>#N/A</v>
      </c>
    </row>
    <row r="4295" spans="1:10" ht="15.75" customHeight="1">
      <c r="A4295" s="3"/>
      <c r="B4295" s="3"/>
      <c r="C4295" s="3"/>
      <c r="D4295" s="3"/>
      <c r="E4295" s="3"/>
      <c r="F4295" s="30" t="str">
        <f t="array" ref="F4295">IF(C4295&lt;&gt;"",INDEX(FunctionalValues,MATCH(C4295,KanoFunctional,0),2),"")</f>
        <v/>
      </c>
      <c r="G4295" s="30" t="str">
        <f t="array" ref="G4295">IF(D4295&lt;&gt;"",INDEX(DysfunctionalValues,2,MATCH(D4295,KanoDysfunctional,0)),"")</f>
        <v/>
      </c>
      <c r="H4295" s="30" t="str">
        <f t="array" ref="H4295">IF(C4295&lt;&gt;"",INDEX(KanoTable,MATCH(C4295,KanoFunctional,0),MATCH(D4295,KanoDysfunctional,0)),"")</f>
        <v/>
      </c>
      <c r="I4295" s="30" t="str">
        <f t="shared" si="68"/>
        <v/>
      </c>
      <c r="J4295" s="30" t="e">
        <f>VLOOKUP(B4295,Users!$A$2:$C$10000,3,FALSE)</f>
        <v>#N/A</v>
      </c>
    </row>
    <row r="4296" spans="1:10" ht="15.75" customHeight="1">
      <c r="A4296" s="3"/>
      <c r="B4296" s="3"/>
      <c r="C4296" s="3"/>
      <c r="D4296" s="3"/>
      <c r="E4296" s="3"/>
      <c r="F4296" s="30" t="str">
        <f t="array" ref="F4296">IF(C4296&lt;&gt;"",INDEX(FunctionalValues,MATCH(C4296,KanoFunctional,0),2),"")</f>
        <v/>
      </c>
      <c r="G4296" s="30" t="str">
        <f t="array" ref="G4296">IF(D4296&lt;&gt;"",INDEX(DysfunctionalValues,2,MATCH(D4296,KanoDysfunctional,0)),"")</f>
        <v/>
      </c>
      <c r="H4296" s="30" t="str">
        <f t="array" ref="H4296">IF(C4296&lt;&gt;"",INDEX(KanoTable,MATCH(C4296,KanoFunctional,0),MATCH(D4296,KanoDysfunctional,0)),"")</f>
        <v/>
      </c>
      <c r="I4296" s="30" t="str">
        <f t="shared" si="68"/>
        <v/>
      </c>
      <c r="J4296" s="30" t="e">
        <f>VLOOKUP(B4296,Users!$A$2:$C$10000,3,FALSE)</f>
        <v>#N/A</v>
      </c>
    </row>
    <row r="4297" spans="1:10" ht="15.75" customHeight="1">
      <c r="A4297" s="3"/>
      <c r="B4297" s="3"/>
      <c r="C4297" s="3"/>
      <c r="D4297" s="3"/>
      <c r="E4297" s="3"/>
      <c r="F4297" s="30" t="str">
        <f t="array" ref="F4297">IF(C4297&lt;&gt;"",INDEX(FunctionalValues,MATCH(C4297,KanoFunctional,0),2),"")</f>
        <v/>
      </c>
      <c r="G4297" s="30" t="str">
        <f t="array" ref="G4297">IF(D4297&lt;&gt;"",INDEX(DysfunctionalValues,2,MATCH(D4297,KanoDysfunctional,0)),"")</f>
        <v/>
      </c>
      <c r="H4297" s="30" t="str">
        <f t="array" ref="H4297">IF(C4297&lt;&gt;"",INDEX(KanoTable,MATCH(C4297,KanoFunctional,0),MATCH(D4297,KanoDysfunctional,0)),"")</f>
        <v/>
      </c>
      <c r="I4297" s="30" t="str">
        <f t="shared" si="68"/>
        <v/>
      </c>
      <c r="J4297" s="30" t="e">
        <f>VLOOKUP(B4297,Users!$A$2:$C$10000,3,FALSE)</f>
        <v>#N/A</v>
      </c>
    </row>
    <row r="4298" spans="1:10" ht="15.75" customHeight="1">
      <c r="A4298" s="3"/>
      <c r="B4298" s="3"/>
      <c r="C4298" s="3"/>
      <c r="D4298" s="3"/>
      <c r="E4298" s="3"/>
      <c r="F4298" s="30" t="str">
        <f t="array" ref="F4298">IF(C4298&lt;&gt;"",INDEX(FunctionalValues,MATCH(C4298,KanoFunctional,0),2),"")</f>
        <v/>
      </c>
      <c r="G4298" s="30" t="str">
        <f t="array" ref="G4298">IF(D4298&lt;&gt;"",INDEX(DysfunctionalValues,2,MATCH(D4298,KanoDysfunctional,0)),"")</f>
        <v/>
      </c>
      <c r="H4298" s="30" t="str">
        <f t="array" ref="H4298">IF(C4298&lt;&gt;"",INDEX(KanoTable,MATCH(C4298,KanoFunctional,0),MATCH(D4298,KanoDysfunctional,0)),"")</f>
        <v/>
      </c>
      <c r="I4298" s="30" t="str">
        <f t="shared" si="68"/>
        <v/>
      </c>
      <c r="J4298" s="30" t="e">
        <f>VLOOKUP(B4298,Users!$A$2:$C$10000,3,FALSE)</f>
        <v>#N/A</v>
      </c>
    </row>
    <row r="4299" spans="1:10" ht="15.75" customHeight="1">
      <c r="A4299" s="3"/>
      <c r="B4299" s="3"/>
      <c r="C4299" s="3"/>
      <c r="D4299" s="3"/>
      <c r="E4299" s="3"/>
      <c r="F4299" s="30" t="str">
        <f t="array" ref="F4299">IF(C4299&lt;&gt;"",INDEX(FunctionalValues,MATCH(C4299,KanoFunctional,0),2),"")</f>
        <v/>
      </c>
      <c r="G4299" s="30" t="str">
        <f t="array" ref="G4299">IF(D4299&lt;&gt;"",INDEX(DysfunctionalValues,2,MATCH(D4299,KanoDysfunctional,0)),"")</f>
        <v/>
      </c>
      <c r="H4299" s="30" t="str">
        <f t="array" ref="H4299">IF(C4299&lt;&gt;"",INDEX(KanoTable,MATCH(C4299,KanoFunctional,0),MATCH(D4299,KanoDysfunctional,0)),"")</f>
        <v/>
      </c>
      <c r="I4299" s="30" t="str">
        <f t="shared" si="68"/>
        <v/>
      </c>
      <c r="J4299" s="30" t="e">
        <f>VLOOKUP(B4299,Users!$A$2:$C$10000,3,FALSE)</f>
        <v>#N/A</v>
      </c>
    </row>
    <row r="4300" spans="1:10" ht="15.75" customHeight="1">
      <c r="A4300" s="3"/>
      <c r="B4300" s="3"/>
      <c r="C4300" s="3"/>
      <c r="D4300" s="3"/>
      <c r="E4300" s="3"/>
      <c r="F4300" s="30" t="str">
        <f t="array" ref="F4300">IF(C4300&lt;&gt;"",INDEX(FunctionalValues,MATCH(C4300,KanoFunctional,0),2),"")</f>
        <v/>
      </c>
      <c r="G4300" s="30" t="str">
        <f t="array" ref="G4300">IF(D4300&lt;&gt;"",INDEX(DysfunctionalValues,2,MATCH(D4300,KanoDysfunctional,0)),"")</f>
        <v/>
      </c>
      <c r="H4300" s="30" t="str">
        <f t="array" ref="H4300">IF(C4300&lt;&gt;"",INDEX(KanoTable,MATCH(C4300,KanoFunctional,0),MATCH(D4300,KanoDysfunctional,0)),"")</f>
        <v/>
      </c>
      <c r="I4300" s="30" t="str">
        <f t="shared" si="68"/>
        <v/>
      </c>
      <c r="J4300" s="30" t="e">
        <f>VLOOKUP(B4300,Users!$A$2:$C$10000,3,FALSE)</f>
        <v>#N/A</v>
      </c>
    </row>
    <row r="4301" spans="1:10" ht="15.75" customHeight="1">
      <c r="A4301" s="3"/>
      <c r="B4301" s="3"/>
      <c r="C4301" s="3"/>
      <c r="D4301" s="3"/>
      <c r="E4301" s="3"/>
      <c r="F4301" s="30" t="str">
        <f t="array" ref="F4301">IF(C4301&lt;&gt;"",INDEX(FunctionalValues,MATCH(C4301,KanoFunctional,0),2),"")</f>
        <v/>
      </c>
      <c r="G4301" s="30" t="str">
        <f t="array" ref="G4301">IF(D4301&lt;&gt;"",INDEX(DysfunctionalValues,2,MATCH(D4301,KanoDysfunctional,0)),"")</f>
        <v/>
      </c>
      <c r="H4301" s="30" t="str">
        <f t="array" ref="H4301">IF(C4301&lt;&gt;"",INDEX(KanoTable,MATCH(C4301,KanoFunctional,0),MATCH(D4301,KanoDysfunctional,0)),"")</f>
        <v/>
      </c>
      <c r="I4301" s="30" t="str">
        <f t="shared" si="68"/>
        <v/>
      </c>
      <c r="J4301" s="30" t="e">
        <f>VLOOKUP(B4301,Users!$A$2:$C$10000,3,FALSE)</f>
        <v>#N/A</v>
      </c>
    </row>
    <row r="4302" spans="1:10" ht="15.75" customHeight="1">
      <c r="A4302" s="3"/>
      <c r="B4302" s="3"/>
      <c r="C4302" s="3"/>
      <c r="D4302" s="3"/>
      <c r="E4302" s="3"/>
      <c r="F4302" s="30" t="str">
        <f t="array" ref="F4302">IF(C4302&lt;&gt;"",INDEX(FunctionalValues,MATCH(C4302,KanoFunctional,0),2),"")</f>
        <v/>
      </c>
      <c r="G4302" s="30" t="str">
        <f t="array" ref="G4302">IF(D4302&lt;&gt;"",INDEX(DysfunctionalValues,2,MATCH(D4302,KanoDysfunctional,0)),"")</f>
        <v/>
      </c>
      <c r="H4302" s="30" t="str">
        <f t="array" ref="H4302">IF(C4302&lt;&gt;"",INDEX(KanoTable,MATCH(C4302,KanoFunctional,0),MATCH(D4302,KanoDysfunctional,0)),"")</f>
        <v/>
      </c>
      <c r="I4302" s="30" t="str">
        <f t="shared" si="68"/>
        <v/>
      </c>
      <c r="J4302" s="30" t="e">
        <f>VLOOKUP(B4302,Users!$A$2:$C$10000,3,FALSE)</f>
        <v>#N/A</v>
      </c>
    </row>
    <row r="4303" spans="1:10" ht="15.75" customHeight="1">
      <c r="A4303" s="3"/>
      <c r="B4303" s="3"/>
      <c r="C4303" s="3"/>
      <c r="D4303" s="3"/>
      <c r="E4303" s="3"/>
      <c r="F4303" s="30" t="str">
        <f t="array" ref="F4303">IF(C4303&lt;&gt;"",INDEX(FunctionalValues,MATCH(C4303,KanoFunctional,0),2),"")</f>
        <v/>
      </c>
      <c r="G4303" s="30" t="str">
        <f t="array" ref="G4303">IF(D4303&lt;&gt;"",INDEX(DysfunctionalValues,2,MATCH(D4303,KanoDysfunctional,0)),"")</f>
        <v/>
      </c>
      <c r="H4303" s="30" t="str">
        <f t="array" ref="H4303">IF(C4303&lt;&gt;"",INDEX(KanoTable,MATCH(C4303,KanoFunctional,0),MATCH(D4303,KanoDysfunctional,0)),"")</f>
        <v/>
      </c>
      <c r="I4303" s="30" t="str">
        <f t="shared" si="68"/>
        <v/>
      </c>
      <c r="J4303" s="30" t="e">
        <f>VLOOKUP(B4303,Users!$A$2:$C$10000,3,FALSE)</f>
        <v>#N/A</v>
      </c>
    </row>
    <row r="4304" spans="1:10" ht="15.75" customHeight="1">
      <c r="A4304" s="3"/>
      <c r="B4304" s="3"/>
      <c r="C4304" s="3"/>
      <c r="D4304" s="3"/>
      <c r="E4304" s="3"/>
      <c r="F4304" s="30" t="str">
        <f t="array" ref="F4304">IF(C4304&lt;&gt;"",INDEX(FunctionalValues,MATCH(C4304,KanoFunctional,0),2),"")</f>
        <v/>
      </c>
      <c r="G4304" s="30" t="str">
        <f t="array" ref="G4304">IF(D4304&lt;&gt;"",INDEX(DysfunctionalValues,2,MATCH(D4304,KanoDysfunctional,0)),"")</f>
        <v/>
      </c>
      <c r="H4304" s="30" t="str">
        <f t="array" ref="H4304">IF(C4304&lt;&gt;"",INDEX(KanoTable,MATCH(C4304,KanoFunctional,0),MATCH(D4304,KanoDysfunctional,0)),"")</f>
        <v/>
      </c>
      <c r="I4304" s="30" t="str">
        <f t="shared" si="68"/>
        <v/>
      </c>
      <c r="J4304" s="30" t="e">
        <f>VLOOKUP(B4304,Users!$A$2:$C$10000,3,FALSE)</f>
        <v>#N/A</v>
      </c>
    </row>
    <row r="4305" spans="1:10" ht="15.75" customHeight="1">
      <c r="A4305" s="3"/>
      <c r="B4305" s="3"/>
      <c r="C4305" s="3"/>
      <c r="D4305" s="3"/>
      <c r="E4305" s="3"/>
      <c r="F4305" s="30" t="str">
        <f t="array" ref="F4305">IF(C4305&lt;&gt;"",INDEX(FunctionalValues,MATCH(C4305,KanoFunctional,0),2),"")</f>
        <v/>
      </c>
      <c r="G4305" s="30" t="str">
        <f t="array" ref="G4305">IF(D4305&lt;&gt;"",INDEX(DysfunctionalValues,2,MATCH(D4305,KanoDysfunctional,0)),"")</f>
        <v/>
      </c>
      <c r="H4305" s="30" t="str">
        <f t="array" ref="H4305">IF(C4305&lt;&gt;"",INDEX(KanoTable,MATCH(C4305,KanoFunctional,0),MATCH(D4305,KanoDysfunctional,0)),"")</f>
        <v/>
      </c>
      <c r="I4305" s="30" t="str">
        <f t="shared" si="68"/>
        <v/>
      </c>
      <c r="J4305" s="30" t="e">
        <f>VLOOKUP(B4305,Users!$A$2:$C$10000,3,FALSE)</f>
        <v>#N/A</v>
      </c>
    </row>
    <row r="4306" spans="1:10" ht="15.75" customHeight="1">
      <c r="A4306" s="3"/>
      <c r="B4306" s="3"/>
      <c r="C4306" s="3"/>
      <c r="D4306" s="3"/>
      <c r="E4306" s="3"/>
      <c r="F4306" s="30" t="str">
        <f t="array" ref="F4306">IF(C4306&lt;&gt;"",INDEX(FunctionalValues,MATCH(C4306,KanoFunctional,0),2),"")</f>
        <v/>
      </c>
      <c r="G4306" s="30" t="str">
        <f t="array" ref="G4306">IF(D4306&lt;&gt;"",INDEX(DysfunctionalValues,2,MATCH(D4306,KanoDysfunctional,0)),"")</f>
        <v/>
      </c>
      <c r="H4306" s="30" t="str">
        <f t="array" ref="H4306">IF(C4306&lt;&gt;"",INDEX(KanoTable,MATCH(C4306,KanoFunctional,0),MATCH(D4306,KanoDysfunctional,0)),"")</f>
        <v/>
      </c>
      <c r="I4306" s="30" t="str">
        <f t="shared" si="68"/>
        <v/>
      </c>
      <c r="J4306" s="30" t="e">
        <f>VLOOKUP(B4306,Users!$A$2:$C$10000,3,FALSE)</f>
        <v>#N/A</v>
      </c>
    </row>
    <row r="4307" spans="1:10" ht="15.75" customHeight="1">
      <c r="A4307" s="3"/>
      <c r="B4307" s="3"/>
      <c r="C4307" s="3"/>
      <c r="D4307" s="3"/>
      <c r="E4307" s="3"/>
      <c r="F4307" s="30" t="str">
        <f t="array" ref="F4307">IF(C4307&lt;&gt;"",INDEX(FunctionalValues,MATCH(C4307,KanoFunctional,0),2),"")</f>
        <v/>
      </c>
      <c r="G4307" s="30" t="str">
        <f t="array" ref="G4307">IF(D4307&lt;&gt;"",INDEX(DysfunctionalValues,2,MATCH(D4307,KanoDysfunctional,0)),"")</f>
        <v/>
      </c>
      <c r="H4307" s="30" t="str">
        <f t="array" ref="H4307">IF(C4307&lt;&gt;"",INDEX(KanoTable,MATCH(C4307,KanoFunctional,0),MATCH(D4307,KanoDysfunctional,0)),"")</f>
        <v/>
      </c>
      <c r="I4307" s="30" t="str">
        <f t="shared" si="68"/>
        <v/>
      </c>
      <c r="J4307" s="30" t="e">
        <f>VLOOKUP(B4307,Users!$A$2:$C$10000,3,FALSE)</f>
        <v>#N/A</v>
      </c>
    </row>
    <row r="4308" spans="1:10" ht="15.75" customHeight="1">
      <c r="A4308" s="3"/>
      <c r="B4308" s="3"/>
      <c r="C4308" s="3"/>
      <c r="D4308" s="3"/>
      <c r="E4308" s="3"/>
      <c r="F4308" s="30" t="str">
        <f t="array" ref="F4308">IF(C4308&lt;&gt;"",INDEX(FunctionalValues,MATCH(C4308,KanoFunctional,0),2),"")</f>
        <v/>
      </c>
      <c r="G4308" s="30" t="str">
        <f t="array" ref="G4308">IF(D4308&lt;&gt;"",INDEX(DysfunctionalValues,2,MATCH(D4308,KanoDysfunctional,0)),"")</f>
        <v/>
      </c>
      <c r="H4308" s="30" t="str">
        <f t="array" ref="H4308">IF(C4308&lt;&gt;"",INDEX(KanoTable,MATCH(C4308,KanoFunctional,0),MATCH(D4308,KanoDysfunctional,0)),"")</f>
        <v/>
      </c>
      <c r="I4308" s="30" t="str">
        <f t="shared" si="68"/>
        <v/>
      </c>
      <c r="J4308" s="30" t="e">
        <f>VLOOKUP(B4308,Users!$A$2:$C$10000,3,FALSE)</f>
        <v>#N/A</v>
      </c>
    </row>
    <row r="4309" spans="1:10" ht="15.75" customHeight="1">
      <c r="A4309" s="3"/>
      <c r="B4309" s="3"/>
      <c r="C4309" s="3"/>
      <c r="D4309" s="3"/>
      <c r="E4309" s="3"/>
      <c r="F4309" s="30" t="str">
        <f t="array" ref="F4309">IF(C4309&lt;&gt;"",INDEX(FunctionalValues,MATCH(C4309,KanoFunctional,0),2),"")</f>
        <v/>
      </c>
      <c r="G4309" s="30" t="str">
        <f t="array" ref="G4309">IF(D4309&lt;&gt;"",INDEX(DysfunctionalValues,2,MATCH(D4309,KanoDysfunctional,0)),"")</f>
        <v/>
      </c>
      <c r="H4309" s="30" t="str">
        <f t="array" ref="H4309">IF(C4309&lt;&gt;"",INDEX(KanoTable,MATCH(C4309,KanoFunctional,0),MATCH(D4309,KanoDysfunctional,0)),"")</f>
        <v/>
      </c>
      <c r="I4309" s="30" t="str">
        <f t="shared" si="68"/>
        <v/>
      </c>
      <c r="J4309" s="30" t="e">
        <f>VLOOKUP(B4309,Users!$A$2:$C$10000,3,FALSE)</f>
        <v>#N/A</v>
      </c>
    </row>
    <row r="4310" spans="1:10" ht="15.75" customHeight="1">
      <c r="A4310" s="3"/>
      <c r="B4310" s="3"/>
      <c r="C4310" s="3"/>
      <c r="D4310" s="3"/>
      <c r="E4310" s="3"/>
      <c r="F4310" s="30" t="str">
        <f t="array" ref="F4310">IF(C4310&lt;&gt;"",INDEX(FunctionalValues,MATCH(C4310,KanoFunctional,0),2),"")</f>
        <v/>
      </c>
      <c r="G4310" s="30" t="str">
        <f t="array" ref="G4310">IF(D4310&lt;&gt;"",INDEX(DysfunctionalValues,2,MATCH(D4310,KanoDysfunctional,0)),"")</f>
        <v/>
      </c>
      <c r="H4310" s="30" t="str">
        <f t="array" ref="H4310">IF(C4310&lt;&gt;"",INDEX(KanoTable,MATCH(C4310,KanoFunctional,0),MATCH(D4310,KanoDysfunctional,0)),"")</f>
        <v/>
      </c>
      <c r="I4310" s="30" t="str">
        <f t="shared" ref="I4310:I4373" si="69">IF(C4310&lt;&gt;"",MATCH(H4310,KanoResultCodes,0),"")</f>
        <v/>
      </c>
      <c r="J4310" s="30" t="e">
        <f>VLOOKUP(B4310,Users!$A$2:$C$10000,3,FALSE)</f>
        <v>#N/A</v>
      </c>
    </row>
    <row r="4311" spans="1:10" ht="15.75" customHeight="1">
      <c r="A4311" s="3"/>
      <c r="B4311" s="3"/>
      <c r="C4311" s="3"/>
      <c r="D4311" s="3"/>
      <c r="E4311" s="3"/>
      <c r="F4311" s="30" t="str">
        <f t="array" ref="F4311">IF(C4311&lt;&gt;"",INDEX(FunctionalValues,MATCH(C4311,KanoFunctional,0),2),"")</f>
        <v/>
      </c>
      <c r="G4311" s="30" t="str">
        <f t="array" ref="G4311">IF(D4311&lt;&gt;"",INDEX(DysfunctionalValues,2,MATCH(D4311,KanoDysfunctional,0)),"")</f>
        <v/>
      </c>
      <c r="H4311" s="30" t="str">
        <f t="array" ref="H4311">IF(C4311&lt;&gt;"",INDEX(KanoTable,MATCH(C4311,KanoFunctional,0),MATCH(D4311,KanoDysfunctional,0)),"")</f>
        <v/>
      </c>
      <c r="I4311" s="30" t="str">
        <f t="shared" si="69"/>
        <v/>
      </c>
      <c r="J4311" s="30" t="e">
        <f>VLOOKUP(B4311,Users!$A$2:$C$10000,3,FALSE)</f>
        <v>#N/A</v>
      </c>
    </row>
    <row r="4312" spans="1:10" ht="15.75" customHeight="1">
      <c r="A4312" s="3"/>
      <c r="B4312" s="3"/>
      <c r="C4312" s="3"/>
      <c r="D4312" s="3"/>
      <c r="E4312" s="3"/>
      <c r="F4312" s="30" t="str">
        <f t="array" ref="F4312">IF(C4312&lt;&gt;"",INDEX(FunctionalValues,MATCH(C4312,KanoFunctional,0),2),"")</f>
        <v/>
      </c>
      <c r="G4312" s="30" t="str">
        <f t="array" ref="G4312">IF(D4312&lt;&gt;"",INDEX(DysfunctionalValues,2,MATCH(D4312,KanoDysfunctional,0)),"")</f>
        <v/>
      </c>
      <c r="H4312" s="30" t="str">
        <f t="array" ref="H4312">IF(C4312&lt;&gt;"",INDEX(KanoTable,MATCH(C4312,KanoFunctional,0),MATCH(D4312,KanoDysfunctional,0)),"")</f>
        <v/>
      </c>
      <c r="I4312" s="30" t="str">
        <f t="shared" si="69"/>
        <v/>
      </c>
      <c r="J4312" s="30" t="e">
        <f>VLOOKUP(B4312,Users!$A$2:$C$10000,3,FALSE)</f>
        <v>#N/A</v>
      </c>
    </row>
    <row r="4313" spans="1:10" ht="15.75" customHeight="1">
      <c r="A4313" s="3"/>
      <c r="B4313" s="3"/>
      <c r="C4313" s="3"/>
      <c r="D4313" s="3"/>
      <c r="E4313" s="3"/>
      <c r="F4313" s="30" t="str">
        <f t="array" ref="F4313">IF(C4313&lt;&gt;"",INDEX(FunctionalValues,MATCH(C4313,KanoFunctional,0),2),"")</f>
        <v/>
      </c>
      <c r="G4313" s="30" t="str">
        <f t="array" ref="G4313">IF(D4313&lt;&gt;"",INDEX(DysfunctionalValues,2,MATCH(D4313,KanoDysfunctional,0)),"")</f>
        <v/>
      </c>
      <c r="H4313" s="30" t="str">
        <f t="array" ref="H4313">IF(C4313&lt;&gt;"",INDEX(KanoTable,MATCH(C4313,KanoFunctional,0),MATCH(D4313,KanoDysfunctional,0)),"")</f>
        <v/>
      </c>
      <c r="I4313" s="30" t="str">
        <f t="shared" si="69"/>
        <v/>
      </c>
      <c r="J4313" s="30" t="e">
        <f>VLOOKUP(B4313,Users!$A$2:$C$10000,3,FALSE)</f>
        <v>#N/A</v>
      </c>
    </row>
    <row r="4314" spans="1:10" ht="15.75" customHeight="1">
      <c r="A4314" s="3"/>
      <c r="B4314" s="3"/>
      <c r="C4314" s="3"/>
      <c r="D4314" s="3"/>
      <c r="E4314" s="3"/>
      <c r="F4314" s="30" t="str">
        <f t="array" ref="F4314">IF(C4314&lt;&gt;"",INDEX(FunctionalValues,MATCH(C4314,KanoFunctional,0),2),"")</f>
        <v/>
      </c>
      <c r="G4314" s="30" t="str">
        <f t="array" ref="G4314">IF(D4314&lt;&gt;"",INDEX(DysfunctionalValues,2,MATCH(D4314,KanoDysfunctional,0)),"")</f>
        <v/>
      </c>
      <c r="H4314" s="30" t="str">
        <f t="array" ref="H4314">IF(C4314&lt;&gt;"",INDEX(KanoTable,MATCH(C4314,KanoFunctional,0),MATCH(D4314,KanoDysfunctional,0)),"")</f>
        <v/>
      </c>
      <c r="I4314" s="30" t="str">
        <f t="shared" si="69"/>
        <v/>
      </c>
      <c r="J4314" s="30" t="e">
        <f>VLOOKUP(B4314,Users!$A$2:$C$10000,3,FALSE)</f>
        <v>#N/A</v>
      </c>
    </row>
    <row r="4315" spans="1:10" ht="15.75" customHeight="1">
      <c r="A4315" s="3"/>
      <c r="B4315" s="3"/>
      <c r="C4315" s="3"/>
      <c r="D4315" s="3"/>
      <c r="E4315" s="3"/>
      <c r="F4315" s="30" t="str">
        <f t="array" ref="F4315">IF(C4315&lt;&gt;"",INDEX(FunctionalValues,MATCH(C4315,KanoFunctional,0),2),"")</f>
        <v/>
      </c>
      <c r="G4315" s="30" t="str">
        <f t="array" ref="G4315">IF(D4315&lt;&gt;"",INDEX(DysfunctionalValues,2,MATCH(D4315,KanoDysfunctional,0)),"")</f>
        <v/>
      </c>
      <c r="H4315" s="30" t="str">
        <f t="array" ref="H4315">IF(C4315&lt;&gt;"",INDEX(KanoTable,MATCH(C4315,KanoFunctional,0),MATCH(D4315,KanoDysfunctional,0)),"")</f>
        <v/>
      </c>
      <c r="I4315" s="30" t="str">
        <f t="shared" si="69"/>
        <v/>
      </c>
      <c r="J4315" s="30" t="e">
        <f>VLOOKUP(B4315,Users!$A$2:$C$10000,3,FALSE)</f>
        <v>#N/A</v>
      </c>
    </row>
    <row r="4316" spans="1:10" ht="15.75" customHeight="1">
      <c r="A4316" s="3"/>
      <c r="B4316" s="3"/>
      <c r="C4316" s="3"/>
      <c r="D4316" s="3"/>
      <c r="E4316" s="3"/>
      <c r="F4316" s="30" t="str">
        <f t="array" ref="F4316">IF(C4316&lt;&gt;"",INDEX(FunctionalValues,MATCH(C4316,KanoFunctional,0),2),"")</f>
        <v/>
      </c>
      <c r="G4316" s="30" t="str">
        <f t="array" ref="G4316">IF(D4316&lt;&gt;"",INDEX(DysfunctionalValues,2,MATCH(D4316,KanoDysfunctional,0)),"")</f>
        <v/>
      </c>
      <c r="H4316" s="30" t="str">
        <f t="array" ref="H4316">IF(C4316&lt;&gt;"",INDEX(KanoTable,MATCH(C4316,KanoFunctional,0),MATCH(D4316,KanoDysfunctional,0)),"")</f>
        <v/>
      </c>
      <c r="I4316" s="30" t="str">
        <f t="shared" si="69"/>
        <v/>
      </c>
      <c r="J4316" s="30" t="e">
        <f>VLOOKUP(B4316,Users!$A$2:$C$10000,3,FALSE)</f>
        <v>#N/A</v>
      </c>
    </row>
    <row r="4317" spans="1:10" ht="15.75" customHeight="1">
      <c r="A4317" s="3"/>
      <c r="B4317" s="3"/>
      <c r="C4317" s="3"/>
      <c r="D4317" s="3"/>
      <c r="E4317" s="3"/>
      <c r="F4317" s="30" t="str">
        <f t="array" ref="F4317">IF(C4317&lt;&gt;"",INDEX(FunctionalValues,MATCH(C4317,KanoFunctional,0),2),"")</f>
        <v/>
      </c>
      <c r="G4317" s="30" t="str">
        <f t="array" ref="G4317">IF(D4317&lt;&gt;"",INDEX(DysfunctionalValues,2,MATCH(D4317,KanoDysfunctional,0)),"")</f>
        <v/>
      </c>
      <c r="H4317" s="30" t="str">
        <f t="array" ref="H4317">IF(C4317&lt;&gt;"",INDEX(KanoTable,MATCH(C4317,KanoFunctional,0),MATCH(D4317,KanoDysfunctional,0)),"")</f>
        <v/>
      </c>
      <c r="I4317" s="30" t="str">
        <f t="shared" si="69"/>
        <v/>
      </c>
      <c r="J4317" s="30" t="e">
        <f>VLOOKUP(B4317,Users!$A$2:$C$10000,3,FALSE)</f>
        <v>#N/A</v>
      </c>
    </row>
    <row r="4318" spans="1:10" ht="15.75" customHeight="1">
      <c r="A4318" s="3"/>
      <c r="B4318" s="3"/>
      <c r="C4318" s="3"/>
      <c r="D4318" s="3"/>
      <c r="E4318" s="3"/>
      <c r="F4318" s="30" t="str">
        <f t="array" ref="F4318">IF(C4318&lt;&gt;"",INDEX(FunctionalValues,MATCH(C4318,KanoFunctional,0),2),"")</f>
        <v/>
      </c>
      <c r="G4318" s="30" t="str">
        <f t="array" ref="G4318">IF(D4318&lt;&gt;"",INDEX(DysfunctionalValues,2,MATCH(D4318,KanoDysfunctional,0)),"")</f>
        <v/>
      </c>
      <c r="H4318" s="30" t="str">
        <f t="array" ref="H4318">IF(C4318&lt;&gt;"",INDEX(KanoTable,MATCH(C4318,KanoFunctional,0),MATCH(D4318,KanoDysfunctional,0)),"")</f>
        <v/>
      </c>
      <c r="I4318" s="30" t="str">
        <f t="shared" si="69"/>
        <v/>
      </c>
      <c r="J4318" s="30" t="e">
        <f>VLOOKUP(B4318,Users!$A$2:$C$10000,3,FALSE)</f>
        <v>#N/A</v>
      </c>
    </row>
    <row r="4319" spans="1:10" ht="15.75" customHeight="1">
      <c r="A4319" s="3"/>
      <c r="B4319" s="3"/>
      <c r="C4319" s="3"/>
      <c r="D4319" s="3"/>
      <c r="E4319" s="3"/>
      <c r="F4319" s="30" t="str">
        <f t="array" ref="F4319">IF(C4319&lt;&gt;"",INDEX(FunctionalValues,MATCH(C4319,KanoFunctional,0),2),"")</f>
        <v/>
      </c>
      <c r="G4319" s="30" t="str">
        <f t="array" ref="G4319">IF(D4319&lt;&gt;"",INDEX(DysfunctionalValues,2,MATCH(D4319,KanoDysfunctional,0)),"")</f>
        <v/>
      </c>
      <c r="H4319" s="30" t="str">
        <f t="array" ref="H4319">IF(C4319&lt;&gt;"",INDEX(KanoTable,MATCH(C4319,KanoFunctional,0),MATCH(D4319,KanoDysfunctional,0)),"")</f>
        <v/>
      </c>
      <c r="I4319" s="30" t="str">
        <f t="shared" si="69"/>
        <v/>
      </c>
      <c r="J4319" s="30" t="e">
        <f>VLOOKUP(B4319,Users!$A$2:$C$10000,3,FALSE)</f>
        <v>#N/A</v>
      </c>
    </row>
    <row r="4320" spans="1:10" ht="15.75" customHeight="1">
      <c r="A4320" s="3"/>
      <c r="B4320" s="3"/>
      <c r="C4320" s="3"/>
      <c r="D4320" s="3"/>
      <c r="E4320" s="3"/>
      <c r="F4320" s="30" t="str">
        <f t="array" ref="F4320">IF(C4320&lt;&gt;"",INDEX(FunctionalValues,MATCH(C4320,KanoFunctional,0),2),"")</f>
        <v/>
      </c>
      <c r="G4320" s="30" t="str">
        <f t="array" ref="G4320">IF(D4320&lt;&gt;"",INDEX(DysfunctionalValues,2,MATCH(D4320,KanoDysfunctional,0)),"")</f>
        <v/>
      </c>
      <c r="H4320" s="30" t="str">
        <f t="array" ref="H4320">IF(C4320&lt;&gt;"",INDEX(KanoTable,MATCH(C4320,KanoFunctional,0),MATCH(D4320,KanoDysfunctional,0)),"")</f>
        <v/>
      </c>
      <c r="I4320" s="30" t="str">
        <f t="shared" si="69"/>
        <v/>
      </c>
      <c r="J4320" s="30" t="e">
        <f>VLOOKUP(B4320,Users!$A$2:$C$10000,3,FALSE)</f>
        <v>#N/A</v>
      </c>
    </row>
    <row r="4321" spans="1:10" ht="15.75" customHeight="1">
      <c r="A4321" s="3"/>
      <c r="B4321" s="3"/>
      <c r="C4321" s="3"/>
      <c r="D4321" s="3"/>
      <c r="E4321" s="3"/>
      <c r="F4321" s="30" t="str">
        <f t="array" ref="F4321">IF(C4321&lt;&gt;"",INDEX(FunctionalValues,MATCH(C4321,KanoFunctional,0),2),"")</f>
        <v/>
      </c>
      <c r="G4321" s="30" t="str">
        <f t="array" ref="G4321">IF(D4321&lt;&gt;"",INDEX(DysfunctionalValues,2,MATCH(D4321,KanoDysfunctional,0)),"")</f>
        <v/>
      </c>
      <c r="H4321" s="30" t="str">
        <f t="array" ref="H4321">IF(C4321&lt;&gt;"",INDEX(KanoTable,MATCH(C4321,KanoFunctional,0),MATCH(D4321,KanoDysfunctional,0)),"")</f>
        <v/>
      </c>
      <c r="I4321" s="30" t="str">
        <f t="shared" si="69"/>
        <v/>
      </c>
      <c r="J4321" s="30" t="e">
        <f>VLOOKUP(B4321,Users!$A$2:$C$10000,3,FALSE)</f>
        <v>#N/A</v>
      </c>
    </row>
    <row r="4322" spans="1:10" ht="15.75" customHeight="1">
      <c r="A4322" s="3"/>
      <c r="B4322" s="3"/>
      <c r="C4322" s="3"/>
      <c r="D4322" s="3"/>
      <c r="E4322" s="3"/>
      <c r="F4322" s="30" t="str">
        <f t="array" ref="F4322">IF(C4322&lt;&gt;"",INDEX(FunctionalValues,MATCH(C4322,KanoFunctional,0),2),"")</f>
        <v/>
      </c>
      <c r="G4322" s="30" t="str">
        <f t="array" ref="G4322">IF(D4322&lt;&gt;"",INDEX(DysfunctionalValues,2,MATCH(D4322,KanoDysfunctional,0)),"")</f>
        <v/>
      </c>
      <c r="H4322" s="30" t="str">
        <f t="array" ref="H4322">IF(C4322&lt;&gt;"",INDEX(KanoTable,MATCH(C4322,KanoFunctional,0),MATCH(D4322,KanoDysfunctional,0)),"")</f>
        <v/>
      </c>
      <c r="I4322" s="30" t="str">
        <f t="shared" si="69"/>
        <v/>
      </c>
      <c r="J4322" s="30" t="e">
        <f>VLOOKUP(B4322,Users!$A$2:$C$10000,3,FALSE)</f>
        <v>#N/A</v>
      </c>
    </row>
    <row r="4323" spans="1:10" ht="15.75" customHeight="1">
      <c r="A4323" s="3"/>
      <c r="B4323" s="3"/>
      <c r="C4323" s="3"/>
      <c r="D4323" s="3"/>
      <c r="E4323" s="3"/>
      <c r="F4323" s="30" t="str">
        <f t="array" ref="F4323">IF(C4323&lt;&gt;"",INDEX(FunctionalValues,MATCH(C4323,KanoFunctional,0),2),"")</f>
        <v/>
      </c>
      <c r="G4323" s="30" t="str">
        <f t="array" ref="G4323">IF(D4323&lt;&gt;"",INDEX(DysfunctionalValues,2,MATCH(D4323,KanoDysfunctional,0)),"")</f>
        <v/>
      </c>
      <c r="H4323" s="30" t="str">
        <f t="array" ref="H4323">IF(C4323&lt;&gt;"",INDEX(KanoTable,MATCH(C4323,KanoFunctional,0),MATCH(D4323,KanoDysfunctional,0)),"")</f>
        <v/>
      </c>
      <c r="I4323" s="30" t="str">
        <f t="shared" si="69"/>
        <v/>
      </c>
      <c r="J4323" s="30" t="e">
        <f>VLOOKUP(B4323,Users!$A$2:$C$10000,3,FALSE)</f>
        <v>#N/A</v>
      </c>
    </row>
    <row r="4324" spans="1:10" ht="15.75" customHeight="1">
      <c r="A4324" s="3"/>
      <c r="B4324" s="3"/>
      <c r="C4324" s="3"/>
      <c r="D4324" s="3"/>
      <c r="E4324" s="3"/>
      <c r="F4324" s="30" t="str">
        <f t="array" ref="F4324">IF(C4324&lt;&gt;"",INDEX(FunctionalValues,MATCH(C4324,KanoFunctional,0),2),"")</f>
        <v/>
      </c>
      <c r="G4324" s="30" t="str">
        <f t="array" ref="G4324">IF(D4324&lt;&gt;"",INDEX(DysfunctionalValues,2,MATCH(D4324,KanoDysfunctional,0)),"")</f>
        <v/>
      </c>
      <c r="H4324" s="30" t="str">
        <f t="array" ref="H4324">IF(C4324&lt;&gt;"",INDEX(KanoTable,MATCH(C4324,KanoFunctional,0),MATCH(D4324,KanoDysfunctional,0)),"")</f>
        <v/>
      </c>
      <c r="I4324" s="30" t="str">
        <f t="shared" si="69"/>
        <v/>
      </c>
      <c r="J4324" s="30" t="e">
        <f>VLOOKUP(B4324,Users!$A$2:$C$10000,3,FALSE)</f>
        <v>#N/A</v>
      </c>
    </row>
    <row r="4325" spans="1:10" ht="15.75" customHeight="1">
      <c r="A4325" s="3"/>
      <c r="B4325" s="3"/>
      <c r="C4325" s="3"/>
      <c r="D4325" s="3"/>
      <c r="E4325" s="3"/>
      <c r="F4325" s="30" t="str">
        <f t="array" ref="F4325">IF(C4325&lt;&gt;"",INDEX(FunctionalValues,MATCH(C4325,KanoFunctional,0),2),"")</f>
        <v/>
      </c>
      <c r="G4325" s="30" t="str">
        <f t="array" ref="G4325">IF(D4325&lt;&gt;"",INDEX(DysfunctionalValues,2,MATCH(D4325,KanoDysfunctional,0)),"")</f>
        <v/>
      </c>
      <c r="H4325" s="30" t="str">
        <f t="array" ref="H4325">IF(C4325&lt;&gt;"",INDEX(KanoTable,MATCH(C4325,KanoFunctional,0),MATCH(D4325,KanoDysfunctional,0)),"")</f>
        <v/>
      </c>
      <c r="I4325" s="30" t="str">
        <f t="shared" si="69"/>
        <v/>
      </c>
      <c r="J4325" s="30" t="e">
        <f>VLOOKUP(B4325,Users!$A$2:$C$10000,3,FALSE)</f>
        <v>#N/A</v>
      </c>
    </row>
    <row r="4326" spans="1:10" ht="15.75" customHeight="1">
      <c r="A4326" s="3"/>
      <c r="B4326" s="3"/>
      <c r="C4326" s="3"/>
      <c r="D4326" s="3"/>
      <c r="E4326" s="3"/>
      <c r="F4326" s="30" t="str">
        <f t="array" ref="F4326">IF(C4326&lt;&gt;"",INDEX(FunctionalValues,MATCH(C4326,KanoFunctional,0),2),"")</f>
        <v/>
      </c>
      <c r="G4326" s="30" t="str">
        <f t="array" ref="G4326">IF(D4326&lt;&gt;"",INDEX(DysfunctionalValues,2,MATCH(D4326,KanoDysfunctional,0)),"")</f>
        <v/>
      </c>
      <c r="H4326" s="30" t="str">
        <f t="array" ref="H4326">IF(C4326&lt;&gt;"",INDEX(KanoTable,MATCH(C4326,KanoFunctional,0),MATCH(D4326,KanoDysfunctional,0)),"")</f>
        <v/>
      </c>
      <c r="I4326" s="30" t="str">
        <f t="shared" si="69"/>
        <v/>
      </c>
      <c r="J4326" s="30" t="e">
        <f>VLOOKUP(B4326,Users!$A$2:$C$10000,3,FALSE)</f>
        <v>#N/A</v>
      </c>
    </row>
    <row r="4327" spans="1:10" ht="15.75" customHeight="1">
      <c r="A4327" s="3"/>
      <c r="B4327" s="3"/>
      <c r="C4327" s="3"/>
      <c r="D4327" s="3"/>
      <c r="E4327" s="3"/>
      <c r="F4327" s="30" t="str">
        <f t="array" ref="F4327">IF(C4327&lt;&gt;"",INDEX(FunctionalValues,MATCH(C4327,KanoFunctional,0),2),"")</f>
        <v/>
      </c>
      <c r="G4327" s="30" t="str">
        <f t="array" ref="G4327">IF(D4327&lt;&gt;"",INDEX(DysfunctionalValues,2,MATCH(D4327,KanoDysfunctional,0)),"")</f>
        <v/>
      </c>
      <c r="H4327" s="30" t="str">
        <f t="array" ref="H4327">IF(C4327&lt;&gt;"",INDEX(KanoTable,MATCH(C4327,KanoFunctional,0),MATCH(D4327,KanoDysfunctional,0)),"")</f>
        <v/>
      </c>
      <c r="I4327" s="30" t="str">
        <f t="shared" si="69"/>
        <v/>
      </c>
      <c r="J4327" s="30" t="e">
        <f>VLOOKUP(B4327,Users!$A$2:$C$10000,3,FALSE)</f>
        <v>#N/A</v>
      </c>
    </row>
    <row r="4328" spans="1:10" ht="15.75" customHeight="1">
      <c r="A4328" s="3"/>
      <c r="B4328" s="3"/>
      <c r="C4328" s="3"/>
      <c r="D4328" s="3"/>
      <c r="E4328" s="3"/>
      <c r="F4328" s="30" t="str">
        <f t="array" ref="F4328">IF(C4328&lt;&gt;"",INDEX(FunctionalValues,MATCH(C4328,KanoFunctional,0),2),"")</f>
        <v/>
      </c>
      <c r="G4328" s="30" t="str">
        <f t="array" ref="G4328">IF(D4328&lt;&gt;"",INDEX(DysfunctionalValues,2,MATCH(D4328,KanoDysfunctional,0)),"")</f>
        <v/>
      </c>
      <c r="H4328" s="30" t="str">
        <f t="array" ref="H4328">IF(C4328&lt;&gt;"",INDEX(KanoTable,MATCH(C4328,KanoFunctional,0),MATCH(D4328,KanoDysfunctional,0)),"")</f>
        <v/>
      </c>
      <c r="I4328" s="30" t="str">
        <f t="shared" si="69"/>
        <v/>
      </c>
      <c r="J4328" s="30" t="e">
        <f>VLOOKUP(B4328,Users!$A$2:$C$10000,3,FALSE)</f>
        <v>#N/A</v>
      </c>
    </row>
    <row r="4329" spans="1:10" ht="15.75" customHeight="1">
      <c r="A4329" s="3"/>
      <c r="B4329" s="3"/>
      <c r="C4329" s="3"/>
      <c r="D4329" s="3"/>
      <c r="E4329" s="3"/>
      <c r="F4329" s="30" t="str">
        <f t="array" ref="F4329">IF(C4329&lt;&gt;"",INDEX(FunctionalValues,MATCH(C4329,KanoFunctional,0),2),"")</f>
        <v/>
      </c>
      <c r="G4329" s="30" t="str">
        <f t="array" ref="G4329">IF(D4329&lt;&gt;"",INDEX(DysfunctionalValues,2,MATCH(D4329,KanoDysfunctional,0)),"")</f>
        <v/>
      </c>
      <c r="H4329" s="30" t="str">
        <f t="array" ref="H4329">IF(C4329&lt;&gt;"",INDEX(KanoTable,MATCH(C4329,KanoFunctional,0),MATCH(D4329,KanoDysfunctional,0)),"")</f>
        <v/>
      </c>
      <c r="I4329" s="30" t="str">
        <f t="shared" si="69"/>
        <v/>
      </c>
      <c r="J4329" s="30" t="e">
        <f>VLOOKUP(B4329,Users!$A$2:$C$10000,3,FALSE)</f>
        <v>#N/A</v>
      </c>
    </row>
    <row r="4330" spans="1:10" ht="15.75" customHeight="1">
      <c r="A4330" s="3"/>
      <c r="B4330" s="3"/>
      <c r="C4330" s="3"/>
      <c r="D4330" s="3"/>
      <c r="E4330" s="3"/>
      <c r="F4330" s="30" t="str">
        <f t="array" ref="F4330">IF(C4330&lt;&gt;"",INDEX(FunctionalValues,MATCH(C4330,KanoFunctional,0),2),"")</f>
        <v/>
      </c>
      <c r="G4330" s="30" t="str">
        <f t="array" ref="G4330">IF(D4330&lt;&gt;"",INDEX(DysfunctionalValues,2,MATCH(D4330,KanoDysfunctional,0)),"")</f>
        <v/>
      </c>
      <c r="H4330" s="30" t="str">
        <f t="array" ref="H4330">IF(C4330&lt;&gt;"",INDEX(KanoTable,MATCH(C4330,KanoFunctional,0),MATCH(D4330,KanoDysfunctional,0)),"")</f>
        <v/>
      </c>
      <c r="I4330" s="30" t="str">
        <f t="shared" si="69"/>
        <v/>
      </c>
      <c r="J4330" s="30" t="e">
        <f>VLOOKUP(B4330,Users!$A$2:$C$10000,3,FALSE)</f>
        <v>#N/A</v>
      </c>
    </row>
    <row r="4331" spans="1:10" ht="15.75" customHeight="1">
      <c r="A4331" s="3"/>
      <c r="B4331" s="3"/>
      <c r="C4331" s="3"/>
      <c r="D4331" s="3"/>
      <c r="E4331" s="3"/>
      <c r="F4331" s="30" t="str">
        <f t="array" ref="F4331">IF(C4331&lt;&gt;"",INDEX(FunctionalValues,MATCH(C4331,KanoFunctional,0),2),"")</f>
        <v/>
      </c>
      <c r="G4331" s="30" t="str">
        <f t="array" ref="G4331">IF(D4331&lt;&gt;"",INDEX(DysfunctionalValues,2,MATCH(D4331,KanoDysfunctional,0)),"")</f>
        <v/>
      </c>
      <c r="H4331" s="30" t="str">
        <f t="array" ref="H4331">IF(C4331&lt;&gt;"",INDEX(KanoTable,MATCH(C4331,KanoFunctional,0),MATCH(D4331,KanoDysfunctional,0)),"")</f>
        <v/>
      </c>
      <c r="I4331" s="30" t="str">
        <f t="shared" si="69"/>
        <v/>
      </c>
      <c r="J4331" s="30" t="e">
        <f>VLOOKUP(B4331,Users!$A$2:$C$10000,3,FALSE)</f>
        <v>#N/A</v>
      </c>
    </row>
    <row r="4332" spans="1:10" ht="15.75" customHeight="1">
      <c r="A4332" s="3"/>
      <c r="B4332" s="3"/>
      <c r="C4332" s="3"/>
      <c r="D4332" s="3"/>
      <c r="E4332" s="3"/>
      <c r="F4332" s="30" t="str">
        <f t="array" ref="F4332">IF(C4332&lt;&gt;"",INDEX(FunctionalValues,MATCH(C4332,KanoFunctional,0),2),"")</f>
        <v/>
      </c>
      <c r="G4332" s="30" t="str">
        <f t="array" ref="G4332">IF(D4332&lt;&gt;"",INDEX(DysfunctionalValues,2,MATCH(D4332,KanoDysfunctional,0)),"")</f>
        <v/>
      </c>
      <c r="H4332" s="30" t="str">
        <f t="array" ref="H4332">IF(C4332&lt;&gt;"",INDEX(KanoTable,MATCH(C4332,KanoFunctional,0),MATCH(D4332,KanoDysfunctional,0)),"")</f>
        <v/>
      </c>
      <c r="I4332" s="30" t="str">
        <f t="shared" si="69"/>
        <v/>
      </c>
      <c r="J4332" s="30" t="e">
        <f>VLOOKUP(B4332,Users!$A$2:$C$10000,3,FALSE)</f>
        <v>#N/A</v>
      </c>
    </row>
    <row r="4333" spans="1:10" ht="15.75" customHeight="1">
      <c r="A4333" s="3"/>
      <c r="B4333" s="3"/>
      <c r="C4333" s="3"/>
      <c r="D4333" s="3"/>
      <c r="E4333" s="3"/>
      <c r="F4333" s="30" t="str">
        <f t="array" ref="F4333">IF(C4333&lt;&gt;"",INDEX(FunctionalValues,MATCH(C4333,KanoFunctional,0),2),"")</f>
        <v/>
      </c>
      <c r="G4333" s="30" t="str">
        <f t="array" ref="G4333">IF(D4333&lt;&gt;"",INDEX(DysfunctionalValues,2,MATCH(D4333,KanoDysfunctional,0)),"")</f>
        <v/>
      </c>
      <c r="H4333" s="30" t="str">
        <f t="array" ref="H4333">IF(C4333&lt;&gt;"",INDEX(KanoTable,MATCH(C4333,KanoFunctional,0),MATCH(D4333,KanoDysfunctional,0)),"")</f>
        <v/>
      </c>
      <c r="I4333" s="30" t="str">
        <f t="shared" si="69"/>
        <v/>
      </c>
      <c r="J4333" s="30" t="e">
        <f>VLOOKUP(B4333,Users!$A$2:$C$10000,3,FALSE)</f>
        <v>#N/A</v>
      </c>
    </row>
    <row r="4334" spans="1:10" ht="15.75" customHeight="1">
      <c r="A4334" s="3"/>
      <c r="B4334" s="3"/>
      <c r="C4334" s="3"/>
      <c r="D4334" s="3"/>
      <c r="E4334" s="3"/>
      <c r="F4334" s="30" t="str">
        <f t="array" ref="F4334">IF(C4334&lt;&gt;"",INDEX(FunctionalValues,MATCH(C4334,KanoFunctional,0),2),"")</f>
        <v/>
      </c>
      <c r="G4334" s="30" t="str">
        <f t="array" ref="G4334">IF(D4334&lt;&gt;"",INDEX(DysfunctionalValues,2,MATCH(D4334,KanoDysfunctional,0)),"")</f>
        <v/>
      </c>
      <c r="H4334" s="30" t="str">
        <f t="array" ref="H4334">IF(C4334&lt;&gt;"",INDEX(KanoTable,MATCH(C4334,KanoFunctional,0),MATCH(D4334,KanoDysfunctional,0)),"")</f>
        <v/>
      </c>
      <c r="I4334" s="30" t="str">
        <f t="shared" si="69"/>
        <v/>
      </c>
      <c r="J4334" s="30" t="e">
        <f>VLOOKUP(B4334,Users!$A$2:$C$10000,3,FALSE)</f>
        <v>#N/A</v>
      </c>
    </row>
    <row r="4335" spans="1:10" ht="15.75" customHeight="1">
      <c r="A4335" s="3"/>
      <c r="B4335" s="3"/>
      <c r="C4335" s="3"/>
      <c r="D4335" s="3"/>
      <c r="E4335" s="3"/>
      <c r="F4335" s="30" t="str">
        <f t="array" ref="F4335">IF(C4335&lt;&gt;"",INDEX(FunctionalValues,MATCH(C4335,KanoFunctional,0),2),"")</f>
        <v/>
      </c>
      <c r="G4335" s="30" t="str">
        <f t="array" ref="G4335">IF(D4335&lt;&gt;"",INDEX(DysfunctionalValues,2,MATCH(D4335,KanoDysfunctional,0)),"")</f>
        <v/>
      </c>
      <c r="H4335" s="30" t="str">
        <f t="array" ref="H4335">IF(C4335&lt;&gt;"",INDEX(KanoTable,MATCH(C4335,KanoFunctional,0),MATCH(D4335,KanoDysfunctional,0)),"")</f>
        <v/>
      </c>
      <c r="I4335" s="30" t="str">
        <f t="shared" si="69"/>
        <v/>
      </c>
      <c r="J4335" s="30" t="e">
        <f>VLOOKUP(B4335,Users!$A$2:$C$10000,3,FALSE)</f>
        <v>#N/A</v>
      </c>
    </row>
    <row r="4336" spans="1:10" ht="15.75" customHeight="1">
      <c r="A4336" s="3"/>
      <c r="B4336" s="3"/>
      <c r="C4336" s="3"/>
      <c r="D4336" s="3"/>
      <c r="E4336" s="3"/>
      <c r="F4336" s="30" t="str">
        <f t="array" ref="F4336">IF(C4336&lt;&gt;"",INDEX(FunctionalValues,MATCH(C4336,KanoFunctional,0),2),"")</f>
        <v/>
      </c>
      <c r="G4336" s="30" t="str">
        <f t="array" ref="G4336">IF(D4336&lt;&gt;"",INDEX(DysfunctionalValues,2,MATCH(D4336,KanoDysfunctional,0)),"")</f>
        <v/>
      </c>
      <c r="H4336" s="30" t="str">
        <f t="array" ref="H4336">IF(C4336&lt;&gt;"",INDEX(KanoTable,MATCH(C4336,KanoFunctional,0),MATCH(D4336,KanoDysfunctional,0)),"")</f>
        <v/>
      </c>
      <c r="I4336" s="30" t="str">
        <f t="shared" si="69"/>
        <v/>
      </c>
      <c r="J4336" s="30" t="e">
        <f>VLOOKUP(B4336,Users!$A$2:$C$10000,3,FALSE)</f>
        <v>#N/A</v>
      </c>
    </row>
    <row r="4337" spans="1:10" ht="15.75" customHeight="1">
      <c r="A4337" s="3"/>
      <c r="B4337" s="3"/>
      <c r="C4337" s="3"/>
      <c r="D4337" s="3"/>
      <c r="E4337" s="3"/>
      <c r="F4337" s="30" t="str">
        <f t="array" ref="F4337">IF(C4337&lt;&gt;"",INDEX(FunctionalValues,MATCH(C4337,KanoFunctional,0),2),"")</f>
        <v/>
      </c>
      <c r="G4337" s="30" t="str">
        <f t="array" ref="G4337">IF(D4337&lt;&gt;"",INDEX(DysfunctionalValues,2,MATCH(D4337,KanoDysfunctional,0)),"")</f>
        <v/>
      </c>
      <c r="H4337" s="30" t="str">
        <f t="array" ref="H4337">IF(C4337&lt;&gt;"",INDEX(KanoTable,MATCH(C4337,KanoFunctional,0),MATCH(D4337,KanoDysfunctional,0)),"")</f>
        <v/>
      </c>
      <c r="I4337" s="30" t="str">
        <f t="shared" si="69"/>
        <v/>
      </c>
      <c r="J4337" s="30" t="e">
        <f>VLOOKUP(B4337,Users!$A$2:$C$10000,3,FALSE)</f>
        <v>#N/A</v>
      </c>
    </row>
    <row r="4338" spans="1:10" ht="15.75" customHeight="1">
      <c r="A4338" s="3"/>
      <c r="B4338" s="3"/>
      <c r="C4338" s="3"/>
      <c r="D4338" s="3"/>
      <c r="E4338" s="3"/>
      <c r="F4338" s="30" t="str">
        <f t="array" ref="F4338">IF(C4338&lt;&gt;"",INDEX(FunctionalValues,MATCH(C4338,KanoFunctional,0),2),"")</f>
        <v/>
      </c>
      <c r="G4338" s="30" t="str">
        <f t="array" ref="G4338">IF(D4338&lt;&gt;"",INDEX(DysfunctionalValues,2,MATCH(D4338,KanoDysfunctional,0)),"")</f>
        <v/>
      </c>
      <c r="H4338" s="30" t="str">
        <f t="array" ref="H4338">IF(C4338&lt;&gt;"",INDEX(KanoTable,MATCH(C4338,KanoFunctional,0),MATCH(D4338,KanoDysfunctional,0)),"")</f>
        <v/>
      </c>
      <c r="I4338" s="30" t="str">
        <f t="shared" si="69"/>
        <v/>
      </c>
      <c r="J4338" s="30" t="e">
        <f>VLOOKUP(B4338,Users!$A$2:$C$10000,3,FALSE)</f>
        <v>#N/A</v>
      </c>
    </row>
    <row r="4339" spans="1:10" ht="15.75" customHeight="1">
      <c r="A4339" s="3"/>
      <c r="B4339" s="3"/>
      <c r="C4339" s="3"/>
      <c r="D4339" s="3"/>
      <c r="E4339" s="3"/>
      <c r="F4339" s="30" t="str">
        <f t="array" ref="F4339">IF(C4339&lt;&gt;"",INDEX(FunctionalValues,MATCH(C4339,KanoFunctional,0),2),"")</f>
        <v/>
      </c>
      <c r="G4339" s="30" t="str">
        <f t="array" ref="G4339">IF(D4339&lt;&gt;"",INDEX(DysfunctionalValues,2,MATCH(D4339,KanoDysfunctional,0)),"")</f>
        <v/>
      </c>
      <c r="H4339" s="30" t="str">
        <f t="array" ref="H4339">IF(C4339&lt;&gt;"",INDEX(KanoTable,MATCH(C4339,KanoFunctional,0),MATCH(D4339,KanoDysfunctional,0)),"")</f>
        <v/>
      </c>
      <c r="I4339" s="30" t="str">
        <f t="shared" si="69"/>
        <v/>
      </c>
      <c r="J4339" s="30" t="e">
        <f>VLOOKUP(B4339,Users!$A$2:$C$10000,3,FALSE)</f>
        <v>#N/A</v>
      </c>
    </row>
    <row r="4340" spans="1:10" ht="15.75" customHeight="1">
      <c r="A4340" s="3"/>
      <c r="B4340" s="3"/>
      <c r="C4340" s="3"/>
      <c r="D4340" s="3"/>
      <c r="E4340" s="3"/>
      <c r="F4340" s="30" t="str">
        <f t="array" ref="F4340">IF(C4340&lt;&gt;"",INDEX(FunctionalValues,MATCH(C4340,KanoFunctional,0),2),"")</f>
        <v/>
      </c>
      <c r="G4340" s="30" t="str">
        <f t="array" ref="G4340">IF(D4340&lt;&gt;"",INDEX(DysfunctionalValues,2,MATCH(D4340,KanoDysfunctional,0)),"")</f>
        <v/>
      </c>
      <c r="H4340" s="30" t="str">
        <f t="array" ref="H4340">IF(C4340&lt;&gt;"",INDEX(KanoTable,MATCH(C4340,KanoFunctional,0),MATCH(D4340,KanoDysfunctional,0)),"")</f>
        <v/>
      </c>
      <c r="I4340" s="30" t="str">
        <f t="shared" si="69"/>
        <v/>
      </c>
      <c r="J4340" s="30" t="e">
        <f>VLOOKUP(B4340,Users!$A$2:$C$10000,3,FALSE)</f>
        <v>#N/A</v>
      </c>
    </row>
    <row r="4341" spans="1:10" ht="15.75" customHeight="1">
      <c r="A4341" s="3"/>
      <c r="B4341" s="3"/>
      <c r="C4341" s="3"/>
      <c r="D4341" s="3"/>
      <c r="E4341" s="3"/>
      <c r="F4341" s="30" t="str">
        <f t="array" ref="F4341">IF(C4341&lt;&gt;"",INDEX(FunctionalValues,MATCH(C4341,KanoFunctional,0),2),"")</f>
        <v/>
      </c>
      <c r="G4341" s="30" t="str">
        <f t="array" ref="G4341">IF(D4341&lt;&gt;"",INDEX(DysfunctionalValues,2,MATCH(D4341,KanoDysfunctional,0)),"")</f>
        <v/>
      </c>
      <c r="H4341" s="30" t="str">
        <f t="array" ref="H4341">IF(C4341&lt;&gt;"",INDEX(KanoTable,MATCH(C4341,KanoFunctional,0),MATCH(D4341,KanoDysfunctional,0)),"")</f>
        <v/>
      </c>
      <c r="I4341" s="30" t="str">
        <f t="shared" si="69"/>
        <v/>
      </c>
      <c r="J4341" s="30" t="e">
        <f>VLOOKUP(B4341,Users!$A$2:$C$10000,3,FALSE)</f>
        <v>#N/A</v>
      </c>
    </row>
    <row r="4342" spans="1:10" ht="15.75" customHeight="1">
      <c r="A4342" s="3"/>
      <c r="B4342" s="3"/>
      <c r="C4342" s="3"/>
      <c r="D4342" s="3"/>
      <c r="E4342" s="3"/>
      <c r="F4342" s="30" t="str">
        <f t="array" ref="F4342">IF(C4342&lt;&gt;"",INDEX(FunctionalValues,MATCH(C4342,KanoFunctional,0),2),"")</f>
        <v/>
      </c>
      <c r="G4342" s="30" t="str">
        <f t="array" ref="G4342">IF(D4342&lt;&gt;"",INDEX(DysfunctionalValues,2,MATCH(D4342,KanoDysfunctional,0)),"")</f>
        <v/>
      </c>
      <c r="H4342" s="30" t="str">
        <f t="array" ref="H4342">IF(C4342&lt;&gt;"",INDEX(KanoTable,MATCH(C4342,KanoFunctional,0),MATCH(D4342,KanoDysfunctional,0)),"")</f>
        <v/>
      </c>
      <c r="I4342" s="30" t="str">
        <f t="shared" si="69"/>
        <v/>
      </c>
      <c r="J4342" s="30" t="e">
        <f>VLOOKUP(B4342,Users!$A$2:$C$10000,3,FALSE)</f>
        <v>#N/A</v>
      </c>
    </row>
    <row r="4343" spans="1:10" ht="15.75" customHeight="1">
      <c r="A4343" s="3"/>
      <c r="B4343" s="3"/>
      <c r="C4343" s="3"/>
      <c r="D4343" s="3"/>
      <c r="E4343" s="3"/>
      <c r="F4343" s="30" t="str">
        <f t="array" ref="F4343">IF(C4343&lt;&gt;"",INDEX(FunctionalValues,MATCH(C4343,KanoFunctional,0),2),"")</f>
        <v/>
      </c>
      <c r="G4343" s="30" t="str">
        <f t="array" ref="G4343">IF(D4343&lt;&gt;"",INDEX(DysfunctionalValues,2,MATCH(D4343,KanoDysfunctional,0)),"")</f>
        <v/>
      </c>
      <c r="H4343" s="30" t="str">
        <f t="array" ref="H4343">IF(C4343&lt;&gt;"",INDEX(KanoTable,MATCH(C4343,KanoFunctional,0),MATCH(D4343,KanoDysfunctional,0)),"")</f>
        <v/>
      </c>
      <c r="I4343" s="30" t="str">
        <f t="shared" si="69"/>
        <v/>
      </c>
      <c r="J4343" s="30" t="e">
        <f>VLOOKUP(B4343,Users!$A$2:$C$10000,3,FALSE)</f>
        <v>#N/A</v>
      </c>
    </row>
    <row r="4344" spans="1:10" ht="15.75" customHeight="1">
      <c r="A4344" s="3"/>
      <c r="B4344" s="3"/>
      <c r="C4344" s="3"/>
      <c r="D4344" s="3"/>
      <c r="E4344" s="3"/>
      <c r="F4344" s="30" t="str">
        <f t="array" ref="F4344">IF(C4344&lt;&gt;"",INDEX(FunctionalValues,MATCH(C4344,KanoFunctional,0),2),"")</f>
        <v/>
      </c>
      <c r="G4344" s="30" t="str">
        <f t="array" ref="G4344">IF(D4344&lt;&gt;"",INDEX(DysfunctionalValues,2,MATCH(D4344,KanoDysfunctional,0)),"")</f>
        <v/>
      </c>
      <c r="H4344" s="30" t="str">
        <f t="array" ref="H4344">IF(C4344&lt;&gt;"",INDEX(KanoTable,MATCH(C4344,KanoFunctional,0),MATCH(D4344,KanoDysfunctional,0)),"")</f>
        <v/>
      </c>
      <c r="I4344" s="30" t="str">
        <f t="shared" si="69"/>
        <v/>
      </c>
      <c r="J4344" s="30" t="e">
        <f>VLOOKUP(B4344,Users!$A$2:$C$10000,3,FALSE)</f>
        <v>#N/A</v>
      </c>
    </row>
    <row r="4345" spans="1:10" ht="15.75" customHeight="1">
      <c r="A4345" s="3"/>
      <c r="B4345" s="3"/>
      <c r="C4345" s="3"/>
      <c r="D4345" s="3"/>
      <c r="E4345" s="3"/>
      <c r="F4345" s="30" t="str">
        <f t="array" ref="F4345">IF(C4345&lt;&gt;"",INDEX(FunctionalValues,MATCH(C4345,KanoFunctional,0),2),"")</f>
        <v/>
      </c>
      <c r="G4345" s="30" t="str">
        <f t="array" ref="G4345">IF(D4345&lt;&gt;"",INDEX(DysfunctionalValues,2,MATCH(D4345,KanoDysfunctional,0)),"")</f>
        <v/>
      </c>
      <c r="H4345" s="30" t="str">
        <f t="array" ref="H4345">IF(C4345&lt;&gt;"",INDEX(KanoTable,MATCH(C4345,KanoFunctional,0),MATCH(D4345,KanoDysfunctional,0)),"")</f>
        <v/>
      </c>
      <c r="I4345" s="30" t="str">
        <f t="shared" si="69"/>
        <v/>
      </c>
      <c r="J4345" s="30" t="e">
        <f>VLOOKUP(B4345,Users!$A$2:$C$10000,3,FALSE)</f>
        <v>#N/A</v>
      </c>
    </row>
    <row r="4346" spans="1:10" ht="15.75" customHeight="1">
      <c r="A4346" s="3"/>
      <c r="B4346" s="3"/>
      <c r="C4346" s="3"/>
      <c r="D4346" s="3"/>
      <c r="E4346" s="3"/>
      <c r="F4346" s="30" t="str">
        <f t="array" ref="F4346">IF(C4346&lt;&gt;"",INDEX(FunctionalValues,MATCH(C4346,KanoFunctional,0),2),"")</f>
        <v/>
      </c>
      <c r="G4346" s="30" t="str">
        <f t="array" ref="G4346">IF(D4346&lt;&gt;"",INDEX(DysfunctionalValues,2,MATCH(D4346,KanoDysfunctional,0)),"")</f>
        <v/>
      </c>
      <c r="H4346" s="30" t="str">
        <f t="array" ref="H4346">IF(C4346&lt;&gt;"",INDEX(KanoTable,MATCH(C4346,KanoFunctional,0),MATCH(D4346,KanoDysfunctional,0)),"")</f>
        <v/>
      </c>
      <c r="I4346" s="30" t="str">
        <f t="shared" si="69"/>
        <v/>
      </c>
      <c r="J4346" s="30" t="e">
        <f>VLOOKUP(B4346,Users!$A$2:$C$10000,3,FALSE)</f>
        <v>#N/A</v>
      </c>
    </row>
    <row r="4347" spans="1:10" ht="15.75" customHeight="1">
      <c r="A4347" s="3"/>
      <c r="B4347" s="3"/>
      <c r="C4347" s="3"/>
      <c r="D4347" s="3"/>
      <c r="E4347" s="3"/>
      <c r="F4347" s="30" t="str">
        <f t="array" ref="F4347">IF(C4347&lt;&gt;"",INDEX(FunctionalValues,MATCH(C4347,KanoFunctional,0),2),"")</f>
        <v/>
      </c>
      <c r="G4347" s="30" t="str">
        <f t="array" ref="G4347">IF(D4347&lt;&gt;"",INDEX(DysfunctionalValues,2,MATCH(D4347,KanoDysfunctional,0)),"")</f>
        <v/>
      </c>
      <c r="H4347" s="30" t="str">
        <f t="array" ref="H4347">IF(C4347&lt;&gt;"",INDEX(KanoTable,MATCH(C4347,KanoFunctional,0),MATCH(D4347,KanoDysfunctional,0)),"")</f>
        <v/>
      </c>
      <c r="I4347" s="30" t="str">
        <f t="shared" si="69"/>
        <v/>
      </c>
      <c r="J4347" s="30" t="e">
        <f>VLOOKUP(B4347,Users!$A$2:$C$10000,3,FALSE)</f>
        <v>#N/A</v>
      </c>
    </row>
    <row r="4348" spans="1:10" ht="15.75" customHeight="1">
      <c r="A4348" s="3"/>
      <c r="B4348" s="3"/>
      <c r="C4348" s="3"/>
      <c r="D4348" s="3"/>
      <c r="E4348" s="3"/>
      <c r="F4348" s="30" t="str">
        <f t="array" ref="F4348">IF(C4348&lt;&gt;"",INDEX(FunctionalValues,MATCH(C4348,KanoFunctional,0),2),"")</f>
        <v/>
      </c>
      <c r="G4348" s="30" t="str">
        <f t="array" ref="G4348">IF(D4348&lt;&gt;"",INDEX(DysfunctionalValues,2,MATCH(D4348,KanoDysfunctional,0)),"")</f>
        <v/>
      </c>
      <c r="H4348" s="30" t="str">
        <f t="array" ref="H4348">IF(C4348&lt;&gt;"",INDEX(KanoTable,MATCH(C4348,KanoFunctional,0),MATCH(D4348,KanoDysfunctional,0)),"")</f>
        <v/>
      </c>
      <c r="I4348" s="30" t="str">
        <f t="shared" si="69"/>
        <v/>
      </c>
      <c r="J4348" s="30" t="e">
        <f>VLOOKUP(B4348,Users!$A$2:$C$10000,3,FALSE)</f>
        <v>#N/A</v>
      </c>
    </row>
    <row r="4349" spans="1:10" ht="15.75" customHeight="1">
      <c r="A4349" s="3"/>
      <c r="B4349" s="3"/>
      <c r="C4349" s="3"/>
      <c r="D4349" s="3"/>
      <c r="E4349" s="3"/>
      <c r="F4349" s="30" t="str">
        <f t="array" ref="F4349">IF(C4349&lt;&gt;"",INDEX(FunctionalValues,MATCH(C4349,KanoFunctional,0),2),"")</f>
        <v/>
      </c>
      <c r="G4349" s="30" t="str">
        <f t="array" ref="G4349">IF(D4349&lt;&gt;"",INDEX(DysfunctionalValues,2,MATCH(D4349,KanoDysfunctional,0)),"")</f>
        <v/>
      </c>
      <c r="H4349" s="30" t="str">
        <f t="array" ref="H4349">IF(C4349&lt;&gt;"",INDEX(KanoTable,MATCH(C4349,KanoFunctional,0),MATCH(D4349,KanoDysfunctional,0)),"")</f>
        <v/>
      </c>
      <c r="I4349" s="30" t="str">
        <f t="shared" si="69"/>
        <v/>
      </c>
      <c r="J4349" s="30" t="e">
        <f>VLOOKUP(B4349,Users!$A$2:$C$10000,3,FALSE)</f>
        <v>#N/A</v>
      </c>
    </row>
    <row r="4350" spans="1:10" ht="15.75" customHeight="1">
      <c r="A4350" s="3"/>
      <c r="B4350" s="3"/>
      <c r="C4350" s="3"/>
      <c r="D4350" s="3"/>
      <c r="E4350" s="3"/>
      <c r="F4350" s="30" t="str">
        <f t="array" ref="F4350">IF(C4350&lt;&gt;"",INDEX(FunctionalValues,MATCH(C4350,KanoFunctional,0),2),"")</f>
        <v/>
      </c>
      <c r="G4350" s="30" t="str">
        <f t="array" ref="G4350">IF(D4350&lt;&gt;"",INDEX(DysfunctionalValues,2,MATCH(D4350,KanoDysfunctional,0)),"")</f>
        <v/>
      </c>
      <c r="H4350" s="30" t="str">
        <f t="array" ref="H4350">IF(C4350&lt;&gt;"",INDEX(KanoTable,MATCH(C4350,KanoFunctional,0),MATCH(D4350,KanoDysfunctional,0)),"")</f>
        <v/>
      </c>
      <c r="I4350" s="30" t="str">
        <f t="shared" si="69"/>
        <v/>
      </c>
      <c r="J4350" s="30" t="e">
        <f>VLOOKUP(B4350,Users!$A$2:$C$10000,3,FALSE)</f>
        <v>#N/A</v>
      </c>
    </row>
    <row r="4351" spans="1:10" ht="15.75" customHeight="1">
      <c r="A4351" s="3"/>
      <c r="B4351" s="3"/>
      <c r="C4351" s="3"/>
      <c r="D4351" s="3"/>
      <c r="E4351" s="3"/>
      <c r="F4351" s="30" t="str">
        <f t="array" ref="F4351">IF(C4351&lt;&gt;"",INDEX(FunctionalValues,MATCH(C4351,KanoFunctional,0),2),"")</f>
        <v/>
      </c>
      <c r="G4351" s="30" t="str">
        <f t="array" ref="G4351">IF(D4351&lt;&gt;"",INDEX(DysfunctionalValues,2,MATCH(D4351,KanoDysfunctional,0)),"")</f>
        <v/>
      </c>
      <c r="H4351" s="30" t="str">
        <f t="array" ref="H4351">IF(C4351&lt;&gt;"",INDEX(KanoTable,MATCH(C4351,KanoFunctional,0),MATCH(D4351,KanoDysfunctional,0)),"")</f>
        <v/>
      </c>
      <c r="I4351" s="30" t="str">
        <f t="shared" si="69"/>
        <v/>
      </c>
      <c r="J4351" s="30" t="e">
        <f>VLOOKUP(B4351,Users!$A$2:$C$10000,3,FALSE)</f>
        <v>#N/A</v>
      </c>
    </row>
    <row r="4352" spans="1:10" ht="15.75" customHeight="1">
      <c r="A4352" s="3"/>
      <c r="B4352" s="3"/>
      <c r="C4352" s="3"/>
      <c r="D4352" s="3"/>
      <c r="E4352" s="3"/>
      <c r="F4352" s="30" t="str">
        <f t="array" ref="F4352">IF(C4352&lt;&gt;"",INDEX(FunctionalValues,MATCH(C4352,KanoFunctional,0),2),"")</f>
        <v/>
      </c>
      <c r="G4352" s="30" t="str">
        <f t="array" ref="G4352">IF(D4352&lt;&gt;"",INDEX(DysfunctionalValues,2,MATCH(D4352,KanoDysfunctional,0)),"")</f>
        <v/>
      </c>
      <c r="H4352" s="30" t="str">
        <f t="array" ref="H4352">IF(C4352&lt;&gt;"",INDEX(KanoTable,MATCH(C4352,KanoFunctional,0),MATCH(D4352,KanoDysfunctional,0)),"")</f>
        <v/>
      </c>
      <c r="I4352" s="30" t="str">
        <f t="shared" si="69"/>
        <v/>
      </c>
      <c r="J4352" s="30" t="e">
        <f>VLOOKUP(B4352,Users!$A$2:$C$10000,3,FALSE)</f>
        <v>#N/A</v>
      </c>
    </row>
    <row r="4353" spans="1:10" ht="15.75" customHeight="1">
      <c r="A4353" s="3"/>
      <c r="B4353" s="3"/>
      <c r="C4353" s="3"/>
      <c r="D4353" s="3"/>
      <c r="E4353" s="3"/>
      <c r="F4353" s="30" t="str">
        <f t="array" ref="F4353">IF(C4353&lt;&gt;"",INDEX(FunctionalValues,MATCH(C4353,KanoFunctional,0),2),"")</f>
        <v/>
      </c>
      <c r="G4353" s="30" t="str">
        <f t="array" ref="G4353">IF(D4353&lt;&gt;"",INDEX(DysfunctionalValues,2,MATCH(D4353,KanoDysfunctional,0)),"")</f>
        <v/>
      </c>
      <c r="H4353" s="30" t="str">
        <f t="array" ref="H4353">IF(C4353&lt;&gt;"",INDEX(KanoTable,MATCH(C4353,KanoFunctional,0),MATCH(D4353,KanoDysfunctional,0)),"")</f>
        <v/>
      </c>
      <c r="I4353" s="30" t="str">
        <f t="shared" si="69"/>
        <v/>
      </c>
      <c r="J4353" s="30" t="e">
        <f>VLOOKUP(B4353,Users!$A$2:$C$10000,3,FALSE)</f>
        <v>#N/A</v>
      </c>
    </row>
    <row r="4354" spans="1:10" ht="15.75" customHeight="1">
      <c r="A4354" s="3"/>
      <c r="B4354" s="3"/>
      <c r="C4354" s="3"/>
      <c r="D4354" s="3"/>
      <c r="E4354" s="3"/>
      <c r="F4354" s="30" t="str">
        <f t="array" ref="F4354">IF(C4354&lt;&gt;"",INDEX(FunctionalValues,MATCH(C4354,KanoFunctional,0),2),"")</f>
        <v/>
      </c>
      <c r="G4354" s="30" t="str">
        <f t="array" ref="G4354">IF(D4354&lt;&gt;"",INDEX(DysfunctionalValues,2,MATCH(D4354,KanoDysfunctional,0)),"")</f>
        <v/>
      </c>
      <c r="H4354" s="30" t="str">
        <f t="array" ref="H4354">IF(C4354&lt;&gt;"",INDEX(KanoTable,MATCH(C4354,KanoFunctional,0),MATCH(D4354,KanoDysfunctional,0)),"")</f>
        <v/>
      </c>
      <c r="I4354" s="30" t="str">
        <f t="shared" si="69"/>
        <v/>
      </c>
      <c r="J4354" s="30" t="e">
        <f>VLOOKUP(B4354,Users!$A$2:$C$10000,3,FALSE)</f>
        <v>#N/A</v>
      </c>
    </row>
    <row r="4355" spans="1:10" ht="15.75" customHeight="1">
      <c r="A4355" s="3"/>
      <c r="B4355" s="3"/>
      <c r="C4355" s="3"/>
      <c r="D4355" s="3"/>
      <c r="E4355" s="3"/>
      <c r="F4355" s="30" t="str">
        <f t="array" ref="F4355">IF(C4355&lt;&gt;"",INDEX(FunctionalValues,MATCH(C4355,KanoFunctional,0),2),"")</f>
        <v/>
      </c>
      <c r="G4355" s="30" t="str">
        <f t="array" ref="G4355">IF(D4355&lt;&gt;"",INDEX(DysfunctionalValues,2,MATCH(D4355,KanoDysfunctional,0)),"")</f>
        <v/>
      </c>
      <c r="H4355" s="30" t="str">
        <f t="array" ref="H4355">IF(C4355&lt;&gt;"",INDEX(KanoTable,MATCH(C4355,KanoFunctional,0),MATCH(D4355,KanoDysfunctional,0)),"")</f>
        <v/>
      </c>
      <c r="I4355" s="30" t="str">
        <f t="shared" si="69"/>
        <v/>
      </c>
      <c r="J4355" s="30" t="e">
        <f>VLOOKUP(B4355,Users!$A$2:$C$10000,3,FALSE)</f>
        <v>#N/A</v>
      </c>
    </row>
    <row r="4356" spans="1:10" ht="15.75" customHeight="1">
      <c r="A4356" s="3"/>
      <c r="B4356" s="3"/>
      <c r="C4356" s="3"/>
      <c r="D4356" s="3"/>
      <c r="E4356" s="3"/>
      <c r="F4356" s="30" t="str">
        <f t="array" ref="F4356">IF(C4356&lt;&gt;"",INDEX(FunctionalValues,MATCH(C4356,KanoFunctional,0),2),"")</f>
        <v/>
      </c>
      <c r="G4356" s="30" t="str">
        <f t="array" ref="G4356">IF(D4356&lt;&gt;"",INDEX(DysfunctionalValues,2,MATCH(D4356,KanoDysfunctional,0)),"")</f>
        <v/>
      </c>
      <c r="H4356" s="30" t="str">
        <f t="array" ref="H4356">IF(C4356&lt;&gt;"",INDEX(KanoTable,MATCH(C4356,KanoFunctional,0),MATCH(D4356,KanoDysfunctional,0)),"")</f>
        <v/>
      </c>
      <c r="I4356" s="30" t="str">
        <f t="shared" si="69"/>
        <v/>
      </c>
      <c r="J4356" s="30" t="e">
        <f>VLOOKUP(B4356,Users!$A$2:$C$10000,3,FALSE)</f>
        <v>#N/A</v>
      </c>
    </row>
    <row r="4357" spans="1:10" ht="15.75" customHeight="1">
      <c r="A4357" s="3"/>
      <c r="B4357" s="3"/>
      <c r="C4357" s="3"/>
      <c r="D4357" s="3"/>
      <c r="E4357" s="3"/>
      <c r="F4357" s="30" t="str">
        <f t="array" ref="F4357">IF(C4357&lt;&gt;"",INDEX(FunctionalValues,MATCH(C4357,KanoFunctional,0),2),"")</f>
        <v/>
      </c>
      <c r="G4357" s="30" t="str">
        <f t="array" ref="G4357">IF(D4357&lt;&gt;"",INDEX(DysfunctionalValues,2,MATCH(D4357,KanoDysfunctional,0)),"")</f>
        <v/>
      </c>
      <c r="H4357" s="30" t="str">
        <f t="array" ref="H4357">IF(C4357&lt;&gt;"",INDEX(KanoTable,MATCH(C4357,KanoFunctional,0),MATCH(D4357,KanoDysfunctional,0)),"")</f>
        <v/>
      </c>
      <c r="I4357" s="30" t="str">
        <f t="shared" si="69"/>
        <v/>
      </c>
      <c r="J4357" s="30" t="e">
        <f>VLOOKUP(B4357,Users!$A$2:$C$10000,3,FALSE)</f>
        <v>#N/A</v>
      </c>
    </row>
    <row r="4358" spans="1:10" ht="15.75" customHeight="1">
      <c r="A4358" s="3"/>
      <c r="B4358" s="3"/>
      <c r="C4358" s="3"/>
      <c r="D4358" s="3"/>
      <c r="E4358" s="3"/>
      <c r="F4358" s="30" t="str">
        <f t="array" ref="F4358">IF(C4358&lt;&gt;"",INDEX(FunctionalValues,MATCH(C4358,KanoFunctional,0),2),"")</f>
        <v/>
      </c>
      <c r="G4358" s="30" t="str">
        <f t="array" ref="G4358">IF(D4358&lt;&gt;"",INDEX(DysfunctionalValues,2,MATCH(D4358,KanoDysfunctional,0)),"")</f>
        <v/>
      </c>
      <c r="H4358" s="30" t="str">
        <f t="array" ref="H4358">IF(C4358&lt;&gt;"",INDEX(KanoTable,MATCH(C4358,KanoFunctional,0),MATCH(D4358,KanoDysfunctional,0)),"")</f>
        <v/>
      </c>
      <c r="I4358" s="30" t="str">
        <f t="shared" si="69"/>
        <v/>
      </c>
      <c r="J4358" s="30" t="e">
        <f>VLOOKUP(B4358,Users!$A$2:$C$10000,3,FALSE)</f>
        <v>#N/A</v>
      </c>
    </row>
    <row r="4359" spans="1:10" ht="15.75" customHeight="1">
      <c r="A4359" s="3"/>
      <c r="B4359" s="3"/>
      <c r="C4359" s="3"/>
      <c r="D4359" s="3"/>
      <c r="E4359" s="3"/>
      <c r="F4359" s="30" t="str">
        <f t="array" ref="F4359">IF(C4359&lt;&gt;"",INDEX(FunctionalValues,MATCH(C4359,KanoFunctional,0),2),"")</f>
        <v/>
      </c>
      <c r="G4359" s="30" t="str">
        <f t="array" ref="G4359">IF(D4359&lt;&gt;"",INDEX(DysfunctionalValues,2,MATCH(D4359,KanoDysfunctional,0)),"")</f>
        <v/>
      </c>
      <c r="H4359" s="30" t="str">
        <f t="array" ref="H4359">IF(C4359&lt;&gt;"",INDEX(KanoTable,MATCH(C4359,KanoFunctional,0),MATCH(D4359,KanoDysfunctional,0)),"")</f>
        <v/>
      </c>
      <c r="I4359" s="30" t="str">
        <f t="shared" si="69"/>
        <v/>
      </c>
      <c r="J4359" s="30" t="e">
        <f>VLOOKUP(B4359,Users!$A$2:$C$10000,3,FALSE)</f>
        <v>#N/A</v>
      </c>
    </row>
    <row r="4360" spans="1:10" ht="15.75" customHeight="1">
      <c r="A4360" s="3"/>
      <c r="B4360" s="3"/>
      <c r="C4360" s="3"/>
      <c r="D4360" s="3"/>
      <c r="E4360" s="3"/>
      <c r="F4360" s="30" t="str">
        <f t="array" ref="F4360">IF(C4360&lt;&gt;"",INDEX(FunctionalValues,MATCH(C4360,KanoFunctional,0),2),"")</f>
        <v/>
      </c>
      <c r="G4360" s="30" t="str">
        <f t="array" ref="G4360">IF(D4360&lt;&gt;"",INDEX(DysfunctionalValues,2,MATCH(D4360,KanoDysfunctional,0)),"")</f>
        <v/>
      </c>
      <c r="H4360" s="30" t="str">
        <f t="array" ref="H4360">IF(C4360&lt;&gt;"",INDEX(KanoTable,MATCH(C4360,KanoFunctional,0),MATCH(D4360,KanoDysfunctional,0)),"")</f>
        <v/>
      </c>
      <c r="I4360" s="30" t="str">
        <f t="shared" si="69"/>
        <v/>
      </c>
      <c r="J4360" s="30" t="e">
        <f>VLOOKUP(B4360,Users!$A$2:$C$10000,3,FALSE)</f>
        <v>#N/A</v>
      </c>
    </row>
    <row r="4361" spans="1:10" ht="15.75" customHeight="1">
      <c r="A4361" s="3"/>
      <c r="B4361" s="3"/>
      <c r="C4361" s="3"/>
      <c r="D4361" s="3"/>
      <c r="E4361" s="3"/>
      <c r="F4361" s="30" t="str">
        <f t="array" ref="F4361">IF(C4361&lt;&gt;"",INDEX(FunctionalValues,MATCH(C4361,KanoFunctional,0),2),"")</f>
        <v/>
      </c>
      <c r="G4361" s="30" t="str">
        <f t="array" ref="G4361">IF(D4361&lt;&gt;"",INDEX(DysfunctionalValues,2,MATCH(D4361,KanoDysfunctional,0)),"")</f>
        <v/>
      </c>
      <c r="H4361" s="30" t="str">
        <f t="array" ref="H4361">IF(C4361&lt;&gt;"",INDEX(KanoTable,MATCH(C4361,KanoFunctional,0),MATCH(D4361,KanoDysfunctional,0)),"")</f>
        <v/>
      </c>
      <c r="I4361" s="30" t="str">
        <f t="shared" si="69"/>
        <v/>
      </c>
      <c r="J4361" s="30" t="e">
        <f>VLOOKUP(B4361,Users!$A$2:$C$10000,3,FALSE)</f>
        <v>#N/A</v>
      </c>
    </row>
    <row r="4362" spans="1:10" ht="15.75" customHeight="1">
      <c r="A4362" s="3"/>
      <c r="B4362" s="3"/>
      <c r="C4362" s="3"/>
      <c r="D4362" s="3"/>
      <c r="E4362" s="3"/>
      <c r="F4362" s="30" t="str">
        <f t="array" ref="F4362">IF(C4362&lt;&gt;"",INDEX(FunctionalValues,MATCH(C4362,KanoFunctional,0),2),"")</f>
        <v/>
      </c>
      <c r="G4362" s="30" t="str">
        <f t="array" ref="G4362">IF(D4362&lt;&gt;"",INDEX(DysfunctionalValues,2,MATCH(D4362,KanoDysfunctional,0)),"")</f>
        <v/>
      </c>
      <c r="H4362" s="30" t="str">
        <f t="array" ref="H4362">IF(C4362&lt;&gt;"",INDEX(KanoTable,MATCH(C4362,KanoFunctional,0),MATCH(D4362,KanoDysfunctional,0)),"")</f>
        <v/>
      </c>
      <c r="I4362" s="30" t="str">
        <f t="shared" si="69"/>
        <v/>
      </c>
      <c r="J4362" s="30" t="e">
        <f>VLOOKUP(B4362,Users!$A$2:$C$10000,3,FALSE)</f>
        <v>#N/A</v>
      </c>
    </row>
    <row r="4363" spans="1:10" ht="15.75" customHeight="1">
      <c r="A4363" s="3"/>
      <c r="B4363" s="3"/>
      <c r="C4363" s="3"/>
      <c r="D4363" s="3"/>
      <c r="E4363" s="3"/>
      <c r="F4363" s="30" t="str">
        <f t="array" ref="F4363">IF(C4363&lt;&gt;"",INDEX(FunctionalValues,MATCH(C4363,KanoFunctional,0),2),"")</f>
        <v/>
      </c>
      <c r="G4363" s="30" t="str">
        <f t="array" ref="G4363">IF(D4363&lt;&gt;"",INDEX(DysfunctionalValues,2,MATCH(D4363,KanoDysfunctional,0)),"")</f>
        <v/>
      </c>
      <c r="H4363" s="30" t="str">
        <f t="array" ref="H4363">IF(C4363&lt;&gt;"",INDEX(KanoTable,MATCH(C4363,KanoFunctional,0),MATCH(D4363,KanoDysfunctional,0)),"")</f>
        <v/>
      </c>
      <c r="I4363" s="30" t="str">
        <f t="shared" si="69"/>
        <v/>
      </c>
      <c r="J4363" s="30" t="e">
        <f>VLOOKUP(B4363,Users!$A$2:$C$10000,3,FALSE)</f>
        <v>#N/A</v>
      </c>
    </row>
    <row r="4364" spans="1:10" ht="15.75" customHeight="1">
      <c r="A4364" s="3"/>
      <c r="B4364" s="3"/>
      <c r="C4364" s="3"/>
      <c r="D4364" s="3"/>
      <c r="E4364" s="3"/>
      <c r="F4364" s="30" t="str">
        <f t="array" ref="F4364">IF(C4364&lt;&gt;"",INDEX(FunctionalValues,MATCH(C4364,KanoFunctional,0),2),"")</f>
        <v/>
      </c>
      <c r="G4364" s="30" t="str">
        <f t="array" ref="G4364">IF(D4364&lt;&gt;"",INDEX(DysfunctionalValues,2,MATCH(D4364,KanoDysfunctional,0)),"")</f>
        <v/>
      </c>
      <c r="H4364" s="30" t="str">
        <f t="array" ref="H4364">IF(C4364&lt;&gt;"",INDEX(KanoTable,MATCH(C4364,KanoFunctional,0),MATCH(D4364,KanoDysfunctional,0)),"")</f>
        <v/>
      </c>
      <c r="I4364" s="30" t="str">
        <f t="shared" si="69"/>
        <v/>
      </c>
      <c r="J4364" s="30" t="e">
        <f>VLOOKUP(B4364,Users!$A$2:$C$10000,3,FALSE)</f>
        <v>#N/A</v>
      </c>
    </row>
    <row r="4365" spans="1:10" ht="15.75" customHeight="1">
      <c r="A4365" s="3"/>
      <c r="B4365" s="3"/>
      <c r="C4365" s="3"/>
      <c r="D4365" s="3"/>
      <c r="E4365" s="3"/>
      <c r="F4365" s="30" t="str">
        <f t="array" ref="F4365">IF(C4365&lt;&gt;"",INDEX(FunctionalValues,MATCH(C4365,KanoFunctional,0),2),"")</f>
        <v/>
      </c>
      <c r="G4365" s="30" t="str">
        <f t="array" ref="G4365">IF(D4365&lt;&gt;"",INDEX(DysfunctionalValues,2,MATCH(D4365,KanoDysfunctional,0)),"")</f>
        <v/>
      </c>
      <c r="H4365" s="30" t="str">
        <f t="array" ref="H4365">IF(C4365&lt;&gt;"",INDEX(KanoTable,MATCH(C4365,KanoFunctional,0),MATCH(D4365,KanoDysfunctional,0)),"")</f>
        <v/>
      </c>
      <c r="I4365" s="30" t="str">
        <f t="shared" si="69"/>
        <v/>
      </c>
      <c r="J4365" s="30" t="e">
        <f>VLOOKUP(B4365,Users!$A$2:$C$10000,3,FALSE)</f>
        <v>#N/A</v>
      </c>
    </row>
    <row r="4366" spans="1:10" ht="15.75" customHeight="1">
      <c r="A4366" s="3"/>
      <c r="B4366" s="3"/>
      <c r="C4366" s="3"/>
      <c r="D4366" s="3"/>
      <c r="E4366" s="3"/>
      <c r="F4366" s="30" t="str">
        <f t="array" ref="F4366">IF(C4366&lt;&gt;"",INDEX(FunctionalValues,MATCH(C4366,KanoFunctional,0),2),"")</f>
        <v/>
      </c>
      <c r="G4366" s="30" t="str">
        <f t="array" ref="G4366">IF(D4366&lt;&gt;"",INDEX(DysfunctionalValues,2,MATCH(D4366,KanoDysfunctional,0)),"")</f>
        <v/>
      </c>
      <c r="H4366" s="30" t="str">
        <f t="array" ref="H4366">IF(C4366&lt;&gt;"",INDEX(KanoTable,MATCH(C4366,KanoFunctional,0),MATCH(D4366,KanoDysfunctional,0)),"")</f>
        <v/>
      </c>
      <c r="I4366" s="30" t="str">
        <f t="shared" si="69"/>
        <v/>
      </c>
      <c r="J4366" s="30" t="e">
        <f>VLOOKUP(B4366,Users!$A$2:$C$10000,3,FALSE)</f>
        <v>#N/A</v>
      </c>
    </row>
    <row r="4367" spans="1:10" ht="15.75" customHeight="1">
      <c r="A4367" s="3"/>
      <c r="B4367" s="3"/>
      <c r="C4367" s="3"/>
      <c r="D4367" s="3"/>
      <c r="E4367" s="3"/>
      <c r="F4367" s="30" t="str">
        <f t="array" ref="F4367">IF(C4367&lt;&gt;"",INDEX(FunctionalValues,MATCH(C4367,KanoFunctional,0),2),"")</f>
        <v/>
      </c>
      <c r="G4367" s="30" t="str">
        <f t="array" ref="G4367">IF(D4367&lt;&gt;"",INDEX(DysfunctionalValues,2,MATCH(D4367,KanoDysfunctional,0)),"")</f>
        <v/>
      </c>
      <c r="H4367" s="30" t="str">
        <f t="array" ref="H4367">IF(C4367&lt;&gt;"",INDEX(KanoTable,MATCH(C4367,KanoFunctional,0),MATCH(D4367,KanoDysfunctional,0)),"")</f>
        <v/>
      </c>
      <c r="I4367" s="30" t="str">
        <f t="shared" si="69"/>
        <v/>
      </c>
      <c r="J4367" s="30" t="e">
        <f>VLOOKUP(B4367,Users!$A$2:$C$10000,3,FALSE)</f>
        <v>#N/A</v>
      </c>
    </row>
    <row r="4368" spans="1:10" ht="15.75" customHeight="1">
      <c r="A4368" s="3"/>
      <c r="B4368" s="3"/>
      <c r="C4368" s="3"/>
      <c r="D4368" s="3"/>
      <c r="E4368" s="3"/>
      <c r="F4368" s="30" t="str">
        <f t="array" ref="F4368">IF(C4368&lt;&gt;"",INDEX(FunctionalValues,MATCH(C4368,KanoFunctional,0),2),"")</f>
        <v/>
      </c>
      <c r="G4368" s="30" t="str">
        <f t="array" ref="G4368">IF(D4368&lt;&gt;"",INDEX(DysfunctionalValues,2,MATCH(D4368,KanoDysfunctional,0)),"")</f>
        <v/>
      </c>
      <c r="H4368" s="30" t="str">
        <f t="array" ref="H4368">IF(C4368&lt;&gt;"",INDEX(KanoTable,MATCH(C4368,KanoFunctional,0),MATCH(D4368,KanoDysfunctional,0)),"")</f>
        <v/>
      </c>
      <c r="I4368" s="30" t="str">
        <f t="shared" si="69"/>
        <v/>
      </c>
      <c r="J4368" s="30" t="e">
        <f>VLOOKUP(B4368,Users!$A$2:$C$10000,3,FALSE)</f>
        <v>#N/A</v>
      </c>
    </row>
    <row r="4369" spans="1:10" ht="15.75" customHeight="1">
      <c r="A4369" s="3"/>
      <c r="B4369" s="3"/>
      <c r="C4369" s="3"/>
      <c r="D4369" s="3"/>
      <c r="E4369" s="3"/>
      <c r="F4369" s="30" t="str">
        <f t="array" ref="F4369">IF(C4369&lt;&gt;"",INDEX(FunctionalValues,MATCH(C4369,KanoFunctional,0),2),"")</f>
        <v/>
      </c>
      <c r="G4369" s="30" t="str">
        <f t="array" ref="G4369">IF(D4369&lt;&gt;"",INDEX(DysfunctionalValues,2,MATCH(D4369,KanoDysfunctional,0)),"")</f>
        <v/>
      </c>
      <c r="H4369" s="30" t="str">
        <f t="array" ref="H4369">IF(C4369&lt;&gt;"",INDEX(KanoTable,MATCH(C4369,KanoFunctional,0),MATCH(D4369,KanoDysfunctional,0)),"")</f>
        <v/>
      </c>
      <c r="I4369" s="30" t="str">
        <f t="shared" si="69"/>
        <v/>
      </c>
      <c r="J4369" s="30" t="e">
        <f>VLOOKUP(B4369,Users!$A$2:$C$10000,3,FALSE)</f>
        <v>#N/A</v>
      </c>
    </row>
    <row r="4370" spans="1:10" ht="15.75" customHeight="1">
      <c r="A4370" s="3"/>
      <c r="B4370" s="3"/>
      <c r="C4370" s="3"/>
      <c r="D4370" s="3"/>
      <c r="E4370" s="3"/>
      <c r="F4370" s="30" t="str">
        <f t="array" ref="F4370">IF(C4370&lt;&gt;"",INDEX(FunctionalValues,MATCH(C4370,KanoFunctional,0),2),"")</f>
        <v/>
      </c>
      <c r="G4370" s="30" t="str">
        <f t="array" ref="G4370">IF(D4370&lt;&gt;"",INDEX(DysfunctionalValues,2,MATCH(D4370,KanoDysfunctional,0)),"")</f>
        <v/>
      </c>
      <c r="H4370" s="30" t="str">
        <f t="array" ref="H4370">IF(C4370&lt;&gt;"",INDEX(KanoTable,MATCH(C4370,KanoFunctional,0),MATCH(D4370,KanoDysfunctional,0)),"")</f>
        <v/>
      </c>
      <c r="I4370" s="30" t="str">
        <f t="shared" si="69"/>
        <v/>
      </c>
      <c r="J4370" s="30" t="e">
        <f>VLOOKUP(B4370,Users!$A$2:$C$10000,3,FALSE)</f>
        <v>#N/A</v>
      </c>
    </row>
    <row r="4371" spans="1:10" ht="15.75" customHeight="1">
      <c r="A4371" s="3"/>
      <c r="B4371" s="3"/>
      <c r="C4371" s="3"/>
      <c r="D4371" s="3"/>
      <c r="E4371" s="3"/>
      <c r="F4371" s="30" t="str">
        <f t="array" ref="F4371">IF(C4371&lt;&gt;"",INDEX(FunctionalValues,MATCH(C4371,KanoFunctional,0),2),"")</f>
        <v/>
      </c>
      <c r="G4371" s="30" t="str">
        <f t="array" ref="G4371">IF(D4371&lt;&gt;"",INDEX(DysfunctionalValues,2,MATCH(D4371,KanoDysfunctional,0)),"")</f>
        <v/>
      </c>
      <c r="H4371" s="30" t="str">
        <f t="array" ref="H4371">IF(C4371&lt;&gt;"",INDEX(KanoTable,MATCH(C4371,KanoFunctional,0),MATCH(D4371,KanoDysfunctional,0)),"")</f>
        <v/>
      </c>
      <c r="I4371" s="30" t="str">
        <f t="shared" si="69"/>
        <v/>
      </c>
      <c r="J4371" s="30" t="e">
        <f>VLOOKUP(B4371,Users!$A$2:$C$10000,3,FALSE)</f>
        <v>#N/A</v>
      </c>
    </row>
    <row r="4372" spans="1:10" ht="15.75" customHeight="1">
      <c r="A4372" s="3"/>
      <c r="B4372" s="3"/>
      <c r="C4372" s="3"/>
      <c r="D4372" s="3"/>
      <c r="E4372" s="3"/>
      <c r="F4372" s="30" t="str">
        <f t="array" ref="F4372">IF(C4372&lt;&gt;"",INDEX(FunctionalValues,MATCH(C4372,KanoFunctional,0),2),"")</f>
        <v/>
      </c>
      <c r="G4372" s="30" t="str">
        <f t="array" ref="G4372">IF(D4372&lt;&gt;"",INDEX(DysfunctionalValues,2,MATCH(D4372,KanoDysfunctional,0)),"")</f>
        <v/>
      </c>
      <c r="H4372" s="30" t="str">
        <f t="array" ref="H4372">IF(C4372&lt;&gt;"",INDEX(KanoTable,MATCH(C4372,KanoFunctional,0),MATCH(D4372,KanoDysfunctional,0)),"")</f>
        <v/>
      </c>
      <c r="I4372" s="30" t="str">
        <f t="shared" si="69"/>
        <v/>
      </c>
      <c r="J4372" s="30" t="e">
        <f>VLOOKUP(B4372,Users!$A$2:$C$10000,3,FALSE)</f>
        <v>#N/A</v>
      </c>
    </row>
    <row r="4373" spans="1:10" ht="15.75" customHeight="1">
      <c r="A4373" s="3"/>
      <c r="B4373" s="3"/>
      <c r="C4373" s="3"/>
      <c r="D4373" s="3"/>
      <c r="E4373" s="3"/>
      <c r="F4373" s="30" t="str">
        <f t="array" ref="F4373">IF(C4373&lt;&gt;"",INDEX(FunctionalValues,MATCH(C4373,KanoFunctional,0),2),"")</f>
        <v/>
      </c>
      <c r="G4373" s="30" t="str">
        <f t="array" ref="G4373">IF(D4373&lt;&gt;"",INDEX(DysfunctionalValues,2,MATCH(D4373,KanoDysfunctional,0)),"")</f>
        <v/>
      </c>
      <c r="H4373" s="30" t="str">
        <f t="array" ref="H4373">IF(C4373&lt;&gt;"",INDEX(KanoTable,MATCH(C4373,KanoFunctional,0),MATCH(D4373,KanoDysfunctional,0)),"")</f>
        <v/>
      </c>
      <c r="I4373" s="30" t="str">
        <f t="shared" si="69"/>
        <v/>
      </c>
      <c r="J4373" s="30" t="e">
        <f>VLOOKUP(B4373,Users!$A$2:$C$10000,3,FALSE)</f>
        <v>#N/A</v>
      </c>
    </row>
    <row r="4374" spans="1:10" ht="15.75" customHeight="1">
      <c r="A4374" s="3"/>
      <c r="B4374" s="3"/>
      <c r="C4374" s="3"/>
      <c r="D4374" s="3"/>
      <c r="E4374" s="3"/>
      <c r="F4374" s="30" t="str">
        <f t="array" ref="F4374">IF(C4374&lt;&gt;"",INDEX(FunctionalValues,MATCH(C4374,KanoFunctional,0),2),"")</f>
        <v/>
      </c>
      <c r="G4374" s="30" t="str">
        <f t="array" ref="G4374">IF(D4374&lt;&gt;"",INDEX(DysfunctionalValues,2,MATCH(D4374,KanoDysfunctional,0)),"")</f>
        <v/>
      </c>
      <c r="H4374" s="30" t="str">
        <f t="array" ref="H4374">IF(C4374&lt;&gt;"",INDEX(KanoTable,MATCH(C4374,KanoFunctional,0),MATCH(D4374,KanoDysfunctional,0)),"")</f>
        <v/>
      </c>
      <c r="I4374" s="30" t="str">
        <f t="shared" ref="I4374:I4437" si="70">IF(C4374&lt;&gt;"",MATCH(H4374,KanoResultCodes,0),"")</f>
        <v/>
      </c>
      <c r="J4374" s="30" t="e">
        <f>VLOOKUP(B4374,Users!$A$2:$C$10000,3,FALSE)</f>
        <v>#N/A</v>
      </c>
    </row>
    <row r="4375" spans="1:10" ht="15.75" customHeight="1">
      <c r="A4375" s="3"/>
      <c r="B4375" s="3"/>
      <c r="C4375" s="3"/>
      <c r="D4375" s="3"/>
      <c r="E4375" s="3"/>
      <c r="F4375" s="30" t="str">
        <f t="array" ref="F4375">IF(C4375&lt;&gt;"",INDEX(FunctionalValues,MATCH(C4375,KanoFunctional,0),2),"")</f>
        <v/>
      </c>
      <c r="G4375" s="30" t="str">
        <f t="array" ref="G4375">IF(D4375&lt;&gt;"",INDEX(DysfunctionalValues,2,MATCH(D4375,KanoDysfunctional,0)),"")</f>
        <v/>
      </c>
      <c r="H4375" s="30" t="str">
        <f t="array" ref="H4375">IF(C4375&lt;&gt;"",INDEX(KanoTable,MATCH(C4375,KanoFunctional,0),MATCH(D4375,KanoDysfunctional,0)),"")</f>
        <v/>
      </c>
      <c r="I4375" s="30" t="str">
        <f t="shared" si="70"/>
        <v/>
      </c>
      <c r="J4375" s="30" t="e">
        <f>VLOOKUP(B4375,Users!$A$2:$C$10000,3,FALSE)</f>
        <v>#N/A</v>
      </c>
    </row>
    <row r="4376" spans="1:10" ht="15.75" customHeight="1">
      <c r="A4376" s="3"/>
      <c r="B4376" s="3"/>
      <c r="C4376" s="3"/>
      <c r="D4376" s="3"/>
      <c r="E4376" s="3"/>
      <c r="F4376" s="30" t="str">
        <f t="array" ref="F4376">IF(C4376&lt;&gt;"",INDEX(FunctionalValues,MATCH(C4376,KanoFunctional,0),2),"")</f>
        <v/>
      </c>
      <c r="G4376" s="30" t="str">
        <f t="array" ref="G4376">IF(D4376&lt;&gt;"",INDEX(DysfunctionalValues,2,MATCH(D4376,KanoDysfunctional,0)),"")</f>
        <v/>
      </c>
      <c r="H4376" s="30" t="str">
        <f t="array" ref="H4376">IF(C4376&lt;&gt;"",INDEX(KanoTable,MATCH(C4376,KanoFunctional,0),MATCH(D4376,KanoDysfunctional,0)),"")</f>
        <v/>
      </c>
      <c r="I4376" s="30" t="str">
        <f t="shared" si="70"/>
        <v/>
      </c>
      <c r="J4376" s="30" t="e">
        <f>VLOOKUP(B4376,Users!$A$2:$C$10000,3,FALSE)</f>
        <v>#N/A</v>
      </c>
    </row>
    <row r="4377" spans="1:10" ht="15.75" customHeight="1">
      <c r="A4377" s="3"/>
      <c r="B4377" s="3"/>
      <c r="C4377" s="3"/>
      <c r="D4377" s="3"/>
      <c r="E4377" s="3"/>
      <c r="F4377" s="30" t="str">
        <f t="array" ref="F4377">IF(C4377&lt;&gt;"",INDEX(FunctionalValues,MATCH(C4377,KanoFunctional,0),2),"")</f>
        <v/>
      </c>
      <c r="G4377" s="30" t="str">
        <f t="array" ref="G4377">IF(D4377&lt;&gt;"",INDEX(DysfunctionalValues,2,MATCH(D4377,KanoDysfunctional,0)),"")</f>
        <v/>
      </c>
      <c r="H4377" s="30" t="str">
        <f t="array" ref="H4377">IF(C4377&lt;&gt;"",INDEX(KanoTable,MATCH(C4377,KanoFunctional,0),MATCH(D4377,KanoDysfunctional,0)),"")</f>
        <v/>
      </c>
      <c r="I4377" s="30" t="str">
        <f t="shared" si="70"/>
        <v/>
      </c>
      <c r="J4377" s="30" t="e">
        <f>VLOOKUP(B4377,Users!$A$2:$C$10000,3,FALSE)</f>
        <v>#N/A</v>
      </c>
    </row>
    <row r="4378" spans="1:10" ht="15.75" customHeight="1">
      <c r="A4378" s="3"/>
      <c r="B4378" s="3"/>
      <c r="C4378" s="3"/>
      <c r="D4378" s="3"/>
      <c r="E4378" s="3"/>
      <c r="F4378" s="30" t="str">
        <f t="array" ref="F4378">IF(C4378&lt;&gt;"",INDEX(FunctionalValues,MATCH(C4378,KanoFunctional,0),2),"")</f>
        <v/>
      </c>
      <c r="G4378" s="30" t="str">
        <f t="array" ref="G4378">IF(D4378&lt;&gt;"",INDEX(DysfunctionalValues,2,MATCH(D4378,KanoDysfunctional,0)),"")</f>
        <v/>
      </c>
      <c r="H4378" s="30" t="str">
        <f t="array" ref="H4378">IF(C4378&lt;&gt;"",INDEX(KanoTable,MATCH(C4378,KanoFunctional,0),MATCH(D4378,KanoDysfunctional,0)),"")</f>
        <v/>
      </c>
      <c r="I4378" s="30" t="str">
        <f t="shared" si="70"/>
        <v/>
      </c>
      <c r="J4378" s="30" t="e">
        <f>VLOOKUP(B4378,Users!$A$2:$C$10000,3,FALSE)</f>
        <v>#N/A</v>
      </c>
    </row>
    <row r="4379" spans="1:10" ht="15.75" customHeight="1">
      <c r="A4379" s="3"/>
      <c r="B4379" s="3"/>
      <c r="C4379" s="3"/>
      <c r="D4379" s="3"/>
      <c r="E4379" s="3"/>
      <c r="F4379" s="30" t="str">
        <f t="array" ref="F4379">IF(C4379&lt;&gt;"",INDEX(FunctionalValues,MATCH(C4379,KanoFunctional,0),2),"")</f>
        <v/>
      </c>
      <c r="G4379" s="30" t="str">
        <f t="array" ref="G4379">IF(D4379&lt;&gt;"",INDEX(DysfunctionalValues,2,MATCH(D4379,KanoDysfunctional,0)),"")</f>
        <v/>
      </c>
      <c r="H4379" s="30" t="str">
        <f t="array" ref="H4379">IF(C4379&lt;&gt;"",INDEX(KanoTable,MATCH(C4379,KanoFunctional,0),MATCH(D4379,KanoDysfunctional,0)),"")</f>
        <v/>
      </c>
      <c r="I4379" s="30" t="str">
        <f t="shared" si="70"/>
        <v/>
      </c>
      <c r="J4379" s="30" t="e">
        <f>VLOOKUP(B4379,Users!$A$2:$C$10000,3,FALSE)</f>
        <v>#N/A</v>
      </c>
    </row>
    <row r="4380" spans="1:10" ht="15.75" customHeight="1">
      <c r="A4380" s="3"/>
      <c r="B4380" s="3"/>
      <c r="C4380" s="3"/>
      <c r="D4380" s="3"/>
      <c r="E4380" s="3"/>
      <c r="F4380" s="30" t="str">
        <f t="array" ref="F4380">IF(C4380&lt;&gt;"",INDEX(FunctionalValues,MATCH(C4380,KanoFunctional,0),2),"")</f>
        <v/>
      </c>
      <c r="G4380" s="30" t="str">
        <f t="array" ref="G4380">IF(D4380&lt;&gt;"",INDEX(DysfunctionalValues,2,MATCH(D4380,KanoDysfunctional,0)),"")</f>
        <v/>
      </c>
      <c r="H4380" s="30" t="str">
        <f t="array" ref="H4380">IF(C4380&lt;&gt;"",INDEX(KanoTable,MATCH(C4380,KanoFunctional,0),MATCH(D4380,KanoDysfunctional,0)),"")</f>
        <v/>
      </c>
      <c r="I4380" s="30" t="str">
        <f t="shared" si="70"/>
        <v/>
      </c>
      <c r="J4380" s="30" t="e">
        <f>VLOOKUP(B4380,Users!$A$2:$C$10000,3,FALSE)</f>
        <v>#N/A</v>
      </c>
    </row>
    <row r="4381" spans="1:10" ht="15.75" customHeight="1">
      <c r="A4381" s="3"/>
      <c r="B4381" s="3"/>
      <c r="C4381" s="3"/>
      <c r="D4381" s="3"/>
      <c r="E4381" s="3"/>
      <c r="F4381" s="30" t="str">
        <f t="array" ref="F4381">IF(C4381&lt;&gt;"",INDEX(FunctionalValues,MATCH(C4381,KanoFunctional,0),2),"")</f>
        <v/>
      </c>
      <c r="G4381" s="30" t="str">
        <f t="array" ref="G4381">IF(D4381&lt;&gt;"",INDEX(DysfunctionalValues,2,MATCH(D4381,KanoDysfunctional,0)),"")</f>
        <v/>
      </c>
      <c r="H4381" s="30" t="str">
        <f t="array" ref="H4381">IF(C4381&lt;&gt;"",INDEX(KanoTable,MATCH(C4381,KanoFunctional,0),MATCH(D4381,KanoDysfunctional,0)),"")</f>
        <v/>
      </c>
      <c r="I4381" s="30" t="str">
        <f t="shared" si="70"/>
        <v/>
      </c>
      <c r="J4381" s="30" t="e">
        <f>VLOOKUP(B4381,Users!$A$2:$C$10000,3,FALSE)</f>
        <v>#N/A</v>
      </c>
    </row>
    <row r="4382" spans="1:10" ht="15.75" customHeight="1">
      <c r="A4382" s="3"/>
      <c r="B4382" s="3"/>
      <c r="C4382" s="3"/>
      <c r="D4382" s="3"/>
      <c r="E4382" s="3"/>
      <c r="F4382" s="30" t="str">
        <f t="array" ref="F4382">IF(C4382&lt;&gt;"",INDEX(FunctionalValues,MATCH(C4382,KanoFunctional,0),2),"")</f>
        <v/>
      </c>
      <c r="G4382" s="30" t="str">
        <f t="array" ref="G4382">IF(D4382&lt;&gt;"",INDEX(DysfunctionalValues,2,MATCH(D4382,KanoDysfunctional,0)),"")</f>
        <v/>
      </c>
      <c r="H4382" s="30" t="str">
        <f t="array" ref="H4382">IF(C4382&lt;&gt;"",INDEX(KanoTable,MATCH(C4382,KanoFunctional,0),MATCH(D4382,KanoDysfunctional,0)),"")</f>
        <v/>
      </c>
      <c r="I4382" s="30" t="str">
        <f t="shared" si="70"/>
        <v/>
      </c>
      <c r="J4382" s="30" t="e">
        <f>VLOOKUP(B4382,Users!$A$2:$C$10000,3,FALSE)</f>
        <v>#N/A</v>
      </c>
    </row>
    <row r="4383" spans="1:10" ht="15.75" customHeight="1">
      <c r="A4383" s="3"/>
      <c r="B4383" s="3"/>
      <c r="C4383" s="3"/>
      <c r="D4383" s="3"/>
      <c r="E4383" s="3"/>
      <c r="F4383" s="30" t="str">
        <f t="array" ref="F4383">IF(C4383&lt;&gt;"",INDEX(FunctionalValues,MATCH(C4383,KanoFunctional,0),2),"")</f>
        <v/>
      </c>
      <c r="G4383" s="30" t="str">
        <f t="array" ref="G4383">IF(D4383&lt;&gt;"",INDEX(DysfunctionalValues,2,MATCH(D4383,KanoDysfunctional,0)),"")</f>
        <v/>
      </c>
      <c r="H4383" s="30" t="str">
        <f t="array" ref="H4383">IF(C4383&lt;&gt;"",INDEX(KanoTable,MATCH(C4383,KanoFunctional,0),MATCH(D4383,KanoDysfunctional,0)),"")</f>
        <v/>
      </c>
      <c r="I4383" s="30" t="str">
        <f t="shared" si="70"/>
        <v/>
      </c>
      <c r="J4383" s="30" t="e">
        <f>VLOOKUP(B4383,Users!$A$2:$C$10000,3,FALSE)</f>
        <v>#N/A</v>
      </c>
    </row>
    <row r="4384" spans="1:10" ht="15.75" customHeight="1">
      <c r="A4384" s="3"/>
      <c r="B4384" s="3"/>
      <c r="C4384" s="3"/>
      <c r="D4384" s="3"/>
      <c r="E4384" s="3"/>
      <c r="F4384" s="30" t="str">
        <f t="array" ref="F4384">IF(C4384&lt;&gt;"",INDEX(FunctionalValues,MATCH(C4384,KanoFunctional,0),2),"")</f>
        <v/>
      </c>
      <c r="G4384" s="30" t="str">
        <f t="array" ref="G4384">IF(D4384&lt;&gt;"",INDEX(DysfunctionalValues,2,MATCH(D4384,KanoDysfunctional,0)),"")</f>
        <v/>
      </c>
      <c r="H4384" s="30" t="str">
        <f t="array" ref="H4384">IF(C4384&lt;&gt;"",INDEX(KanoTable,MATCH(C4384,KanoFunctional,0),MATCH(D4384,KanoDysfunctional,0)),"")</f>
        <v/>
      </c>
      <c r="I4384" s="30" t="str">
        <f t="shared" si="70"/>
        <v/>
      </c>
      <c r="J4384" s="30" t="e">
        <f>VLOOKUP(B4384,Users!$A$2:$C$10000,3,FALSE)</f>
        <v>#N/A</v>
      </c>
    </row>
    <row r="4385" spans="1:10" ht="15.75" customHeight="1">
      <c r="A4385" s="3"/>
      <c r="B4385" s="3"/>
      <c r="C4385" s="3"/>
      <c r="D4385" s="3"/>
      <c r="E4385" s="3"/>
      <c r="F4385" s="30" t="str">
        <f t="array" ref="F4385">IF(C4385&lt;&gt;"",INDEX(FunctionalValues,MATCH(C4385,KanoFunctional,0),2),"")</f>
        <v/>
      </c>
      <c r="G4385" s="30" t="str">
        <f t="array" ref="G4385">IF(D4385&lt;&gt;"",INDEX(DysfunctionalValues,2,MATCH(D4385,KanoDysfunctional,0)),"")</f>
        <v/>
      </c>
      <c r="H4385" s="30" t="str">
        <f t="array" ref="H4385">IF(C4385&lt;&gt;"",INDEX(KanoTable,MATCH(C4385,KanoFunctional,0),MATCH(D4385,KanoDysfunctional,0)),"")</f>
        <v/>
      </c>
      <c r="I4385" s="30" t="str">
        <f t="shared" si="70"/>
        <v/>
      </c>
      <c r="J4385" s="30" t="e">
        <f>VLOOKUP(B4385,Users!$A$2:$C$10000,3,FALSE)</f>
        <v>#N/A</v>
      </c>
    </row>
    <row r="4386" spans="1:10" ht="15.75" customHeight="1">
      <c r="A4386" s="3"/>
      <c r="B4386" s="3"/>
      <c r="C4386" s="3"/>
      <c r="D4386" s="3"/>
      <c r="E4386" s="3"/>
      <c r="F4386" s="30" t="str">
        <f t="array" ref="F4386">IF(C4386&lt;&gt;"",INDEX(FunctionalValues,MATCH(C4386,KanoFunctional,0),2),"")</f>
        <v/>
      </c>
      <c r="G4386" s="30" t="str">
        <f t="array" ref="G4386">IF(D4386&lt;&gt;"",INDEX(DysfunctionalValues,2,MATCH(D4386,KanoDysfunctional,0)),"")</f>
        <v/>
      </c>
      <c r="H4386" s="30" t="str">
        <f t="array" ref="H4386">IF(C4386&lt;&gt;"",INDEX(KanoTable,MATCH(C4386,KanoFunctional,0),MATCH(D4386,KanoDysfunctional,0)),"")</f>
        <v/>
      </c>
      <c r="I4386" s="30" t="str">
        <f t="shared" si="70"/>
        <v/>
      </c>
      <c r="J4386" s="30" t="e">
        <f>VLOOKUP(B4386,Users!$A$2:$C$10000,3,FALSE)</f>
        <v>#N/A</v>
      </c>
    </row>
    <row r="4387" spans="1:10" ht="15.75" customHeight="1">
      <c r="A4387" s="3"/>
      <c r="B4387" s="3"/>
      <c r="C4387" s="3"/>
      <c r="D4387" s="3"/>
      <c r="E4387" s="3"/>
      <c r="F4387" s="30" t="str">
        <f t="array" ref="F4387">IF(C4387&lt;&gt;"",INDEX(FunctionalValues,MATCH(C4387,KanoFunctional,0),2),"")</f>
        <v/>
      </c>
      <c r="G4387" s="30" t="str">
        <f t="array" ref="G4387">IF(D4387&lt;&gt;"",INDEX(DysfunctionalValues,2,MATCH(D4387,KanoDysfunctional,0)),"")</f>
        <v/>
      </c>
      <c r="H4387" s="30" t="str">
        <f t="array" ref="H4387">IF(C4387&lt;&gt;"",INDEX(KanoTable,MATCH(C4387,KanoFunctional,0),MATCH(D4387,KanoDysfunctional,0)),"")</f>
        <v/>
      </c>
      <c r="I4387" s="30" t="str">
        <f t="shared" si="70"/>
        <v/>
      </c>
      <c r="J4387" s="30" t="e">
        <f>VLOOKUP(B4387,Users!$A$2:$C$10000,3,FALSE)</f>
        <v>#N/A</v>
      </c>
    </row>
    <row r="4388" spans="1:10" ht="15.75" customHeight="1">
      <c r="A4388" s="3"/>
      <c r="B4388" s="3"/>
      <c r="C4388" s="3"/>
      <c r="D4388" s="3"/>
      <c r="E4388" s="3"/>
      <c r="F4388" s="30" t="str">
        <f t="array" ref="F4388">IF(C4388&lt;&gt;"",INDEX(FunctionalValues,MATCH(C4388,KanoFunctional,0),2),"")</f>
        <v/>
      </c>
      <c r="G4388" s="30" t="str">
        <f t="array" ref="G4388">IF(D4388&lt;&gt;"",INDEX(DysfunctionalValues,2,MATCH(D4388,KanoDysfunctional,0)),"")</f>
        <v/>
      </c>
      <c r="H4388" s="30" t="str">
        <f t="array" ref="H4388">IF(C4388&lt;&gt;"",INDEX(KanoTable,MATCH(C4388,KanoFunctional,0),MATCH(D4388,KanoDysfunctional,0)),"")</f>
        <v/>
      </c>
      <c r="I4388" s="30" t="str">
        <f t="shared" si="70"/>
        <v/>
      </c>
      <c r="J4388" s="30" t="e">
        <f>VLOOKUP(B4388,Users!$A$2:$C$10000,3,FALSE)</f>
        <v>#N/A</v>
      </c>
    </row>
    <row r="4389" spans="1:10" ht="15.75" customHeight="1">
      <c r="A4389" s="3"/>
      <c r="B4389" s="3"/>
      <c r="C4389" s="3"/>
      <c r="D4389" s="3"/>
      <c r="E4389" s="3"/>
      <c r="F4389" s="30" t="str">
        <f t="array" ref="F4389">IF(C4389&lt;&gt;"",INDEX(FunctionalValues,MATCH(C4389,KanoFunctional,0),2),"")</f>
        <v/>
      </c>
      <c r="G4389" s="30" t="str">
        <f t="array" ref="G4389">IF(D4389&lt;&gt;"",INDEX(DysfunctionalValues,2,MATCH(D4389,KanoDysfunctional,0)),"")</f>
        <v/>
      </c>
      <c r="H4389" s="30" t="str">
        <f t="array" ref="H4389">IF(C4389&lt;&gt;"",INDEX(KanoTable,MATCH(C4389,KanoFunctional,0),MATCH(D4389,KanoDysfunctional,0)),"")</f>
        <v/>
      </c>
      <c r="I4389" s="30" t="str">
        <f t="shared" si="70"/>
        <v/>
      </c>
      <c r="J4389" s="30" t="e">
        <f>VLOOKUP(B4389,Users!$A$2:$C$10000,3,FALSE)</f>
        <v>#N/A</v>
      </c>
    </row>
    <row r="4390" spans="1:10" ht="15.75" customHeight="1">
      <c r="A4390" s="3"/>
      <c r="B4390" s="3"/>
      <c r="C4390" s="3"/>
      <c r="D4390" s="3"/>
      <c r="E4390" s="3"/>
      <c r="F4390" s="30" t="str">
        <f t="array" ref="F4390">IF(C4390&lt;&gt;"",INDEX(FunctionalValues,MATCH(C4390,KanoFunctional,0),2),"")</f>
        <v/>
      </c>
      <c r="G4390" s="30" t="str">
        <f t="array" ref="G4390">IF(D4390&lt;&gt;"",INDEX(DysfunctionalValues,2,MATCH(D4390,KanoDysfunctional,0)),"")</f>
        <v/>
      </c>
      <c r="H4390" s="30" t="str">
        <f t="array" ref="H4390">IF(C4390&lt;&gt;"",INDEX(KanoTable,MATCH(C4390,KanoFunctional,0),MATCH(D4390,KanoDysfunctional,0)),"")</f>
        <v/>
      </c>
      <c r="I4390" s="30" t="str">
        <f t="shared" si="70"/>
        <v/>
      </c>
      <c r="J4390" s="30" t="e">
        <f>VLOOKUP(B4390,Users!$A$2:$C$10000,3,FALSE)</f>
        <v>#N/A</v>
      </c>
    </row>
    <row r="4391" spans="1:10" ht="15.75" customHeight="1">
      <c r="A4391" s="3"/>
      <c r="B4391" s="3"/>
      <c r="C4391" s="3"/>
      <c r="D4391" s="3"/>
      <c r="E4391" s="3"/>
      <c r="F4391" s="30" t="str">
        <f t="array" ref="F4391">IF(C4391&lt;&gt;"",INDEX(FunctionalValues,MATCH(C4391,KanoFunctional,0),2),"")</f>
        <v/>
      </c>
      <c r="G4391" s="30" t="str">
        <f t="array" ref="G4391">IF(D4391&lt;&gt;"",INDEX(DysfunctionalValues,2,MATCH(D4391,KanoDysfunctional,0)),"")</f>
        <v/>
      </c>
      <c r="H4391" s="30" t="str">
        <f t="array" ref="H4391">IF(C4391&lt;&gt;"",INDEX(KanoTable,MATCH(C4391,KanoFunctional,0),MATCH(D4391,KanoDysfunctional,0)),"")</f>
        <v/>
      </c>
      <c r="I4391" s="30" t="str">
        <f t="shared" si="70"/>
        <v/>
      </c>
      <c r="J4391" s="30" t="e">
        <f>VLOOKUP(B4391,Users!$A$2:$C$10000,3,FALSE)</f>
        <v>#N/A</v>
      </c>
    </row>
    <row r="4392" spans="1:10" ht="15.75" customHeight="1">
      <c r="A4392" s="3"/>
      <c r="B4392" s="3"/>
      <c r="C4392" s="3"/>
      <c r="D4392" s="3"/>
      <c r="E4392" s="3"/>
      <c r="F4392" s="30" t="str">
        <f t="array" ref="F4392">IF(C4392&lt;&gt;"",INDEX(FunctionalValues,MATCH(C4392,KanoFunctional,0),2),"")</f>
        <v/>
      </c>
      <c r="G4392" s="30" t="str">
        <f t="array" ref="G4392">IF(D4392&lt;&gt;"",INDEX(DysfunctionalValues,2,MATCH(D4392,KanoDysfunctional,0)),"")</f>
        <v/>
      </c>
      <c r="H4392" s="30" t="str">
        <f t="array" ref="H4392">IF(C4392&lt;&gt;"",INDEX(KanoTable,MATCH(C4392,KanoFunctional,0),MATCH(D4392,KanoDysfunctional,0)),"")</f>
        <v/>
      </c>
      <c r="I4392" s="30" t="str">
        <f t="shared" si="70"/>
        <v/>
      </c>
      <c r="J4392" s="30" t="e">
        <f>VLOOKUP(B4392,Users!$A$2:$C$10000,3,FALSE)</f>
        <v>#N/A</v>
      </c>
    </row>
    <row r="4393" spans="1:10" ht="15.75" customHeight="1">
      <c r="A4393" s="3"/>
      <c r="B4393" s="3"/>
      <c r="C4393" s="3"/>
      <c r="D4393" s="3"/>
      <c r="E4393" s="3"/>
      <c r="F4393" s="30" t="str">
        <f t="array" ref="F4393">IF(C4393&lt;&gt;"",INDEX(FunctionalValues,MATCH(C4393,KanoFunctional,0),2),"")</f>
        <v/>
      </c>
      <c r="G4393" s="30" t="str">
        <f t="array" ref="G4393">IF(D4393&lt;&gt;"",INDEX(DysfunctionalValues,2,MATCH(D4393,KanoDysfunctional,0)),"")</f>
        <v/>
      </c>
      <c r="H4393" s="30" t="str">
        <f t="array" ref="H4393">IF(C4393&lt;&gt;"",INDEX(KanoTable,MATCH(C4393,KanoFunctional,0),MATCH(D4393,KanoDysfunctional,0)),"")</f>
        <v/>
      </c>
      <c r="I4393" s="30" t="str">
        <f t="shared" si="70"/>
        <v/>
      </c>
      <c r="J4393" s="30" t="e">
        <f>VLOOKUP(B4393,Users!$A$2:$C$10000,3,FALSE)</f>
        <v>#N/A</v>
      </c>
    </row>
    <row r="4394" spans="1:10" ht="15.75" customHeight="1">
      <c r="A4394" s="3"/>
      <c r="B4394" s="3"/>
      <c r="C4394" s="3"/>
      <c r="D4394" s="3"/>
      <c r="E4394" s="3"/>
      <c r="F4394" s="30" t="str">
        <f t="array" ref="F4394">IF(C4394&lt;&gt;"",INDEX(FunctionalValues,MATCH(C4394,KanoFunctional,0),2),"")</f>
        <v/>
      </c>
      <c r="G4394" s="30" t="str">
        <f t="array" ref="G4394">IF(D4394&lt;&gt;"",INDEX(DysfunctionalValues,2,MATCH(D4394,KanoDysfunctional,0)),"")</f>
        <v/>
      </c>
      <c r="H4394" s="30" t="str">
        <f t="array" ref="H4394">IF(C4394&lt;&gt;"",INDEX(KanoTable,MATCH(C4394,KanoFunctional,0),MATCH(D4394,KanoDysfunctional,0)),"")</f>
        <v/>
      </c>
      <c r="I4394" s="30" t="str">
        <f t="shared" si="70"/>
        <v/>
      </c>
      <c r="J4394" s="30" t="e">
        <f>VLOOKUP(B4394,Users!$A$2:$C$10000,3,FALSE)</f>
        <v>#N/A</v>
      </c>
    </row>
    <row r="4395" spans="1:10" ht="15.75" customHeight="1">
      <c r="A4395" s="3"/>
      <c r="B4395" s="3"/>
      <c r="C4395" s="3"/>
      <c r="D4395" s="3"/>
      <c r="E4395" s="3"/>
      <c r="F4395" s="30" t="str">
        <f t="array" ref="F4395">IF(C4395&lt;&gt;"",INDEX(FunctionalValues,MATCH(C4395,KanoFunctional,0),2),"")</f>
        <v/>
      </c>
      <c r="G4395" s="30" t="str">
        <f t="array" ref="G4395">IF(D4395&lt;&gt;"",INDEX(DysfunctionalValues,2,MATCH(D4395,KanoDysfunctional,0)),"")</f>
        <v/>
      </c>
      <c r="H4395" s="30" t="str">
        <f t="array" ref="H4395">IF(C4395&lt;&gt;"",INDEX(KanoTable,MATCH(C4395,KanoFunctional,0),MATCH(D4395,KanoDysfunctional,0)),"")</f>
        <v/>
      </c>
      <c r="I4395" s="30" t="str">
        <f t="shared" si="70"/>
        <v/>
      </c>
      <c r="J4395" s="30" t="e">
        <f>VLOOKUP(B4395,Users!$A$2:$C$10000,3,FALSE)</f>
        <v>#N/A</v>
      </c>
    </row>
    <row r="4396" spans="1:10" ht="15.75" customHeight="1">
      <c r="A4396" s="3"/>
      <c r="B4396" s="3"/>
      <c r="C4396" s="3"/>
      <c r="D4396" s="3"/>
      <c r="E4396" s="3"/>
      <c r="F4396" s="30" t="str">
        <f t="array" ref="F4396">IF(C4396&lt;&gt;"",INDEX(FunctionalValues,MATCH(C4396,KanoFunctional,0),2),"")</f>
        <v/>
      </c>
      <c r="G4396" s="30" t="str">
        <f t="array" ref="G4396">IF(D4396&lt;&gt;"",INDEX(DysfunctionalValues,2,MATCH(D4396,KanoDysfunctional,0)),"")</f>
        <v/>
      </c>
      <c r="H4396" s="30" t="str">
        <f t="array" ref="H4396">IF(C4396&lt;&gt;"",INDEX(KanoTable,MATCH(C4396,KanoFunctional,0),MATCH(D4396,KanoDysfunctional,0)),"")</f>
        <v/>
      </c>
      <c r="I4396" s="30" t="str">
        <f t="shared" si="70"/>
        <v/>
      </c>
      <c r="J4396" s="30" t="e">
        <f>VLOOKUP(B4396,Users!$A$2:$C$10000,3,FALSE)</f>
        <v>#N/A</v>
      </c>
    </row>
    <row r="4397" spans="1:10" ht="15.75" customHeight="1">
      <c r="A4397" s="3"/>
      <c r="B4397" s="3"/>
      <c r="C4397" s="3"/>
      <c r="D4397" s="3"/>
      <c r="E4397" s="3"/>
      <c r="F4397" s="30" t="str">
        <f t="array" ref="F4397">IF(C4397&lt;&gt;"",INDEX(FunctionalValues,MATCH(C4397,KanoFunctional,0),2),"")</f>
        <v/>
      </c>
      <c r="G4397" s="30" t="str">
        <f t="array" ref="G4397">IF(D4397&lt;&gt;"",INDEX(DysfunctionalValues,2,MATCH(D4397,KanoDysfunctional,0)),"")</f>
        <v/>
      </c>
      <c r="H4397" s="30" t="str">
        <f t="array" ref="H4397">IF(C4397&lt;&gt;"",INDEX(KanoTable,MATCH(C4397,KanoFunctional,0),MATCH(D4397,KanoDysfunctional,0)),"")</f>
        <v/>
      </c>
      <c r="I4397" s="30" t="str">
        <f t="shared" si="70"/>
        <v/>
      </c>
      <c r="J4397" s="30" t="e">
        <f>VLOOKUP(B4397,Users!$A$2:$C$10000,3,FALSE)</f>
        <v>#N/A</v>
      </c>
    </row>
    <row r="4398" spans="1:10" ht="15.75" customHeight="1">
      <c r="A4398" s="3"/>
      <c r="B4398" s="3"/>
      <c r="C4398" s="3"/>
      <c r="D4398" s="3"/>
      <c r="E4398" s="3"/>
      <c r="F4398" s="30" t="str">
        <f t="array" ref="F4398">IF(C4398&lt;&gt;"",INDEX(FunctionalValues,MATCH(C4398,KanoFunctional,0),2),"")</f>
        <v/>
      </c>
      <c r="G4398" s="30" t="str">
        <f t="array" ref="G4398">IF(D4398&lt;&gt;"",INDEX(DysfunctionalValues,2,MATCH(D4398,KanoDysfunctional,0)),"")</f>
        <v/>
      </c>
      <c r="H4398" s="30" t="str">
        <f t="array" ref="H4398">IF(C4398&lt;&gt;"",INDEX(KanoTable,MATCH(C4398,KanoFunctional,0),MATCH(D4398,KanoDysfunctional,0)),"")</f>
        <v/>
      </c>
      <c r="I4398" s="30" t="str">
        <f t="shared" si="70"/>
        <v/>
      </c>
      <c r="J4398" s="30" t="e">
        <f>VLOOKUP(B4398,Users!$A$2:$C$10000,3,FALSE)</f>
        <v>#N/A</v>
      </c>
    </row>
    <row r="4399" spans="1:10" ht="15.75" customHeight="1">
      <c r="A4399" s="3"/>
      <c r="B4399" s="3"/>
      <c r="C4399" s="3"/>
      <c r="D4399" s="3"/>
      <c r="E4399" s="3"/>
      <c r="F4399" s="30" t="str">
        <f t="array" ref="F4399">IF(C4399&lt;&gt;"",INDEX(FunctionalValues,MATCH(C4399,KanoFunctional,0),2),"")</f>
        <v/>
      </c>
      <c r="G4399" s="30" t="str">
        <f t="array" ref="G4399">IF(D4399&lt;&gt;"",INDEX(DysfunctionalValues,2,MATCH(D4399,KanoDysfunctional,0)),"")</f>
        <v/>
      </c>
      <c r="H4399" s="30" t="str">
        <f t="array" ref="H4399">IF(C4399&lt;&gt;"",INDEX(KanoTable,MATCH(C4399,KanoFunctional,0),MATCH(D4399,KanoDysfunctional,0)),"")</f>
        <v/>
      </c>
      <c r="I4399" s="30" t="str">
        <f t="shared" si="70"/>
        <v/>
      </c>
      <c r="J4399" s="30" t="e">
        <f>VLOOKUP(B4399,Users!$A$2:$C$10000,3,FALSE)</f>
        <v>#N/A</v>
      </c>
    </row>
    <row r="4400" spans="1:10" ht="15.75" customHeight="1">
      <c r="A4400" s="3"/>
      <c r="B4400" s="3"/>
      <c r="C4400" s="3"/>
      <c r="D4400" s="3"/>
      <c r="E4400" s="3"/>
      <c r="F4400" s="30" t="str">
        <f t="array" ref="F4400">IF(C4400&lt;&gt;"",INDEX(FunctionalValues,MATCH(C4400,KanoFunctional,0),2),"")</f>
        <v/>
      </c>
      <c r="G4400" s="30" t="str">
        <f t="array" ref="G4400">IF(D4400&lt;&gt;"",INDEX(DysfunctionalValues,2,MATCH(D4400,KanoDysfunctional,0)),"")</f>
        <v/>
      </c>
      <c r="H4400" s="30" t="str">
        <f t="array" ref="H4400">IF(C4400&lt;&gt;"",INDEX(KanoTable,MATCH(C4400,KanoFunctional,0),MATCH(D4400,KanoDysfunctional,0)),"")</f>
        <v/>
      </c>
      <c r="I4400" s="30" t="str">
        <f t="shared" si="70"/>
        <v/>
      </c>
      <c r="J4400" s="30" t="e">
        <f>VLOOKUP(B4400,Users!$A$2:$C$10000,3,FALSE)</f>
        <v>#N/A</v>
      </c>
    </row>
    <row r="4401" spans="1:10" ht="15.75" customHeight="1">
      <c r="A4401" s="3"/>
      <c r="B4401" s="3"/>
      <c r="C4401" s="3"/>
      <c r="D4401" s="3"/>
      <c r="E4401" s="3"/>
      <c r="F4401" s="30" t="str">
        <f t="array" ref="F4401">IF(C4401&lt;&gt;"",INDEX(FunctionalValues,MATCH(C4401,KanoFunctional,0),2),"")</f>
        <v/>
      </c>
      <c r="G4401" s="30" t="str">
        <f t="array" ref="G4401">IF(D4401&lt;&gt;"",INDEX(DysfunctionalValues,2,MATCH(D4401,KanoDysfunctional,0)),"")</f>
        <v/>
      </c>
      <c r="H4401" s="30" t="str">
        <f t="array" ref="H4401">IF(C4401&lt;&gt;"",INDEX(KanoTable,MATCH(C4401,KanoFunctional,0),MATCH(D4401,KanoDysfunctional,0)),"")</f>
        <v/>
      </c>
      <c r="I4401" s="30" t="str">
        <f t="shared" si="70"/>
        <v/>
      </c>
      <c r="J4401" s="30" t="e">
        <f>VLOOKUP(B4401,Users!$A$2:$C$10000,3,FALSE)</f>
        <v>#N/A</v>
      </c>
    </row>
    <row r="4402" spans="1:10" ht="15.75" customHeight="1">
      <c r="A4402" s="3"/>
      <c r="B4402" s="3"/>
      <c r="C4402" s="3"/>
      <c r="D4402" s="3"/>
      <c r="E4402" s="3"/>
      <c r="F4402" s="30" t="str">
        <f t="array" ref="F4402">IF(C4402&lt;&gt;"",INDEX(FunctionalValues,MATCH(C4402,KanoFunctional,0),2),"")</f>
        <v/>
      </c>
      <c r="G4402" s="30" t="str">
        <f t="array" ref="G4402">IF(D4402&lt;&gt;"",INDEX(DysfunctionalValues,2,MATCH(D4402,KanoDysfunctional,0)),"")</f>
        <v/>
      </c>
      <c r="H4402" s="30" t="str">
        <f t="array" ref="H4402">IF(C4402&lt;&gt;"",INDEX(KanoTable,MATCH(C4402,KanoFunctional,0),MATCH(D4402,KanoDysfunctional,0)),"")</f>
        <v/>
      </c>
      <c r="I4402" s="30" t="str">
        <f t="shared" si="70"/>
        <v/>
      </c>
      <c r="J4402" s="30" t="e">
        <f>VLOOKUP(B4402,Users!$A$2:$C$10000,3,FALSE)</f>
        <v>#N/A</v>
      </c>
    </row>
    <row r="4403" spans="1:10" ht="15.75" customHeight="1">
      <c r="A4403" s="3"/>
      <c r="B4403" s="3"/>
      <c r="C4403" s="3"/>
      <c r="D4403" s="3"/>
      <c r="E4403" s="3"/>
      <c r="F4403" s="30" t="str">
        <f t="array" ref="F4403">IF(C4403&lt;&gt;"",INDEX(FunctionalValues,MATCH(C4403,KanoFunctional,0),2),"")</f>
        <v/>
      </c>
      <c r="G4403" s="30" t="str">
        <f t="array" ref="G4403">IF(D4403&lt;&gt;"",INDEX(DysfunctionalValues,2,MATCH(D4403,KanoDysfunctional,0)),"")</f>
        <v/>
      </c>
      <c r="H4403" s="30" t="str">
        <f t="array" ref="H4403">IF(C4403&lt;&gt;"",INDEX(KanoTable,MATCH(C4403,KanoFunctional,0),MATCH(D4403,KanoDysfunctional,0)),"")</f>
        <v/>
      </c>
      <c r="I4403" s="30" t="str">
        <f t="shared" si="70"/>
        <v/>
      </c>
      <c r="J4403" s="30" t="e">
        <f>VLOOKUP(B4403,Users!$A$2:$C$10000,3,FALSE)</f>
        <v>#N/A</v>
      </c>
    </row>
    <row r="4404" spans="1:10" ht="15.75" customHeight="1">
      <c r="A4404" s="3"/>
      <c r="B4404" s="3"/>
      <c r="C4404" s="3"/>
      <c r="D4404" s="3"/>
      <c r="E4404" s="3"/>
      <c r="F4404" s="30" t="str">
        <f t="array" ref="F4404">IF(C4404&lt;&gt;"",INDEX(FunctionalValues,MATCH(C4404,KanoFunctional,0),2),"")</f>
        <v/>
      </c>
      <c r="G4404" s="30" t="str">
        <f t="array" ref="G4404">IF(D4404&lt;&gt;"",INDEX(DysfunctionalValues,2,MATCH(D4404,KanoDysfunctional,0)),"")</f>
        <v/>
      </c>
      <c r="H4404" s="30" t="str">
        <f t="array" ref="H4404">IF(C4404&lt;&gt;"",INDEX(KanoTable,MATCH(C4404,KanoFunctional,0),MATCH(D4404,KanoDysfunctional,0)),"")</f>
        <v/>
      </c>
      <c r="I4404" s="30" t="str">
        <f t="shared" si="70"/>
        <v/>
      </c>
      <c r="J4404" s="30" t="e">
        <f>VLOOKUP(B4404,Users!$A$2:$C$10000,3,FALSE)</f>
        <v>#N/A</v>
      </c>
    </row>
    <row r="4405" spans="1:10" ht="15.75" customHeight="1">
      <c r="A4405" s="3"/>
      <c r="B4405" s="3"/>
      <c r="C4405" s="3"/>
      <c r="D4405" s="3"/>
      <c r="E4405" s="3"/>
      <c r="F4405" s="30" t="str">
        <f t="array" ref="F4405">IF(C4405&lt;&gt;"",INDEX(FunctionalValues,MATCH(C4405,KanoFunctional,0),2),"")</f>
        <v/>
      </c>
      <c r="G4405" s="30" t="str">
        <f t="array" ref="G4405">IF(D4405&lt;&gt;"",INDEX(DysfunctionalValues,2,MATCH(D4405,KanoDysfunctional,0)),"")</f>
        <v/>
      </c>
      <c r="H4405" s="30" t="str">
        <f t="array" ref="H4405">IF(C4405&lt;&gt;"",INDEX(KanoTable,MATCH(C4405,KanoFunctional,0),MATCH(D4405,KanoDysfunctional,0)),"")</f>
        <v/>
      </c>
      <c r="I4405" s="30" t="str">
        <f t="shared" si="70"/>
        <v/>
      </c>
      <c r="J4405" s="30" t="e">
        <f>VLOOKUP(B4405,Users!$A$2:$C$10000,3,FALSE)</f>
        <v>#N/A</v>
      </c>
    </row>
    <row r="4406" spans="1:10" ht="15.75" customHeight="1">
      <c r="A4406" s="3"/>
      <c r="B4406" s="3"/>
      <c r="C4406" s="3"/>
      <c r="D4406" s="3"/>
      <c r="E4406" s="3"/>
      <c r="F4406" s="30" t="str">
        <f t="array" ref="F4406">IF(C4406&lt;&gt;"",INDEX(FunctionalValues,MATCH(C4406,KanoFunctional,0),2),"")</f>
        <v/>
      </c>
      <c r="G4406" s="30" t="str">
        <f t="array" ref="G4406">IF(D4406&lt;&gt;"",INDEX(DysfunctionalValues,2,MATCH(D4406,KanoDysfunctional,0)),"")</f>
        <v/>
      </c>
      <c r="H4406" s="30" t="str">
        <f t="array" ref="H4406">IF(C4406&lt;&gt;"",INDEX(KanoTable,MATCH(C4406,KanoFunctional,0),MATCH(D4406,KanoDysfunctional,0)),"")</f>
        <v/>
      </c>
      <c r="I4406" s="30" t="str">
        <f t="shared" si="70"/>
        <v/>
      </c>
      <c r="J4406" s="30" t="e">
        <f>VLOOKUP(B4406,Users!$A$2:$C$10000,3,FALSE)</f>
        <v>#N/A</v>
      </c>
    </row>
    <row r="4407" spans="1:10" ht="15.75" customHeight="1">
      <c r="A4407" s="3"/>
      <c r="B4407" s="3"/>
      <c r="C4407" s="3"/>
      <c r="D4407" s="3"/>
      <c r="E4407" s="3"/>
      <c r="F4407" s="30" t="str">
        <f t="array" ref="F4407">IF(C4407&lt;&gt;"",INDEX(FunctionalValues,MATCH(C4407,KanoFunctional,0),2),"")</f>
        <v/>
      </c>
      <c r="G4407" s="30" t="str">
        <f t="array" ref="G4407">IF(D4407&lt;&gt;"",INDEX(DysfunctionalValues,2,MATCH(D4407,KanoDysfunctional,0)),"")</f>
        <v/>
      </c>
      <c r="H4407" s="30" t="str">
        <f t="array" ref="H4407">IF(C4407&lt;&gt;"",INDEX(KanoTable,MATCH(C4407,KanoFunctional,0),MATCH(D4407,KanoDysfunctional,0)),"")</f>
        <v/>
      </c>
      <c r="I4407" s="30" t="str">
        <f t="shared" si="70"/>
        <v/>
      </c>
      <c r="J4407" s="30" t="e">
        <f>VLOOKUP(B4407,Users!$A$2:$C$10000,3,FALSE)</f>
        <v>#N/A</v>
      </c>
    </row>
    <row r="4408" spans="1:10" ht="15.75" customHeight="1">
      <c r="A4408" s="3"/>
      <c r="B4408" s="3"/>
      <c r="C4408" s="3"/>
      <c r="D4408" s="3"/>
      <c r="E4408" s="3"/>
      <c r="F4408" s="30" t="str">
        <f t="array" ref="F4408">IF(C4408&lt;&gt;"",INDEX(FunctionalValues,MATCH(C4408,KanoFunctional,0),2),"")</f>
        <v/>
      </c>
      <c r="G4408" s="30" t="str">
        <f t="array" ref="G4408">IF(D4408&lt;&gt;"",INDEX(DysfunctionalValues,2,MATCH(D4408,KanoDysfunctional,0)),"")</f>
        <v/>
      </c>
      <c r="H4408" s="30" t="str">
        <f t="array" ref="H4408">IF(C4408&lt;&gt;"",INDEX(KanoTable,MATCH(C4408,KanoFunctional,0),MATCH(D4408,KanoDysfunctional,0)),"")</f>
        <v/>
      </c>
      <c r="I4408" s="30" t="str">
        <f t="shared" si="70"/>
        <v/>
      </c>
      <c r="J4408" s="30" t="e">
        <f>VLOOKUP(B4408,Users!$A$2:$C$10000,3,FALSE)</f>
        <v>#N/A</v>
      </c>
    </row>
    <row r="4409" spans="1:10" ht="15.75" customHeight="1">
      <c r="A4409" s="3"/>
      <c r="B4409" s="3"/>
      <c r="C4409" s="3"/>
      <c r="D4409" s="3"/>
      <c r="E4409" s="3"/>
      <c r="F4409" s="30" t="str">
        <f t="array" ref="F4409">IF(C4409&lt;&gt;"",INDEX(FunctionalValues,MATCH(C4409,KanoFunctional,0),2),"")</f>
        <v/>
      </c>
      <c r="G4409" s="30" t="str">
        <f t="array" ref="G4409">IF(D4409&lt;&gt;"",INDEX(DysfunctionalValues,2,MATCH(D4409,KanoDysfunctional,0)),"")</f>
        <v/>
      </c>
      <c r="H4409" s="30" t="str">
        <f t="array" ref="H4409">IF(C4409&lt;&gt;"",INDEX(KanoTable,MATCH(C4409,KanoFunctional,0),MATCH(D4409,KanoDysfunctional,0)),"")</f>
        <v/>
      </c>
      <c r="I4409" s="30" t="str">
        <f t="shared" si="70"/>
        <v/>
      </c>
      <c r="J4409" s="30" t="e">
        <f>VLOOKUP(B4409,Users!$A$2:$C$10000,3,FALSE)</f>
        <v>#N/A</v>
      </c>
    </row>
    <row r="4410" spans="1:10" ht="15.75" customHeight="1">
      <c r="A4410" s="3"/>
      <c r="B4410" s="3"/>
      <c r="C4410" s="3"/>
      <c r="D4410" s="3"/>
      <c r="E4410" s="3"/>
      <c r="F4410" s="30" t="str">
        <f t="array" ref="F4410">IF(C4410&lt;&gt;"",INDEX(FunctionalValues,MATCH(C4410,KanoFunctional,0),2),"")</f>
        <v/>
      </c>
      <c r="G4410" s="30" t="str">
        <f t="array" ref="G4410">IF(D4410&lt;&gt;"",INDEX(DysfunctionalValues,2,MATCH(D4410,KanoDysfunctional,0)),"")</f>
        <v/>
      </c>
      <c r="H4410" s="30" t="str">
        <f t="array" ref="H4410">IF(C4410&lt;&gt;"",INDEX(KanoTable,MATCH(C4410,KanoFunctional,0),MATCH(D4410,KanoDysfunctional,0)),"")</f>
        <v/>
      </c>
      <c r="I4410" s="30" t="str">
        <f t="shared" si="70"/>
        <v/>
      </c>
      <c r="J4410" s="30" t="e">
        <f>VLOOKUP(B4410,Users!$A$2:$C$10000,3,FALSE)</f>
        <v>#N/A</v>
      </c>
    </row>
    <row r="4411" spans="1:10" ht="15.75" customHeight="1">
      <c r="A4411" s="3"/>
      <c r="B4411" s="3"/>
      <c r="C4411" s="3"/>
      <c r="D4411" s="3"/>
      <c r="E4411" s="3"/>
      <c r="F4411" s="30" t="str">
        <f t="array" ref="F4411">IF(C4411&lt;&gt;"",INDEX(FunctionalValues,MATCH(C4411,KanoFunctional,0),2),"")</f>
        <v/>
      </c>
      <c r="G4411" s="30" t="str">
        <f t="array" ref="G4411">IF(D4411&lt;&gt;"",INDEX(DysfunctionalValues,2,MATCH(D4411,KanoDysfunctional,0)),"")</f>
        <v/>
      </c>
      <c r="H4411" s="30" t="str">
        <f t="array" ref="H4411">IF(C4411&lt;&gt;"",INDEX(KanoTable,MATCH(C4411,KanoFunctional,0),MATCH(D4411,KanoDysfunctional,0)),"")</f>
        <v/>
      </c>
      <c r="I4411" s="30" t="str">
        <f t="shared" si="70"/>
        <v/>
      </c>
      <c r="J4411" s="30" t="e">
        <f>VLOOKUP(B4411,Users!$A$2:$C$10000,3,FALSE)</f>
        <v>#N/A</v>
      </c>
    </row>
    <row r="4412" spans="1:10" ht="15.75" customHeight="1">
      <c r="A4412" s="3"/>
      <c r="B4412" s="3"/>
      <c r="C4412" s="3"/>
      <c r="D4412" s="3"/>
      <c r="E4412" s="3"/>
      <c r="F4412" s="30" t="str">
        <f t="array" ref="F4412">IF(C4412&lt;&gt;"",INDEX(FunctionalValues,MATCH(C4412,KanoFunctional,0),2),"")</f>
        <v/>
      </c>
      <c r="G4412" s="30" t="str">
        <f t="array" ref="G4412">IF(D4412&lt;&gt;"",INDEX(DysfunctionalValues,2,MATCH(D4412,KanoDysfunctional,0)),"")</f>
        <v/>
      </c>
      <c r="H4412" s="30" t="str">
        <f t="array" ref="H4412">IF(C4412&lt;&gt;"",INDEX(KanoTable,MATCH(C4412,KanoFunctional,0),MATCH(D4412,KanoDysfunctional,0)),"")</f>
        <v/>
      </c>
      <c r="I4412" s="30" t="str">
        <f t="shared" si="70"/>
        <v/>
      </c>
      <c r="J4412" s="30" t="e">
        <f>VLOOKUP(B4412,Users!$A$2:$C$10000,3,FALSE)</f>
        <v>#N/A</v>
      </c>
    </row>
    <row r="4413" spans="1:10" ht="15.75" customHeight="1">
      <c r="A4413" s="3"/>
      <c r="B4413" s="3"/>
      <c r="C4413" s="3"/>
      <c r="D4413" s="3"/>
      <c r="E4413" s="3"/>
      <c r="F4413" s="30" t="str">
        <f t="array" ref="F4413">IF(C4413&lt;&gt;"",INDEX(FunctionalValues,MATCH(C4413,KanoFunctional,0),2),"")</f>
        <v/>
      </c>
      <c r="G4413" s="30" t="str">
        <f t="array" ref="G4413">IF(D4413&lt;&gt;"",INDEX(DysfunctionalValues,2,MATCH(D4413,KanoDysfunctional,0)),"")</f>
        <v/>
      </c>
      <c r="H4413" s="30" t="str">
        <f t="array" ref="H4413">IF(C4413&lt;&gt;"",INDEX(KanoTable,MATCH(C4413,KanoFunctional,0),MATCH(D4413,KanoDysfunctional,0)),"")</f>
        <v/>
      </c>
      <c r="I4413" s="30" t="str">
        <f t="shared" si="70"/>
        <v/>
      </c>
      <c r="J4413" s="30" t="e">
        <f>VLOOKUP(B4413,Users!$A$2:$C$10000,3,FALSE)</f>
        <v>#N/A</v>
      </c>
    </row>
    <row r="4414" spans="1:10" ht="15.75" customHeight="1">
      <c r="A4414" s="3"/>
      <c r="B4414" s="3"/>
      <c r="C4414" s="3"/>
      <c r="D4414" s="3"/>
      <c r="E4414" s="3"/>
      <c r="F4414" s="30" t="str">
        <f t="array" ref="F4414">IF(C4414&lt;&gt;"",INDEX(FunctionalValues,MATCH(C4414,KanoFunctional,0),2),"")</f>
        <v/>
      </c>
      <c r="G4414" s="30" t="str">
        <f t="array" ref="G4414">IF(D4414&lt;&gt;"",INDEX(DysfunctionalValues,2,MATCH(D4414,KanoDysfunctional,0)),"")</f>
        <v/>
      </c>
      <c r="H4414" s="30" t="str">
        <f t="array" ref="H4414">IF(C4414&lt;&gt;"",INDEX(KanoTable,MATCH(C4414,KanoFunctional,0),MATCH(D4414,KanoDysfunctional,0)),"")</f>
        <v/>
      </c>
      <c r="I4414" s="30" t="str">
        <f t="shared" si="70"/>
        <v/>
      </c>
      <c r="J4414" s="30" t="e">
        <f>VLOOKUP(B4414,Users!$A$2:$C$10000,3,FALSE)</f>
        <v>#N/A</v>
      </c>
    </row>
    <row r="4415" spans="1:10" ht="15.75" customHeight="1">
      <c r="A4415" s="3"/>
      <c r="B4415" s="3"/>
      <c r="C4415" s="3"/>
      <c r="D4415" s="3"/>
      <c r="E4415" s="3"/>
      <c r="F4415" s="30" t="str">
        <f t="array" ref="F4415">IF(C4415&lt;&gt;"",INDEX(FunctionalValues,MATCH(C4415,KanoFunctional,0),2),"")</f>
        <v/>
      </c>
      <c r="G4415" s="30" t="str">
        <f t="array" ref="G4415">IF(D4415&lt;&gt;"",INDEX(DysfunctionalValues,2,MATCH(D4415,KanoDysfunctional,0)),"")</f>
        <v/>
      </c>
      <c r="H4415" s="30" t="str">
        <f t="array" ref="H4415">IF(C4415&lt;&gt;"",INDEX(KanoTable,MATCH(C4415,KanoFunctional,0),MATCH(D4415,KanoDysfunctional,0)),"")</f>
        <v/>
      </c>
      <c r="I4415" s="30" t="str">
        <f t="shared" si="70"/>
        <v/>
      </c>
      <c r="J4415" s="30" t="e">
        <f>VLOOKUP(B4415,Users!$A$2:$C$10000,3,FALSE)</f>
        <v>#N/A</v>
      </c>
    </row>
    <row r="4416" spans="1:10" ht="15.75" customHeight="1">
      <c r="A4416" s="3"/>
      <c r="B4416" s="3"/>
      <c r="C4416" s="3"/>
      <c r="D4416" s="3"/>
      <c r="E4416" s="3"/>
      <c r="F4416" s="30" t="str">
        <f t="array" ref="F4416">IF(C4416&lt;&gt;"",INDEX(FunctionalValues,MATCH(C4416,KanoFunctional,0),2),"")</f>
        <v/>
      </c>
      <c r="G4416" s="30" t="str">
        <f t="array" ref="G4416">IF(D4416&lt;&gt;"",INDEX(DysfunctionalValues,2,MATCH(D4416,KanoDysfunctional,0)),"")</f>
        <v/>
      </c>
      <c r="H4416" s="30" t="str">
        <f t="array" ref="H4416">IF(C4416&lt;&gt;"",INDEX(KanoTable,MATCH(C4416,KanoFunctional,0),MATCH(D4416,KanoDysfunctional,0)),"")</f>
        <v/>
      </c>
      <c r="I4416" s="30" t="str">
        <f t="shared" si="70"/>
        <v/>
      </c>
      <c r="J4416" s="30" t="e">
        <f>VLOOKUP(B4416,Users!$A$2:$C$10000,3,FALSE)</f>
        <v>#N/A</v>
      </c>
    </row>
    <row r="4417" spans="1:10" ht="15.75" customHeight="1">
      <c r="A4417" s="3"/>
      <c r="B4417" s="3"/>
      <c r="C4417" s="3"/>
      <c r="D4417" s="3"/>
      <c r="E4417" s="3"/>
      <c r="F4417" s="30" t="str">
        <f t="array" ref="F4417">IF(C4417&lt;&gt;"",INDEX(FunctionalValues,MATCH(C4417,KanoFunctional,0),2),"")</f>
        <v/>
      </c>
      <c r="G4417" s="30" t="str">
        <f t="array" ref="G4417">IF(D4417&lt;&gt;"",INDEX(DysfunctionalValues,2,MATCH(D4417,KanoDysfunctional,0)),"")</f>
        <v/>
      </c>
      <c r="H4417" s="30" t="str">
        <f t="array" ref="H4417">IF(C4417&lt;&gt;"",INDEX(KanoTable,MATCH(C4417,KanoFunctional,0),MATCH(D4417,KanoDysfunctional,0)),"")</f>
        <v/>
      </c>
      <c r="I4417" s="30" t="str">
        <f t="shared" si="70"/>
        <v/>
      </c>
      <c r="J4417" s="30" t="e">
        <f>VLOOKUP(B4417,Users!$A$2:$C$10000,3,FALSE)</f>
        <v>#N/A</v>
      </c>
    </row>
    <row r="4418" spans="1:10" ht="15.75" customHeight="1">
      <c r="A4418" s="3"/>
      <c r="B4418" s="3"/>
      <c r="C4418" s="3"/>
      <c r="D4418" s="3"/>
      <c r="E4418" s="3"/>
      <c r="F4418" s="30" t="str">
        <f t="array" ref="F4418">IF(C4418&lt;&gt;"",INDEX(FunctionalValues,MATCH(C4418,KanoFunctional,0),2),"")</f>
        <v/>
      </c>
      <c r="G4418" s="30" t="str">
        <f t="array" ref="G4418">IF(D4418&lt;&gt;"",INDEX(DysfunctionalValues,2,MATCH(D4418,KanoDysfunctional,0)),"")</f>
        <v/>
      </c>
      <c r="H4418" s="30" t="str">
        <f t="array" ref="H4418">IF(C4418&lt;&gt;"",INDEX(KanoTable,MATCH(C4418,KanoFunctional,0),MATCH(D4418,KanoDysfunctional,0)),"")</f>
        <v/>
      </c>
      <c r="I4418" s="30" t="str">
        <f t="shared" si="70"/>
        <v/>
      </c>
      <c r="J4418" s="30" t="e">
        <f>VLOOKUP(B4418,Users!$A$2:$C$10000,3,FALSE)</f>
        <v>#N/A</v>
      </c>
    </row>
    <row r="4419" spans="1:10" ht="15.75" customHeight="1">
      <c r="A4419" s="3"/>
      <c r="B4419" s="3"/>
      <c r="C4419" s="3"/>
      <c r="D4419" s="3"/>
      <c r="E4419" s="3"/>
      <c r="F4419" s="30" t="str">
        <f t="array" ref="F4419">IF(C4419&lt;&gt;"",INDEX(FunctionalValues,MATCH(C4419,KanoFunctional,0),2),"")</f>
        <v/>
      </c>
      <c r="G4419" s="30" t="str">
        <f t="array" ref="G4419">IF(D4419&lt;&gt;"",INDEX(DysfunctionalValues,2,MATCH(D4419,KanoDysfunctional,0)),"")</f>
        <v/>
      </c>
      <c r="H4419" s="30" t="str">
        <f t="array" ref="H4419">IF(C4419&lt;&gt;"",INDEX(KanoTable,MATCH(C4419,KanoFunctional,0),MATCH(D4419,KanoDysfunctional,0)),"")</f>
        <v/>
      </c>
      <c r="I4419" s="30" t="str">
        <f t="shared" si="70"/>
        <v/>
      </c>
      <c r="J4419" s="30" t="e">
        <f>VLOOKUP(B4419,Users!$A$2:$C$10000,3,FALSE)</f>
        <v>#N/A</v>
      </c>
    </row>
    <row r="4420" spans="1:10" ht="15.75" customHeight="1">
      <c r="A4420" s="3"/>
      <c r="B4420" s="3"/>
      <c r="C4420" s="3"/>
      <c r="D4420" s="3"/>
      <c r="E4420" s="3"/>
      <c r="F4420" s="30" t="str">
        <f t="array" ref="F4420">IF(C4420&lt;&gt;"",INDEX(FunctionalValues,MATCH(C4420,KanoFunctional,0),2),"")</f>
        <v/>
      </c>
      <c r="G4420" s="30" t="str">
        <f t="array" ref="G4420">IF(D4420&lt;&gt;"",INDEX(DysfunctionalValues,2,MATCH(D4420,KanoDysfunctional,0)),"")</f>
        <v/>
      </c>
      <c r="H4420" s="30" t="str">
        <f t="array" ref="H4420">IF(C4420&lt;&gt;"",INDEX(KanoTable,MATCH(C4420,KanoFunctional,0),MATCH(D4420,KanoDysfunctional,0)),"")</f>
        <v/>
      </c>
      <c r="I4420" s="30" t="str">
        <f t="shared" si="70"/>
        <v/>
      </c>
      <c r="J4420" s="30" t="e">
        <f>VLOOKUP(B4420,Users!$A$2:$C$10000,3,FALSE)</f>
        <v>#N/A</v>
      </c>
    </row>
    <row r="4421" spans="1:10" ht="15.75" customHeight="1">
      <c r="A4421" s="3"/>
      <c r="B4421" s="3"/>
      <c r="C4421" s="3"/>
      <c r="D4421" s="3"/>
      <c r="E4421" s="3"/>
      <c r="F4421" s="30" t="str">
        <f t="array" ref="F4421">IF(C4421&lt;&gt;"",INDEX(FunctionalValues,MATCH(C4421,KanoFunctional,0),2),"")</f>
        <v/>
      </c>
      <c r="G4421" s="30" t="str">
        <f t="array" ref="G4421">IF(D4421&lt;&gt;"",INDEX(DysfunctionalValues,2,MATCH(D4421,KanoDysfunctional,0)),"")</f>
        <v/>
      </c>
      <c r="H4421" s="30" t="str">
        <f t="array" ref="H4421">IF(C4421&lt;&gt;"",INDEX(KanoTable,MATCH(C4421,KanoFunctional,0),MATCH(D4421,KanoDysfunctional,0)),"")</f>
        <v/>
      </c>
      <c r="I4421" s="30" t="str">
        <f t="shared" si="70"/>
        <v/>
      </c>
      <c r="J4421" s="30" t="e">
        <f>VLOOKUP(B4421,Users!$A$2:$C$10000,3,FALSE)</f>
        <v>#N/A</v>
      </c>
    </row>
    <row r="4422" spans="1:10" ht="15.75" customHeight="1">
      <c r="A4422" s="3"/>
      <c r="B4422" s="3"/>
      <c r="C4422" s="3"/>
      <c r="D4422" s="3"/>
      <c r="E4422" s="3"/>
      <c r="F4422" s="30" t="str">
        <f t="array" ref="F4422">IF(C4422&lt;&gt;"",INDEX(FunctionalValues,MATCH(C4422,KanoFunctional,0),2),"")</f>
        <v/>
      </c>
      <c r="G4422" s="30" t="str">
        <f t="array" ref="G4422">IF(D4422&lt;&gt;"",INDEX(DysfunctionalValues,2,MATCH(D4422,KanoDysfunctional,0)),"")</f>
        <v/>
      </c>
      <c r="H4422" s="30" t="str">
        <f t="array" ref="H4422">IF(C4422&lt;&gt;"",INDEX(KanoTable,MATCH(C4422,KanoFunctional,0),MATCH(D4422,KanoDysfunctional,0)),"")</f>
        <v/>
      </c>
      <c r="I4422" s="30" t="str">
        <f t="shared" si="70"/>
        <v/>
      </c>
      <c r="J4422" s="30" t="e">
        <f>VLOOKUP(B4422,Users!$A$2:$C$10000,3,FALSE)</f>
        <v>#N/A</v>
      </c>
    </row>
    <row r="4423" spans="1:10" ht="15.75" customHeight="1">
      <c r="A4423" s="3"/>
      <c r="B4423" s="3"/>
      <c r="C4423" s="3"/>
      <c r="D4423" s="3"/>
      <c r="E4423" s="3"/>
      <c r="F4423" s="30" t="str">
        <f t="array" ref="F4423">IF(C4423&lt;&gt;"",INDEX(FunctionalValues,MATCH(C4423,KanoFunctional,0),2),"")</f>
        <v/>
      </c>
      <c r="G4423" s="30" t="str">
        <f t="array" ref="G4423">IF(D4423&lt;&gt;"",INDEX(DysfunctionalValues,2,MATCH(D4423,KanoDysfunctional,0)),"")</f>
        <v/>
      </c>
      <c r="H4423" s="30" t="str">
        <f t="array" ref="H4423">IF(C4423&lt;&gt;"",INDEX(KanoTable,MATCH(C4423,KanoFunctional,0),MATCH(D4423,KanoDysfunctional,0)),"")</f>
        <v/>
      </c>
      <c r="I4423" s="30" t="str">
        <f t="shared" si="70"/>
        <v/>
      </c>
      <c r="J4423" s="30" t="e">
        <f>VLOOKUP(B4423,Users!$A$2:$C$10000,3,FALSE)</f>
        <v>#N/A</v>
      </c>
    </row>
    <row r="4424" spans="1:10" ht="15.75" customHeight="1">
      <c r="A4424" s="3"/>
      <c r="B4424" s="3"/>
      <c r="C4424" s="3"/>
      <c r="D4424" s="3"/>
      <c r="E4424" s="3"/>
      <c r="F4424" s="30" t="str">
        <f t="array" ref="F4424">IF(C4424&lt;&gt;"",INDEX(FunctionalValues,MATCH(C4424,KanoFunctional,0),2),"")</f>
        <v/>
      </c>
      <c r="G4424" s="30" t="str">
        <f t="array" ref="G4424">IF(D4424&lt;&gt;"",INDEX(DysfunctionalValues,2,MATCH(D4424,KanoDysfunctional,0)),"")</f>
        <v/>
      </c>
      <c r="H4424" s="30" t="str">
        <f t="array" ref="H4424">IF(C4424&lt;&gt;"",INDEX(KanoTable,MATCH(C4424,KanoFunctional,0),MATCH(D4424,KanoDysfunctional,0)),"")</f>
        <v/>
      </c>
      <c r="I4424" s="30" t="str">
        <f t="shared" si="70"/>
        <v/>
      </c>
      <c r="J4424" s="30" t="e">
        <f>VLOOKUP(B4424,Users!$A$2:$C$10000,3,FALSE)</f>
        <v>#N/A</v>
      </c>
    </row>
    <row r="4425" spans="1:10" ht="15.75" customHeight="1">
      <c r="A4425" s="3"/>
      <c r="B4425" s="3"/>
      <c r="C4425" s="3"/>
      <c r="D4425" s="3"/>
      <c r="E4425" s="3"/>
      <c r="F4425" s="30" t="str">
        <f t="array" ref="F4425">IF(C4425&lt;&gt;"",INDEX(FunctionalValues,MATCH(C4425,KanoFunctional,0),2),"")</f>
        <v/>
      </c>
      <c r="G4425" s="30" t="str">
        <f t="array" ref="G4425">IF(D4425&lt;&gt;"",INDEX(DysfunctionalValues,2,MATCH(D4425,KanoDysfunctional,0)),"")</f>
        <v/>
      </c>
      <c r="H4425" s="30" t="str">
        <f t="array" ref="H4425">IF(C4425&lt;&gt;"",INDEX(KanoTable,MATCH(C4425,KanoFunctional,0),MATCH(D4425,KanoDysfunctional,0)),"")</f>
        <v/>
      </c>
      <c r="I4425" s="30" t="str">
        <f t="shared" si="70"/>
        <v/>
      </c>
      <c r="J4425" s="30" t="e">
        <f>VLOOKUP(B4425,Users!$A$2:$C$10000,3,FALSE)</f>
        <v>#N/A</v>
      </c>
    </row>
    <row r="4426" spans="1:10" ht="15.75" customHeight="1">
      <c r="A4426" s="3"/>
      <c r="B4426" s="3"/>
      <c r="C4426" s="3"/>
      <c r="D4426" s="3"/>
      <c r="E4426" s="3"/>
      <c r="F4426" s="30" t="str">
        <f t="array" ref="F4426">IF(C4426&lt;&gt;"",INDEX(FunctionalValues,MATCH(C4426,KanoFunctional,0),2),"")</f>
        <v/>
      </c>
      <c r="G4426" s="30" t="str">
        <f t="array" ref="G4426">IF(D4426&lt;&gt;"",INDEX(DysfunctionalValues,2,MATCH(D4426,KanoDysfunctional,0)),"")</f>
        <v/>
      </c>
      <c r="H4426" s="30" t="str">
        <f t="array" ref="H4426">IF(C4426&lt;&gt;"",INDEX(KanoTable,MATCH(C4426,KanoFunctional,0),MATCH(D4426,KanoDysfunctional,0)),"")</f>
        <v/>
      </c>
      <c r="I4426" s="30" t="str">
        <f t="shared" si="70"/>
        <v/>
      </c>
      <c r="J4426" s="30" t="e">
        <f>VLOOKUP(B4426,Users!$A$2:$C$10000,3,FALSE)</f>
        <v>#N/A</v>
      </c>
    </row>
    <row r="4427" spans="1:10" ht="15.75" customHeight="1">
      <c r="A4427" s="3"/>
      <c r="B4427" s="3"/>
      <c r="C4427" s="3"/>
      <c r="D4427" s="3"/>
      <c r="E4427" s="3"/>
      <c r="F4427" s="30" t="str">
        <f t="array" ref="F4427">IF(C4427&lt;&gt;"",INDEX(FunctionalValues,MATCH(C4427,KanoFunctional,0),2),"")</f>
        <v/>
      </c>
      <c r="G4427" s="30" t="str">
        <f t="array" ref="G4427">IF(D4427&lt;&gt;"",INDEX(DysfunctionalValues,2,MATCH(D4427,KanoDysfunctional,0)),"")</f>
        <v/>
      </c>
      <c r="H4427" s="30" t="str">
        <f t="array" ref="H4427">IF(C4427&lt;&gt;"",INDEX(KanoTable,MATCH(C4427,KanoFunctional,0),MATCH(D4427,KanoDysfunctional,0)),"")</f>
        <v/>
      </c>
      <c r="I4427" s="30" t="str">
        <f t="shared" si="70"/>
        <v/>
      </c>
      <c r="J4427" s="30" t="e">
        <f>VLOOKUP(B4427,Users!$A$2:$C$10000,3,FALSE)</f>
        <v>#N/A</v>
      </c>
    </row>
    <row r="4428" spans="1:10" ht="15.75" customHeight="1">
      <c r="A4428" s="3"/>
      <c r="B4428" s="3"/>
      <c r="C4428" s="3"/>
      <c r="D4428" s="3"/>
      <c r="E4428" s="3"/>
      <c r="F4428" s="30" t="str">
        <f t="array" ref="F4428">IF(C4428&lt;&gt;"",INDEX(FunctionalValues,MATCH(C4428,KanoFunctional,0),2),"")</f>
        <v/>
      </c>
      <c r="G4428" s="30" t="str">
        <f t="array" ref="G4428">IF(D4428&lt;&gt;"",INDEX(DysfunctionalValues,2,MATCH(D4428,KanoDysfunctional,0)),"")</f>
        <v/>
      </c>
      <c r="H4428" s="30" t="str">
        <f t="array" ref="H4428">IF(C4428&lt;&gt;"",INDEX(KanoTable,MATCH(C4428,KanoFunctional,0),MATCH(D4428,KanoDysfunctional,0)),"")</f>
        <v/>
      </c>
      <c r="I4428" s="30" t="str">
        <f t="shared" si="70"/>
        <v/>
      </c>
      <c r="J4428" s="30" t="e">
        <f>VLOOKUP(B4428,Users!$A$2:$C$10000,3,FALSE)</f>
        <v>#N/A</v>
      </c>
    </row>
    <row r="4429" spans="1:10" ht="15.75" customHeight="1">
      <c r="A4429" s="3"/>
      <c r="B4429" s="3"/>
      <c r="C4429" s="3"/>
      <c r="D4429" s="3"/>
      <c r="E4429" s="3"/>
      <c r="F4429" s="30" t="str">
        <f t="array" ref="F4429">IF(C4429&lt;&gt;"",INDEX(FunctionalValues,MATCH(C4429,KanoFunctional,0),2),"")</f>
        <v/>
      </c>
      <c r="G4429" s="30" t="str">
        <f t="array" ref="G4429">IF(D4429&lt;&gt;"",INDEX(DysfunctionalValues,2,MATCH(D4429,KanoDysfunctional,0)),"")</f>
        <v/>
      </c>
      <c r="H4429" s="30" t="str">
        <f t="array" ref="H4429">IF(C4429&lt;&gt;"",INDEX(KanoTable,MATCH(C4429,KanoFunctional,0),MATCH(D4429,KanoDysfunctional,0)),"")</f>
        <v/>
      </c>
      <c r="I4429" s="30" t="str">
        <f t="shared" si="70"/>
        <v/>
      </c>
      <c r="J4429" s="30" t="e">
        <f>VLOOKUP(B4429,Users!$A$2:$C$10000,3,FALSE)</f>
        <v>#N/A</v>
      </c>
    </row>
    <row r="4430" spans="1:10" ht="15.75" customHeight="1">
      <c r="A4430" s="3"/>
      <c r="B4430" s="3"/>
      <c r="C4430" s="3"/>
      <c r="D4430" s="3"/>
      <c r="E4430" s="3"/>
      <c r="F4430" s="30" t="str">
        <f t="array" ref="F4430">IF(C4430&lt;&gt;"",INDEX(FunctionalValues,MATCH(C4430,KanoFunctional,0),2),"")</f>
        <v/>
      </c>
      <c r="G4430" s="30" t="str">
        <f t="array" ref="G4430">IF(D4430&lt;&gt;"",INDEX(DysfunctionalValues,2,MATCH(D4430,KanoDysfunctional,0)),"")</f>
        <v/>
      </c>
      <c r="H4430" s="30" t="str">
        <f t="array" ref="H4430">IF(C4430&lt;&gt;"",INDEX(KanoTable,MATCH(C4430,KanoFunctional,0),MATCH(D4430,KanoDysfunctional,0)),"")</f>
        <v/>
      </c>
      <c r="I4430" s="30" t="str">
        <f t="shared" si="70"/>
        <v/>
      </c>
      <c r="J4430" s="30" t="e">
        <f>VLOOKUP(B4430,Users!$A$2:$C$10000,3,FALSE)</f>
        <v>#N/A</v>
      </c>
    </row>
    <row r="4431" spans="1:10" ht="15.75" customHeight="1">
      <c r="A4431" s="3"/>
      <c r="B4431" s="3"/>
      <c r="C4431" s="3"/>
      <c r="D4431" s="3"/>
      <c r="E4431" s="3"/>
      <c r="F4431" s="30" t="str">
        <f t="array" ref="F4431">IF(C4431&lt;&gt;"",INDEX(FunctionalValues,MATCH(C4431,KanoFunctional,0),2),"")</f>
        <v/>
      </c>
      <c r="G4431" s="30" t="str">
        <f t="array" ref="G4431">IF(D4431&lt;&gt;"",INDEX(DysfunctionalValues,2,MATCH(D4431,KanoDysfunctional,0)),"")</f>
        <v/>
      </c>
      <c r="H4431" s="30" t="str">
        <f t="array" ref="H4431">IF(C4431&lt;&gt;"",INDEX(KanoTable,MATCH(C4431,KanoFunctional,0),MATCH(D4431,KanoDysfunctional,0)),"")</f>
        <v/>
      </c>
      <c r="I4431" s="30" t="str">
        <f t="shared" si="70"/>
        <v/>
      </c>
      <c r="J4431" s="30" t="e">
        <f>VLOOKUP(B4431,Users!$A$2:$C$10000,3,FALSE)</f>
        <v>#N/A</v>
      </c>
    </row>
    <row r="4432" spans="1:10" ht="15.75" customHeight="1">
      <c r="A4432" s="3"/>
      <c r="B4432" s="3"/>
      <c r="C4432" s="3"/>
      <c r="D4432" s="3"/>
      <c r="E4432" s="3"/>
      <c r="F4432" s="30" t="str">
        <f t="array" ref="F4432">IF(C4432&lt;&gt;"",INDEX(FunctionalValues,MATCH(C4432,KanoFunctional,0),2),"")</f>
        <v/>
      </c>
      <c r="G4432" s="30" t="str">
        <f t="array" ref="G4432">IF(D4432&lt;&gt;"",INDEX(DysfunctionalValues,2,MATCH(D4432,KanoDysfunctional,0)),"")</f>
        <v/>
      </c>
      <c r="H4432" s="30" t="str">
        <f t="array" ref="H4432">IF(C4432&lt;&gt;"",INDEX(KanoTable,MATCH(C4432,KanoFunctional,0),MATCH(D4432,KanoDysfunctional,0)),"")</f>
        <v/>
      </c>
      <c r="I4432" s="30" t="str">
        <f t="shared" si="70"/>
        <v/>
      </c>
      <c r="J4432" s="30" t="e">
        <f>VLOOKUP(B4432,Users!$A$2:$C$10000,3,FALSE)</f>
        <v>#N/A</v>
      </c>
    </row>
    <row r="4433" spans="1:10" ht="15.75" customHeight="1">
      <c r="A4433" s="3"/>
      <c r="B4433" s="3"/>
      <c r="C4433" s="3"/>
      <c r="D4433" s="3"/>
      <c r="E4433" s="3"/>
      <c r="F4433" s="30" t="str">
        <f t="array" ref="F4433">IF(C4433&lt;&gt;"",INDEX(FunctionalValues,MATCH(C4433,KanoFunctional,0),2),"")</f>
        <v/>
      </c>
      <c r="G4433" s="30" t="str">
        <f t="array" ref="G4433">IF(D4433&lt;&gt;"",INDEX(DysfunctionalValues,2,MATCH(D4433,KanoDysfunctional,0)),"")</f>
        <v/>
      </c>
      <c r="H4433" s="30" t="str">
        <f t="array" ref="H4433">IF(C4433&lt;&gt;"",INDEX(KanoTable,MATCH(C4433,KanoFunctional,0),MATCH(D4433,KanoDysfunctional,0)),"")</f>
        <v/>
      </c>
      <c r="I4433" s="30" t="str">
        <f t="shared" si="70"/>
        <v/>
      </c>
      <c r="J4433" s="30" t="e">
        <f>VLOOKUP(B4433,Users!$A$2:$C$10000,3,FALSE)</f>
        <v>#N/A</v>
      </c>
    </row>
    <row r="4434" spans="1:10" ht="15.75" customHeight="1">
      <c r="A4434" s="3"/>
      <c r="B4434" s="3"/>
      <c r="C4434" s="3"/>
      <c r="D4434" s="3"/>
      <c r="E4434" s="3"/>
      <c r="F4434" s="30" t="str">
        <f t="array" ref="F4434">IF(C4434&lt;&gt;"",INDEX(FunctionalValues,MATCH(C4434,KanoFunctional,0),2),"")</f>
        <v/>
      </c>
      <c r="G4434" s="30" t="str">
        <f t="array" ref="G4434">IF(D4434&lt;&gt;"",INDEX(DysfunctionalValues,2,MATCH(D4434,KanoDysfunctional,0)),"")</f>
        <v/>
      </c>
      <c r="H4434" s="30" t="str">
        <f t="array" ref="H4434">IF(C4434&lt;&gt;"",INDEX(KanoTable,MATCH(C4434,KanoFunctional,0),MATCH(D4434,KanoDysfunctional,0)),"")</f>
        <v/>
      </c>
      <c r="I4434" s="30" t="str">
        <f t="shared" si="70"/>
        <v/>
      </c>
      <c r="J4434" s="30" t="e">
        <f>VLOOKUP(B4434,Users!$A$2:$C$10000,3,FALSE)</f>
        <v>#N/A</v>
      </c>
    </row>
    <row r="4435" spans="1:10" ht="15.75" customHeight="1">
      <c r="A4435" s="3"/>
      <c r="B4435" s="3"/>
      <c r="C4435" s="3"/>
      <c r="D4435" s="3"/>
      <c r="E4435" s="3"/>
      <c r="F4435" s="30" t="str">
        <f t="array" ref="F4435">IF(C4435&lt;&gt;"",INDEX(FunctionalValues,MATCH(C4435,KanoFunctional,0),2),"")</f>
        <v/>
      </c>
      <c r="G4435" s="30" t="str">
        <f t="array" ref="G4435">IF(D4435&lt;&gt;"",INDEX(DysfunctionalValues,2,MATCH(D4435,KanoDysfunctional,0)),"")</f>
        <v/>
      </c>
      <c r="H4435" s="30" t="str">
        <f t="array" ref="H4435">IF(C4435&lt;&gt;"",INDEX(KanoTable,MATCH(C4435,KanoFunctional,0),MATCH(D4435,KanoDysfunctional,0)),"")</f>
        <v/>
      </c>
      <c r="I4435" s="30" t="str">
        <f t="shared" si="70"/>
        <v/>
      </c>
      <c r="J4435" s="30" t="e">
        <f>VLOOKUP(B4435,Users!$A$2:$C$10000,3,FALSE)</f>
        <v>#N/A</v>
      </c>
    </row>
    <row r="4436" spans="1:10" ht="15.75" customHeight="1">
      <c r="A4436" s="3"/>
      <c r="B4436" s="3"/>
      <c r="C4436" s="3"/>
      <c r="D4436" s="3"/>
      <c r="E4436" s="3"/>
      <c r="F4436" s="30" t="str">
        <f t="array" ref="F4436">IF(C4436&lt;&gt;"",INDEX(FunctionalValues,MATCH(C4436,KanoFunctional,0),2),"")</f>
        <v/>
      </c>
      <c r="G4436" s="30" t="str">
        <f t="array" ref="G4436">IF(D4436&lt;&gt;"",INDEX(DysfunctionalValues,2,MATCH(D4436,KanoDysfunctional,0)),"")</f>
        <v/>
      </c>
      <c r="H4436" s="30" t="str">
        <f t="array" ref="H4436">IF(C4436&lt;&gt;"",INDEX(KanoTable,MATCH(C4436,KanoFunctional,0),MATCH(D4436,KanoDysfunctional,0)),"")</f>
        <v/>
      </c>
      <c r="I4436" s="30" t="str">
        <f t="shared" si="70"/>
        <v/>
      </c>
      <c r="J4436" s="30" t="e">
        <f>VLOOKUP(B4436,Users!$A$2:$C$10000,3,FALSE)</f>
        <v>#N/A</v>
      </c>
    </row>
    <row r="4437" spans="1:10" ht="15.75" customHeight="1">
      <c r="A4437" s="3"/>
      <c r="B4437" s="3"/>
      <c r="C4437" s="3"/>
      <c r="D4437" s="3"/>
      <c r="E4437" s="3"/>
      <c r="F4437" s="30" t="str">
        <f t="array" ref="F4437">IF(C4437&lt;&gt;"",INDEX(FunctionalValues,MATCH(C4437,KanoFunctional,0),2),"")</f>
        <v/>
      </c>
      <c r="G4437" s="30" t="str">
        <f t="array" ref="G4437">IF(D4437&lt;&gt;"",INDEX(DysfunctionalValues,2,MATCH(D4437,KanoDysfunctional,0)),"")</f>
        <v/>
      </c>
      <c r="H4437" s="30" t="str">
        <f t="array" ref="H4437">IF(C4437&lt;&gt;"",INDEX(KanoTable,MATCH(C4437,KanoFunctional,0),MATCH(D4437,KanoDysfunctional,0)),"")</f>
        <v/>
      </c>
      <c r="I4437" s="30" t="str">
        <f t="shared" si="70"/>
        <v/>
      </c>
      <c r="J4437" s="30" t="e">
        <f>VLOOKUP(B4437,Users!$A$2:$C$10000,3,FALSE)</f>
        <v>#N/A</v>
      </c>
    </row>
    <row r="4438" spans="1:10" ht="15.75" customHeight="1">
      <c r="A4438" s="3"/>
      <c r="B4438" s="3"/>
      <c r="C4438" s="3"/>
      <c r="D4438" s="3"/>
      <c r="E4438" s="3"/>
      <c r="F4438" s="30" t="str">
        <f t="array" ref="F4438">IF(C4438&lt;&gt;"",INDEX(FunctionalValues,MATCH(C4438,KanoFunctional,0),2),"")</f>
        <v/>
      </c>
      <c r="G4438" s="30" t="str">
        <f t="array" ref="G4438">IF(D4438&lt;&gt;"",INDEX(DysfunctionalValues,2,MATCH(D4438,KanoDysfunctional,0)),"")</f>
        <v/>
      </c>
      <c r="H4438" s="30" t="str">
        <f t="array" ref="H4438">IF(C4438&lt;&gt;"",INDEX(KanoTable,MATCH(C4438,KanoFunctional,0),MATCH(D4438,KanoDysfunctional,0)),"")</f>
        <v/>
      </c>
      <c r="I4438" s="30" t="str">
        <f t="shared" ref="I4438:I4501" si="71">IF(C4438&lt;&gt;"",MATCH(H4438,KanoResultCodes,0),"")</f>
        <v/>
      </c>
      <c r="J4438" s="30" t="e">
        <f>VLOOKUP(B4438,Users!$A$2:$C$10000,3,FALSE)</f>
        <v>#N/A</v>
      </c>
    </row>
    <row r="4439" spans="1:10" ht="15.75" customHeight="1">
      <c r="A4439" s="3"/>
      <c r="B4439" s="3"/>
      <c r="C4439" s="3"/>
      <c r="D4439" s="3"/>
      <c r="E4439" s="3"/>
      <c r="F4439" s="30" t="str">
        <f t="array" ref="F4439">IF(C4439&lt;&gt;"",INDEX(FunctionalValues,MATCH(C4439,KanoFunctional,0),2),"")</f>
        <v/>
      </c>
      <c r="G4439" s="30" t="str">
        <f t="array" ref="G4439">IF(D4439&lt;&gt;"",INDEX(DysfunctionalValues,2,MATCH(D4439,KanoDysfunctional,0)),"")</f>
        <v/>
      </c>
      <c r="H4439" s="30" t="str">
        <f t="array" ref="H4439">IF(C4439&lt;&gt;"",INDEX(KanoTable,MATCH(C4439,KanoFunctional,0),MATCH(D4439,KanoDysfunctional,0)),"")</f>
        <v/>
      </c>
      <c r="I4439" s="30" t="str">
        <f t="shared" si="71"/>
        <v/>
      </c>
      <c r="J4439" s="30" t="e">
        <f>VLOOKUP(B4439,Users!$A$2:$C$10000,3,FALSE)</f>
        <v>#N/A</v>
      </c>
    </row>
    <row r="4440" spans="1:10" ht="15.75" customHeight="1">
      <c r="A4440" s="3"/>
      <c r="B4440" s="3"/>
      <c r="C4440" s="3"/>
      <c r="D4440" s="3"/>
      <c r="E4440" s="3"/>
      <c r="F4440" s="30" t="str">
        <f t="array" ref="F4440">IF(C4440&lt;&gt;"",INDEX(FunctionalValues,MATCH(C4440,KanoFunctional,0),2),"")</f>
        <v/>
      </c>
      <c r="G4440" s="30" t="str">
        <f t="array" ref="G4440">IF(D4440&lt;&gt;"",INDEX(DysfunctionalValues,2,MATCH(D4440,KanoDysfunctional,0)),"")</f>
        <v/>
      </c>
      <c r="H4440" s="30" t="str">
        <f t="array" ref="H4440">IF(C4440&lt;&gt;"",INDEX(KanoTable,MATCH(C4440,KanoFunctional,0),MATCH(D4440,KanoDysfunctional,0)),"")</f>
        <v/>
      </c>
      <c r="I4440" s="30" t="str">
        <f t="shared" si="71"/>
        <v/>
      </c>
      <c r="J4440" s="30" t="e">
        <f>VLOOKUP(B4440,Users!$A$2:$C$10000,3,FALSE)</f>
        <v>#N/A</v>
      </c>
    </row>
    <row r="4441" spans="1:10" ht="15.75" customHeight="1">
      <c r="A4441" s="3"/>
      <c r="B4441" s="3"/>
      <c r="C4441" s="3"/>
      <c r="D4441" s="3"/>
      <c r="E4441" s="3"/>
      <c r="F4441" s="30" t="str">
        <f t="array" ref="F4441">IF(C4441&lt;&gt;"",INDEX(FunctionalValues,MATCH(C4441,KanoFunctional,0),2),"")</f>
        <v/>
      </c>
      <c r="G4441" s="30" t="str">
        <f t="array" ref="G4441">IF(D4441&lt;&gt;"",INDEX(DysfunctionalValues,2,MATCH(D4441,KanoDysfunctional,0)),"")</f>
        <v/>
      </c>
      <c r="H4441" s="30" t="str">
        <f t="array" ref="H4441">IF(C4441&lt;&gt;"",INDEX(KanoTable,MATCH(C4441,KanoFunctional,0),MATCH(D4441,KanoDysfunctional,0)),"")</f>
        <v/>
      </c>
      <c r="I4441" s="30" t="str">
        <f t="shared" si="71"/>
        <v/>
      </c>
      <c r="J4441" s="30" t="e">
        <f>VLOOKUP(B4441,Users!$A$2:$C$10000,3,FALSE)</f>
        <v>#N/A</v>
      </c>
    </row>
    <row r="4442" spans="1:10" ht="15.75" customHeight="1">
      <c r="A4442" s="3"/>
      <c r="B4442" s="3"/>
      <c r="C4442" s="3"/>
      <c r="D4442" s="3"/>
      <c r="E4442" s="3"/>
      <c r="F4442" s="30" t="str">
        <f t="array" ref="F4442">IF(C4442&lt;&gt;"",INDEX(FunctionalValues,MATCH(C4442,KanoFunctional,0),2),"")</f>
        <v/>
      </c>
      <c r="G4442" s="30" t="str">
        <f t="array" ref="G4442">IF(D4442&lt;&gt;"",INDEX(DysfunctionalValues,2,MATCH(D4442,KanoDysfunctional,0)),"")</f>
        <v/>
      </c>
      <c r="H4442" s="30" t="str">
        <f t="array" ref="H4442">IF(C4442&lt;&gt;"",INDEX(KanoTable,MATCH(C4442,KanoFunctional,0),MATCH(D4442,KanoDysfunctional,0)),"")</f>
        <v/>
      </c>
      <c r="I4442" s="30" t="str">
        <f t="shared" si="71"/>
        <v/>
      </c>
      <c r="J4442" s="30" t="e">
        <f>VLOOKUP(B4442,Users!$A$2:$C$10000,3,FALSE)</f>
        <v>#N/A</v>
      </c>
    </row>
    <row r="4443" spans="1:10" ht="15.75" customHeight="1">
      <c r="A4443" s="3"/>
      <c r="B4443" s="3"/>
      <c r="C4443" s="3"/>
      <c r="D4443" s="3"/>
      <c r="E4443" s="3"/>
      <c r="F4443" s="30" t="str">
        <f t="array" ref="F4443">IF(C4443&lt;&gt;"",INDEX(FunctionalValues,MATCH(C4443,KanoFunctional,0),2),"")</f>
        <v/>
      </c>
      <c r="G4443" s="30" t="str">
        <f t="array" ref="G4443">IF(D4443&lt;&gt;"",INDEX(DysfunctionalValues,2,MATCH(D4443,KanoDysfunctional,0)),"")</f>
        <v/>
      </c>
      <c r="H4443" s="30" t="str">
        <f t="array" ref="H4443">IF(C4443&lt;&gt;"",INDEX(KanoTable,MATCH(C4443,KanoFunctional,0),MATCH(D4443,KanoDysfunctional,0)),"")</f>
        <v/>
      </c>
      <c r="I4443" s="30" t="str">
        <f t="shared" si="71"/>
        <v/>
      </c>
      <c r="J4443" s="30" t="e">
        <f>VLOOKUP(B4443,Users!$A$2:$C$10000,3,FALSE)</f>
        <v>#N/A</v>
      </c>
    </row>
    <row r="4444" spans="1:10" ht="15.75" customHeight="1">
      <c r="A4444" s="3"/>
      <c r="B4444" s="3"/>
      <c r="C4444" s="3"/>
      <c r="D4444" s="3"/>
      <c r="E4444" s="3"/>
      <c r="F4444" s="30" t="str">
        <f t="array" ref="F4444">IF(C4444&lt;&gt;"",INDEX(FunctionalValues,MATCH(C4444,KanoFunctional,0),2),"")</f>
        <v/>
      </c>
      <c r="G4444" s="30" t="str">
        <f t="array" ref="G4444">IF(D4444&lt;&gt;"",INDEX(DysfunctionalValues,2,MATCH(D4444,KanoDysfunctional,0)),"")</f>
        <v/>
      </c>
      <c r="H4444" s="30" t="str">
        <f t="array" ref="H4444">IF(C4444&lt;&gt;"",INDEX(KanoTable,MATCH(C4444,KanoFunctional,0),MATCH(D4444,KanoDysfunctional,0)),"")</f>
        <v/>
      </c>
      <c r="I4444" s="30" t="str">
        <f t="shared" si="71"/>
        <v/>
      </c>
      <c r="J4444" s="30" t="e">
        <f>VLOOKUP(B4444,Users!$A$2:$C$10000,3,FALSE)</f>
        <v>#N/A</v>
      </c>
    </row>
    <row r="4445" spans="1:10" ht="15.75" customHeight="1">
      <c r="A4445" s="3"/>
      <c r="B4445" s="3"/>
      <c r="C4445" s="3"/>
      <c r="D4445" s="3"/>
      <c r="E4445" s="3"/>
      <c r="F4445" s="30" t="str">
        <f t="array" ref="F4445">IF(C4445&lt;&gt;"",INDEX(FunctionalValues,MATCH(C4445,KanoFunctional,0),2),"")</f>
        <v/>
      </c>
      <c r="G4445" s="30" t="str">
        <f t="array" ref="G4445">IF(D4445&lt;&gt;"",INDEX(DysfunctionalValues,2,MATCH(D4445,KanoDysfunctional,0)),"")</f>
        <v/>
      </c>
      <c r="H4445" s="30" t="str">
        <f t="array" ref="H4445">IF(C4445&lt;&gt;"",INDEX(KanoTable,MATCH(C4445,KanoFunctional,0),MATCH(D4445,KanoDysfunctional,0)),"")</f>
        <v/>
      </c>
      <c r="I4445" s="30" t="str">
        <f t="shared" si="71"/>
        <v/>
      </c>
      <c r="J4445" s="30" t="e">
        <f>VLOOKUP(B4445,Users!$A$2:$C$10000,3,FALSE)</f>
        <v>#N/A</v>
      </c>
    </row>
    <row r="4446" spans="1:10" ht="15.75" customHeight="1">
      <c r="A4446" s="3"/>
      <c r="B4446" s="3"/>
      <c r="C4446" s="3"/>
      <c r="D4446" s="3"/>
      <c r="E4446" s="3"/>
      <c r="F4446" s="30" t="str">
        <f t="array" ref="F4446">IF(C4446&lt;&gt;"",INDEX(FunctionalValues,MATCH(C4446,KanoFunctional,0),2),"")</f>
        <v/>
      </c>
      <c r="G4446" s="30" t="str">
        <f t="array" ref="G4446">IF(D4446&lt;&gt;"",INDEX(DysfunctionalValues,2,MATCH(D4446,KanoDysfunctional,0)),"")</f>
        <v/>
      </c>
      <c r="H4446" s="30" t="str">
        <f t="array" ref="H4446">IF(C4446&lt;&gt;"",INDEX(KanoTable,MATCH(C4446,KanoFunctional,0),MATCH(D4446,KanoDysfunctional,0)),"")</f>
        <v/>
      </c>
      <c r="I4446" s="30" t="str">
        <f t="shared" si="71"/>
        <v/>
      </c>
      <c r="J4446" s="30" t="e">
        <f>VLOOKUP(B4446,Users!$A$2:$C$10000,3,FALSE)</f>
        <v>#N/A</v>
      </c>
    </row>
    <row r="4447" spans="1:10" ht="15.75" customHeight="1">
      <c r="A4447" s="3"/>
      <c r="B4447" s="3"/>
      <c r="C4447" s="3"/>
      <c r="D4447" s="3"/>
      <c r="E4447" s="3"/>
      <c r="F4447" s="30" t="str">
        <f t="array" ref="F4447">IF(C4447&lt;&gt;"",INDEX(FunctionalValues,MATCH(C4447,KanoFunctional,0),2),"")</f>
        <v/>
      </c>
      <c r="G4447" s="30" t="str">
        <f t="array" ref="G4447">IF(D4447&lt;&gt;"",INDEX(DysfunctionalValues,2,MATCH(D4447,KanoDysfunctional,0)),"")</f>
        <v/>
      </c>
      <c r="H4447" s="30" t="str">
        <f t="array" ref="H4447">IF(C4447&lt;&gt;"",INDEX(KanoTable,MATCH(C4447,KanoFunctional,0),MATCH(D4447,KanoDysfunctional,0)),"")</f>
        <v/>
      </c>
      <c r="I4447" s="30" t="str">
        <f t="shared" si="71"/>
        <v/>
      </c>
      <c r="J4447" s="30" t="e">
        <f>VLOOKUP(B4447,Users!$A$2:$C$10000,3,FALSE)</f>
        <v>#N/A</v>
      </c>
    </row>
    <row r="4448" spans="1:10" ht="15.75" customHeight="1">
      <c r="A4448" s="3"/>
      <c r="B4448" s="3"/>
      <c r="C4448" s="3"/>
      <c r="D4448" s="3"/>
      <c r="E4448" s="3"/>
      <c r="F4448" s="30" t="str">
        <f t="array" ref="F4448">IF(C4448&lt;&gt;"",INDEX(FunctionalValues,MATCH(C4448,KanoFunctional,0),2),"")</f>
        <v/>
      </c>
      <c r="G4448" s="30" t="str">
        <f t="array" ref="G4448">IF(D4448&lt;&gt;"",INDEX(DysfunctionalValues,2,MATCH(D4448,KanoDysfunctional,0)),"")</f>
        <v/>
      </c>
      <c r="H4448" s="30" t="str">
        <f t="array" ref="H4448">IF(C4448&lt;&gt;"",INDEX(KanoTable,MATCH(C4448,KanoFunctional,0),MATCH(D4448,KanoDysfunctional,0)),"")</f>
        <v/>
      </c>
      <c r="I4448" s="30" t="str">
        <f t="shared" si="71"/>
        <v/>
      </c>
      <c r="J4448" s="30" t="e">
        <f>VLOOKUP(B4448,Users!$A$2:$C$10000,3,FALSE)</f>
        <v>#N/A</v>
      </c>
    </row>
    <row r="4449" spans="1:10" ht="15.75" customHeight="1">
      <c r="A4449" s="3"/>
      <c r="B4449" s="3"/>
      <c r="C4449" s="3"/>
      <c r="D4449" s="3"/>
      <c r="E4449" s="3"/>
      <c r="F4449" s="30" t="str">
        <f t="array" ref="F4449">IF(C4449&lt;&gt;"",INDEX(FunctionalValues,MATCH(C4449,KanoFunctional,0),2),"")</f>
        <v/>
      </c>
      <c r="G4449" s="30" t="str">
        <f t="array" ref="G4449">IF(D4449&lt;&gt;"",INDEX(DysfunctionalValues,2,MATCH(D4449,KanoDysfunctional,0)),"")</f>
        <v/>
      </c>
      <c r="H4449" s="30" t="str">
        <f t="array" ref="H4449">IF(C4449&lt;&gt;"",INDEX(KanoTable,MATCH(C4449,KanoFunctional,0),MATCH(D4449,KanoDysfunctional,0)),"")</f>
        <v/>
      </c>
      <c r="I4449" s="30" t="str">
        <f t="shared" si="71"/>
        <v/>
      </c>
      <c r="J4449" s="30" t="e">
        <f>VLOOKUP(B4449,Users!$A$2:$C$10000,3,FALSE)</f>
        <v>#N/A</v>
      </c>
    </row>
    <row r="4450" spans="1:10" ht="15.75" customHeight="1">
      <c r="A4450" s="3"/>
      <c r="B4450" s="3"/>
      <c r="C4450" s="3"/>
      <c r="D4450" s="3"/>
      <c r="E4450" s="3"/>
      <c r="F4450" s="30" t="str">
        <f t="array" ref="F4450">IF(C4450&lt;&gt;"",INDEX(FunctionalValues,MATCH(C4450,KanoFunctional,0),2),"")</f>
        <v/>
      </c>
      <c r="G4450" s="30" t="str">
        <f t="array" ref="G4450">IF(D4450&lt;&gt;"",INDEX(DysfunctionalValues,2,MATCH(D4450,KanoDysfunctional,0)),"")</f>
        <v/>
      </c>
      <c r="H4450" s="30" t="str">
        <f t="array" ref="H4450">IF(C4450&lt;&gt;"",INDEX(KanoTable,MATCH(C4450,KanoFunctional,0),MATCH(D4450,KanoDysfunctional,0)),"")</f>
        <v/>
      </c>
      <c r="I4450" s="30" t="str">
        <f t="shared" si="71"/>
        <v/>
      </c>
      <c r="J4450" s="30" t="e">
        <f>VLOOKUP(B4450,Users!$A$2:$C$10000,3,FALSE)</f>
        <v>#N/A</v>
      </c>
    </row>
    <row r="4451" spans="1:10" ht="15.75" customHeight="1">
      <c r="A4451" s="3"/>
      <c r="B4451" s="3"/>
      <c r="C4451" s="3"/>
      <c r="D4451" s="3"/>
      <c r="E4451" s="3"/>
      <c r="F4451" s="30" t="str">
        <f t="array" ref="F4451">IF(C4451&lt;&gt;"",INDEX(FunctionalValues,MATCH(C4451,KanoFunctional,0),2),"")</f>
        <v/>
      </c>
      <c r="G4451" s="30" t="str">
        <f t="array" ref="G4451">IF(D4451&lt;&gt;"",INDEX(DysfunctionalValues,2,MATCH(D4451,KanoDysfunctional,0)),"")</f>
        <v/>
      </c>
      <c r="H4451" s="30" t="str">
        <f t="array" ref="H4451">IF(C4451&lt;&gt;"",INDEX(KanoTable,MATCH(C4451,KanoFunctional,0),MATCH(D4451,KanoDysfunctional,0)),"")</f>
        <v/>
      </c>
      <c r="I4451" s="30" t="str">
        <f t="shared" si="71"/>
        <v/>
      </c>
      <c r="J4451" s="30" t="e">
        <f>VLOOKUP(B4451,Users!$A$2:$C$10000,3,FALSE)</f>
        <v>#N/A</v>
      </c>
    </row>
    <row r="4452" spans="1:10" ht="15.75" customHeight="1">
      <c r="A4452" s="3"/>
      <c r="B4452" s="3"/>
      <c r="C4452" s="3"/>
      <c r="D4452" s="3"/>
      <c r="E4452" s="3"/>
      <c r="F4452" s="30" t="str">
        <f t="array" ref="F4452">IF(C4452&lt;&gt;"",INDEX(FunctionalValues,MATCH(C4452,KanoFunctional,0),2),"")</f>
        <v/>
      </c>
      <c r="G4452" s="30" t="str">
        <f t="array" ref="G4452">IF(D4452&lt;&gt;"",INDEX(DysfunctionalValues,2,MATCH(D4452,KanoDysfunctional,0)),"")</f>
        <v/>
      </c>
      <c r="H4452" s="30" t="str">
        <f t="array" ref="H4452">IF(C4452&lt;&gt;"",INDEX(KanoTable,MATCH(C4452,KanoFunctional,0),MATCH(D4452,KanoDysfunctional,0)),"")</f>
        <v/>
      </c>
      <c r="I4452" s="30" t="str">
        <f t="shared" si="71"/>
        <v/>
      </c>
      <c r="J4452" s="30" t="e">
        <f>VLOOKUP(B4452,Users!$A$2:$C$10000,3,FALSE)</f>
        <v>#N/A</v>
      </c>
    </row>
    <row r="4453" spans="1:10" ht="15.75" customHeight="1">
      <c r="A4453" s="3"/>
      <c r="B4453" s="3"/>
      <c r="C4453" s="3"/>
      <c r="D4453" s="3"/>
      <c r="E4453" s="3"/>
      <c r="F4453" s="30" t="str">
        <f t="array" ref="F4453">IF(C4453&lt;&gt;"",INDEX(FunctionalValues,MATCH(C4453,KanoFunctional,0),2),"")</f>
        <v/>
      </c>
      <c r="G4453" s="30" t="str">
        <f t="array" ref="G4453">IF(D4453&lt;&gt;"",INDEX(DysfunctionalValues,2,MATCH(D4453,KanoDysfunctional,0)),"")</f>
        <v/>
      </c>
      <c r="H4453" s="30" t="str">
        <f t="array" ref="H4453">IF(C4453&lt;&gt;"",INDEX(KanoTable,MATCH(C4453,KanoFunctional,0),MATCH(D4453,KanoDysfunctional,0)),"")</f>
        <v/>
      </c>
      <c r="I4453" s="30" t="str">
        <f t="shared" si="71"/>
        <v/>
      </c>
      <c r="J4453" s="30" t="e">
        <f>VLOOKUP(B4453,Users!$A$2:$C$10000,3,FALSE)</f>
        <v>#N/A</v>
      </c>
    </row>
    <row r="4454" spans="1:10" ht="15.75" customHeight="1">
      <c r="A4454" s="3"/>
      <c r="B4454" s="3"/>
      <c r="C4454" s="3"/>
      <c r="D4454" s="3"/>
      <c r="E4454" s="3"/>
      <c r="F4454" s="30" t="str">
        <f t="array" ref="F4454">IF(C4454&lt;&gt;"",INDEX(FunctionalValues,MATCH(C4454,KanoFunctional,0),2),"")</f>
        <v/>
      </c>
      <c r="G4454" s="30" t="str">
        <f t="array" ref="G4454">IF(D4454&lt;&gt;"",INDEX(DysfunctionalValues,2,MATCH(D4454,KanoDysfunctional,0)),"")</f>
        <v/>
      </c>
      <c r="H4454" s="30" t="str">
        <f t="array" ref="H4454">IF(C4454&lt;&gt;"",INDEX(KanoTable,MATCH(C4454,KanoFunctional,0),MATCH(D4454,KanoDysfunctional,0)),"")</f>
        <v/>
      </c>
      <c r="I4454" s="30" t="str">
        <f t="shared" si="71"/>
        <v/>
      </c>
      <c r="J4454" s="30" t="e">
        <f>VLOOKUP(B4454,Users!$A$2:$C$10000,3,FALSE)</f>
        <v>#N/A</v>
      </c>
    </row>
    <row r="4455" spans="1:10" ht="15.75" customHeight="1">
      <c r="A4455" s="3"/>
      <c r="B4455" s="3"/>
      <c r="C4455" s="3"/>
      <c r="D4455" s="3"/>
      <c r="E4455" s="3"/>
      <c r="F4455" s="30" t="str">
        <f t="array" ref="F4455">IF(C4455&lt;&gt;"",INDEX(FunctionalValues,MATCH(C4455,KanoFunctional,0),2),"")</f>
        <v/>
      </c>
      <c r="G4455" s="30" t="str">
        <f t="array" ref="G4455">IF(D4455&lt;&gt;"",INDEX(DysfunctionalValues,2,MATCH(D4455,KanoDysfunctional,0)),"")</f>
        <v/>
      </c>
      <c r="H4455" s="30" t="str">
        <f t="array" ref="H4455">IF(C4455&lt;&gt;"",INDEX(KanoTable,MATCH(C4455,KanoFunctional,0),MATCH(D4455,KanoDysfunctional,0)),"")</f>
        <v/>
      </c>
      <c r="I4455" s="30" t="str">
        <f t="shared" si="71"/>
        <v/>
      </c>
      <c r="J4455" s="30" t="e">
        <f>VLOOKUP(B4455,Users!$A$2:$C$10000,3,FALSE)</f>
        <v>#N/A</v>
      </c>
    </row>
    <row r="4456" spans="1:10" ht="15.75" customHeight="1">
      <c r="A4456" s="3"/>
      <c r="B4456" s="3"/>
      <c r="C4456" s="3"/>
      <c r="D4456" s="3"/>
      <c r="E4456" s="3"/>
      <c r="F4456" s="30" t="str">
        <f t="array" ref="F4456">IF(C4456&lt;&gt;"",INDEX(FunctionalValues,MATCH(C4456,KanoFunctional,0),2),"")</f>
        <v/>
      </c>
      <c r="G4456" s="30" t="str">
        <f t="array" ref="G4456">IF(D4456&lt;&gt;"",INDEX(DysfunctionalValues,2,MATCH(D4456,KanoDysfunctional,0)),"")</f>
        <v/>
      </c>
      <c r="H4456" s="30" t="str">
        <f t="array" ref="H4456">IF(C4456&lt;&gt;"",INDEX(KanoTable,MATCH(C4456,KanoFunctional,0),MATCH(D4456,KanoDysfunctional,0)),"")</f>
        <v/>
      </c>
      <c r="I4456" s="30" t="str">
        <f t="shared" si="71"/>
        <v/>
      </c>
      <c r="J4456" s="30" t="e">
        <f>VLOOKUP(B4456,Users!$A$2:$C$10000,3,FALSE)</f>
        <v>#N/A</v>
      </c>
    </row>
    <row r="4457" spans="1:10" ht="15.75" customHeight="1">
      <c r="A4457" s="3"/>
      <c r="B4457" s="3"/>
      <c r="C4457" s="3"/>
      <c r="D4457" s="3"/>
      <c r="E4457" s="3"/>
      <c r="F4457" s="30" t="str">
        <f t="array" ref="F4457">IF(C4457&lt;&gt;"",INDEX(FunctionalValues,MATCH(C4457,KanoFunctional,0),2),"")</f>
        <v/>
      </c>
      <c r="G4457" s="30" t="str">
        <f t="array" ref="G4457">IF(D4457&lt;&gt;"",INDEX(DysfunctionalValues,2,MATCH(D4457,KanoDysfunctional,0)),"")</f>
        <v/>
      </c>
      <c r="H4457" s="30" t="str">
        <f t="array" ref="H4457">IF(C4457&lt;&gt;"",INDEX(KanoTable,MATCH(C4457,KanoFunctional,0),MATCH(D4457,KanoDysfunctional,0)),"")</f>
        <v/>
      </c>
      <c r="I4457" s="30" t="str">
        <f t="shared" si="71"/>
        <v/>
      </c>
      <c r="J4457" s="30" t="e">
        <f>VLOOKUP(B4457,Users!$A$2:$C$10000,3,FALSE)</f>
        <v>#N/A</v>
      </c>
    </row>
    <row r="4458" spans="1:10" ht="15.75" customHeight="1">
      <c r="A4458" s="3"/>
      <c r="B4458" s="3"/>
      <c r="C4458" s="3"/>
      <c r="D4458" s="3"/>
      <c r="E4458" s="3"/>
      <c r="F4458" s="30" t="str">
        <f t="array" ref="F4458">IF(C4458&lt;&gt;"",INDEX(FunctionalValues,MATCH(C4458,KanoFunctional,0),2),"")</f>
        <v/>
      </c>
      <c r="G4458" s="30" t="str">
        <f t="array" ref="G4458">IF(D4458&lt;&gt;"",INDEX(DysfunctionalValues,2,MATCH(D4458,KanoDysfunctional,0)),"")</f>
        <v/>
      </c>
      <c r="H4458" s="30" t="str">
        <f t="array" ref="H4458">IF(C4458&lt;&gt;"",INDEX(KanoTable,MATCH(C4458,KanoFunctional,0),MATCH(D4458,KanoDysfunctional,0)),"")</f>
        <v/>
      </c>
      <c r="I4458" s="30" t="str">
        <f t="shared" si="71"/>
        <v/>
      </c>
      <c r="J4458" s="30" t="e">
        <f>VLOOKUP(B4458,Users!$A$2:$C$10000,3,FALSE)</f>
        <v>#N/A</v>
      </c>
    </row>
    <row r="4459" spans="1:10" ht="15.75" customHeight="1">
      <c r="A4459" s="3"/>
      <c r="B4459" s="3"/>
      <c r="C4459" s="3"/>
      <c r="D4459" s="3"/>
      <c r="E4459" s="3"/>
      <c r="F4459" s="30" t="str">
        <f t="array" ref="F4459">IF(C4459&lt;&gt;"",INDEX(FunctionalValues,MATCH(C4459,KanoFunctional,0),2),"")</f>
        <v/>
      </c>
      <c r="G4459" s="30" t="str">
        <f t="array" ref="G4459">IF(D4459&lt;&gt;"",INDEX(DysfunctionalValues,2,MATCH(D4459,KanoDysfunctional,0)),"")</f>
        <v/>
      </c>
      <c r="H4459" s="30" t="str">
        <f t="array" ref="H4459">IF(C4459&lt;&gt;"",INDEX(KanoTable,MATCH(C4459,KanoFunctional,0),MATCH(D4459,KanoDysfunctional,0)),"")</f>
        <v/>
      </c>
      <c r="I4459" s="30" t="str">
        <f t="shared" si="71"/>
        <v/>
      </c>
      <c r="J4459" s="30" t="e">
        <f>VLOOKUP(B4459,Users!$A$2:$C$10000,3,FALSE)</f>
        <v>#N/A</v>
      </c>
    </row>
    <row r="4460" spans="1:10" ht="15.75" customHeight="1">
      <c r="A4460" s="3"/>
      <c r="B4460" s="3"/>
      <c r="C4460" s="3"/>
      <c r="D4460" s="3"/>
      <c r="E4460" s="3"/>
      <c r="F4460" s="30" t="str">
        <f t="array" ref="F4460">IF(C4460&lt;&gt;"",INDEX(FunctionalValues,MATCH(C4460,KanoFunctional,0),2),"")</f>
        <v/>
      </c>
      <c r="G4460" s="30" t="str">
        <f t="array" ref="G4460">IF(D4460&lt;&gt;"",INDEX(DysfunctionalValues,2,MATCH(D4460,KanoDysfunctional,0)),"")</f>
        <v/>
      </c>
      <c r="H4460" s="30" t="str">
        <f t="array" ref="H4460">IF(C4460&lt;&gt;"",INDEX(KanoTable,MATCH(C4460,KanoFunctional,0),MATCH(D4460,KanoDysfunctional,0)),"")</f>
        <v/>
      </c>
      <c r="I4460" s="30" t="str">
        <f t="shared" si="71"/>
        <v/>
      </c>
      <c r="J4460" s="30" t="e">
        <f>VLOOKUP(B4460,Users!$A$2:$C$10000,3,FALSE)</f>
        <v>#N/A</v>
      </c>
    </row>
    <row r="4461" spans="1:10" ht="15.75" customHeight="1">
      <c r="A4461" s="3"/>
      <c r="B4461" s="3"/>
      <c r="C4461" s="3"/>
      <c r="D4461" s="3"/>
      <c r="E4461" s="3"/>
      <c r="F4461" s="30" t="str">
        <f t="array" ref="F4461">IF(C4461&lt;&gt;"",INDEX(FunctionalValues,MATCH(C4461,KanoFunctional,0),2),"")</f>
        <v/>
      </c>
      <c r="G4461" s="30" t="str">
        <f t="array" ref="G4461">IF(D4461&lt;&gt;"",INDEX(DysfunctionalValues,2,MATCH(D4461,KanoDysfunctional,0)),"")</f>
        <v/>
      </c>
      <c r="H4461" s="30" t="str">
        <f t="array" ref="H4461">IF(C4461&lt;&gt;"",INDEX(KanoTable,MATCH(C4461,KanoFunctional,0),MATCH(D4461,KanoDysfunctional,0)),"")</f>
        <v/>
      </c>
      <c r="I4461" s="30" t="str">
        <f t="shared" si="71"/>
        <v/>
      </c>
      <c r="J4461" s="30" t="e">
        <f>VLOOKUP(B4461,Users!$A$2:$C$10000,3,FALSE)</f>
        <v>#N/A</v>
      </c>
    </row>
    <row r="4462" spans="1:10" ht="15.75" customHeight="1">
      <c r="A4462" s="3"/>
      <c r="B4462" s="3"/>
      <c r="C4462" s="3"/>
      <c r="D4462" s="3"/>
      <c r="E4462" s="3"/>
      <c r="F4462" s="30" t="str">
        <f t="array" ref="F4462">IF(C4462&lt;&gt;"",INDEX(FunctionalValues,MATCH(C4462,KanoFunctional,0),2),"")</f>
        <v/>
      </c>
      <c r="G4462" s="30" t="str">
        <f t="array" ref="G4462">IF(D4462&lt;&gt;"",INDEX(DysfunctionalValues,2,MATCH(D4462,KanoDysfunctional,0)),"")</f>
        <v/>
      </c>
      <c r="H4462" s="30" t="str">
        <f t="array" ref="H4462">IF(C4462&lt;&gt;"",INDEX(KanoTable,MATCH(C4462,KanoFunctional,0),MATCH(D4462,KanoDysfunctional,0)),"")</f>
        <v/>
      </c>
      <c r="I4462" s="30" t="str">
        <f t="shared" si="71"/>
        <v/>
      </c>
      <c r="J4462" s="30" t="e">
        <f>VLOOKUP(B4462,Users!$A$2:$C$10000,3,FALSE)</f>
        <v>#N/A</v>
      </c>
    </row>
    <row r="4463" spans="1:10" ht="15.75" customHeight="1">
      <c r="A4463" s="3"/>
      <c r="B4463" s="3"/>
      <c r="C4463" s="3"/>
      <c r="D4463" s="3"/>
      <c r="E4463" s="3"/>
      <c r="F4463" s="30" t="str">
        <f t="array" ref="F4463">IF(C4463&lt;&gt;"",INDEX(FunctionalValues,MATCH(C4463,KanoFunctional,0),2),"")</f>
        <v/>
      </c>
      <c r="G4463" s="30" t="str">
        <f t="array" ref="G4463">IF(D4463&lt;&gt;"",INDEX(DysfunctionalValues,2,MATCH(D4463,KanoDysfunctional,0)),"")</f>
        <v/>
      </c>
      <c r="H4463" s="30" t="str">
        <f t="array" ref="H4463">IF(C4463&lt;&gt;"",INDEX(KanoTable,MATCH(C4463,KanoFunctional,0),MATCH(D4463,KanoDysfunctional,0)),"")</f>
        <v/>
      </c>
      <c r="I4463" s="30" t="str">
        <f t="shared" si="71"/>
        <v/>
      </c>
      <c r="J4463" s="30" t="e">
        <f>VLOOKUP(B4463,Users!$A$2:$C$10000,3,FALSE)</f>
        <v>#N/A</v>
      </c>
    </row>
    <row r="4464" spans="1:10" ht="15.75" customHeight="1">
      <c r="A4464" s="3"/>
      <c r="B4464" s="3"/>
      <c r="C4464" s="3"/>
      <c r="D4464" s="3"/>
      <c r="E4464" s="3"/>
      <c r="F4464" s="30" t="str">
        <f t="array" ref="F4464">IF(C4464&lt;&gt;"",INDEX(FunctionalValues,MATCH(C4464,KanoFunctional,0),2),"")</f>
        <v/>
      </c>
      <c r="G4464" s="30" t="str">
        <f t="array" ref="G4464">IF(D4464&lt;&gt;"",INDEX(DysfunctionalValues,2,MATCH(D4464,KanoDysfunctional,0)),"")</f>
        <v/>
      </c>
      <c r="H4464" s="30" t="str">
        <f t="array" ref="H4464">IF(C4464&lt;&gt;"",INDEX(KanoTable,MATCH(C4464,KanoFunctional,0),MATCH(D4464,KanoDysfunctional,0)),"")</f>
        <v/>
      </c>
      <c r="I4464" s="30" t="str">
        <f t="shared" si="71"/>
        <v/>
      </c>
      <c r="J4464" s="30" t="e">
        <f>VLOOKUP(B4464,Users!$A$2:$C$10000,3,FALSE)</f>
        <v>#N/A</v>
      </c>
    </row>
    <row r="4465" spans="1:10" ht="15.75" customHeight="1">
      <c r="A4465" s="3"/>
      <c r="B4465" s="3"/>
      <c r="C4465" s="3"/>
      <c r="D4465" s="3"/>
      <c r="E4465" s="3"/>
      <c r="F4465" s="30" t="str">
        <f t="array" ref="F4465">IF(C4465&lt;&gt;"",INDEX(FunctionalValues,MATCH(C4465,KanoFunctional,0),2),"")</f>
        <v/>
      </c>
      <c r="G4465" s="30" t="str">
        <f t="array" ref="G4465">IF(D4465&lt;&gt;"",INDEX(DysfunctionalValues,2,MATCH(D4465,KanoDysfunctional,0)),"")</f>
        <v/>
      </c>
      <c r="H4465" s="30" t="str">
        <f t="array" ref="H4465">IF(C4465&lt;&gt;"",INDEX(KanoTable,MATCH(C4465,KanoFunctional,0),MATCH(D4465,KanoDysfunctional,0)),"")</f>
        <v/>
      </c>
      <c r="I4465" s="30" t="str">
        <f t="shared" si="71"/>
        <v/>
      </c>
      <c r="J4465" s="30" t="e">
        <f>VLOOKUP(B4465,Users!$A$2:$C$10000,3,FALSE)</f>
        <v>#N/A</v>
      </c>
    </row>
    <row r="4466" spans="1:10" ht="15.75" customHeight="1">
      <c r="A4466" s="3"/>
      <c r="B4466" s="3"/>
      <c r="C4466" s="3"/>
      <c r="D4466" s="3"/>
      <c r="E4466" s="3"/>
      <c r="F4466" s="30" t="str">
        <f t="array" ref="F4466">IF(C4466&lt;&gt;"",INDEX(FunctionalValues,MATCH(C4466,KanoFunctional,0),2),"")</f>
        <v/>
      </c>
      <c r="G4466" s="30" t="str">
        <f t="array" ref="G4466">IF(D4466&lt;&gt;"",INDEX(DysfunctionalValues,2,MATCH(D4466,KanoDysfunctional,0)),"")</f>
        <v/>
      </c>
      <c r="H4466" s="30" t="str">
        <f t="array" ref="H4466">IF(C4466&lt;&gt;"",INDEX(KanoTable,MATCH(C4466,KanoFunctional,0),MATCH(D4466,KanoDysfunctional,0)),"")</f>
        <v/>
      </c>
      <c r="I4466" s="30" t="str">
        <f t="shared" si="71"/>
        <v/>
      </c>
      <c r="J4466" s="30" t="e">
        <f>VLOOKUP(B4466,Users!$A$2:$C$10000,3,FALSE)</f>
        <v>#N/A</v>
      </c>
    </row>
    <row r="4467" spans="1:10" ht="15.75" customHeight="1">
      <c r="A4467" s="3"/>
      <c r="B4467" s="3"/>
      <c r="C4467" s="3"/>
      <c r="D4467" s="3"/>
      <c r="E4467" s="3"/>
      <c r="F4467" s="30" t="str">
        <f t="array" ref="F4467">IF(C4467&lt;&gt;"",INDEX(FunctionalValues,MATCH(C4467,KanoFunctional,0),2),"")</f>
        <v/>
      </c>
      <c r="G4467" s="30" t="str">
        <f t="array" ref="G4467">IF(D4467&lt;&gt;"",INDEX(DysfunctionalValues,2,MATCH(D4467,KanoDysfunctional,0)),"")</f>
        <v/>
      </c>
      <c r="H4467" s="30" t="str">
        <f t="array" ref="H4467">IF(C4467&lt;&gt;"",INDEX(KanoTable,MATCH(C4467,KanoFunctional,0),MATCH(D4467,KanoDysfunctional,0)),"")</f>
        <v/>
      </c>
      <c r="I4467" s="30" t="str">
        <f t="shared" si="71"/>
        <v/>
      </c>
      <c r="J4467" s="30" t="e">
        <f>VLOOKUP(B4467,Users!$A$2:$C$10000,3,FALSE)</f>
        <v>#N/A</v>
      </c>
    </row>
    <row r="4468" spans="1:10" ht="15.75" customHeight="1">
      <c r="A4468" s="3"/>
      <c r="B4468" s="3"/>
      <c r="C4468" s="3"/>
      <c r="D4468" s="3"/>
      <c r="E4468" s="3"/>
      <c r="F4468" s="30" t="str">
        <f t="array" ref="F4468">IF(C4468&lt;&gt;"",INDEX(FunctionalValues,MATCH(C4468,KanoFunctional,0),2),"")</f>
        <v/>
      </c>
      <c r="G4468" s="30" t="str">
        <f t="array" ref="G4468">IF(D4468&lt;&gt;"",INDEX(DysfunctionalValues,2,MATCH(D4468,KanoDysfunctional,0)),"")</f>
        <v/>
      </c>
      <c r="H4468" s="30" t="str">
        <f t="array" ref="H4468">IF(C4468&lt;&gt;"",INDEX(KanoTable,MATCH(C4468,KanoFunctional,0),MATCH(D4468,KanoDysfunctional,0)),"")</f>
        <v/>
      </c>
      <c r="I4468" s="30" t="str">
        <f t="shared" si="71"/>
        <v/>
      </c>
      <c r="J4468" s="30" t="e">
        <f>VLOOKUP(B4468,Users!$A$2:$C$10000,3,FALSE)</f>
        <v>#N/A</v>
      </c>
    </row>
    <row r="4469" spans="1:10" ht="15.75" customHeight="1">
      <c r="A4469" s="3"/>
      <c r="B4469" s="3"/>
      <c r="C4469" s="3"/>
      <c r="D4469" s="3"/>
      <c r="E4469" s="3"/>
      <c r="F4469" s="30" t="str">
        <f t="array" ref="F4469">IF(C4469&lt;&gt;"",INDEX(FunctionalValues,MATCH(C4469,KanoFunctional,0),2),"")</f>
        <v/>
      </c>
      <c r="G4469" s="30" t="str">
        <f t="array" ref="G4469">IF(D4469&lt;&gt;"",INDEX(DysfunctionalValues,2,MATCH(D4469,KanoDysfunctional,0)),"")</f>
        <v/>
      </c>
      <c r="H4469" s="30" t="str">
        <f t="array" ref="H4469">IF(C4469&lt;&gt;"",INDEX(KanoTable,MATCH(C4469,KanoFunctional,0),MATCH(D4469,KanoDysfunctional,0)),"")</f>
        <v/>
      </c>
      <c r="I4469" s="30" t="str">
        <f t="shared" si="71"/>
        <v/>
      </c>
      <c r="J4469" s="30" t="e">
        <f>VLOOKUP(B4469,Users!$A$2:$C$10000,3,FALSE)</f>
        <v>#N/A</v>
      </c>
    </row>
    <row r="4470" spans="1:10" ht="15.75" customHeight="1">
      <c r="A4470" s="3"/>
      <c r="B4470" s="3"/>
      <c r="C4470" s="3"/>
      <c r="D4470" s="3"/>
      <c r="E4470" s="3"/>
      <c r="F4470" s="30" t="str">
        <f t="array" ref="F4470">IF(C4470&lt;&gt;"",INDEX(FunctionalValues,MATCH(C4470,KanoFunctional,0),2),"")</f>
        <v/>
      </c>
      <c r="G4470" s="30" t="str">
        <f t="array" ref="G4470">IF(D4470&lt;&gt;"",INDEX(DysfunctionalValues,2,MATCH(D4470,KanoDysfunctional,0)),"")</f>
        <v/>
      </c>
      <c r="H4470" s="30" t="str">
        <f t="array" ref="H4470">IF(C4470&lt;&gt;"",INDEX(KanoTable,MATCH(C4470,KanoFunctional,0),MATCH(D4470,KanoDysfunctional,0)),"")</f>
        <v/>
      </c>
      <c r="I4470" s="30" t="str">
        <f t="shared" si="71"/>
        <v/>
      </c>
      <c r="J4470" s="30" t="e">
        <f>VLOOKUP(B4470,Users!$A$2:$C$10000,3,FALSE)</f>
        <v>#N/A</v>
      </c>
    </row>
    <row r="4471" spans="1:10" ht="15.75" customHeight="1">
      <c r="A4471" s="3"/>
      <c r="B4471" s="3"/>
      <c r="C4471" s="3"/>
      <c r="D4471" s="3"/>
      <c r="E4471" s="3"/>
      <c r="F4471" s="30" t="str">
        <f t="array" ref="F4471">IF(C4471&lt;&gt;"",INDEX(FunctionalValues,MATCH(C4471,KanoFunctional,0),2),"")</f>
        <v/>
      </c>
      <c r="G4471" s="30" t="str">
        <f t="array" ref="G4471">IF(D4471&lt;&gt;"",INDEX(DysfunctionalValues,2,MATCH(D4471,KanoDysfunctional,0)),"")</f>
        <v/>
      </c>
      <c r="H4471" s="30" t="str">
        <f t="array" ref="H4471">IF(C4471&lt;&gt;"",INDEX(KanoTable,MATCH(C4471,KanoFunctional,0),MATCH(D4471,KanoDysfunctional,0)),"")</f>
        <v/>
      </c>
      <c r="I4471" s="30" t="str">
        <f t="shared" si="71"/>
        <v/>
      </c>
      <c r="J4471" s="30" t="e">
        <f>VLOOKUP(B4471,Users!$A$2:$C$10000,3,FALSE)</f>
        <v>#N/A</v>
      </c>
    </row>
    <row r="4472" spans="1:10" ht="15.75" customHeight="1">
      <c r="A4472" s="3"/>
      <c r="B4472" s="3"/>
      <c r="C4472" s="3"/>
      <c r="D4472" s="3"/>
      <c r="E4472" s="3"/>
      <c r="F4472" s="30" t="str">
        <f t="array" ref="F4472">IF(C4472&lt;&gt;"",INDEX(FunctionalValues,MATCH(C4472,KanoFunctional,0),2),"")</f>
        <v/>
      </c>
      <c r="G4472" s="30" t="str">
        <f t="array" ref="G4472">IF(D4472&lt;&gt;"",INDEX(DysfunctionalValues,2,MATCH(D4472,KanoDysfunctional,0)),"")</f>
        <v/>
      </c>
      <c r="H4472" s="30" t="str">
        <f t="array" ref="H4472">IF(C4472&lt;&gt;"",INDEX(KanoTable,MATCH(C4472,KanoFunctional,0),MATCH(D4472,KanoDysfunctional,0)),"")</f>
        <v/>
      </c>
      <c r="I4472" s="30" t="str">
        <f t="shared" si="71"/>
        <v/>
      </c>
      <c r="J4472" s="30" t="e">
        <f>VLOOKUP(B4472,Users!$A$2:$C$10000,3,FALSE)</f>
        <v>#N/A</v>
      </c>
    </row>
    <row r="4473" spans="1:10" ht="15.75" customHeight="1">
      <c r="A4473" s="3"/>
      <c r="B4473" s="3"/>
      <c r="C4473" s="3"/>
      <c r="D4473" s="3"/>
      <c r="E4473" s="3"/>
      <c r="F4473" s="30" t="str">
        <f t="array" ref="F4473">IF(C4473&lt;&gt;"",INDEX(FunctionalValues,MATCH(C4473,KanoFunctional,0),2),"")</f>
        <v/>
      </c>
      <c r="G4473" s="30" t="str">
        <f t="array" ref="G4473">IF(D4473&lt;&gt;"",INDEX(DysfunctionalValues,2,MATCH(D4473,KanoDysfunctional,0)),"")</f>
        <v/>
      </c>
      <c r="H4473" s="30" t="str">
        <f t="array" ref="H4473">IF(C4473&lt;&gt;"",INDEX(KanoTable,MATCH(C4473,KanoFunctional,0),MATCH(D4473,KanoDysfunctional,0)),"")</f>
        <v/>
      </c>
      <c r="I4473" s="30" t="str">
        <f t="shared" si="71"/>
        <v/>
      </c>
      <c r="J4473" s="30" t="e">
        <f>VLOOKUP(B4473,Users!$A$2:$C$10000,3,FALSE)</f>
        <v>#N/A</v>
      </c>
    </row>
    <row r="4474" spans="1:10" ht="15.75" customHeight="1">
      <c r="A4474" s="3"/>
      <c r="B4474" s="3"/>
      <c r="C4474" s="3"/>
      <c r="D4474" s="3"/>
      <c r="E4474" s="3"/>
      <c r="F4474" s="30" t="str">
        <f t="array" ref="F4474">IF(C4474&lt;&gt;"",INDEX(FunctionalValues,MATCH(C4474,KanoFunctional,0),2),"")</f>
        <v/>
      </c>
      <c r="G4474" s="30" t="str">
        <f t="array" ref="G4474">IF(D4474&lt;&gt;"",INDEX(DysfunctionalValues,2,MATCH(D4474,KanoDysfunctional,0)),"")</f>
        <v/>
      </c>
      <c r="H4474" s="30" t="str">
        <f t="array" ref="H4474">IF(C4474&lt;&gt;"",INDEX(KanoTable,MATCH(C4474,KanoFunctional,0),MATCH(D4474,KanoDysfunctional,0)),"")</f>
        <v/>
      </c>
      <c r="I4474" s="30" t="str">
        <f t="shared" si="71"/>
        <v/>
      </c>
      <c r="J4474" s="30" t="e">
        <f>VLOOKUP(B4474,Users!$A$2:$C$10000,3,FALSE)</f>
        <v>#N/A</v>
      </c>
    </row>
    <row r="4475" spans="1:10" ht="15.75" customHeight="1">
      <c r="A4475" s="3"/>
      <c r="B4475" s="3"/>
      <c r="C4475" s="3"/>
      <c r="D4475" s="3"/>
      <c r="E4475" s="3"/>
      <c r="F4475" s="30" t="str">
        <f t="array" ref="F4475">IF(C4475&lt;&gt;"",INDEX(FunctionalValues,MATCH(C4475,KanoFunctional,0),2),"")</f>
        <v/>
      </c>
      <c r="G4475" s="30" t="str">
        <f t="array" ref="G4475">IF(D4475&lt;&gt;"",INDEX(DysfunctionalValues,2,MATCH(D4475,KanoDysfunctional,0)),"")</f>
        <v/>
      </c>
      <c r="H4475" s="30" t="str">
        <f t="array" ref="H4475">IF(C4475&lt;&gt;"",INDEX(KanoTable,MATCH(C4475,KanoFunctional,0),MATCH(D4475,KanoDysfunctional,0)),"")</f>
        <v/>
      </c>
      <c r="I4475" s="30" t="str">
        <f t="shared" si="71"/>
        <v/>
      </c>
      <c r="J4475" s="30" t="e">
        <f>VLOOKUP(B4475,Users!$A$2:$C$10000,3,FALSE)</f>
        <v>#N/A</v>
      </c>
    </row>
    <row r="4476" spans="1:10" ht="15.75" customHeight="1">
      <c r="A4476" s="3"/>
      <c r="B4476" s="3"/>
      <c r="C4476" s="3"/>
      <c r="D4476" s="3"/>
      <c r="E4476" s="3"/>
      <c r="F4476" s="30" t="str">
        <f t="array" ref="F4476">IF(C4476&lt;&gt;"",INDEX(FunctionalValues,MATCH(C4476,KanoFunctional,0),2),"")</f>
        <v/>
      </c>
      <c r="G4476" s="30" t="str">
        <f t="array" ref="G4476">IF(D4476&lt;&gt;"",INDEX(DysfunctionalValues,2,MATCH(D4476,KanoDysfunctional,0)),"")</f>
        <v/>
      </c>
      <c r="H4476" s="30" t="str">
        <f t="array" ref="H4476">IF(C4476&lt;&gt;"",INDEX(KanoTable,MATCH(C4476,KanoFunctional,0),MATCH(D4476,KanoDysfunctional,0)),"")</f>
        <v/>
      </c>
      <c r="I4476" s="30" t="str">
        <f t="shared" si="71"/>
        <v/>
      </c>
      <c r="J4476" s="30" t="e">
        <f>VLOOKUP(B4476,Users!$A$2:$C$10000,3,FALSE)</f>
        <v>#N/A</v>
      </c>
    </row>
    <row r="4477" spans="1:10" ht="15.75" customHeight="1">
      <c r="A4477" s="3"/>
      <c r="B4477" s="3"/>
      <c r="C4477" s="3"/>
      <c r="D4477" s="3"/>
      <c r="E4477" s="3"/>
      <c r="F4477" s="30" t="str">
        <f t="array" ref="F4477">IF(C4477&lt;&gt;"",INDEX(FunctionalValues,MATCH(C4477,KanoFunctional,0),2),"")</f>
        <v/>
      </c>
      <c r="G4477" s="30" t="str">
        <f t="array" ref="G4477">IF(D4477&lt;&gt;"",INDEX(DysfunctionalValues,2,MATCH(D4477,KanoDysfunctional,0)),"")</f>
        <v/>
      </c>
      <c r="H4477" s="30" t="str">
        <f t="array" ref="H4477">IF(C4477&lt;&gt;"",INDEX(KanoTable,MATCH(C4477,KanoFunctional,0),MATCH(D4477,KanoDysfunctional,0)),"")</f>
        <v/>
      </c>
      <c r="I4477" s="30" t="str">
        <f t="shared" si="71"/>
        <v/>
      </c>
      <c r="J4477" s="30" t="e">
        <f>VLOOKUP(B4477,Users!$A$2:$C$10000,3,FALSE)</f>
        <v>#N/A</v>
      </c>
    </row>
    <row r="4478" spans="1:10" ht="15.75" customHeight="1">
      <c r="A4478" s="3"/>
      <c r="B4478" s="3"/>
      <c r="C4478" s="3"/>
      <c r="D4478" s="3"/>
      <c r="E4478" s="3"/>
      <c r="F4478" s="30" t="str">
        <f t="array" ref="F4478">IF(C4478&lt;&gt;"",INDEX(FunctionalValues,MATCH(C4478,KanoFunctional,0),2),"")</f>
        <v/>
      </c>
      <c r="G4478" s="30" t="str">
        <f t="array" ref="G4478">IF(D4478&lt;&gt;"",INDEX(DysfunctionalValues,2,MATCH(D4478,KanoDysfunctional,0)),"")</f>
        <v/>
      </c>
      <c r="H4478" s="30" t="str">
        <f t="array" ref="H4478">IF(C4478&lt;&gt;"",INDEX(KanoTable,MATCH(C4478,KanoFunctional,0),MATCH(D4478,KanoDysfunctional,0)),"")</f>
        <v/>
      </c>
      <c r="I4478" s="30" t="str">
        <f t="shared" si="71"/>
        <v/>
      </c>
      <c r="J4478" s="30" t="e">
        <f>VLOOKUP(B4478,Users!$A$2:$C$10000,3,FALSE)</f>
        <v>#N/A</v>
      </c>
    </row>
    <row r="4479" spans="1:10" ht="15.75" customHeight="1">
      <c r="A4479" s="3"/>
      <c r="B4479" s="3"/>
      <c r="C4479" s="3"/>
      <c r="D4479" s="3"/>
      <c r="E4479" s="3"/>
      <c r="F4479" s="30" t="str">
        <f t="array" ref="F4479">IF(C4479&lt;&gt;"",INDEX(FunctionalValues,MATCH(C4479,KanoFunctional,0),2),"")</f>
        <v/>
      </c>
      <c r="G4479" s="30" t="str">
        <f t="array" ref="G4479">IF(D4479&lt;&gt;"",INDEX(DysfunctionalValues,2,MATCH(D4479,KanoDysfunctional,0)),"")</f>
        <v/>
      </c>
      <c r="H4479" s="30" t="str">
        <f t="array" ref="H4479">IF(C4479&lt;&gt;"",INDEX(KanoTable,MATCH(C4479,KanoFunctional,0),MATCH(D4479,KanoDysfunctional,0)),"")</f>
        <v/>
      </c>
      <c r="I4479" s="30" t="str">
        <f t="shared" si="71"/>
        <v/>
      </c>
      <c r="J4479" s="30" t="e">
        <f>VLOOKUP(B4479,Users!$A$2:$C$10000,3,FALSE)</f>
        <v>#N/A</v>
      </c>
    </row>
    <row r="4480" spans="1:10" ht="15.75" customHeight="1">
      <c r="A4480" s="3"/>
      <c r="B4480" s="3"/>
      <c r="C4480" s="3"/>
      <c r="D4480" s="3"/>
      <c r="E4480" s="3"/>
      <c r="F4480" s="30" t="str">
        <f t="array" ref="F4480">IF(C4480&lt;&gt;"",INDEX(FunctionalValues,MATCH(C4480,KanoFunctional,0),2),"")</f>
        <v/>
      </c>
      <c r="G4480" s="30" t="str">
        <f t="array" ref="G4480">IF(D4480&lt;&gt;"",INDEX(DysfunctionalValues,2,MATCH(D4480,KanoDysfunctional,0)),"")</f>
        <v/>
      </c>
      <c r="H4480" s="30" t="str">
        <f t="array" ref="H4480">IF(C4480&lt;&gt;"",INDEX(KanoTable,MATCH(C4480,KanoFunctional,0),MATCH(D4480,KanoDysfunctional,0)),"")</f>
        <v/>
      </c>
      <c r="I4480" s="30" t="str">
        <f t="shared" si="71"/>
        <v/>
      </c>
      <c r="J4480" s="30" t="e">
        <f>VLOOKUP(B4480,Users!$A$2:$C$10000,3,FALSE)</f>
        <v>#N/A</v>
      </c>
    </row>
    <row r="4481" spans="1:10" ht="15.75" customHeight="1">
      <c r="A4481" s="3"/>
      <c r="B4481" s="3"/>
      <c r="C4481" s="3"/>
      <c r="D4481" s="3"/>
      <c r="E4481" s="3"/>
      <c r="F4481" s="30" t="str">
        <f t="array" ref="F4481">IF(C4481&lt;&gt;"",INDEX(FunctionalValues,MATCH(C4481,KanoFunctional,0),2),"")</f>
        <v/>
      </c>
      <c r="G4481" s="30" t="str">
        <f t="array" ref="G4481">IF(D4481&lt;&gt;"",INDEX(DysfunctionalValues,2,MATCH(D4481,KanoDysfunctional,0)),"")</f>
        <v/>
      </c>
      <c r="H4481" s="30" t="str">
        <f t="array" ref="H4481">IF(C4481&lt;&gt;"",INDEX(KanoTable,MATCH(C4481,KanoFunctional,0),MATCH(D4481,KanoDysfunctional,0)),"")</f>
        <v/>
      </c>
      <c r="I4481" s="30" t="str">
        <f t="shared" si="71"/>
        <v/>
      </c>
      <c r="J4481" s="30" t="e">
        <f>VLOOKUP(B4481,Users!$A$2:$C$10000,3,FALSE)</f>
        <v>#N/A</v>
      </c>
    </row>
    <row r="4482" spans="1:10" ht="15.75" customHeight="1">
      <c r="A4482" s="3"/>
      <c r="B4482" s="3"/>
      <c r="C4482" s="3"/>
      <c r="D4482" s="3"/>
      <c r="E4482" s="3"/>
      <c r="F4482" s="30" t="str">
        <f t="array" ref="F4482">IF(C4482&lt;&gt;"",INDEX(FunctionalValues,MATCH(C4482,KanoFunctional,0),2),"")</f>
        <v/>
      </c>
      <c r="G4482" s="30" t="str">
        <f t="array" ref="G4482">IF(D4482&lt;&gt;"",INDEX(DysfunctionalValues,2,MATCH(D4482,KanoDysfunctional,0)),"")</f>
        <v/>
      </c>
      <c r="H4482" s="30" t="str">
        <f t="array" ref="H4482">IF(C4482&lt;&gt;"",INDEX(KanoTable,MATCH(C4482,KanoFunctional,0),MATCH(D4482,KanoDysfunctional,0)),"")</f>
        <v/>
      </c>
      <c r="I4482" s="30" t="str">
        <f t="shared" si="71"/>
        <v/>
      </c>
      <c r="J4482" s="30" t="e">
        <f>VLOOKUP(B4482,Users!$A$2:$C$10000,3,FALSE)</f>
        <v>#N/A</v>
      </c>
    </row>
    <row r="4483" spans="1:10" ht="15.75" customHeight="1">
      <c r="A4483" s="3"/>
      <c r="B4483" s="3"/>
      <c r="C4483" s="3"/>
      <c r="D4483" s="3"/>
      <c r="E4483" s="3"/>
      <c r="F4483" s="30" t="str">
        <f t="array" ref="F4483">IF(C4483&lt;&gt;"",INDEX(FunctionalValues,MATCH(C4483,KanoFunctional,0),2),"")</f>
        <v/>
      </c>
      <c r="G4483" s="30" t="str">
        <f t="array" ref="G4483">IF(D4483&lt;&gt;"",INDEX(DysfunctionalValues,2,MATCH(D4483,KanoDysfunctional,0)),"")</f>
        <v/>
      </c>
      <c r="H4483" s="30" t="str">
        <f t="array" ref="H4483">IF(C4483&lt;&gt;"",INDEX(KanoTable,MATCH(C4483,KanoFunctional,0),MATCH(D4483,KanoDysfunctional,0)),"")</f>
        <v/>
      </c>
      <c r="I4483" s="30" t="str">
        <f t="shared" si="71"/>
        <v/>
      </c>
      <c r="J4483" s="30" t="e">
        <f>VLOOKUP(B4483,Users!$A$2:$C$10000,3,FALSE)</f>
        <v>#N/A</v>
      </c>
    </row>
    <row r="4484" spans="1:10" ht="15.75" customHeight="1">
      <c r="A4484" s="3"/>
      <c r="B4484" s="3"/>
      <c r="C4484" s="3"/>
      <c r="D4484" s="3"/>
      <c r="E4484" s="3"/>
      <c r="F4484" s="30" t="str">
        <f t="array" ref="F4484">IF(C4484&lt;&gt;"",INDEX(FunctionalValues,MATCH(C4484,KanoFunctional,0),2),"")</f>
        <v/>
      </c>
      <c r="G4484" s="30" t="str">
        <f t="array" ref="G4484">IF(D4484&lt;&gt;"",INDEX(DysfunctionalValues,2,MATCH(D4484,KanoDysfunctional,0)),"")</f>
        <v/>
      </c>
      <c r="H4484" s="30" t="str">
        <f t="array" ref="H4484">IF(C4484&lt;&gt;"",INDEX(KanoTable,MATCH(C4484,KanoFunctional,0),MATCH(D4484,KanoDysfunctional,0)),"")</f>
        <v/>
      </c>
      <c r="I4484" s="30" t="str">
        <f t="shared" si="71"/>
        <v/>
      </c>
      <c r="J4484" s="30" t="e">
        <f>VLOOKUP(B4484,Users!$A$2:$C$10000,3,FALSE)</f>
        <v>#N/A</v>
      </c>
    </row>
    <row r="4485" spans="1:10" ht="15.75" customHeight="1">
      <c r="A4485" s="3"/>
      <c r="B4485" s="3"/>
      <c r="C4485" s="3"/>
      <c r="D4485" s="3"/>
      <c r="E4485" s="3"/>
      <c r="F4485" s="30" t="str">
        <f t="array" ref="F4485">IF(C4485&lt;&gt;"",INDEX(FunctionalValues,MATCH(C4485,KanoFunctional,0),2),"")</f>
        <v/>
      </c>
      <c r="G4485" s="30" t="str">
        <f t="array" ref="G4485">IF(D4485&lt;&gt;"",INDEX(DysfunctionalValues,2,MATCH(D4485,KanoDysfunctional,0)),"")</f>
        <v/>
      </c>
      <c r="H4485" s="30" t="str">
        <f t="array" ref="H4485">IF(C4485&lt;&gt;"",INDEX(KanoTable,MATCH(C4485,KanoFunctional,0),MATCH(D4485,KanoDysfunctional,0)),"")</f>
        <v/>
      </c>
      <c r="I4485" s="30" t="str">
        <f t="shared" si="71"/>
        <v/>
      </c>
      <c r="J4485" s="30" t="e">
        <f>VLOOKUP(B4485,Users!$A$2:$C$10000,3,FALSE)</f>
        <v>#N/A</v>
      </c>
    </row>
    <row r="4486" spans="1:10" ht="15.75" customHeight="1">
      <c r="A4486" s="3"/>
      <c r="B4486" s="3"/>
      <c r="C4486" s="3"/>
      <c r="D4486" s="3"/>
      <c r="E4486" s="3"/>
      <c r="F4486" s="30" t="str">
        <f t="array" ref="F4486">IF(C4486&lt;&gt;"",INDEX(FunctionalValues,MATCH(C4486,KanoFunctional,0),2),"")</f>
        <v/>
      </c>
      <c r="G4486" s="30" t="str">
        <f t="array" ref="G4486">IF(D4486&lt;&gt;"",INDEX(DysfunctionalValues,2,MATCH(D4486,KanoDysfunctional,0)),"")</f>
        <v/>
      </c>
      <c r="H4486" s="30" t="str">
        <f t="array" ref="H4486">IF(C4486&lt;&gt;"",INDEX(KanoTable,MATCH(C4486,KanoFunctional,0),MATCH(D4486,KanoDysfunctional,0)),"")</f>
        <v/>
      </c>
      <c r="I4486" s="30" t="str">
        <f t="shared" si="71"/>
        <v/>
      </c>
      <c r="J4486" s="30" t="e">
        <f>VLOOKUP(B4486,Users!$A$2:$C$10000,3,FALSE)</f>
        <v>#N/A</v>
      </c>
    </row>
    <row r="4487" spans="1:10" ht="15.75" customHeight="1">
      <c r="A4487" s="3"/>
      <c r="B4487" s="3"/>
      <c r="C4487" s="3"/>
      <c r="D4487" s="3"/>
      <c r="E4487" s="3"/>
      <c r="F4487" s="30" t="str">
        <f t="array" ref="F4487">IF(C4487&lt;&gt;"",INDEX(FunctionalValues,MATCH(C4487,KanoFunctional,0),2),"")</f>
        <v/>
      </c>
      <c r="G4487" s="30" t="str">
        <f t="array" ref="G4487">IF(D4487&lt;&gt;"",INDEX(DysfunctionalValues,2,MATCH(D4487,KanoDysfunctional,0)),"")</f>
        <v/>
      </c>
      <c r="H4487" s="30" t="str">
        <f t="array" ref="H4487">IF(C4487&lt;&gt;"",INDEX(KanoTable,MATCH(C4487,KanoFunctional,0),MATCH(D4487,KanoDysfunctional,0)),"")</f>
        <v/>
      </c>
      <c r="I4487" s="30" t="str">
        <f t="shared" si="71"/>
        <v/>
      </c>
      <c r="J4487" s="30" t="e">
        <f>VLOOKUP(B4487,Users!$A$2:$C$10000,3,FALSE)</f>
        <v>#N/A</v>
      </c>
    </row>
    <row r="4488" spans="1:10" ht="15.75" customHeight="1">
      <c r="A4488" s="3"/>
      <c r="B4488" s="3"/>
      <c r="C4488" s="3"/>
      <c r="D4488" s="3"/>
      <c r="E4488" s="3"/>
      <c r="F4488" s="30" t="str">
        <f t="array" ref="F4488">IF(C4488&lt;&gt;"",INDEX(FunctionalValues,MATCH(C4488,KanoFunctional,0),2),"")</f>
        <v/>
      </c>
      <c r="G4488" s="30" t="str">
        <f t="array" ref="G4488">IF(D4488&lt;&gt;"",INDEX(DysfunctionalValues,2,MATCH(D4488,KanoDysfunctional,0)),"")</f>
        <v/>
      </c>
      <c r="H4488" s="30" t="str">
        <f t="array" ref="H4488">IF(C4488&lt;&gt;"",INDEX(KanoTable,MATCH(C4488,KanoFunctional,0),MATCH(D4488,KanoDysfunctional,0)),"")</f>
        <v/>
      </c>
      <c r="I4488" s="30" t="str">
        <f t="shared" si="71"/>
        <v/>
      </c>
      <c r="J4488" s="30" t="e">
        <f>VLOOKUP(B4488,Users!$A$2:$C$10000,3,FALSE)</f>
        <v>#N/A</v>
      </c>
    </row>
    <row r="4489" spans="1:10" ht="15.75" customHeight="1">
      <c r="A4489" s="3"/>
      <c r="B4489" s="3"/>
      <c r="C4489" s="3"/>
      <c r="D4489" s="3"/>
      <c r="E4489" s="3"/>
      <c r="F4489" s="30" t="str">
        <f t="array" ref="F4489">IF(C4489&lt;&gt;"",INDEX(FunctionalValues,MATCH(C4489,KanoFunctional,0),2),"")</f>
        <v/>
      </c>
      <c r="G4489" s="30" t="str">
        <f t="array" ref="G4489">IF(D4489&lt;&gt;"",INDEX(DysfunctionalValues,2,MATCH(D4489,KanoDysfunctional,0)),"")</f>
        <v/>
      </c>
      <c r="H4489" s="30" t="str">
        <f t="array" ref="H4489">IF(C4489&lt;&gt;"",INDEX(KanoTable,MATCH(C4489,KanoFunctional,0),MATCH(D4489,KanoDysfunctional,0)),"")</f>
        <v/>
      </c>
      <c r="I4489" s="30" t="str">
        <f t="shared" si="71"/>
        <v/>
      </c>
      <c r="J4489" s="30" t="e">
        <f>VLOOKUP(B4489,Users!$A$2:$C$10000,3,FALSE)</f>
        <v>#N/A</v>
      </c>
    </row>
    <row r="4490" spans="1:10" ht="15.75" customHeight="1">
      <c r="A4490" s="3"/>
      <c r="B4490" s="3"/>
      <c r="C4490" s="3"/>
      <c r="D4490" s="3"/>
      <c r="E4490" s="3"/>
      <c r="F4490" s="30" t="str">
        <f t="array" ref="F4490">IF(C4490&lt;&gt;"",INDEX(FunctionalValues,MATCH(C4490,KanoFunctional,0),2),"")</f>
        <v/>
      </c>
      <c r="G4490" s="30" t="str">
        <f t="array" ref="G4490">IF(D4490&lt;&gt;"",INDEX(DysfunctionalValues,2,MATCH(D4490,KanoDysfunctional,0)),"")</f>
        <v/>
      </c>
      <c r="H4490" s="30" t="str">
        <f t="array" ref="H4490">IF(C4490&lt;&gt;"",INDEX(KanoTable,MATCH(C4490,KanoFunctional,0),MATCH(D4490,KanoDysfunctional,0)),"")</f>
        <v/>
      </c>
      <c r="I4490" s="30" t="str">
        <f t="shared" si="71"/>
        <v/>
      </c>
      <c r="J4490" s="30" t="e">
        <f>VLOOKUP(B4490,Users!$A$2:$C$10000,3,FALSE)</f>
        <v>#N/A</v>
      </c>
    </row>
    <row r="4491" spans="1:10" ht="15.75" customHeight="1">
      <c r="A4491" s="3"/>
      <c r="B4491" s="3"/>
      <c r="C4491" s="3"/>
      <c r="D4491" s="3"/>
      <c r="E4491" s="3"/>
      <c r="F4491" s="30" t="str">
        <f t="array" ref="F4491">IF(C4491&lt;&gt;"",INDEX(FunctionalValues,MATCH(C4491,KanoFunctional,0),2),"")</f>
        <v/>
      </c>
      <c r="G4491" s="30" t="str">
        <f t="array" ref="G4491">IF(D4491&lt;&gt;"",INDEX(DysfunctionalValues,2,MATCH(D4491,KanoDysfunctional,0)),"")</f>
        <v/>
      </c>
      <c r="H4491" s="30" t="str">
        <f t="array" ref="H4491">IF(C4491&lt;&gt;"",INDEX(KanoTable,MATCH(C4491,KanoFunctional,0),MATCH(D4491,KanoDysfunctional,0)),"")</f>
        <v/>
      </c>
      <c r="I4491" s="30" t="str">
        <f t="shared" si="71"/>
        <v/>
      </c>
      <c r="J4491" s="30" t="e">
        <f>VLOOKUP(B4491,Users!$A$2:$C$10000,3,FALSE)</f>
        <v>#N/A</v>
      </c>
    </row>
    <row r="4492" spans="1:10" ht="15.75" customHeight="1">
      <c r="A4492" s="3"/>
      <c r="B4492" s="3"/>
      <c r="C4492" s="3"/>
      <c r="D4492" s="3"/>
      <c r="E4492" s="3"/>
      <c r="F4492" s="30" t="str">
        <f t="array" ref="F4492">IF(C4492&lt;&gt;"",INDEX(FunctionalValues,MATCH(C4492,KanoFunctional,0),2),"")</f>
        <v/>
      </c>
      <c r="G4492" s="30" t="str">
        <f t="array" ref="G4492">IF(D4492&lt;&gt;"",INDEX(DysfunctionalValues,2,MATCH(D4492,KanoDysfunctional,0)),"")</f>
        <v/>
      </c>
      <c r="H4492" s="30" t="str">
        <f t="array" ref="H4492">IF(C4492&lt;&gt;"",INDEX(KanoTable,MATCH(C4492,KanoFunctional,0),MATCH(D4492,KanoDysfunctional,0)),"")</f>
        <v/>
      </c>
      <c r="I4492" s="30" t="str">
        <f t="shared" si="71"/>
        <v/>
      </c>
      <c r="J4492" s="30" t="e">
        <f>VLOOKUP(B4492,Users!$A$2:$C$10000,3,FALSE)</f>
        <v>#N/A</v>
      </c>
    </row>
    <row r="4493" spans="1:10" ht="15.75" customHeight="1">
      <c r="A4493" s="3"/>
      <c r="B4493" s="3"/>
      <c r="C4493" s="3"/>
      <c r="D4493" s="3"/>
      <c r="E4493" s="3"/>
      <c r="F4493" s="30" t="str">
        <f t="array" ref="F4493">IF(C4493&lt;&gt;"",INDEX(FunctionalValues,MATCH(C4493,KanoFunctional,0),2),"")</f>
        <v/>
      </c>
      <c r="G4493" s="30" t="str">
        <f t="array" ref="G4493">IF(D4493&lt;&gt;"",INDEX(DysfunctionalValues,2,MATCH(D4493,KanoDysfunctional,0)),"")</f>
        <v/>
      </c>
      <c r="H4493" s="30" t="str">
        <f t="array" ref="H4493">IF(C4493&lt;&gt;"",INDEX(KanoTable,MATCH(C4493,KanoFunctional,0),MATCH(D4493,KanoDysfunctional,0)),"")</f>
        <v/>
      </c>
      <c r="I4493" s="30" t="str">
        <f t="shared" si="71"/>
        <v/>
      </c>
      <c r="J4493" s="30" t="e">
        <f>VLOOKUP(B4493,Users!$A$2:$C$10000,3,FALSE)</f>
        <v>#N/A</v>
      </c>
    </row>
    <row r="4494" spans="1:10" ht="15.75" customHeight="1">
      <c r="A4494" s="3"/>
      <c r="B4494" s="3"/>
      <c r="C4494" s="3"/>
      <c r="D4494" s="3"/>
      <c r="E4494" s="3"/>
      <c r="F4494" s="30" t="str">
        <f t="array" ref="F4494">IF(C4494&lt;&gt;"",INDEX(FunctionalValues,MATCH(C4494,KanoFunctional,0),2),"")</f>
        <v/>
      </c>
      <c r="G4494" s="30" t="str">
        <f t="array" ref="G4494">IF(D4494&lt;&gt;"",INDEX(DysfunctionalValues,2,MATCH(D4494,KanoDysfunctional,0)),"")</f>
        <v/>
      </c>
      <c r="H4494" s="30" t="str">
        <f t="array" ref="H4494">IF(C4494&lt;&gt;"",INDEX(KanoTable,MATCH(C4494,KanoFunctional,0),MATCH(D4494,KanoDysfunctional,0)),"")</f>
        <v/>
      </c>
      <c r="I4494" s="30" t="str">
        <f t="shared" si="71"/>
        <v/>
      </c>
      <c r="J4494" s="30" t="e">
        <f>VLOOKUP(B4494,Users!$A$2:$C$10000,3,FALSE)</f>
        <v>#N/A</v>
      </c>
    </row>
    <row r="4495" spans="1:10" ht="15.75" customHeight="1">
      <c r="A4495" s="3"/>
      <c r="B4495" s="3"/>
      <c r="C4495" s="3"/>
      <c r="D4495" s="3"/>
      <c r="E4495" s="3"/>
      <c r="F4495" s="30" t="str">
        <f t="array" ref="F4495">IF(C4495&lt;&gt;"",INDEX(FunctionalValues,MATCH(C4495,KanoFunctional,0),2),"")</f>
        <v/>
      </c>
      <c r="G4495" s="30" t="str">
        <f t="array" ref="G4495">IF(D4495&lt;&gt;"",INDEX(DysfunctionalValues,2,MATCH(D4495,KanoDysfunctional,0)),"")</f>
        <v/>
      </c>
      <c r="H4495" s="30" t="str">
        <f t="array" ref="H4495">IF(C4495&lt;&gt;"",INDEX(KanoTable,MATCH(C4495,KanoFunctional,0),MATCH(D4495,KanoDysfunctional,0)),"")</f>
        <v/>
      </c>
      <c r="I4495" s="30" t="str">
        <f t="shared" si="71"/>
        <v/>
      </c>
      <c r="J4495" s="30" t="e">
        <f>VLOOKUP(B4495,Users!$A$2:$C$10000,3,FALSE)</f>
        <v>#N/A</v>
      </c>
    </row>
    <row r="4496" spans="1:10" ht="15.75" customHeight="1">
      <c r="A4496" s="3"/>
      <c r="B4496" s="3"/>
      <c r="C4496" s="3"/>
      <c r="D4496" s="3"/>
      <c r="E4496" s="3"/>
      <c r="F4496" s="30" t="str">
        <f t="array" ref="F4496">IF(C4496&lt;&gt;"",INDEX(FunctionalValues,MATCH(C4496,KanoFunctional,0),2),"")</f>
        <v/>
      </c>
      <c r="G4496" s="30" t="str">
        <f t="array" ref="G4496">IF(D4496&lt;&gt;"",INDEX(DysfunctionalValues,2,MATCH(D4496,KanoDysfunctional,0)),"")</f>
        <v/>
      </c>
      <c r="H4496" s="30" t="str">
        <f t="array" ref="H4496">IF(C4496&lt;&gt;"",INDEX(KanoTable,MATCH(C4496,KanoFunctional,0),MATCH(D4496,KanoDysfunctional,0)),"")</f>
        <v/>
      </c>
      <c r="I4496" s="30" t="str">
        <f t="shared" si="71"/>
        <v/>
      </c>
      <c r="J4496" s="30" t="e">
        <f>VLOOKUP(B4496,Users!$A$2:$C$10000,3,FALSE)</f>
        <v>#N/A</v>
      </c>
    </row>
    <row r="4497" spans="1:10" ht="15.75" customHeight="1">
      <c r="A4497" s="3"/>
      <c r="B4497" s="3"/>
      <c r="C4497" s="3"/>
      <c r="D4497" s="3"/>
      <c r="E4497" s="3"/>
      <c r="F4497" s="30" t="str">
        <f t="array" ref="F4497">IF(C4497&lt;&gt;"",INDEX(FunctionalValues,MATCH(C4497,KanoFunctional,0),2),"")</f>
        <v/>
      </c>
      <c r="G4497" s="30" t="str">
        <f t="array" ref="G4497">IF(D4497&lt;&gt;"",INDEX(DysfunctionalValues,2,MATCH(D4497,KanoDysfunctional,0)),"")</f>
        <v/>
      </c>
      <c r="H4497" s="30" t="str">
        <f t="array" ref="H4497">IF(C4497&lt;&gt;"",INDEX(KanoTable,MATCH(C4497,KanoFunctional,0),MATCH(D4497,KanoDysfunctional,0)),"")</f>
        <v/>
      </c>
      <c r="I4497" s="30" t="str">
        <f t="shared" si="71"/>
        <v/>
      </c>
      <c r="J4497" s="30" t="e">
        <f>VLOOKUP(B4497,Users!$A$2:$C$10000,3,FALSE)</f>
        <v>#N/A</v>
      </c>
    </row>
    <row r="4498" spans="1:10" ht="15.75" customHeight="1">
      <c r="A4498" s="3"/>
      <c r="B4498" s="3"/>
      <c r="C4498" s="3"/>
      <c r="D4498" s="3"/>
      <c r="E4498" s="3"/>
      <c r="F4498" s="30" t="str">
        <f t="array" ref="F4498">IF(C4498&lt;&gt;"",INDEX(FunctionalValues,MATCH(C4498,KanoFunctional,0),2),"")</f>
        <v/>
      </c>
      <c r="G4498" s="30" t="str">
        <f t="array" ref="G4498">IF(D4498&lt;&gt;"",INDEX(DysfunctionalValues,2,MATCH(D4498,KanoDysfunctional,0)),"")</f>
        <v/>
      </c>
      <c r="H4498" s="30" t="str">
        <f t="array" ref="H4498">IF(C4498&lt;&gt;"",INDEX(KanoTable,MATCH(C4498,KanoFunctional,0),MATCH(D4498,KanoDysfunctional,0)),"")</f>
        <v/>
      </c>
      <c r="I4498" s="30" t="str">
        <f t="shared" si="71"/>
        <v/>
      </c>
      <c r="J4498" s="30" t="e">
        <f>VLOOKUP(B4498,Users!$A$2:$C$10000,3,FALSE)</f>
        <v>#N/A</v>
      </c>
    </row>
    <row r="4499" spans="1:10" ht="15.75" customHeight="1">
      <c r="A4499" s="3"/>
      <c r="B4499" s="3"/>
      <c r="C4499" s="3"/>
      <c r="D4499" s="3"/>
      <c r="E4499" s="3"/>
      <c r="F4499" s="30" t="str">
        <f t="array" ref="F4499">IF(C4499&lt;&gt;"",INDEX(FunctionalValues,MATCH(C4499,KanoFunctional,0),2),"")</f>
        <v/>
      </c>
      <c r="G4499" s="30" t="str">
        <f t="array" ref="G4499">IF(D4499&lt;&gt;"",INDEX(DysfunctionalValues,2,MATCH(D4499,KanoDysfunctional,0)),"")</f>
        <v/>
      </c>
      <c r="H4499" s="30" t="str">
        <f t="array" ref="H4499">IF(C4499&lt;&gt;"",INDEX(KanoTable,MATCH(C4499,KanoFunctional,0),MATCH(D4499,KanoDysfunctional,0)),"")</f>
        <v/>
      </c>
      <c r="I4499" s="30" t="str">
        <f t="shared" si="71"/>
        <v/>
      </c>
      <c r="J4499" s="30" t="e">
        <f>VLOOKUP(B4499,Users!$A$2:$C$10000,3,FALSE)</f>
        <v>#N/A</v>
      </c>
    </row>
    <row r="4500" spans="1:10" ht="15.75" customHeight="1">
      <c r="A4500" s="3"/>
      <c r="B4500" s="3"/>
      <c r="C4500" s="3"/>
      <c r="D4500" s="3"/>
      <c r="E4500" s="3"/>
      <c r="F4500" s="30" t="str">
        <f t="array" ref="F4500">IF(C4500&lt;&gt;"",INDEX(FunctionalValues,MATCH(C4500,KanoFunctional,0),2),"")</f>
        <v/>
      </c>
      <c r="G4500" s="30" t="str">
        <f t="array" ref="G4500">IF(D4500&lt;&gt;"",INDEX(DysfunctionalValues,2,MATCH(D4500,KanoDysfunctional,0)),"")</f>
        <v/>
      </c>
      <c r="H4500" s="30" t="str">
        <f t="array" ref="H4500">IF(C4500&lt;&gt;"",INDEX(KanoTable,MATCH(C4500,KanoFunctional,0),MATCH(D4500,KanoDysfunctional,0)),"")</f>
        <v/>
      </c>
      <c r="I4500" s="30" t="str">
        <f t="shared" si="71"/>
        <v/>
      </c>
      <c r="J4500" s="30" t="e">
        <f>VLOOKUP(B4500,Users!$A$2:$C$10000,3,FALSE)</f>
        <v>#N/A</v>
      </c>
    </row>
    <row r="4501" spans="1:10" ht="15.75" customHeight="1">
      <c r="A4501" s="3"/>
      <c r="B4501" s="3"/>
      <c r="C4501" s="3"/>
      <c r="D4501" s="3"/>
      <c r="E4501" s="3"/>
      <c r="F4501" s="30" t="str">
        <f t="array" ref="F4501">IF(C4501&lt;&gt;"",INDEX(FunctionalValues,MATCH(C4501,KanoFunctional,0),2),"")</f>
        <v/>
      </c>
      <c r="G4501" s="30" t="str">
        <f t="array" ref="G4501">IF(D4501&lt;&gt;"",INDEX(DysfunctionalValues,2,MATCH(D4501,KanoDysfunctional,0)),"")</f>
        <v/>
      </c>
      <c r="H4501" s="30" t="str">
        <f t="array" ref="H4501">IF(C4501&lt;&gt;"",INDEX(KanoTable,MATCH(C4501,KanoFunctional,0),MATCH(D4501,KanoDysfunctional,0)),"")</f>
        <v/>
      </c>
      <c r="I4501" s="30" t="str">
        <f t="shared" si="71"/>
        <v/>
      </c>
      <c r="J4501" s="30" t="e">
        <f>VLOOKUP(B4501,Users!$A$2:$C$10000,3,FALSE)</f>
        <v>#N/A</v>
      </c>
    </row>
    <row r="4502" spans="1:10" ht="15.75" customHeight="1">
      <c r="A4502" s="3"/>
      <c r="B4502" s="3"/>
      <c r="C4502" s="3"/>
      <c r="D4502" s="3"/>
      <c r="E4502" s="3"/>
      <c r="F4502" s="30" t="str">
        <f t="array" ref="F4502">IF(C4502&lt;&gt;"",INDEX(FunctionalValues,MATCH(C4502,KanoFunctional,0),2),"")</f>
        <v/>
      </c>
      <c r="G4502" s="30" t="str">
        <f t="array" ref="G4502">IF(D4502&lt;&gt;"",INDEX(DysfunctionalValues,2,MATCH(D4502,KanoDysfunctional,0)),"")</f>
        <v/>
      </c>
      <c r="H4502" s="30" t="str">
        <f t="array" ref="H4502">IF(C4502&lt;&gt;"",INDEX(KanoTable,MATCH(C4502,KanoFunctional,0),MATCH(D4502,KanoDysfunctional,0)),"")</f>
        <v/>
      </c>
      <c r="I4502" s="30" t="str">
        <f t="shared" ref="I4502:I4565" si="72">IF(C4502&lt;&gt;"",MATCH(H4502,KanoResultCodes,0),"")</f>
        <v/>
      </c>
      <c r="J4502" s="30" t="e">
        <f>VLOOKUP(B4502,Users!$A$2:$C$10000,3,FALSE)</f>
        <v>#N/A</v>
      </c>
    </row>
    <row r="4503" spans="1:10" ht="15.75" customHeight="1">
      <c r="A4503" s="3"/>
      <c r="B4503" s="3"/>
      <c r="C4503" s="3"/>
      <c r="D4503" s="3"/>
      <c r="E4503" s="3"/>
      <c r="F4503" s="30" t="str">
        <f t="array" ref="F4503">IF(C4503&lt;&gt;"",INDEX(FunctionalValues,MATCH(C4503,KanoFunctional,0),2),"")</f>
        <v/>
      </c>
      <c r="G4503" s="30" t="str">
        <f t="array" ref="G4503">IF(D4503&lt;&gt;"",INDEX(DysfunctionalValues,2,MATCH(D4503,KanoDysfunctional,0)),"")</f>
        <v/>
      </c>
      <c r="H4503" s="30" t="str">
        <f t="array" ref="H4503">IF(C4503&lt;&gt;"",INDEX(KanoTable,MATCH(C4503,KanoFunctional,0),MATCH(D4503,KanoDysfunctional,0)),"")</f>
        <v/>
      </c>
      <c r="I4503" s="30" t="str">
        <f t="shared" si="72"/>
        <v/>
      </c>
      <c r="J4503" s="30" t="e">
        <f>VLOOKUP(B4503,Users!$A$2:$C$10000,3,FALSE)</f>
        <v>#N/A</v>
      </c>
    </row>
    <row r="4504" spans="1:10" ht="15.75" customHeight="1">
      <c r="A4504" s="3"/>
      <c r="B4504" s="3"/>
      <c r="C4504" s="3"/>
      <c r="D4504" s="3"/>
      <c r="E4504" s="3"/>
      <c r="F4504" s="30" t="str">
        <f t="array" ref="F4504">IF(C4504&lt;&gt;"",INDEX(FunctionalValues,MATCH(C4504,KanoFunctional,0),2),"")</f>
        <v/>
      </c>
      <c r="G4504" s="30" t="str">
        <f t="array" ref="G4504">IF(D4504&lt;&gt;"",INDEX(DysfunctionalValues,2,MATCH(D4504,KanoDysfunctional,0)),"")</f>
        <v/>
      </c>
      <c r="H4504" s="30" t="str">
        <f t="array" ref="H4504">IF(C4504&lt;&gt;"",INDEX(KanoTable,MATCH(C4504,KanoFunctional,0),MATCH(D4504,KanoDysfunctional,0)),"")</f>
        <v/>
      </c>
      <c r="I4504" s="30" t="str">
        <f t="shared" si="72"/>
        <v/>
      </c>
      <c r="J4504" s="30" t="e">
        <f>VLOOKUP(B4504,Users!$A$2:$C$10000,3,FALSE)</f>
        <v>#N/A</v>
      </c>
    </row>
    <row r="4505" spans="1:10" ht="15.75" customHeight="1">
      <c r="A4505" s="3"/>
      <c r="B4505" s="3"/>
      <c r="C4505" s="3"/>
      <c r="D4505" s="3"/>
      <c r="E4505" s="3"/>
      <c r="F4505" s="30" t="str">
        <f t="array" ref="F4505">IF(C4505&lt;&gt;"",INDEX(FunctionalValues,MATCH(C4505,KanoFunctional,0),2),"")</f>
        <v/>
      </c>
      <c r="G4505" s="30" t="str">
        <f t="array" ref="G4505">IF(D4505&lt;&gt;"",INDEX(DysfunctionalValues,2,MATCH(D4505,KanoDysfunctional,0)),"")</f>
        <v/>
      </c>
      <c r="H4505" s="30" t="str">
        <f t="array" ref="H4505">IF(C4505&lt;&gt;"",INDEX(KanoTable,MATCH(C4505,KanoFunctional,0),MATCH(D4505,KanoDysfunctional,0)),"")</f>
        <v/>
      </c>
      <c r="I4505" s="30" t="str">
        <f t="shared" si="72"/>
        <v/>
      </c>
      <c r="J4505" s="30" t="e">
        <f>VLOOKUP(B4505,Users!$A$2:$C$10000,3,FALSE)</f>
        <v>#N/A</v>
      </c>
    </row>
    <row r="4506" spans="1:10" ht="15.75" customHeight="1">
      <c r="A4506" s="3"/>
      <c r="B4506" s="3"/>
      <c r="C4506" s="3"/>
      <c r="D4506" s="3"/>
      <c r="E4506" s="3"/>
      <c r="F4506" s="30" t="str">
        <f t="array" ref="F4506">IF(C4506&lt;&gt;"",INDEX(FunctionalValues,MATCH(C4506,KanoFunctional,0),2),"")</f>
        <v/>
      </c>
      <c r="G4506" s="30" t="str">
        <f t="array" ref="G4506">IF(D4506&lt;&gt;"",INDEX(DysfunctionalValues,2,MATCH(D4506,KanoDysfunctional,0)),"")</f>
        <v/>
      </c>
      <c r="H4506" s="30" t="str">
        <f t="array" ref="H4506">IF(C4506&lt;&gt;"",INDEX(KanoTable,MATCH(C4506,KanoFunctional,0),MATCH(D4506,KanoDysfunctional,0)),"")</f>
        <v/>
      </c>
      <c r="I4506" s="30" t="str">
        <f t="shared" si="72"/>
        <v/>
      </c>
      <c r="J4506" s="30" t="e">
        <f>VLOOKUP(B4506,Users!$A$2:$C$10000,3,FALSE)</f>
        <v>#N/A</v>
      </c>
    </row>
    <row r="4507" spans="1:10" ht="15.75" customHeight="1">
      <c r="A4507" s="3"/>
      <c r="B4507" s="3"/>
      <c r="C4507" s="3"/>
      <c r="D4507" s="3"/>
      <c r="E4507" s="3"/>
      <c r="F4507" s="30" t="str">
        <f t="array" ref="F4507">IF(C4507&lt;&gt;"",INDEX(FunctionalValues,MATCH(C4507,KanoFunctional,0),2),"")</f>
        <v/>
      </c>
      <c r="G4507" s="30" t="str">
        <f t="array" ref="G4507">IF(D4507&lt;&gt;"",INDEX(DysfunctionalValues,2,MATCH(D4507,KanoDysfunctional,0)),"")</f>
        <v/>
      </c>
      <c r="H4507" s="30" t="str">
        <f t="array" ref="H4507">IF(C4507&lt;&gt;"",INDEX(KanoTable,MATCH(C4507,KanoFunctional,0),MATCH(D4507,KanoDysfunctional,0)),"")</f>
        <v/>
      </c>
      <c r="I4507" s="30" t="str">
        <f t="shared" si="72"/>
        <v/>
      </c>
      <c r="J4507" s="30" t="e">
        <f>VLOOKUP(B4507,Users!$A$2:$C$10000,3,FALSE)</f>
        <v>#N/A</v>
      </c>
    </row>
    <row r="4508" spans="1:10" ht="15.75" customHeight="1">
      <c r="A4508" s="3"/>
      <c r="B4508" s="3"/>
      <c r="C4508" s="3"/>
      <c r="D4508" s="3"/>
      <c r="E4508" s="3"/>
      <c r="F4508" s="30" t="str">
        <f t="array" ref="F4508">IF(C4508&lt;&gt;"",INDEX(FunctionalValues,MATCH(C4508,KanoFunctional,0),2),"")</f>
        <v/>
      </c>
      <c r="G4508" s="30" t="str">
        <f t="array" ref="G4508">IF(D4508&lt;&gt;"",INDEX(DysfunctionalValues,2,MATCH(D4508,KanoDysfunctional,0)),"")</f>
        <v/>
      </c>
      <c r="H4508" s="30" t="str">
        <f t="array" ref="H4508">IF(C4508&lt;&gt;"",INDEX(KanoTable,MATCH(C4508,KanoFunctional,0),MATCH(D4508,KanoDysfunctional,0)),"")</f>
        <v/>
      </c>
      <c r="I4508" s="30" t="str">
        <f t="shared" si="72"/>
        <v/>
      </c>
      <c r="J4508" s="30" t="e">
        <f>VLOOKUP(B4508,Users!$A$2:$C$10000,3,FALSE)</f>
        <v>#N/A</v>
      </c>
    </row>
    <row r="4509" spans="1:10" ht="15.75" customHeight="1">
      <c r="A4509" s="3"/>
      <c r="B4509" s="3"/>
      <c r="C4509" s="3"/>
      <c r="D4509" s="3"/>
      <c r="E4509" s="3"/>
      <c r="F4509" s="30" t="str">
        <f t="array" ref="F4509">IF(C4509&lt;&gt;"",INDEX(FunctionalValues,MATCH(C4509,KanoFunctional,0),2),"")</f>
        <v/>
      </c>
      <c r="G4509" s="30" t="str">
        <f t="array" ref="G4509">IF(D4509&lt;&gt;"",INDEX(DysfunctionalValues,2,MATCH(D4509,KanoDysfunctional,0)),"")</f>
        <v/>
      </c>
      <c r="H4509" s="30" t="str">
        <f t="array" ref="H4509">IF(C4509&lt;&gt;"",INDEX(KanoTable,MATCH(C4509,KanoFunctional,0),MATCH(D4509,KanoDysfunctional,0)),"")</f>
        <v/>
      </c>
      <c r="I4509" s="30" t="str">
        <f t="shared" si="72"/>
        <v/>
      </c>
      <c r="J4509" s="30" t="e">
        <f>VLOOKUP(B4509,Users!$A$2:$C$10000,3,FALSE)</f>
        <v>#N/A</v>
      </c>
    </row>
    <row r="4510" spans="1:10" ht="15.75" customHeight="1">
      <c r="A4510" s="3"/>
      <c r="B4510" s="3"/>
      <c r="C4510" s="3"/>
      <c r="D4510" s="3"/>
      <c r="E4510" s="3"/>
      <c r="F4510" s="30" t="str">
        <f t="array" ref="F4510">IF(C4510&lt;&gt;"",INDEX(FunctionalValues,MATCH(C4510,KanoFunctional,0),2),"")</f>
        <v/>
      </c>
      <c r="G4510" s="30" t="str">
        <f t="array" ref="G4510">IF(D4510&lt;&gt;"",INDEX(DysfunctionalValues,2,MATCH(D4510,KanoDysfunctional,0)),"")</f>
        <v/>
      </c>
      <c r="H4510" s="30" t="str">
        <f t="array" ref="H4510">IF(C4510&lt;&gt;"",INDEX(KanoTable,MATCH(C4510,KanoFunctional,0),MATCH(D4510,KanoDysfunctional,0)),"")</f>
        <v/>
      </c>
      <c r="I4510" s="30" t="str">
        <f t="shared" si="72"/>
        <v/>
      </c>
      <c r="J4510" s="30" t="e">
        <f>VLOOKUP(B4510,Users!$A$2:$C$10000,3,FALSE)</f>
        <v>#N/A</v>
      </c>
    </row>
    <row r="4511" spans="1:10" ht="15.75" customHeight="1">
      <c r="A4511" s="3"/>
      <c r="B4511" s="3"/>
      <c r="C4511" s="3"/>
      <c r="D4511" s="3"/>
      <c r="E4511" s="3"/>
      <c r="F4511" s="30" t="str">
        <f t="array" ref="F4511">IF(C4511&lt;&gt;"",INDEX(FunctionalValues,MATCH(C4511,KanoFunctional,0),2),"")</f>
        <v/>
      </c>
      <c r="G4511" s="30" t="str">
        <f t="array" ref="G4511">IF(D4511&lt;&gt;"",INDEX(DysfunctionalValues,2,MATCH(D4511,KanoDysfunctional,0)),"")</f>
        <v/>
      </c>
      <c r="H4511" s="30" t="str">
        <f t="array" ref="H4511">IF(C4511&lt;&gt;"",INDEX(KanoTable,MATCH(C4511,KanoFunctional,0),MATCH(D4511,KanoDysfunctional,0)),"")</f>
        <v/>
      </c>
      <c r="I4511" s="30" t="str">
        <f t="shared" si="72"/>
        <v/>
      </c>
      <c r="J4511" s="30" t="e">
        <f>VLOOKUP(B4511,Users!$A$2:$C$10000,3,FALSE)</f>
        <v>#N/A</v>
      </c>
    </row>
    <row r="4512" spans="1:10" ht="15.75" customHeight="1">
      <c r="A4512" s="3"/>
      <c r="B4512" s="3"/>
      <c r="C4512" s="3"/>
      <c r="D4512" s="3"/>
      <c r="E4512" s="3"/>
      <c r="F4512" s="30" t="str">
        <f t="array" ref="F4512">IF(C4512&lt;&gt;"",INDEX(FunctionalValues,MATCH(C4512,KanoFunctional,0),2),"")</f>
        <v/>
      </c>
      <c r="G4512" s="30" t="str">
        <f t="array" ref="G4512">IF(D4512&lt;&gt;"",INDEX(DysfunctionalValues,2,MATCH(D4512,KanoDysfunctional,0)),"")</f>
        <v/>
      </c>
      <c r="H4512" s="30" t="str">
        <f t="array" ref="H4512">IF(C4512&lt;&gt;"",INDEX(KanoTable,MATCH(C4512,KanoFunctional,0),MATCH(D4512,KanoDysfunctional,0)),"")</f>
        <v/>
      </c>
      <c r="I4512" s="30" t="str">
        <f t="shared" si="72"/>
        <v/>
      </c>
      <c r="J4512" s="30" t="e">
        <f>VLOOKUP(B4512,Users!$A$2:$C$10000,3,FALSE)</f>
        <v>#N/A</v>
      </c>
    </row>
    <row r="4513" spans="1:10" ht="15.75" customHeight="1">
      <c r="A4513" s="3"/>
      <c r="B4513" s="3"/>
      <c r="C4513" s="3"/>
      <c r="D4513" s="3"/>
      <c r="E4513" s="3"/>
      <c r="F4513" s="30" t="str">
        <f t="array" ref="F4513">IF(C4513&lt;&gt;"",INDEX(FunctionalValues,MATCH(C4513,KanoFunctional,0),2),"")</f>
        <v/>
      </c>
      <c r="G4513" s="30" t="str">
        <f t="array" ref="G4513">IF(D4513&lt;&gt;"",INDEX(DysfunctionalValues,2,MATCH(D4513,KanoDysfunctional,0)),"")</f>
        <v/>
      </c>
      <c r="H4513" s="30" t="str">
        <f t="array" ref="H4513">IF(C4513&lt;&gt;"",INDEX(KanoTable,MATCH(C4513,KanoFunctional,0),MATCH(D4513,KanoDysfunctional,0)),"")</f>
        <v/>
      </c>
      <c r="I4513" s="30" t="str">
        <f t="shared" si="72"/>
        <v/>
      </c>
      <c r="J4513" s="30" t="e">
        <f>VLOOKUP(B4513,Users!$A$2:$C$10000,3,FALSE)</f>
        <v>#N/A</v>
      </c>
    </row>
    <row r="4514" spans="1:10" ht="15.75" customHeight="1">
      <c r="A4514" s="3"/>
      <c r="B4514" s="3"/>
      <c r="C4514" s="3"/>
      <c r="D4514" s="3"/>
      <c r="E4514" s="3"/>
      <c r="F4514" s="30" t="str">
        <f t="array" ref="F4514">IF(C4514&lt;&gt;"",INDEX(FunctionalValues,MATCH(C4514,KanoFunctional,0),2),"")</f>
        <v/>
      </c>
      <c r="G4514" s="30" t="str">
        <f t="array" ref="G4514">IF(D4514&lt;&gt;"",INDEX(DysfunctionalValues,2,MATCH(D4514,KanoDysfunctional,0)),"")</f>
        <v/>
      </c>
      <c r="H4514" s="30" t="str">
        <f t="array" ref="H4514">IF(C4514&lt;&gt;"",INDEX(KanoTable,MATCH(C4514,KanoFunctional,0),MATCH(D4514,KanoDysfunctional,0)),"")</f>
        <v/>
      </c>
      <c r="I4514" s="30" t="str">
        <f t="shared" si="72"/>
        <v/>
      </c>
      <c r="J4514" s="30" t="e">
        <f>VLOOKUP(B4514,Users!$A$2:$C$10000,3,FALSE)</f>
        <v>#N/A</v>
      </c>
    </row>
    <row r="4515" spans="1:10" ht="15.75" customHeight="1">
      <c r="A4515" s="3"/>
      <c r="B4515" s="3"/>
      <c r="C4515" s="3"/>
      <c r="D4515" s="3"/>
      <c r="E4515" s="3"/>
      <c r="F4515" s="30" t="str">
        <f t="array" ref="F4515">IF(C4515&lt;&gt;"",INDEX(FunctionalValues,MATCH(C4515,KanoFunctional,0),2),"")</f>
        <v/>
      </c>
      <c r="G4515" s="30" t="str">
        <f t="array" ref="G4515">IF(D4515&lt;&gt;"",INDEX(DysfunctionalValues,2,MATCH(D4515,KanoDysfunctional,0)),"")</f>
        <v/>
      </c>
      <c r="H4515" s="30" t="str">
        <f t="array" ref="H4515">IF(C4515&lt;&gt;"",INDEX(KanoTable,MATCH(C4515,KanoFunctional,0),MATCH(D4515,KanoDysfunctional,0)),"")</f>
        <v/>
      </c>
      <c r="I4515" s="30" t="str">
        <f t="shared" si="72"/>
        <v/>
      </c>
      <c r="J4515" s="30" t="e">
        <f>VLOOKUP(B4515,Users!$A$2:$C$10000,3,FALSE)</f>
        <v>#N/A</v>
      </c>
    </row>
    <row r="4516" spans="1:10" ht="15.75" customHeight="1">
      <c r="A4516" s="3"/>
      <c r="B4516" s="3"/>
      <c r="C4516" s="3"/>
      <c r="D4516" s="3"/>
      <c r="E4516" s="3"/>
      <c r="F4516" s="30" t="str">
        <f t="array" ref="F4516">IF(C4516&lt;&gt;"",INDEX(FunctionalValues,MATCH(C4516,KanoFunctional,0),2),"")</f>
        <v/>
      </c>
      <c r="G4516" s="30" t="str">
        <f t="array" ref="G4516">IF(D4516&lt;&gt;"",INDEX(DysfunctionalValues,2,MATCH(D4516,KanoDysfunctional,0)),"")</f>
        <v/>
      </c>
      <c r="H4516" s="30" t="str">
        <f t="array" ref="H4516">IF(C4516&lt;&gt;"",INDEX(KanoTable,MATCH(C4516,KanoFunctional,0),MATCH(D4516,KanoDysfunctional,0)),"")</f>
        <v/>
      </c>
      <c r="I4516" s="30" t="str">
        <f t="shared" si="72"/>
        <v/>
      </c>
      <c r="J4516" s="30" t="e">
        <f>VLOOKUP(B4516,Users!$A$2:$C$10000,3,FALSE)</f>
        <v>#N/A</v>
      </c>
    </row>
    <row r="4517" spans="1:10" ht="15.75" customHeight="1">
      <c r="A4517" s="3"/>
      <c r="B4517" s="3"/>
      <c r="C4517" s="3"/>
      <c r="D4517" s="3"/>
      <c r="E4517" s="3"/>
      <c r="F4517" s="30" t="str">
        <f t="array" ref="F4517">IF(C4517&lt;&gt;"",INDEX(FunctionalValues,MATCH(C4517,KanoFunctional,0),2),"")</f>
        <v/>
      </c>
      <c r="G4517" s="30" t="str">
        <f t="array" ref="G4517">IF(D4517&lt;&gt;"",INDEX(DysfunctionalValues,2,MATCH(D4517,KanoDysfunctional,0)),"")</f>
        <v/>
      </c>
      <c r="H4517" s="30" t="str">
        <f t="array" ref="H4517">IF(C4517&lt;&gt;"",INDEX(KanoTable,MATCH(C4517,KanoFunctional,0),MATCH(D4517,KanoDysfunctional,0)),"")</f>
        <v/>
      </c>
      <c r="I4517" s="30" t="str">
        <f t="shared" si="72"/>
        <v/>
      </c>
      <c r="J4517" s="30" t="e">
        <f>VLOOKUP(B4517,Users!$A$2:$C$10000,3,FALSE)</f>
        <v>#N/A</v>
      </c>
    </row>
    <row r="4518" spans="1:10" ht="15.75" customHeight="1">
      <c r="A4518" s="3"/>
      <c r="B4518" s="3"/>
      <c r="C4518" s="3"/>
      <c r="D4518" s="3"/>
      <c r="E4518" s="3"/>
      <c r="F4518" s="30" t="str">
        <f t="array" ref="F4518">IF(C4518&lt;&gt;"",INDEX(FunctionalValues,MATCH(C4518,KanoFunctional,0),2),"")</f>
        <v/>
      </c>
      <c r="G4518" s="30" t="str">
        <f t="array" ref="G4518">IF(D4518&lt;&gt;"",INDEX(DysfunctionalValues,2,MATCH(D4518,KanoDysfunctional,0)),"")</f>
        <v/>
      </c>
      <c r="H4518" s="30" t="str">
        <f t="array" ref="H4518">IF(C4518&lt;&gt;"",INDEX(KanoTable,MATCH(C4518,KanoFunctional,0),MATCH(D4518,KanoDysfunctional,0)),"")</f>
        <v/>
      </c>
      <c r="I4518" s="30" t="str">
        <f t="shared" si="72"/>
        <v/>
      </c>
      <c r="J4518" s="30" t="e">
        <f>VLOOKUP(B4518,Users!$A$2:$C$10000,3,FALSE)</f>
        <v>#N/A</v>
      </c>
    </row>
    <row r="4519" spans="1:10" ht="15.75" customHeight="1">
      <c r="A4519" s="3"/>
      <c r="B4519" s="3"/>
      <c r="C4519" s="3"/>
      <c r="D4519" s="3"/>
      <c r="E4519" s="3"/>
      <c r="F4519" s="30" t="str">
        <f t="array" ref="F4519">IF(C4519&lt;&gt;"",INDEX(FunctionalValues,MATCH(C4519,KanoFunctional,0),2),"")</f>
        <v/>
      </c>
      <c r="G4519" s="30" t="str">
        <f t="array" ref="G4519">IF(D4519&lt;&gt;"",INDEX(DysfunctionalValues,2,MATCH(D4519,KanoDysfunctional,0)),"")</f>
        <v/>
      </c>
      <c r="H4519" s="30" t="str">
        <f t="array" ref="H4519">IF(C4519&lt;&gt;"",INDEX(KanoTable,MATCH(C4519,KanoFunctional,0),MATCH(D4519,KanoDysfunctional,0)),"")</f>
        <v/>
      </c>
      <c r="I4519" s="30" t="str">
        <f t="shared" si="72"/>
        <v/>
      </c>
      <c r="J4519" s="30" t="e">
        <f>VLOOKUP(B4519,Users!$A$2:$C$10000,3,FALSE)</f>
        <v>#N/A</v>
      </c>
    </row>
    <row r="4520" spans="1:10" ht="15.75" customHeight="1">
      <c r="A4520" s="3"/>
      <c r="B4520" s="3"/>
      <c r="C4520" s="3"/>
      <c r="D4520" s="3"/>
      <c r="E4520" s="3"/>
      <c r="F4520" s="30" t="str">
        <f t="array" ref="F4520">IF(C4520&lt;&gt;"",INDEX(FunctionalValues,MATCH(C4520,KanoFunctional,0),2),"")</f>
        <v/>
      </c>
      <c r="G4520" s="30" t="str">
        <f t="array" ref="G4520">IF(D4520&lt;&gt;"",INDEX(DysfunctionalValues,2,MATCH(D4520,KanoDysfunctional,0)),"")</f>
        <v/>
      </c>
      <c r="H4520" s="30" t="str">
        <f t="array" ref="H4520">IF(C4520&lt;&gt;"",INDEX(KanoTable,MATCH(C4520,KanoFunctional,0),MATCH(D4520,KanoDysfunctional,0)),"")</f>
        <v/>
      </c>
      <c r="I4520" s="30" t="str">
        <f t="shared" si="72"/>
        <v/>
      </c>
      <c r="J4520" s="30" t="e">
        <f>VLOOKUP(B4520,Users!$A$2:$C$10000,3,FALSE)</f>
        <v>#N/A</v>
      </c>
    </row>
    <row r="4521" spans="1:10" ht="15.75" customHeight="1">
      <c r="A4521" s="3"/>
      <c r="B4521" s="3"/>
      <c r="C4521" s="3"/>
      <c r="D4521" s="3"/>
      <c r="E4521" s="3"/>
      <c r="F4521" s="30" t="str">
        <f t="array" ref="F4521">IF(C4521&lt;&gt;"",INDEX(FunctionalValues,MATCH(C4521,KanoFunctional,0),2),"")</f>
        <v/>
      </c>
      <c r="G4521" s="30" t="str">
        <f t="array" ref="G4521">IF(D4521&lt;&gt;"",INDEX(DysfunctionalValues,2,MATCH(D4521,KanoDysfunctional,0)),"")</f>
        <v/>
      </c>
      <c r="H4521" s="30" t="str">
        <f t="array" ref="H4521">IF(C4521&lt;&gt;"",INDEX(KanoTable,MATCH(C4521,KanoFunctional,0),MATCH(D4521,KanoDysfunctional,0)),"")</f>
        <v/>
      </c>
      <c r="I4521" s="30" t="str">
        <f t="shared" si="72"/>
        <v/>
      </c>
      <c r="J4521" s="30" t="e">
        <f>VLOOKUP(B4521,Users!$A$2:$C$10000,3,FALSE)</f>
        <v>#N/A</v>
      </c>
    </row>
    <row r="4522" spans="1:10" ht="15.75" customHeight="1">
      <c r="A4522" s="3"/>
      <c r="B4522" s="3"/>
      <c r="C4522" s="3"/>
      <c r="D4522" s="3"/>
      <c r="E4522" s="3"/>
      <c r="F4522" s="30" t="str">
        <f t="array" ref="F4522">IF(C4522&lt;&gt;"",INDEX(FunctionalValues,MATCH(C4522,KanoFunctional,0),2),"")</f>
        <v/>
      </c>
      <c r="G4522" s="30" t="str">
        <f t="array" ref="G4522">IF(D4522&lt;&gt;"",INDEX(DysfunctionalValues,2,MATCH(D4522,KanoDysfunctional,0)),"")</f>
        <v/>
      </c>
      <c r="H4522" s="30" t="str">
        <f t="array" ref="H4522">IF(C4522&lt;&gt;"",INDEX(KanoTable,MATCH(C4522,KanoFunctional,0),MATCH(D4522,KanoDysfunctional,0)),"")</f>
        <v/>
      </c>
      <c r="I4522" s="30" t="str">
        <f t="shared" si="72"/>
        <v/>
      </c>
      <c r="J4522" s="30" t="e">
        <f>VLOOKUP(B4522,Users!$A$2:$C$10000,3,FALSE)</f>
        <v>#N/A</v>
      </c>
    </row>
    <row r="4523" spans="1:10" ht="15.75" customHeight="1">
      <c r="A4523" s="3"/>
      <c r="B4523" s="3"/>
      <c r="C4523" s="3"/>
      <c r="D4523" s="3"/>
      <c r="E4523" s="3"/>
      <c r="F4523" s="30" t="str">
        <f t="array" ref="F4523">IF(C4523&lt;&gt;"",INDEX(FunctionalValues,MATCH(C4523,KanoFunctional,0),2),"")</f>
        <v/>
      </c>
      <c r="G4523" s="30" t="str">
        <f t="array" ref="G4523">IF(D4523&lt;&gt;"",INDEX(DysfunctionalValues,2,MATCH(D4523,KanoDysfunctional,0)),"")</f>
        <v/>
      </c>
      <c r="H4523" s="30" t="str">
        <f t="array" ref="H4523">IF(C4523&lt;&gt;"",INDEX(KanoTable,MATCH(C4523,KanoFunctional,0),MATCH(D4523,KanoDysfunctional,0)),"")</f>
        <v/>
      </c>
      <c r="I4523" s="30" t="str">
        <f t="shared" si="72"/>
        <v/>
      </c>
      <c r="J4523" s="30" t="e">
        <f>VLOOKUP(B4523,Users!$A$2:$C$10000,3,FALSE)</f>
        <v>#N/A</v>
      </c>
    </row>
    <row r="4524" spans="1:10" ht="15.75" customHeight="1">
      <c r="A4524" s="3"/>
      <c r="B4524" s="3"/>
      <c r="C4524" s="3"/>
      <c r="D4524" s="3"/>
      <c r="E4524" s="3"/>
      <c r="F4524" s="30" t="str">
        <f t="array" ref="F4524">IF(C4524&lt;&gt;"",INDEX(FunctionalValues,MATCH(C4524,KanoFunctional,0),2),"")</f>
        <v/>
      </c>
      <c r="G4524" s="30" t="str">
        <f t="array" ref="G4524">IF(D4524&lt;&gt;"",INDEX(DysfunctionalValues,2,MATCH(D4524,KanoDysfunctional,0)),"")</f>
        <v/>
      </c>
      <c r="H4524" s="30" t="str">
        <f t="array" ref="H4524">IF(C4524&lt;&gt;"",INDEX(KanoTable,MATCH(C4524,KanoFunctional,0),MATCH(D4524,KanoDysfunctional,0)),"")</f>
        <v/>
      </c>
      <c r="I4524" s="30" t="str">
        <f t="shared" si="72"/>
        <v/>
      </c>
      <c r="J4524" s="30" t="e">
        <f>VLOOKUP(B4524,Users!$A$2:$C$10000,3,FALSE)</f>
        <v>#N/A</v>
      </c>
    </row>
    <row r="4525" spans="1:10" ht="15.75" customHeight="1">
      <c r="A4525" s="3"/>
      <c r="B4525" s="3"/>
      <c r="C4525" s="3"/>
      <c r="D4525" s="3"/>
      <c r="E4525" s="3"/>
      <c r="F4525" s="30" t="str">
        <f t="array" ref="F4525">IF(C4525&lt;&gt;"",INDEX(FunctionalValues,MATCH(C4525,KanoFunctional,0),2),"")</f>
        <v/>
      </c>
      <c r="G4525" s="30" t="str">
        <f t="array" ref="G4525">IF(D4525&lt;&gt;"",INDEX(DysfunctionalValues,2,MATCH(D4525,KanoDysfunctional,0)),"")</f>
        <v/>
      </c>
      <c r="H4525" s="30" t="str">
        <f t="array" ref="H4525">IF(C4525&lt;&gt;"",INDEX(KanoTable,MATCH(C4525,KanoFunctional,0),MATCH(D4525,KanoDysfunctional,0)),"")</f>
        <v/>
      </c>
      <c r="I4525" s="30" t="str">
        <f t="shared" si="72"/>
        <v/>
      </c>
      <c r="J4525" s="30" t="e">
        <f>VLOOKUP(B4525,Users!$A$2:$C$10000,3,FALSE)</f>
        <v>#N/A</v>
      </c>
    </row>
    <row r="4526" spans="1:10" ht="15.75" customHeight="1">
      <c r="A4526" s="3"/>
      <c r="B4526" s="3"/>
      <c r="C4526" s="3"/>
      <c r="D4526" s="3"/>
      <c r="E4526" s="3"/>
      <c r="F4526" s="30" t="str">
        <f t="array" ref="F4526">IF(C4526&lt;&gt;"",INDEX(FunctionalValues,MATCH(C4526,KanoFunctional,0),2),"")</f>
        <v/>
      </c>
      <c r="G4526" s="30" t="str">
        <f t="array" ref="G4526">IF(D4526&lt;&gt;"",INDEX(DysfunctionalValues,2,MATCH(D4526,KanoDysfunctional,0)),"")</f>
        <v/>
      </c>
      <c r="H4526" s="30" t="str">
        <f t="array" ref="H4526">IF(C4526&lt;&gt;"",INDEX(KanoTable,MATCH(C4526,KanoFunctional,0),MATCH(D4526,KanoDysfunctional,0)),"")</f>
        <v/>
      </c>
      <c r="I4526" s="30" t="str">
        <f t="shared" si="72"/>
        <v/>
      </c>
      <c r="J4526" s="30" t="e">
        <f>VLOOKUP(B4526,Users!$A$2:$C$10000,3,FALSE)</f>
        <v>#N/A</v>
      </c>
    </row>
    <row r="4527" spans="1:10" ht="15.75" customHeight="1">
      <c r="A4527" s="3"/>
      <c r="B4527" s="3"/>
      <c r="C4527" s="3"/>
      <c r="D4527" s="3"/>
      <c r="E4527" s="3"/>
      <c r="F4527" s="30" t="str">
        <f t="array" ref="F4527">IF(C4527&lt;&gt;"",INDEX(FunctionalValues,MATCH(C4527,KanoFunctional,0),2),"")</f>
        <v/>
      </c>
      <c r="G4527" s="30" t="str">
        <f t="array" ref="G4527">IF(D4527&lt;&gt;"",INDEX(DysfunctionalValues,2,MATCH(D4527,KanoDysfunctional,0)),"")</f>
        <v/>
      </c>
      <c r="H4527" s="30" t="str">
        <f t="array" ref="H4527">IF(C4527&lt;&gt;"",INDEX(KanoTable,MATCH(C4527,KanoFunctional,0),MATCH(D4527,KanoDysfunctional,0)),"")</f>
        <v/>
      </c>
      <c r="I4527" s="30" t="str">
        <f t="shared" si="72"/>
        <v/>
      </c>
      <c r="J4527" s="30" t="e">
        <f>VLOOKUP(B4527,Users!$A$2:$C$10000,3,FALSE)</f>
        <v>#N/A</v>
      </c>
    </row>
    <row r="4528" spans="1:10" ht="15.75" customHeight="1">
      <c r="A4528" s="3"/>
      <c r="B4528" s="3"/>
      <c r="C4528" s="3"/>
      <c r="D4528" s="3"/>
      <c r="E4528" s="3"/>
      <c r="F4528" s="30" t="str">
        <f t="array" ref="F4528">IF(C4528&lt;&gt;"",INDEX(FunctionalValues,MATCH(C4528,KanoFunctional,0),2),"")</f>
        <v/>
      </c>
      <c r="G4528" s="30" t="str">
        <f t="array" ref="G4528">IF(D4528&lt;&gt;"",INDEX(DysfunctionalValues,2,MATCH(D4528,KanoDysfunctional,0)),"")</f>
        <v/>
      </c>
      <c r="H4528" s="30" t="str">
        <f t="array" ref="H4528">IF(C4528&lt;&gt;"",INDEX(KanoTable,MATCH(C4528,KanoFunctional,0),MATCH(D4528,KanoDysfunctional,0)),"")</f>
        <v/>
      </c>
      <c r="I4528" s="30" t="str">
        <f t="shared" si="72"/>
        <v/>
      </c>
      <c r="J4528" s="30" t="e">
        <f>VLOOKUP(B4528,Users!$A$2:$C$10000,3,FALSE)</f>
        <v>#N/A</v>
      </c>
    </row>
    <row r="4529" spans="1:10" ht="15.75" customHeight="1">
      <c r="A4529" s="3"/>
      <c r="B4529" s="3"/>
      <c r="C4529" s="3"/>
      <c r="D4529" s="3"/>
      <c r="E4529" s="3"/>
      <c r="F4529" s="30" t="str">
        <f t="array" ref="F4529">IF(C4529&lt;&gt;"",INDEX(FunctionalValues,MATCH(C4529,KanoFunctional,0),2),"")</f>
        <v/>
      </c>
      <c r="G4529" s="30" t="str">
        <f t="array" ref="G4529">IF(D4529&lt;&gt;"",INDEX(DysfunctionalValues,2,MATCH(D4529,KanoDysfunctional,0)),"")</f>
        <v/>
      </c>
      <c r="H4529" s="30" t="str">
        <f t="array" ref="H4529">IF(C4529&lt;&gt;"",INDEX(KanoTable,MATCH(C4529,KanoFunctional,0),MATCH(D4529,KanoDysfunctional,0)),"")</f>
        <v/>
      </c>
      <c r="I4529" s="30" t="str">
        <f t="shared" si="72"/>
        <v/>
      </c>
      <c r="J4529" s="30" t="e">
        <f>VLOOKUP(B4529,Users!$A$2:$C$10000,3,FALSE)</f>
        <v>#N/A</v>
      </c>
    </row>
    <row r="4530" spans="1:10" ht="15.75" customHeight="1">
      <c r="A4530" s="3"/>
      <c r="B4530" s="3"/>
      <c r="C4530" s="3"/>
      <c r="D4530" s="3"/>
      <c r="E4530" s="3"/>
      <c r="F4530" s="30" t="str">
        <f t="array" ref="F4530">IF(C4530&lt;&gt;"",INDEX(FunctionalValues,MATCH(C4530,KanoFunctional,0),2),"")</f>
        <v/>
      </c>
      <c r="G4530" s="30" t="str">
        <f t="array" ref="G4530">IF(D4530&lt;&gt;"",INDEX(DysfunctionalValues,2,MATCH(D4530,KanoDysfunctional,0)),"")</f>
        <v/>
      </c>
      <c r="H4530" s="30" t="str">
        <f t="array" ref="H4530">IF(C4530&lt;&gt;"",INDEX(KanoTable,MATCH(C4530,KanoFunctional,0),MATCH(D4530,KanoDysfunctional,0)),"")</f>
        <v/>
      </c>
      <c r="I4530" s="30" t="str">
        <f t="shared" si="72"/>
        <v/>
      </c>
      <c r="J4530" s="30" t="e">
        <f>VLOOKUP(B4530,Users!$A$2:$C$10000,3,FALSE)</f>
        <v>#N/A</v>
      </c>
    </row>
    <row r="4531" spans="1:10" ht="15.75" customHeight="1">
      <c r="A4531" s="3"/>
      <c r="B4531" s="3"/>
      <c r="C4531" s="3"/>
      <c r="D4531" s="3"/>
      <c r="E4531" s="3"/>
      <c r="F4531" s="30" t="str">
        <f t="array" ref="F4531">IF(C4531&lt;&gt;"",INDEX(FunctionalValues,MATCH(C4531,KanoFunctional,0),2),"")</f>
        <v/>
      </c>
      <c r="G4531" s="30" t="str">
        <f t="array" ref="G4531">IF(D4531&lt;&gt;"",INDEX(DysfunctionalValues,2,MATCH(D4531,KanoDysfunctional,0)),"")</f>
        <v/>
      </c>
      <c r="H4531" s="30" t="str">
        <f t="array" ref="H4531">IF(C4531&lt;&gt;"",INDEX(KanoTable,MATCH(C4531,KanoFunctional,0),MATCH(D4531,KanoDysfunctional,0)),"")</f>
        <v/>
      </c>
      <c r="I4531" s="30" t="str">
        <f t="shared" si="72"/>
        <v/>
      </c>
      <c r="J4531" s="30" t="e">
        <f>VLOOKUP(B4531,Users!$A$2:$C$10000,3,FALSE)</f>
        <v>#N/A</v>
      </c>
    </row>
    <row r="4532" spans="1:10" ht="15.75" customHeight="1">
      <c r="A4532" s="3"/>
      <c r="B4532" s="3"/>
      <c r="C4532" s="3"/>
      <c r="D4532" s="3"/>
      <c r="E4532" s="3"/>
      <c r="F4532" s="30" t="str">
        <f t="array" ref="F4532">IF(C4532&lt;&gt;"",INDEX(FunctionalValues,MATCH(C4532,KanoFunctional,0),2),"")</f>
        <v/>
      </c>
      <c r="G4532" s="30" t="str">
        <f t="array" ref="G4532">IF(D4532&lt;&gt;"",INDEX(DysfunctionalValues,2,MATCH(D4532,KanoDysfunctional,0)),"")</f>
        <v/>
      </c>
      <c r="H4532" s="30" t="str">
        <f t="array" ref="H4532">IF(C4532&lt;&gt;"",INDEX(KanoTable,MATCH(C4532,KanoFunctional,0),MATCH(D4532,KanoDysfunctional,0)),"")</f>
        <v/>
      </c>
      <c r="I4532" s="30" t="str">
        <f t="shared" si="72"/>
        <v/>
      </c>
      <c r="J4532" s="30" t="e">
        <f>VLOOKUP(B4532,Users!$A$2:$C$10000,3,FALSE)</f>
        <v>#N/A</v>
      </c>
    </row>
    <row r="4533" spans="1:10" ht="15.75" customHeight="1">
      <c r="A4533" s="3"/>
      <c r="B4533" s="3"/>
      <c r="C4533" s="3"/>
      <c r="D4533" s="3"/>
      <c r="E4533" s="3"/>
      <c r="F4533" s="30" t="str">
        <f t="array" ref="F4533">IF(C4533&lt;&gt;"",INDEX(FunctionalValues,MATCH(C4533,KanoFunctional,0),2),"")</f>
        <v/>
      </c>
      <c r="G4533" s="30" t="str">
        <f t="array" ref="G4533">IF(D4533&lt;&gt;"",INDEX(DysfunctionalValues,2,MATCH(D4533,KanoDysfunctional,0)),"")</f>
        <v/>
      </c>
      <c r="H4533" s="30" t="str">
        <f t="array" ref="H4533">IF(C4533&lt;&gt;"",INDEX(KanoTable,MATCH(C4533,KanoFunctional,0),MATCH(D4533,KanoDysfunctional,0)),"")</f>
        <v/>
      </c>
      <c r="I4533" s="30" t="str">
        <f t="shared" si="72"/>
        <v/>
      </c>
      <c r="J4533" s="30" t="e">
        <f>VLOOKUP(B4533,Users!$A$2:$C$10000,3,FALSE)</f>
        <v>#N/A</v>
      </c>
    </row>
    <row r="4534" spans="1:10" ht="15.75" customHeight="1">
      <c r="A4534" s="3"/>
      <c r="B4534" s="3"/>
      <c r="C4534" s="3"/>
      <c r="D4534" s="3"/>
      <c r="E4534" s="3"/>
      <c r="F4534" s="30" t="str">
        <f t="array" ref="F4534">IF(C4534&lt;&gt;"",INDEX(FunctionalValues,MATCH(C4534,KanoFunctional,0),2),"")</f>
        <v/>
      </c>
      <c r="G4534" s="30" t="str">
        <f t="array" ref="G4534">IF(D4534&lt;&gt;"",INDEX(DysfunctionalValues,2,MATCH(D4534,KanoDysfunctional,0)),"")</f>
        <v/>
      </c>
      <c r="H4534" s="30" t="str">
        <f t="array" ref="H4534">IF(C4534&lt;&gt;"",INDEX(KanoTable,MATCH(C4534,KanoFunctional,0),MATCH(D4534,KanoDysfunctional,0)),"")</f>
        <v/>
      </c>
      <c r="I4534" s="30" t="str">
        <f t="shared" si="72"/>
        <v/>
      </c>
      <c r="J4534" s="30" t="e">
        <f>VLOOKUP(B4534,Users!$A$2:$C$10000,3,FALSE)</f>
        <v>#N/A</v>
      </c>
    </row>
    <row r="4535" spans="1:10" ht="15.75" customHeight="1">
      <c r="A4535" s="3"/>
      <c r="B4535" s="3"/>
      <c r="C4535" s="3"/>
      <c r="D4535" s="3"/>
      <c r="E4535" s="3"/>
      <c r="F4535" s="30" t="str">
        <f t="array" ref="F4535">IF(C4535&lt;&gt;"",INDEX(FunctionalValues,MATCH(C4535,KanoFunctional,0),2),"")</f>
        <v/>
      </c>
      <c r="G4535" s="30" t="str">
        <f t="array" ref="G4535">IF(D4535&lt;&gt;"",INDEX(DysfunctionalValues,2,MATCH(D4535,KanoDysfunctional,0)),"")</f>
        <v/>
      </c>
      <c r="H4535" s="30" t="str">
        <f t="array" ref="H4535">IF(C4535&lt;&gt;"",INDEX(KanoTable,MATCH(C4535,KanoFunctional,0),MATCH(D4535,KanoDysfunctional,0)),"")</f>
        <v/>
      </c>
      <c r="I4535" s="30" t="str">
        <f t="shared" si="72"/>
        <v/>
      </c>
      <c r="J4535" s="30" t="e">
        <f>VLOOKUP(B4535,Users!$A$2:$C$10000,3,FALSE)</f>
        <v>#N/A</v>
      </c>
    </row>
    <row r="4536" spans="1:10" ht="15.75" customHeight="1">
      <c r="A4536" s="3"/>
      <c r="B4536" s="3"/>
      <c r="C4536" s="3"/>
      <c r="D4536" s="3"/>
      <c r="E4536" s="3"/>
      <c r="F4536" s="30" t="str">
        <f t="array" ref="F4536">IF(C4536&lt;&gt;"",INDEX(FunctionalValues,MATCH(C4536,KanoFunctional,0),2),"")</f>
        <v/>
      </c>
      <c r="G4536" s="30" t="str">
        <f t="array" ref="G4536">IF(D4536&lt;&gt;"",INDEX(DysfunctionalValues,2,MATCH(D4536,KanoDysfunctional,0)),"")</f>
        <v/>
      </c>
      <c r="H4536" s="30" t="str">
        <f t="array" ref="H4536">IF(C4536&lt;&gt;"",INDEX(KanoTable,MATCH(C4536,KanoFunctional,0),MATCH(D4536,KanoDysfunctional,0)),"")</f>
        <v/>
      </c>
      <c r="I4536" s="30" t="str">
        <f t="shared" si="72"/>
        <v/>
      </c>
      <c r="J4536" s="30" t="e">
        <f>VLOOKUP(B4536,Users!$A$2:$C$10000,3,FALSE)</f>
        <v>#N/A</v>
      </c>
    </row>
    <row r="4537" spans="1:10" ht="15.75" customHeight="1">
      <c r="A4537" s="3"/>
      <c r="B4537" s="3"/>
      <c r="C4537" s="3"/>
      <c r="D4537" s="3"/>
      <c r="E4537" s="3"/>
      <c r="F4537" s="30" t="str">
        <f t="array" ref="F4537">IF(C4537&lt;&gt;"",INDEX(FunctionalValues,MATCH(C4537,KanoFunctional,0),2),"")</f>
        <v/>
      </c>
      <c r="G4537" s="30" t="str">
        <f t="array" ref="G4537">IF(D4537&lt;&gt;"",INDEX(DysfunctionalValues,2,MATCH(D4537,KanoDysfunctional,0)),"")</f>
        <v/>
      </c>
      <c r="H4537" s="30" t="str">
        <f t="array" ref="H4537">IF(C4537&lt;&gt;"",INDEX(KanoTable,MATCH(C4537,KanoFunctional,0),MATCH(D4537,KanoDysfunctional,0)),"")</f>
        <v/>
      </c>
      <c r="I4537" s="30" t="str">
        <f t="shared" si="72"/>
        <v/>
      </c>
      <c r="J4537" s="30" t="e">
        <f>VLOOKUP(B4537,Users!$A$2:$C$10000,3,FALSE)</f>
        <v>#N/A</v>
      </c>
    </row>
    <row r="4538" spans="1:10" ht="15.75" customHeight="1">
      <c r="A4538" s="3"/>
      <c r="B4538" s="3"/>
      <c r="C4538" s="3"/>
      <c r="D4538" s="3"/>
      <c r="E4538" s="3"/>
      <c r="F4538" s="30" t="str">
        <f t="array" ref="F4538">IF(C4538&lt;&gt;"",INDEX(FunctionalValues,MATCH(C4538,KanoFunctional,0),2),"")</f>
        <v/>
      </c>
      <c r="G4538" s="30" t="str">
        <f t="array" ref="G4538">IF(D4538&lt;&gt;"",INDEX(DysfunctionalValues,2,MATCH(D4538,KanoDysfunctional,0)),"")</f>
        <v/>
      </c>
      <c r="H4538" s="30" t="str">
        <f t="array" ref="H4538">IF(C4538&lt;&gt;"",INDEX(KanoTable,MATCH(C4538,KanoFunctional,0),MATCH(D4538,KanoDysfunctional,0)),"")</f>
        <v/>
      </c>
      <c r="I4538" s="30" t="str">
        <f t="shared" si="72"/>
        <v/>
      </c>
      <c r="J4538" s="30" t="e">
        <f>VLOOKUP(B4538,Users!$A$2:$C$10000,3,FALSE)</f>
        <v>#N/A</v>
      </c>
    </row>
    <row r="4539" spans="1:10" ht="15.75" customHeight="1">
      <c r="A4539" s="3"/>
      <c r="B4539" s="3"/>
      <c r="C4539" s="3"/>
      <c r="D4539" s="3"/>
      <c r="E4539" s="3"/>
      <c r="F4539" s="30" t="str">
        <f t="array" ref="F4539">IF(C4539&lt;&gt;"",INDEX(FunctionalValues,MATCH(C4539,KanoFunctional,0),2),"")</f>
        <v/>
      </c>
      <c r="G4539" s="30" t="str">
        <f t="array" ref="G4539">IF(D4539&lt;&gt;"",INDEX(DysfunctionalValues,2,MATCH(D4539,KanoDysfunctional,0)),"")</f>
        <v/>
      </c>
      <c r="H4539" s="30" t="str">
        <f t="array" ref="H4539">IF(C4539&lt;&gt;"",INDEX(KanoTable,MATCH(C4539,KanoFunctional,0),MATCH(D4539,KanoDysfunctional,0)),"")</f>
        <v/>
      </c>
      <c r="I4539" s="30" t="str">
        <f t="shared" si="72"/>
        <v/>
      </c>
      <c r="J4539" s="30" t="e">
        <f>VLOOKUP(B4539,Users!$A$2:$C$10000,3,FALSE)</f>
        <v>#N/A</v>
      </c>
    </row>
    <row r="4540" spans="1:10" ht="15.75" customHeight="1">
      <c r="A4540" s="3"/>
      <c r="B4540" s="3"/>
      <c r="C4540" s="3"/>
      <c r="D4540" s="3"/>
      <c r="E4540" s="3"/>
      <c r="F4540" s="30" t="str">
        <f t="array" ref="F4540">IF(C4540&lt;&gt;"",INDEX(FunctionalValues,MATCH(C4540,KanoFunctional,0),2),"")</f>
        <v/>
      </c>
      <c r="G4540" s="30" t="str">
        <f t="array" ref="G4540">IF(D4540&lt;&gt;"",INDEX(DysfunctionalValues,2,MATCH(D4540,KanoDysfunctional,0)),"")</f>
        <v/>
      </c>
      <c r="H4540" s="30" t="str">
        <f t="array" ref="H4540">IF(C4540&lt;&gt;"",INDEX(KanoTable,MATCH(C4540,KanoFunctional,0),MATCH(D4540,KanoDysfunctional,0)),"")</f>
        <v/>
      </c>
      <c r="I4540" s="30" t="str">
        <f t="shared" si="72"/>
        <v/>
      </c>
      <c r="J4540" s="30" t="e">
        <f>VLOOKUP(B4540,Users!$A$2:$C$10000,3,FALSE)</f>
        <v>#N/A</v>
      </c>
    </row>
    <row r="4541" spans="1:10" ht="15.75" customHeight="1">
      <c r="A4541" s="3"/>
      <c r="B4541" s="3"/>
      <c r="C4541" s="3"/>
      <c r="D4541" s="3"/>
      <c r="E4541" s="3"/>
      <c r="F4541" s="30" t="str">
        <f t="array" ref="F4541">IF(C4541&lt;&gt;"",INDEX(FunctionalValues,MATCH(C4541,KanoFunctional,0),2),"")</f>
        <v/>
      </c>
      <c r="G4541" s="30" t="str">
        <f t="array" ref="G4541">IF(D4541&lt;&gt;"",INDEX(DysfunctionalValues,2,MATCH(D4541,KanoDysfunctional,0)),"")</f>
        <v/>
      </c>
      <c r="H4541" s="30" t="str">
        <f t="array" ref="H4541">IF(C4541&lt;&gt;"",INDEX(KanoTable,MATCH(C4541,KanoFunctional,0),MATCH(D4541,KanoDysfunctional,0)),"")</f>
        <v/>
      </c>
      <c r="I4541" s="30" t="str">
        <f t="shared" si="72"/>
        <v/>
      </c>
      <c r="J4541" s="30" t="e">
        <f>VLOOKUP(B4541,Users!$A$2:$C$10000,3,FALSE)</f>
        <v>#N/A</v>
      </c>
    </row>
    <row r="4542" spans="1:10" ht="15.75" customHeight="1">
      <c r="A4542" s="3"/>
      <c r="B4542" s="3"/>
      <c r="C4542" s="3"/>
      <c r="D4542" s="3"/>
      <c r="E4542" s="3"/>
      <c r="F4542" s="30" t="str">
        <f t="array" ref="F4542">IF(C4542&lt;&gt;"",INDEX(FunctionalValues,MATCH(C4542,KanoFunctional,0),2),"")</f>
        <v/>
      </c>
      <c r="G4542" s="30" t="str">
        <f t="array" ref="G4542">IF(D4542&lt;&gt;"",INDEX(DysfunctionalValues,2,MATCH(D4542,KanoDysfunctional,0)),"")</f>
        <v/>
      </c>
      <c r="H4542" s="30" t="str">
        <f t="array" ref="H4542">IF(C4542&lt;&gt;"",INDEX(KanoTable,MATCH(C4542,KanoFunctional,0),MATCH(D4542,KanoDysfunctional,0)),"")</f>
        <v/>
      </c>
      <c r="I4542" s="30" t="str">
        <f t="shared" si="72"/>
        <v/>
      </c>
      <c r="J4542" s="30" t="e">
        <f>VLOOKUP(B4542,Users!$A$2:$C$10000,3,FALSE)</f>
        <v>#N/A</v>
      </c>
    </row>
    <row r="4543" spans="1:10" ht="15.75" customHeight="1">
      <c r="A4543" s="3"/>
      <c r="B4543" s="3"/>
      <c r="C4543" s="3"/>
      <c r="D4543" s="3"/>
      <c r="E4543" s="3"/>
      <c r="F4543" s="30" t="str">
        <f t="array" ref="F4543">IF(C4543&lt;&gt;"",INDEX(FunctionalValues,MATCH(C4543,KanoFunctional,0),2),"")</f>
        <v/>
      </c>
      <c r="G4543" s="30" t="str">
        <f t="array" ref="G4543">IF(D4543&lt;&gt;"",INDEX(DysfunctionalValues,2,MATCH(D4543,KanoDysfunctional,0)),"")</f>
        <v/>
      </c>
      <c r="H4543" s="30" t="str">
        <f t="array" ref="H4543">IF(C4543&lt;&gt;"",INDEX(KanoTable,MATCH(C4543,KanoFunctional,0),MATCH(D4543,KanoDysfunctional,0)),"")</f>
        <v/>
      </c>
      <c r="I4543" s="30" t="str">
        <f t="shared" si="72"/>
        <v/>
      </c>
      <c r="J4543" s="30" t="e">
        <f>VLOOKUP(B4543,Users!$A$2:$C$10000,3,FALSE)</f>
        <v>#N/A</v>
      </c>
    </row>
    <row r="4544" spans="1:10" ht="15.75" customHeight="1">
      <c r="A4544" s="3"/>
      <c r="B4544" s="3"/>
      <c r="C4544" s="3"/>
      <c r="D4544" s="3"/>
      <c r="E4544" s="3"/>
      <c r="F4544" s="30" t="str">
        <f t="array" ref="F4544">IF(C4544&lt;&gt;"",INDEX(FunctionalValues,MATCH(C4544,KanoFunctional,0),2),"")</f>
        <v/>
      </c>
      <c r="G4544" s="30" t="str">
        <f t="array" ref="G4544">IF(D4544&lt;&gt;"",INDEX(DysfunctionalValues,2,MATCH(D4544,KanoDysfunctional,0)),"")</f>
        <v/>
      </c>
      <c r="H4544" s="30" t="str">
        <f t="array" ref="H4544">IF(C4544&lt;&gt;"",INDEX(KanoTable,MATCH(C4544,KanoFunctional,0),MATCH(D4544,KanoDysfunctional,0)),"")</f>
        <v/>
      </c>
      <c r="I4544" s="30" t="str">
        <f t="shared" si="72"/>
        <v/>
      </c>
      <c r="J4544" s="30" t="e">
        <f>VLOOKUP(B4544,Users!$A$2:$C$10000,3,FALSE)</f>
        <v>#N/A</v>
      </c>
    </row>
    <row r="4545" spans="1:10" ht="15.75" customHeight="1">
      <c r="A4545" s="3"/>
      <c r="B4545" s="3"/>
      <c r="C4545" s="3"/>
      <c r="D4545" s="3"/>
      <c r="E4545" s="3"/>
      <c r="F4545" s="30" t="str">
        <f t="array" ref="F4545">IF(C4545&lt;&gt;"",INDEX(FunctionalValues,MATCH(C4545,KanoFunctional,0),2),"")</f>
        <v/>
      </c>
      <c r="G4545" s="30" t="str">
        <f t="array" ref="G4545">IF(D4545&lt;&gt;"",INDEX(DysfunctionalValues,2,MATCH(D4545,KanoDysfunctional,0)),"")</f>
        <v/>
      </c>
      <c r="H4545" s="30" t="str">
        <f t="array" ref="H4545">IF(C4545&lt;&gt;"",INDEX(KanoTable,MATCH(C4545,KanoFunctional,0),MATCH(D4545,KanoDysfunctional,0)),"")</f>
        <v/>
      </c>
      <c r="I4545" s="30" t="str">
        <f t="shared" si="72"/>
        <v/>
      </c>
      <c r="J4545" s="30" t="e">
        <f>VLOOKUP(B4545,Users!$A$2:$C$10000,3,FALSE)</f>
        <v>#N/A</v>
      </c>
    </row>
    <row r="4546" spans="1:10" ht="15.75" customHeight="1">
      <c r="A4546" s="3"/>
      <c r="B4546" s="3"/>
      <c r="C4546" s="3"/>
      <c r="D4546" s="3"/>
      <c r="E4546" s="3"/>
      <c r="F4546" s="30" t="str">
        <f t="array" ref="F4546">IF(C4546&lt;&gt;"",INDEX(FunctionalValues,MATCH(C4546,KanoFunctional,0),2),"")</f>
        <v/>
      </c>
      <c r="G4546" s="30" t="str">
        <f t="array" ref="G4546">IF(D4546&lt;&gt;"",INDEX(DysfunctionalValues,2,MATCH(D4546,KanoDysfunctional,0)),"")</f>
        <v/>
      </c>
      <c r="H4546" s="30" t="str">
        <f t="array" ref="H4546">IF(C4546&lt;&gt;"",INDEX(KanoTable,MATCH(C4546,KanoFunctional,0),MATCH(D4546,KanoDysfunctional,0)),"")</f>
        <v/>
      </c>
      <c r="I4546" s="30" t="str">
        <f t="shared" si="72"/>
        <v/>
      </c>
      <c r="J4546" s="30" t="e">
        <f>VLOOKUP(B4546,Users!$A$2:$C$10000,3,FALSE)</f>
        <v>#N/A</v>
      </c>
    </row>
    <row r="4547" spans="1:10" ht="15.75" customHeight="1">
      <c r="A4547" s="3"/>
      <c r="B4547" s="3"/>
      <c r="C4547" s="3"/>
      <c r="D4547" s="3"/>
      <c r="E4547" s="3"/>
      <c r="F4547" s="30" t="str">
        <f t="array" ref="F4547">IF(C4547&lt;&gt;"",INDEX(FunctionalValues,MATCH(C4547,KanoFunctional,0),2),"")</f>
        <v/>
      </c>
      <c r="G4547" s="30" t="str">
        <f t="array" ref="G4547">IF(D4547&lt;&gt;"",INDEX(DysfunctionalValues,2,MATCH(D4547,KanoDysfunctional,0)),"")</f>
        <v/>
      </c>
      <c r="H4547" s="30" t="str">
        <f t="array" ref="H4547">IF(C4547&lt;&gt;"",INDEX(KanoTable,MATCH(C4547,KanoFunctional,0),MATCH(D4547,KanoDysfunctional,0)),"")</f>
        <v/>
      </c>
      <c r="I4547" s="30" t="str">
        <f t="shared" si="72"/>
        <v/>
      </c>
      <c r="J4547" s="30" t="e">
        <f>VLOOKUP(B4547,Users!$A$2:$C$10000,3,FALSE)</f>
        <v>#N/A</v>
      </c>
    </row>
    <row r="4548" spans="1:10" ht="15.75" customHeight="1">
      <c r="A4548" s="3"/>
      <c r="B4548" s="3"/>
      <c r="C4548" s="3"/>
      <c r="D4548" s="3"/>
      <c r="E4548" s="3"/>
      <c r="F4548" s="30" t="str">
        <f t="array" ref="F4548">IF(C4548&lt;&gt;"",INDEX(FunctionalValues,MATCH(C4548,KanoFunctional,0),2),"")</f>
        <v/>
      </c>
      <c r="G4548" s="30" t="str">
        <f t="array" ref="G4548">IF(D4548&lt;&gt;"",INDEX(DysfunctionalValues,2,MATCH(D4548,KanoDysfunctional,0)),"")</f>
        <v/>
      </c>
      <c r="H4548" s="30" t="str">
        <f t="array" ref="H4548">IF(C4548&lt;&gt;"",INDEX(KanoTable,MATCH(C4548,KanoFunctional,0),MATCH(D4548,KanoDysfunctional,0)),"")</f>
        <v/>
      </c>
      <c r="I4548" s="30" t="str">
        <f t="shared" si="72"/>
        <v/>
      </c>
      <c r="J4548" s="30" t="e">
        <f>VLOOKUP(B4548,Users!$A$2:$C$10000,3,FALSE)</f>
        <v>#N/A</v>
      </c>
    </row>
    <row r="4549" spans="1:10" ht="15.75" customHeight="1">
      <c r="A4549" s="3"/>
      <c r="B4549" s="3"/>
      <c r="C4549" s="3"/>
      <c r="D4549" s="3"/>
      <c r="E4549" s="3"/>
      <c r="F4549" s="30" t="str">
        <f t="array" ref="F4549">IF(C4549&lt;&gt;"",INDEX(FunctionalValues,MATCH(C4549,KanoFunctional,0),2),"")</f>
        <v/>
      </c>
      <c r="G4549" s="30" t="str">
        <f t="array" ref="G4549">IF(D4549&lt;&gt;"",INDEX(DysfunctionalValues,2,MATCH(D4549,KanoDysfunctional,0)),"")</f>
        <v/>
      </c>
      <c r="H4549" s="30" t="str">
        <f t="array" ref="H4549">IF(C4549&lt;&gt;"",INDEX(KanoTable,MATCH(C4549,KanoFunctional,0),MATCH(D4549,KanoDysfunctional,0)),"")</f>
        <v/>
      </c>
      <c r="I4549" s="30" t="str">
        <f t="shared" si="72"/>
        <v/>
      </c>
      <c r="J4549" s="30" t="e">
        <f>VLOOKUP(B4549,Users!$A$2:$C$10000,3,FALSE)</f>
        <v>#N/A</v>
      </c>
    </row>
    <row r="4550" spans="1:10" ht="15.75" customHeight="1">
      <c r="A4550" s="3"/>
      <c r="B4550" s="3"/>
      <c r="C4550" s="3"/>
      <c r="D4550" s="3"/>
      <c r="E4550" s="3"/>
      <c r="F4550" s="30" t="str">
        <f t="array" ref="F4550">IF(C4550&lt;&gt;"",INDEX(FunctionalValues,MATCH(C4550,KanoFunctional,0),2),"")</f>
        <v/>
      </c>
      <c r="G4550" s="30" t="str">
        <f t="array" ref="G4550">IF(D4550&lt;&gt;"",INDEX(DysfunctionalValues,2,MATCH(D4550,KanoDysfunctional,0)),"")</f>
        <v/>
      </c>
      <c r="H4550" s="30" t="str">
        <f t="array" ref="H4550">IF(C4550&lt;&gt;"",INDEX(KanoTable,MATCH(C4550,KanoFunctional,0),MATCH(D4550,KanoDysfunctional,0)),"")</f>
        <v/>
      </c>
      <c r="I4550" s="30" t="str">
        <f t="shared" si="72"/>
        <v/>
      </c>
      <c r="J4550" s="30" t="e">
        <f>VLOOKUP(B4550,Users!$A$2:$C$10000,3,FALSE)</f>
        <v>#N/A</v>
      </c>
    </row>
    <row r="4551" spans="1:10" ht="15.75" customHeight="1">
      <c r="A4551" s="3"/>
      <c r="B4551" s="3"/>
      <c r="C4551" s="3"/>
      <c r="D4551" s="3"/>
      <c r="E4551" s="3"/>
      <c r="F4551" s="30" t="str">
        <f t="array" ref="F4551">IF(C4551&lt;&gt;"",INDEX(FunctionalValues,MATCH(C4551,KanoFunctional,0),2),"")</f>
        <v/>
      </c>
      <c r="G4551" s="30" t="str">
        <f t="array" ref="G4551">IF(D4551&lt;&gt;"",INDEX(DysfunctionalValues,2,MATCH(D4551,KanoDysfunctional,0)),"")</f>
        <v/>
      </c>
      <c r="H4551" s="30" t="str">
        <f t="array" ref="H4551">IF(C4551&lt;&gt;"",INDEX(KanoTable,MATCH(C4551,KanoFunctional,0),MATCH(D4551,KanoDysfunctional,0)),"")</f>
        <v/>
      </c>
      <c r="I4551" s="30" t="str">
        <f t="shared" si="72"/>
        <v/>
      </c>
      <c r="J4551" s="30" t="e">
        <f>VLOOKUP(B4551,Users!$A$2:$C$10000,3,FALSE)</f>
        <v>#N/A</v>
      </c>
    </row>
    <row r="4552" spans="1:10" ht="15.75" customHeight="1">
      <c r="A4552" s="3"/>
      <c r="B4552" s="3"/>
      <c r="C4552" s="3"/>
      <c r="D4552" s="3"/>
      <c r="E4552" s="3"/>
      <c r="F4552" s="30" t="str">
        <f t="array" ref="F4552">IF(C4552&lt;&gt;"",INDEX(FunctionalValues,MATCH(C4552,KanoFunctional,0),2),"")</f>
        <v/>
      </c>
      <c r="G4552" s="30" t="str">
        <f t="array" ref="G4552">IF(D4552&lt;&gt;"",INDEX(DysfunctionalValues,2,MATCH(D4552,KanoDysfunctional,0)),"")</f>
        <v/>
      </c>
      <c r="H4552" s="30" t="str">
        <f t="array" ref="H4552">IF(C4552&lt;&gt;"",INDEX(KanoTable,MATCH(C4552,KanoFunctional,0),MATCH(D4552,KanoDysfunctional,0)),"")</f>
        <v/>
      </c>
      <c r="I4552" s="30" t="str">
        <f t="shared" si="72"/>
        <v/>
      </c>
      <c r="J4552" s="30" t="e">
        <f>VLOOKUP(B4552,Users!$A$2:$C$10000,3,FALSE)</f>
        <v>#N/A</v>
      </c>
    </row>
    <row r="4553" spans="1:10" ht="15.75" customHeight="1">
      <c r="A4553" s="3"/>
      <c r="B4553" s="3"/>
      <c r="C4553" s="3"/>
      <c r="D4553" s="3"/>
      <c r="E4553" s="3"/>
      <c r="F4553" s="30" t="str">
        <f t="array" ref="F4553">IF(C4553&lt;&gt;"",INDEX(FunctionalValues,MATCH(C4553,KanoFunctional,0),2),"")</f>
        <v/>
      </c>
      <c r="G4553" s="30" t="str">
        <f t="array" ref="G4553">IF(D4553&lt;&gt;"",INDEX(DysfunctionalValues,2,MATCH(D4553,KanoDysfunctional,0)),"")</f>
        <v/>
      </c>
      <c r="H4553" s="30" t="str">
        <f t="array" ref="H4553">IF(C4553&lt;&gt;"",INDEX(KanoTable,MATCH(C4553,KanoFunctional,0),MATCH(D4553,KanoDysfunctional,0)),"")</f>
        <v/>
      </c>
      <c r="I4553" s="30" t="str">
        <f t="shared" si="72"/>
        <v/>
      </c>
      <c r="J4553" s="30" t="e">
        <f>VLOOKUP(B4553,Users!$A$2:$C$10000,3,FALSE)</f>
        <v>#N/A</v>
      </c>
    </row>
    <row r="4554" spans="1:10" ht="15.75" customHeight="1">
      <c r="A4554" s="3"/>
      <c r="B4554" s="3"/>
      <c r="C4554" s="3"/>
      <c r="D4554" s="3"/>
      <c r="E4554" s="3"/>
      <c r="F4554" s="30" t="str">
        <f t="array" ref="F4554">IF(C4554&lt;&gt;"",INDEX(FunctionalValues,MATCH(C4554,KanoFunctional,0),2),"")</f>
        <v/>
      </c>
      <c r="G4554" s="30" t="str">
        <f t="array" ref="G4554">IF(D4554&lt;&gt;"",INDEX(DysfunctionalValues,2,MATCH(D4554,KanoDysfunctional,0)),"")</f>
        <v/>
      </c>
      <c r="H4554" s="30" t="str">
        <f t="array" ref="H4554">IF(C4554&lt;&gt;"",INDEX(KanoTable,MATCH(C4554,KanoFunctional,0),MATCH(D4554,KanoDysfunctional,0)),"")</f>
        <v/>
      </c>
      <c r="I4554" s="30" t="str">
        <f t="shared" si="72"/>
        <v/>
      </c>
      <c r="J4554" s="30" t="e">
        <f>VLOOKUP(B4554,Users!$A$2:$C$10000,3,FALSE)</f>
        <v>#N/A</v>
      </c>
    </row>
    <row r="4555" spans="1:10" ht="15.75" customHeight="1">
      <c r="A4555" s="3"/>
      <c r="B4555" s="3"/>
      <c r="C4555" s="3"/>
      <c r="D4555" s="3"/>
      <c r="E4555" s="3"/>
      <c r="F4555" s="30" t="str">
        <f t="array" ref="F4555">IF(C4555&lt;&gt;"",INDEX(FunctionalValues,MATCH(C4555,KanoFunctional,0),2),"")</f>
        <v/>
      </c>
      <c r="G4555" s="30" t="str">
        <f t="array" ref="G4555">IF(D4555&lt;&gt;"",INDEX(DysfunctionalValues,2,MATCH(D4555,KanoDysfunctional,0)),"")</f>
        <v/>
      </c>
      <c r="H4555" s="30" t="str">
        <f t="array" ref="H4555">IF(C4555&lt;&gt;"",INDEX(KanoTable,MATCH(C4555,KanoFunctional,0),MATCH(D4555,KanoDysfunctional,0)),"")</f>
        <v/>
      </c>
      <c r="I4555" s="30" t="str">
        <f t="shared" si="72"/>
        <v/>
      </c>
      <c r="J4555" s="30" t="e">
        <f>VLOOKUP(B4555,Users!$A$2:$C$10000,3,FALSE)</f>
        <v>#N/A</v>
      </c>
    </row>
    <row r="4556" spans="1:10" ht="15.75" customHeight="1">
      <c r="A4556" s="3"/>
      <c r="B4556" s="3"/>
      <c r="C4556" s="3"/>
      <c r="D4556" s="3"/>
      <c r="E4556" s="3"/>
      <c r="F4556" s="30" t="str">
        <f t="array" ref="F4556">IF(C4556&lt;&gt;"",INDEX(FunctionalValues,MATCH(C4556,KanoFunctional,0),2),"")</f>
        <v/>
      </c>
      <c r="G4556" s="30" t="str">
        <f t="array" ref="G4556">IF(D4556&lt;&gt;"",INDEX(DysfunctionalValues,2,MATCH(D4556,KanoDysfunctional,0)),"")</f>
        <v/>
      </c>
      <c r="H4556" s="30" t="str">
        <f t="array" ref="H4556">IF(C4556&lt;&gt;"",INDEX(KanoTable,MATCH(C4556,KanoFunctional,0),MATCH(D4556,KanoDysfunctional,0)),"")</f>
        <v/>
      </c>
      <c r="I4556" s="30" t="str">
        <f t="shared" si="72"/>
        <v/>
      </c>
      <c r="J4556" s="30" t="e">
        <f>VLOOKUP(B4556,Users!$A$2:$C$10000,3,FALSE)</f>
        <v>#N/A</v>
      </c>
    </row>
    <row r="4557" spans="1:10" ht="15.75" customHeight="1">
      <c r="A4557" s="3"/>
      <c r="B4557" s="3"/>
      <c r="C4557" s="3"/>
      <c r="D4557" s="3"/>
      <c r="E4557" s="3"/>
      <c r="F4557" s="30" t="str">
        <f t="array" ref="F4557">IF(C4557&lt;&gt;"",INDEX(FunctionalValues,MATCH(C4557,KanoFunctional,0),2),"")</f>
        <v/>
      </c>
      <c r="G4557" s="30" t="str">
        <f t="array" ref="G4557">IF(D4557&lt;&gt;"",INDEX(DysfunctionalValues,2,MATCH(D4557,KanoDysfunctional,0)),"")</f>
        <v/>
      </c>
      <c r="H4557" s="30" t="str">
        <f t="array" ref="H4557">IF(C4557&lt;&gt;"",INDEX(KanoTable,MATCH(C4557,KanoFunctional,0),MATCH(D4557,KanoDysfunctional,0)),"")</f>
        <v/>
      </c>
      <c r="I4557" s="30" t="str">
        <f t="shared" si="72"/>
        <v/>
      </c>
      <c r="J4557" s="30" t="e">
        <f>VLOOKUP(B4557,Users!$A$2:$C$10000,3,FALSE)</f>
        <v>#N/A</v>
      </c>
    </row>
    <row r="4558" spans="1:10" ht="15.75" customHeight="1">
      <c r="A4558" s="3"/>
      <c r="B4558" s="3"/>
      <c r="C4558" s="3"/>
      <c r="D4558" s="3"/>
      <c r="E4558" s="3"/>
      <c r="F4558" s="30" t="str">
        <f t="array" ref="F4558">IF(C4558&lt;&gt;"",INDEX(FunctionalValues,MATCH(C4558,KanoFunctional,0),2),"")</f>
        <v/>
      </c>
      <c r="G4558" s="30" t="str">
        <f t="array" ref="G4558">IF(D4558&lt;&gt;"",INDEX(DysfunctionalValues,2,MATCH(D4558,KanoDysfunctional,0)),"")</f>
        <v/>
      </c>
      <c r="H4558" s="30" t="str">
        <f t="array" ref="H4558">IF(C4558&lt;&gt;"",INDEX(KanoTable,MATCH(C4558,KanoFunctional,0),MATCH(D4558,KanoDysfunctional,0)),"")</f>
        <v/>
      </c>
      <c r="I4558" s="30" t="str">
        <f t="shared" si="72"/>
        <v/>
      </c>
      <c r="J4558" s="30" t="e">
        <f>VLOOKUP(B4558,Users!$A$2:$C$10000,3,FALSE)</f>
        <v>#N/A</v>
      </c>
    </row>
    <row r="4559" spans="1:10" ht="15.75" customHeight="1">
      <c r="A4559" s="3"/>
      <c r="B4559" s="3"/>
      <c r="C4559" s="3"/>
      <c r="D4559" s="3"/>
      <c r="E4559" s="3"/>
      <c r="F4559" s="30" t="str">
        <f t="array" ref="F4559">IF(C4559&lt;&gt;"",INDEX(FunctionalValues,MATCH(C4559,KanoFunctional,0),2),"")</f>
        <v/>
      </c>
      <c r="G4559" s="30" t="str">
        <f t="array" ref="G4559">IF(D4559&lt;&gt;"",INDEX(DysfunctionalValues,2,MATCH(D4559,KanoDysfunctional,0)),"")</f>
        <v/>
      </c>
      <c r="H4559" s="30" t="str">
        <f t="array" ref="H4559">IF(C4559&lt;&gt;"",INDEX(KanoTable,MATCH(C4559,KanoFunctional,0),MATCH(D4559,KanoDysfunctional,0)),"")</f>
        <v/>
      </c>
      <c r="I4559" s="30" t="str">
        <f t="shared" si="72"/>
        <v/>
      </c>
      <c r="J4559" s="30" t="e">
        <f>VLOOKUP(B4559,Users!$A$2:$C$10000,3,FALSE)</f>
        <v>#N/A</v>
      </c>
    </row>
    <row r="4560" spans="1:10" ht="15.75" customHeight="1">
      <c r="A4560" s="3"/>
      <c r="B4560" s="3"/>
      <c r="C4560" s="3"/>
      <c r="D4560" s="3"/>
      <c r="E4560" s="3"/>
      <c r="F4560" s="30" t="str">
        <f t="array" ref="F4560">IF(C4560&lt;&gt;"",INDEX(FunctionalValues,MATCH(C4560,KanoFunctional,0),2),"")</f>
        <v/>
      </c>
      <c r="G4560" s="30" t="str">
        <f t="array" ref="G4560">IF(D4560&lt;&gt;"",INDEX(DysfunctionalValues,2,MATCH(D4560,KanoDysfunctional,0)),"")</f>
        <v/>
      </c>
      <c r="H4560" s="30" t="str">
        <f t="array" ref="H4560">IF(C4560&lt;&gt;"",INDEX(KanoTable,MATCH(C4560,KanoFunctional,0),MATCH(D4560,KanoDysfunctional,0)),"")</f>
        <v/>
      </c>
      <c r="I4560" s="30" t="str">
        <f t="shared" si="72"/>
        <v/>
      </c>
      <c r="J4560" s="30" t="e">
        <f>VLOOKUP(B4560,Users!$A$2:$C$10000,3,FALSE)</f>
        <v>#N/A</v>
      </c>
    </row>
    <row r="4561" spans="1:10" ht="15.75" customHeight="1">
      <c r="A4561" s="3"/>
      <c r="B4561" s="3"/>
      <c r="C4561" s="3"/>
      <c r="D4561" s="3"/>
      <c r="E4561" s="3"/>
      <c r="F4561" s="30" t="str">
        <f t="array" ref="F4561">IF(C4561&lt;&gt;"",INDEX(FunctionalValues,MATCH(C4561,KanoFunctional,0),2),"")</f>
        <v/>
      </c>
      <c r="G4561" s="30" t="str">
        <f t="array" ref="G4561">IF(D4561&lt;&gt;"",INDEX(DysfunctionalValues,2,MATCH(D4561,KanoDysfunctional,0)),"")</f>
        <v/>
      </c>
      <c r="H4561" s="30" t="str">
        <f t="array" ref="H4561">IF(C4561&lt;&gt;"",INDEX(KanoTable,MATCH(C4561,KanoFunctional,0),MATCH(D4561,KanoDysfunctional,0)),"")</f>
        <v/>
      </c>
      <c r="I4561" s="30" t="str">
        <f t="shared" si="72"/>
        <v/>
      </c>
      <c r="J4561" s="30" t="e">
        <f>VLOOKUP(B4561,Users!$A$2:$C$10000,3,FALSE)</f>
        <v>#N/A</v>
      </c>
    </row>
    <row r="4562" spans="1:10" ht="15.75" customHeight="1">
      <c r="A4562" s="3"/>
      <c r="B4562" s="3"/>
      <c r="C4562" s="3"/>
      <c r="D4562" s="3"/>
      <c r="E4562" s="3"/>
      <c r="F4562" s="30" t="str">
        <f t="array" ref="F4562">IF(C4562&lt;&gt;"",INDEX(FunctionalValues,MATCH(C4562,KanoFunctional,0),2),"")</f>
        <v/>
      </c>
      <c r="G4562" s="30" t="str">
        <f t="array" ref="G4562">IF(D4562&lt;&gt;"",INDEX(DysfunctionalValues,2,MATCH(D4562,KanoDysfunctional,0)),"")</f>
        <v/>
      </c>
      <c r="H4562" s="30" t="str">
        <f t="array" ref="H4562">IF(C4562&lt;&gt;"",INDEX(KanoTable,MATCH(C4562,KanoFunctional,0),MATCH(D4562,KanoDysfunctional,0)),"")</f>
        <v/>
      </c>
      <c r="I4562" s="30" t="str">
        <f t="shared" si="72"/>
        <v/>
      </c>
      <c r="J4562" s="30" t="e">
        <f>VLOOKUP(B4562,Users!$A$2:$C$10000,3,FALSE)</f>
        <v>#N/A</v>
      </c>
    </row>
    <row r="4563" spans="1:10" ht="15.75" customHeight="1">
      <c r="A4563" s="3"/>
      <c r="B4563" s="3"/>
      <c r="C4563" s="3"/>
      <c r="D4563" s="3"/>
      <c r="E4563" s="3"/>
      <c r="F4563" s="30" t="str">
        <f t="array" ref="F4563">IF(C4563&lt;&gt;"",INDEX(FunctionalValues,MATCH(C4563,KanoFunctional,0),2),"")</f>
        <v/>
      </c>
      <c r="G4563" s="30" t="str">
        <f t="array" ref="G4563">IF(D4563&lt;&gt;"",INDEX(DysfunctionalValues,2,MATCH(D4563,KanoDysfunctional,0)),"")</f>
        <v/>
      </c>
      <c r="H4563" s="30" t="str">
        <f t="array" ref="H4563">IF(C4563&lt;&gt;"",INDEX(KanoTable,MATCH(C4563,KanoFunctional,0),MATCH(D4563,KanoDysfunctional,0)),"")</f>
        <v/>
      </c>
      <c r="I4563" s="30" t="str">
        <f t="shared" si="72"/>
        <v/>
      </c>
      <c r="J4563" s="30" t="e">
        <f>VLOOKUP(B4563,Users!$A$2:$C$10000,3,FALSE)</f>
        <v>#N/A</v>
      </c>
    </row>
    <row r="4564" spans="1:10" ht="15.75" customHeight="1">
      <c r="A4564" s="3"/>
      <c r="B4564" s="3"/>
      <c r="C4564" s="3"/>
      <c r="D4564" s="3"/>
      <c r="E4564" s="3"/>
      <c r="F4564" s="30" t="str">
        <f t="array" ref="F4564">IF(C4564&lt;&gt;"",INDEX(FunctionalValues,MATCH(C4564,KanoFunctional,0),2),"")</f>
        <v/>
      </c>
      <c r="G4564" s="30" t="str">
        <f t="array" ref="G4564">IF(D4564&lt;&gt;"",INDEX(DysfunctionalValues,2,MATCH(D4564,KanoDysfunctional,0)),"")</f>
        <v/>
      </c>
      <c r="H4564" s="30" t="str">
        <f t="array" ref="H4564">IF(C4564&lt;&gt;"",INDEX(KanoTable,MATCH(C4564,KanoFunctional,0),MATCH(D4564,KanoDysfunctional,0)),"")</f>
        <v/>
      </c>
      <c r="I4564" s="30" t="str">
        <f t="shared" si="72"/>
        <v/>
      </c>
      <c r="J4564" s="30" t="e">
        <f>VLOOKUP(B4564,Users!$A$2:$C$10000,3,FALSE)</f>
        <v>#N/A</v>
      </c>
    </row>
    <row r="4565" spans="1:10" ht="15.75" customHeight="1">
      <c r="A4565" s="3"/>
      <c r="B4565" s="3"/>
      <c r="C4565" s="3"/>
      <c r="D4565" s="3"/>
      <c r="E4565" s="3"/>
      <c r="F4565" s="30" t="str">
        <f t="array" ref="F4565">IF(C4565&lt;&gt;"",INDEX(FunctionalValues,MATCH(C4565,KanoFunctional,0),2),"")</f>
        <v/>
      </c>
      <c r="G4565" s="30" t="str">
        <f t="array" ref="G4565">IF(D4565&lt;&gt;"",INDEX(DysfunctionalValues,2,MATCH(D4565,KanoDysfunctional,0)),"")</f>
        <v/>
      </c>
      <c r="H4565" s="30" t="str">
        <f t="array" ref="H4565">IF(C4565&lt;&gt;"",INDEX(KanoTable,MATCH(C4565,KanoFunctional,0),MATCH(D4565,KanoDysfunctional,0)),"")</f>
        <v/>
      </c>
      <c r="I4565" s="30" t="str">
        <f t="shared" si="72"/>
        <v/>
      </c>
      <c r="J4565" s="30" t="e">
        <f>VLOOKUP(B4565,Users!$A$2:$C$10000,3,FALSE)</f>
        <v>#N/A</v>
      </c>
    </row>
    <row r="4566" spans="1:10" ht="15.75" customHeight="1">
      <c r="A4566" s="3"/>
      <c r="B4566" s="3"/>
      <c r="C4566" s="3"/>
      <c r="D4566" s="3"/>
      <c r="E4566" s="3"/>
      <c r="F4566" s="30" t="str">
        <f t="array" ref="F4566">IF(C4566&lt;&gt;"",INDEX(FunctionalValues,MATCH(C4566,KanoFunctional,0),2),"")</f>
        <v/>
      </c>
      <c r="G4566" s="30" t="str">
        <f t="array" ref="G4566">IF(D4566&lt;&gt;"",INDEX(DysfunctionalValues,2,MATCH(D4566,KanoDysfunctional,0)),"")</f>
        <v/>
      </c>
      <c r="H4566" s="30" t="str">
        <f t="array" ref="H4566">IF(C4566&lt;&gt;"",INDEX(KanoTable,MATCH(C4566,KanoFunctional,0),MATCH(D4566,KanoDysfunctional,0)),"")</f>
        <v/>
      </c>
      <c r="I4566" s="30" t="str">
        <f t="shared" ref="I4566:I4629" si="73">IF(C4566&lt;&gt;"",MATCH(H4566,KanoResultCodes,0),"")</f>
        <v/>
      </c>
      <c r="J4566" s="30" t="e">
        <f>VLOOKUP(B4566,Users!$A$2:$C$10000,3,FALSE)</f>
        <v>#N/A</v>
      </c>
    </row>
    <row r="4567" spans="1:10" ht="15.75" customHeight="1">
      <c r="A4567" s="3"/>
      <c r="B4567" s="3"/>
      <c r="C4567" s="3"/>
      <c r="D4567" s="3"/>
      <c r="E4567" s="3"/>
      <c r="F4567" s="30" t="str">
        <f t="array" ref="F4567">IF(C4567&lt;&gt;"",INDEX(FunctionalValues,MATCH(C4567,KanoFunctional,0),2),"")</f>
        <v/>
      </c>
      <c r="G4567" s="30" t="str">
        <f t="array" ref="G4567">IF(D4567&lt;&gt;"",INDEX(DysfunctionalValues,2,MATCH(D4567,KanoDysfunctional,0)),"")</f>
        <v/>
      </c>
      <c r="H4567" s="30" t="str">
        <f t="array" ref="H4567">IF(C4567&lt;&gt;"",INDEX(KanoTable,MATCH(C4567,KanoFunctional,0),MATCH(D4567,KanoDysfunctional,0)),"")</f>
        <v/>
      </c>
      <c r="I4567" s="30" t="str">
        <f t="shared" si="73"/>
        <v/>
      </c>
      <c r="J4567" s="30" t="e">
        <f>VLOOKUP(B4567,Users!$A$2:$C$10000,3,FALSE)</f>
        <v>#N/A</v>
      </c>
    </row>
    <row r="4568" spans="1:10" ht="15.75" customHeight="1">
      <c r="A4568" s="3"/>
      <c r="B4568" s="3"/>
      <c r="C4568" s="3"/>
      <c r="D4568" s="3"/>
      <c r="E4568" s="3"/>
      <c r="F4568" s="30" t="str">
        <f t="array" ref="F4568">IF(C4568&lt;&gt;"",INDEX(FunctionalValues,MATCH(C4568,KanoFunctional,0),2),"")</f>
        <v/>
      </c>
      <c r="G4568" s="30" t="str">
        <f t="array" ref="G4568">IF(D4568&lt;&gt;"",INDEX(DysfunctionalValues,2,MATCH(D4568,KanoDysfunctional,0)),"")</f>
        <v/>
      </c>
      <c r="H4568" s="30" t="str">
        <f t="array" ref="H4568">IF(C4568&lt;&gt;"",INDEX(KanoTable,MATCH(C4568,KanoFunctional,0),MATCH(D4568,KanoDysfunctional,0)),"")</f>
        <v/>
      </c>
      <c r="I4568" s="30" t="str">
        <f t="shared" si="73"/>
        <v/>
      </c>
      <c r="J4568" s="30" t="e">
        <f>VLOOKUP(B4568,Users!$A$2:$C$10000,3,FALSE)</f>
        <v>#N/A</v>
      </c>
    </row>
    <row r="4569" spans="1:10" ht="15.75" customHeight="1">
      <c r="A4569" s="3"/>
      <c r="B4569" s="3"/>
      <c r="C4569" s="3"/>
      <c r="D4569" s="3"/>
      <c r="E4569" s="3"/>
      <c r="F4569" s="30" t="str">
        <f t="array" ref="F4569">IF(C4569&lt;&gt;"",INDEX(FunctionalValues,MATCH(C4569,KanoFunctional,0),2),"")</f>
        <v/>
      </c>
      <c r="G4569" s="30" t="str">
        <f t="array" ref="G4569">IF(D4569&lt;&gt;"",INDEX(DysfunctionalValues,2,MATCH(D4569,KanoDysfunctional,0)),"")</f>
        <v/>
      </c>
      <c r="H4569" s="30" t="str">
        <f t="array" ref="H4569">IF(C4569&lt;&gt;"",INDEX(KanoTable,MATCH(C4569,KanoFunctional,0),MATCH(D4569,KanoDysfunctional,0)),"")</f>
        <v/>
      </c>
      <c r="I4569" s="30" t="str">
        <f t="shared" si="73"/>
        <v/>
      </c>
      <c r="J4569" s="30" t="e">
        <f>VLOOKUP(B4569,Users!$A$2:$C$10000,3,FALSE)</f>
        <v>#N/A</v>
      </c>
    </row>
    <row r="4570" spans="1:10" ht="15.75" customHeight="1">
      <c r="A4570" s="3"/>
      <c r="B4570" s="3"/>
      <c r="C4570" s="3"/>
      <c r="D4570" s="3"/>
      <c r="E4570" s="3"/>
      <c r="F4570" s="30" t="str">
        <f t="array" ref="F4570">IF(C4570&lt;&gt;"",INDEX(FunctionalValues,MATCH(C4570,KanoFunctional,0),2),"")</f>
        <v/>
      </c>
      <c r="G4570" s="30" t="str">
        <f t="array" ref="G4570">IF(D4570&lt;&gt;"",INDEX(DysfunctionalValues,2,MATCH(D4570,KanoDysfunctional,0)),"")</f>
        <v/>
      </c>
      <c r="H4570" s="30" t="str">
        <f t="array" ref="H4570">IF(C4570&lt;&gt;"",INDEX(KanoTable,MATCH(C4570,KanoFunctional,0),MATCH(D4570,KanoDysfunctional,0)),"")</f>
        <v/>
      </c>
      <c r="I4570" s="30" t="str">
        <f t="shared" si="73"/>
        <v/>
      </c>
      <c r="J4570" s="30" t="e">
        <f>VLOOKUP(B4570,Users!$A$2:$C$10000,3,FALSE)</f>
        <v>#N/A</v>
      </c>
    </row>
    <row r="4571" spans="1:10" ht="15.75" customHeight="1">
      <c r="A4571" s="3"/>
      <c r="B4571" s="3"/>
      <c r="C4571" s="3"/>
      <c r="D4571" s="3"/>
      <c r="E4571" s="3"/>
      <c r="F4571" s="30" t="str">
        <f t="array" ref="F4571">IF(C4571&lt;&gt;"",INDEX(FunctionalValues,MATCH(C4571,KanoFunctional,0),2),"")</f>
        <v/>
      </c>
      <c r="G4571" s="30" t="str">
        <f t="array" ref="G4571">IF(D4571&lt;&gt;"",INDEX(DysfunctionalValues,2,MATCH(D4571,KanoDysfunctional,0)),"")</f>
        <v/>
      </c>
      <c r="H4571" s="30" t="str">
        <f t="array" ref="H4571">IF(C4571&lt;&gt;"",INDEX(KanoTable,MATCH(C4571,KanoFunctional,0),MATCH(D4571,KanoDysfunctional,0)),"")</f>
        <v/>
      </c>
      <c r="I4571" s="30" t="str">
        <f t="shared" si="73"/>
        <v/>
      </c>
      <c r="J4571" s="30" t="e">
        <f>VLOOKUP(B4571,Users!$A$2:$C$10000,3,FALSE)</f>
        <v>#N/A</v>
      </c>
    </row>
    <row r="4572" spans="1:10" ht="15.75" customHeight="1">
      <c r="A4572" s="3"/>
      <c r="B4572" s="3"/>
      <c r="C4572" s="3"/>
      <c r="D4572" s="3"/>
      <c r="E4572" s="3"/>
      <c r="F4572" s="30" t="str">
        <f t="array" ref="F4572">IF(C4572&lt;&gt;"",INDEX(FunctionalValues,MATCH(C4572,KanoFunctional,0),2),"")</f>
        <v/>
      </c>
      <c r="G4572" s="30" t="str">
        <f t="array" ref="G4572">IF(D4572&lt;&gt;"",INDEX(DysfunctionalValues,2,MATCH(D4572,KanoDysfunctional,0)),"")</f>
        <v/>
      </c>
      <c r="H4572" s="30" t="str">
        <f t="array" ref="H4572">IF(C4572&lt;&gt;"",INDEX(KanoTable,MATCH(C4572,KanoFunctional,0),MATCH(D4572,KanoDysfunctional,0)),"")</f>
        <v/>
      </c>
      <c r="I4572" s="30" t="str">
        <f t="shared" si="73"/>
        <v/>
      </c>
      <c r="J4572" s="30" t="e">
        <f>VLOOKUP(B4572,Users!$A$2:$C$10000,3,FALSE)</f>
        <v>#N/A</v>
      </c>
    </row>
    <row r="4573" spans="1:10" ht="15.75" customHeight="1">
      <c r="A4573" s="3"/>
      <c r="B4573" s="3"/>
      <c r="C4573" s="3"/>
      <c r="D4573" s="3"/>
      <c r="E4573" s="3"/>
      <c r="F4573" s="30" t="str">
        <f t="array" ref="F4573">IF(C4573&lt;&gt;"",INDEX(FunctionalValues,MATCH(C4573,KanoFunctional,0),2),"")</f>
        <v/>
      </c>
      <c r="G4573" s="30" t="str">
        <f t="array" ref="G4573">IF(D4573&lt;&gt;"",INDEX(DysfunctionalValues,2,MATCH(D4573,KanoDysfunctional,0)),"")</f>
        <v/>
      </c>
      <c r="H4573" s="30" t="str">
        <f t="array" ref="H4573">IF(C4573&lt;&gt;"",INDEX(KanoTable,MATCH(C4573,KanoFunctional,0),MATCH(D4573,KanoDysfunctional,0)),"")</f>
        <v/>
      </c>
      <c r="I4573" s="30" t="str">
        <f t="shared" si="73"/>
        <v/>
      </c>
      <c r="J4573" s="30" t="e">
        <f>VLOOKUP(B4573,Users!$A$2:$C$10000,3,FALSE)</f>
        <v>#N/A</v>
      </c>
    </row>
    <row r="4574" spans="1:10" ht="15.75" customHeight="1">
      <c r="A4574" s="3"/>
      <c r="B4574" s="3"/>
      <c r="C4574" s="3"/>
      <c r="D4574" s="3"/>
      <c r="E4574" s="3"/>
      <c r="F4574" s="30" t="str">
        <f t="array" ref="F4574">IF(C4574&lt;&gt;"",INDEX(FunctionalValues,MATCH(C4574,KanoFunctional,0),2),"")</f>
        <v/>
      </c>
      <c r="G4574" s="30" t="str">
        <f t="array" ref="G4574">IF(D4574&lt;&gt;"",INDEX(DysfunctionalValues,2,MATCH(D4574,KanoDysfunctional,0)),"")</f>
        <v/>
      </c>
      <c r="H4574" s="30" t="str">
        <f t="array" ref="H4574">IF(C4574&lt;&gt;"",INDEX(KanoTable,MATCH(C4574,KanoFunctional,0),MATCH(D4574,KanoDysfunctional,0)),"")</f>
        <v/>
      </c>
      <c r="I4574" s="30" t="str">
        <f t="shared" si="73"/>
        <v/>
      </c>
      <c r="J4574" s="30" t="e">
        <f>VLOOKUP(B4574,Users!$A$2:$C$10000,3,FALSE)</f>
        <v>#N/A</v>
      </c>
    </row>
    <row r="4575" spans="1:10" ht="15.75" customHeight="1">
      <c r="A4575" s="3"/>
      <c r="B4575" s="3"/>
      <c r="C4575" s="3"/>
      <c r="D4575" s="3"/>
      <c r="E4575" s="3"/>
      <c r="F4575" s="30" t="str">
        <f t="array" ref="F4575">IF(C4575&lt;&gt;"",INDEX(FunctionalValues,MATCH(C4575,KanoFunctional,0),2),"")</f>
        <v/>
      </c>
      <c r="G4575" s="30" t="str">
        <f t="array" ref="G4575">IF(D4575&lt;&gt;"",INDEX(DysfunctionalValues,2,MATCH(D4575,KanoDysfunctional,0)),"")</f>
        <v/>
      </c>
      <c r="H4575" s="30" t="str">
        <f t="array" ref="H4575">IF(C4575&lt;&gt;"",INDEX(KanoTable,MATCH(C4575,KanoFunctional,0),MATCH(D4575,KanoDysfunctional,0)),"")</f>
        <v/>
      </c>
      <c r="I4575" s="30" t="str">
        <f t="shared" si="73"/>
        <v/>
      </c>
      <c r="J4575" s="30" t="e">
        <f>VLOOKUP(B4575,Users!$A$2:$C$10000,3,FALSE)</f>
        <v>#N/A</v>
      </c>
    </row>
    <row r="4576" spans="1:10" ht="15.75" customHeight="1">
      <c r="A4576" s="3"/>
      <c r="B4576" s="3"/>
      <c r="C4576" s="3"/>
      <c r="D4576" s="3"/>
      <c r="E4576" s="3"/>
      <c r="F4576" s="30" t="str">
        <f t="array" ref="F4576">IF(C4576&lt;&gt;"",INDEX(FunctionalValues,MATCH(C4576,KanoFunctional,0),2),"")</f>
        <v/>
      </c>
      <c r="G4576" s="30" t="str">
        <f t="array" ref="G4576">IF(D4576&lt;&gt;"",INDEX(DysfunctionalValues,2,MATCH(D4576,KanoDysfunctional,0)),"")</f>
        <v/>
      </c>
      <c r="H4576" s="30" t="str">
        <f t="array" ref="H4576">IF(C4576&lt;&gt;"",INDEX(KanoTable,MATCH(C4576,KanoFunctional,0),MATCH(D4576,KanoDysfunctional,0)),"")</f>
        <v/>
      </c>
      <c r="I4576" s="30" t="str">
        <f t="shared" si="73"/>
        <v/>
      </c>
      <c r="J4576" s="30" t="e">
        <f>VLOOKUP(B4576,Users!$A$2:$C$10000,3,FALSE)</f>
        <v>#N/A</v>
      </c>
    </row>
    <row r="4577" spans="1:10" ht="15.75" customHeight="1">
      <c r="A4577" s="3"/>
      <c r="B4577" s="3"/>
      <c r="C4577" s="3"/>
      <c r="D4577" s="3"/>
      <c r="E4577" s="3"/>
      <c r="F4577" s="30" t="str">
        <f t="array" ref="F4577">IF(C4577&lt;&gt;"",INDEX(FunctionalValues,MATCH(C4577,KanoFunctional,0),2),"")</f>
        <v/>
      </c>
      <c r="G4577" s="30" t="str">
        <f t="array" ref="G4577">IF(D4577&lt;&gt;"",INDEX(DysfunctionalValues,2,MATCH(D4577,KanoDysfunctional,0)),"")</f>
        <v/>
      </c>
      <c r="H4577" s="30" t="str">
        <f t="array" ref="H4577">IF(C4577&lt;&gt;"",INDEX(KanoTable,MATCH(C4577,KanoFunctional,0),MATCH(D4577,KanoDysfunctional,0)),"")</f>
        <v/>
      </c>
      <c r="I4577" s="30" t="str">
        <f t="shared" si="73"/>
        <v/>
      </c>
      <c r="J4577" s="30" t="e">
        <f>VLOOKUP(B4577,Users!$A$2:$C$10000,3,FALSE)</f>
        <v>#N/A</v>
      </c>
    </row>
    <row r="4578" spans="1:10" ht="15.75" customHeight="1">
      <c r="A4578" s="3"/>
      <c r="B4578" s="3"/>
      <c r="C4578" s="3"/>
      <c r="D4578" s="3"/>
      <c r="E4578" s="3"/>
      <c r="F4578" s="30" t="str">
        <f t="array" ref="F4578">IF(C4578&lt;&gt;"",INDEX(FunctionalValues,MATCH(C4578,KanoFunctional,0),2),"")</f>
        <v/>
      </c>
      <c r="G4578" s="30" t="str">
        <f t="array" ref="G4578">IF(D4578&lt;&gt;"",INDEX(DysfunctionalValues,2,MATCH(D4578,KanoDysfunctional,0)),"")</f>
        <v/>
      </c>
      <c r="H4578" s="30" t="str">
        <f t="array" ref="H4578">IF(C4578&lt;&gt;"",INDEX(KanoTable,MATCH(C4578,KanoFunctional,0),MATCH(D4578,KanoDysfunctional,0)),"")</f>
        <v/>
      </c>
      <c r="I4578" s="30" t="str">
        <f t="shared" si="73"/>
        <v/>
      </c>
      <c r="J4578" s="30" t="e">
        <f>VLOOKUP(B4578,Users!$A$2:$C$10000,3,FALSE)</f>
        <v>#N/A</v>
      </c>
    </row>
    <row r="4579" spans="1:10" ht="15.75" customHeight="1">
      <c r="A4579" s="3"/>
      <c r="B4579" s="3"/>
      <c r="C4579" s="3"/>
      <c r="D4579" s="3"/>
      <c r="E4579" s="3"/>
      <c r="F4579" s="30" t="str">
        <f t="array" ref="F4579">IF(C4579&lt;&gt;"",INDEX(FunctionalValues,MATCH(C4579,KanoFunctional,0),2),"")</f>
        <v/>
      </c>
      <c r="G4579" s="30" t="str">
        <f t="array" ref="G4579">IF(D4579&lt;&gt;"",INDEX(DysfunctionalValues,2,MATCH(D4579,KanoDysfunctional,0)),"")</f>
        <v/>
      </c>
      <c r="H4579" s="30" t="str">
        <f t="array" ref="H4579">IF(C4579&lt;&gt;"",INDEX(KanoTable,MATCH(C4579,KanoFunctional,0),MATCH(D4579,KanoDysfunctional,0)),"")</f>
        <v/>
      </c>
      <c r="I4579" s="30" t="str">
        <f t="shared" si="73"/>
        <v/>
      </c>
      <c r="J4579" s="30" t="e">
        <f>VLOOKUP(B4579,Users!$A$2:$C$10000,3,FALSE)</f>
        <v>#N/A</v>
      </c>
    </row>
    <row r="4580" spans="1:10" ht="15.75" customHeight="1">
      <c r="A4580" s="3"/>
      <c r="B4580" s="3"/>
      <c r="C4580" s="3"/>
      <c r="D4580" s="3"/>
      <c r="E4580" s="3"/>
      <c r="F4580" s="30" t="str">
        <f t="array" ref="F4580">IF(C4580&lt;&gt;"",INDEX(FunctionalValues,MATCH(C4580,KanoFunctional,0),2),"")</f>
        <v/>
      </c>
      <c r="G4580" s="30" t="str">
        <f t="array" ref="G4580">IF(D4580&lt;&gt;"",INDEX(DysfunctionalValues,2,MATCH(D4580,KanoDysfunctional,0)),"")</f>
        <v/>
      </c>
      <c r="H4580" s="30" t="str">
        <f t="array" ref="H4580">IF(C4580&lt;&gt;"",INDEX(KanoTable,MATCH(C4580,KanoFunctional,0),MATCH(D4580,KanoDysfunctional,0)),"")</f>
        <v/>
      </c>
      <c r="I4580" s="30" t="str">
        <f t="shared" si="73"/>
        <v/>
      </c>
      <c r="J4580" s="30" t="e">
        <f>VLOOKUP(B4580,Users!$A$2:$C$10000,3,FALSE)</f>
        <v>#N/A</v>
      </c>
    </row>
    <row r="4581" spans="1:10" ht="15.75" customHeight="1">
      <c r="A4581" s="3"/>
      <c r="B4581" s="3"/>
      <c r="C4581" s="3"/>
      <c r="D4581" s="3"/>
      <c r="E4581" s="3"/>
      <c r="F4581" s="30" t="str">
        <f t="array" ref="F4581">IF(C4581&lt;&gt;"",INDEX(FunctionalValues,MATCH(C4581,KanoFunctional,0),2),"")</f>
        <v/>
      </c>
      <c r="G4581" s="30" t="str">
        <f t="array" ref="G4581">IF(D4581&lt;&gt;"",INDEX(DysfunctionalValues,2,MATCH(D4581,KanoDysfunctional,0)),"")</f>
        <v/>
      </c>
      <c r="H4581" s="30" t="str">
        <f t="array" ref="H4581">IF(C4581&lt;&gt;"",INDEX(KanoTable,MATCH(C4581,KanoFunctional,0),MATCH(D4581,KanoDysfunctional,0)),"")</f>
        <v/>
      </c>
      <c r="I4581" s="30" t="str">
        <f t="shared" si="73"/>
        <v/>
      </c>
      <c r="J4581" s="30" t="e">
        <f>VLOOKUP(B4581,Users!$A$2:$C$10000,3,FALSE)</f>
        <v>#N/A</v>
      </c>
    </row>
    <row r="4582" spans="1:10" ht="15.75" customHeight="1">
      <c r="A4582" s="3"/>
      <c r="B4582" s="3"/>
      <c r="C4582" s="3"/>
      <c r="D4582" s="3"/>
      <c r="E4582" s="3"/>
      <c r="F4582" s="30" t="str">
        <f t="array" ref="F4582">IF(C4582&lt;&gt;"",INDEX(FunctionalValues,MATCH(C4582,KanoFunctional,0),2),"")</f>
        <v/>
      </c>
      <c r="G4582" s="30" t="str">
        <f t="array" ref="G4582">IF(D4582&lt;&gt;"",INDEX(DysfunctionalValues,2,MATCH(D4582,KanoDysfunctional,0)),"")</f>
        <v/>
      </c>
      <c r="H4582" s="30" t="str">
        <f t="array" ref="H4582">IF(C4582&lt;&gt;"",INDEX(KanoTable,MATCH(C4582,KanoFunctional,0),MATCH(D4582,KanoDysfunctional,0)),"")</f>
        <v/>
      </c>
      <c r="I4582" s="30" t="str">
        <f t="shared" si="73"/>
        <v/>
      </c>
      <c r="J4582" s="30" t="e">
        <f>VLOOKUP(B4582,Users!$A$2:$C$10000,3,FALSE)</f>
        <v>#N/A</v>
      </c>
    </row>
    <row r="4583" spans="1:10" ht="15.75" customHeight="1">
      <c r="A4583" s="3"/>
      <c r="B4583" s="3"/>
      <c r="C4583" s="3"/>
      <c r="D4583" s="3"/>
      <c r="E4583" s="3"/>
      <c r="F4583" s="30" t="str">
        <f t="array" ref="F4583">IF(C4583&lt;&gt;"",INDEX(FunctionalValues,MATCH(C4583,KanoFunctional,0),2),"")</f>
        <v/>
      </c>
      <c r="G4583" s="30" t="str">
        <f t="array" ref="G4583">IF(D4583&lt;&gt;"",INDEX(DysfunctionalValues,2,MATCH(D4583,KanoDysfunctional,0)),"")</f>
        <v/>
      </c>
      <c r="H4583" s="30" t="str">
        <f t="array" ref="H4583">IF(C4583&lt;&gt;"",INDEX(KanoTable,MATCH(C4583,KanoFunctional,0),MATCH(D4583,KanoDysfunctional,0)),"")</f>
        <v/>
      </c>
      <c r="I4583" s="30" t="str">
        <f t="shared" si="73"/>
        <v/>
      </c>
      <c r="J4583" s="30" t="e">
        <f>VLOOKUP(B4583,Users!$A$2:$C$10000,3,FALSE)</f>
        <v>#N/A</v>
      </c>
    </row>
    <row r="4584" spans="1:10" ht="15.75" customHeight="1">
      <c r="A4584" s="3"/>
      <c r="B4584" s="3"/>
      <c r="C4584" s="3"/>
      <c r="D4584" s="3"/>
      <c r="E4584" s="3"/>
      <c r="F4584" s="30" t="str">
        <f t="array" ref="F4584">IF(C4584&lt;&gt;"",INDEX(FunctionalValues,MATCH(C4584,KanoFunctional,0),2),"")</f>
        <v/>
      </c>
      <c r="G4584" s="30" t="str">
        <f t="array" ref="G4584">IF(D4584&lt;&gt;"",INDEX(DysfunctionalValues,2,MATCH(D4584,KanoDysfunctional,0)),"")</f>
        <v/>
      </c>
      <c r="H4584" s="30" t="str">
        <f t="array" ref="H4584">IF(C4584&lt;&gt;"",INDEX(KanoTable,MATCH(C4584,KanoFunctional,0),MATCH(D4584,KanoDysfunctional,0)),"")</f>
        <v/>
      </c>
      <c r="I4584" s="30" t="str">
        <f t="shared" si="73"/>
        <v/>
      </c>
      <c r="J4584" s="30" t="e">
        <f>VLOOKUP(B4584,Users!$A$2:$C$10000,3,FALSE)</f>
        <v>#N/A</v>
      </c>
    </row>
    <row r="4585" spans="1:10" ht="15.75" customHeight="1">
      <c r="A4585" s="3"/>
      <c r="B4585" s="3"/>
      <c r="C4585" s="3"/>
      <c r="D4585" s="3"/>
      <c r="E4585" s="3"/>
      <c r="F4585" s="30" t="str">
        <f t="array" ref="F4585">IF(C4585&lt;&gt;"",INDEX(FunctionalValues,MATCH(C4585,KanoFunctional,0),2),"")</f>
        <v/>
      </c>
      <c r="G4585" s="30" t="str">
        <f t="array" ref="G4585">IF(D4585&lt;&gt;"",INDEX(DysfunctionalValues,2,MATCH(D4585,KanoDysfunctional,0)),"")</f>
        <v/>
      </c>
      <c r="H4585" s="30" t="str">
        <f t="array" ref="H4585">IF(C4585&lt;&gt;"",INDEX(KanoTable,MATCH(C4585,KanoFunctional,0),MATCH(D4585,KanoDysfunctional,0)),"")</f>
        <v/>
      </c>
      <c r="I4585" s="30" t="str">
        <f t="shared" si="73"/>
        <v/>
      </c>
      <c r="J4585" s="30" t="e">
        <f>VLOOKUP(B4585,Users!$A$2:$C$10000,3,FALSE)</f>
        <v>#N/A</v>
      </c>
    </row>
    <row r="4586" spans="1:10" ht="15.75" customHeight="1">
      <c r="A4586" s="3"/>
      <c r="B4586" s="3"/>
      <c r="C4586" s="3"/>
      <c r="D4586" s="3"/>
      <c r="E4586" s="3"/>
      <c r="F4586" s="30" t="str">
        <f t="array" ref="F4586">IF(C4586&lt;&gt;"",INDEX(FunctionalValues,MATCH(C4586,KanoFunctional,0),2),"")</f>
        <v/>
      </c>
      <c r="G4586" s="30" t="str">
        <f t="array" ref="G4586">IF(D4586&lt;&gt;"",INDEX(DysfunctionalValues,2,MATCH(D4586,KanoDysfunctional,0)),"")</f>
        <v/>
      </c>
      <c r="H4586" s="30" t="str">
        <f t="array" ref="H4586">IF(C4586&lt;&gt;"",INDEX(KanoTable,MATCH(C4586,KanoFunctional,0),MATCH(D4586,KanoDysfunctional,0)),"")</f>
        <v/>
      </c>
      <c r="I4586" s="30" t="str">
        <f t="shared" si="73"/>
        <v/>
      </c>
      <c r="J4586" s="30" t="e">
        <f>VLOOKUP(B4586,Users!$A$2:$C$10000,3,FALSE)</f>
        <v>#N/A</v>
      </c>
    </row>
    <row r="4587" spans="1:10" ht="15.75" customHeight="1">
      <c r="A4587" s="3"/>
      <c r="B4587" s="3"/>
      <c r="C4587" s="3"/>
      <c r="D4587" s="3"/>
      <c r="E4587" s="3"/>
      <c r="F4587" s="30" t="str">
        <f t="array" ref="F4587">IF(C4587&lt;&gt;"",INDEX(FunctionalValues,MATCH(C4587,KanoFunctional,0),2),"")</f>
        <v/>
      </c>
      <c r="G4587" s="30" t="str">
        <f t="array" ref="G4587">IF(D4587&lt;&gt;"",INDEX(DysfunctionalValues,2,MATCH(D4587,KanoDysfunctional,0)),"")</f>
        <v/>
      </c>
      <c r="H4587" s="30" t="str">
        <f t="array" ref="H4587">IF(C4587&lt;&gt;"",INDEX(KanoTable,MATCH(C4587,KanoFunctional,0),MATCH(D4587,KanoDysfunctional,0)),"")</f>
        <v/>
      </c>
      <c r="I4587" s="30" t="str">
        <f t="shared" si="73"/>
        <v/>
      </c>
      <c r="J4587" s="30" t="e">
        <f>VLOOKUP(B4587,Users!$A$2:$C$10000,3,FALSE)</f>
        <v>#N/A</v>
      </c>
    </row>
    <row r="4588" spans="1:10" ht="15.75" customHeight="1">
      <c r="A4588" s="3"/>
      <c r="B4588" s="3"/>
      <c r="C4588" s="3"/>
      <c r="D4588" s="3"/>
      <c r="E4588" s="3"/>
      <c r="F4588" s="30" t="str">
        <f t="array" ref="F4588">IF(C4588&lt;&gt;"",INDEX(FunctionalValues,MATCH(C4588,KanoFunctional,0),2),"")</f>
        <v/>
      </c>
      <c r="G4588" s="30" t="str">
        <f t="array" ref="G4588">IF(D4588&lt;&gt;"",INDEX(DysfunctionalValues,2,MATCH(D4588,KanoDysfunctional,0)),"")</f>
        <v/>
      </c>
      <c r="H4588" s="30" t="str">
        <f t="array" ref="H4588">IF(C4588&lt;&gt;"",INDEX(KanoTable,MATCH(C4588,KanoFunctional,0),MATCH(D4588,KanoDysfunctional,0)),"")</f>
        <v/>
      </c>
      <c r="I4588" s="30" t="str">
        <f t="shared" si="73"/>
        <v/>
      </c>
      <c r="J4588" s="30" t="e">
        <f>VLOOKUP(B4588,Users!$A$2:$C$10000,3,FALSE)</f>
        <v>#N/A</v>
      </c>
    </row>
    <row r="4589" spans="1:10" ht="15.75" customHeight="1">
      <c r="A4589" s="3"/>
      <c r="B4589" s="3"/>
      <c r="C4589" s="3"/>
      <c r="D4589" s="3"/>
      <c r="E4589" s="3"/>
      <c r="F4589" s="30" t="str">
        <f t="array" ref="F4589">IF(C4589&lt;&gt;"",INDEX(FunctionalValues,MATCH(C4589,KanoFunctional,0),2),"")</f>
        <v/>
      </c>
      <c r="G4589" s="30" t="str">
        <f t="array" ref="G4589">IF(D4589&lt;&gt;"",INDEX(DysfunctionalValues,2,MATCH(D4589,KanoDysfunctional,0)),"")</f>
        <v/>
      </c>
      <c r="H4589" s="30" t="str">
        <f t="array" ref="H4589">IF(C4589&lt;&gt;"",INDEX(KanoTable,MATCH(C4589,KanoFunctional,0),MATCH(D4589,KanoDysfunctional,0)),"")</f>
        <v/>
      </c>
      <c r="I4589" s="30" t="str">
        <f t="shared" si="73"/>
        <v/>
      </c>
      <c r="J4589" s="30" t="e">
        <f>VLOOKUP(B4589,Users!$A$2:$C$10000,3,FALSE)</f>
        <v>#N/A</v>
      </c>
    </row>
    <row r="4590" spans="1:10" ht="15.75" customHeight="1">
      <c r="A4590" s="3"/>
      <c r="B4590" s="3"/>
      <c r="C4590" s="3"/>
      <c r="D4590" s="3"/>
      <c r="E4590" s="3"/>
      <c r="F4590" s="30" t="str">
        <f t="array" ref="F4590">IF(C4590&lt;&gt;"",INDEX(FunctionalValues,MATCH(C4590,KanoFunctional,0),2),"")</f>
        <v/>
      </c>
      <c r="G4590" s="30" t="str">
        <f t="array" ref="G4590">IF(D4590&lt;&gt;"",INDEX(DysfunctionalValues,2,MATCH(D4590,KanoDysfunctional,0)),"")</f>
        <v/>
      </c>
      <c r="H4590" s="30" t="str">
        <f t="array" ref="H4590">IF(C4590&lt;&gt;"",INDEX(KanoTable,MATCH(C4590,KanoFunctional,0),MATCH(D4590,KanoDysfunctional,0)),"")</f>
        <v/>
      </c>
      <c r="I4590" s="30" t="str">
        <f t="shared" si="73"/>
        <v/>
      </c>
      <c r="J4590" s="30" t="e">
        <f>VLOOKUP(B4590,Users!$A$2:$C$10000,3,FALSE)</f>
        <v>#N/A</v>
      </c>
    </row>
    <row r="4591" spans="1:10" ht="15.75" customHeight="1">
      <c r="A4591" s="3"/>
      <c r="B4591" s="3"/>
      <c r="C4591" s="3"/>
      <c r="D4591" s="3"/>
      <c r="E4591" s="3"/>
      <c r="F4591" s="30" t="str">
        <f t="array" ref="F4591">IF(C4591&lt;&gt;"",INDEX(FunctionalValues,MATCH(C4591,KanoFunctional,0),2),"")</f>
        <v/>
      </c>
      <c r="G4591" s="30" t="str">
        <f t="array" ref="G4591">IF(D4591&lt;&gt;"",INDEX(DysfunctionalValues,2,MATCH(D4591,KanoDysfunctional,0)),"")</f>
        <v/>
      </c>
      <c r="H4591" s="30" t="str">
        <f t="array" ref="H4591">IF(C4591&lt;&gt;"",INDEX(KanoTable,MATCH(C4591,KanoFunctional,0),MATCH(D4591,KanoDysfunctional,0)),"")</f>
        <v/>
      </c>
      <c r="I4591" s="30" t="str">
        <f t="shared" si="73"/>
        <v/>
      </c>
      <c r="J4591" s="30" t="e">
        <f>VLOOKUP(B4591,Users!$A$2:$C$10000,3,FALSE)</f>
        <v>#N/A</v>
      </c>
    </row>
    <row r="4592" spans="1:10" ht="15.75" customHeight="1">
      <c r="A4592" s="3"/>
      <c r="B4592" s="3"/>
      <c r="C4592" s="3"/>
      <c r="D4592" s="3"/>
      <c r="E4592" s="3"/>
      <c r="F4592" s="30" t="str">
        <f t="array" ref="F4592">IF(C4592&lt;&gt;"",INDEX(FunctionalValues,MATCH(C4592,KanoFunctional,0),2),"")</f>
        <v/>
      </c>
      <c r="G4592" s="30" t="str">
        <f t="array" ref="G4592">IF(D4592&lt;&gt;"",INDEX(DysfunctionalValues,2,MATCH(D4592,KanoDysfunctional,0)),"")</f>
        <v/>
      </c>
      <c r="H4592" s="30" t="str">
        <f t="array" ref="H4592">IF(C4592&lt;&gt;"",INDEX(KanoTable,MATCH(C4592,KanoFunctional,0),MATCH(D4592,KanoDysfunctional,0)),"")</f>
        <v/>
      </c>
      <c r="I4592" s="30" t="str">
        <f t="shared" si="73"/>
        <v/>
      </c>
      <c r="J4592" s="30" t="e">
        <f>VLOOKUP(B4592,Users!$A$2:$C$10000,3,FALSE)</f>
        <v>#N/A</v>
      </c>
    </row>
    <row r="4593" spans="1:10" ht="15.75" customHeight="1">
      <c r="A4593" s="3"/>
      <c r="B4593" s="3"/>
      <c r="C4593" s="3"/>
      <c r="D4593" s="3"/>
      <c r="E4593" s="3"/>
      <c r="F4593" s="30" t="str">
        <f t="array" ref="F4593">IF(C4593&lt;&gt;"",INDEX(FunctionalValues,MATCH(C4593,KanoFunctional,0),2),"")</f>
        <v/>
      </c>
      <c r="G4593" s="30" t="str">
        <f t="array" ref="G4593">IF(D4593&lt;&gt;"",INDEX(DysfunctionalValues,2,MATCH(D4593,KanoDysfunctional,0)),"")</f>
        <v/>
      </c>
      <c r="H4593" s="30" t="str">
        <f t="array" ref="H4593">IF(C4593&lt;&gt;"",INDEX(KanoTable,MATCH(C4593,KanoFunctional,0),MATCH(D4593,KanoDysfunctional,0)),"")</f>
        <v/>
      </c>
      <c r="I4593" s="30" t="str">
        <f t="shared" si="73"/>
        <v/>
      </c>
      <c r="J4593" s="30" t="e">
        <f>VLOOKUP(B4593,Users!$A$2:$C$10000,3,FALSE)</f>
        <v>#N/A</v>
      </c>
    </row>
    <row r="4594" spans="1:10" ht="15.75" customHeight="1">
      <c r="A4594" s="3"/>
      <c r="B4594" s="3"/>
      <c r="C4594" s="3"/>
      <c r="D4594" s="3"/>
      <c r="E4594" s="3"/>
      <c r="F4594" s="30" t="str">
        <f t="array" ref="F4594">IF(C4594&lt;&gt;"",INDEX(FunctionalValues,MATCH(C4594,KanoFunctional,0),2),"")</f>
        <v/>
      </c>
      <c r="G4594" s="30" t="str">
        <f t="array" ref="G4594">IF(D4594&lt;&gt;"",INDEX(DysfunctionalValues,2,MATCH(D4594,KanoDysfunctional,0)),"")</f>
        <v/>
      </c>
      <c r="H4594" s="30" t="str">
        <f t="array" ref="H4594">IF(C4594&lt;&gt;"",INDEX(KanoTable,MATCH(C4594,KanoFunctional,0),MATCH(D4594,KanoDysfunctional,0)),"")</f>
        <v/>
      </c>
      <c r="I4594" s="30" t="str">
        <f t="shared" si="73"/>
        <v/>
      </c>
      <c r="J4594" s="30" t="e">
        <f>VLOOKUP(B4594,Users!$A$2:$C$10000,3,FALSE)</f>
        <v>#N/A</v>
      </c>
    </row>
    <row r="4595" spans="1:10" ht="15.75" customHeight="1">
      <c r="A4595" s="3"/>
      <c r="B4595" s="3"/>
      <c r="C4595" s="3"/>
      <c r="D4595" s="3"/>
      <c r="E4595" s="3"/>
      <c r="F4595" s="30" t="str">
        <f t="array" ref="F4595">IF(C4595&lt;&gt;"",INDEX(FunctionalValues,MATCH(C4595,KanoFunctional,0),2),"")</f>
        <v/>
      </c>
      <c r="G4595" s="30" t="str">
        <f t="array" ref="G4595">IF(D4595&lt;&gt;"",INDEX(DysfunctionalValues,2,MATCH(D4595,KanoDysfunctional,0)),"")</f>
        <v/>
      </c>
      <c r="H4595" s="30" t="str">
        <f t="array" ref="H4595">IF(C4595&lt;&gt;"",INDEX(KanoTable,MATCH(C4595,KanoFunctional,0),MATCH(D4595,KanoDysfunctional,0)),"")</f>
        <v/>
      </c>
      <c r="I4595" s="30" t="str">
        <f t="shared" si="73"/>
        <v/>
      </c>
      <c r="J4595" s="30" t="e">
        <f>VLOOKUP(B4595,Users!$A$2:$C$10000,3,FALSE)</f>
        <v>#N/A</v>
      </c>
    </row>
    <row r="4596" spans="1:10" ht="15.75" customHeight="1">
      <c r="A4596" s="3"/>
      <c r="B4596" s="3"/>
      <c r="C4596" s="3"/>
      <c r="D4596" s="3"/>
      <c r="E4596" s="3"/>
      <c r="F4596" s="30" t="str">
        <f t="array" ref="F4596">IF(C4596&lt;&gt;"",INDEX(FunctionalValues,MATCH(C4596,KanoFunctional,0),2),"")</f>
        <v/>
      </c>
      <c r="G4596" s="30" t="str">
        <f t="array" ref="G4596">IF(D4596&lt;&gt;"",INDEX(DysfunctionalValues,2,MATCH(D4596,KanoDysfunctional,0)),"")</f>
        <v/>
      </c>
      <c r="H4596" s="30" t="str">
        <f t="array" ref="H4596">IF(C4596&lt;&gt;"",INDEX(KanoTable,MATCH(C4596,KanoFunctional,0),MATCH(D4596,KanoDysfunctional,0)),"")</f>
        <v/>
      </c>
      <c r="I4596" s="30" t="str">
        <f t="shared" si="73"/>
        <v/>
      </c>
      <c r="J4596" s="30" t="e">
        <f>VLOOKUP(B4596,Users!$A$2:$C$10000,3,FALSE)</f>
        <v>#N/A</v>
      </c>
    </row>
    <row r="4597" spans="1:10" ht="15.75" customHeight="1">
      <c r="A4597" s="3"/>
      <c r="B4597" s="3"/>
      <c r="C4597" s="3"/>
      <c r="D4597" s="3"/>
      <c r="E4597" s="3"/>
      <c r="F4597" s="30" t="str">
        <f t="array" ref="F4597">IF(C4597&lt;&gt;"",INDEX(FunctionalValues,MATCH(C4597,KanoFunctional,0),2),"")</f>
        <v/>
      </c>
      <c r="G4597" s="30" t="str">
        <f t="array" ref="G4597">IF(D4597&lt;&gt;"",INDEX(DysfunctionalValues,2,MATCH(D4597,KanoDysfunctional,0)),"")</f>
        <v/>
      </c>
      <c r="H4597" s="30" t="str">
        <f t="array" ref="H4597">IF(C4597&lt;&gt;"",INDEX(KanoTable,MATCH(C4597,KanoFunctional,0),MATCH(D4597,KanoDysfunctional,0)),"")</f>
        <v/>
      </c>
      <c r="I4597" s="30" t="str">
        <f t="shared" si="73"/>
        <v/>
      </c>
      <c r="J4597" s="30" t="e">
        <f>VLOOKUP(B4597,Users!$A$2:$C$10000,3,FALSE)</f>
        <v>#N/A</v>
      </c>
    </row>
    <row r="4598" spans="1:10" ht="15.75" customHeight="1">
      <c r="A4598" s="3"/>
      <c r="B4598" s="3"/>
      <c r="C4598" s="3"/>
      <c r="D4598" s="3"/>
      <c r="E4598" s="3"/>
      <c r="F4598" s="30" t="str">
        <f t="array" ref="F4598">IF(C4598&lt;&gt;"",INDEX(FunctionalValues,MATCH(C4598,KanoFunctional,0),2),"")</f>
        <v/>
      </c>
      <c r="G4598" s="30" t="str">
        <f t="array" ref="G4598">IF(D4598&lt;&gt;"",INDEX(DysfunctionalValues,2,MATCH(D4598,KanoDysfunctional,0)),"")</f>
        <v/>
      </c>
      <c r="H4598" s="30" t="str">
        <f t="array" ref="H4598">IF(C4598&lt;&gt;"",INDEX(KanoTable,MATCH(C4598,KanoFunctional,0),MATCH(D4598,KanoDysfunctional,0)),"")</f>
        <v/>
      </c>
      <c r="I4598" s="30" t="str">
        <f t="shared" si="73"/>
        <v/>
      </c>
      <c r="J4598" s="30" t="e">
        <f>VLOOKUP(B4598,Users!$A$2:$C$10000,3,FALSE)</f>
        <v>#N/A</v>
      </c>
    </row>
    <row r="4599" spans="1:10" ht="15.75" customHeight="1">
      <c r="A4599" s="3"/>
      <c r="B4599" s="3"/>
      <c r="C4599" s="3"/>
      <c r="D4599" s="3"/>
      <c r="E4599" s="3"/>
      <c r="F4599" s="30" t="str">
        <f t="array" ref="F4599">IF(C4599&lt;&gt;"",INDEX(FunctionalValues,MATCH(C4599,KanoFunctional,0),2),"")</f>
        <v/>
      </c>
      <c r="G4599" s="30" t="str">
        <f t="array" ref="G4599">IF(D4599&lt;&gt;"",INDEX(DysfunctionalValues,2,MATCH(D4599,KanoDysfunctional,0)),"")</f>
        <v/>
      </c>
      <c r="H4599" s="30" t="str">
        <f t="array" ref="H4599">IF(C4599&lt;&gt;"",INDEX(KanoTable,MATCH(C4599,KanoFunctional,0),MATCH(D4599,KanoDysfunctional,0)),"")</f>
        <v/>
      </c>
      <c r="I4599" s="30" t="str">
        <f t="shared" si="73"/>
        <v/>
      </c>
      <c r="J4599" s="30" t="e">
        <f>VLOOKUP(B4599,Users!$A$2:$C$10000,3,FALSE)</f>
        <v>#N/A</v>
      </c>
    </row>
    <row r="4600" spans="1:10" ht="15.75" customHeight="1">
      <c r="A4600" s="3"/>
      <c r="B4600" s="3"/>
      <c r="C4600" s="3"/>
      <c r="D4600" s="3"/>
      <c r="E4600" s="3"/>
      <c r="F4600" s="30" t="str">
        <f t="array" ref="F4600">IF(C4600&lt;&gt;"",INDEX(FunctionalValues,MATCH(C4600,KanoFunctional,0),2),"")</f>
        <v/>
      </c>
      <c r="G4600" s="30" t="str">
        <f t="array" ref="G4600">IF(D4600&lt;&gt;"",INDEX(DysfunctionalValues,2,MATCH(D4600,KanoDysfunctional,0)),"")</f>
        <v/>
      </c>
      <c r="H4600" s="30" t="str">
        <f t="array" ref="H4600">IF(C4600&lt;&gt;"",INDEX(KanoTable,MATCH(C4600,KanoFunctional,0),MATCH(D4600,KanoDysfunctional,0)),"")</f>
        <v/>
      </c>
      <c r="I4600" s="30" t="str">
        <f t="shared" si="73"/>
        <v/>
      </c>
      <c r="J4600" s="30" t="e">
        <f>VLOOKUP(B4600,Users!$A$2:$C$10000,3,FALSE)</f>
        <v>#N/A</v>
      </c>
    </row>
    <row r="4601" spans="1:10" ht="15.75" customHeight="1">
      <c r="A4601" s="3"/>
      <c r="B4601" s="3"/>
      <c r="C4601" s="3"/>
      <c r="D4601" s="3"/>
      <c r="E4601" s="3"/>
      <c r="F4601" s="30" t="str">
        <f t="array" ref="F4601">IF(C4601&lt;&gt;"",INDEX(FunctionalValues,MATCH(C4601,KanoFunctional,0),2),"")</f>
        <v/>
      </c>
      <c r="G4601" s="30" t="str">
        <f t="array" ref="G4601">IF(D4601&lt;&gt;"",INDEX(DysfunctionalValues,2,MATCH(D4601,KanoDysfunctional,0)),"")</f>
        <v/>
      </c>
      <c r="H4601" s="30" t="str">
        <f t="array" ref="H4601">IF(C4601&lt;&gt;"",INDEX(KanoTable,MATCH(C4601,KanoFunctional,0),MATCH(D4601,KanoDysfunctional,0)),"")</f>
        <v/>
      </c>
      <c r="I4601" s="30" t="str">
        <f t="shared" si="73"/>
        <v/>
      </c>
      <c r="J4601" s="30" t="e">
        <f>VLOOKUP(B4601,Users!$A$2:$C$10000,3,FALSE)</f>
        <v>#N/A</v>
      </c>
    </row>
    <row r="4602" spans="1:10" ht="15.75" customHeight="1">
      <c r="A4602" s="3"/>
      <c r="B4602" s="3"/>
      <c r="C4602" s="3"/>
      <c r="D4602" s="3"/>
      <c r="E4602" s="3"/>
      <c r="F4602" s="30" t="str">
        <f t="array" ref="F4602">IF(C4602&lt;&gt;"",INDEX(FunctionalValues,MATCH(C4602,KanoFunctional,0),2),"")</f>
        <v/>
      </c>
      <c r="G4602" s="30" t="str">
        <f t="array" ref="G4602">IF(D4602&lt;&gt;"",INDEX(DysfunctionalValues,2,MATCH(D4602,KanoDysfunctional,0)),"")</f>
        <v/>
      </c>
      <c r="H4602" s="30" t="str">
        <f t="array" ref="H4602">IF(C4602&lt;&gt;"",INDEX(KanoTable,MATCH(C4602,KanoFunctional,0),MATCH(D4602,KanoDysfunctional,0)),"")</f>
        <v/>
      </c>
      <c r="I4602" s="30" t="str">
        <f t="shared" si="73"/>
        <v/>
      </c>
      <c r="J4602" s="30" t="e">
        <f>VLOOKUP(B4602,Users!$A$2:$C$10000,3,FALSE)</f>
        <v>#N/A</v>
      </c>
    </row>
    <row r="4603" spans="1:10" ht="15.75" customHeight="1">
      <c r="A4603" s="3"/>
      <c r="B4603" s="3"/>
      <c r="C4603" s="3"/>
      <c r="D4603" s="3"/>
      <c r="E4603" s="3"/>
      <c r="F4603" s="30" t="str">
        <f t="array" ref="F4603">IF(C4603&lt;&gt;"",INDEX(FunctionalValues,MATCH(C4603,KanoFunctional,0),2),"")</f>
        <v/>
      </c>
      <c r="G4603" s="30" t="str">
        <f t="array" ref="G4603">IF(D4603&lt;&gt;"",INDEX(DysfunctionalValues,2,MATCH(D4603,KanoDysfunctional,0)),"")</f>
        <v/>
      </c>
      <c r="H4603" s="30" t="str">
        <f t="array" ref="H4603">IF(C4603&lt;&gt;"",INDEX(KanoTable,MATCH(C4603,KanoFunctional,0),MATCH(D4603,KanoDysfunctional,0)),"")</f>
        <v/>
      </c>
      <c r="I4603" s="30" t="str">
        <f t="shared" si="73"/>
        <v/>
      </c>
      <c r="J4603" s="30" t="e">
        <f>VLOOKUP(B4603,Users!$A$2:$C$10000,3,FALSE)</f>
        <v>#N/A</v>
      </c>
    </row>
    <row r="4604" spans="1:10" ht="15.75" customHeight="1">
      <c r="A4604" s="3"/>
      <c r="B4604" s="3"/>
      <c r="C4604" s="3"/>
      <c r="D4604" s="3"/>
      <c r="E4604" s="3"/>
      <c r="F4604" s="30" t="str">
        <f t="array" ref="F4604">IF(C4604&lt;&gt;"",INDEX(FunctionalValues,MATCH(C4604,KanoFunctional,0),2),"")</f>
        <v/>
      </c>
      <c r="G4604" s="30" t="str">
        <f t="array" ref="G4604">IF(D4604&lt;&gt;"",INDEX(DysfunctionalValues,2,MATCH(D4604,KanoDysfunctional,0)),"")</f>
        <v/>
      </c>
      <c r="H4604" s="30" t="str">
        <f t="array" ref="H4604">IF(C4604&lt;&gt;"",INDEX(KanoTable,MATCH(C4604,KanoFunctional,0),MATCH(D4604,KanoDysfunctional,0)),"")</f>
        <v/>
      </c>
      <c r="I4604" s="30" t="str">
        <f t="shared" si="73"/>
        <v/>
      </c>
      <c r="J4604" s="30" t="e">
        <f>VLOOKUP(B4604,Users!$A$2:$C$10000,3,FALSE)</f>
        <v>#N/A</v>
      </c>
    </row>
    <row r="4605" spans="1:10" ht="15.75" customHeight="1">
      <c r="A4605" s="3"/>
      <c r="B4605" s="3"/>
      <c r="C4605" s="3"/>
      <c r="D4605" s="3"/>
      <c r="E4605" s="3"/>
      <c r="F4605" s="30" t="str">
        <f t="array" ref="F4605">IF(C4605&lt;&gt;"",INDEX(FunctionalValues,MATCH(C4605,KanoFunctional,0),2),"")</f>
        <v/>
      </c>
      <c r="G4605" s="30" t="str">
        <f t="array" ref="G4605">IF(D4605&lt;&gt;"",INDEX(DysfunctionalValues,2,MATCH(D4605,KanoDysfunctional,0)),"")</f>
        <v/>
      </c>
      <c r="H4605" s="30" t="str">
        <f t="array" ref="H4605">IF(C4605&lt;&gt;"",INDEX(KanoTable,MATCH(C4605,KanoFunctional,0),MATCH(D4605,KanoDysfunctional,0)),"")</f>
        <v/>
      </c>
      <c r="I4605" s="30" t="str">
        <f t="shared" si="73"/>
        <v/>
      </c>
      <c r="J4605" s="30" t="e">
        <f>VLOOKUP(B4605,Users!$A$2:$C$10000,3,FALSE)</f>
        <v>#N/A</v>
      </c>
    </row>
    <row r="4606" spans="1:10" ht="15.75" customHeight="1">
      <c r="A4606" s="3"/>
      <c r="B4606" s="3"/>
      <c r="C4606" s="3"/>
      <c r="D4606" s="3"/>
      <c r="E4606" s="3"/>
      <c r="F4606" s="30" t="str">
        <f t="array" ref="F4606">IF(C4606&lt;&gt;"",INDEX(FunctionalValues,MATCH(C4606,KanoFunctional,0),2),"")</f>
        <v/>
      </c>
      <c r="G4606" s="30" t="str">
        <f t="array" ref="G4606">IF(D4606&lt;&gt;"",INDEX(DysfunctionalValues,2,MATCH(D4606,KanoDysfunctional,0)),"")</f>
        <v/>
      </c>
      <c r="H4606" s="30" t="str">
        <f t="array" ref="H4606">IF(C4606&lt;&gt;"",INDEX(KanoTable,MATCH(C4606,KanoFunctional,0),MATCH(D4606,KanoDysfunctional,0)),"")</f>
        <v/>
      </c>
      <c r="I4606" s="30" t="str">
        <f t="shared" si="73"/>
        <v/>
      </c>
      <c r="J4606" s="30" t="e">
        <f>VLOOKUP(B4606,Users!$A$2:$C$10000,3,FALSE)</f>
        <v>#N/A</v>
      </c>
    </row>
    <row r="4607" spans="1:10" ht="15.75" customHeight="1">
      <c r="A4607" s="3"/>
      <c r="B4607" s="3"/>
      <c r="C4607" s="3"/>
      <c r="D4607" s="3"/>
      <c r="E4607" s="3"/>
      <c r="F4607" s="30" t="str">
        <f t="array" ref="F4607">IF(C4607&lt;&gt;"",INDEX(FunctionalValues,MATCH(C4607,KanoFunctional,0),2),"")</f>
        <v/>
      </c>
      <c r="G4607" s="30" t="str">
        <f t="array" ref="G4607">IF(D4607&lt;&gt;"",INDEX(DysfunctionalValues,2,MATCH(D4607,KanoDysfunctional,0)),"")</f>
        <v/>
      </c>
      <c r="H4607" s="30" t="str">
        <f t="array" ref="H4607">IF(C4607&lt;&gt;"",INDEX(KanoTable,MATCH(C4607,KanoFunctional,0),MATCH(D4607,KanoDysfunctional,0)),"")</f>
        <v/>
      </c>
      <c r="I4607" s="30" t="str">
        <f t="shared" si="73"/>
        <v/>
      </c>
      <c r="J4607" s="30" t="e">
        <f>VLOOKUP(B4607,Users!$A$2:$C$10000,3,FALSE)</f>
        <v>#N/A</v>
      </c>
    </row>
    <row r="4608" spans="1:10" ht="15.75" customHeight="1">
      <c r="A4608" s="3"/>
      <c r="B4608" s="3"/>
      <c r="C4608" s="3"/>
      <c r="D4608" s="3"/>
      <c r="E4608" s="3"/>
      <c r="F4608" s="30" t="str">
        <f t="array" ref="F4608">IF(C4608&lt;&gt;"",INDEX(FunctionalValues,MATCH(C4608,KanoFunctional,0),2),"")</f>
        <v/>
      </c>
      <c r="G4608" s="30" t="str">
        <f t="array" ref="G4608">IF(D4608&lt;&gt;"",INDEX(DysfunctionalValues,2,MATCH(D4608,KanoDysfunctional,0)),"")</f>
        <v/>
      </c>
      <c r="H4608" s="30" t="str">
        <f t="array" ref="H4608">IF(C4608&lt;&gt;"",INDEX(KanoTable,MATCH(C4608,KanoFunctional,0),MATCH(D4608,KanoDysfunctional,0)),"")</f>
        <v/>
      </c>
      <c r="I4608" s="30" t="str">
        <f t="shared" si="73"/>
        <v/>
      </c>
      <c r="J4608" s="30" t="e">
        <f>VLOOKUP(B4608,Users!$A$2:$C$10000,3,FALSE)</f>
        <v>#N/A</v>
      </c>
    </row>
    <row r="4609" spans="1:10" ht="15.75" customHeight="1">
      <c r="A4609" s="3"/>
      <c r="B4609" s="3"/>
      <c r="C4609" s="3"/>
      <c r="D4609" s="3"/>
      <c r="E4609" s="3"/>
      <c r="F4609" s="30" t="str">
        <f t="array" ref="F4609">IF(C4609&lt;&gt;"",INDEX(FunctionalValues,MATCH(C4609,KanoFunctional,0),2),"")</f>
        <v/>
      </c>
      <c r="G4609" s="30" t="str">
        <f t="array" ref="G4609">IF(D4609&lt;&gt;"",INDEX(DysfunctionalValues,2,MATCH(D4609,KanoDysfunctional,0)),"")</f>
        <v/>
      </c>
      <c r="H4609" s="30" t="str">
        <f t="array" ref="H4609">IF(C4609&lt;&gt;"",INDEX(KanoTable,MATCH(C4609,KanoFunctional,0),MATCH(D4609,KanoDysfunctional,0)),"")</f>
        <v/>
      </c>
      <c r="I4609" s="30" t="str">
        <f t="shared" si="73"/>
        <v/>
      </c>
      <c r="J4609" s="30" t="e">
        <f>VLOOKUP(B4609,Users!$A$2:$C$10000,3,FALSE)</f>
        <v>#N/A</v>
      </c>
    </row>
    <row r="4610" spans="1:10" ht="15.75" customHeight="1">
      <c r="A4610" s="3"/>
      <c r="B4610" s="3"/>
      <c r="C4610" s="3"/>
      <c r="D4610" s="3"/>
      <c r="E4610" s="3"/>
      <c r="F4610" s="30" t="str">
        <f t="array" ref="F4610">IF(C4610&lt;&gt;"",INDEX(FunctionalValues,MATCH(C4610,KanoFunctional,0),2),"")</f>
        <v/>
      </c>
      <c r="G4610" s="30" t="str">
        <f t="array" ref="G4610">IF(D4610&lt;&gt;"",INDEX(DysfunctionalValues,2,MATCH(D4610,KanoDysfunctional,0)),"")</f>
        <v/>
      </c>
      <c r="H4610" s="30" t="str">
        <f t="array" ref="H4610">IF(C4610&lt;&gt;"",INDEX(KanoTable,MATCH(C4610,KanoFunctional,0),MATCH(D4610,KanoDysfunctional,0)),"")</f>
        <v/>
      </c>
      <c r="I4610" s="30" t="str">
        <f t="shared" si="73"/>
        <v/>
      </c>
      <c r="J4610" s="30" t="e">
        <f>VLOOKUP(B4610,Users!$A$2:$C$10000,3,FALSE)</f>
        <v>#N/A</v>
      </c>
    </row>
    <row r="4611" spans="1:10" ht="15.75" customHeight="1">
      <c r="A4611" s="3"/>
      <c r="B4611" s="3"/>
      <c r="C4611" s="3"/>
      <c r="D4611" s="3"/>
      <c r="E4611" s="3"/>
      <c r="F4611" s="30" t="str">
        <f t="array" ref="F4611">IF(C4611&lt;&gt;"",INDEX(FunctionalValues,MATCH(C4611,KanoFunctional,0),2),"")</f>
        <v/>
      </c>
      <c r="G4611" s="30" t="str">
        <f t="array" ref="G4611">IF(D4611&lt;&gt;"",INDEX(DysfunctionalValues,2,MATCH(D4611,KanoDysfunctional,0)),"")</f>
        <v/>
      </c>
      <c r="H4611" s="30" t="str">
        <f t="array" ref="H4611">IF(C4611&lt;&gt;"",INDEX(KanoTable,MATCH(C4611,KanoFunctional,0),MATCH(D4611,KanoDysfunctional,0)),"")</f>
        <v/>
      </c>
      <c r="I4611" s="30" t="str">
        <f t="shared" si="73"/>
        <v/>
      </c>
      <c r="J4611" s="30" t="e">
        <f>VLOOKUP(B4611,Users!$A$2:$C$10000,3,FALSE)</f>
        <v>#N/A</v>
      </c>
    </row>
    <row r="4612" spans="1:10" ht="15.75" customHeight="1">
      <c r="A4612" s="3"/>
      <c r="B4612" s="3"/>
      <c r="C4612" s="3"/>
      <c r="D4612" s="3"/>
      <c r="E4612" s="3"/>
      <c r="F4612" s="30" t="str">
        <f t="array" ref="F4612">IF(C4612&lt;&gt;"",INDEX(FunctionalValues,MATCH(C4612,KanoFunctional,0),2),"")</f>
        <v/>
      </c>
      <c r="G4612" s="30" t="str">
        <f t="array" ref="G4612">IF(D4612&lt;&gt;"",INDEX(DysfunctionalValues,2,MATCH(D4612,KanoDysfunctional,0)),"")</f>
        <v/>
      </c>
      <c r="H4612" s="30" t="str">
        <f t="array" ref="H4612">IF(C4612&lt;&gt;"",INDEX(KanoTable,MATCH(C4612,KanoFunctional,0),MATCH(D4612,KanoDysfunctional,0)),"")</f>
        <v/>
      </c>
      <c r="I4612" s="30" t="str">
        <f t="shared" si="73"/>
        <v/>
      </c>
      <c r="J4612" s="30" t="e">
        <f>VLOOKUP(B4612,Users!$A$2:$C$10000,3,FALSE)</f>
        <v>#N/A</v>
      </c>
    </row>
    <row r="4613" spans="1:10" ht="15.75" customHeight="1">
      <c r="A4613" s="3"/>
      <c r="B4613" s="3"/>
      <c r="C4613" s="3"/>
      <c r="D4613" s="3"/>
      <c r="E4613" s="3"/>
      <c r="F4613" s="30" t="str">
        <f t="array" ref="F4613">IF(C4613&lt;&gt;"",INDEX(FunctionalValues,MATCH(C4613,KanoFunctional,0),2),"")</f>
        <v/>
      </c>
      <c r="G4613" s="30" t="str">
        <f t="array" ref="G4613">IF(D4613&lt;&gt;"",INDEX(DysfunctionalValues,2,MATCH(D4613,KanoDysfunctional,0)),"")</f>
        <v/>
      </c>
      <c r="H4613" s="30" t="str">
        <f t="array" ref="H4613">IF(C4613&lt;&gt;"",INDEX(KanoTable,MATCH(C4613,KanoFunctional,0),MATCH(D4613,KanoDysfunctional,0)),"")</f>
        <v/>
      </c>
      <c r="I4613" s="30" t="str">
        <f t="shared" si="73"/>
        <v/>
      </c>
      <c r="J4613" s="30" t="e">
        <f>VLOOKUP(B4613,Users!$A$2:$C$10000,3,FALSE)</f>
        <v>#N/A</v>
      </c>
    </row>
    <row r="4614" spans="1:10" ht="15.75" customHeight="1">
      <c r="A4614" s="3"/>
      <c r="B4614" s="3"/>
      <c r="C4614" s="3"/>
      <c r="D4614" s="3"/>
      <c r="E4614" s="3"/>
      <c r="F4614" s="30" t="str">
        <f t="array" ref="F4614">IF(C4614&lt;&gt;"",INDEX(FunctionalValues,MATCH(C4614,KanoFunctional,0),2),"")</f>
        <v/>
      </c>
      <c r="G4614" s="30" t="str">
        <f t="array" ref="G4614">IF(D4614&lt;&gt;"",INDEX(DysfunctionalValues,2,MATCH(D4614,KanoDysfunctional,0)),"")</f>
        <v/>
      </c>
      <c r="H4614" s="30" t="str">
        <f t="array" ref="H4614">IF(C4614&lt;&gt;"",INDEX(KanoTable,MATCH(C4614,KanoFunctional,0),MATCH(D4614,KanoDysfunctional,0)),"")</f>
        <v/>
      </c>
      <c r="I4614" s="30" t="str">
        <f t="shared" si="73"/>
        <v/>
      </c>
      <c r="J4614" s="30" t="e">
        <f>VLOOKUP(B4614,Users!$A$2:$C$10000,3,FALSE)</f>
        <v>#N/A</v>
      </c>
    </row>
    <row r="4615" spans="1:10" ht="15.75" customHeight="1">
      <c r="A4615" s="3"/>
      <c r="B4615" s="3"/>
      <c r="C4615" s="3"/>
      <c r="D4615" s="3"/>
      <c r="E4615" s="3"/>
      <c r="F4615" s="30" t="str">
        <f t="array" ref="F4615">IF(C4615&lt;&gt;"",INDEX(FunctionalValues,MATCH(C4615,KanoFunctional,0),2),"")</f>
        <v/>
      </c>
      <c r="G4615" s="30" t="str">
        <f t="array" ref="G4615">IF(D4615&lt;&gt;"",INDEX(DysfunctionalValues,2,MATCH(D4615,KanoDysfunctional,0)),"")</f>
        <v/>
      </c>
      <c r="H4615" s="30" t="str">
        <f t="array" ref="H4615">IF(C4615&lt;&gt;"",INDEX(KanoTable,MATCH(C4615,KanoFunctional,0),MATCH(D4615,KanoDysfunctional,0)),"")</f>
        <v/>
      </c>
      <c r="I4615" s="30" t="str">
        <f t="shared" si="73"/>
        <v/>
      </c>
      <c r="J4615" s="30" t="e">
        <f>VLOOKUP(B4615,Users!$A$2:$C$10000,3,FALSE)</f>
        <v>#N/A</v>
      </c>
    </row>
    <row r="4616" spans="1:10" ht="15.75" customHeight="1">
      <c r="A4616" s="3"/>
      <c r="B4616" s="3"/>
      <c r="C4616" s="3"/>
      <c r="D4616" s="3"/>
      <c r="E4616" s="3"/>
      <c r="F4616" s="30" t="str">
        <f t="array" ref="F4616">IF(C4616&lt;&gt;"",INDEX(FunctionalValues,MATCH(C4616,KanoFunctional,0),2),"")</f>
        <v/>
      </c>
      <c r="G4616" s="30" t="str">
        <f t="array" ref="G4616">IF(D4616&lt;&gt;"",INDEX(DysfunctionalValues,2,MATCH(D4616,KanoDysfunctional,0)),"")</f>
        <v/>
      </c>
      <c r="H4616" s="30" t="str">
        <f t="array" ref="H4616">IF(C4616&lt;&gt;"",INDEX(KanoTable,MATCH(C4616,KanoFunctional,0),MATCH(D4616,KanoDysfunctional,0)),"")</f>
        <v/>
      </c>
      <c r="I4616" s="30" t="str">
        <f t="shared" si="73"/>
        <v/>
      </c>
      <c r="J4616" s="30" t="e">
        <f>VLOOKUP(B4616,Users!$A$2:$C$10000,3,FALSE)</f>
        <v>#N/A</v>
      </c>
    </row>
    <row r="4617" spans="1:10" ht="15.75" customHeight="1">
      <c r="A4617" s="3"/>
      <c r="B4617" s="3"/>
      <c r="C4617" s="3"/>
      <c r="D4617" s="3"/>
      <c r="E4617" s="3"/>
      <c r="F4617" s="30" t="str">
        <f t="array" ref="F4617">IF(C4617&lt;&gt;"",INDEX(FunctionalValues,MATCH(C4617,KanoFunctional,0),2),"")</f>
        <v/>
      </c>
      <c r="G4617" s="30" t="str">
        <f t="array" ref="G4617">IF(D4617&lt;&gt;"",INDEX(DysfunctionalValues,2,MATCH(D4617,KanoDysfunctional,0)),"")</f>
        <v/>
      </c>
      <c r="H4617" s="30" t="str">
        <f t="array" ref="H4617">IF(C4617&lt;&gt;"",INDEX(KanoTable,MATCH(C4617,KanoFunctional,0),MATCH(D4617,KanoDysfunctional,0)),"")</f>
        <v/>
      </c>
      <c r="I4617" s="30" t="str">
        <f t="shared" si="73"/>
        <v/>
      </c>
      <c r="J4617" s="30" t="e">
        <f>VLOOKUP(B4617,Users!$A$2:$C$10000,3,FALSE)</f>
        <v>#N/A</v>
      </c>
    </row>
    <row r="4618" spans="1:10" ht="15.75" customHeight="1">
      <c r="A4618" s="3"/>
      <c r="B4618" s="3"/>
      <c r="C4618" s="3"/>
      <c r="D4618" s="3"/>
      <c r="E4618" s="3"/>
      <c r="F4618" s="30" t="str">
        <f t="array" ref="F4618">IF(C4618&lt;&gt;"",INDEX(FunctionalValues,MATCH(C4618,KanoFunctional,0),2),"")</f>
        <v/>
      </c>
      <c r="G4618" s="30" t="str">
        <f t="array" ref="G4618">IF(D4618&lt;&gt;"",INDEX(DysfunctionalValues,2,MATCH(D4618,KanoDysfunctional,0)),"")</f>
        <v/>
      </c>
      <c r="H4618" s="30" t="str">
        <f t="array" ref="H4618">IF(C4618&lt;&gt;"",INDEX(KanoTable,MATCH(C4618,KanoFunctional,0),MATCH(D4618,KanoDysfunctional,0)),"")</f>
        <v/>
      </c>
      <c r="I4618" s="30" t="str">
        <f t="shared" si="73"/>
        <v/>
      </c>
      <c r="J4618" s="30" t="e">
        <f>VLOOKUP(B4618,Users!$A$2:$C$10000,3,FALSE)</f>
        <v>#N/A</v>
      </c>
    </row>
    <row r="4619" spans="1:10" ht="15.75" customHeight="1">
      <c r="A4619" s="3"/>
      <c r="B4619" s="3"/>
      <c r="C4619" s="3"/>
      <c r="D4619" s="3"/>
      <c r="E4619" s="3"/>
      <c r="F4619" s="30" t="str">
        <f t="array" ref="F4619">IF(C4619&lt;&gt;"",INDEX(FunctionalValues,MATCH(C4619,KanoFunctional,0),2),"")</f>
        <v/>
      </c>
      <c r="G4619" s="30" t="str">
        <f t="array" ref="G4619">IF(D4619&lt;&gt;"",INDEX(DysfunctionalValues,2,MATCH(D4619,KanoDysfunctional,0)),"")</f>
        <v/>
      </c>
      <c r="H4619" s="30" t="str">
        <f t="array" ref="H4619">IF(C4619&lt;&gt;"",INDEX(KanoTable,MATCH(C4619,KanoFunctional,0),MATCH(D4619,KanoDysfunctional,0)),"")</f>
        <v/>
      </c>
      <c r="I4619" s="30" t="str">
        <f t="shared" si="73"/>
        <v/>
      </c>
      <c r="J4619" s="30" t="e">
        <f>VLOOKUP(B4619,Users!$A$2:$C$10000,3,FALSE)</f>
        <v>#N/A</v>
      </c>
    </row>
    <row r="4620" spans="1:10" ht="15.75" customHeight="1">
      <c r="A4620" s="3"/>
      <c r="B4620" s="3"/>
      <c r="C4620" s="3"/>
      <c r="D4620" s="3"/>
      <c r="E4620" s="3"/>
      <c r="F4620" s="30" t="str">
        <f t="array" ref="F4620">IF(C4620&lt;&gt;"",INDEX(FunctionalValues,MATCH(C4620,KanoFunctional,0),2),"")</f>
        <v/>
      </c>
      <c r="G4620" s="30" t="str">
        <f t="array" ref="G4620">IF(D4620&lt;&gt;"",INDEX(DysfunctionalValues,2,MATCH(D4620,KanoDysfunctional,0)),"")</f>
        <v/>
      </c>
      <c r="H4620" s="30" t="str">
        <f t="array" ref="H4620">IF(C4620&lt;&gt;"",INDEX(KanoTable,MATCH(C4620,KanoFunctional,0),MATCH(D4620,KanoDysfunctional,0)),"")</f>
        <v/>
      </c>
      <c r="I4620" s="30" t="str">
        <f t="shared" si="73"/>
        <v/>
      </c>
      <c r="J4620" s="30" t="e">
        <f>VLOOKUP(B4620,Users!$A$2:$C$10000,3,FALSE)</f>
        <v>#N/A</v>
      </c>
    </row>
    <row r="4621" spans="1:10" ht="15.75" customHeight="1">
      <c r="A4621" s="3"/>
      <c r="B4621" s="3"/>
      <c r="C4621" s="3"/>
      <c r="D4621" s="3"/>
      <c r="E4621" s="3"/>
      <c r="F4621" s="30" t="str">
        <f t="array" ref="F4621">IF(C4621&lt;&gt;"",INDEX(FunctionalValues,MATCH(C4621,KanoFunctional,0),2),"")</f>
        <v/>
      </c>
      <c r="G4621" s="30" t="str">
        <f t="array" ref="G4621">IF(D4621&lt;&gt;"",INDEX(DysfunctionalValues,2,MATCH(D4621,KanoDysfunctional,0)),"")</f>
        <v/>
      </c>
      <c r="H4621" s="30" t="str">
        <f t="array" ref="H4621">IF(C4621&lt;&gt;"",INDEX(KanoTable,MATCH(C4621,KanoFunctional,0),MATCH(D4621,KanoDysfunctional,0)),"")</f>
        <v/>
      </c>
      <c r="I4621" s="30" t="str">
        <f t="shared" si="73"/>
        <v/>
      </c>
      <c r="J4621" s="30" t="e">
        <f>VLOOKUP(B4621,Users!$A$2:$C$10000,3,FALSE)</f>
        <v>#N/A</v>
      </c>
    </row>
    <row r="4622" spans="1:10" ht="15.75" customHeight="1">
      <c r="A4622" s="3"/>
      <c r="B4622" s="3"/>
      <c r="C4622" s="3"/>
      <c r="D4622" s="3"/>
      <c r="E4622" s="3"/>
      <c r="F4622" s="30" t="str">
        <f t="array" ref="F4622">IF(C4622&lt;&gt;"",INDEX(FunctionalValues,MATCH(C4622,KanoFunctional,0),2),"")</f>
        <v/>
      </c>
      <c r="G4622" s="30" t="str">
        <f t="array" ref="G4622">IF(D4622&lt;&gt;"",INDEX(DysfunctionalValues,2,MATCH(D4622,KanoDysfunctional,0)),"")</f>
        <v/>
      </c>
      <c r="H4622" s="30" t="str">
        <f t="array" ref="H4622">IF(C4622&lt;&gt;"",INDEX(KanoTable,MATCH(C4622,KanoFunctional,0),MATCH(D4622,KanoDysfunctional,0)),"")</f>
        <v/>
      </c>
      <c r="I4622" s="30" t="str">
        <f t="shared" si="73"/>
        <v/>
      </c>
      <c r="J4622" s="30" t="e">
        <f>VLOOKUP(B4622,Users!$A$2:$C$10000,3,FALSE)</f>
        <v>#N/A</v>
      </c>
    </row>
    <row r="4623" spans="1:10" ht="15.75" customHeight="1">
      <c r="A4623" s="3"/>
      <c r="B4623" s="3"/>
      <c r="C4623" s="3"/>
      <c r="D4623" s="3"/>
      <c r="E4623" s="3"/>
      <c r="F4623" s="30" t="str">
        <f t="array" ref="F4623">IF(C4623&lt;&gt;"",INDEX(FunctionalValues,MATCH(C4623,KanoFunctional,0),2),"")</f>
        <v/>
      </c>
      <c r="G4623" s="30" t="str">
        <f t="array" ref="G4623">IF(D4623&lt;&gt;"",INDEX(DysfunctionalValues,2,MATCH(D4623,KanoDysfunctional,0)),"")</f>
        <v/>
      </c>
      <c r="H4623" s="30" t="str">
        <f t="array" ref="H4623">IF(C4623&lt;&gt;"",INDEX(KanoTable,MATCH(C4623,KanoFunctional,0),MATCH(D4623,KanoDysfunctional,0)),"")</f>
        <v/>
      </c>
      <c r="I4623" s="30" t="str">
        <f t="shared" si="73"/>
        <v/>
      </c>
      <c r="J4623" s="30" t="e">
        <f>VLOOKUP(B4623,Users!$A$2:$C$10000,3,FALSE)</f>
        <v>#N/A</v>
      </c>
    </row>
    <row r="4624" spans="1:10" ht="15.75" customHeight="1">
      <c r="A4624" s="3"/>
      <c r="B4624" s="3"/>
      <c r="C4624" s="3"/>
      <c r="D4624" s="3"/>
      <c r="E4624" s="3"/>
      <c r="F4624" s="30" t="str">
        <f t="array" ref="F4624">IF(C4624&lt;&gt;"",INDEX(FunctionalValues,MATCH(C4624,KanoFunctional,0),2),"")</f>
        <v/>
      </c>
      <c r="G4624" s="30" t="str">
        <f t="array" ref="G4624">IF(D4624&lt;&gt;"",INDEX(DysfunctionalValues,2,MATCH(D4624,KanoDysfunctional,0)),"")</f>
        <v/>
      </c>
      <c r="H4624" s="30" t="str">
        <f t="array" ref="H4624">IF(C4624&lt;&gt;"",INDEX(KanoTable,MATCH(C4624,KanoFunctional,0),MATCH(D4624,KanoDysfunctional,0)),"")</f>
        <v/>
      </c>
      <c r="I4624" s="30" t="str">
        <f t="shared" si="73"/>
        <v/>
      </c>
      <c r="J4624" s="30" t="e">
        <f>VLOOKUP(B4624,Users!$A$2:$C$10000,3,FALSE)</f>
        <v>#N/A</v>
      </c>
    </row>
    <row r="4625" spans="1:10" ht="15.75" customHeight="1">
      <c r="A4625" s="3"/>
      <c r="B4625" s="3"/>
      <c r="C4625" s="3"/>
      <c r="D4625" s="3"/>
      <c r="E4625" s="3"/>
      <c r="F4625" s="30" t="str">
        <f t="array" ref="F4625">IF(C4625&lt;&gt;"",INDEX(FunctionalValues,MATCH(C4625,KanoFunctional,0),2),"")</f>
        <v/>
      </c>
      <c r="G4625" s="30" t="str">
        <f t="array" ref="G4625">IF(D4625&lt;&gt;"",INDEX(DysfunctionalValues,2,MATCH(D4625,KanoDysfunctional,0)),"")</f>
        <v/>
      </c>
      <c r="H4625" s="30" t="str">
        <f t="array" ref="H4625">IF(C4625&lt;&gt;"",INDEX(KanoTable,MATCH(C4625,KanoFunctional,0),MATCH(D4625,KanoDysfunctional,0)),"")</f>
        <v/>
      </c>
      <c r="I4625" s="30" t="str">
        <f t="shared" si="73"/>
        <v/>
      </c>
      <c r="J4625" s="30" t="e">
        <f>VLOOKUP(B4625,Users!$A$2:$C$10000,3,FALSE)</f>
        <v>#N/A</v>
      </c>
    </row>
    <row r="4626" spans="1:10" ht="15.75" customHeight="1">
      <c r="A4626" s="3"/>
      <c r="B4626" s="3"/>
      <c r="C4626" s="3"/>
      <c r="D4626" s="3"/>
      <c r="E4626" s="3"/>
      <c r="F4626" s="30" t="str">
        <f t="array" ref="F4626">IF(C4626&lt;&gt;"",INDEX(FunctionalValues,MATCH(C4626,KanoFunctional,0),2),"")</f>
        <v/>
      </c>
      <c r="G4626" s="30" t="str">
        <f t="array" ref="G4626">IF(D4626&lt;&gt;"",INDEX(DysfunctionalValues,2,MATCH(D4626,KanoDysfunctional,0)),"")</f>
        <v/>
      </c>
      <c r="H4626" s="30" t="str">
        <f t="array" ref="H4626">IF(C4626&lt;&gt;"",INDEX(KanoTable,MATCH(C4626,KanoFunctional,0),MATCH(D4626,KanoDysfunctional,0)),"")</f>
        <v/>
      </c>
      <c r="I4626" s="30" t="str">
        <f t="shared" si="73"/>
        <v/>
      </c>
      <c r="J4626" s="30" t="e">
        <f>VLOOKUP(B4626,Users!$A$2:$C$10000,3,FALSE)</f>
        <v>#N/A</v>
      </c>
    </row>
    <row r="4627" spans="1:10" ht="15.75" customHeight="1">
      <c r="A4627" s="3"/>
      <c r="B4627" s="3"/>
      <c r="C4627" s="3"/>
      <c r="D4627" s="3"/>
      <c r="E4627" s="3"/>
      <c r="F4627" s="30" t="str">
        <f t="array" ref="F4627">IF(C4627&lt;&gt;"",INDEX(FunctionalValues,MATCH(C4627,KanoFunctional,0),2),"")</f>
        <v/>
      </c>
      <c r="G4627" s="30" t="str">
        <f t="array" ref="G4627">IF(D4627&lt;&gt;"",INDEX(DysfunctionalValues,2,MATCH(D4627,KanoDysfunctional,0)),"")</f>
        <v/>
      </c>
      <c r="H4627" s="30" t="str">
        <f t="array" ref="H4627">IF(C4627&lt;&gt;"",INDEX(KanoTable,MATCH(C4627,KanoFunctional,0),MATCH(D4627,KanoDysfunctional,0)),"")</f>
        <v/>
      </c>
      <c r="I4627" s="30" t="str">
        <f t="shared" si="73"/>
        <v/>
      </c>
      <c r="J4627" s="30" t="e">
        <f>VLOOKUP(B4627,Users!$A$2:$C$10000,3,FALSE)</f>
        <v>#N/A</v>
      </c>
    </row>
    <row r="4628" spans="1:10" ht="15.75" customHeight="1">
      <c r="A4628" s="3"/>
      <c r="B4628" s="3"/>
      <c r="C4628" s="3"/>
      <c r="D4628" s="3"/>
      <c r="E4628" s="3"/>
      <c r="F4628" s="30" t="str">
        <f t="array" ref="F4628">IF(C4628&lt;&gt;"",INDEX(FunctionalValues,MATCH(C4628,KanoFunctional,0),2),"")</f>
        <v/>
      </c>
      <c r="G4628" s="30" t="str">
        <f t="array" ref="G4628">IF(D4628&lt;&gt;"",INDEX(DysfunctionalValues,2,MATCH(D4628,KanoDysfunctional,0)),"")</f>
        <v/>
      </c>
      <c r="H4628" s="30" t="str">
        <f t="array" ref="H4628">IF(C4628&lt;&gt;"",INDEX(KanoTable,MATCH(C4628,KanoFunctional,0),MATCH(D4628,KanoDysfunctional,0)),"")</f>
        <v/>
      </c>
      <c r="I4628" s="30" t="str">
        <f t="shared" si="73"/>
        <v/>
      </c>
      <c r="J4628" s="30" t="e">
        <f>VLOOKUP(B4628,Users!$A$2:$C$10000,3,FALSE)</f>
        <v>#N/A</v>
      </c>
    </row>
    <row r="4629" spans="1:10" ht="15.75" customHeight="1">
      <c r="A4629" s="3"/>
      <c r="B4629" s="3"/>
      <c r="C4629" s="3"/>
      <c r="D4629" s="3"/>
      <c r="E4629" s="3"/>
      <c r="F4629" s="30" t="str">
        <f t="array" ref="F4629">IF(C4629&lt;&gt;"",INDEX(FunctionalValues,MATCH(C4629,KanoFunctional,0),2),"")</f>
        <v/>
      </c>
      <c r="G4629" s="30" t="str">
        <f t="array" ref="G4629">IF(D4629&lt;&gt;"",INDEX(DysfunctionalValues,2,MATCH(D4629,KanoDysfunctional,0)),"")</f>
        <v/>
      </c>
      <c r="H4629" s="30" t="str">
        <f t="array" ref="H4629">IF(C4629&lt;&gt;"",INDEX(KanoTable,MATCH(C4629,KanoFunctional,0),MATCH(D4629,KanoDysfunctional,0)),"")</f>
        <v/>
      </c>
      <c r="I4629" s="30" t="str">
        <f t="shared" si="73"/>
        <v/>
      </c>
      <c r="J4629" s="30" t="e">
        <f>VLOOKUP(B4629,Users!$A$2:$C$10000,3,FALSE)</f>
        <v>#N/A</v>
      </c>
    </row>
    <row r="4630" spans="1:10" ht="15.75" customHeight="1">
      <c r="A4630" s="3"/>
      <c r="B4630" s="3"/>
      <c r="C4630" s="3"/>
      <c r="D4630" s="3"/>
      <c r="E4630" s="3"/>
      <c r="F4630" s="30" t="str">
        <f t="array" ref="F4630">IF(C4630&lt;&gt;"",INDEX(FunctionalValues,MATCH(C4630,KanoFunctional,0),2),"")</f>
        <v/>
      </c>
      <c r="G4630" s="30" t="str">
        <f t="array" ref="G4630">IF(D4630&lt;&gt;"",INDEX(DysfunctionalValues,2,MATCH(D4630,KanoDysfunctional,0)),"")</f>
        <v/>
      </c>
      <c r="H4630" s="30" t="str">
        <f t="array" ref="H4630">IF(C4630&lt;&gt;"",INDEX(KanoTable,MATCH(C4630,KanoFunctional,0),MATCH(D4630,KanoDysfunctional,0)),"")</f>
        <v/>
      </c>
      <c r="I4630" s="30" t="str">
        <f t="shared" ref="I4630:I4693" si="74">IF(C4630&lt;&gt;"",MATCH(H4630,KanoResultCodes,0),"")</f>
        <v/>
      </c>
      <c r="J4630" s="30" t="e">
        <f>VLOOKUP(B4630,Users!$A$2:$C$10000,3,FALSE)</f>
        <v>#N/A</v>
      </c>
    </row>
    <row r="4631" spans="1:10" ht="15.75" customHeight="1">
      <c r="A4631" s="3"/>
      <c r="B4631" s="3"/>
      <c r="C4631" s="3"/>
      <c r="D4631" s="3"/>
      <c r="E4631" s="3"/>
      <c r="F4631" s="30" t="str">
        <f t="array" ref="F4631">IF(C4631&lt;&gt;"",INDEX(FunctionalValues,MATCH(C4631,KanoFunctional,0),2),"")</f>
        <v/>
      </c>
      <c r="G4631" s="30" t="str">
        <f t="array" ref="G4631">IF(D4631&lt;&gt;"",INDEX(DysfunctionalValues,2,MATCH(D4631,KanoDysfunctional,0)),"")</f>
        <v/>
      </c>
      <c r="H4631" s="30" t="str">
        <f t="array" ref="H4631">IF(C4631&lt;&gt;"",INDEX(KanoTable,MATCH(C4631,KanoFunctional,0),MATCH(D4631,KanoDysfunctional,0)),"")</f>
        <v/>
      </c>
      <c r="I4631" s="30" t="str">
        <f t="shared" si="74"/>
        <v/>
      </c>
      <c r="J4631" s="30" t="e">
        <f>VLOOKUP(B4631,Users!$A$2:$C$10000,3,FALSE)</f>
        <v>#N/A</v>
      </c>
    </row>
    <row r="4632" spans="1:10" ht="15.75" customHeight="1">
      <c r="A4632" s="3"/>
      <c r="B4632" s="3"/>
      <c r="C4632" s="3"/>
      <c r="D4632" s="3"/>
      <c r="E4632" s="3"/>
      <c r="F4632" s="30" t="str">
        <f t="array" ref="F4632">IF(C4632&lt;&gt;"",INDEX(FunctionalValues,MATCH(C4632,KanoFunctional,0),2),"")</f>
        <v/>
      </c>
      <c r="G4632" s="30" t="str">
        <f t="array" ref="G4632">IF(D4632&lt;&gt;"",INDEX(DysfunctionalValues,2,MATCH(D4632,KanoDysfunctional,0)),"")</f>
        <v/>
      </c>
      <c r="H4632" s="30" t="str">
        <f t="array" ref="H4632">IF(C4632&lt;&gt;"",INDEX(KanoTable,MATCH(C4632,KanoFunctional,0),MATCH(D4632,KanoDysfunctional,0)),"")</f>
        <v/>
      </c>
      <c r="I4632" s="30" t="str">
        <f t="shared" si="74"/>
        <v/>
      </c>
      <c r="J4632" s="30" t="e">
        <f>VLOOKUP(B4632,Users!$A$2:$C$10000,3,FALSE)</f>
        <v>#N/A</v>
      </c>
    </row>
    <row r="4633" spans="1:10" ht="15.75" customHeight="1">
      <c r="A4633" s="3"/>
      <c r="B4633" s="3"/>
      <c r="C4633" s="3"/>
      <c r="D4633" s="3"/>
      <c r="E4633" s="3"/>
      <c r="F4633" s="30" t="str">
        <f t="array" ref="F4633">IF(C4633&lt;&gt;"",INDEX(FunctionalValues,MATCH(C4633,KanoFunctional,0),2),"")</f>
        <v/>
      </c>
      <c r="G4633" s="30" t="str">
        <f t="array" ref="G4633">IF(D4633&lt;&gt;"",INDEX(DysfunctionalValues,2,MATCH(D4633,KanoDysfunctional,0)),"")</f>
        <v/>
      </c>
      <c r="H4633" s="30" t="str">
        <f t="array" ref="H4633">IF(C4633&lt;&gt;"",INDEX(KanoTable,MATCH(C4633,KanoFunctional,0),MATCH(D4633,KanoDysfunctional,0)),"")</f>
        <v/>
      </c>
      <c r="I4633" s="30" t="str">
        <f t="shared" si="74"/>
        <v/>
      </c>
      <c r="J4633" s="30" t="e">
        <f>VLOOKUP(B4633,Users!$A$2:$C$10000,3,FALSE)</f>
        <v>#N/A</v>
      </c>
    </row>
    <row r="4634" spans="1:10" ht="15.75" customHeight="1">
      <c r="A4634" s="3"/>
      <c r="B4634" s="3"/>
      <c r="C4634" s="3"/>
      <c r="D4634" s="3"/>
      <c r="E4634" s="3"/>
      <c r="F4634" s="30" t="str">
        <f t="array" ref="F4634">IF(C4634&lt;&gt;"",INDEX(FunctionalValues,MATCH(C4634,KanoFunctional,0),2),"")</f>
        <v/>
      </c>
      <c r="G4634" s="30" t="str">
        <f t="array" ref="G4634">IF(D4634&lt;&gt;"",INDEX(DysfunctionalValues,2,MATCH(D4634,KanoDysfunctional,0)),"")</f>
        <v/>
      </c>
      <c r="H4634" s="30" t="str">
        <f t="array" ref="H4634">IF(C4634&lt;&gt;"",INDEX(KanoTable,MATCH(C4634,KanoFunctional,0),MATCH(D4634,KanoDysfunctional,0)),"")</f>
        <v/>
      </c>
      <c r="I4634" s="30" t="str">
        <f t="shared" si="74"/>
        <v/>
      </c>
      <c r="J4634" s="30" t="e">
        <f>VLOOKUP(B4634,Users!$A$2:$C$10000,3,FALSE)</f>
        <v>#N/A</v>
      </c>
    </row>
    <row r="4635" spans="1:10" ht="15.75" customHeight="1">
      <c r="A4635" s="3"/>
      <c r="B4635" s="3"/>
      <c r="C4635" s="3"/>
      <c r="D4635" s="3"/>
      <c r="E4635" s="3"/>
      <c r="F4635" s="30" t="str">
        <f t="array" ref="F4635">IF(C4635&lt;&gt;"",INDEX(FunctionalValues,MATCH(C4635,KanoFunctional,0),2),"")</f>
        <v/>
      </c>
      <c r="G4635" s="30" t="str">
        <f t="array" ref="G4635">IF(D4635&lt;&gt;"",INDEX(DysfunctionalValues,2,MATCH(D4635,KanoDysfunctional,0)),"")</f>
        <v/>
      </c>
      <c r="H4635" s="30" t="str">
        <f t="array" ref="H4635">IF(C4635&lt;&gt;"",INDEX(KanoTable,MATCH(C4635,KanoFunctional,0),MATCH(D4635,KanoDysfunctional,0)),"")</f>
        <v/>
      </c>
      <c r="I4635" s="30" t="str">
        <f t="shared" si="74"/>
        <v/>
      </c>
      <c r="J4635" s="30" t="e">
        <f>VLOOKUP(B4635,Users!$A$2:$C$10000,3,FALSE)</f>
        <v>#N/A</v>
      </c>
    </row>
    <row r="4636" spans="1:10" ht="15.75" customHeight="1">
      <c r="A4636" s="3"/>
      <c r="B4636" s="3"/>
      <c r="C4636" s="3"/>
      <c r="D4636" s="3"/>
      <c r="E4636" s="3"/>
      <c r="F4636" s="30" t="str">
        <f t="array" ref="F4636">IF(C4636&lt;&gt;"",INDEX(FunctionalValues,MATCH(C4636,KanoFunctional,0),2),"")</f>
        <v/>
      </c>
      <c r="G4636" s="30" t="str">
        <f t="array" ref="G4636">IF(D4636&lt;&gt;"",INDEX(DysfunctionalValues,2,MATCH(D4636,KanoDysfunctional,0)),"")</f>
        <v/>
      </c>
      <c r="H4636" s="30" t="str">
        <f t="array" ref="H4636">IF(C4636&lt;&gt;"",INDEX(KanoTable,MATCH(C4636,KanoFunctional,0),MATCH(D4636,KanoDysfunctional,0)),"")</f>
        <v/>
      </c>
      <c r="I4636" s="30" t="str">
        <f t="shared" si="74"/>
        <v/>
      </c>
      <c r="J4636" s="30" t="e">
        <f>VLOOKUP(B4636,Users!$A$2:$C$10000,3,FALSE)</f>
        <v>#N/A</v>
      </c>
    </row>
    <row r="4637" spans="1:10" ht="15.75" customHeight="1">
      <c r="A4637" s="3"/>
      <c r="B4637" s="3"/>
      <c r="C4637" s="3"/>
      <c r="D4637" s="3"/>
      <c r="E4637" s="3"/>
      <c r="F4637" s="30" t="str">
        <f t="array" ref="F4637">IF(C4637&lt;&gt;"",INDEX(FunctionalValues,MATCH(C4637,KanoFunctional,0),2),"")</f>
        <v/>
      </c>
      <c r="G4637" s="30" t="str">
        <f t="array" ref="G4637">IF(D4637&lt;&gt;"",INDEX(DysfunctionalValues,2,MATCH(D4637,KanoDysfunctional,0)),"")</f>
        <v/>
      </c>
      <c r="H4637" s="30" t="str">
        <f t="array" ref="H4637">IF(C4637&lt;&gt;"",INDEX(KanoTable,MATCH(C4637,KanoFunctional,0),MATCH(D4637,KanoDysfunctional,0)),"")</f>
        <v/>
      </c>
      <c r="I4637" s="30" t="str">
        <f t="shared" si="74"/>
        <v/>
      </c>
      <c r="J4637" s="30" t="e">
        <f>VLOOKUP(B4637,Users!$A$2:$C$10000,3,FALSE)</f>
        <v>#N/A</v>
      </c>
    </row>
    <row r="4638" spans="1:10" ht="15.75" customHeight="1">
      <c r="A4638" s="3"/>
      <c r="B4638" s="3"/>
      <c r="C4638" s="3"/>
      <c r="D4638" s="3"/>
      <c r="E4638" s="3"/>
      <c r="F4638" s="30" t="str">
        <f t="array" ref="F4638">IF(C4638&lt;&gt;"",INDEX(FunctionalValues,MATCH(C4638,KanoFunctional,0),2),"")</f>
        <v/>
      </c>
      <c r="G4638" s="30" t="str">
        <f t="array" ref="G4638">IF(D4638&lt;&gt;"",INDEX(DysfunctionalValues,2,MATCH(D4638,KanoDysfunctional,0)),"")</f>
        <v/>
      </c>
      <c r="H4638" s="30" t="str">
        <f t="array" ref="H4638">IF(C4638&lt;&gt;"",INDEX(KanoTable,MATCH(C4638,KanoFunctional,0),MATCH(D4638,KanoDysfunctional,0)),"")</f>
        <v/>
      </c>
      <c r="I4638" s="30" t="str">
        <f t="shared" si="74"/>
        <v/>
      </c>
      <c r="J4638" s="30" t="e">
        <f>VLOOKUP(B4638,Users!$A$2:$C$10000,3,FALSE)</f>
        <v>#N/A</v>
      </c>
    </row>
    <row r="4639" spans="1:10" ht="15.75" customHeight="1">
      <c r="A4639" s="3"/>
      <c r="B4639" s="3"/>
      <c r="C4639" s="3"/>
      <c r="D4639" s="3"/>
      <c r="E4639" s="3"/>
      <c r="F4639" s="30" t="str">
        <f t="array" ref="F4639">IF(C4639&lt;&gt;"",INDEX(FunctionalValues,MATCH(C4639,KanoFunctional,0),2),"")</f>
        <v/>
      </c>
      <c r="G4639" s="30" t="str">
        <f t="array" ref="G4639">IF(D4639&lt;&gt;"",INDEX(DysfunctionalValues,2,MATCH(D4639,KanoDysfunctional,0)),"")</f>
        <v/>
      </c>
      <c r="H4639" s="30" t="str">
        <f t="array" ref="H4639">IF(C4639&lt;&gt;"",INDEX(KanoTable,MATCH(C4639,KanoFunctional,0),MATCH(D4639,KanoDysfunctional,0)),"")</f>
        <v/>
      </c>
      <c r="I4639" s="30" t="str">
        <f t="shared" si="74"/>
        <v/>
      </c>
      <c r="J4639" s="30" t="e">
        <f>VLOOKUP(B4639,Users!$A$2:$C$10000,3,FALSE)</f>
        <v>#N/A</v>
      </c>
    </row>
    <row r="4640" spans="1:10" ht="15.75" customHeight="1">
      <c r="A4640" s="3"/>
      <c r="B4640" s="3"/>
      <c r="C4640" s="3"/>
      <c r="D4640" s="3"/>
      <c r="E4640" s="3"/>
      <c r="F4640" s="30" t="str">
        <f t="array" ref="F4640">IF(C4640&lt;&gt;"",INDEX(FunctionalValues,MATCH(C4640,KanoFunctional,0),2),"")</f>
        <v/>
      </c>
      <c r="G4640" s="30" t="str">
        <f t="array" ref="G4640">IF(D4640&lt;&gt;"",INDEX(DysfunctionalValues,2,MATCH(D4640,KanoDysfunctional,0)),"")</f>
        <v/>
      </c>
      <c r="H4640" s="30" t="str">
        <f t="array" ref="H4640">IF(C4640&lt;&gt;"",INDEX(KanoTable,MATCH(C4640,KanoFunctional,0),MATCH(D4640,KanoDysfunctional,0)),"")</f>
        <v/>
      </c>
      <c r="I4640" s="30" t="str">
        <f t="shared" si="74"/>
        <v/>
      </c>
      <c r="J4640" s="30" t="e">
        <f>VLOOKUP(B4640,Users!$A$2:$C$10000,3,FALSE)</f>
        <v>#N/A</v>
      </c>
    </row>
    <row r="4641" spans="1:10" ht="15.75" customHeight="1">
      <c r="A4641" s="3"/>
      <c r="B4641" s="3"/>
      <c r="C4641" s="3"/>
      <c r="D4641" s="3"/>
      <c r="E4641" s="3"/>
      <c r="F4641" s="30" t="str">
        <f t="array" ref="F4641">IF(C4641&lt;&gt;"",INDEX(FunctionalValues,MATCH(C4641,KanoFunctional,0),2),"")</f>
        <v/>
      </c>
      <c r="G4641" s="30" t="str">
        <f t="array" ref="G4641">IF(D4641&lt;&gt;"",INDEX(DysfunctionalValues,2,MATCH(D4641,KanoDysfunctional,0)),"")</f>
        <v/>
      </c>
      <c r="H4641" s="30" t="str">
        <f t="array" ref="H4641">IF(C4641&lt;&gt;"",INDEX(KanoTable,MATCH(C4641,KanoFunctional,0),MATCH(D4641,KanoDysfunctional,0)),"")</f>
        <v/>
      </c>
      <c r="I4641" s="30" t="str">
        <f t="shared" si="74"/>
        <v/>
      </c>
      <c r="J4641" s="30" t="e">
        <f>VLOOKUP(B4641,Users!$A$2:$C$10000,3,FALSE)</f>
        <v>#N/A</v>
      </c>
    </row>
    <row r="4642" spans="1:10" ht="15.75" customHeight="1">
      <c r="A4642" s="3"/>
      <c r="B4642" s="3"/>
      <c r="C4642" s="3"/>
      <c r="D4642" s="3"/>
      <c r="E4642" s="3"/>
      <c r="F4642" s="30" t="str">
        <f t="array" ref="F4642">IF(C4642&lt;&gt;"",INDEX(FunctionalValues,MATCH(C4642,KanoFunctional,0),2),"")</f>
        <v/>
      </c>
      <c r="G4642" s="30" t="str">
        <f t="array" ref="G4642">IF(D4642&lt;&gt;"",INDEX(DysfunctionalValues,2,MATCH(D4642,KanoDysfunctional,0)),"")</f>
        <v/>
      </c>
      <c r="H4642" s="30" t="str">
        <f t="array" ref="H4642">IF(C4642&lt;&gt;"",INDEX(KanoTable,MATCH(C4642,KanoFunctional,0),MATCH(D4642,KanoDysfunctional,0)),"")</f>
        <v/>
      </c>
      <c r="I4642" s="30" t="str">
        <f t="shared" si="74"/>
        <v/>
      </c>
      <c r="J4642" s="30" t="e">
        <f>VLOOKUP(B4642,Users!$A$2:$C$10000,3,FALSE)</f>
        <v>#N/A</v>
      </c>
    </row>
    <row r="4643" spans="1:10" ht="15.75" customHeight="1">
      <c r="A4643" s="3"/>
      <c r="B4643" s="3"/>
      <c r="C4643" s="3"/>
      <c r="D4643" s="3"/>
      <c r="E4643" s="3"/>
      <c r="F4643" s="30" t="str">
        <f t="array" ref="F4643">IF(C4643&lt;&gt;"",INDEX(FunctionalValues,MATCH(C4643,KanoFunctional,0),2),"")</f>
        <v/>
      </c>
      <c r="G4643" s="30" t="str">
        <f t="array" ref="G4643">IF(D4643&lt;&gt;"",INDEX(DysfunctionalValues,2,MATCH(D4643,KanoDysfunctional,0)),"")</f>
        <v/>
      </c>
      <c r="H4643" s="30" t="str">
        <f t="array" ref="H4643">IF(C4643&lt;&gt;"",INDEX(KanoTable,MATCH(C4643,KanoFunctional,0),MATCH(D4643,KanoDysfunctional,0)),"")</f>
        <v/>
      </c>
      <c r="I4643" s="30" t="str">
        <f t="shared" si="74"/>
        <v/>
      </c>
      <c r="J4643" s="30" t="e">
        <f>VLOOKUP(B4643,Users!$A$2:$C$10000,3,FALSE)</f>
        <v>#N/A</v>
      </c>
    </row>
    <row r="4644" spans="1:10" ht="15.75" customHeight="1">
      <c r="A4644" s="3"/>
      <c r="B4644" s="3"/>
      <c r="C4644" s="3"/>
      <c r="D4644" s="3"/>
      <c r="E4644" s="3"/>
      <c r="F4644" s="30" t="str">
        <f t="array" ref="F4644">IF(C4644&lt;&gt;"",INDEX(FunctionalValues,MATCH(C4644,KanoFunctional,0),2),"")</f>
        <v/>
      </c>
      <c r="G4644" s="30" t="str">
        <f t="array" ref="G4644">IF(D4644&lt;&gt;"",INDEX(DysfunctionalValues,2,MATCH(D4644,KanoDysfunctional,0)),"")</f>
        <v/>
      </c>
      <c r="H4644" s="30" t="str">
        <f t="array" ref="H4644">IF(C4644&lt;&gt;"",INDEX(KanoTable,MATCH(C4644,KanoFunctional,0),MATCH(D4644,KanoDysfunctional,0)),"")</f>
        <v/>
      </c>
      <c r="I4644" s="30" t="str">
        <f t="shared" si="74"/>
        <v/>
      </c>
      <c r="J4644" s="30" t="e">
        <f>VLOOKUP(B4644,Users!$A$2:$C$10000,3,FALSE)</f>
        <v>#N/A</v>
      </c>
    </row>
    <row r="4645" spans="1:10" ht="15.75" customHeight="1">
      <c r="A4645" s="3"/>
      <c r="B4645" s="3"/>
      <c r="C4645" s="3"/>
      <c r="D4645" s="3"/>
      <c r="E4645" s="3"/>
      <c r="F4645" s="30" t="str">
        <f t="array" ref="F4645">IF(C4645&lt;&gt;"",INDEX(FunctionalValues,MATCH(C4645,KanoFunctional,0),2),"")</f>
        <v/>
      </c>
      <c r="G4645" s="30" t="str">
        <f t="array" ref="G4645">IF(D4645&lt;&gt;"",INDEX(DysfunctionalValues,2,MATCH(D4645,KanoDysfunctional,0)),"")</f>
        <v/>
      </c>
      <c r="H4645" s="30" t="str">
        <f t="array" ref="H4645">IF(C4645&lt;&gt;"",INDEX(KanoTable,MATCH(C4645,KanoFunctional,0),MATCH(D4645,KanoDysfunctional,0)),"")</f>
        <v/>
      </c>
      <c r="I4645" s="30" t="str">
        <f t="shared" si="74"/>
        <v/>
      </c>
      <c r="J4645" s="30" t="e">
        <f>VLOOKUP(B4645,Users!$A$2:$C$10000,3,FALSE)</f>
        <v>#N/A</v>
      </c>
    </row>
    <row r="4646" spans="1:10" ht="15.75" customHeight="1">
      <c r="A4646" s="3"/>
      <c r="B4646" s="3"/>
      <c r="C4646" s="3"/>
      <c r="D4646" s="3"/>
      <c r="E4646" s="3"/>
      <c r="F4646" s="30" t="str">
        <f t="array" ref="F4646">IF(C4646&lt;&gt;"",INDEX(FunctionalValues,MATCH(C4646,KanoFunctional,0),2),"")</f>
        <v/>
      </c>
      <c r="G4646" s="30" t="str">
        <f t="array" ref="G4646">IF(D4646&lt;&gt;"",INDEX(DysfunctionalValues,2,MATCH(D4646,KanoDysfunctional,0)),"")</f>
        <v/>
      </c>
      <c r="H4646" s="30" t="str">
        <f t="array" ref="H4646">IF(C4646&lt;&gt;"",INDEX(KanoTable,MATCH(C4646,KanoFunctional,0),MATCH(D4646,KanoDysfunctional,0)),"")</f>
        <v/>
      </c>
      <c r="I4646" s="30" t="str">
        <f t="shared" si="74"/>
        <v/>
      </c>
      <c r="J4646" s="30" t="e">
        <f>VLOOKUP(B4646,Users!$A$2:$C$10000,3,FALSE)</f>
        <v>#N/A</v>
      </c>
    </row>
    <row r="4647" spans="1:10" ht="15.75" customHeight="1">
      <c r="A4647" s="3"/>
      <c r="B4647" s="3"/>
      <c r="C4647" s="3"/>
      <c r="D4647" s="3"/>
      <c r="E4647" s="3"/>
      <c r="F4647" s="30" t="str">
        <f t="array" ref="F4647">IF(C4647&lt;&gt;"",INDEX(FunctionalValues,MATCH(C4647,KanoFunctional,0),2),"")</f>
        <v/>
      </c>
      <c r="G4647" s="30" t="str">
        <f t="array" ref="G4647">IF(D4647&lt;&gt;"",INDEX(DysfunctionalValues,2,MATCH(D4647,KanoDysfunctional,0)),"")</f>
        <v/>
      </c>
      <c r="H4647" s="30" t="str">
        <f t="array" ref="H4647">IF(C4647&lt;&gt;"",INDEX(KanoTable,MATCH(C4647,KanoFunctional,0),MATCH(D4647,KanoDysfunctional,0)),"")</f>
        <v/>
      </c>
      <c r="I4647" s="30" t="str">
        <f t="shared" si="74"/>
        <v/>
      </c>
      <c r="J4647" s="30" t="e">
        <f>VLOOKUP(B4647,Users!$A$2:$C$10000,3,FALSE)</f>
        <v>#N/A</v>
      </c>
    </row>
    <row r="4648" spans="1:10" ht="15.75" customHeight="1">
      <c r="A4648" s="3"/>
      <c r="B4648" s="3"/>
      <c r="C4648" s="3"/>
      <c r="D4648" s="3"/>
      <c r="E4648" s="3"/>
      <c r="F4648" s="30" t="str">
        <f t="array" ref="F4648">IF(C4648&lt;&gt;"",INDEX(FunctionalValues,MATCH(C4648,KanoFunctional,0),2),"")</f>
        <v/>
      </c>
      <c r="G4648" s="30" t="str">
        <f t="array" ref="G4648">IF(D4648&lt;&gt;"",INDEX(DysfunctionalValues,2,MATCH(D4648,KanoDysfunctional,0)),"")</f>
        <v/>
      </c>
      <c r="H4648" s="30" t="str">
        <f t="array" ref="H4648">IF(C4648&lt;&gt;"",INDEX(KanoTable,MATCH(C4648,KanoFunctional,0),MATCH(D4648,KanoDysfunctional,0)),"")</f>
        <v/>
      </c>
      <c r="I4648" s="30" t="str">
        <f t="shared" si="74"/>
        <v/>
      </c>
      <c r="J4648" s="30" t="e">
        <f>VLOOKUP(B4648,Users!$A$2:$C$10000,3,FALSE)</f>
        <v>#N/A</v>
      </c>
    </row>
    <row r="4649" spans="1:10" ht="15.75" customHeight="1">
      <c r="A4649" s="3"/>
      <c r="B4649" s="3"/>
      <c r="C4649" s="3"/>
      <c r="D4649" s="3"/>
      <c r="E4649" s="3"/>
      <c r="F4649" s="30" t="str">
        <f t="array" ref="F4649">IF(C4649&lt;&gt;"",INDEX(FunctionalValues,MATCH(C4649,KanoFunctional,0),2),"")</f>
        <v/>
      </c>
      <c r="G4649" s="30" t="str">
        <f t="array" ref="G4649">IF(D4649&lt;&gt;"",INDEX(DysfunctionalValues,2,MATCH(D4649,KanoDysfunctional,0)),"")</f>
        <v/>
      </c>
      <c r="H4649" s="30" t="str">
        <f t="array" ref="H4649">IF(C4649&lt;&gt;"",INDEX(KanoTable,MATCH(C4649,KanoFunctional,0),MATCH(D4649,KanoDysfunctional,0)),"")</f>
        <v/>
      </c>
      <c r="I4649" s="30" t="str">
        <f t="shared" si="74"/>
        <v/>
      </c>
      <c r="J4649" s="30" t="e">
        <f>VLOOKUP(B4649,Users!$A$2:$C$10000,3,FALSE)</f>
        <v>#N/A</v>
      </c>
    </row>
    <row r="4650" spans="1:10" ht="15.75" customHeight="1">
      <c r="A4650" s="3"/>
      <c r="B4650" s="3"/>
      <c r="C4650" s="3"/>
      <c r="D4650" s="3"/>
      <c r="E4650" s="3"/>
      <c r="F4650" s="30" t="str">
        <f t="array" ref="F4650">IF(C4650&lt;&gt;"",INDEX(FunctionalValues,MATCH(C4650,KanoFunctional,0),2),"")</f>
        <v/>
      </c>
      <c r="G4650" s="30" t="str">
        <f t="array" ref="G4650">IF(D4650&lt;&gt;"",INDEX(DysfunctionalValues,2,MATCH(D4650,KanoDysfunctional,0)),"")</f>
        <v/>
      </c>
      <c r="H4650" s="30" t="str">
        <f t="array" ref="H4650">IF(C4650&lt;&gt;"",INDEX(KanoTable,MATCH(C4650,KanoFunctional,0),MATCH(D4650,KanoDysfunctional,0)),"")</f>
        <v/>
      </c>
      <c r="I4650" s="30" t="str">
        <f t="shared" si="74"/>
        <v/>
      </c>
      <c r="J4650" s="30" t="e">
        <f>VLOOKUP(B4650,Users!$A$2:$C$10000,3,FALSE)</f>
        <v>#N/A</v>
      </c>
    </row>
    <row r="4651" spans="1:10" ht="15.75" customHeight="1">
      <c r="A4651" s="3"/>
      <c r="B4651" s="3"/>
      <c r="C4651" s="3"/>
      <c r="D4651" s="3"/>
      <c r="E4651" s="3"/>
      <c r="F4651" s="30" t="str">
        <f t="array" ref="F4651">IF(C4651&lt;&gt;"",INDEX(FunctionalValues,MATCH(C4651,KanoFunctional,0),2),"")</f>
        <v/>
      </c>
      <c r="G4651" s="30" t="str">
        <f t="array" ref="G4651">IF(D4651&lt;&gt;"",INDEX(DysfunctionalValues,2,MATCH(D4651,KanoDysfunctional,0)),"")</f>
        <v/>
      </c>
      <c r="H4651" s="30" t="str">
        <f t="array" ref="H4651">IF(C4651&lt;&gt;"",INDEX(KanoTable,MATCH(C4651,KanoFunctional,0),MATCH(D4651,KanoDysfunctional,0)),"")</f>
        <v/>
      </c>
      <c r="I4651" s="30" t="str">
        <f t="shared" si="74"/>
        <v/>
      </c>
      <c r="J4651" s="30" t="e">
        <f>VLOOKUP(B4651,Users!$A$2:$C$10000,3,FALSE)</f>
        <v>#N/A</v>
      </c>
    </row>
    <row r="4652" spans="1:10" ht="15.75" customHeight="1">
      <c r="A4652" s="3"/>
      <c r="B4652" s="3"/>
      <c r="C4652" s="3"/>
      <c r="D4652" s="3"/>
      <c r="E4652" s="3"/>
      <c r="F4652" s="30" t="str">
        <f t="array" ref="F4652">IF(C4652&lt;&gt;"",INDEX(FunctionalValues,MATCH(C4652,KanoFunctional,0),2),"")</f>
        <v/>
      </c>
      <c r="G4652" s="30" t="str">
        <f t="array" ref="G4652">IF(D4652&lt;&gt;"",INDEX(DysfunctionalValues,2,MATCH(D4652,KanoDysfunctional,0)),"")</f>
        <v/>
      </c>
      <c r="H4652" s="30" t="str">
        <f t="array" ref="H4652">IF(C4652&lt;&gt;"",INDEX(KanoTable,MATCH(C4652,KanoFunctional,0),MATCH(D4652,KanoDysfunctional,0)),"")</f>
        <v/>
      </c>
      <c r="I4652" s="30" t="str">
        <f t="shared" si="74"/>
        <v/>
      </c>
      <c r="J4652" s="30" t="e">
        <f>VLOOKUP(B4652,Users!$A$2:$C$10000,3,FALSE)</f>
        <v>#N/A</v>
      </c>
    </row>
    <row r="4653" spans="1:10" ht="15.75" customHeight="1">
      <c r="A4653" s="3"/>
      <c r="B4653" s="3"/>
      <c r="C4653" s="3"/>
      <c r="D4653" s="3"/>
      <c r="E4653" s="3"/>
      <c r="F4653" s="30" t="str">
        <f t="array" ref="F4653">IF(C4653&lt;&gt;"",INDEX(FunctionalValues,MATCH(C4653,KanoFunctional,0),2),"")</f>
        <v/>
      </c>
      <c r="G4653" s="30" t="str">
        <f t="array" ref="G4653">IF(D4653&lt;&gt;"",INDEX(DysfunctionalValues,2,MATCH(D4653,KanoDysfunctional,0)),"")</f>
        <v/>
      </c>
      <c r="H4653" s="30" t="str">
        <f t="array" ref="H4653">IF(C4653&lt;&gt;"",INDEX(KanoTable,MATCH(C4653,KanoFunctional,0),MATCH(D4653,KanoDysfunctional,0)),"")</f>
        <v/>
      </c>
      <c r="I4653" s="30" t="str">
        <f t="shared" si="74"/>
        <v/>
      </c>
      <c r="J4653" s="30" t="e">
        <f>VLOOKUP(B4653,Users!$A$2:$C$10000,3,FALSE)</f>
        <v>#N/A</v>
      </c>
    </row>
    <row r="4654" spans="1:10" ht="15.75" customHeight="1">
      <c r="A4654" s="3"/>
      <c r="B4654" s="3"/>
      <c r="C4654" s="3"/>
      <c r="D4654" s="3"/>
      <c r="E4654" s="3"/>
      <c r="F4654" s="30" t="str">
        <f t="array" ref="F4654">IF(C4654&lt;&gt;"",INDEX(FunctionalValues,MATCH(C4654,KanoFunctional,0),2),"")</f>
        <v/>
      </c>
      <c r="G4654" s="30" t="str">
        <f t="array" ref="G4654">IF(D4654&lt;&gt;"",INDEX(DysfunctionalValues,2,MATCH(D4654,KanoDysfunctional,0)),"")</f>
        <v/>
      </c>
      <c r="H4654" s="30" t="str">
        <f t="array" ref="H4654">IF(C4654&lt;&gt;"",INDEX(KanoTable,MATCH(C4654,KanoFunctional,0),MATCH(D4654,KanoDysfunctional,0)),"")</f>
        <v/>
      </c>
      <c r="I4654" s="30" t="str">
        <f t="shared" si="74"/>
        <v/>
      </c>
      <c r="J4654" s="30" t="e">
        <f>VLOOKUP(B4654,Users!$A$2:$C$10000,3,FALSE)</f>
        <v>#N/A</v>
      </c>
    </row>
    <row r="4655" spans="1:10" ht="15.75" customHeight="1">
      <c r="A4655" s="3"/>
      <c r="B4655" s="3"/>
      <c r="C4655" s="3"/>
      <c r="D4655" s="3"/>
      <c r="E4655" s="3"/>
      <c r="F4655" s="30" t="str">
        <f t="array" ref="F4655">IF(C4655&lt;&gt;"",INDEX(FunctionalValues,MATCH(C4655,KanoFunctional,0),2),"")</f>
        <v/>
      </c>
      <c r="G4655" s="30" t="str">
        <f t="array" ref="G4655">IF(D4655&lt;&gt;"",INDEX(DysfunctionalValues,2,MATCH(D4655,KanoDysfunctional,0)),"")</f>
        <v/>
      </c>
      <c r="H4655" s="30" t="str">
        <f t="array" ref="H4655">IF(C4655&lt;&gt;"",INDEX(KanoTable,MATCH(C4655,KanoFunctional,0),MATCH(D4655,KanoDysfunctional,0)),"")</f>
        <v/>
      </c>
      <c r="I4655" s="30" t="str">
        <f t="shared" si="74"/>
        <v/>
      </c>
      <c r="J4655" s="30" t="e">
        <f>VLOOKUP(B4655,Users!$A$2:$C$10000,3,FALSE)</f>
        <v>#N/A</v>
      </c>
    </row>
    <row r="4656" spans="1:10" ht="15.75" customHeight="1">
      <c r="A4656" s="3"/>
      <c r="B4656" s="3"/>
      <c r="C4656" s="3"/>
      <c r="D4656" s="3"/>
      <c r="E4656" s="3"/>
      <c r="F4656" s="30" t="str">
        <f t="array" ref="F4656">IF(C4656&lt;&gt;"",INDEX(FunctionalValues,MATCH(C4656,KanoFunctional,0),2),"")</f>
        <v/>
      </c>
      <c r="G4656" s="30" t="str">
        <f t="array" ref="G4656">IF(D4656&lt;&gt;"",INDEX(DysfunctionalValues,2,MATCH(D4656,KanoDysfunctional,0)),"")</f>
        <v/>
      </c>
      <c r="H4656" s="30" t="str">
        <f t="array" ref="H4656">IF(C4656&lt;&gt;"",INDEX(KanoTable,MATCH(C4656,KanoFunctional,0),MATCH(D4656,KanoDysfunctional,0)),"")</f>
        <v/>
      </c>
      <c r="I4656" s="30" t="str">
        <f t="shared" si="74"/>
        <v/>
      </c>
      <c r="J4656" s="30" t="e">
        <f>VLOOKUP(B4656,Users!$A$2:$C$10000,3,FALSE)</f>
        <v>#N/A</v>
      </c>
    </row>
    <row r="4657" spans="1:10" ht="15.75" customHeight="1">
      <c r="A4657" s="3"/>
      <c r="B4657" s="3"/>
      <c r="C4657" s="3"/>
      <c r="D4657" s="3"/>
      <c r="E4657" s="3"/>
      <c r="F4657" s="30" t="str">
        <f t="array" ref="F4657">IF(C4657&lt;&gt;"",INDEX(FunctionalValues,MATCH(C4657,KanoFunctional,0),2),"")</f>
        <v/>
      </c>
      <c r="G4657" s="30" t="str">
        <f t="array" ref="G4657">IF(D4657&lt;&gt;"",INDEX(DysfunctionalValues,2,MATCH(D4657,KanoDysfunctional,0)),"")</f>
        <v/>
      </c>
      <c r="H4657" s="30" t="str">
        <f t="array" ref="H4657">IF(C4657&lt;&gt;"",INDEX(KanoTable,MATCH(C4657,KanoFunctional,0),MATCH(D4657,KanoDysfunctional,0)),"")</f>
        <v/>
      </c>
      <c r="I4657" s="30" t="str">
        <f t="shared" si="74"/>
        <v/>
      </c>
      <c r="J4657" s="30" t="e">
        <f>VLOOKUP(B4657,Users!$A$2:$C$10000,3,FALSE)</f>
        <v>#N/A</v>
      </c>
    </row>
    <row r="4658" spans="1:10" ht="15.75" customHeight="1">
      <c r="A4658" s="3"/>
      <c r="B4658" s="3"/>
      <c r="C4658" s="3"/>
      <c r="D4658" s="3"/>
      <c r="E4658" s="3"/>
      <c r="F4658" s="30" t="str">
        <f t="array" ref="F4658">IF(C4658&lt;&gt;"",INDEX(FunctionalValues,MATCH(C4658,KanoFunctional,0),2),"")</f>
        <v/>
      </c>
      <c r="G4658" s="30" t="str">
        <f t="array" ref="G4658">IF(D4658&lt;&gt;"",INDEX(DysfunctionalValues,2,MATCH(D4658,KanoDysfunctional,0)),"")</f>
        <v/>
      </c>
      <c r="H4658" s="30" t="str">
        <f t="array" ref="H4658">IF(C4658&lt;&gt;"",INDEX(KanoTable,MATCH(C4658,KanoFunctional,0),MATCH(D4658,KanoDysfunctional,0)),"")</f>
        <v/>
      </c>
      <c r="I4658" s="30" t="str">
        <f t="shared" si="74"/>
        <v/>
      </c>
      <c r="J4658" s="30" t="e">
        <f>VLOOKUP(B4658,Users!$A$2:$C$10000,3,FALSE)</f>
        <v>#N/A</v>
      </c>
    </row>
    <row r="4659" spans="1:10" ht="15.75" customHeight="1">
      <c r="A4659" s="3"/>
      <c r="B4659" s="3"/>
      <c r="C4659" s="3"/>
      <c r="D4659" s="3"/>
      <c r="E4659" s="3"/>
      <c r="F4659" s="30" t="str">
        <f t="array" ref="F4659">IF(C4659&lt;&gt;"",INDEX(FunctionalValues,MATCH(C4659,KanoFunctional,0),2),"")</f>
        <v/>
      </c>
      <c r="G4659" s="30" t="str">
        <f t="array" ref="G4659">IF(D4659&lt;&gt;"",INDEX(DysfunctionalValues,2,MATCH(D4659,KanoDysfunctional,0)),"")</f>
        <v/>
      </c>
      <c r="H4659" s="30" t="str">
        <f t="array" ref="H4659">IF(C4659&lt;&gt;"",INDEX(KanoTable,MATCH(C4659,KanoFunctional,0),MATCH(D4659,KanoDysfunctional,0)),"")</f>
        <v/>
      </c>
      <c r="I4659" s="30" t="str">
        <f t="shared" si="74"/>
        <v/>
      </c>
      <c r="J4659" s="30" t="e">
        <f>VLOOKUP(B4659,Users!$A$2:$C$10000,3,FALSE)</f>
        <v>#N/A</v>
      </c>
    </row>
    <row r="4660" spans="1:10" ht="15.75" customHeight="1">
      <c r="A4660" s="3"/>
      <c r="B4660" s="3"/>
      <c r="C4660" s="3"/>
      <c r="D4660" s="3"/>
      <c r="E4660" s="3"/>
      <c r="F4660" s="30" t="str">
        <f t="array" ref="F4660">IF(C4660&lt;&gt;"",INDEX(FunctionalValues,MATCH(C4660,KanoFunctional,0),2),"")</f>
        <v/>
      </c>
      <c r="G4660" s="30" t="str">
        <f t="array" ref="G4660">IF(D4660&lt;&gt;"",INDEX(DysfunctionalValues,2,MATCH(D4660,KanoDysfunctional,0)),"")</f>
        <v/>
      </c>
      <c r="H4660" s="30" t="str">
        <f t="array" ref="H4660">IF(C4660&lt;&gt;"",INDEX(KanoTable,MATCH(C4660,KanoFunctional,0),MATCH(D4660,KanoDysfunctional,0)),"")</f>
        <v/>
      </c>
      <c r="I4660" s="30" t="str">
        <f t="shared" si="74"/>
        <v/>
      </c>
      <c r="J4660" s="30" t="e">
        <f>VLOOKUP(B4660,Users!$A$2:$C$10000,3,FALSE)</f>
        <v>#N/A</v>
      </c>
    </row>
    <row r="4661" spans="1:10" ht="15.75" customHeight="1">
      <c r="A4661" s="3"/>
      <c r="B4661" s="3"/>
      <c r="C4661" s="3"/>
      <c r="D4661" s="3"/>
      <c r="E4661" s="3"/>
      <c r="F4661" s="30" t="str">
        <f t="array" ref="F4661">IF(C4661&lt;&gt;"",INDEX(FunctionalValues,MATCH(C4661,KanoFunctional,0),2),"")</f>
        <v/>
      </c>
      <c r="G4661" s="30" t="str">
        <f t="array" ref="G4661">IF(D4661&lt;&gt;"",INDEX(DysfunctionalValues,2,MATCH(D4661,KanoDysfunctional,0)),"")</f>
        <v/>
      </c>
      <c r="H4661" s="30" t="str">
        <f t="array" ref="H4661">IF(C4661&lt;&gt;"",INDEX(KanoTable,MATCH(C4661,KanoFunctional,0),MATCH(D4661,KanoDysfunctional,0)),"")</f>
        <v/>
      </c>
      <c r="I4661" s="30" t="str">
        <f t="shared" si="74"/>
        <v/>
      </c>
      <c r="J4661" s="30" t="e">
        <f>VLOOKUP(B4661,Users!$A$2:$C$10000,3,FALSE)</f>
        <v>#N/A</v>
      </c>
    </row>
    <row r="4662" spans="1:10" ht="15.75" customHeight="1">
      <c r="A4662" s="3"/>
      <c r="B4662" s="3"/>
      <c r="C4662" s="3"/>
      <c r="D4662" s="3"/>
      <c r="E4662" s="3"/>
      <c r="F4662" s="30" t="str">
        <f t="array" ref="F4662">IF(C4662&lt;&gt;"",INDEX(FunctionalValues,MATCH(C4662,KanoFunctional,0),2),"")</f>
        <v/>
      </c>
      <c r="G4662" s="30" t="str">
        <f t="array" ref="G4662">IF(D4662&lt;&gt;"",INDEX(DysfunctionalValues,2,MATCH(D4662,KanoDysfunctional,0)),"")</f>
        <v/>
      </c>
      <c r="H4662" s="30" t="str">
        <f t="array" ref="H4662">IF(C4662&lt;&gt;"",INDEX(KanoTable,MATCH(C4662,KanoFunctional,0),MATCH(D4662,KanoDysfunctional,0)),"")</f>
        <v/>
      </c>
      <c r="I4662" s="30" t="str">
        <f t="shared" si="74"/>
        <v/>
      </c>
      <c r="J4662" s="30" t="e">
        <f>VLOOKUP(B4662,Users!$A$2:$C$10000,3,FALSE)</f>
        <v>#N/A</v>
      </c>
    </row>
    <row r="4663" spans="1:10" ht="15.75" customHeight="1">
      <c r="A4663" s="3"/>
      <c r="B4663" s="3"/>
      <c r="C4663" s="3"/>
      <c r="D4663" s="3"/>
      <c r="E4663" s="3"/>
      <c r="F4663" s="30" t="str">
        <f t="array" ref="F4663">IF(C4663&lt;&gt;"",INDEX(FunctionalValues,MATCH(C4663,KanoFunctional,0),2),"")</f>
        <v/>
      </c>
      <c r="G4663" s="30" t="str">
        <f t="array" ref="G4663">IF(D4663&lt;&gt;"",INDEX(DysfunctionalValues,2,MATCH(D4663,KanoDysfunctional,0)),"")</f>
        <v/>
      </c>
      <c r="H4663" s="30" t="str">
        <f t="array" ref="H4663">IF(C4663&lt;&gt;"",INDEX(KanoTable,MATCH(C4663,KanoFunctional,0),MATCH(D4663,KanoDysfunctional,0)),"")</f>
        <v/>
      </c>
      <c r="I4663" s="30" t="str">
        <f t="shared" si="74"/>
        <v/>
      </c>
      <c r="J4663" s="30" t="e">
        <f>VLOOKUP(B4663,Users!$A$2:$C$10000,3,FALSE)</f>
        <v>#N/A</v>
      </c>
    </row>
    <row r="4664" spans="1:10" ht="15.75" customHeight="1">
      <c r="A4664" s="3"/>
      <c r="B4664" s="3"/>
      <c r="C4664" s="3"/>
      <c r="D4664" s="3"/>
      <c r="E4664" s="3"/>
      <c r="F4664" s="30" t="str">
        <f t="array" ref="F4664">IF(C4664&lt;&gt;"",INDEX(FunctionalValues,MATCH(C4664,KanoFunctional,0),2),"")</f>
        <v/>
      </c>
      <c r="G4664" s="30" t="str">
        <f t="array" ref="G4664">IF(D4664&lt;&gt;"",INDEX(DysfunctionalValues,2,MATCH(D4664,KanoDysfunctional,0)),"")</f>
        <v/>
      </c>
      <c r="H4664" s="30" t="str">
        <f t="array" ref="H4664">IF(C4664&lt;&gt;"",INDEX(KanoTable,MATCH(C4664,KanoFunctional,0),MATCH(D4664,KanoDysfunctional,0)),"")</f>
        <v/>
      </c>
      <c r="I4664" s="30" t="str">
        <f t="shared" si="74"/>
        <v/>
      </c>
      <c r="J4664" s="30" t="e">
        <f>VLOOKUP(B4664,Users!$A$2:$C$10000,3,FALSE)</f>
        <v>#N/A</v>
      </c>
    </row>
    <row r="4665" spans="1:10" ht="15.75" customHeight="1">
      <c r="A4665" s="3"/>
      <c r="B4665" s="3"/>
      <c r="C4665" s="3"/>
      <c r="D4665" s="3"/>
      <c r="E4665" s="3"/>
      <c r="F4665" s="30" t="str">
        <f t="array" ref="F4665">IF(C4665&lt;&gt;"",INDEX(FunctionalValues,MATCH(C4665,KanoFunctional,0),2),"")</f>
        <v/>
      </c>
      <c r="G4665" s="30" t="str">
        <f t="array" ref="G4665">IF(D4665&lt;&gt;"",INDEX(DysfunctionalValues,2,MATCH(D4665,KanoDysfunctional,0)),"")</f>
        <v/>
      </c>
      <c r="H4665" s="30" t="str">
        <f t="array" ref="H4665">IF(C4665&lt;&gt;"",INDEX(KanoTable,MATCH(C4665,KanoFunctional,0),MATCH(D4665,KanoDysfunctional,0)),"")</f>
        <v/>
      </c>
      <c r="I4665" s="30" t="str">
        <f t="shared" si="74"/>
        <v/>
      </c>
      <c r="J4665" s="30" t="e">
        <f>VLOOKUP(B4665,Users!$A$2:$C$10000,3,FALSE)</f>
        <v>#N/A</v>
      </c>
    </row>
    <row r="4666" spans="1:10" ht="15.75" customHeight="1">
      <c r="A4666" s="3"/>
      <c r="B4666" s="3"/>
      <c r="C4666" s="3"/>
      <c r="D4666" s="3"/>
      <c r="E4666" s="3"/>
      <c r="F4666" s="30" t="str">
        <f t="array" ref="F4666">IF(C4666&lt;&gt;"",INDEX(FunctionalValues,MATCH(C4666,KanoFunctional,0),2),"")</f>
        <v/>
      </c>
      <c r="G4666" s="30" t="str">
        <f t="array" ref="G4666">IF(D4666&lt;&gt;"",INDEX(DysfunctionalValues,2,MATCH(D4666,KanoDysfunctional,0)),"")</f>
        <v/>
      </c>
      <c r="H4666" s="30" t="str">
        <f t="array" ref="H4666">IF(C4666&lt;&gt;"",INDEX(KanoTable,MATCH(C4666,KanoFunctional,0),MATCH(D4666,KanoDysfunctional,0)),"")</f>
        <v/>
      </c>
      <c r="I4666" s="30" t="str">
        <f t="shared" si="74"/>
        <v/>
      </c>
      <c r="J4666" s="30" t="e">
        <f>VLOOKUP(B4666,Users!$A$2:$C$10000,3,FALSE)</f>
        <v>#N/A</v>
      </c>
    </row>
    <row r="4667" spans="1:10" ht="15.75" customHeight="1">
      <c r="A4667" s="3"/>
      <c r="B4667" s="3"/>
      <c r="C4667" s="3"/>
      <c r="D4667" s="3"/>
      <c r="E4667" s="3"/>
      <c r="F4667" s="30" t="str">
        <f t="array" ref="F4667">IF(C4667&lt;&gt;"",INDEX(FunctionalValues,MATCH(C4667,KanoFunctional,0),2),"")</f>
        <v/>
      </c>
      <c r="G4667" s="30" t="str">
        <f t="array" ref="G4667">IF(D4667&lt;&gt;"",INDEX(DysfunctionalValues,2,MATCH(D4667,KanoDysfunctional,0)),"")</f>
        <v/>
      </c>
      <c r="H4667" s="30" t="str">
        <f t="array" ref="H4667">IF(C4667&lt;&gt;"",INDEX(KanoTable,MATCH(C4667,KanoFunctional,0),MATCH(D4667,KanoDysfunctional,0)),"")</f>
        <v/>
      </c>
      <c r="I4667" s="30" t="str">
        <f t="shared" si="74"/>
        <v/>
      </c>
      <c r="J4667" s="30" t="e">
        <f>VLOOKUP(B4667,Users!$A$2:$C$10000,3,FALSE)</f>
        <v>#N/A</v>
      </c>
    </row>
    <row r="4668" spans="1:10" ht="15.75" customHeight="1">
      <c r="A4668" s="3"/>
      <c r="B4668" s="3"/>
      <c r="C4668" s="3"/>
      <c r="D4668" s="3"/>
      <c r="E4668" s="3"/>
      <c r="F4668" s="30" t="str">
        <f t="array" ref="F4668">IF(C4668&lt;&gt;"",INDEX(FunctionalValues,MATCH(C4668,KanoFunctional,0),2),"")</f>
        <v/>
      </c>
      <c r="G4668" s="30" t="str">
        <f t="array" ref="G4668">IF(D4668&lt;&gt;"",INDEX(DysfunctionalValues,2,MATCH(D4668,KanoDysfunctional,0)),"")</f>
        <v/>
      </c>
      <c r="H4668" s="30" t="str">
        <f t="array" ref="H4668">IF(C4668&lt;&gt;"",INDEX(KanoTable,MATCH(C4668,KanoFunctional,0),MATCH(D4668,KanoDysfunctional,0)),"")</f>
        <v/>
      </c>
      <c r="I4668" s="30" t="str">
        <f t="shared" si="74"/>
        <v/>
      </c>
      <c r="J4668" s="30" t="e">
        <f>VLOOKUP(B4668,Users!$A$2:$C$10000,3,FALSE)</f>
        <v>#N/A</v>
      </c>
    </row>
    <row r="4669" spans="1:10" ht="15.75" customHeight="1">
      <c r="A4669" s="3"/>
      <c r="B4669" s="3"/>
      <c r="C4669" s="3"/>
      <c r="D4669" s="3"/>
      <c r="E4669" s="3"/>
      <c r="F4669" s="30" t="str">
        <f t="array" ref="F4669">IF(C4669&lt;&gt;"",INDEX(FunctionalValues,MATCH(C4669,KanoFunctional,0),2),"")</f>
        <v/>
      </c>
      <c r="G4669" s="30" t="str">
        <f t="array" ref="G4669">IF(D4669&lt;&gt;"",INDEX(DysfunctionalValues,2,MATCH(D4669,KanoDysfunctional,0)),"")</f>
        <v/>
      </c>
      <c r="H4669" s="30" t="str">
        <f t="array" ref="H4669">IF(C4669&lt;&gt;"",INDEX(KanoTable,MATCH(C4669,KanoFunctional,0),MATCH(D4669,KanoDysfunctional,0)),"")</f>
        <v/>
      </c>
      <c r="I4669" s="30" t="str">
        <f t="shared" si="74"/>
        <v/>
      </c>
      <c r="J4669" s="30" t="e">
        <f>VLOOKUP(B4669,Users!$A$2:$C$10000,3,FALSE)</f>
        <v>#N/A</v>
      </c>
    </row>
    <row r="4670" spans="1:10" ht="15.75" customHeight="1">
      <c r="A4670" s="3"/>
      <c r="B4670" s="3"/>
      <c r="C4670" s="3"/>
      <c r="D4670" s="3"/>
      <c r="E4670" s="3"/>
      <c r="F4670" s="30" t="str">
        <f t="array" ref="F4670">IF(C4670&lt;&gt;"",INDEX(FunctionalValues,MATCH(C4670,KanoFunctional,0),2),"")</f>
        <v/>
      </c>
      <c r="G4670" s="30" t="str">
        <f t="array" ref="G4670">IF(D4670&lt;&gt;"",INDEX(DysfunctionalValues,2,MATCH(D4670,KanoDysfunctional,0)),"")</f>
        <v/>
      </c>
      <c r="H4670" s="30" t="str">
        <f t="array" ref="H4670">IF(C4670&lt;&gt;"",INDEX(KanoTable,MATCH(C4670,KanoFunctional,0),MATCH(D4670,KanoDysfunctional,0)),"")</f>
        <v/>
      </c>
      <c r="I4670" s="30" t="str">
        <f t="shared" si="74"/>
        <v/>
      </c>
      <c r="J4670" s="30" t="e">
        <f>VLOOKUP(B4670,Users!$A$2:$C$10000,3,FALSE)</f>
        <v>#N/A</v>
      </c>
    </row>
    <row r="4671" spans="1:10" ht="15.75" customHeight="1">
      <c r="A4671" s="3"/>
      <c r="B4671" s="3"/>
      <c r="C4671" s="3"/>
      <c r="D4671" s="3"/>
      <c r="E4671" s="3"/>
      <c r="F4671" s="30" t="str">
        <f t="array" ref="F4671">IF(C4671&lt;&gt;"",INDEX(FunctionalValues,MATCH(C4671,KanoFunctional,0),2),"")</f>
        <v/>
      </c>
      <c r="G4671" s="30" t="str">
        <f t="array" ref="G4671">IF(D4671&lt;&gt;"",INDEX(DysfunctionalValues,2,MATCH(D4671,KanoDysfunctional,0)),"")</f>
        <v/>
      </c>
      <c r="H4671" s="30" t="str">
        <f t="array" ref="H4671">IF(C4671&lt;&gt;"",INDEX(KanoTable,MATCH(C4671,KanoFunctional,0),MATCH(D4671,KanoDysfunctional,0)),"")</f>
        <v/>
      </c>
      <c r="I4671" s="30" t="str">
        <f t="shared" si="74"/>
        <v/>
      </c>
      <c r="J4671" s="30" t="e">
        <f>VLOOKUP(B4671,Users!$A$2:$C$10000,3,FALSE)</f>
        <v>#N/A</v>
      </c>
    </row>
    <row r="4672" spans="1:10" ht="15.75" customHeight="1">
      <c r="A4672" s="3"/>
      <c r="B4672" s="3"/>
      <c r="C4672" s="3"/>
      <c r="D4672" s="3"/>
      <c r="E4672" s="3"/>
      <c r="F4672" s="30" t="str">
        <f t="array" ref="F4672">IF(C4672&lt;&gt;"",INDEX(FunctionalValues,MATCH(C4672,KanoFunctional,0),2),"")</f>
        <v/>
      </c>
      <c r="G4672" s="30" t="str">
        <f t="array" ref="G4672">IF(D4672&lt;&gt;"",INDEX(DysfunctionalValues,2,MATCH(D4672,KanoDysfunctional,0)),"")</f>
        <v/>
      </c>
      <c r="H4672" s="30" t="str">
        <f t="array" ref="H4672">IF(C4672&lt;&gt;"",INDEX(KanoTable,MATCH(C4672,KanoFunctional,0),MATCH(D4672,KanoDysfunctional,0)),"")</f>
        <v/>
      </c>
      <c r="I4672" s="30" t="str">
        <f t="shared" si="74"/>
        <v/>
      </c>
      <c r="J4672" s="30" t="e">
        <f>VLOOKUP(B4672,Users!$A$2:$C$10000,3,FALSE)</f>
        <v>#N/A</v>
      </c>
    </row>
    <row r="4673" spans="1:10" ht="15.75" customHeight="1">
      <c r="A4673" s="3"/>
      <c r="B4673" s="3"/>
      <c r="C4673" s="3"/>
      <c r="D4673" s="3"/>
      <c r="E4673" s="3"/>
      <c r="F4673" s="30" t="str">
        <f t="array" ref="F4673">IF(C4673&lt;&gt;"",INDEX(FunctionalValues,MATCH(C4673,KanoFunctional,0),2),"")</f>
        <v/>
      </c>
      <c r="G4673" s="30" t="str">
        <f t="array" ref="G4673">IF(D4673&lt;&gt;"",INDEX(DysfunctionalValues,2,MATCH(D4673,KanoDysfunctional,0)),"")</f>
        <v/>
      </c>
      <c r="H4673" s="30" t="str">
        <f t="array" ref="H4673">IF(C4673&lt;&gt;"",INDEX(KanoTable,MATCH(C4673,KanoFunctional,0),MATCH(D4673,KanoDysfunctional,0)),"")</f>
        <v/>
      </c>
      <c r="I4673" s="30" t="str">
        <f t="shared" si="74"/>
        <v/>
      </c>
      <c r="J4673" s="30" t="e">
        <f>VLOOKUP(B4673,Users!$A$2:$C$10000,3,FALSE)</f>
        <v>#N/A</v>
      </c>
    </row>
    <row r="4674" spans="1:10" ht="15.75" customHeight="1">
      <c r="A4674" s="3"/>
      <c r="B4674" s="3"/>
      <c r="C4674" s="3"/>
      <c r="D4674" s="3"/>
      <c r="E4674" s="3"/>
      <c r="F4674" s="30" t="str">
        <f t="array" ref="F4674">IF(C4674&lt;&gt;"",INDEX(FunctionalValues,MATCH(C4674,KanoFunctional,0),2),"")</f>
        <v/>
      </c>
      <c r="G4674" s="30" t="str">
        <f t="array" ref="G4674">IF(D4674&lt;&gt;"",INDEX(DysfunctionalValues,2,MATCH(D4674,KanoDysfunctional,0)),"")</f>
        <v/>
      </c>
      <c r="H4674" s="30" t="str">
        <f t="array" ref="H4674">IF(C4674&lt;&gt;"",INDEX(KanoTable,MATCH(C4674,KanoFunctional,0),MATCH(D4674,KanoDysfunctional,0)),"")</f>
        <v/>
      </c>
      <c r="I4674" s="30" t="str">
        <f t="shared" si="74"/>
        <v/>
      </c>
      <c r="J4674" s="30" t="e">
        <f>VLOOKUP(B4674,Users!$A$2:$C$10000,3,FALSE)</f>
        <v>#N/A</v>
      </c>
    </row>
    <row r="4675" spans="1:10" ht="15.75" customHeight="1">
      <c r="A4675" s="3"/>
      <c r="B4675" s="3"/>
      <c r="C4675" s="3"/>
      <c r="D4675" s="3"/>
      <c r="E4675" s="3"/>
      <c r="F4675" s="30" t="str">
        <f t="array" ref="F4675">IF(C4675&lt;&gt;"",INDEX(FunctionalValues,MATCH(C4675,KanoFunctional,0),2),"")</f>
        <v/>
      </c>
      <c r="G4675" s="30" t="str">
        <f t="array" ref="G4675">IF(D4675&lt;&gt;"",INDEX(DysfunctionalValues,2,MATCH(D4675,KanoDysfunctional,0)),"")</f>
        <v/>
      </c>
      <c r="H4675" s="30" t="str">
        <f t="array" ref="H4675">IF(C4675&lt;&gt;"",INDEX(KanoTable,MATCH(C4675,KanoFunctional,0),MATCH(D4675,KanoDysfunctional,0)),"")</f>
        <v/>
      </c>
      <c r="I4675" s="30" t="str">
        <f t="shared" si="74"/>
        <v/>
      </c>
      <c r="J4675" s="30" t="e">
        <f>VLOOKUP(B4675,Users!$A$2:$C$10000,3,FALSE)</f>
        <v>#N/A</v>
      </c>
    </row>
    <row r="4676" spans="1:10" ht="15.75" customHeight="1">
      <c r="A4676" s="3"/>
      <c r="B4676" s="3"/>
      <c r="C4676" s="3"/>
      <c r="D4676" s="3"/>
      <c r="E4676" s="3"/>
      <c r="F4676" s="30" t="str">
        <f t="array" ref="F4676">IF(C4676&lt;&gt;"",INDEX(FunctionalValues,MATCH(C4676,KanoFunctional,0),2),"")</f>
        <v/>
      </c>
      <c r="G4676" s="30" t="str">
        <f t="array" ref="G4676">IF(D4676&lt;&gt;"",INDEX(DysfunctionalValues,2,MATCH(D4676,KanoDysfunctional,0)),"")</f>
        <v/>
      </c>
      <c r="H4676" s="30" t="str">
        <f t="array" ref="H4676">IF(C4676&lt;&gt;"",INDEX(KanoTable,MATCH(C4676,KanoFunctional,0),MATCH(D4676,KanoDysfunctional,0)),"")</f>
        <v/>
      </c>
      <c r="I4676" s="30" t="str">
        <f t="shared" si="74"/>
        <v/>
      </c>
      <c r="J4676" s="30" t="e">
        <f>VLOOKUP(B4676,Users!$A$2:$C$10000,3,FALSE)</f>
        <v>#N/A</v>
      </c>
    </row>
    <row r="4677" spans="1:10" ht="15.75" customHeight="1">
      <c r="A4677" s="3"/>
      <c r="B4677" s="3"/>
      <c r="C4677" s="3"/>
      <c r="D4677" s="3"/>
      <c r="E4677" s="3"/>
      <c r="F4677" s="30" t="str">
        <f t="array" ref="F4677">IF(C4677&lt;&gt;"",INDEX(FunctionalValues,MATCH(C4677,KanoFunctional,0),2),"")</f>
        <v/>
      </c>
      <c r="G4677" s="30" t="str">
        <f t="array" ref="G4677">IF(D4677&lt;&gt;"",INDEX(DysfunctionalValues,2,MATCH(D4677,KanoDysfunctional,0)),"")</f>
        <v/>
      </c>
      <c r="H4677" s="30" t="str">
        <f t="array" ref="H4677">IF(C4677&lt;&gt;"",INDEX(KanoTable,MATCH(C4677,KanoFunctional,0),MATCH(D4677,KanoDysfunctional,0)),"")</f>
        <v/>
      </c>
      <c r="I4677" s="30" t="str">
        <f t="shared" si="74"/>
        <v/>
      </c>
      <c r="J4677" s="30" t="e">
        <f>VLOOKUP(B4677,Users!$A$2:$C$10000,3,FALSE)</f>
        <v>#N/A</v>
      </c>
    </row>
    <row r="4678" spans="1:10" ht="15.75" customHeight="1">
      <c r="A4678" s="3"/>
      <c r="B4678" s="3"/>
      <c r="C4678" s="3"/>
      <c r="D4678" s="3"/>
      <c r="E4678" s="3"/>
      <c r="F4678" s="30" t="str">
        <f t="array" ref="F4678">IF(C4678&lt;&gt;"",INDEX(FunctionalValues,MATCH(C4678,KanoFunctional,0),2),"")</f>
        <v/>
      </c>
      <c r="G4678" s="30" t="str">
        <f t="array" ref="G4678">IF(D4678&lt;&gt;"",INDEX(DysfunctionalValues,2,MATCH(D4678,KanoDysfunctional,0)),"")</f>
        <v/>
      </c>
      <c r="H4678" s="30" t="str">
        <f t="array" ref="H4678">IF(C4678&lt;&gt;"",INDEX(KanoTable,MATCH(C4678,KanoFunctional,0),MATCH(D4678,KanoDysfunctional,0)),"")</f>
        <v/>
      </c>
      <c r="I4678" s="30" t="str">
        <f t="shared" si="74"/>
        <v/>
      </c>
      <c r="J4678" s="30" t="e">
        <f>VLOOKUP(B4678,Users!$A$2:$C$10000,3,FALSE)</f>
        <v>#N/A</v>
      </c>
    </row>
    <row r="4679" spans="1:10" ht="15.75" customHeight="1">
      <c r="A4679" s="3"/>
      <c r="B4679" s="3"/>
      <c r="C4679" s="3"/>
      <c r="D4679" s="3"/>
      <c r="E4679" s="3"/>
      <c r="F4679" s="30" t="str">
        <f t="array" ref="F4679">IF(C4679&lt;&gt;"",INDEX(FunctionalValues,MATCH(C4679,KanoFunctional,0),2),"")</f>
        <v/>
      </c>
      <c r="G4679" s="30" t="str">
        <f t="array" ref="G4679">IF(D4679&lt;&gt;"",INDEX(DysfunctionalValues,2,MATCH(D4679,KanoDysfunctional,0)),"")</f>
        <v/>
      </c>
      <c r="H4679" s="30" t="str">
        <f t="array" ref="H4679">IF(C4679&lt;&gt;"",INDEX(KanoTable,MATCH(C4679,KanoFunctional,0),MATCH(D4679,KanoDysfunctional,0)),"")</f>
        <v/>
      </c>
      <c r="I4679" s="30" t="str">
        <f t="shared" si="74"/>
        <v/>
      </c>
      <c r="J4679" s="30" t="e">
        <f>VLOOKUP(B4679,Users!$A$2:$C$10000,3,FALSE)</f>
        <v>#N/A</v>
      </c>
    </row>
    <row r="4680" spans="1:10" ht="15.75" customHeight="1">
      <c r="A4680" s="3"/>
      <c r="B4680" s="3"/>
      <c r="C4680" s="3"/>
      <c r="D4680" s="3"/>
      <c r="E4680" s="3"/>
      <c r="F4680" s="30" t="str">
        <f t="array" ref="F4680">IF(C4680&lt;&gt;"",INDEX(FunctionalValues,MATCH(C4680,KanoFunctional,0),2),"")</f>
        <v/>
      </c>
      <c r="G4680" s="30" t="str">
        <f t="array" ref="G4680">IF(D4680&lt;&gt;"",INDEX(DysfunctionalValues,2,MATCH(D4680,KanoDysfunctional,0)),"")</f>
        <v/>
      </c>
      <c r="H4680" s="30" t="str">
        <f t="array" ref="H4680">IF(C4680&lt;&gt;"",INDEX(KanoTable,MATCH(C4680,KanoFunctional,0),MATCH(D4680,KanoDysfunctional,0)),"")</f>
        <v/>
      </c>
      <c r="I4680" s="30" t="str">
        <f t="shared" si="74"/>
        <v/>
      </c>
      <c r="J4680" s="30" t="e">
        <f>VLOOKUP(B4680,Users!$A$2:$C$10000,3,FALSE)</f>
        <v>#N/A</v>
      </c>
    </row>
    <row r="4681" spans="1:10" ht="15.75" customHeight="1">
      <c r="A4681" s="3"/>
      <c r="B4681" s="3"/>
      <c r="C4681" s="3"/>
      <c r="D4681" s="3"/>
      <c r="E4681" s="3"/>
      <c r="F4681" s="30" t="str">
        <f t="array" ref="F4681">IF(C4681&lt;&gt;"",INDEX(FunctionalValues,MATCH(C4681,KanoFunctional,0),2),"")</f>
        <v/>
      </c>
      <c r="G4681" s="30" t="str">
        <f t="array" ref="G4681">IF(D4681&lt;&gt;"",INDEX(DysfunctionalValues,2,MATCH(D4681,KanoDysfunctional,0)),"")</f>
        <v/>
      </c>
      <c r="H4681" s="30" t="str">
        <f t="array" ref="H4681">IF(C4681&lt;&gt;"",INDEX(KanoTable,MATCH(C4681,KanoFunctional,0),MATCH(D4681,KanoDysfunctional,0)),"")</f>
        <v/>
      </c>
      <c r="I4681" s="30" t="str">
        <f t="shared" si="74"/>
        <v/>
      </c>
      <c r="J4681" s="30" t="e">
        <f>VLOOKUP(B4681,Users!$A$2:$C$10000,3,FALSE)</f>
        <v>#N/A</v>
      </c>
    </row>
    <row r="4682" spans="1:10" ht="15.75" customHeight="1">
      <c r="A4682" s="3"/>
      <c r="B4682" s="3"/>
      <c r="C4682" s="3"/>
      <c r="D4682" s="3"/>
      <c r="E4682" s="3"/>
      <c r="F4682" s="30" t="str">
        <f t="array" ref="F4682">IF(C4682&lt;&gt;"",INDEX(FunctionalValues,MATCH(C4682,KanoFunctional,0),2),"")</f>
        <v/>
      </c>
      <c r="G4682" s="30" t="str">
        <f t="array" ref="G4682">IF(D4682&lt;&gt;"",INDEX(DysfunctionalValues,2,MATCH(D4682,KanoDysfunctional,0)),"")</f>
        <v/>
      </c>
      <c r="H4682" s="30" t="str">
        <f t="array" ref="H4682">IF(C4682&lt;&gt;"",INDEX(KanoTable,MATCH(C4682,KanoFunctional,0),MATCH(D4682,KanoDysfunctional,0)),"")</f>
        <v/>
      </c>
      <c r="I4682" s="30" t="str">
        <f t="shared" si="74"/>
        <v/>
      </c>
      <c r="J4682" s="30" t="e">
        <f>VLOOKUP(B4682,Users!$A$2:$C$10000,3,FALSE)</f>
        <v>#N/A</v>
      </c>
    </row>
    <row r="4683" spans="1:10" ht="15.75" customHeight="1">
      <c r="A4683" s="3"/>
      <c r="B4683" s="3"/>
      <c r="C4683" s="3"/>
      <c r="D4683" s="3"/>
      <c r="E4683" s="3"/>
      <c r="F4683" s="30" t="str">
        <f t="array" ref="F4683">IF(C4683&lt;&gt;"",INDEX(FunctionalValues,MATCH(C4683,KanoFunctional,0),2),"")</f>
        <v/>
      </c>
      <c r="G4683" s="30" t="str">
        <f t="array" ref="G4683">IF(D4683&lt;&gt;"",INDEX(DysfunctionalValues,2,MATCH(D4683,KanoDysfunctional,0)),"")</f>
        <v/>
      </c>
      <c r="H4683" s="30" t="str">
        <f t="array" ref="H4683">IF(C4683&lt;&gt;"",INDEX(KanoTable,MATCH(C4683,KanoFunctional,0),MATCH(D4683,KanoDysfunctional,0)),"")</f>
        <v/>
      </c>
      <c r="I4683" s="30" t="str">
        <f t="shared" si="74"/>
        <v/>
      </c>
      <c r="J4683" s="30" t="e">
        <f>VLOOKUP(B4683,Users!$A$2:$C$10000,3,FALSE)</f>
        <v>#N/A</v>
      </c>
    </row>
    <row r="4684" spans="1:10" ht="15.75" customHeight="1">
      <c r="A4684" s="3"/>
      <c r="B4684" s="3"/>
      <c r="C4684" s="3"/>
      <c r="D4684" s="3"/>
      <c r="E4684" s="3"/>
      <c r="F4684" s="30" t="str">
        <f t="array" ref="F4684">IF(C4684&lt;&gt;"",INDEX(FunctionalValues,MATCH(C4684,KanoFunctional,0),2),"")</f>
        <v/>
      </c>
      <c r="G4684" s="30" t="str">
        <f t="array" ref="G4684">IF(D4684&lt;&gt;"",INDEX(DysfunctionalValues,2,MATCH(D4684,KanoDysfunctional,0)),"")</f>
        <v/>
      </c>
      <c r="H4684" s="30" t="str">
        <f t="array" ref="H4684">IF(C4684&lt;&gt;"",INDEX(KanoTable,MATCH(C4684,KanoFunctional,0),MATCH(D4684,KanoDysfunctional,0)),"")</f>
        <v/>
      </c>
      <c r="I4684" s="30" t="str">
        <f t="shared" si="74"/>
        <v/>
      </c>
      <c r="J4684" s="30" t="e">
        <f>VLOOKUP(B4684,Users!$A$2:$C$10000,3,FALSE)</f>
        <v>#N/A</v>
      </c>
    </row>
    <row r="4685" spans="1:10" ht="15.75" customHeight="1">
      <c r="A4685" s="3"/>
      <c r="B4685" s="3"/>
      <c r="C4685" s="3"/>
      <c r="D4685" s="3"/>
      <c r="E4685" s="3"/>
      <c r="F4685" s="30" t="str">
        <f t="array" ref="F4685">IF(C4685&lt;&gt;"",INDEX(FunctionalValues,MATCH(C4685,KanoFunctional,0),2),"")</f>
        <v/>
      </c>
      <c r="G4685" s="30" t="str">
        <f t="array" ref="G4685">IF(D4685&lt;&gt;"",INDEX(DysfunctionalValues,2,MATCH(D4685,KanoDysfunctional,0)),"")</f>
        <v/>
      </c>
      <c r="H4685" s="30" t="str">
        <f t="array" ref="H4685">IF(C4685&lt;&gt;"",INDEX(KanoTable,MATCH(C4685,KanoFunctional,0),MATCH(D4685,KanoDysfunctional,0)),"")</f>
        <v/>
      </c>
      <c r="I4685" s="30" t="str">
        <f t="shared" si="74"/>
        <v/>
      </c>
      <c r="J4685" s="30" t="e">
        <f>VLOOKUP(B4685,Users!$A$2:$C$10000,3,FALSE)</f>
        <v>#N/A</v>
      </c>
    </row>
    <row r="4686" spans="1:10" ht="15.75" customHeight="1">
      <c r="A4686" s="3"/>
      <c r="B4686" s="3"/>
      <c r="C4686" s="3"/>
      <c r="D4686" s="3"/>
      <c r="E4686" s="3"/>
      <c r="F4686" s="30" t="str">
        <f t="array" ref="F4686">IF(C4686&lt;&gt;"",INDEX(FunctionalValues,MATCH(C4686,KanoFunctional,0),2),"")</f>
        <v/>
      </c>
      <c r="G4686" s="30" t="str">
        <f t="array" ref="G4686">IF(D4686&lt;&gt;"",INDEX(DysfunctionalValues,2,MATCH(D4686,KanoDysfunctional,0)),"")</f>
        <v/>
      </c>
      <c r="H4686" s="30" t="str">
        <f t="array" ref="H4686">IF(C4686&lt;&gt;"",INDEX(KanoTable,MATCH(C4686,KanoFunctional,0),MATCH(D4686,KanoDysfunctional,0)),"")</f>
        <v/>
      </c>
      <c r="I4686" s="30" t="str">
        <f t="shared" si="74"/>
        <v/>
      </c>
      <c r="J4686" s="30" t="e">
        <f>VLOOKUP(B4686,Users!$A$2:$C$10000,3,FALSE)</f>
        <v>#N/A</v>
      </c>
    </row>
    <row r="4687" spans="1:10" ht="15.75" customHeight="1">
      <c r="A4687" s="3"/>
      <c r="B4687" s="3"/>
      <c r="C4687" s="3"/>
      <c r="D4687" s="3"/>
      <c r="E4687" s="3"/>
      <c r="F4687" s="30" t="str">
        <f t="array" ref="F4687">IF(C4687&lt;&gt;"",INDEX(FunctionalValues,MATCH(C4687,KanoFunctional,0),2),"")</f>
        <v/>
      </c>
      <c r="G4687" s="30" t="str">
        <f t="array" ref="G4687">IF(D4687&lt;&gt;"",INDEX(DysfunctionalValues,2,MATCH(D4687,KanoDysfunctional,0)),"")</f>
        <v/>
      </c>
      <c r="H4687" s="30" t="str">
        <f t="array" ref="H4687">IF(C4687&lt;&gt;"",INDEX(KanoTable,MATCH(C4687,KanoFunctional,0),MATCH(D4687,KanoDysfunctional,0)),"")</f>
        <v/>
      </c>
      <c r="I4687" s="30" t="str">
        <f t="shared" si="74"/>
        <v/>
      </c>
      <c r="J4687" s="30" t="e">
        <f>VLOOKUP(B4687,Users!$A$2:$C$10000,3,FALSE)</f>
        <v>#N/A</v>
      </c>
    </row>
    <row r="4688" spans="1:10" ht="15.75" customHeight="1">
      <c r="A4688" s="3"/>
      <c r="B4688" s="3"/>
      <c r="C4688" s="3"/>
      <c r="D4688" s="3"/>
      <c r="E4688" s="3"/>
      <c r="F4688" s="30" t="str">
        <f t="array" ref="F4688">IF(C4688&lt;&gt;"",INDEX(FunctionalValues,MATCH(C4688,KanoFunctional,0),2),"")</f>
        <v/>
      </c>
      <c r="G4688" s="30" t="str">
        <f t="array" ref="G4688">IF(D4688&lt;&gt;"",INDEX(DysfunctionalValues,2,MATCH(D4688,KanoDysfunctional,0)),"")</f>
        <v/>
      </c>
      <c r="H4688" s="30" t="str">
        <f t="array" ref="H4688">IF(C4688&lt;&gt;"",INDEX(KanoTable,MATCH(C4688,KanoFunctional,0),MATCH(D4688,KanoDysfunctional,0)),"")</f>
        <v/>
      </c>
      <c r="I4688" s="30" t="str">
        <f t="shared" si="74"/>
        <v/>
      </c>
      <c r="J4688" s="30" t="e">
        <f>VLOOKUP(B4688,Users!$A$2:$C$10000,3,FALSE)</f>
        <v>#N/A</v>
      </c>
    </row>
    <row r="4689" spans="1:10" ht="15.75" customHeight="1">
      <c r="A4689" s="3"/>
      <c r="B4689" s="3"/>
      <c r="C4689" s="3"/>
      <c r="D4689" s="3"/>
      <c r="E4689" s="3"/>
      <c r="F4689" s="30" t="str">
        <f t="array" ref="F4689">IF(C4689&lt;&gt;"",INDEX(FunctionalValues,MATCH(C4689,KanoFunctional,0),2),"")</f>
        <v/>
      </c>
      <c r="G4689" s="30" t="str">
        <f t="array" ref="G4689">IF(D4689&lt;&gt;"",INDEX(DysfunctionalValues,2,MATCH(D4689,KanoDysfunctional,0)),"")</f>
        <v/>
      </c>
      <c r="H4689" s="30" t="str">
        <f t="array" ref="H4689">IF(C4689&lt;&gt;"",INDEX(KanoTable,MATCH(C4689,KanoFunctional,0),MATCH(D4689,KanoDysfunctional,0)),"")</f>
        <v/>
      </c>
      <c r="I4689" s="30" t="str">
        <f t="shared" si="74"/>
        <v/>
      </c>
      <c r="J4689" s="30" t="e">
        <f>VLOOKUP(B4689,Users!$A$2:$C$10000,3,FALSE)</f>
        <v>#N/A</v>
      </c>
    </row>
    <row r="4690" spans="1:10" ht="15.75" customHeight="1">
      <c r="A4690" s="3"/>
      <c r="B4690" s="3"/>
      <c r="C4690" s="3"/>
      <c r="D4690" s="3"/>
      <c r="E4690" s="3"/>
      <c r="F4690" s="30" t="str">
        <f t="array" ref="F4690">IF(C4690&lt;&gt;"",INDEX(FunctionalValues,MATCH(C4690,KanoFunctional,0),2),"")</f>
        <v/>
      </c>
      <c r="G4690" s="30" t="str">
        <f t="array" ref="G4690">IF(D4690&lt;&gt;"",INDEX(DysfunctionalValues,2,MATCH(D4690,KanoDysfunctional,0)),"")</f>
        <v/>
      </c>
      <c r="H4690" s="30" t="str">
        <f t="array" ref="H4690">IF(C4690&lt;&gt;"",INDEX(KanoTable,MATCH(C4690,KanoFunctional,0),MATCH(D4690,KanoDysfunctional,0)),"")</f>
        <v/>
      </c>
      <c r="I4690" s="30" t="str">
        <f t="shared" si="74"/>
        <v/>
      </c>
      <c r="J4690" s="30" t="e">
        <f>VLOOKUP(B4690,Users!$A$2:$C$10000,3,FALSE)</f>
        <v>#N/A</v>
      </c>
    </row>
    <row r="4691" spans="1:10" ht="15.75" customHeight="1">
      <c r="A4691" s="3"/>
      <c r="B4691" s="3"/>
      <c r="C4691" s="3"/>
      <c r="D4691" s="3"/>
      <c r="E4691" s="3"/>
      <c r="F4691" s="30" t="str">
        <f t="array" ref="F4691">IF(C4691&lt;&gt;"",INDEX(FunctionalValues,MATCH(C4691,KanoFunctional,0),2),"")</f>
        <v/>
      </c>
      <c r="G4691" s="30" t="str">
        <f t="array" ref="G4691">IF(D4691&lt;&gt;"",INDEX(DysfunctionalValues,2,MATCH(D4691,KanoDysfunctional,0)),"")</f>
        <v/>
      </c>
      <c r="H4691" s="30" t="str">
        <f t="array" ref="H4691">IF(C4691&lt;&gt;"",INDEX(KanoTable,MATCH(C4691,KanoFunctional,0),MATCH(D4691,KanoDysfunctional,0)),"")</f>
        <v/>
      </c>
      <c r="I4691" s="30" t="str">
        <f t="shared" si="74"/>
        <v/>
      </c>
      <c r="J4691" s="30" t="e">
        <f>VLOOKUP(B4691,Users!$A$2:$C$10000,3,FALSE)</f>
        <v>#N/A</v>
      </c>
    </row>
    <row r="4692" spans="1:10" ht="15.75" customHeight="1">
      <c r="A4692" s="3"/>
      <c r="B4692" s="3"/>
      <c r="C4692" s="3"/>
      <c r="D4692" s="3"/>
      <c r="E4692" s="3"/>
      <c r="F4692" s="30" t="str">
        <f t="array" ref="F4692">IF(C4692&lt;&gt;"",INDEX(FunctionalValues,MATCH(C4692,KanoFunctional,0),2),"")</f>
        <v/>
      </c>
      <c r="G4692" s="30" t="str">
        <f t="array" ref="G4692">IF(D4692&lt;&gt;"",INDEX(DysfunctionalValues,2,MATCH(D4692,KanoDysfunctional,0)),"")</f>
        <v/>
      </c>
      <c r="H4692" s="30" t="str">
        <f t="array" ref="H4692">IF(C4692&lt;&gt;"",INDEX(KanoTable,MATCH(C4692,KanoFunctional,0),MATCH(D4692,KanoDysfunctional,0)),"")</f>
        <v/>
      </c>
      <c r="I4692" s="30" t="str">
        <f t="shared" si="74"/>
        <v/>
      </c>
      <c r="J4692" s="30" t="e">
        <f>VLOOKUP(B4692,Users!$A$2:$C$10000,3,FALSE)</f>
        <v>#N/A</v>
      </c>
    </row>
    <row r="4693" spans="1:10" ht="15.75" customHeight="1">
      <c r="A4693" s="3"/>
      <c r="B4693" s="3"/>
      <c r="C4693" s="3"/>
      <c r="D4693" s="3"/>
      <c r="E4693" s="3"/>
      <c r="F4693" s="30" t="str">
        <f t="array" ref="F4693">IF(C4693&lt;&gt;"",INDEX(FunctionalValues,MATCH(C4693,KanoFunctional,0),2),"")</f>
        <v/>
      </c>
      <c r="G4693" s="30" t="str">
        <f t="array" ref="G4693">IF(D4693&lt;&gt;"",INDEX(DysfunctionalValues,2,MATCH(D4693,KanoDysfunctional,0)),"")</f>
        <v/>
      </c>
      <c r="H4693" s="30" t="str">
        <f t="array" ref="H4693">IF(C4693&lt;&gt;"",INDEX(KanoTable,MATCH(C4693,KanoFunctional,0),MATCH(D4693,KanoDysfunctional,0)),"")</f>
        <v/>
      </c>
      <c r="I4693" s="30" t="str">
        <f t="shared" si="74"/>
        <v/>
      </c>
      <c r="J4693" s="30" t="e">
        <f>VLOOKUP(B4693,Users!$A$2:$C$10000,3,FALSE)</f>
        <v>#N/A</v>
      </c>
    </row>
    <row r="4694" spans="1:10" ht="15.75" customHeight="1">
      <c r="A4694" s="3"/>
      <c r="B4694" s="3"/>
      <c r="C4694" s="3"/>
      <c r="D4694" s="3"/>
      <c r="E4694" s="3"/>
      <c r="F4694" s="30" t="str">
        <f t="array" ref="F4694">IF(C4694&lt;&gt;"",INDEX(FunctionalValues,MATCH(C4694,KanoFunctional,0),2),"")</f>
        <v/>
      </c>
      <c r="G4694" s="30" t="str">
        <f t="array" ref="G4694">IF(D4694&lt;&gt;"",INDEX(DysfunctionalValues,2,MATCH(D4694,KanoDysfunctional,0)),"")</f>
        <v/>
      </c>
      <c r="H4694" s="30" t="str">
        <f t="array" ref="H4694">IF(C4694&lt;&gt;"",INDEX(KanoTable,MATCH(C4694,KanoFunctional,0),MATCH(D4694,KanoDysfunctional,0)),"")</f>
        <v/>
      </c>
      <c r="I4694" s="30" t="str">
        <f t="shared" ref="I4694:I4757" si="75">IF(C4694&lt;&gt;"",MATCH(H4694,KanoResultCodes,0),"")</f>
        <v/>
      </c>
      <c r="J4694" s="30" t="e">
        <f>VLOOKUP(B4694,Users!$A$2:$C$10000,3,FALSE)</f>
        <v>#N/A</v>
      </c>
    </row>
    <row r="4695" spans="1:10" ht="15.75" customHeight="1">
      <c r="A4695" s="3"/>
      <c r="B4695" s="3"/>
      <c r="C4695" s="3"/>
      <c r="D4695" s="3"/>
      <c r="E4695" s="3"/>
      <c r="F4695" s="30" t="str">
        <f t="array" ref="F4695">IF(C4695&lt;&gt;"",INDEX(FunctionalValues,MATCH(C4695,KanoFunctional,0),2),"")</f>
        <v/>
      </c>
      <c r="G4695" s="30" t="str">
        <f t="array" ref="G4695">IF(D4695&lt;&gt;"",INDEX(DysfunctionalValues,2,MATCH(D4695,KanoDysfunctional,0)),"")</f>
        <v/>
      </c>
      <c r="H4695" s="30" t="str">
        <f t="array" ref="H4695">IF(C4695&lt;&gt;"",INDEX(KanoTable,MATCH(C4695,KanoFunctional,0),MATCH(D4695,KanoDysfunctional,0)),"")</f>
        <v/>
      </c>
      <c r="I4695" s="30" t="str">
        <f t="shared" si="75"/>
        <v/>
      </c>
      <c r="J4695" s="30" t="e">
        <f>VLOOKUP(B4695,Users!$A$2:$C$10000,3,FALSE)</f>
        <v>#N/A</v>
      </c>
    </row>
    <row r="4696" spans="1:10" ht="15.75" customHeight="1">
      <c r="A4696" s="3"/>
      <c r="B4696" s="3"/>
      <c r="C4696" s="3"/>
      <c r="D4696" s="3"/>
      <c r="E4696" s="3"/>
      <c r="F4696" s="30" t="str">
        <f t="array" ref="F4696">IF(C4696&lt;&gt;"",INDEX(FunctionalValues,MATCH(C4696,KanoFunctional,0),2),"")</f>
        <v/>
      </c>
      <c r="G4696" s="30" t="str">
        <f t="array" ref="G4696">IF(D4696&lt;&gt;"",INDEX(DysfunctionalValues,2,MATCH(D4696,KanoDysfunctional,0)),"")</f>
        <v/>
      </c>
      <c r="H4696" s="30" t="str">
        <f t="array" ref="H4696">IF(C4696&lt;&gt;"",INDEX(KanoTable,MATCH(C4696,KanoFunctional,0),MATCH(D4696,KanoDysfunctional,0)),"")</f>
        <v/>
      </c>
      <c r="I4696" s="30" t="str">
        <f t="shared" si="75"/>
        <v/>
      </c>
      <c r="J4696" s="30" t="e">
        <f>VLOOKUP(B4696,Users!$A$2:$C$10000,3,FALSE)</f>
        <v>#N/A</v>
      </c>
    </row>
    <row r="4697" spans="1:10" ht="15.75" customHeight="1">
      <c r="A4697" s="3"/>
      <c r="B4697" s="3"/>
      <c r="C4697" s="3"/>
      <c r="D4697" s="3"/>
      <c r="E4697" s="3"/>
      <c r="F4697" s="30" t="str">
        <f t="array" ref="F4697">IF(C4697&lt;&gt;"",INDEX(FunctionalValues,MATCH(C4697,KanoFunctional,0),2),"")</f>
        <v/>
      </c>
      <c r="G4697" s="30" t="str">
        <f t="array" ref="G4697">IF(D4697&lt;&gt;"",INDEX(DysfunctionalValues,2,MATCH(D4697,KanoDysfunctional,0)),"")</f>
        <v/>
      </c>
      <c r="H4697" s="30" t="str">
        <f t="array" ref="H4697">IF(C4697&lt;&gt;"",INDEX(KanoTable,MATCH(C4697,KanoFunctional,0),MATCH(D4697,KanoDysfunctional,0)),"")</f>
        <v/>
      </c>
      <c r="I4697" s="30" t="str">
        <f t="shared" si="75"/>
        <v/>
      </c>
      <c r="J4697" s="30" t="e">
        <f>VLOOKUP(B4697,Users!$A$2:$C$10000,3,FALSE)</f>
        <v>#N/A</v>
      </c>
    </row>
    <row r="4698" spans="1:10" ht="15.75" customHeight="1">
      <c r="A4698" s="3"/>
      <c r="B4698" s="3"/>
      <c r="C4698" s="3"/>
      <c r="D4698" s="3"/>
      <c r="E4698" s="3"/>
      <c r="F4698" s="30" t="str">
        <f t="array" ref="F4698">IF(C4698&lt;&gt;"",INDEX(FunctionalValues,MATCH(C4698,KanoFunctional,0),2),"")</f>
        <v/>
      </c>
      <c r="G4698" s="30" t="str">
        <f t="array" ref="G4698">IF(D4698&lt;&gt;"",INDEX(DysfunctionalValues,2,MATCH(D4698,KanoDysfunctional,0)),"")</f>
        <v/>
      </c>
      <c r="H4698" s="30" t="str">
        <f t="array" ref="H4698">IF(C4698&lt;&gt;"",INDEX(KanoTable,MATCH(C4698,KanoFunctional,0),MATCH(D4698,KanoDysfunctional,0)),"")</f>
        <v/>
      </c>
      <c r="I4698" s="30" t="str">
        <f t="shared" si="75"/>
        <v/>
      </c>
      <c r="J4698" s="30" t="e">
        <f>VLOOKUP(B4698,Users!$A$2:$C$10000,3,FALSE)</f>
        <v>#N/A</v>
      </c>
    </row>
    <row r="4699" spans="1:10" ht="15.75" customHeight="1">
      <c r="A4699" s="3"/>
      <c r="B4699" s="3"/>
      <c r="C4699" s="3"/>
      <c r="D4699" s="3"/>
      <c r="E4699" s="3"/>
      <c r="F4699" s="30" t="str">
        <f t="array" ref="F4699">IF(C4699&lt;&gt;"",INDEX(FunctionalValues,MATCH(C4699,KanoFunctional,0),2),"")</f>
        <v/>
      </c>
      <c r="G4699" s="30" t="str">
        <f t="array" ref="G4699">IF(D4699&lt;&gt;"",INDEX(DysfunctionalValues,2,MATCH(D4699,KanoDysfunctional,0)),"")</f>
        <v/>
      </c>
      <c r="H4699" s="30" t="str">
        <f t="array" ref="H4699">IF(C4699&lt;&gt;"",INDEX(KanoTable,MATCH(C4699,KanoFunctional,0),MATCH(D4699,KanoDysfunctional,0)),"")</f>
        <v/>
      </c>
      <c r="I4699" s="30" t="str">
        <f t="shared" si="75"/>
        <v/>
      </c>
      <c r="J4699" s="30" t="e">
        <f>VLOOKUP(B4699,Users!$A$2:$C$10000,3,FALSE)</f>
        <v>#N/A</v>
      </c>
    </row>
    <row r="4700" spans="1:10" ht="15.75" customHeight="1">
      <c r="A4700" s="3"/>
      <c r="B4700" s="3"/>
      <c r="C4700" s="3"/>
      <c r="D4700" s="3"/>
      <c r="E4700" s="3"/>
      <c r="F4700" s="30" t="str">
        <f t="array" ref="F4700">IF(C4700&lt;&gt;"",INDEX(FunctionalValues,MATCH(C4700,KanoFunctional,0),2),"")</f>
        <v/>
      </c>
      <c r="G4700" s="30" t="str">
        <f t="array" ref="G4700">IF(D4700&lt;&gt;"",INDEX(DysfunctionalValues,2,MATCH(D4700,KanoDysfunctional,0)),"")</f>
        <v/>
      </c>
      <c r="H4700" s="30" t="str">
        <f t="array" ref="H4700">IF(C4700&lt;&gt;"",INDEX(KanoTable,MATCH(C4700,KanoFunctional,0),MATCH(D4700,KanoDysfunctional,0)),"")</f>
        <v/>
      </c>
      <c r="I4700" s="30" t="str">
        <f t="shared" si="75"/>
        <v/>
      </c>
      <c r="J4700" s="30" t="e">
        <f>VLOOKUP(B4700,Users!$A$2:$C$10000,3,FALSE)</f>
        <v>#N/A</v>
      </c>
    </row>
    <row r="4701" spans="1:10" ht="15.75" customHeight="1">
      <c r="A4701" s="3"/>
      <c r="B4701" s="3"/>
      <c r="C4701" s="3"/>
      <c r="D4701" s="3"/>
      <c r="E4701" s="3"/>
      <c r="F4701" s="30" t="str">
        <f t="array" ref="F4701">IF(C4701&lt;&gt;"",INDEX(FunctionalValues,MATCH(C4701,KanoFunctional,0),2),"")</f>
        <v/>
      </c>
      <c r="G4701" s="30" t="str">
        <f t="array" ref="G4701">IF(D4701&lt;&gt;"",INDEX(DysfunctionalValues,2,MATCH(D4701,KanoDysfunctional,0)),"")</f>
        <v/>
      </c>
      <c r="H4701" s="30" t="str">
        <f t="array" ref="H4701">IF(C4701&lt;&gt;"",INDEX(KanoTable,MATCH(C4701,KanoFunctional,0),MATCH(D4701,KanoDysfunctional,0)),"")</f>
        <v/>
      </c>
      <c r="I4701" s="30" t="str">
        <f t="shared" si="75"/>
        <v/>
      </c>
      <c r="J4701" s="30" t="e">
        <f>VLOOKUP(B4701,Users!$A$2:$C$10000,3,FALSE)</f>
        <v>#N/A</v>
      </c>
    </row>
    <row r="4702" spans="1:10" ht="15.75" customHeight="1">
      <c r="A4702" s="3"/>
      <c r="B4702" s="3"/>
      <c r="C4702" s="3"/>
      <c r="D4702" s="3"/>
      <c r="E4702" s="3"/>
      <c r="F4702" s="30" t="str">
        <f t="array" ref="F4702">IF(C4702&lt;&gt;"",INDEX(FunctionalValues,MATCH(C4702,KanoFunctional,0),2),"")</f>
        <v/>
      </c>
      <c r="G4702" s="30" t="str">
        <f t="array" ref="G4702">IF(D4702&lt;&gt;"",INDEX(DysfunctionalValues,2,MATCH(D4702,KanoDysfunctional,0)),"")</f>
        <v/>
      </c>
      <c r="H4702" s="30" t="str">
        <f t="array" ref="H4702">IF(C4702&lt;&gt;"",INDEX(KanoTable,MATCH(C4702,KanoFunctional,0),MATCH(D4702,KanoDysfunctional,0)),"")</f>
        <v/>
      </c>
      <c r="I4702" s="30" t="str">
        <f t="shared" si="75"/>
        <v/>
      </c>
      <c r="J4702" s="30" t="e">
        <f>VLOOKUP(B4702,Users!$A$2:$C$10000,3,FALSE)</f>
        <v>#N/A</v>
      </c>
    </row>
    <row r="4703" spans="1:10" ht="15.75" customHeight="1">
      <c r="A4703" s="3"/>
      <c r="B4703" s="3"/>
      <c r="C4703" s="3"/>
      <c r="D4703" s="3"/>
      <c r="E4703" s="3"/>
      <c r="F4703" s="30" t="str">
        <f t="array" ref="F4703">IF(C4703&lt;&gt;"",INDEX(FunctionalValues,MATCH(C4703,KanoFunctional,0),2),"")</f>
        <v/>
      </c>
      <c r="G4703" s="30" t="str">
        <f t="array" ref="G4703">IF(D4703&lt;&gt;"",INDEX(DysfunctionalValues,2,MATCH(D4703,KanoDysfunctional,0)),"")</f>
        <v/>
      </c>
      <c r="H4703" s="30" t="str">
        <f t="array" ref="H4703">IF(C4703&lt;&gt;"",INDEX(KanoTable,MATCH(C4703,KanoFunctional,0),MATCH(D4703,KanoDysfunctional,0)),"")</f>
        <v/>
      </c>
      <c r="I4703" s="30" t="str">
        <f t="shared" si="75"/>
        <v/>
      </c>
      <c r="J4703" s="30" t="e">
        <f>VLOOKUP(B4703,Users!$A$2:$C$10000,3,FALSE)</f>
        <v>#N/A</v>
      </c>
    </row>
    <row r="4704" spans="1:10" ht="15.75" customHeight="1">
      <c r="A4704" s="3"/>
      <c r="B4704" s="3"/>
      <c r="C4704" s="3"/>
      <c r="D4704" s="3"/>
      <c r="E4704" s="3"/>
      <c r="F4704" s="30" t="str">
        <f t="array" ref="F4704">IF(C4704&lt;&gt;"",INDEX(FunctionalValues,MATCH(C4704,KanoFunctional,0),2),"")</f>
        <v/>
      </c>
      <c r="G4704" s="30" t="str">
        <f t="array" ref="G4704">IF(D4704&lt;&gt;"",INDEX(DysfunctionalValues,2,MATCH(D4704,KanoDysfunctional,0)),"")</f>
        <v/>
      </c>
      <c r="H4704" s="30" t="str">
        <f t="array" ref="H4704">IF(C4704&lt;&gt;"",INDEX(KanoTable,MATCH(C4704,KanoFunctional,0),MATCH(D4704,KanoDysfunctional,0)),"")</f>
        <v/>
      </c>
      <c r="I4704" s="30" t="str">
        <f t="shared" si="75"/>
        <v/>
      </c>
      <c r="J4704" s="30" t="e">
        <f>VLOOKUP(B4704,Users!$A$2:$C$10000,3,FALSE)</f>
        <v>#N/A</v>
      </c>
    </row>
    <row r="4705" spans="1:10" ht="15.75" customHeight="1">
      <c r="A4705" s="3"/>
      <c r="B4705" s="3"/>
      <c r="C4705" s="3"/>
      <c r="D4705" s="3"/>
      <c r="E4705" s="3"/>
      <c r="F4705" s="30" t="str">
        <f t="array" ref="F4705">IF(C4705&lt;&gt;"",INDEX(FunctionalValues,MATCH(C4705,KanoFunctional,0),2),"")</f>
        <v/>
      </c>
      <c r="G4705" s="30" t="str">
        <f t="array" ref="G4705">IF(D4705&lt;&gt;"",INDEX(DysfunctionalValues,2,MATCH(D4705,KanoDysfunctional,0)),"")</f>
        <v/>
      </c>
      <c r="H4705" s="30" t="str">
        <f t="array" ref="H4705">IF(C4705&lt;&gt;"",INDEX(KanoTable,MATCH(C4705,KanoFunctional,0),MATCH(D4705,KanoDysfunctional,0)),"")</f>
        <v/>
      </c>
      <c r="I4705" s="30" t="str">
        <f t="shared" si="75"/>
        <v/>
      </c>
      <c r="J4705" s="30" t="e">
        <f>VLOOKUP(B4705,Users!$A$2:$C$10000,3,FALSE)</f>
        <v>#N/A</v>
      </c>
    </row>
    <row r="4706" spans="1:10" ht="15.75" customHeight="1">
      <c r="A4706" s="3"/>
      <c r="B4706" s="3"/>
      <c r="C4706" s="3"/>
      <c r="D4706" s="3"/>
      <c r="E4706" s="3"/>
      <c r="F4706" s="30" t="str">
        <f t="array" ref="F4706">IF(C4706&lt;&gt;"",INDEX(FunctionalValues,MATCH(C4706,KanoFunctional,0),2),"")</f>
        <v/>
      </c>
      <c r="G4706" s="30" t="str">
        <f t="array" ref="G4706">IF(D4706&lt;&gt;"",INDEX(DysfunctionalValues,2,MATCH(D4706,KanoDysfunctional,0)),"")</f>
        <v/>
      </c>
      <c r="H4706" s="30" t="str">
        <f t="array" ref="H4706">IF(C4706&lt;&gt;"",INDEX(KanoTable,MATCH(C4706,KanoFunctional,0),MATCH(D4706,KanoDysfunctional,0)),"")</f>
        <v/>
      </c>
      <c r="I4706" s="30" t="str">
        <f t="shared" si="75"/>
        <v/>
      </c>
      <c r="J4706" s="30" t="e">
        <f>VLOOKUP(B4706,Users!$A$2:$C$10000,3,FALSE)</f>
        <v>#N/A</v>
      </c>
    </row>
    <row r="4707" spans="1:10" ht="15.75" customHeight="1">
      <c r="A4707" s="3"/>
      <c r="B4707" s="3"/>
      <c r="C4707" s="3"/>
      <c r="D4707" s="3"/>
      <c r="E4707" s="3"/>
      <c r="F4707" s="30" t="str">
        <f t="array" ref="F4707">IF(C4707&lt;&gt;"",INDEX(FunctionalValues,MATCH(C4707,KanoFunctional,0),2),"")</f>
        <v/>
      </c>
      <c r="G4707" s="30" t="str">
        <f t="array" ref="G4707">IF(D4707&lt;&gt;"",INDEX(DysfunctionalValues,2,MATCH(D4707,KanoDysfunctional,0)),"")</f>
        <v/>
      </c>
      <c r="H4707" s="30" t="str">
        <f t="array" ref="H4707">IF(C4707&lt;&gt;"",INDEX(KanoTable,MATCH(C4707,KanoFunctional,0),MATCH(D4707,KanoDysfunctional,0)),"")</f>
        <v/>
      </c>
      <c r="I4707" s="30" t="str">
        <f t="shared" si="75"/>
        <v/>
      </c>
      <c r="J4707" s="30" t="e">
        <f>VLOOKUP(B4707,Users!$A$2:$C$10000,3,FALSE)</f>
        <v>#N/A</v>
      </c>
    </row>
    <row r="4708" spans="1:10" ht="15.75" customHeight="1">
      <c r="A4708" s="3"/>
      <c r="B4708" s="3"/>
      <c r="C4708" s="3"/>
      <c r="D4708" s="3"/>
      <c r="E4708" s="3"/>
      <c r="F4708" s="30" t="str">
        <f t="array" ref="F4708">IF(C4708&lt;&gt;"",INDEX(FunctionalValues,MATCH(C4708,KanoFunctional,0),2),"")</f>
        <v/>
      </c>
      <c r="G4708" s="30" t="str">
        <f t="array" ref="G4708">IF(D4708&lt;&gt;"",INDEX(DysfunctionalValues,2,MATCH(D4708,KanoDysfunctional,0)),"")</f>
        <v/>
      </c>
      <c r="H4708" s="30" t="str">
        <f t="array" ref="H4708">IF(C4708&lt;&gt;"",INDEX(KanoTable,MATCH(C4708,KanoFunctional,0),MATCH(D4708,KanoDysfunctional,0)),"")</f>
        <v/>
      </c>
      <c r="I4708" s="30" t="str">
        <f t="shared" si="75"/>
        <v/>
      </c>
      <c r="J4708" s="30" t="e">
        <f>VLOOKUP(B4708,Users!$A$2:$C$10000,3,FALSE)</f>
        <v>#N/A</v>
      </c>
    </row>
    <row r="4709" spans="1:10" ht="15.75" customHeight="1">
      <c r="A4709" s="3"/>
      <c r="B4709" s="3"/>
      <c r="C4709" s="3"/>
      <c r="D4709" s="3"/>
      <c r="E4709" s="3"/>
      <c r="F4709" s="30" t="str">
        <f t="array" ref="F4709">IF(C4709&lt;&gt;"",INDEX(FunctionalValues,MATCH(C4709,KanoFunctional,0),2),"")</f>
        <v/>
      </c>
      <c r="G4709" s="30" t="str">
        <f t="array" ref="G4709">IF(D4709&lt;&gt;"",INDEX(DysfunctionalValues,2,MATCH(D4709,KanoDysfunctional,0)),"")</f>
        <v/>
      </c>
      <c r="H4709" s="30" t="str">
        <f t="array" ref="H4709">IF(C4709&lt;&gt;"",INDEX(KanoTable,MATCH(C4709,KanoFunctional,0),MATCH(D4709,KanoDysfunctional,0)),"")</f>
        <v/>
      </c>
      <c r="I4709" s="30" t="str">
        <f t="shared" si="75"/>
        <v/>
      </c>
      <c r="J4709" s="30" t="e">
        <f>VLOOKUP(B4709,Users!$A$2:$C$10000,3,FALSE)</f>
        <v>#N/A</v>
      </c>
    </row>
    <row r="4710" spans="1:10" ht="15.75" customHeight="1">
      <c r="A4710" s="3"/>
      <c r="B4710" s="3"/>
      <c r="C4710" s="3"/>
      <c r="D4710" s="3"/>
      <c r="E4710" s="3"/>
      <c r="F4710" s="30" t="str">
        <f t="array" ref="F4710">IF(C4710&lt;&gt;"",INDEX(FunctionalValues,MATCH(C4710,KanoFunctional,0),2),"")</f>
        <v/>
      </c>
      <c r="G4710" s="30" t="str">
        <f t="array" ref="G4710">IF(D4710&lt;&gt;"",INDEX(DysfunctionalValues,2,MATCH(D4710,KanoDysfunctional,0)),"")</f>
        <v/>
      </c>
      <c r="H4710" s="30" t="str">
        <f t="array" ref="H4710">IF(C4710&lt;&gt;"",INDEX(KanoTable,MATCH(C4710,KanoFunctional,0),MATCH(D4710,KanoDysfunctional,0)),"")</f>
        <v/>
      </c>
      <c r="I4710" s="30" t="str">
        <f t="shared" si="75"/>
        <v/>
      </c>
      <c r="J4710" s="30" t="e">
        <f>VLOOKUP(B4710,Users!$A$2:$C$10000,3,FALSE)</f>
        <v>#N/A</v>
      </c>
    </row>
    <row r="4711" spans="1:10" ht="15.75" customHeight="1">
      <c r="A4711" s="3"/>
      <c r="B4711" s="3"/>
      <c r="C4711" s="3"/>
      <c r="D4711" s="3"/>
      <c r="E4711" s="3"/>
      <c r="F4711" s="30" t="str">
        <f t="array" ref="F4711">IF(C4711&lt;&gt;"",INDEX(FunctionalValues,MATCH(C4711,KanoFunctional,0),2),"")</f>
        <v/>
      </c>
      <c r="G4711" s="30" t="str">
        <f t="array" ref="G4711">IF(D4711&lt;&gt;"",INDEX(DysfunctionalValues,2,MATCH(D4711,KanoDysfunctional,0)),"")</f>
        <v/>
      </c>
      <c r="H4711" s="30" t="str">
        <f t="array" ref="H4711">IF(C4711&lt;&gt;"",INDEX(KanoTable,MATCH(C4711,KanoFunctional,0),MATCH(D4711,KanoDysfunctional,0)),"")</f>
        <v/>
      </c>
      <c r="I4711" s="30" t="str">
        <f t="shared" si="75"/>
        <v/>
      </c>
      <c r="J4711" s="30" t="e">
        <f>VLOOKUP(B4711,Users!$A$2:$C$10000,3,FALSE)</f>
        <v>#N/A</v>
      </c>
    </row>
    <row r="4712" spans="1:10" ht="15.75" customHeight="1">
      <c r="A4712" s="3"/>
      <c r="B4712" s="3"/>
      <c r="C4712" s="3"/>
      <c r="D4712" s="3"/>
      <c r="E4712" s="3"/>
      <c r="F4712" s="30" t="str">
        <f t="array" ref="F4712">IF(C4712&lt;&gt;"",INDEX(FunctionalValues,MATCH(C4712,KanoFunctional,0),2),"")</f>
        <v/>
      </c>
      <c r="G4712" s="30" t="str">
        <f t="array" ref="G4712">IF(D4712&lt;&gt;"",INDEX(DysfunctionalValues,2,MATCH(D4712,KanoDysfunctional,0)),"")</f>
        <v/>
      </c>
      <c r="H4712" s="30" t="str">
        <f t="array" ref="H4712">IF(C4712&lt;&gt;"",INDEX(KanoTable,MATCH(C4712,KanoFunctional,0),MATCH(D4712,KanoDysfunctional,0)),"")</f>
        <v/>
      </c>
      <c r="I4712" s="30" t="str">
        <f t="shared" si="75"/>
        <v/>
      </c>
      <c r="J4712" s="30" t="e">
        <f>VLOOKUP(B4712,Users!$A$2:$C$10000,3,FALSE)</f>
        <v>#N/A</v>
      </c>
    </row>
    <row r="4713" spans="1:10" ht="15.75" customHeight="1">
      <c r="A4713" s="3"/>
      <c r="B4713" s="3"/>
      <c r="C4713" s="3"/>
      <c r="D4713" s="3"/>
      <c r="E4713" s="3"/>
      <c r="F4713" s="30" t="str">
        <f t="array" ref="F4713">IF(C4713&lt;&gt;"",INDEX(FunctionalValues,MATCH(C4713,KanoFunctional,0),2),"")</f>
        <v/>
      </c>
      <c r="G4713" s="30" t="str">
        <f t="array" ref="G4713">IF(D4713&lt;&gt;"",INDEX(DysfunctionalValues,2,MATCH(D4713,KanoDysfunctional,0)),"")</f>
        <v/>
      </c>
      <c r="H4713" s="30" t="str">
        <f t="array" ref="H4713">IF(C4713&lt;&gt;"",INDEX(KanoTable,MATCH(C4713,KanoFunctional,0),MATCH(D4713,KanoDysfunctional,0)),"")</f>
        <v/>
      </c>
      <c r="I4713" s="30" t="str">
        <f t="shared" si="75"/>
        <v/>
      </c>
      <c r="J4713" s="30" t="e">
        <f>VLOOKUP(B4713,Users!$A$2:$C$10000,3,FALSE)</f>
        <v>#N/A</v>
      </c>
    </row>
    <row r="4714" spans="1:10" ht="15.75" customHeight="1">
      <c r="A4714" s="3"/>
      <c r="B4714" s="3"/>
      <c r="C4714" s="3"/>
      <c r="D4714" s="3"/>
      <c r="E4714" s="3"/>
      <c r="F4714" s="30" t="str">
        <f t="array" ref="F4714">IF(C4714&lt;&gt;"",INDEX(FunctionalValues,MATCH(C4714,KanoFunctional,0),2),"")</f>
        <v/>
      </c>
      <c r="G4714" s="30" t="str">
        <f t="array" ref="G4714">IF(D4714&lt;&gt;"",INDEX(DysfunctionalValues,2,MATCH(D4714,KanoDysfunctional,0)),"")</f>
        <v/>
      </c>
      <c r="H4714" s="30" t="str">
        <f t="array" ref="H4714">IF(C4714&lt;&gt;"",INDEX(KanoTable,MATCH(C4714,KanoFunctional,0),MATCH(D4714,KanoDysfunctional,0)),"")</f>
        <v/>
      </c>
      <c r="I4714" s="30" t="str">
        <f t="shared" si="75"/>
        <v/>
      </c>
      <c r="J4714" s="30" t="e">
        <f>VLOOKUP(B4714,Users!$A$2:$C$10000,3,FALSE)</f>
        <v>#N/A</v>
      </c>
    </row>
    <row r="4715" spans="1:10" ht="15.75" customHeight="1">
      <c r="A4715" s="3"/>
      <c r="B4715" s="3"/>
      <c r="C4715" s="3"/>
      <c r="D4715" s="3"/>
      <c r="E4715" s="3"/>
      <c r="F4715" s="30" t="str">
        <f t="array" ref="F4715">IF(C4715&lt;&gt;"",INDEX(FunctionalValues,MATCH(C4715,KanoFunctional,0),2),"")</f>
        <v/>
      </c>
      <c r="G4715" s="30" t="str">
        <f t="array" ref="G4715">IF(D4715&lt;&gt;"",INDEX(DysfunctionalValues,2,MATCH(D4715,KanoDysfunctional,0)),"")</f>
        <v/>
      </c>
      <c r="H4715" s="30" t="str">
        <f t="array" ref="H4715">IF(C4715&lt;&gt;"",INDEX(KanoTable,MATCH(C4715,KanoFunctional,0),MATCH(D4715,KanoDysfunctional,0)),"")</f>
        <v/>
      </c>
      <c r="I4715" s="30" t="str">
        <f t="shared" si="75"/>
        <v/>
      </c>
      <c r="J4715" s="30" t="e">
        <f>VLOOKUP(B4715,Users!$A$2:$C$10000,3,FALSE)</f>
        <v>#N/A</v>
      </c>
    </row>
    <row r="4716" spans="1:10" ht="15.75" customHeight="1">
      <c r="A4716" s="3"/>
      <c r="B4716" s="3"/>
      <c r="C4716" s="3"/>
      <c r="D4716" s="3"/>
      <c r="E4716" s="3"/>
      <c r="F4716" s="30" t="str">
        <f t="array" ref="F4716">IF(C4716&lt;&gt;"",INDEX(FunctionalValues,MATCH(C4716,KanoFunctional,0),2),"")</f>
        <v/>
      </c>
      <c r="G4716" s="30" t="str">
        <f t="array" ref="G4716">IF(D4716&lt;&gt;"",INDEX(DysfunctionalValues,2,MATCH(D4716,KanoDysfunctional,0)),"")</f>
        <v/>
      </c>
      <c r="H4716" s="30" t="str">
        <f t="array" ref="H4716">IF(C4716&lt;&gt;"",INDEX(KanoTable,MATCH(C4716,KanoFunctional,0),MATCH(D4716,KanoDysfunctional,0)),"")</f>
        <v/>
      </c>
      <c r="I4716" s="30" t="str">
        <f t="shared" si="75"/>
        <v/>
      </c>
      <c r="J4716" s="30" t="e">
        <f>VLOOKUP(B4716,Users!$A$2:$C$10000,3,FALSE)</f>
        <v>#N/A</v>
      </c>
    </row>
    <row r="4717" spans="1:10" ht="15.75" customHeight="1">
      <c r="A4717" s="3"/>
      <c r="B4717" s="3"/>
      <c r="C4717" s="3"/>
      <c r="D4717" s="3"/>
      <c r="E4717" s="3"/>
      <c r="F4717" s="30" t="str">
        <f t="array" ref="F4717">IF(C4717&lt;&gt;"",INDEX(FunctionalValues,MATCH(C4717,KanoFunctional,0),2),"")</f>
        <v/>
      </c>
      <c r="G4717" s="30" t="str">
        <f t="array" ref="G4717">IF(D4717&lt;&gt;"",INDEX(DysfunctionalValues,2,MATCH(D4717,KanoDysfunctional,0)),"")</f>
        <v/>
      </c>
      <c r="H4717" s="30" t="str">
        <f t="array" ref="H4717">IF(C4717&lt;&gt;"",INDEX(KanoTable,MATCH(C4717,KanoFunctional,0),MATCH(D4717,KanoDysfunctional,0)),"")</f>
        <v/>
      </c>
      <c r="I4717" s="30" t="str">
        <f t="shared" si="75"/>
        <v/>
      </c>
      <c r="J4717" s="30" t="e">
        <f>VLOOKUP(B4717,Users!$A$2:$C$10000,3,FALSE)</f>
        <v>#N/A</v>
      </c>
    </row>
    <row r="4718" spans="1:10" ht="15.75" customHeight="1">
      <c r="A4718" s="3"/>
      <c r="B4718" s="3"/>
      <c r="C4718" s="3"/>
      <c r="D4718" s="3"/>
      <c r="E4718" s="3"/>
      <c r="F4718" s="30" t="str">
        <f t="array" ref="F4718">IF(C4718&lt;&gt;"",INDEX(FunctionalValues,MATCH(C4718,KanoFunctional,0),2),"")</f>
        <v/>
      </c>
      <c r="G4718" s="30" t="str">
        <f t="array" ref="G4718">IF(D4718&lt;&gt;"",INDEX(DysfunctionalValues,2,MATCH(D4718,KanoDysfunctional,0)),"")</f>
        <v/>
      </c>
      <c r="H4718" s="30" t="str">
        <f t="array" ref="H4718">IF(C4718&lt;&gt;"",INDEX(KanoTable,MATCH(C4718,KanoFunctional,0),MATCH(D4718,KanoDysfunctional,0)),"")</f>
        <v/>
      </c>
      <c r="I4718" s="30" t="str">
        <f t="shared" si="75"/>
        <v/>
      </c>
      <c r="J4718" s="30" t="e">
        <f>VLOOKUP(B4718,Users!$A$2:$C$10000,3,FALSE)</f>
        <v>#N/A</v>
      </c>
    </row>
    <row r="4719" spans="1:10" ht="15.75" customHeight="1">
      <c r="A4719" s="3"/>
      <c r="B4719" s="3"/>
      <c r="C4719" s="3"/>
      <c r="D4719" s="3"/>
      <c r="E4719" s="3"/>
      <c r="F4719" s="30" t="str">
        <f t="array" ref="F4719">IF(C4719&lt;&gt;"",INDEX(FunctionalValues,MATCH(C4719,KanoFunctional,0),2),"")</f>
        <v/>
      </c>
      <c r="G4719" s="30" t="str">
        <f t="array" ref="G4719">IF(D4719&lt;&gt;"",INDEX(DysfunctionalValues,2,MATCH(D4719,KanoDysfunctional,0)),"")</f>
        <v/>
      </c>
      <c r="H4719" s="30" t="str">
        <f t="array" ref="H4719">IF(C4719&lt;&gt;"",INDEX(KanoTable,MATCH(C4719,KanoFunctional,0),MATCH(D4719,KanoDysfunctional,0)),"")</f>
        <v/>
      </c>
      <c r="I4719" s="30" t="str">
        <f t="shared" si="75"/>
        <v/>
      </c>
      <c r="J4719" s="30" t="e">
        <f>VLOOKUP(B4719,Users!$A$2:$C$10000,3,FALSE)</f>
        <v>#N/A</v>
      </c>
    </row>
    <row r="4720" spans="1:10" ht="15.75" customHeight="1">
      <c r="A4720" s="3"/>
      <c r="B4720" s="3"/>
      <c r="C4720" s="3"/>
      <c r="D4720" s="3"/>
      <c r="E4720" s="3"/>
      <c r="F4720" s="30" t="str">
        <f t="array" ref="F4720">IF(C4720&lt;&gt;"",INDEX(FunctionalValues,MATCH(C4720,KanoFunctional,0),2),"")</f>
        <v/>
      </c>
      <c r="G4720" s="30" t="str">
        <f t="array" ref="G4720">IF(D4720&lt;&gt;"",INDEX(DysfunctionalValues,2,MATCH(D4720,KanoDysfunctional,0)),"")</f>
        <v/>
      </c>
      <c r="H4720" s="30" t="str">
        <f t="array" ref="H4720">IF(C4720&lt;&gt;"",INDEX(KanoTable,MATCH(C4720,KanoFunctional,0),MATCH(D4720,KanoDysfunctional,0)),"")</f>
        <v/>
      </c>
      <c r="I4720" s="30" t="str">
        <f t="shared" si="75"/>
        <v/>
      </c>
      <c r="J4720" s="30" t="e">
        <f>VLOOKUP(B4720,Users!$A$2:$C$10000,3,FALSE)</f>
        <v>#N/A</v>
      </c>
    </row>
    <row r="4721" spans="1:10" ht="15.75" customHeight="1">
      <c r="A4721" s="3"/>
      <c r="B4721" s="3"/>
      <c r="C4721" s="3"/>
      <c r="D4721" s="3"/>
      <c r="E4721" s="3"/>
      <c r="F4721" s="30" t="str">
        <f t="array" ref="F4721">IF(C4721&lt;&gt;"",INDEX(FunctionalValues,MATCH(C4721,KanoFunctional,0),2),"")</f>
        <v/>
      </c>
      <c r="G4721" s="30" t="str">
        <f t="array" ref="G4721">IF(D4721&lt;&gt;"",INDEX(DysfunctionalValues,2,MATCH(D4721,KanoDysfunctional,0)),"")</f>
        <v/>
      </c>
      <c r="H4721" s="30" t="str">
        <f t="array" ref="H4721">IF(C4721&lt;&gt;"",INDEX(KanoTable,MATCH(C4721,KanoFunctional,0),MATCH(D4721,KanoDysfunctional,0)),"")</f>
        <v/>
      </c>
      <c r="I4721" s="30" t="str">
        <f t="shared" si="75"/>
        <v/>
      </c>
      <c r="J4721" s="30" t="e">
        <f>VLOOKUP(B4721,Users!$A$2:$C$10000,3,FALSE)</f>
        <v>#N/A</v>
      </c>
    </row>
    <row r="4722" spans="1:10" ht="15.75" customHeight="1">
      <c r="A4722" s="3"/>
      <c r="B4722" s="3"/>
      <c r="C4722" s="3"/>
      <c r="D4722" s="3"/>
      <c r="E4722" s="3"/>
      <c r="F4722" s="30" t="str">
        <f t="array" ref="F4722">IF(C4722&lt;&gt;"",INDEX(FunctionalValues,MATCH(C4722,KanoFunctional,0),2),"")</f>
        <v/>
      </c>
      <c r="G4722" s="30" t="str">
        <f t="array" ref="G4722">IF(D4722&lt;&gt;"",INDEX(DysfunctionalValues,2,MATCH(D4722,KanoDysfunctional,0)),"")</f>
        <v/>
      </c>
      <c r="H4722" s="30" t="str">
        <f t="array" ref="H4722">IF(C4722&lt;&gt;"",INDEX(KanoTable,MATCH(C4722,KanoFunctional,0),MATCH(D4722,KanoDysfunctional,0)),"")</f>
        <v/>
      </c>
      <c r="I4722" s="30" t="str">
        <f t="shared" si="75"/>
        <v/>
      </c>
      <c r="J4722" s="30" t="e">
        <f>VLOOKUP(B4722,Users!$A$2:$C$10000,3,FALSE)</f>
        <v>#N/A</v>
      </c>
    </row>
    <row r="4723" spans="1:10" ht="15.75" customHeight="1">
      <c r="A4723" s="3"/>
      <c r="B4723" s="3"/>
      <c r="C4723" s="3"/>
      <c r="D4723" s="3"/>
      <c r="E4723" s="3"/>
      <c r="F4723" s="30" t="str">
        <f t="array" ref="F4723">IF(C4723&lt;&gt;"",INDEX(FunctionalValues,MATCH(C4723,KanoFunctional,0),2),"")</f>
        <v/>
      </c>
      <c r="G4723" s="30" t="str">
        <f t="array" ref="G4723">IF(D4723&lt;&gt;"",INDEX(DysfunctionalValues,2,MATCH(D4723,KanoDysfunctional,0)),"")</f>
        <v/>
      </c>
      <c r="H4723" s="30" t="str">
        <f t="array" ref="H4723">IF(C4723&lt;&gt;"",INDEX(KanoTable,MATCH(C4723,KanoFunctional,0),MATCH(D4723,KanoDysfunctional,0)),"")</f>
        <v/>
      </c>
      <c r="I4723" s="30" t="str">
        <f t="shared" si="75"/>
        <v/>
      </c>
      <c r="J4723" s="30" t="e">
        <f>VLOOKUP(B4723,Users!$A$2:$C$10000,3,FALSE)</f>
        <v>#N/A</v>
      </c>
    </row>
    <row r="4724" spans="1:10" ht="15.75" customHeight="1">
      <c r="A4724" s="3"/>
      <c r="B4724" s="3"/>
      <c r="C4724" s="3"/>
      <c r="D4724" s="3"/>
      <c r="E4724" s="3"/>
      <c r="F4724" s="30" t="str">
        <f t="array" ref="F4724">IF(C4724&lt;&gt;"",INDEX(FunctionalValues,MATCH(C4724,KanoFunctional,0),2),"")</f>
        <v/>
      </c>
      <c r="G4724" s="30" t="str">
        <f t="array" ref="G4724">IF(D4724&lt;&gt;"",INDEX(DysfunctionalValues,2,MATCH(D4724,KanoDysfunctional,0)),"")</f>
        <v/>
      </c>
      <c r="H4724" s="30" t="str">
        <f t="array" ref="H4724">IF(C4724&lt;&gt;"",INDEX(KanoTable,MATCH(C4724,KanoFunctional,0),MATCH(D4724,KanoDysfunctional,0)),"")</f>
        <v/>
      </c>
      <c r="I4724" s="30" t="str">
        <f t="shared" si="75"/>
        <v/>
      </c>
      <c r="J4724" s="30" t="e">
        <f>VLOOKUP(B4724,Users!$A$2:$C$10000,3,FALSE)</f>
        <v>#N/A</v>
      </c>
    </row>
    <row r="4725" spans="1:10" ht="15.75" customHeight="1">
      <c r="A4725" s="3"/>
      <c r="B4725" s="3"/>
      <c r="C4725" s="3"/>
      <c r="D4725" s="3"/>
      <c r="E4725" s="3"/>
      <c r="F4725" s="30" t="str">
        <f t="array" ref="F4725">IF(C4725&lt;&gt;"",INDEX(FunctionalValues,MATCH(C4725,KanoFunctional,0),2),"")</f>
        <v/>
      </c>
      <c r="G4725" s="30" t="str">
        <f t="array" ref="G4725">IF(D4725&lt;&gt;"",INDEX(DysfunctionalValues,2,MATCH(D4725,KanoDysfunctional,0)),"")</f>
        <v/>
      </c>
      <c r="H4725" s="30" t="str">
        <f t="array" ref="H4725">IF(C4725&lt;&gt;"",INDEX(KanoTable,MATCH(C4725,KanoFunctional,0),MATCH(D4725,KanoDysfunctional,0)),"")</f>
        <v/>
      </c>
      <c r="I4725" s="30" t="str">
        <f t="shared" si="75"/>
        <v/>
      </c>
      <c r="J4725" s="30" t="e">
        <f>VLOOKUP(B4725,Users!$A$2:$C$10000,3,FALSE)</f>
        <v>#N/A</v>
      </c>
    </row>
    <row r="4726" spans="1:10" ht="15.75" customHeight="1">
      <c r="A4726" s="3"/>
      <c r="B4726" s="3"/>
      <c r="C4726" s="3"/>
      <c r="D4726" s="3"/>
      <c r="E4726" s="3"/>
      <c r="F4726" s="30" t="str">
        <f t="array" ref="F4726">IF(C4726&lt;&gt;"",INDEX(FunctionalValues,MATCH(C4726,KanoFunctional,0),2),"")</f>
        <v/>
      </c>
      <c r="G4726" s="30" t="str">
        <f t="array" ref="G4726">IF(D4726&lt;&gt;"",INDEX(DysfunctionalValues,2,MATCH(D4726,KanoDysfunctional,0)),"")</f>
        <v/>
      </c>
      <c r="H4726" s="30" t="str">
        <f t="array" ref="H4726">IF(C4726&lt;&gt;"",INDEX(KanoTable,MATCH(C4726,KanoFunctional,0),MATCH(D4726,KanoDysfunctional,0)),"")</f>
        <v/>
      </c>
      <c r="I4726" s="30" t="str">
        <f t="shared" si="75"/>
        <v/>
      </c>
      <c r="J4726" s="30" t="e">
        <f>VLOOKUP(B4726,Users!$A$2:$C$10000,3,FALSE)</f>
        <v>#N/A</v>
      </c>
    </row>
    <row r="4727" spans="1:10" ht="15.75" customHeight="1">
      <c r="A4727" s="3"/>
      <c r="B4727" s="3"/>
      <c r="C4727" s="3"/>
      <c r="D4727" s="3"/>
      <c r="E4727" s="3"/>
      <c r="F4727" s="30" t="str">
        <f t="array" ref="F4727">IF(C4727&lt;&gt;"",INDEX(FunctionalValues,MATCH(C4727,KanoFunctional,0),2),"")</f>
        <v/>
      </c>
      <c r="G4727" s="30" t="str">
        <f t="array" ref="G4727">IF(D4727&lt;&gt;"",INDEX(DysfunctionalValues,2,MATCH(D4727,KanoDysfunctional,0)),"")</f>
        <v/>
      </c>
      <c r="H4727" s="30" t="str">
        <f t="array" ref="H4727">IF(C4727&lt;&gt;"",INDEX(KanoTable,MATCH(C4727,KanoFunctional,0),MATCH(D4727,KanoDysfunctional,0)),"")</f>
        <v/>
      </c>
      <c r="I4727" s="30" t="str">
        <f t="shared" si="75"/>
        <v/>
      </c>
      <c r="J4727" s="30" t="e">
        <f>VLOOKUP(B4727,Users!$A$2:$C$10000,3,FALSE)</f>
        <v>#N/A</v>
      </c>
    </row>
    <row r="4728" spans="1:10" ht="15.75" customHeight="1">
      <c r="A4728" s="3"/>
      <c r="B4728" s="3"/>
      <c r="C4728" s="3"/>
      <c r="D4728" s="3"/>
      <c r="E4728" s="3"/>
      <c r="F4728" s="30" t="str">
        <f t="array" ref="F4728">IF(C4728&lt;&gt;"",INDEX(FunctionalValues,MATCH(C4728,KanoFunctional,0),2),"")</f>
        <v/>
      </c>
      <c r="G4728" s="30" t="str">
        <f t="array" ref="G4728">IF(D4728&lt;&gt;"",INDEX(DysfunctionalValues,2,MATCH(D4728,KanoDysfunctional,0)),"")</f>
        <v/>
      </c>
      <c r="H4728" s="30" t="str">
        <f t="array" ref="H4728">IF(C4728&lt;&gt;"",INDEX(KanoTable,MATCH(C4728,KanoFunctional,0),MATCH(D4728,KanoDysfunctional,0)),"")</f>
        <v/>
      </c>
      <c r="I4728" s="30" t="str">
        <f t="shared" si="75"/>
        <v/>
      </c>
      <c r="J4728" s="30" t="e">
        <f>VLOOKUP(B4728,Users!$A$2:$C$10000,3,FALSE)</f>
        <v>#N/A</v>
      </c>
    </row>
    <row r="4729" spans="1:10" ht="15.75" customHeight="1">
      <c r="A4729" s="3"/>
      <c r="B4729" s="3"/>
      <c r="C4729" s="3"/>
      <c r="D4729" s="3"/>
      <c r="E4729" s="3"/>
      <c r="F4729" s="30" t="str">
        <f t="array" ref="F4729">IF(C4729&lt;&gt;"",INDEX(FunctionalValues,MATCH(C4729,KanoFunctional,0),2),"")</f>
        <v/>
      </c>
      <c r="G4729" s="30" t="str">
        <f t="array" ref="G4729">IF(D4729&lt;&gt;"",INDEX(DysfunctionalValues,2,MATCH(D4729,KanoDysfunctional,0)),"")</f>
        <v/>
      </c>
      <c r="H4729" s="30" t="str">
        <f t="array" ref="H4729">IF(C4729&lt;&gt;"",INDEX(KanoTable,MATCH(C4729,KanoFunctional,0),MATCH(D4729,KanoDysfunctional,0)),"")</f>
        <v/>
      </c>
      <c r="I4729" s="30" t="str">
        <f t="shared" si="75"/>
        <v/>
      </c>
      <c r="J4729" s="30" t="e">
        <f>VLOOKUP(B4729,Users!$A$2:$C$10000,3,FALSE)</f>
        <v>#N/A</v>
      </c>
    </row>
    <row r="4730" spans="1:10" ht="15.75" customHeight="1">
      <c r="A4730" s="3"/>
      <c r="B4730" s="3"/>
      <c r="C4730" s="3"/>
      <c r="D4730" s="3"/>
      <c r="E4730" s="3"/>
      <c r="F4730" s="30" t="str">
        <f t="array" ref="F4730">IF(C4730&lt;&gt;"",INDEX(FunctionalValues,MATCH(C4730,KanoFunctional,0),2),"")</f>
        <v/>
      </c>
      <c r="G4730" s="30" t="str">
        <f t="array" ref="G4730">IF(D4730&lt;&gt;"",INDEX(DysfunctionalValues,2,MATCH(D4730,KanoDysfunctional,0)),"")</f>
        <v/>
      </c>
      <c r="H4730" s="30" t="str">
        <f t="array" ref="H4730">IF(C4730&lt;&gt;"",INDEX(KanoTable,MATCH(C4730,KanoFunctional,0),MATCH(D4730,KanoDysfunctional,0)),"")</f>
        <v/>
      </c>
      <c r="I4730" s="30" t="str">
        <f t="shared" si="75"/>
        <v/>
      </c>
      <c r="J4730" s="30" t="e">
        <f>VLOOKUP(B4730,Users!$A$2:$C$10000,3,FALSE)</f>
        <v>#N/A</v>
      </c>
    </row>
    <row r="4731" spans="1:10" ht="15.75" customHeight="1">
      <c r="A4731" s="3"/>
      <c r="B4731" s="3"/>
      <c r="C4731" s="3"/>
      <c r="D4731" s="3"/>
      <c r="E4731" s="3"/>
      <c r="F4731" s="30" t="str">
        <f t="array" ref="F4731">IF(C4731&lt;&gt;"",INDEX(FunctionalValues,MATCH(C4731,KanoFunctional,0),2),"")</f>
        <v/>
      </c>
      <c r="G4731" s="30" t="str">
        <f t="array" ref="G4731">IF(D4731&lt;&gt;"",INDEX(DysfunctionalValues,2,MATCH(D4731,KanoDysfunctional,0)),"")</f>
        <v/>
      </c>
      <c r="H4731" s="30" t="str">
        <f t="array" ref="H4731">IF(C4731&lt;&gt;"",INDEX(KanoTable,MATCH(C4731,KanoFunctional,0),MATCH(D4731,KanoDysfunctional,0)),"")</f>
        <v/>
      </c>
      <c r="I4731" s="30" t="str">
        <f t="shared" si="75"/>
        <v/>
      </c>
      <c r="J4731" s="30" t="e">
        <f>VLOOKUP(B4731,Users!$A$2:$C$10000,3,FALSE)</f>
        <v>#N/A</v>
      </c>
    </row>
    <row r="4732" spans="1:10" ht="15.75" customHeight="1">
      <c r="A4732" s="3"/>
      <c r="B4732" s="3"/>
      <c r="C4732" s="3"/>
      <c r="D4732" s="3"/>
      <c r="E4732" s="3"/>
      <c r="F4732" s="30" t="str">
        <f t="array" ref="F4732">IF(C4732&lt;&gt;"",INDEX(FunctionalValues,MATCH(C4732,KanoFunctional,0),2),"")</f>
        <v/>
      </c>
      <c r="G4732" s="30" t="str">
        <f t="array" ref="G4732">IF(D4732&lt;&gt;"",INDEX(DysfunctionalValues,2,MATCH(D4732,KanoDysfunctional,0)),"")</f>
        <v/>
      </c>
      <c r="H4732" s="30" t="str">
        <f t="array" ref="H4732">IF(C4732&lt;&gt;"",INDEX(KanoTable,MATCH(C4732,KanoFunctional,0),MATCH(D4732,KanoDysfunctional,0)),"")</f>
        <v/>
      </c>
      <c r="I4732" s="30" t="str">
        <f t="shared" si="75"/>
        <v/>
      </c>
      <c r="J4732" s="30" t="e">
        <f>VLOOKUP(B4732,Users!$A$2:$C$10000,3,FALSE)</f>
        <v>#N/A</v>
      </c>
    </row>
    <row r="4733" spans="1:10" ht="15.75" customHeight="1">
      <c r="A4733" s="3"/>
      <c r="B4733" s="3"/>
      <c r="C4733" s="3"/>
      <c r="D4733" s="3"/>
      <c r="E4733" s="3"/>
      <c r="F4733" s="30" t="str">
        <f t="array" ref="F4733">IF(C4733&lt;&gt;"",INDEX(FunctionalValues,MATCH(C4733,KanoFunctional,0),2),"")</f>
        <v/>
      </c>
      <c r="G4733" s="30" t="str">
        <f t="array" ref="G4733">IF(D4733&lt;&gt;"",INDEX(DysfunctionalValues,2,MATCH(D4733,KanoDysfunctional,0)),"")</f>
        <v/>
      </c>
      <c r="H4733" s="30" t="str">
        <f t="array" ref="H4733">IF(C4733&lt;&gt;"",INDEX(KanoTable,MATCH(C4733,KanoFunctional,0),MATCH(D4733,KanoDysfunctional,0)),"")</f>
        <v/>
      </c>
      <c r="I4733" s="30" t="str">
        <f t="shared" si="75"/>
        <v/>
      </c>
      <c r="J4733" s="30" t="e">
        <f>VLOOKUP(B4733,Users!$A$2:$C$10000,3,FALSE)</f>
        <v>#N/A</v>
      </c>
    </row>
    <row r="4734" spans="1:10" ht="15.75" customHeight="1">
      <c r="A4734" s="3"/>
      <c r="B4734" s="3"/>
      <c r="C4734" s="3"/>
      <c r="D4734" s="3"/>
      <c r="E4734" s="3"/>
      <c r="F4734" s="30" t="str">
        <f t="array" ref="F4734">IF(C4734&lt;&gt;"",INDEX(FunctionalValues,MATCH(C4734,KanoFunctional,0),2),"")</f>
        <v/>
      </c>
      <c r="G4734" s="30" t="str">
        <f t="array" ref="G4734">IF(D4734&lt;&gt;"",INDEX(DysfunctionalValues,2,MATCH(D4734,KanoDysfunctional,0)),"")</f>
        <v/>
      </c>
      <c r="H4734" s="30" t="str">
        <f t="array" ref="H4734">IF(C4734&lt;&gt;"",INDEX(KanoTable,MATCH(C4734,KanoFunctional,0),MATCH(D4734,KanoDysfunctional,0)),"")</f>
        <v/>
      </c>
      <c r="I4734" s="30" t="str">
        <f t="shared" si="75"/>
        <v/>
      </c>
      <c r="J4734" s="30" t="e">
        <f>VLOOKUP(B4734,Users!$A$2:$C$10000,3,FALSE)</f>
        <v>#N/A</v>
      </c>
    </row>
    <row r="4735" spans="1:10" ht="15.75" customHeight="1">
      <c r="A4735" s="3"/>
      <c r="B4735" s="3"/>
      <c r="C4735" s="3"/>
      <c r="D4735" s="3"/>
      <c r="E4735" s="3"/>
      <c r="F4735" s="30" t="str">
        <f t="array" ref="F4735">IF(C4735&lt;&gt;"",INDEX(FunctionalValues,MATCH(C4735,KanoFunctional,0),2),"")</f>
        <v/>
      </c>
      <c r="G4735" s="30" t="str">
        <f t="array" ref="G4735">IF(D4735&lt;&gt;"",INDEX(DysfunctionalValues,2,MATCH(D4735,KanoDysfunctional,0)),"")</f>
        <v/>
      </c>
      <c r="H4735" s="30" t="str">
        <f t="array" ref="H4735">IF(C4735&lt;&gt;"",INDEX(KanoTable,MATCH(C4735,KanoFunctional,0),MATCH(D4735,KanoDysfunctional,0)),"")</f>
        <v/>
      </c>
      <c r="I4735" s="30" t="str">
        <f t="shared" si="75"/>
        <v/>
      </c>
      <c r="J4735" s="30" t="e">
        <f>VLOOKUP(B4735,Users!$A$2:$C$10000,3,FALSE)</f>
        <v>#N/A</v>
      </c>
    </row>
    <row r="4736" spans="1:10" ht="15.75" customHeight="1">
      <c r="A4736" s="3"/>
      <c r="B4736" s="3"/>
      <c r="C4736" s="3"/>
      <c r="D4736" s="3"/>
      <c r="E4736" s="3"/>
      <c r="F4736" s="30" t="str">
        <f t="array" ref="F4736">IF(C4736&lt;&gt;"",INDEX(FunctionalValues,MATCH(C4736,KanoFunctional,0),2),"")</f>
        <v/>
      </c>
      <c r="G4736" s="30" t="str">
        <f t="array" ref="G4736">IF(D4736&lt;&gt;"",INDEX(DysfunctionalValues,2,MATCH(D4736,KanoDysfunctional,0)),"")</f>
        <v/>
      </c>
      <c r="H4736" s="30" t="str">
        <f t="array" ref="H4736">IF(C4736&lt;&gt;"",INDEX(KanoTable,MATCH(C4736,KanoFunctional,0),MATCH(D4736,KanoDysfunctional,0)),"")</f>
        <v/>
      </c>
      <c r="I4736" s="30" t="str">
        <f t="shared" si="75"/>
        <v/>
      </c>
      <c r="J4736" s="30" t="e">
        <f>VLOOKUP(B4736,Users!$A$2:$C$10000,3,FALSE)</f>
        <v>#N/A</v>
      </c>
    </row>
    <row r="4737" spans="1:10" ht="15.75" customHeight="1">
      <c r="A4737" s="3"/>
      <c r="B4737" s="3"/>
      <c r="C4737" s="3"/>
      <c r="D4737" s="3"/>
      <c r="E4737" s="3"/>
      <c r="F4737" s="30" t="str">
        <f t="array" ref="F4737">IF(C4737&lt;&gt;"",INDEX(FunctionalValues,MATCH(C4737,KanoFunctional,0),2),"")</f>
        <v/>
      </c>
      <c r="G4737" s="30" t="str">
        <f t="array" ref="G4737">IF(D4737&lt;&gt;"",INDEX(DysfunctionalValues,2,MATCH(D4737,KanoDysfunctional,0)),"")</f>
        <v/>
      </c>
      <c r="H4737" s="30" t="str">
        <f t="array" ref="H4737">IF(C4737&lt;&gt;"",INDEX(KanoTable,MATCH(C4737,KanoFunctional,0),MATCH(D4737,KanoDysfunctional,0)),"")</f>
        <v/>
      </c>
      <c r="I4737" s="30" t="str">
        <f t="shared" si="75"/>
        <v/>
      </c>
      <c r="J4737" s="30" t="e">
        <f>VLOOKUP(B4737,Users!$A$2:$C$10000,3,FALSE)</f>
        <v>#N/A</v>
      </c>
    </row>
    <row r="4738" spans="1:10" ht="15.75" customHeight="1">
      <c r="A4738" s="3"/>
      <c r="B4738" s="3"/>
      <c r="C4738" s="3"/>
      <c r="D4738" s="3"/>
      <c r="E4738" s="3"/>
      <c r="F4738" s="30" t="str">
        <f t="array" ref="F4738">IF(C4738&lt;&gt;"",INDEX(FunctionalValues,MATCH(C4738,KanoFunctional,0),2),"")</f>
        <v/>
      </c>
      <c r="G4738" s="30" t="str">
        <f t="array" ref="G4738">IF(D4738&lt;&gt;"",INDEX(DysfunctionalValues,2,MATCH(D4738,KanoDysfunctional,0)),"")</f>
        <v/>
      </c>
      <c r="H4738" s="30" t="str">
        <f t="array" ref="H4738">IF(C4738&lt;&gt;"",INDEX(KanoTable,MATCH(C4738,KanoFunctional,0),MATCH(D4738,KanoDysfunctional,0)),"")</f>
        <v/>
      </c>
      <c r="I4738" s="30" t="str">
        <f t="shared" si="75"/>
        <v/>
      </c>
      <c r="J4738" s="30" t="e">
        <f>VLOOKUP(B4738,Users!$A$2:$C$10000,3,FALSE)</f>
        <v>#N/A</v>
      </c>
    </row>
    <row r="4739" spans="1:10" ht="15.75" customHeight="1">
      <c r="A4739" s="3"/>
      <c r="B4739" s="3"/>
      <c r="C4739" s="3"/>
      <c r="D4739" s="3"/>
      <c r="E4739" s="3"/>
      <c r="F4739" s="30" t="str">
        <f t="array" ref="F4739">IF(C4739&lt;&gt;"",INDEX(FunctionalValues,MATCH(C4739,KanoFunctional,0),2),"")</f>
        <v/>
      </c>
      <c r="G4739" s="30" t="str">
        <f t="array" ref="G4739">IF(D4739&lt;&gt;"",INDEX(DysfunctionalValues,2,MATCH(D4739,KanoDysfunctional,0)),"")</f>
        <v/>
      </c>
      <c r="H4739" s="30" t="str">
        <f t="array" ref="H4739">IF(C4739&lt;&gt;"",INDEX(KanoTable,MATCH(C4739,KanoFunctional,0),MATCH(D4739,KanoDysfunctional,0)),"")</f>
        <v/>
      </c>
      <c r="I4739" s="30" t="str">
        <f t="shared" si="75"/>
        <v/>
      </c>
      <c r="J4739" s="30" t="e">
        <f>VLOOKUP(B4739,Users!$A$2:$C$10000,3,FALSE)</f>
        <v>#N/A</v>
      </c>
    </row>
    <row r="4740" spans="1:10" ht="15.75" customHeight="1">
      <c r="A4740" s="3"/>
      <c r="B4740" s="3"/>
      <c r="C4740" s="3"/>
      <c r="D4740" s="3"/>
      <c r="E4740" s="3"/>
      <c r="F4740" s="30" t="str">
        <f t="array" ref="F4740">IF(C4740&lt;&gt;"",INDEX(FunctionalValues,MATCH(C4740,KanoFunctional,0),2),"")</f>
        <v/>
      </c>
      <c r="G4740" s="30" t="str">
        <f t="array" ref="G4740">IF(D4740&lt;&gt;"",INDEX(DysfunctionalValues,2,MATCH(D4740,KanoDysfunctional,0)),"")</f>
        <v/>
      </c>
      <c r="H4740" s="30" t="str">
        <f t="array" ref="H4740">IF(C4740&lt;&gt;"",INDEX(KanoTable,MATCH(C4740,KanoFunctional,0),MATCH(D4740,KanoDysfunctional,0)),"")</f>
        <v/>
      </c>
      <c r="I4740" s="30" t="str">
        <f t="shared" si="75"/>
        <v/>
      </c>
      <c r="J4740" s="30" t="e">
        <f>VLOOKUP(B4740,Users!$A$2:$C$10000,3,FALSE)</f>
        <v>#N/A</v>
      </c>
    </row>
    <row r="4741" spans="1:10" ht="15.75" customHeight="1">
      <c r="A4741" s="3"/>
      <c r="B4741" s="3"/>
      <c r="C4741" s="3"/>
      <c r="D4741" s="3"/>
      <c r="E4741" s="3"/>
      <c r="F4741" s="30" t="str">
        <f t="array" ref="F4741">IF(C4741&lt;&gt;"",INDEX(FunctionalValues,MATCH(C4741,KanoFunctional,0),2),"")</f>
        <v/>
      </c>
      <c r="G4741" s="30" t="str">
        <f t="array" ref="G4741">IF(D4741&lt;&gt;"",INDEX(DysfunctionalValues,2,MATCH(D4741,KanoDysfunctional,0)),"")</f>
        <v/>
      </c>
      <c r="H4741" s="30" t="str">
        <f t="array" ref="H4741">IF(C4741&lt;&gt;"",INDEX(KanoTable,MATCH(C4741,KanoFunctional,0),MATCH(D4741,KanoDysfunctional,0)),"")</f>
        <v/>
      </c>
      <c r="I4741" s="30" t="str">
        <f t="shared" si="75"/>
        <v/>
      </c>
      <c r="J4741" s="30" t="e">
        <f>VLOOKUP(B4741,Users!$A$2:$C$10000,3,FALSE)</f>
        <v>#N/A</v>
      </c>
    </row>
    <row r="4742" spans="1:10" ht="15.75" customHeight="1">
      <c r="A4742" s="3"/>
      <c r="B4742" s="3"/>
      <c r="C4742" s="3"/>
      <c r="D4742" s="3"/>
      <c r="E4742" s="3"/>
      <c r="F4742" s="30" t="str">
        <f t="array" ref="F4742">IF(C4742&lt;&gt;"",INDEX(FunctionalValues,MATCH(C4742,KanoFunctional,0),2),"")</f>
        <v/>
      </c>
      <c r="G4742" s="30" t="str">
        <f t="array" ref="G4742">IF(D4742&lt;&gt;"",INDEX(DysfunctionalValues,2,MATCH(D4742,KanoDysfunctional,0)),"")</f>
        <v/>
      </c>
      <c r="H4742" s="30" t="str">
        <f t="array" ref="H4742">IF(C4742&lt;&gt;"",INDEX(KanoTable,MATCH(C4742,KanoFunctional,0),MATCH(D4742,KanoDysfunctional,0)),"")</f>
        <v/>
      </c>
      <c r="I4742" s="30" t="str">
        <f t="shared" si="75"/>
        <v/>
      </c>
      <c r="J4742" s="30" t="e">
        <f>VLOOKUP(B4742,Users!$A$2:$C$10000,3,FALSE)</f>
        <v>#N/A</v>
      </c>
    </row>
    <row r="4743" spans="1:10" ht="15.75" customHeight="1">
      <c r="A4743" s="3"/>
      <c r="B4743" s="3"/>
      <c r="C4743" s="3"/>
      <c r="D4743" s="3"/>
      <c r="E4743" s="3"/>
      <c r="F4743" s="30" t="str">
        <f t="array" ref="F4743">IF(C4743&lt;&gt;"",INDEX(FunctionalValues,MATCH(C4743,KanoFunctional,0),2),"")</f>
        <v/>
      </c>
      <c r="G4743" s="30" t="str">
        <f t="array" ref="G4743">IF(D4743&lt;&gt;"",INDEX(DysfunctionalValues,2,MATCH(D4743,KanoDysfunctional,0)),"")</f>
        <v/>
      </c>
      <c r="H4743" s="30" t="str">
        <f t="array" ref="H4743">IF(C4743&lt;&gt;"",INDEX(KanoTable,MATCH(C4743,KanoFunctional,0),MATCH(D4743,KanoDysfunctional,0)),"")</f>
        <v/>
      </c>
      <c r="I4743" s="30" t="str">
        <f t="shared" si="75"/>
        <v/>
      </c>
      <c r="J4743" s="30" t="e">
        <f>VLOOKUP(B4743,Users!$A$2:$C$10000,3,FALSE)</f>
        <v>#N/A</v>
      </c>
    </row>
    <row r="4744" spans="1:10" ht="15.75" customHeight="1">
      <c r="A4744" s="3"/>
      <c r="B4744" s="3"/>
      <c r="C4744" s="3"/>
      <c r="D4744" s="3"/>
      <c r="E4744" s="3"/>
      <c r="F4744" s="30" t="str">
        <f t="array" ref="F4744">IF(C4744&lt;&gt;"",INDEX(FunctionalValues,MATCH(C4744,KanoFunctional,0),2),"")</f>
        <v/>
      </c>
      <c r="G4744" s="30" t="str">
        <f t="array" ref="G4744">IF(D4744&lt;&gt;"",INDEX(DysfunctionalValues,2,MATCH(D4744,KanoDysfunctional,0)),"")</f>
        <v/>
      </c>
      <c r="H4744" s="30" t="str">
        <f t="array" ref="H4744">IF(C4744&lt;&gt;"",INDEX(KanoTable,MATCH(C4744,KanoFunctional,0),MATCH(D4744,KanoDysfunctional,0)),"")</f>
        <v/>
      </c>
      <c r="I4744" s="30" t="str">
        <f t="shared" si="75"/>
        <v/>
      </c>
      <c r="J4744" s="30" t="e">
        <f>VLOOKUP(B4744,Users!$A$2:$C$10000,3,FALSE)</f>
        <v>#N/A</v>
      </c>
    </row>
    <row r="4745" spans="1:10" ht="15.75" customHeight="1">
      <c r="A4745" s="3"/>
      <c r="B4745" s="3"/>
      <c r="C4745" s="3"/>
      <c r="D4745" s="3"/>
      <c r="E4745" s="3"/>
      <c r="F4745" s="30" t="str">
        <f t="array" ref="F4745">IF(C4745&lt;&gt;"",INDEX(FunctionalValues,MATCH(C4745,KanoFunctional,0),2),"")</f>
        <v/>
      </c>
      <c r="G4745" s="30" t="str">
        <f t="array" ref="G4745">IF(D4745&lt;&gt;"",INDEX(DysfunctionalValues,2,MATCH(D4745,KanoDysfunctional,0)),"")</f>
        <v/>
      </c>
      <c r="H4745" s="30" t="str">
        <f t="array" ref="H4745">IF(C4745&lt;&gt;"",INDEX(KanoTable,MATCH(C4745,KanoFunctional,0),MATCH(D4745,KanoDysfunctional,0)),"")</f>
        <v/>
      </c>
      <c r="I4745" s="30" t="str">
        <f t="shared" si="75"/>
        <v/>
      </c>
      <c r="J4745" s="30" t="e">
        <f>VLOOKUP(B4745,Users!$A$2:$C$10000,3,FALSE)</f>
        <v>#N/A</v>
      </c>
    </row>
    <row r="4746" spans="1:10" ht="15.75" customHeight="1">
      <c r="A4746" s="3"/>
      <c r="B4746" s="3"/>
      <c r="C4746" s="3"/>
      <c r="D4746" s="3"/>
      <c r="E4746" s="3"/>
      <c r="F4746" s="30" t="str">
        <f t="array" ref="F4746">IF(C4746&lt;&gt;"",INDEX(FunctionalValues,MATCH(C4746,KanoFunctional,0),2),"")</f>
        <v/>
      </c>
      <c r="G4746" s="30" t="str">
        <f t="array" ref="G4746">IF(D4746&lt;&gt;"",INDEX(DysfunctionalValues,2,MATCH(D4746,KanoDysfunctional,0)),"")</f>
        <v/>
      </c>
      <c r="H4746" s="30" t="str">
        <f t="array" ref="H4746">IF(C4746&lt;&gt;"",INDEX(KanoTable,MATCH(C4746,KanoFunctional,0),MATCH(D4746,KanoDysfunctional,0)),"")</f>
        <v/>
      </c>
      <c r="I4746" s="30" t="str">
        <f t="shared" si="75"/>
        <v/>
      </c>
      <c r="J4746" s="30" t="e">
        <f>VLOOKUP(B4746,Users!$A$2:$C$10000,3,FALSE)</f>
        <v>#N/A</v>
      </c>
    </row>
    <row r="4747" spans="1:10" ht="15.75" customHeight="1">
      <c r="A4747" s="3"/>
      <c r="B4747" s="3"/>
      <c r="C4747" s="3"/>
      <c r="D4747" s="3"/>
      <c r="E4747" s="3"/>
      <c r="F4747" s="30" t="str">
        <f t="array" ref="F4747">IF(C4747&lt;&gt;"",INDEX(FunctionalValues,MATCH(C4747,KanoFunctional,0),2),"")</f>
        <v/>
      </c>
      <c r="G4747" s="30" t="str">
        <f t="array" ref="G4747">IF(D4747&lt;&gt;"",INDEX(DysfunctionalValues,2,MATCH(D4747,KanoDysfunctional,0)),"")</f>
        <v/>
      </c>
      <c r="H4747" s="30" t="str">
        <f t="array" ref="H4747">IF(C4747&lt;&gt;"",INDEX(KanoTable,MATCH(C4747,KanoFunctional,0),MATCH(D4747,KanoDysfunctional,0)),"")</f>
        <v/>
      </c>
      <c r="I4747" s="30" t="str">
        <f t="shared" si="75"/>
        <v/>
      </c>
      <c r="J4747" s="30" t="e">
        <f>VLOOKUP(B4747,Users!$A$2:$C$10000,3,FALSE)</f>
        <v>#N/A</v>
      </c>
    </row>
    <row r="4748" spans="1:10" ht="15.75" customHeight="1">
      <c r="A4748" s="3"/>
      <c r="B4748" s="3"/>
      <c r="C4748" s="3"/>
      <c r="D4748" s="3"/>
      <c r="E4748" s="3"/>
      <c r="F4748" s="30" t="str">
        <f t="array" ref="F4748">IF(C4748&lt;&gt;"",INDEX(FunctionalValues,MATCH(C4748,KanoFunctional,0),2),"")</f>
        <v/>
      </c>
      <c r="G4748" s="30" t="str">
        <f t="array" ref="G4748">IF(D4748&lt;&gt;"",INDEX(DysfunctionalValues,2,MATCH(D4748,KanoDysfunctional,0)),"")</f>
        <v/>
      </c>
      <c r="H4748" s="30" t="str">
        <f t="array" ref="H4748">IF(C4748&lt;&gt;"",INDEX(KanoTable,MATCH(C4748,KanoFunctional,0),MATCH(D4748,KanoDysfunctional,0)),"")</f>
        <v/>
      </c>
      <c r="I4748" s="30" t="str">
        <f t="shared" si="75"/>
        <v/>
      </c>
      <c r="J4748" s="30" t="e">
        <f>VLOOKUP(B4748,Users!$A$2:$C$10000,3,FALSE)</f>
        <v>#N/A</v>
      </c>
    </row>
    <row r="4749" spans="1:10" ht="15.75" customHeight="1">
      <c r="A4749" s="3"/>
      <c r="B4749" s="3"/>
      <c r="C4749" s="3"/>
      <c r="D4749" s="3"/>
      <c r="E4749" s="3"/>
      <c r="F4749" s="30" t="str">
        <f t="array" ref="F4749">IF(C4749&lt;&gt;"",INDEX(FunctionalValues,MATCH(C4749,KanoFunctional,0),2),"")</f>
        <v/>
      </c>
      <c r="G4749" s="30" t="str">
        <f t="array" ref="G4749">IF(D4749&lt;&gt;"",INDEX(DysfunctionalValues,2,MATCH(D4749,KanoDysfunctional,0)),"")</f>
        <v/>
      </c>
      <c r="H4749" s="30" t="str">
        <f t="array" ref="H4749">IF(C4749&lt;&gt;"",INDEX(KanoTable,MATCH(C4749,KanoFunctional,0),MATCH(D4749,KanoDysfunctional,0)),"")</f>
        <v/>
      </c>
      <c r="I4749" s="30" t="str">
        <f t="shared" si="75"/>
        <v/>
      </c>
      <c r="J4749" s="30" t="e">
        <f>VLOOKUP(B4749,Users!$A$2:$C$10000,3,FALSE)</f>
        <v>#N/A</v>
      </c>
    </row>
    <row r="4750" spans="1:10" ht="15.75" customHeight="1">
      <c r="A4750" s="3"/>
      <c r="B4750" s="3"/>
      <c r="C4750" s="3"/>
      <c r="D4750" s="3"/>
      <c r="E4750" s="3"/>
      <c r="F4750" s="30" t="str">
        <f t="array" ref="F4750">IF(C4750&lt;&gt;"",INDEX(FunctionalValues,MATCH(C4750,KanoFunctional,0),2),"")</f>
        <v/>
      </c>
      <c r="G4750" s="30" t="str">
        <f t="array" ref="G4750">IF(D4750&lt;&gt;"",INDEX(DysfunctionalValues,2,MATCH(D4750,KanoDysfunctional,0)),"")</f>
        <v/>
      </c>
      <c r="H4750" s="30" t="str">
        <f t="array" ref="H4750">IF(C4750&lt;&gt;"",INDEX(KanoTable,MATCH(C4750,KanoFunctional,0),MATCH(D4750,KanoDysfunctional,0)),"")</f>
        <v/>
      </c>
      <c r="I4750" s="30" t="str">
        <f t="shared" si="75"/>
        <v/>
      </c>
      <c r="J4750" s="30" t="e">
        <f>VLOOKUP(B4750,Users!$A$2:$C$10000,3,FALSE)</f>
        <v>#N/A</v>
      </c>
    </row>
    <row r="4751" spans="1:10" ht="15.75" customHeight="1">
      <c r="A4751" s="3"/>
      <c r="B4751" s="3"/>
      <c r="C4751" s="3"/>
      <c r="D4751" s="3"/>
      <c r="E4751" s="3"/>
      <c r="F4751" s="30" t="str">
        <f t="array" ref="F4751">IF(C4751&lt;&gt;"",INDEX(FunctionalValues,MATCH(C4751,KanoFunctional,0),2),"")</f>
        <v/>
      </c>
      <c r="G4751" s="30" t="str">
        <f t="array" ref="G4751">IF(D4751&lt;&gt;"",INDEX(DysfunctionalValues,2,MATCH(D4751,KanoDysfunctional,0)),"")</f>
        <v/>
      </c>
      <c r="H4751" s="30" t="str">
        <f t="array" ref="H4751">IF(C4751&lt;&gt;"",INDEX(KanoTable,MATCH(C4751,KanoFunctional,0),MATCH(D4751,KanoDysfunctional,0)),"")</f>
        <v/>
      </c>
      <c r="I4751" s="30" t="str">
        <f t="shared" si="75"/>
        <v/>
      </c>
      <c r="J4751" s="30" t="e">
        <f>VLOOKUP(B4751,Users!$A$2:$C$10000,3,FALSE)</f>
        <v>#N/A</v>
      </c>
    </row>
    <row r="4752" spans="1:10" ht="15.75" customHeight="1">
      <c r="A4752" s="3"/>
      <c r="B4752" s="3"/>
      <c r="C4752" s="3"/>
      <c r="D4752" s="3"/>
      <c r="E4752" s="3"/>
      <c r="F4752" s="30" t="str">
        <f t="array" ref="F4752">IF(C4752&lt;&gt;"",INDEX(FunctionalValues,MATCH(C4752,KanoFunctional,0),2),"")</f>
        <v/>
      </c>
      <c r="G4752" s="30" t="str">
        <f t="array" ref="G4752">IF(D4752&lt;&gt;"",INDEX(DysfunctionalValues,2,MATCH(D4752,KanoDysfunctional,0)),"")</f>
        <v/>
      </c>
      <c r="H4752" s="30" t="str">
        <f t="array" ref="H4752">IF(C4752&lt;&gt;"",INDEX(KanoTable,MATCH(C4752,KanoFunctional,0),MATCH(D4752,KanoDysfunctional,0)),"")</f>
        <v/>
      </c>
      <c r="I4752" s="30" t="str">
        <f t="shared" si="75"/>
        <v/>
      </c>
      <c r="J4752" s="30" t="e">
        <f>VLOOKUP(B4752,Users!$A$2:$C$10000,3,FALSE)</f>
        <v>#N/A</v>
      </c>
    </row>
    <row r="4753" spans="1:10" ht="15.75" customHeight="1">
      <c r="A4753" s="3"/>
      <c r="B4753" s="3"/>
      <c r="C4753" s="3"/>
      <c r="D4753" s="3"/>
      <c r="E4753" s="3"/>
      <c r="F4753" s="30" t="str">
        <f t="array" ref="F4753">IF(C4753&lt;&gt;"",INDEX(FunctionalValues,MATCH(C4753,KanoFunctional,0),2),"")</f>
        <v/>
      </c>
      <c r="G4753" s="30" t="str">
        <f t="array" ref="G4753">IF(D4753&lt;&gt;"",INDEX(DysfunctionalValues,2,MATCH(D4753,KanoDysfunctional,0)),"")</f>
        <v/>
      </c>
      <c r="H4753" s="30" t="str">
        <f t="array" ref="H4753">IF(C4753&lt;&gt;"",INDEX(KanoTable,MATCH(C4753,KanoFunctional,0),MATCH(D4753,KanoDysfunctional,0)),"")</f>
        <v/>
      </c>
      <c r="I4753" s="30" t="str">
        <f t="shared" si="75"/>
        <v/>
      </c>
      <c r="J4753" s="30" t="e">
        <f>VLOOKUP(B4753,Users!$A$2:$C$10000,3,FALSE)</f>
        <v>#N/A</v>
      </c>
    </row>
    <row r="4754" spans="1:10" ht="15.75" customHeight="1">
      <c r="A4754" s="3"/>
      <c r="B4754" s="3"/>
      <c r="C4754" s="3"/>
      <c r="D4754" s="3"/>
      <c r="E4754" s="3"/>
      <c r="F4754" s="30" t="str">
        <f t="array" ref="F4754">IF(C4754&lt;&gt;"",INDEX(FunctionalValues,MATCH(C4754,KanoFunctional,0),2),"")</f>
        <v/>
      </c>
      <c r="G4754" s="30" t="str">
        <f t="array" ref="G4754">IF(D4754&lt;&gt;"",INDEX(DysfunctionalValues,2,MATCH(D4754,KanoDysfunctional,0)),"")</f>
        <v/>
      </c>
      <c r="H4754" s="30" t="str">
        <f t="array" ref="H4754">IF(C4754&lt;&gt;"",INDEX(KanoTable,MATCH(C4754,KanoFunctional,0),MATCH(D4754,KanoDysfunctional,0)),"")</f>
        <v/>
      </c>
      <c r="I4754" s="30" t="str">
        <f t="shared" si="75"/>
        <v/>
      </c>
      <c r="J4754" s="30" t="e">
        <f>VLOOKUP(B4754,Users!$A$2:$C$10000,3,FALSE)</f>
        <v>#N/A</v>
      </c>
    </row>
    <row r="4755" spans="1:10" ht="15.75" customHeight="1">
      <c r="A4755" s="3"/>
      <c r="B4755" s="3"/>
      <c r="C4755" s="3"/>
      <c r="D4755" s="3"/>
      <c r="E4755" s="3"/>
      <c r="F4755" s="30" t="str">
        <f t="array" ref="F4755">IF(C4755&lt;&gt;"",INDEX(FunctionalValues,MATCH(C4755,KanoFunctional,0),2),"")</f>
        <v/>
      </c>
      <c r="G4755" s="30" t="str">
        <f t="array" ref="G4755">IF(D4755&lt;&gt;"",INDEX(DysfunctionalValues,2,MATCH(D4755,KanoDysfunctional,0)),"")</f>
        <v/>
      </c>
      <c r="H4755" s="30" t="str">
        <f t="array" ref="H4755">IF(C4755&lt;&gt;"",INDEX(KanoTable,MATCH(C4755,KanoFunctional,0),MATCH(D4755,KanoDysfunctional,0)),"")</f>
        <v/>
      </c>
      <c r="I4755" s="30" t="str">
        <f t="shared" si="75"/>
        <v/>
      </c>
      <c r="J4755" s="30" t="e">
        <f>VLOOKUP(B4755,Users!$A$2:$C$10000,3,FALSE)</f>
        <v>#N/A</v>
      </c>
    </row>
    <row r="4756" spans="1:10" ht="15.75" customHeight="1">
      <c r="A4756" s="3"/>
      <c r="B4756" s="3"/>
      <c r="C4756" s="3"/>
      <c r="D4756" s="3"/>
      <c r="E4756" s="3"/>
      <c r="F4756" s="30" t="str">
        <f t="array" ref="F4756">IF(C4756&lt;&gt;"",INDEX(FunctionalValues,MATCH(C4756,KanoFunctional,0),2),"")</f>
        <v/>
      </c>
      <c r="G4756" s="30" t="str">
        <f t="array" ref="G4756">IF(D4756&lt;&gt;"",INDEX(DysfunctionalValues,2,MATCH(D4756,KanoDysfunctional,0)),"")</f>
        <v/>
      </c>
      <c r="H4756" s="30" t="str">
        <f t="array" ref="H4756">IF(C4756&lt;&gt;"",INDEX(KanoTable,MATCH(C4756,KanoFunctional,0),MATCH(D4756,KanoDysfunctional,0)),"")</f>
        <v/>
      </c>
      <c r="I4756" s="30" t="str">
        <f t="shared" si="75"/>
        <v/>
      </c>
      <c r="J4756" s="30" t="e">
        <f>VLOOKUP(B4756,Users!$A$2:$C$10000,3,FALSE)</f>
        <v>#N/A</v>
      </c>
    </row>
    <row r="4757" spans="1:10" ht="15.75" customHeight="1">
      <c r="A4757" s="3"/>
      <c r="B4757" s="3"/>
      <c r="C4757" s="3"/>
      <c r="D4757" s="3"/>
      <c r="E4757" s="3"/>
      <c r="F4757" s="30" t="str">
        <f t="array" ref="F4757">IF(C4757&lt;&gt;"",INDEX(FunctionalValues,MATCH(C4757,KanoFunctional,0),2),"")</f>
        <v/>
      </c>
      <c r="G4757" s="30" t="str">
        <f t="array" ref="G4757">IF(D4757&lt;&gt;"",INDEX(DysfunctionalValues,2,MATCH(D4757,KanoDysfunctional,0)),"")</f>
        <v/>
      </c>
      <c r="H4757" s="30" t="str">
        <f t="array" ref="H4757">IF(C4757&lt;&gt;"",INDEX(KanoTable,MATCH(C4757,KanoFunctional,0),MATCH(D4757,KanoDysfunctional,0)),"")</f>
        <v/>
      </c>
      <c r="I4757" s="30" t="str">
        <f t="shared" si="75"/>
        <v/>
      </c>
      <c r="J4757" s="30" t="e">
        <f>VLOOKUP(B4757,Users!$A$2:$C$10000,3,FALSE)</f>
        <v>#N/A</v>
      </c>
    </row>
    <row r="4758" spans="1:10" ht="15.75" customHeight="1">
      <c r="A4758" s="3"/>
      <c r="B4758" s="3"/>
      <c r="C4758" s="3"/>
      <c r="D4758" s="3"/>
      <c r="E4758" s="3"/>
      <c r="F4758" s="30" t="str">
        <f t="array" ref="F4758">IF(C4758&lt;&gt;"",INDEX(FunctionalValues,MATCH(C4758,KanoFunctional,0),2),"")</f>
        <v/>
      </c>
      <c r="G4758" s="30" t="str">
        <f t="array" ref="G4758">IF(D4758&lt;&gt;"",INDEX(DysfunctionalValues,2,MATCH(D4758,KanoDysfunctional,0)),"")</f>
        <v/>
      </c>
      <c r="H4758" s="30" t="str">
        <f t="array" ref="H4758">IF(C4758&lt;&gt;"",INDEX(KanoTable,MATCH(C4758,KanoFunctional,0),MATCH(D4758,KanoDysfunctional,0)),"")</f>
        <v/>
      </c>
      <c r="I4758" s="30" t="str">
        <f t="shared" ref="I4758:I4821" si="76">IF(C4758&lt;&gt;"",MATCH(H4758,KanoResultCodes,0),"")</f>
        <v/>
      </c>
      <c r="J4758" s="30" t="e">
        <f>VLOOKUP(B4758,Users!$A$2:$C$10000,3,FALSE)</f>
        <v>#N/A</v>
      </c>
    </row>
    <row r="4759" spans="1:10" ht="15.75" customHeight="1">
      <c r="A4759" s="3"/>
      <c r="B4759" s="3"/>
      <c r="C4759" s="3"/>
      <c r="D4759" s="3"/>
      <c r="E4759" s="3"/>
      <c r="F4759" s="30" t="str">
        <f t="array" ref="F4759">IF(C4759&lt;&gt;"",INDEX(FunctionalValues,MATCH(C4759,KanoFunctional,0),2),"")</f>
        <v/>
      </c>
      <c r="G4759" s="30" t="str">
        <f t="array" ref="G4759">IF(D4759&lt;&gt;"",INDEX(DysfunctionalValues,2,MATCH(D4759,KanoDysfunctional,0)),"")</f>
        <v/>
      </c>
      <c r="H4759" s="30" t="str">
        <f t="array" ref="H4759">IF(C4759&lt;&gt;"",INDEX(KanoTable,MATCH(C4759,KanoFunctional,0),MATCH(D4759,KanoDysfunctional,0)),"")</f>
        <v/>
      </c>
      <c r="I4759" s="30" t="str">
        <f t="shared" si="76"/>
        <v/>
      </c>
      <c r="J4759" s="30" t="e">
        <f>VLOOKUP(B4759,Users!$A$2:$C$10000,3,FALSE)</f>
        <v>#N/A</v>
      </c>
    </row>
    <row r="4760" spans="1:10" ht="15.75" customHeight="1">
      <c r="A4760" s="3"/>
      <c r="B4760" s="3"/>
      <c r="C4760" s="3"/>
      <c r="D4760" s="3"/>
      <c r="E4760" s="3"/>
      <c r="F4760" s="30" t="str">
        <f t="array" ref="F4760">IF(C4760&lt;&gt;"",INDEX(FunctionalValues,MATCH(C4760,KanoFunctional,0),2),"")</f>
        <v/>
      </c>
      <c r="G4760" s="30" t="str">
        <f t="array" ref="G4760">IF(D4760&lt;&gt;"",INDEX(DysfunctionalValues,2,MATCH(D4760,KanoDysfunctional,0)),"")</f>
        <v/>
      </c>
      <c r="H4760" s="30" t="str">
        <f t="array" ref="H4760">IF(C4760&lt;&gt;"",INDEX(KanoTable,MATCH(C4760,KanoFunctional,0),MATCH(D4760,KanoDysfunctional,0)),"")</f>
        <v/>
      </c>
      <c r="I4760" s="30" t="str">
        <f t="shared" si="76"/>
        <v/>
      </c>
      <c r="J4760" s="30" t="e">
        <f>VLOOKUP(B4760,Users!$A$2:$C$10000,3,FALSE)</f>
        <v>#N/A</v>
      </c>
    </row>
    <row r="4761" spans="1:10" ht="15.75" customHeight="1">
      <c r="A4761" s="3"/>
      <c r="B4761" s="3"/>
      <c r="C4761" s="3"/>
      <c r="D4761" s="3"/>
      <c r="E4761" s="3"/>
      <c r="F4761" s="30" t="str">
        <f t="array" ref="F4761">IF(C4761&lt;&gt;"",INDEX(FunctionalValues,MATCH(C4761,KanoFunctional,0),2),"")</f>
        <v/>
      </c>
      <c r="G4761" s="30" t="str">
        <f t="array" ref="G4761">IF(D4761&lt;&gt;"",INDEX(DysfunctionalValues,2,MATCH(D4761,KanoDysfunctional,0)),"")</f>
        <v/>
      </c>
      <c r="H4761" s="30" t="str">
        <f t="array" ref="H4761">IF(C4761&lt;&gt;"",INDEX(KanoTable,MATCH(C4761,KanoFunctional,0),MATCH(D4761,KanoDysfunctional,0)),"")</f>
        <v/>
      </c>
      <c r="I4761" s="30" t="str">
        <f t="shared" si="76"/>
        <v/>
      </c>
      <c r="J4761" s="30" t="e">
        <f>VLOOKUP(B4761,Users!$A$2:$C$10000,3,FALSE)</f>
        <v>#N/A</v>
      </c>
    </row>
    <row r="4762" spans="1:10" ht="15.75" customHeight="1">
      <c r="A4762" s="3"/>
      <c r="B4762" s="3"/>
      <c r="C4762" s="3"/>
      <c r="D4762" s="3"/>
      <c r="E4762" s="3"/>
      <c r="F4762" s="30" t="str">
        <f t="array" ref="F4762">IF(C4762&lt;&gt;"",INDEX(FunctionalValues,MATCH(C4762,KanoFunctional,0),2),"")</f>
        <v/>
      </c>
      <c r="G4762" s="30" t="str">
        <f t="array" ref="G4762">IF(D4762&lt;&gt;"",INDEX(DysfunctionalValues,2,MATCH(D4762,KanoDysfunctional,0)),"")</f>
        <v/>
      </c>
      <c r="H4762" s="30" t="str">
        <f t="array" ref="H4762">IF(C4762&lt;&gt;"",INDEX(KanoTable,MATCH(C4762,KanoFunctional,0),MATCH(D4762,KanoDysfunctional,0)),"")</f>
        <v/>
      </c>
      <c r="I4762" s="30" t="str">
        <f t="shared" si="76"/>
        <v/>
      </c>
      <c r="J4762" s="30" t="e">
        <f>VLOOKUP(B4762,Users!$A$2:$C$10000,3,FALSE)</f>
        <v>#N/A</v>
      </c>
    </row>
    <row r="4763" spans="1:10" ht="15.75" customHeight="1">
      <c r="A4763" s="3"/>
      <c r="B4763" s="3"/>
      <c r="C4763" s="3"/>
      <c r="D4763" s="3"/>
      <c r="E4763" s="3"/>
      <c r="F4763" s="30" t="str">
        <f t="array" ref="F4763">IF(C4763&lt;&gt;"",INDEX(FunctionalValues,MATCH(C4763,KanoFunctional,0),2),"")</f>
        <v/>
      </c>
      <c r="G4763" s="30" t="str">
        <f t="array" ref="G4763">IF(D4763&lt;&gt;"",INDEX(DysfunctionalValues,2,MATCH(D4763,KanoDysfunctional,0)),"")</f>
        <v/>
      </c>
      <c r="H4763" s="30" t="str">
        <f t="array" ref="H4763">IF(C4763&lt;&gt;"",INDEX(KanoTable,MATCH(C4763,KanoFunctional,0),MATCH(D4763,KanoDysfunctional,0)),"")</f>
        <v/>
      </c>
      <c r="I4763" s="30" t="str">
        <f t="shared" si="76"/>
        <v/>
      </c>
      <c r="J4763" s="30" t="e">
        <f>VLOOKUP(B4763,Users!$A$2:$C$10000,3,FALSE)</f>
        <v>#N/A</v>
      </c>
    </row>
    <row r="4764" spans="1:10" ht="15.75" customHeight="1">
      <c r="A4764" s="3"/>
      <c r="B4764" s="3"/>
      <c r="C4764" s="3"/>
      <c r="D4764" s="3"/>
      <c r="E4764" s="3"/>
      <c r="F4764" s="30" t="str">
        <f t="array" ref="F4764">IF(C4764&lt;&gt;"",INDEX(FunctionalValues,MATCH(C4764,KanoFunctional,0),2),"")</f>
        <v/>
      </c>
      <c r="G4764" s="30" t="str">
        <f t="array" ref="G4764">IF(D4764&lt;&gt;"",INDEX(DysfunctionalValues,2,MATCH(D4764,KanoDysfunctional,0)),"")</f>
        <v/>
      </c>
      <c r="H4764" s="30" t="str">
        <f t="array" ref="H4764">IF(C4764&lt;&gt;"",INDEX(KanoTable,MATCH(C4764,KanoFunctional,0),MATCH(D4764,KanoDysfunctional,0)),"")</f>
        <v/>
      </c>
      <c r="I4764" s="30" t="str">
        <f t="shared" si="76"/>
        <v/>
      </c>
      <c r="J4764" s="30" t="e">
        <f>VLOOKUP(B4764,Users!$A$2:$C$10000,3,FALSE)</f>
        <v>#N/A</v>
      </c>
    </row>
    <row r="4765" spans="1:10" ht="15.75" customHeight="1">
      <c r="A4765" s="3"/>
      <c r="B4765" s="3"/>
      <c r="C4765" s="3"/>
      <c r="D4765" s="3"/>
      <c r="E4765" s="3"/>
      <c r="F4765" s="30" t="str">
        <f t="array" ref="F4765">IF(C4765&lt;&gt;"",INDEX(FunctionalValues,MATCH(C4765,KanoFunctional,0),2),"")</f>
        <v/>
      </c>
      <c r="G4765" s="30" t="str">
        <f t="array" ref="G4765">IF(D4765&lt;&gt;"",INDEX(DysfunctionalValues,2,MATCH(D4765,KanoDysfunctional,0)),"")</f>
        <v/>
      </c>
      <c r="H4765" s="30" t="str">
        <f t="array" ref="H4765">IF(C4765&lt;&gt;"",INDEX(KanoTable,MATCH(C4765,KanoFunctional,0),MATCH(D4765,KanoDysfunctional,0)),"")</f>
        <v/>
      </c>
      <c r="I4765" s="30" t="str">
        <f t="shared" si="76"/>
        <v/>
      </c>
      <c r="J4765" s="30" t="e">
        <f>VLOOKUP(B4765,Users!$A$2:$C$10000,3,FALSE)</f>
        <v>#N/A</v>
      </c>
    </row>
    <row r="4766" spans="1:10" ht="15.75" customHeight="1">
      <c r="A4766" s="3"/>
      <c r="B4766" s="3"/>
      <c r="C4766" s="3"/>
      <c r="D4766" s="3"/>
      <c r="E4766" s="3"/>
      <c r="F4766" s="30" t="str">
        <f t="array" ref="F4766">IF(C4766&lt;&gt;"",INDEX(FunctionalValues,MATCH(C4766,KanoFunctional,0),2),"")</f>
        <v/>
      </c>
      <c r="G4766" s="30" t="str">
        <f t="array" ref="G4766">IF(D4766&lt;&gt;"",INDEX(DysfunctionalValues,2,MATCH(D4766,KanoDysfunctional,0)),"")</f>
        <v/>
      </c>
      <c r="H4766" s="30" t="str">
        <f t="array" ref="H4766">IF(C4766&lt;&gt;"",INDEX(KanoTable,MATCH(C4766,KanoFunctional,0),MATCH(D4766,KanoDysfunctional,0)),"")</f>
        <v/>
      </c>
      <c r="I4766" s="30" t="str">
        <f t="shared" si="76"/>
        <v/>
      </c>
      <c r="J4766" s="30" t="e">
        <f>VLOOKUP(B4766,Users!$A$2:$C$10000,3,FALSE)</f>
        <v>#N/A</v>
      </c>
    </row>
    <row r="4767" spans="1:10" ht="15.75" customHeight="1">
      <c r="A4767" s="3"/>
      <c r="B4767" s="3"/>
      <c r="C4767" s="3"/>
      <c r="D4767" s="3"/>
      <c r="E4767" s="3"/>
      <c r="F4767" s="30" t="str">
        <f t="array" ref="F4767">IF(C4767&lt;&gt;"",INDEX(FunctionalValues,MATCH(C4767,KanoFunctional,0),2),"")</f>
        <v/>
      </c>
      <c r="G4767" s="30" t="str">
        <f t="array" ref="G4767">IF(D4767&lt;&gt;"",INDEX(DysfunctionalValues,2,MATCH(D4767,KanoDysfunctional,0)),"")</f>
        <v/>
      </c>
      <c r="H4767" s="30" t="str">
        <f t="array" ref="H4767">IF(C4767&lt;&gt;"",INDEX(KanoTable,MATCH(C4767,KanoFunctional,0),MATCH(D4767,KanoDysfunctional,0)),"")</f>
        <v/>
      </c>
      <c r="I4767" s="30" t="str">
        <f t="shared" si="76"/>
        <v/>
      </c>
      <c r="J4767" s="30" t="e">
        <f>VLOOKUP(B4767,Users!$A$2:$C$10000,3,FALSE)</f>
        <v>#N/A</v>
      </c>
    </row>
    <row r="4768" spans="1:10" ht="15.75" customHeight="1">
      <c r="A4768" s="3"/>
      <c r="B4768" s="3"/>
      <c r="C4768" s="3"/>
      <c r="D4768" s="3"/>
      <c r="E4768" s="3"/>
      <c r="F4768" s="30" t="str">
        <f t="array" ref="F4768">IF(C4768&lt;&gt;"",INDEX(FunctionalValues,MATCH(C4768,KanoFunctional,0),2),"")</f>
        <v/>
      </c>
      <c r="G4768" s="30" t="str">
        <f t="array" ref="G4768">IF(D4768&lt;&gt;"",INDEX(DysfunctionalValues,2,MATCH(D4768,KanoDysfunctional,0)),"")</f>
        <v/>
      </c>
      <c r="H4768" s="30" t="str">
        <f t="array" ref="H4768">IF(C4768&lt;&gt;"",INDEX(KanoTable,MATCH(C4768,KanoFunctional,0),MATCH(D4768,KanoDysfunctional,0)),"")</f>
        <v/>
      </c>
      <c r="I4768" s="30" t="str">
        <f t="shared" si="76"/>
        <v/>
      </c>
      <c r="J4768" s="30" t="e">
        <f>VLOOKUP(B4768,Users!$A$2:$C$10000,3,FALSE)</f>
        <v>#N/A</v>
      </c>
    </row>
    <row r="4769" spans="1:10" ht="15.75" customHeight="1">
      <c r="A4769" s="3"/>
      <c r="B4769" s="3"/>
      <c r="C4769" s="3"/>
      <c r="D4769" s="3"/>
      <c r="E4769" s="3"/>
      <c r="F4769" s="30" t="str">
        <f t="array" ref="F4769">IF(C4769&lt;&gt;"",INDEX(FunctionalValues,MATCH(C4769,KanoFunctional,0),2),"")</f>
        <v/>
      </c>
      <c r="G4769" s="30" t="str">
        <f t="array" ref="G4769">IF(D4769&lt;&gt;"",INDEX(DysfunctionalValues,2,MATCH(D4769,KanoDysfunctional,0)),"")</f>
        <v/>
      </c>
      <c r="H4769" s="30" t="str">
        <f t="array" ref="H4769">IF(C4769&lt;&gt;"",INDEX(KanoTable,MATCH(C4769,KanoFunctional,0),MATCH(D4769,KanoDysfunctional,0)),"")</f>
        <v/>
      </c>
      <c r="I4769" s="30" t="str">
        <f t="shared" si="76"/>
        <v/>
      </c>
      <c r="J4769" s="30" t="e">
        <f>VLOOKUP(B4769,Users!$A$2:$C$10000,3,FALSE)</f>
        <v>#N/A</v>
      </c>
    </row>
    <row r="4770" spans="1:10" ht="15.75" customHeight="1">
      <c r="A4770" s="3"/>
      <c r="B4770" s="3"/>
      <c r="C4770" s="3"/>
      <c r="D4770" s="3"/>
      <c r="E4770" s="3"/>
      <c r="F4770" s="30" t="str">
        <f t="array" ref="F4770">IF(C4770&lt;&gt;"",INDEX(FunctionalValues,MATCH(C4770,KanoFunctional,0),2),"")</f>
        <v/>
      </c>
      <c r="G4770" s="30" t="str">
        <f t="array" ref="G4770">IF(D4770&lt;&gt;"",INDEX(DysfunctionalValues,2,MATCH(D4770,KanoDysfunctional,0)),"")</f>
        <v/>
      </c>
      <c r="H4770" s="30" t="str">
        <f t="array" ref="H4770">IF(C4770&lt;&gt;"",INDEX(KanoTable,MATCH(C4770,KanoFunctional,0),MATCH(D4770,KanoDysfunctional,0)),"")</f>
        <v/>
      </c>
      <c r="I4770" s="30" t="str">
        <f t="shared" si="76"/>
        <v/>
      </c>
      <c r="J4770" s="30" t="e">
        <f>VLOOKUP(B4770,Users!$A$2:$C$10000,3,FALSE)</f>
        <v>#N/A</v>
      </c>
    </row>
    <row r="4771" spans="1:10" ht="15.75" customHeight="1">
      <c r="A4771" s="3"/>
      <c r="B4771" s="3"/>
      <c r="C4771" s="3"/>
      <c r="D4771" s="3"/>
      <c r="E4771" s="3"/>
      <c r="F4771" s="30" t="str">
        <f t="array" ref="F4771">IF(C4771&lt;&gt;"",INDEX(FunctionalValues,MATCH(C4771,KanoFunctional,0),2),"")</f>
        <v/>
      </c>
      <c r="G4771" s="30" t="str">
        <f t="array" ref="G4771">IF(D4771&lt;&gt;"",INDEX(DysfunctionalValues,2,MATCH(D4771,KanoDysfunctional,0)),"")</f>
        <v/>
      </c>
      <c r="H4771" s="30" t="str">
        <f t="array" ref="H4771">IF(C4771&lt;&gt;"",INDEX(KanoTable,MATCH(C4771,KanoFunctional,0),MATCH(D4771,KanoDysfunctional,0)),"")</f>
        <v/>
      </c>
      <c r="I4771" s="30" t="str">
        <f t="shared" si="76"/>
        <v/>
      </c>
      <c r="J4771" s="30" t="e">
        <f>VLOOKUP(B4771,Users!$A$2:$C$10000,3,FALSE)</f>
        <v>#N/A</v>
      </c>
    </row>
    <row r="4772" spans="1:10" ht="15.75" customHeight="1">
      <c r="A4772" s="3"/>
      <c r="B4772" s="3"/>
      <c r="C4772" s="3"/>
      <c r="D4772" s="3"/>
      <c r="E4772" s="3"/>
      <c r="F4772" s="30" t="str">
        <f t="array" ref="F4772">IF(C4772&lt;&gt;"",INDEX(FunctionalValues,MATCH(C4772,KanoFunctional,0),2),"")</f>
        <v/>
      </c>
      <c r="G4772" s="30" t="str">
        <f t="array" ref="G4772">IF(D4772&lt;&gt;"",INDEX(DysfunctionalValues,2,MATCH(D4772,KanoDysfunctional,0)),"")</f>
        <v/>
      </c>
      <c r="H4772" s="30" t="str">
        <f t="array" ref="H4772">IF(C4772&lt;&gt;"",INDEX(KanoTable,MATCH(C4772,KanoFunctional,0),MATCH(D4772,KanoDysfunctional,0)),"")</f>
        <v/>
      </c>
      <c r="I4772" s="30" t="str">
        <f t="shared" si="76"/>
        <v/>
      </c>
      <c r="J4772" s="30" t="e">
        <f>VLOOKUP(B4772,Users!$A$2:$C$10000,3,FALSE)</f>
        <v>#N/A</v>
      </c>
    </row>
    <row r="4773" spans="1:10" ht="15.75" customHeight="1">
      <c r="A4773" s="3"/>
      <c r="B4773" s="3"/>
      <c r="C4773" s="3"/>
      <c r="D4773" s="3"/>
      <c r="E4773" s="3"/>
      <c r="F4773" s="30" t="str">
        <f t="array" ref="F4773">IF(C4773&lt;&gt;"",INDEX(FunctionalValues,MATCH(C4773,KanoFunctional,0),2),"")</f>
        <v/>
      </c>
      <c r="G4773" s="30" t="str">
        <f t="array" ref="G4773">IF(D4773&lt;&gt;"",INDEX(DysfunctionalValues,2,MATCH(D4773,KanoDysfunctional,0)),"")</f>
        <v/>
      </c>
      <c r="H4773" s="30" t="str">
        <f t="array" ref="H4773">IF(C4773&lt;&gt;"",INDEX(KanoTable,MATCH(C4773,KanoFunctional,0),MATCH(D4773,KanoDysfunctional,0)),"")</f>
        <v/>
      </c>
      <c r="I4773" s="30" t="str">
        <f t="shared" si="76"/>
        <v/>
      </c>
      <c r="J4773" s="30" t="e">
        <f>VLOOKUP(B4773,Users!$A$2:$C$10000,3,FALSE)</f>
        <v>#N/A</v>
      </c>
    </row>
    <row r="4774" spans="1:10" ht="15.75" customHeight="1">
      <c r="A4774" s="3"/>
      <c r="B4774" s="3"/>
      <c r="C4774" s="3"/>
      <c r="D4774" s="3"/>
      <c r="E4774" s="3"/>
      <c r="F4774" s="30" t="str">
        <f t="array" ref="F4774">IF(C4774&lt;&gt;"",INDEX(FunctionalValues,MATCH(C4774,KanoFunctional,0),2),"")</f>
        <v/>
      </c>
      <c r="G4774" s="30" t="str">
        <f t="array" ref="G4774">IF(D4774&lt;&gt;"",INDEX(DysfunctionalValues,2,MATCH(D4774,KanoDysfunctional,0)),"")</f>
        <v/>
      </c>
      <c r="H4774" s="30" t="str">
        <f t="array" ref="H4774">IF(C4774&lt;&gt;"",INDEX(KanoTable,MATCH(C4774,KanoFunctional,0),MATCH(D4774,KanoDysfunctional,0)),"")</f>
        <v/>
      </c>
      <c r="I4774" s="30" t="str">
        <f t="shared" si="76"/>
        <v/>
      </c>
      <c r="J4774" s="30" t="e">
        <f>VLOOKUP(B4774,Users!$A$2:$C$10000,3,FALSE)</f>
        <v>#N/A</v>
      </c>
    </row>
    <row r="4775" spans="1:10" ht="15.75" customHeight="1">
      <c r="A4775" s="3"/>
      <c r="B4775" s="3"/>
      <c r="C4775" s="3"/>
      <c r="D4775" s="3"/>
      <c r="E4775" s="3"/>
      <c r="F4775" s="30" t="str">
        <f t="array" ref="F4775">IF(C4775&lt;&gt;"",INDEX(FunctionalValues,MATCH(C4775,KanoFunctional,0),2),"")</f>
        <v/>
      </c>
      <c r="G4775" s="30" t="str">
        <f t="array" ref="G4775">IF(D4775&lt;&gt;"",INDEX(DysfunctionalValues,2,MATCH(D4775,KanoDysfunctional,0)),"")</f>
        <v/>
      </c>
      <c r="H4775" s="30" t="str">
        <f t="array" ref="H4775">IF(C4775&lt;&gt;"",INDEX(KanoTable,MATCH(C4775,KanoFunctional,0),MATCH(D4775,KanoDysfunctional,0)),"")</f>
        <v/>
      </c>
      <c r="I4775" s="30" t="str">
        <f t="shared" si="76"/>
        <v/>
      </c>
      <c r="J4775" s="30" t="e">
        <f>VLOOKUP(B4775,Users!$A$2:$C$10000,3,FALSE)</f>
        <v>#N/A</v>
      </c>
    </row>
    <row r="4776" spans="1:10" ht="15.75" customHeight="1">
      <c r="A4776" s="3"/>
      <c r="B4776" s="3"/>
      <c r="C4776" s="3"/>
      <c r="D4776" s="3"/>
      <c r="E4776" s="3"/>
      <c r="F4776" s="30" t="str">
        <f t="array" ref="F4776">IF(C4776&lt;&gt;"",INDEX(FunctionalValues,MATCH(C4776,KanoFunctional,0),2),"")</f>
        <v/>
      </c>
      <c r="G4776" s="30" t="str">
        <f t="array" ref="G4776">IF(D4776&lt;&gt;"",INDEX(DysfunctionalValues,2,MATCH(D4776,KanoDysfunctional,0)),"")</f>
        <v/>
      </c>
      <c r="H4776" s="30" t="str">
        <f t="array" ref="H4776">IF(C4776&lt;&gt;"",INDEX(KanoTable,MATCH(C4776,KanoFunctional,0),MATCH(D4776,KanoDysfunctional,0)),"")</f>
        <v/>
      </c>
      <c r="I4776" s="30" t="str">
        <f t="shared" si="76"/>
        <v/>
      </c>
      <c r="J4776" s="30" t="e">
        <f>VLOOKUP(B4776,Users!$A$2:$C$10000,3,FALSE)</f>
        <v>#N/A</v>
      </c>
    </row>
    <row r="4777" spans="1:10" ht="15.75" customHeight="1">
      <c r="A4777" s="3"/>
      <c r="B4777" s="3"/>
      <c r="C4777" s="3"/>
      <c r="D4777" s="3"/>
      <c r="E4777" s="3"/>
      <c r="F4777" s="30" t="str">
        <f t="array" ref="F4777">IF(C4777&lt;&gt;"",INDEX(FunctionalValues,MATCH(C4777,KanoFunctional,0),2),"")</f>
        <v/>
      </c>
      <c r="G4777" s="30" t="str">
        <f t="array" ref="G4777">IF(D4777&lt;&gt;"",INDEX(DysfunctionalValues,2,MATCH(D4777,KanoDysfunctional,0)),"")</f>
        <v/>
      </c>
      <c r="H4777" s="30" t="str">
        <f t="array" ref="H4777">IF(C4777&lt;&gt;"",INDEX(KanoTable,MATCH(C4777,KanoFunctional,0),MATCH(D4777,KanoDysfunctional,0)),"")</f>
        <v/>
      </c>
      <c r="I4777" s="30" t="str">
        <f t="shared" si="76"/>
        <v/>
      </c>
      <c r="J4777" s="30" t="e">
        <f>VLOOKUP(B4777,Users!$A$2:$C$10000,3,FALSE)</f>
        <v>#N/A</v>
      </c>
    </row>
    <row r="4778" spans="1:10" ht="15.75" customHeight="1">
      <c r="A4778" s="3"/>
      <c r="B4778" s="3"/>
      <c r="C4778" s="3"/>
      <c r="D4778" s="3"/>
      <c r="E4778" s="3"/>
      <c r="F4778" s="30" t="str">
        <f t="array" ref="F4778">IF(C4778&lt;&gt;"",INDEX(FunctionalValues,MATCH(C4778,KanoFunctional,0),2),"")</f>
        <v/>
      </c>
      <c r="G4778" s="30" t="str">
        <f t="array" ref="G4778">IF(D4778&lt;&gt;"",INDEX(DysfunctionalValues,2,MATCH(D4778,KanoDysfunctional,0)),"")</f>
        <v/>
      </c>
      <c r="H4778" s="30" t="str">
        <f t="array" ref="H4778">IF(C4778&lt;&gt;"",INDEX(KanoTable,MATCH(C4778,KanoFunctional,0),MATCH(D4778,KanoDysfunctional,0)),"")</f>
        <v/>
      </c>
      <c r="I4778" s="30" t="str">
        <f t="shared" si="76"/>
        <v/>
      </c>
      <c r="J4778" s="30" t="e">
        <f>VLOOKUP(B4778,Users!$A$2:$C$10000,3,FALSE)</f>
        <v>#N/A</v>
      </c>
    </row>
    <row r="4779" spans="1:10" ht="15.75" customHeight="1">
      <c r="A4779" s="3"/>
      <c r="B4779" s="3"/>
      <c r="C4779" s="3"/>
      <c r="D4779" s="3"/>
      <c r="E4779" s="3"/>
      <c r="F4779" s="30" t="str">
        <f t="array" ref="F4779">IF(C4779&lt;&gt;"",INDEX(FunctionalValues,MATCH(C4779,KanoFunctional,0),2),"")</f>
        <v/>
      </c>
      <c r="G4779" s="30" t="str">
        <f t="array" ref="G4779">IF(D4779&lt;&gt;"",INDEX(DysfunctionalValues,2,MATCH(D4779,KanoDysfunctional,0)),"")</f>
        <v/>
      </c>
      <c r="H4779" s="30" t="str">
        <f t="array" ref="H4779">IF(C4779&lt;&gt;"",INDEX(KanoTable,MATCH(C4779,KanoFunctional,0),MATCH(D4779,KanoDysfunctional,0)),"")</f>
        <v/>
      </c>
      <c r="I4779" s="30" t="str">
        <f t="shared" si="76"/>
        <v/>
      </c>
      <c r="J4779" s="30" t="e">
        <f>VLOOKUP(B4779,Users!$A$2:$C$10000,3,FALSE)</f>
        <v>#N/A</v>
      </c>
    </row>
    <row r="4780" spans="1:10" ht="15.75" customHeight="1">
      <c r="A4780" s="3"/>
      <c r="B4780" s="3"/>
      <c r="C4780" s="3"/>
      <c r="D4780" s="3"/>
      <c r="E4780" s="3"/>
      <c r="F4780" s="30" t="str">
        <f t="array" ref="F4780">IF(C4780&lt;&gt;"",INDEX(FunctionalValues,MATCH(C4780,KanoFunctional,0),2),"")</f>
        <v/>
      </c>
      <c r="G4780" s="30" t="str">
        <f t="array" ref="G4780">IF(D4780&lt;&gt;"",INDEX(DysfunctionalValues,2,MATCH(D4780,KanoDysfunctional,0)),"")</f>
        <v/>
      </c>
      <c r="H4780" s="30" t="str">
        <f t="array" ref="H4780">IF(C4780&lt;&gt;"",INDEX(KanoTable,MATCH(C4780,KanoFunctional,0),MATCH(D4780,KanoDysfunctional,0)),"")</f>
        <v/>
      </c>
      <c r="I4780" s="30" t="str">
        <f t="shared" si="76"/>
        <v/>
      </c>
      <c r="J4780" s="30" t="e">
        <f>VLOOKUP(B4780,Users!$A$2:$C$10000,3,FALSE)</f>
        <v>#N/A</v>
      </c>
    </row>
    <row r="4781" spans="1:10" ht="15.75" customHeight="1">
      <c r="A4781" s="3"/>
      <c r="B4781" s="3"/>
      <c r="C4781" s="3"/>
      <c r="D4781" s="3"/>
      <c r="E4781" s="3"/>
      <c r="F4781" s="30" t="str">
        <f t="array" ref="F4781">IF(C4781&lt;&gt;"",INDEX(FunctionalValues,MATCH(C4781,KanoFunctional,0),2),"")</f>
        <v/>
      </c>
      <c r="G4781" s="30" t="str">
        <f t="array" ref="G4781">IF(D4781&lt;&gt;"",INDEX(DysfunctionalValues,2,MATCH(D4781,KanoDysfunctional,0)),"")</f>
        <v/>
      </c>
      <c r="H4781" s="30" t="str">
        <f t="array" ref="H4781">IF(C4781&lt;&gt;"",INDEX(KanoTable,MATCH(C4781,KanoFunctional,0),MATCH(D4781,KanoDysfunctional,0)),"")</f>
        <v/>
      </c>
      <c r="I4781" s="30" t="str">
        <f t="shared" si="76"/>
        <v/>
      </c>
      <c r="J4781" s="30" t="e">
        <f>VLOOKUP(B4781,Users!$A$2:$C$10000,3,FALSE)</f>
        <v>#N/A</v>
      </c>
    </row>
    <row r="4782" spans="1:10" ht="15.75" customHeight="1">
      <c r="A4782" s="3"/>
      <c r="B4782" s="3"/>
      <c r="C4782" s="3"/>
      <c r="D4782" s="3"/>
      <c r="E4782" s="3"/>
      <c r="F4782" s="30" t="str">
        <f t="array" ref="F4782">IF(C4782&lt;&gt;"",INDEX(FunctionalValues,MATCH(C4782,KanoFunctional,0),2),"")</f>
        <v/>
      </c>
      <c r="G4782" s="30" t="str">
        <f t="array" ref="G4782">IF(D4782&lt;&gt;"",INDEX(DysfunctionalValues,2,MATCH(D4782,KanoDysfunctional,0)),"")</f>
        <v/>
      </c>
      <c r="H4782" s="30" t="str">
        <f t="array" ref="H4782">IF(C4782&lt;&gt;"",INDEX(KanoTable,MATCH(C4782,KanoFunctional,0),MATCH(D4782,KanoDysfunctional,0)),"")</f>
        <v/>
      </c>
      <c r="I4782" s="30" t="str">
        <f t="shared" si="76"/>
        <v/>
      </c>
      <c r="J4782" s="30" t="e">
        <f>VLOOKUP(B4782,Users!$A$2:$C$10000,3,FALSE)</f>
        <v>#N/A</v>
      </c>
    </row>
    <row r="4783" spans="1:10" ht="15.75" customHeight="1">
      <c r="A4783" s="3"/>
      <c r="B4783" s="3"/>
      <c r="C4783" s="3"/>
      <c r="D4783" s="3"/>
      <c r="E4783" s="3"/>
      <c r="F4783" s="30" t="str">
        <f t="array" ref="F4783">IF(C4783&lt;&gt;"",INDEX(FunctionalValues,MATCH(C4783,KanoFunctional,0),2),"")</f>
        <v/>
      </c>
      <c r="G4783" s="30" t="str">
        <f t="array" ref="G4783">IF(D4783&lt;&gt;"",INDEX(DysfunctionalValues,2,MATCH(D4783,KanoDysfunctional,0)),"")</f>
        <v/>
      </c>
      <c r="H4783" s="30" t="str">
        <f t="array" ref="H4783">IF(C4783&lt;&gt;"",INDEX(KanoTable,MATCH(C4783,KanoFunctional,0),MATCH(D4783,KanoDysfunctional,0)),"")</f>
        <v/>
      </c>
      <c r="I4783" s="30" t="str">
        <f t="shared" si="76"/>
        <v/>
      </c>
      <c r="J4783" s="30" t="e">
        <f>VLOOKUP(B4783,Users!$A$2:$C$10000,3,FALSE)</f>
        <v>#N/A</v>
      </c>
    </row>
    <row r="4784" spans="1:10" ht="15.75" customHeight="1">
      <c r="A4784" s="3"/>
      <c r="B4784" s="3"/>
      <c r="C4784" s="3"/>
      <c r="D4784" s="3"/>
      <c r="E4784" s="3"/>
      <c r="F4784" s="30" t="str">
        <f t="array" ref="F4784">IF(C4784&lt;&gt;"",INDEX(FunctionalValues,MATCH(C4784,KanoFunctional,0),2),"")</f>
        <v/>
      </c>
      <c r="G4784" s="30" t="str">
        <f t="array" ref="G4784">IF(D4784&lt;&gt;"",INDEX(DysfunctionalValues,2,MATCH(D4784,KanoDysfunctional,0)),"")</f>
        <v/>
      </c>
      <c r="H4784" s="30" t="str">
        <f t="array" ref="H4784">IF(C4784&lt;&gt;"",INDEX(KanoTable,MATCH(C4784,KanoFunctional,0),MATCH(D4784,KanoDysfunctional,0)),"")</f>
        <v/>
      </c>
      <c r="I4784" s="30" t="str">
        <f t="shared" si="76"/>
        <v/>
      </c>
      <c r="J4784" s="30" t="e">
        <f>VLOOKUP(B4784,Users!$A$2:$C$10000,3,FALSE)</f>
        <v>#N/A</v>
      </c>
    </row>
    <row r="4785" spans="1:10" ht="15.75" customHeight="1">
      <c r="A4785" s="3"/>
      <c r="B4785" s="3"/>
      <c r="C4785" s="3"/>
      <c r="D4785" s="3"/>
      <c r="E4785" s="3"/>
      <c r="F4785" s="30" t="str">
        <f t="array" ref="F4785">IF(C4785&lt;&gt;"",INDEX(FunctionalValues,MATCH(C4785,KanoFunctional,0),2),"")</f>
        <v/>
      </c>
      <c r="G4785" s="30" t="str">
        <f t="array" ref="G4785">IF(D4785&lt;&gt;"",INDEX(DysfunctionalValues,2,MATCH(D4785,KanoDysfunctional,0)),"")</f>
        <v/>
      </c>
      <c r="H4785" s="30" t="str">
        <f t="array" ref="H4785">IF(C4785&lt;&gt;"",INDEX(KanoTable,MATCH(C4785,KanoFunctional,0),MATCH(D4785,KanoDysfunctional,0)),"")</f>
        <v/>
      </c>
      <c r="I4785" s="30" t="str">
        <f t="shared" si="76"/>
        <v/>
      </c>
      <c r="J4785" s="30" t="e">
        <f>VLOOKUP(B4785,Users!$A$2:$C$10000,3,FALSE)</f>
        <v>#N/A</v>
      </c>
    </row>
    <row r="4786" spans="1:10" ht="15.75" customHeight="1">
      <c r="A4786" s="3"/>
      <c r="B4786" s="3"/>
      <c r="C4786" s="3"/>
      <c r="D4786" s="3"/>
      <c r="E4786" s="3"/>
      <c r="F4786" s="30" t="str">
        <f t="array" ref="F4786">IF(C4786&lt;&gt;"",INDEX(FunctionalValues,MATCH(C4786,KanoFunctional,0),2),"")</f>
        <v/>
      </c>
      <c r="G4786" s="30" t="str">
        <f t="array" ref="G4786">IF(D4786&lt;&gt;"",INDEX(DysfunctionalValues,2,MATCH(D4786,KanoDysfunctional,0)),"")</f>
        <v/>
      </c>
      <c r="H4786" s="30" t="str">
        <f t="array" ref="H4786">IF(C4786&lt;&gt;"",INDEX(KanoTable,MATCH(C4786,KanoFunctional,0),MATCH(D4786,KanoDysfunctional,0)),"")</f>
        <v/>
      </c>
      <c r="I4786" s="30" t="str">
        <f t="shared" si="76"/>
        <v/>
      </c>
      <c r="J4786" s="30" t="e">
        <f>VLOOKUP(B4786,Users!$A$2:$C$10000,3,FALSE)</f>
        <v>#N/A</v>
      </c>
    </row>
    <row r="4787" spans="1:10" ht="15.75" customHeight="1">
      <c r="A4787" s="3"/>
      <c r="B4787" s="3"/>
      <c r="C4787" s="3"/>
      <c r="D4787" s="3"/>
      <c r="E4787" s="3"/>
      <c r="F4787" s="30" t="str">
        <f t="array" ref="F4787">IF(C4787&lt;&gt;"",INDEX(FunctionalValues,MATCH(C4787,KanoFunctional,0),2),"")</f>
        <v/>
      </c>
      <c r="G4787" s="30" t="str">
        <f t="array" ref="G4787">IF(D4787&lt;&gt;"",INDEX(DysfunctionalValues,2,MATCH(D4787,KanoDysfunctional,0)),"")</f>
        <v/>
      </c>
      <c r="H4787" s="30" t="str">
        <f t="array" ref="H4787">IF(C4787&lt;&gt;"",INDEX(KanoTable,MATCH(C4787,KanoFunctional,0),MATCH(D4787,KanoDysfunctional,0)),"")</f>
        <v/>
      </c>
      <c r="I4787" s="30" t="str">
        <f t="shared" si="76"/>
        <v/>
      </c>
      <c r="J4787" s="30" t="e">
        <f>VLOOKUP(B4787,Users!$A$2:$C$10000,3,FALSE)</f>
        <v>#N/A</v>
      </c>
    </row>
    <row r="4788" spans="1:10" ht="15.75" customHeight="1">
      <c r="A4788" s="3"/>
      <c r="B4788" s="3"/>
      <c r="C4788" s="3"/>
      <c r="D4788" s="3"/>
      <c r="E4788" s="3"/>
      <c r="F4788" s="30" t="str">
        <f t="array" ref="F4788">IF(C4788&lt;&gt;"",INDEX(FunctionalValues,MATCH(C4788,KanoFunctional,0),2),"")</f>
        <v/>
      </c>
      <c r="G4788" s="30" t="str">
        <f t="array" ref="G4788">IF(D4788&lt;&gt;"",INDEX(DysfunctionalValues,2,MATCH(D4788,KanoDysfunctional,0)),"")</f>
        <v/>
      </c>
      <c r="H4788" s="30" t="str">
        <f t="array" ref="H4788">IF(C4788&lt;&gt;"",INDEX(KanoTable,MATCH(C4788,KanoFunctional,0),MATCH(D4788,KanoDysfunctional,0)),"")</f>
        <v/>
      </c>
      <c r="I4788" s="30" t="str">
        <f t="shared" si="76"/>
        <v/>
      </c>
      <c r="J4788" s="30" t="e">
        <f>VLOOKUP(B4788,Users!$A$2:$C$10000,3,FALSE)</f>
        <v>#N/A</v>
      </c>
    </row>
    <row r="4789" spans="1:10" ht="15.75" customHeight="1">
      <c r="A4789" s="3"/>
      <c r="B4789" s="3"/>
      <c r="C4789" s="3"/>
      <c r="D4789" s="3"/>
      <c r="E4789" s="3"/>
      <c r="F4789" s="30" t="str">
        <f t="array" ref="F4789">IF(C4789&lt;&gt;"",INDEX(FunctionalValues,MATCH(C4789,KanoFunctional,0),2),"")</f>
        <v/>
      </c>
      <c r="G4789" s="30" t="str">
        <f t="array" ref="G4789">IF(D4789&lt;&gt;"",INDEX(DysfunctionalValues,2,MATCH(D4789,KanoDysfunctional,0)),"")</f>
        <v/>
      </c>
      <c r="H4789" s="30" t="str">
        <f t="array" ref="H4789">IF(C4789&lt;&gt;"",INDEX(KanoTable,MATCH(C4789,KanoFunctional,0),MATCH(D4789,KanoDysfunctional,0)),"")</f>
        <v/>
      </c>
      <c r="I4789" s="30" t="str">
        <f t="shared" si="76"/>
        <v/>
      </c>
      <c r="J4789" s="30" t="e">
        <f>VLOOKUP(B4789,Users!$A$2:$C$10000,3,FALSE)</f>
        <v>#N/A</v>
      </c>
    </row>
    <row r="4790" spans="1:10" ht="15.75" customHeight="1">
      <c r="A4790" s="3"/>
      <c r="B4790" s="3"/>
      <c r="C4790" s="3"/>
      <c r="D4790" s="3"/>
      <c r="E4790" s="3"/>
      <c r="F4790" s="30" t="str">
        <f t="array" ref="F4790">IF(C4790&lt;&gt;"",INDEX(FunctionalValues,MATCH(C4790,KanoFunctional,0),2),"")</f>
        <v/>
      </c>
      <c r="G4790" s="30" t="str">
        <f t="array" ref="G4790">IF(D4790&lt;&gt;"",INDEX(DysfunctionalValues,2,MATCH(D4790,KanoDysfunctional,0)),"")</f>
        <v/>
      </c>
      <c r="H4790" s="30" t="str">
        <f t="array" ref="H4790">IF(C4790&lt;&gt;"",INDEX(KanoTable,MATCH(C4790,KanoFunctional,0),MATCH(D4790,KanoDysfunctional,0)),"")</f>
        <v/>
      </c>
      <c r="I4790" s="30" t="str">
        <f t="shared" si="76"/>
        <v/>
      </c>
      <c r="J4790" s="30" t="e">
        <f>VLOOKUP(B4790,Users!$A$2:$C$10000,3,FALSE)</f>
        <v>#N/A</v>
      </c>
    </row>
    <row r="4791" spans="1:10" ht="15.75" customHeight="1">
      <c r="A4791" s="3"/>
      <c r="B4791" s="3"/>
      <c r="C4791" s="3"/>
      <c r="D4791" s="3"/>
      <c r="E4791" s="3"/>
      <c r="F4791" s="30" t="str">
        <f t="array" ref="F4791">IF(C4791&lt;&gt;"",INDEX(FunctionalValues,MATCH(C4791,KanoFunctional,0),2),"")</f>
        <v/>
      </c>
      <c r="G4791" s="30" t="str">
        <f t="array" ref="G4791">IF(D4791&lt;&gt;"",INDEX(DysfunctionalValues,2,MATCH(D4791,KanoDysfunctional,0)),"")</f>
        <v/>
      </c>
      <c r="H4791" s="30" t="str">
        <f t="array" ref="H4791">IF(C4791&lt;&gt;"",INDEX(KanoTable,MATCH(C4791,KanoFunctional,0),MATCH(D4791,KanoDysfunctional,0)),"")</f>
        <v/>
      </c>
      <c r="I4791" s="30" t="str">
        <f t="shared" si="76"/>
        <v/>
      </c>
      <c r="J4791" s="30" t="e">
        <f>VLOOKUP(B4791,Users!$A$2:$C$10000,3,FALSE)</f>
        <v>#N/A</v>
      </c>
    </row>
    <row r="4792" spans="1:10" ht="15.75" customHeight="1">
      <c r="A4792" s="3"/>
      <c r="B4792" s="3"/>
      <c r="C4792" s="3"/>
      <c r="D4792" s="3"/>
      <c r="E4792" s="3"/>
      <c r="F4792" s="30" t="str">
        <f t="array" ref="F4792">IF(C4792&lt;&gt;"",INDEX(FunctionalValues,MATCH(C4792,KanoFunctional,0),2),"")</f>
        <v/>
      </c>
      <c r="G4792" s="30" t="str">
        <f t="array" ref="G4792">IF(D4792&lt;&gt;"",INDEX(DysfunctionalValues,2,MATCH(D4792,KanoDysfunctional,0)),"")</f>
        <v/>
      </c>
      <c r="H4792" s="30" t="str">
        <f t="array" ref="H4792">IF(C4792&lt;&gt;"",INDEX(KanoTable,MATCH(C4792,KanoFunctional,0),MATCH(D4792,KanoDysfunctional,0)),"")</f>
        <v/>
      </c>
      <c r="I4792" s="30" t="str">
        <f t="shared" si="76"/>
        <v/>
      </c>
      <c r="J4792" s="30" t="e">
        <f>VLOOKUP(B4792,Users!$A$2:$C$10000,3,FALSE)</f>
        <v>#N/A</v>
      </c>
    </row>
    <row r="4793" spans="1:10" ht="15.75" customHeight="1">
      <c r="A4793" s="3"/>
      <c r="B4793" s="3"/>
      <c r="C4793" s="3"/>
      <c r="D4793" s="3"/>
      <c r="E4793" s="3"/>
      <c r="F4793" s="30" t="str">
        <f t="array" ref="F4793">IF(C4793&lt;&gt;"",INDEX(FunctionalValues,MATCH(C4793,KanoFunctional,0),2),"")</f>
        <v/>
      </c>
      <c r="G4793" s="30" t="str">
        <f t="array" ref="G4793">IF(D4793&lt;&gt;"",INDEX(DysfunctionalValues,2,MATCH(D4793,KanoDysfunctional,0)),"")</f>
        <v/>
      </c>
      <c r="H4793" s="30" t="str">
        <f t="array" ref="H4793">IF(C4793&lt;&gt;"",INDEX(KanoTable,MATCH(C4793,KanoFunctional,0),MATCH(D4793,KanoDysfunctional,0)),"")</f>
        <v/>
      </c>
      <c r="I4793" s="30" t="str">
        <f t="shared" si="76"/>
        <v/>
      </c>
      <c r="J4793" s="30" t="e">
        <f>VLOOKUP(B4793,Users!$A$2:$C$10000,3,FALSE)</f>
        <v>#N/A</v>
      </c>
    </row>
    <row r="4794" spans="1:10" ht="15.75" customHeight="1">
      <c r="A4794" s="3"/>
      <c r="B4794" s="3"/>
      <c r="C4794" s="3"/>
      <c r="D4794" s="3"/>
      <c r="E4794" s="3"/>
      <c r="F4794" s="30" t="str">
        <f t="array" ref="F4794">IF(C4794&lt;&gt;"",INDEX(FunctionalValues,MATCH(C4794,KanoFunctional,0),2),"")</f>
        <v/>
      </c>
      <c r="G4794" s="30" t="str">
        <f t="array" ref="G4794">IF(D4794&lt;&gt;"",INDEX(DysfunctionalValues,2,MATCH(D4794,KanoDysfunctional,0)),"")</f>
        <v/>
      </c>
      <c r="H4794" s="30" t="str">
        <f t="array" ref="H4794">IF(C4794&lt;&gt;"",INDEX(KanoTable,MATCH(C4794,KanoFunctional,0),MATCH(D4794,KanoDysfunctional,0)),"")</f>
        <v/>
      </c>
      <c r="I4794" s="30" t="str">
        <f t="shared" si="76"/>
        <v/>
      </c>
      <c r="J4794" s="30" t="e">
        <f>VLOOKUP(B4794,Users!$A$2:$C$10000,3,FALSE)</f>
        <v>#N/A</v>
      </c>
    </row>
    <row r="4795" spans="1:10" ht="15.75" customHeight="1">
      <c r="A4795" s="3"/>
      <c r="B4795" s="3"/>
      <c r="C4795" s="3"/>
      <c r="D4795" s="3"/>
      <c r="E4795" s="3"/>
      <c r="F4795" s="30" t="str">
        <f t="array" ref="F4795">IF(C4795&lt;&gt;"",INDEX(FunctionalValues,MATCH(C4795,KanoFunctional,0),2),"")</f>
        <v/>
      </c>
      <c r="G4795" s="30" t="str">
        <f t="array" ref="G4795">IF(D4795&lt;&gt;"",INDEX(DysfunctionalValues,2,MATCH(D4795,KanoDysfunctional,0)),"")</f>
        <v/>
      </c>
      <c r="H4795" s="30" t="str">
        <f t="array" ref="H4795">IF(C4795&lt;&gt;"",INDEX(KanoTable,MATCH(C4795,KanoFunctional,0),MATCH(D4795,KanoDysfunctional,0)),"")</f>
        <v/>
      </c>
      <c r="I4795" s="30" t="str">
        <f t="shared" si="76"/>
        <v/>
      </c>
      <c r="J4795" s="30" t="e">
        <f>VLOOKUP(B4795,Users!$A$2:$C$10000,3,FALSE)</f>
        <v>#N/A</v>
      </c>
    </row>
    <row r="4796" spans="1:10" ht="15.75" customHeight="1">
      <c r="A4796" s="3"/>
      <c r="B4796" s="3"/>
      <c r="C4796" s="3"/>
      <c r="D4796" s="3"/>
      <c r="E4796" s="3"/>
      <c r="F4796" s="30" t="str">
        <f t="array" ref="F4796">IF(C4796&lt;&gt;"",INDEX(FunctionalValues,MATCH(C4796,KanoFunctional,0),2),"")</f>
        <v/>
      </c>
      <c r="G4796" s="30" t="str">
        <f t="array" ref="G4796">IF(D4796&lt;&gt;"",INDEX(DysfunctionalValues,2,MATCH(D4796,KanoDysfunctional,0)),"")</f>
        <v/>
      </c>
      <c r="H4796" s="30" t="str">
        <f t="array" ref="H4796">IF(C4796&lt;&gt;"",INDEX(KanoTable,MATCH(C4796,KanoFunctional,0),MATCH(D4796,KanoDysfunctional,0)),"")</f>
        <v/>
      </c>
      <c r="I4796" s="30" t="str">
        <f t="shared" si="76"/>
        <v/>
      </c>
      <c r="J4796" s="30" t="e">
        <f>VLOOKUP(B4796,Users!$A$2:$C$10000,3,FALSE)</f>
        <v>#N/A</v>
      </c>
    </row>
    <row r="4797" spans="1:10" ht="15.75" customHeight="1">
      <c r="A4797" s="3"/>
      <c r="B4797" s="3"/>
      <c r="C4797" s="3"/>
      <c r="D4797" s="3"/>
      <c r="E4797" s="3"/>
      <c r="F4797" s="30" t="str">
        <f t="array" ref="F4797">IF(C4797&lt;&gt;"",INDEX(FunctionalValues,MATCH(C4797,KanoFunctional,0),2),"")</f>
        <v/>
      </c>
      <c r="G4797" s="30" t="str">
        <f t="array" ref="G4797">IF(D4797&lt;&gt;"",INDEX(DysfunctionalValues,2,MATCH(D4797,KanoDysfunctional,0)),"")</f>
        <v/>
      </c>
      <c r="H4797" s="30" t="str">
        <f t="array" ref="H4797">IF(C4797&lt;&gt;"",INDEX(KanoTable,MATCH(C4797,KanoFunctional,0),MATCH(D4797,KanoDysfunctional,0)),"")</f>
        <v/>
      </c>
      <c r="I4797" s="30" t="str">
        <f t="shared" si="76"/>
        <v/>
      </c>
      <c r="J4797" s="30" t="e">
        <f>VLOOKUP(B4797,Users!$A$2:$C$10000,3,FALSE)</f>
        <v>#N/A</v>
      </c>
    </row>
    <row r="4798" spans="1:10" ht="15.75" customHeight="1">
      <c r="A4798" s="3"/>
      <c r="B4798" s="3"/>
      <c r="C4798" s="3"/>
      <c r="D4798" s="3"/>
      <c r="E4798" s="3"/>
      <c r="F4798" s="30" t="str">
        <f t="array" ref="F4798">IF(C4798&lt;&gt;"",INDEX(FunctionalValues,MATCH(C4798,KanoFunctional,0),2),"")</f>
        <v/>
      </c>
      <c r="G4798" s="30" t="str">
        <f t="array" ref="G4798">IF(D4798&lt;&gt;"",INDEX(DysfunctionalValues,2,MATCH(D4798,KanoDysfunctional,0)),"")</f>
        <v/>
      </c>
      <c r="H4798" s="30" t="str">
        <f t="array" ref="H4798">IF(C4798&lt;&gt;"",INDEX(KanoTable,MATCH(C4798,KanoFunctional,0),MATCH(D4798,KanoDysfunctional,0)),"")</f>
        <v/>
      </c>
      <c r="I4798" s="30" t="str">
        <f t="shared" si="76"/>
        <v/>
      </c>
      <c r="J4798" s="30" t="e">
        <f>VLOOKUP(B4798,Users!$A$2:$C$10000,3,FALSE)</f>
        <v>#N/A</v>
      </c>
    </row>
    <row r="4799" spans="1:10" ht="15.75" customHeight="1">
      <c r="A4799" s="3"/>
      <c r="B4799" s="3"/>
      <c r="C4799" s="3"/>
      <c r="D4799" s="3"/>
      <c r="E4799" s="3"/>
      <c r="F4799" s="30" t="str">
        <f t="array" ref="F4799">IF(C4799&lt;&gt;"",INDEX(FunctionalValues,MATCH(C4799,KanoFunctional,0),2),"")</f>
        <v/>
      </c>
      <c r="G4799" s="30" t="str">
        <f t="array" ref="G4799">IF(D4799&lt;&gt;"",INDEX(DysfunctionalValues,2,MATCH(D4799,KanoDysfunctional,0)),"")</f>
        <v/>
      </c>
      <c r="H4799" s="30" t="str">
        <f t="array" ref="H4799">IF(C4799&lt;&gt;"",INDEX(KanoTable,MATCH(C4799,KanoFunctional,0),MATCH(D4799,KanoDysfunctional,0)),"")</f>
        <v/>
      </c>
      <c r="I4799" s="30" t="str">
        <f t="shared" si="76"/>
        <v/>
      </c>
      <c r="J4799" s="30" t="e">
        <f>VLOOKUP(B4799,Users!$A$2:$C$10000,3,FALSE)</f>
        <v>#N/A</v>
      </c>
    </row>
    <row r="4800" spans="1:10" ht="15.75" customHeight="1">
      <c r="A4800" s="3"/>
      <c r="B4800" s="3"/>
      <c r="C4800" s="3"/>
      <c r="D4800" s="3"/>
      <c r="E4800" s="3"/>
      <c r="F4800" s="30" t="str">
        <f t="array" ref="F4800">IF(C4800&lt;&gt;"",INDEX(FunctionalValues,MATCH(C4800,KanoFunctional,0),2),"")</f>
        <v/>
      </c>
      <c r="G4800" s="30" t="str">
        <f t="array" ref="G4800">IF(D4800&lt;&gt;"",INDEX(DysfunctionalValues,2,MATCH(D4800,KanoDysfunctional,0)),"")</f>
        <v/>
      </c>
      <c r="H4800" s="30" t="str">
        <f t="array" ref="H4800">IF(C4800&lt;&gt;"",INDEX(KanoTable,MATCH(C4800,KanoFunctional,0),MATCH(D4800,KanoDysfunctional,0)),"")</f>
        <v/>
      </c>
      <c r="I4800" s="30" t="str">
        <f t="shared" si="76"/>
        <v/>
      </c>
      <c r="J4800" s="30" t="e">
        <f>VLOOKUP(B4800,Users!$A$2:$C$10000,3,FALSE)</f>
        <v>#N/A</v>
      </c>
    </row>
    <row r="4801" spans="1:10" ht="15.75" customHeight="1">
      <c r="A4801" s="3"/>
      <c r="B4801" s="3"/>
      <c r="C4801" s="3"/>
      <c r="D4801" s="3"/>
      <c r="E4801" s="3"/>
      <c r="F4801" s="30" t="str">
        <f t="array" ref="F4801">IF(C4801&lt;&gt;"",INDEX(FunctionalValues,MATCH(C4801,KanoFunctional,0),2),"")</f>
        <v/>
      </c>
      <c r="G4801" s="30" t="str">
        <f t="array" ref="G4801">IF(D4801&lt;&gt;"",INDEX(DysfunctionalValues,2,MATCH(D4801,KanoDysfunctional,0)),"")</f>
        <v/>
      </c>
      <c r="H4801" s="30" t="str">
        <f t="array" ref="H4801">IF(C4801&lt;&gt;"",INDEX(KanoTable,MATCH(C4801,KanoFunctional,0),MATCH(D4801,KanoDysfunctional,0)),"")</f>
        <v/>
      </c>
      <c r="I4801" s="30" t="str">
        <f t="shared" si="76"/>
        <v/>
      </c>
      <c r="J4801" s="30" t="e">
        <f>VLOOKUP(B4801,Users!$A$2:$C$10000,3,FALSE)</f>
        <v>#N/A</v>
      </c>
    </row>
    <row r="4802" spans="1:10" ht="15.75" customHeight="1">
      <c r="A4802" s="3"/>
      <c r="B4802" s="3"/>
      <c r="C4802" s="3"/>
      <c r="D4802" s="3"/>
      <c r="E4802" s="3"/>
      <c r="F4802" s="30" t="str">
        <f t="array" ref="F4802">IF(C4802&lt;&gt;"",INDEX(FunctionalValues,MATCH(C4802,KanoFunctional,0),2),"")</f>
        <v/>
      </c>
      <c r="G4802" s="30" t="str">
        <f t="array" ref="G4802">IF(D4802&lt;&gt;"",INDEX(DysfunctionalValues,2,MATCH(D4802,KanoDysfunctional,0)),"")</f>
        <v/>
      </c>
      <c r="H4802" s="30" t="str">
        <f t="array" ref="H4802">IF(C4802&lt;&gt;"",INDEX(KanoTable,MATCH(C4802,KanoFunctional,0),MATCH(D4802,KanoDysfunctional,0)),"")</f>
        <v/>
      </c>
      <c r="I4802" s="30" t="str">
        <f t="shared" si="76"/>
        <v/>
      </c>
      <c r="J4802" s="30" t="e">
        <f>VLOOKUP(B4802,Users!$A$2:$C$10000,3,FALSE)</f>
        <v>#N/A</v>
      </c>
    </row>
    <row r="4803" spans="1:10" ht="15.75" customHeight="1">
      <c r="A4803" s="3"/>
      <c r="B4803" s="3"/>
      <c r="C4803" s="3"/>
      <c r="D4803" s="3"/>
      <c r="E4803" s="3"/>
      <c r="F4803" s="30" t="str">
        <f t="array" ref="F4803">IF(C4803&lt;&gt;"",INDEX(FunctionalValues,MATCH(C4803,KanoFunctional,0),2),"")</f>
        <v/>
      </c>
      <c r="G4803" s="30" t="str">
        <f t="array" ref="G4803">IF(D4803&lt;&gt;"",INDEX(DysfunctionalValues,2,MATCH(D4803,KanoDysfunctional,0)),"")</f>
        <v/>
      </c>
      <c r="H4803" s="30" t="str">
        <f t="array" ref="H4803">IF(C4803&lt;&gt;"",INDEX(KanoTable,MATCH(C4803,KanoFunctional,0),MATCH(D4803,KanoDysfunctional,0)),"")</f>
        <v/>
      </c>
      <c r="I4803" s="30" t="str">
        <f t="shared" si="76"/>
        <v/>
      </c>
      <c r="J4803" s="30" t="e">
        <f>VLOOKUP(B4803,Users!$A$2:$C$10000,3,FALSE)</f>
        <v>#N/A</v>
      </c>
    </row>
    <row r="4804" spans="1:10" ht="15.75" customHeight="1">
      <c r="A4804" s="3"/>
      <c r="B4804" s="3"/>
      <c r="C4804" s="3"/>
      <c r="D4804" s="3"/>
      <c r="E4804" s="3"/>
      <c r="F4804" s="30" t="str">
        <f t="array" ref="F4804">IF(C4804&lt;&gt;"",INDEX(FunctionalValues,MATCH(C4804,KanoFunctional,0),2),"")</f>
        <v/>
      </c>
      <c r="G4804" s="30" t="str">
        <f t="array" ref="G4804">IF(D4804&lt;&gt;"",INDEX(DysfunctionalValues,2,MATCH(D4804,KanoDysfunctional,0)),"")</f>
        <v/>
      </c>
      <c r="H4804" s="30" t="str">
        <f t="array" ref="H4804">IF(C4804&lt;&gt;"",INDEX(KanoTable,MATCH(C4804,KanoFunctional,0),MATCH(D4804,KanoDysfunctional,0)),"")</f>
        <v/>
      </c>
      <c r="I4804" s="30" t="str">
        <f t="shared" si="76"/>
        <v/>
      </c>
      <c r="J4804" s="30" t="e">
        <f>VLOOKUP(B4804,Users!$A$2:$C$10000,3,FALSE)</f>
        <v>#N/A</v>
      </c>
    </row>
    <row r="4805" spans="1:10" ht="15.75" customHeight="1">
      <c r="A4805" s="3"/>
      <c r="B4805" s="3"/>
      <c r="C4805" s="3"/>
      <c r="D4805" s="3"/>
      <c r="E4805" s="3"/>
      <c r="F4805" s="30" t="str">
        <f t="array" ref="F4805">IF(C4805&lt;&gt;"",INDEX(FunctionalValues,MATCH(C4805,KanoFunctional,0),2),"")</f>
        <v/>
      </c>
      <c r="G4805" s="30" t="str">
        <f t="array" ref="G4805">IF(D4805&lt;&gt;"",INDEX(DysfunctionalValues,2,MATCH(D4805,KanoDysfunctional,0)),"")</f>
        <v/>
      </c>
      <c r="H4805" s="30" t="str">
        <f t="array" ref="H4805">IF(C4805&lt;&gt;"",INDEX(KanoTable,MATCH(C4805,KanoFunctional,0),MATCH(D4805,KanoDysfunctional,0)),"")</f>
        <v/>
      </c>
      <c r="I4805" s="30" t="str">
        <f t="shared" si="76"/>
        <v/>
      </c>
      <c r="J4805" s="30" t="e">
        <f>VLOOKUP(B4805,Users!$A$2:$C$10000,3,FALSE)</f>
        <v>#N/A</v>
      </c>
    </row>
    <row r="4806" spans="1:10" ht="15.75" customHeight="1">
      <c r="A4806" s="3"/>
      <c r="B4806" s="3"/>
      <c r="C4806" s="3"/>
      <c r="D4806" s="3"/>
      <c r="E4806" s="3"/>
      <c r="F4806" s="30" t="str">
        <f t="array" ref="F4806">IF(C4806&lt;&gt;"",INDEX(FunctionalValues,MATCH(C4806,KanoFunctional,0),2),"")</f>
        <v/>
      </c>
      <c r="G4806" s="30" t="str">
        <f t="array" ref="G4806">IF(D4806&lt;&gt;"",INDEX(DysfunctionalValues,2,MATCH(D4806,KanoDysfunctional,0)),"")</f>
        <v/>
      </c>
      <c r="H4806" s="30" t="str">
        <f t="array" ref="H4806">IF(C4806&lt;&gt;"",INDEX(KanoTable,MATCH(C4806,KanoFunctional,0),MATCH(D4806,KanoDysfunctional,0)),"")</f>
        <v/>
      </c>
      <c r="I4806" s="30" t="str">
        <f t="shared" si="76"/>
        <v/>
      </c>
      <c r="J4806" s="30" t="e">
        <f>VLOOKUP(B4806,Users!$A$2:$C$10000,3,FALSE)</f>
        <v>#N/A</v>
      </c>
    </row>
    <row r="4807" spans="1:10" ht="15.75" customHeight="1">
      <c r="A4807" s="3"/>
      <c r="B4807" s="3"/>
      <c r="C4807" s="3"/>
      <c r="D4807" s="3"/>
      <c r="E4807" s="3"/>
      <c r="F4807" s="30" t="str">
        <f t="array" ref="F4807">IF(C4807&lt;&gt;"",INDEX(FunctionalValues,MATCH(C4807,KanoFunctional,0),2),"")</f>
        <v/>
      </c>
      <c r="G4807" s="30" t="str">
        <f t="array" ref="G4807">IF(D4807&lt;&gt;"",INDEX(DysfunctionalValues,2,MATCH(D4807,KanoDysfunctional,0)),"")</f>
        <v/>
      </c>
      <c r="H4807" s="30" t="str">
        <f t="array" ref="H4807">IF(C4807&lt;&gt;"",INDEX(KanoTable,MATCH(C4807,KanoFunctional,0),MATCH(D4807,KanoDysfunctional,0)),"")</f>
        <v/>
      </c>
      <c r="I4807" s="30" t="str">
        <f t="shared" si="76"/>
        <v/>
      </c>
      <c r="J4807" s="30" t="e">
        <f>VLOOKUP(B4807,Users!$A$2:$C$10000,3,FALSE)</f>
        <v>#N/A</v>
      </c>
    </row>
    <row r="4808" spans="1:10" ht="15.75" customHeight="1">
      <c r="A4808" s="3"/>
      <c r="B4808" s="3"/>
      <c r="C4808" s="3"/>
      <c r="D4808" s="3"/>
      <c r="E4808" s="3"/>
      <c r="F4808" s="30" t="str">
        <f t="array" ref="F4808">IF(C4808&lt;&gt;"",INDEX(FunctionalValues,MATCH(C4808,KanoFunctional,0),2),"")</f>
        <v/>
      </c>
      <c r="G4808" s="30" t="str">
        <f t="array" ref="G4808">IF(D4808&lt;&gt;"",INDEX(DysfunctionalValues,2,MATCH(D4808,KanoDysfunctional,0)),"")</f>
        <v/>
      </c>
      <c r="H4808" s="30" t="str">
        <f t="array" ref="H4808">IF(C4808&lt;&gt;"",INDEX(KanoTable,MATCH(C4808,KanoFunctional,0),MATCH(D4808,KanoDysfunctional,0)),"")</f>
        <v/>
      </c>
      <c r="I4808" s="30" t="str">
        <f t="shared" si="76"/>
        <v/>
      </c>
      <c r="J4808" s="30" t="e">
        <f>VLOOKUP(B4808,Users!$A$2:$C$10000,3,FALSE)</f>
        <v>#N/A</v>
      </c>
    </row>
    <row r="4809" spans="1:10" ht="15.75" customHeight="1">
      <c r="A4809" s="3"/>
      <c r="B4809" s="3"/>
      <c r="C4809" s="3"/>
      <c r="D4809" s="3"/>
      <c r="E4809" s="3"/>
      <c r="F4809" s="30" t="str">
        <f t="array" ref="F4809">IF(C4809&lt;&gt;"",INDEX(FunctionalValues,MATCH(C4809,KanoFunctional,0),2),"")</f>
        <v/>
      </c>
      <c r="G4809" s="30" t="str">
        <f t="array" ref="G4809">IF(D4809&lt;&gt;"",INDEX(DysfunctionalValues,2,MATCH(D4809,KanoDysfunctional,0)),"")</f>
        <v/>
      </c>
      <c r="H4809" s="30" t="str">
        <f t="array" ref="H4809">IF(C4809&lt;&gt;"",INDEX(KanoTable,MATCH(C4809,KanoFunctional,0),MATCH(D4809,KanoDysfunctional,0)),"")</f>
        <v/>
      </c>
      <c r="I4809" s="30" t="str">
        <f t="shared" si="76"/>
        <v/>
      </c>
      <c r="J4809" s="30" t="e">
        <f>VLOOKUP(B4809,Users!$A$2:$C$10000,3,FALSE)</f>
        <v>#N/A</v>
      </c>
    </row>
    <row r="4810" spans="1:10" ht="15.75" customHeight="1">
      <c r="A4810" s="3"/>
      <c r="B4810" s="3"/>
      <c r="C4810" s="3"/>
      <c r="D4810" s="3"/>
      <c r="E4810" s="3"/>
      <c r="F4810" s="30" t="str">
        <f t="array" ref="F4810">IF(C4810&lt;&gt;"",INDEX(FunctionalValues,MATCH(C4810,KanoFunctional,0),2),"")</f>
        <v/>
      </c>
      <c r="G4810" s="30" t="str">
        <f t="array" ref="G4810">IF(D4810&lt;&gt;"",INDEX(DysfunctionalValues,2,MATCH(D4810,KanoDysfunctional,0)),"")</f>
        <v/>
      </c>
      <c r="H4810" s="30" t="str">
        <f t="array" ref="H4810">IF(C4810&lt;&gt;"",INDEX(KanoTable,MATCH(C4810,KanoFunctional,0),MATCH(D4810,KanoDysfunctional,0)),"")</f>
        <v/>
      </c>
      <c r="I4810" s="30" t="str">
        <f t="shared" si="76"/>
        <v/>
      </c>
      <c r="J4810" s="30" t="e">
        <f>VLOOKUP(B4810,Users!$A$2:$C$10000,3,FALSE)</f>
        <v>#N/A</v>
      </c>
    </row>
    <row r="4811" spans="1:10" ht="15.75" customHeight="1">
      <c r="A4811" s="3"/>
      <c r="B4811" s="3"/>
      <c r="C4811" s="3"/>
      <c r="D4811" s="3"/>
      <c r="E4811" s="3"/>
      <c r="F4811" s="30" t="str">
        <f t="array" ref="F4811">IF(C4811&lt;&gt;"",INDEX(FunctionalValues,MATCH(C4811,KanoFunctional,0),2),"")</f>
        <v/>
      </c>
      <c r="G4811" s="30" t="str">
        <f t="array" ref="G4811">IF(D4811&lt;&gt;"",INDEX(DysfunctionalValues,2,MATCH(D4811,KanoDysfunctional,0)),"")</f>
        <v/>
      </c>
      <c r="H4811" s="30" t="str">
        <f t="array" ref="H4811">IF(C4811&lt;&gt;"",INDEX(KanoTable,MATCH(C4811,KanoFunctional,0),MATCH(D4811,KanoDysfunctional,0)),"")</f>
        <v/>
      </c>
      <c r="I4811" s="30" t="str">
        <f t="shared" si="76"/>
        <v/>
      </c>
      <c r="J4811" s="30" t="e">
        <f>VLOOKUP(B4811,Users!$A$2:$C$10000,3,FALSE)</f>
        <v>#N/A</v>
      </c>
    </row>
    <row r="4812" spans="1:10" ht="15.75" customHeight="1">
      <c r="A4812" s="3"/>
      <c r="B4812" s="3"/>
      <c r="C4812" s="3"/>
      <c r="D4812" s="3"/>
      <c r="E4812" s="3"/>
      <c r="F4812" s="30" t="str">
        <f t="array" ref="F4812">IF(C4812&lt;&gt;"",INDEX(FunctionalValues,MATCH(C4812,KanoFunctional,0),2),"")</f>
        <v/>
      </c>
      <c r="G4812" s="30" t="str">
        <f t="array" ref="G4812">IF(D4812&lt;&gt;"",INDEX(DysfunctionalValues,2,MATCH(D4812,KanoDysfunctional,0)),"")</f>
        <v/>
      </c>
      <c r="H4812" s="30" t="str">
        <f t="array" ref="H4812">IF(C4812&lt;&gt;"",INDEX(KanoTable,MATCH(C4812,KanoFunctional,0),MATCH(D4812,KanoDysfunctional,0)),"")</f>
        <v/>
      </c>
      <c r="I4812" s="30" t="str">
        <f t="shared" si="76"/>
        <v/>
      </c>
      <c r="J4812" s="30" t="e">
        <f>VLOOKUP(B4812,Users!$A$2:$C$10000,3,FALSE)</f>
        <v>#N/A</v>
      </c>
    </row>
    <row r="4813" spans="1:10" ht="15.75" customHeight="1">
      <c r="A4813" s="3"/>
      <c r="B4813" s="3"/>
      <c r="C4813" s="3"/>
      <c r="D4813" s="3"/>
      <c r="E4813" s="3"/>
      <c r="F4813" s="30" t="str">
        <f t="array" ref="F4813">IF(C4813&lt;&gt;"",INDEX(FunctionalValues,MATCH(C4813,KanoFunctional,0),2),"")</f>
        <v/>
      </c>
      <c r="G4813" s="30" t="str">
        <f t="array" ref="G4813">IF(D4813&lt;&gt;"",INDEX(DysfunctionalValues,2,MATCH(D4813,KanoDysfunctional,0)),"")</f>
        <v/>
      </c>
      <c r="H4813" s="30" t="str">
        <f t="array" ref="H4813">IF(C4813&lt;&gt;"",INDEX(KanoTable,MATCH(C4813,KanoFunctional,0),MATCH(D4813,KanoDysfunctional,0)),"")</f>
        <v/>
      </c>
      <c r="I4813" s="30" t="str">
        <f t="shared" si="76"/>
        <v/>
      </c>
      <c r="J4813" s="30" t="e">
        <f>VLOOKUP(B4813,Users!$A$2:$C$10000,3,FALSE)</f>
        <v>#N/A</v>
      </c>
    </row>
    <row r="4814" spans="1:10" ht="15.75" customHeight="1">
      <c r="A4814" s="3"/>
      <c r="B4814" s="3"/>
      <c r="C4814" s="3"/>
      <c r="D4814" s="3"/>
      <c r="E4814" s="3"/>
      <c r="F4814" s="30" t="str">
        <f t="array" ref="F4814">IF(C4814&lt;&gt;"",INDEX(FunctionalValues,MATCH(C4814,KanoFunctional,0),2),"")</f>
        <v/>
      </c>
      <c r="G4814" s="30" t="str">
        <f t="array" ref="G4814">IF(D4814&lt;&gt;"",INDEX(DysfunctionalValues,2,MATCH(D4814,KanoDysfunctional,0)),"")</f>
        <v/>
      </c>
      <c r="H4814" s="30" t="str">
        <f t="array" ref="H4814">IF(C4814&lt;&gt;"",INDEX(KanoTable,MATCH(C4814,KanoFunctional,0),MATCH(D4814,KanoDysfunctional,0)),"")</f>
        <v/>
      </c>
      <c r="I4814" s="30" t="str">
        <f t="shared" si="76"/>
        <v/>
      </c>
      <c r="J4814" s="30" t="e">
        <f>VLOOKUP(B4814,Users!$A$2:$C$10000,3,FALSE)</f>
        <v>#N/A</v>
      </c>
    </row>
    <row r="4815" spans="1:10" ht="15.75" customHeight="1">
      <c r="A4815" s="3"/>
      <c r="B4815" s="3"/>
      <c r="C4815" s="3"/>
      <c r="D4815" s="3"/>
      <c r="E4815" s="3"/>
      <c r="F4815" s="30" t="str">
        <f t="array" ref="F4815">IF(C4815&lt;&gt;"",INDEX(FunctionalValues,MATCH(C4815,KanoFunctional,0),2),"")</f>
        <v/>
      </c>
      <c r="G4815" s="30" t="str">
        <f t="array" ref="G4815">IF(D4815&lt;&gt;"",INDEX(DysfunctionalValues,2,MATCH(D4815,KanoDysfunctional,0)),"")</f>
        <v/>
      </c>
      <c r="H4815" s="30" t="str">
        <f t="array" ref="H4815">IF(C4815&lt;&gt;"",INDEX(KanoTable,MATCH(C4815,KanoFunctional,0),MATCH(D4815,KanoDysfunctional,0)),"")</f>
        <v/>
      </c>
      <c r="I4815" s="30" t="str">
        <f t="shared" si="76"/>
        <v/>
      </c>
      <c r="J4815" s="30" t="e">
        <f>VLOOKUP(B4815,Users!$A$2:$C$10000,3,FALSE)</f>
        <v>#N/A</v>
      </c>
    </row>
    <row r="4816" spans="1:10" ht="15.75" customHeight="1">
      <c r="A4816" s="3"/>
      <c r="B4816" s="3"/>
      <c r="C4816" s="3"/>
      <c r="D4816" s="3"/>
      <c r="E4816" s="3"/>
      <c r="F4816" s="30" t="str">
        <f t="array" ref="F4816">IF(C4816&lt;&gt;"",INDEX(FunctionalValues,MATCH(C4816,KanoFunctional,0),2),"")</f>
        <v/>
      </c>
      <c r="G4816" s="30" t="str">
        <f t="array" ref="G4816">IF(D4816&lt;&gt;"",INDEX(DysfunctionalValues,2,MATCH(D4816,KanoDysfunctional,0)),"")</f>
        <v/>
      </c>
      <c r="H4816" s="30" t="str">
        <f t="array" ref="H4816">IF(C4816&lt;&gt;"",INDEX(KanoTable,MATCH(C4816,KanoFunctional,0),MATCH(D4816,KanoDysfunctional,0)),"")</f>
        <v/>
      </c>
      <c r="I4816" s="30" t="str">
        <f t="shared" si="76"/>
        <v/>
      </c>
      <c r="J4816" s="30" t="e">
        <f>VLOOKUP(B4816,Users!$A$2:$C$10000,3,FALSE)</f>
        <v>#N/A</v>
      </c>
    </row>
    <row r="4817" spans="1:10" ht="15.75" customHeight="1">
      <c r="A4817" s="3"/>
      <c r="B4817" s="3"/>
      <c r="C4817" s="3"/>
      <c r="D4817" s="3"/>
      <c r="E4817" s="3"/>
      <c r="F4817" s="30" t="str">
        <f t="array" ref="F4817">IF(C4817&lt;&gt;"",INDEX(FunctionalValues,MATCH(C4817,KanoFunctional,0),2),"")</f>
        <v/>
      </c>
      <c r="G4817" s="30" t="str">
        <f t="array" ref="G4817">IF(D4817&lt;&gt;"",INDEX(DysfunctionalValues,2,MATCH(D4817,KanoDysfunctional,0)),"")</f>
        <v/>
      </c>
      <c r="H4817" s="30" t="str">
        <f t="array" ref="H4817">IF(C4817&lt;&gt;"",INDEX(KanoTable,MATCH(C4817,KanoFunctional,0),MATCH(D4817,KanoDysfunctional,0)),"")</f>
        <v/>
      </c>
      <c r="I4817" s="30" t="str">
        <f t="shared" si="76"/>
        <v/>
      </c>
      <c r="J4817" s="30" t="e">
        <f>VLOOKUP(B4817,Users!$A$2:$C$10000,3,FALSE)</f>
        <v>#N/A</v>
      </c>
    </row>
    <row r="4818" spans="1:10" ht="15.75" customHeight="1">
      <c r="A4818" s="3"/>
      <c r="B4818" s="3"/>
      <c r="C4818" s="3"/>
      <c r="D4818" s="3"/>
      <c r="E4818" s="3"/>
      <c r="F4818" s="30" t="str">
        <f t="array" ref="F4818">IF(C4818&lt;&gt;"",INDEX(FunctionalValues,MATCH(C4818,KanoFunctional,0),2),"")</f>
        <v/>
      </c>
      <c r="G4818" s="30" t="str">
        <f t="array" ref="G4818">IF(D4818&lt;&gt;"",INDEX(DysfunctionalValues,2,MATCH(D4818,KanoDysfunctional,0)),"")</f>
        <v/>
      </c>
      <c r="H4818" s="30" t="str">
        <f t="array" ref="H4818">IF(C4818&lt;&gt;"",INDEX(KanoTable,MATCH(C4818,KanoFunctional,0),MATCH(D4818,KanoDysfunctional,0)),"")</f>
        <v/>
      </c>
      <c r="I4818" s="30" t="str">
        <f t="shared" si="76"/>
        <v/>
      </c>
      <c r="J4818" s="30" t="e">
        <f>VLOOKUP(B4818,Users!$A$2:$C$10000,3,FALSE)</f>
        <v>#N/A</v>
      </c>
    </row>
    <row r="4819" spans="1:10" ht="15.75" customHeight="1">
      <c r="A4819" s="3"/>
      <c r="B4819" s="3"/>
      <c r="C4819" s="3"/>
      <c r="D4819" s="3"/>
      <c r="E4819" s="3"/>
      <c r="F4819" s="30" t="str">
        <f t="array" ref="F4819">IF(C4819&lt;&gt;"",INDEX(FunctionalValues,MATCH(C4819,KanoFunctional,0),2),"")</f>
        <v/>
      </c>
      <c r="G4819" s="30" t="str">
        <f t="array" ref="G4819">IF(D4819&lt;&gt;"",INDEX(DysfunctionalValues,2,MATCH(D4819,KanoDysfunctional,0)),"")</f>
        <v/>
      </c>
      <c r="H4819" s="30" t="str">
        <f t="array" ref="H4819">IF(C4819&lt;&gt;"",INDEX(KanoTable,MATCH(C4819,KanoFunctional,0),MATCH(D4819,KanoDysfunctional,0)),"")</f>
        <v/>
      </c>
      <c r="I4819" s="30" t="str">
        <f t="shared" si="76"/>
        <v/>
      </c>
      <c r="J4819" s="30" t="e">
        <f>VLOOKUP(B4819,Users!$A$2:$C$10000,3,FALSE)</f>
        <v>#N/A</v>
      </c>
    </row>
    <row r="4820" spans="1:10" ht="15.75" customHeight="1">
      <c r="A4820" s="3"/>
      <c r="B4820" s="3"/>
      <c r="C4820" s="3"/>
      <c r="D4820" s="3"/>
      <c r="E4820" s="3"/>
      <c r="F4820" s="30" t="str">
        <f t="array" ref="F4820">IF(C4820&lt;&gt;"",INDEX(FunctionalValues,MATCH(C4820,KanoFunctional,0),2),"")</f>
        <v/>
      </c>
      <c r="G4820" s="30" t="str">
        <f t="array" ref="G4820">IF(D4820&lt;&gt;"",INDEX(DysfunctionalValues,2,MATCH(D4820,KanoDysfunctional,0)),"")</f>
        <v/>
      </c>
      <c r="H4820" s="30" t="str">
        <f t="array" ref="H4820">IF(C4820&lt;&gt;"",INDEX(KanoTable,MATCH(C4820,KanoFunctional,0),MATCH(D4820,KanoDysfunctional,0)),"")</f>
        <v/>
      </c>
      <c r="I4820" s="30" t="str">
        <f t="shared" si="76"/>
        <v/>
      </c>
      <c r="J4820" s="30" t="e">
        <f>VLOOKUP(B4820,Users!$A$2:$C$10000,3,FALSE)</f>
        <v>#N/A</v>
      </c>
    </row>
    <row r="4821" spans="1:10" ht="15.75" customHeight="1">
      <c r="A4821" s="3"/>
      <c r="B4821" s="3"/>
      <c r="C4821" s="3"/>
      <c r="D4821" s="3"/>
      <c r="E4821" s="3"/>
      <c r="F4821" s="30" t="str">
        <f t="array" ref="F4821">IF(C4821&lt;&gt;"",INDEX(FunctionalValues,MATCH(C4821,KanoFunctional,0),2),"")</f>
        <v/>
      </c>
      <c r="G4821" s="30" t="str">
        <f t="array" ref="G4821">IF(D4821&lt;&gt;"",INDEX(DysfunctionalValues,2,MATCH(D4821,KanoDysfunctional,0)),"")</f>
        <v/>
      </c>
      <c r="H4821" s="30" t="str">
        <f t="array" ref="H4821">IF(C4821&lt;&gt;"",INDEX(KanoTable,MATCH(C4821,KanoFunctional,0),MATCH(D4821,KanoDysfunctional,0)),"")</f>
        <v/>
      </c>
      <c r="I4821" s="30" t="str">
        <f t="shared" si="76"/>
        <v/>
      </c>
      <c r="J4821" s="30" t="e">
        <f>VLOOKUP(B4821,Users!$A$2:$C$10000,3,FALSE)</f>
        <v>#N/A</v>
      </c>
    </row>
    <row r="4822" spans="1:10" ht="15.75" customHeight="1">
      <c r="A4822" s="3"/>
      <c r="B4822" s="3"/>
      <c r="C4822" s="3"/>
      <c r="D4822" s="3"/>
      <c r="E4822" s="3"/>
      <c r="F4822" s="30" t="str">
        <f t="array" ref="F4822">IF(C4822&lt;&gt;"",INDEX(FunctionalValues,MATCH(C4822,KanoFunctional,0),2),"")</f>
        <v/>
      </c>
      <c r="G4822" s="30" t="str">
        <f t="array" ref="G4822">IF(D4822&lt;&gt;"",INDEX(DysfunctionalValues,2,MATCH(D4822,KanoDysfunctional,0)),"")</f>
        <v/>
      </c>
      <c r="H4822" s="30" t="str">
        <f t="array" ref="H4822">IF(C4822&lt;&gt;"",INDEX(KanoTable,MATCH(C4822,KanoFunctional,0),MATCH(D4822,KanoDysfunctional,0)),"")</f>
        <v/>
      </c>
      <c r="I4822" s="30" t="str">
        <f t="shared" ref="I4822:I4885" si="77">IF(C4822&lt;&gt;"",MATCH(H4822,KanoResultCodes,0),"")</f>
        <v/>
      </c>
      <c r="J4822" s="30" t="e">
        <f>VLOOKUP(B4822,Users!$A$2:$C$10000,3,FALSE)</f>
        <v>#N/A</v>
      </c>
    </row>
    <row r="4823" spans="1:10" ht="15.75" customHeight="1">
      <c r="A4823" s="3"/>
      <c r="B4823" s="3"/>
      <c r="C4823" s="3"/>
      <c r="D4823" s="3"/>
      <c r="E4823" s="3"/>
      <c r="F4823" s="30" t="str">
        <f t="array" ref="F4823">IF(C4823&lt;&gt;"",INDEX(FunctionalValues,MATCH(C4823,KanoFunctional,0),2),"")</f>
        <v/>
      </c>
      <c r="G4823" s="30" t="str">
        <f t="array" ref="G4823">IF(D4823&lt;&gt;"",INDEX(DysfunctionalValues,2,MATCH(D4823,KanoDysfunctional,0)),"")</f>
        <v/>
      </c>
      <c r="H4823" s="30" t="str">
        <f t="array" ref="H4823">IF(C4823&lt;&gt;"",INDEX(KanoTable,MATCH(C4823,KanoFunctional,0),MATCH(D4823,KanoDysfunctional,0)),"")</f>
        <v/>
      </c>
      <c r="I4823" s="30" t="str">
        <f t="shared" si="77"/>
        <v/>
      </c>
      <c r="J4823" s="30" t="e">
        <f>VLOOKUP(B4823,Users!$A$2:$C$10000,3,FALSE)</f>
        <v>#N/A</v>
      </c>
    </row>
    <row r="4824" spans="1:10" ht="15.75" customHeight="1">
      <c r="A4824" s="3"/>
      <c r="B4824" s="3"/>
      <c r="C4824" s="3"/>
      <c r="D4824" s="3"/>
      <c r="E4824" s="3"/>
      <c r="F4824" s="30" t="str">
        <f t="array" ref="F4824">IF(C4824&lt;&gt;"",INDEX(FunctionalValues,MATCH(C4824,KanoFunctional,0),2),"")</f>
        <v/>
      </c>
      <c r="G4824" s="30" t="str">
        <f t="array" ref="G4824">IF(D4824&lt;&gt;"",INDEX(DysfunctionalValues,2,MATCH(D4824,KanoDysfunctional,0)),"")</f>
        <v/>
      </c>
      <c r="H4824" s="30" t="str">
        <f t="array" ref="H4824">IF(C4824&lt;&gt;"",INDEX(KanoTable,MATCH(C4824,KanoFunctional,0),MATCH(D4824,KanoDysfunctional,0)),"")</f>
        <v/>
      </c>
      <c r="I4824" s="30" t="str">
        <f t="shared" si="77"/>
        <v/>
      </c>
      <c r="J4824" s="30" t="e">
        <f>VLOOKUP(B4824,Users!$A$2:$C$10000,3,FALSE)</f>
        <v>#N/A</v>
      </c>
    </row>
    <row r="4825" spans="1:10" ht="15.75" customHeight="1">
      <c r="A4825" s="3"/>
      <c r="B4825" s="3"/>
      <c r="C4825" s="3"/>
      <c r="D4825" s="3"/>
      <c r="E4825" s="3"/>
      <c r="F4825" s="30" t="str">
        <f t="array" ref="F4825">IF(C4825&lt;&gt;"",INDEX(FunctionalValues,MATCH(C4825,KanoFunctional,0),2),"")</f>
        <v/>
      </c>
      <c r="G4825" s="30" t="str">
        <f t="array" ref="G4825">IF(D4825&lt;&gt;"",INDEX(DysfunctionalValues,2,MATCH(D4825,KanoDysfunctional,0)),"")</f>
        <v/>
      </c>
      <c r="H4825" s="30" t="str">
        <f t="array" ref="H4825">IF(C4825&lt;&gt;"",INDEX(KanoTable,MATCH(C4825,KanoFunctional,0),MATCH(D4825,KanoDysfunctional,0)),"")</f>
        <v/>
      </c>
      <c r="I4825" s="30" t="str">
        <f t="shared" si="77"/>
        <v/>
      </c>
      <c r="J4825" s="30" t="e">
        <f>VLOOKUP(B4825,Users!$A$2:$C$10000,3,FALSE)</f>
        <v>#N/A</v>
      </c>
    </row>
    <row r="4826" spans="1:10" ht="15.75" customHeight="1">
      <c r="A4826" s="3"/>
      <c r="B4826" s="3"/>
      <c r="C4826" s="3"/>
      <c r="D4826" s="3"/>
      <c r="E4826" s="3"/>
      <c r="F4826" s="30" t="str">
        <f t="array" ref="F4826">IF(C4826&lt;&gt;"",INDEX(FunctionalValues,MATCH(C4826,KanoFunctional,0),2),"")</f>
        <v/>
      </c>
      <c r="G4826" s="30" t="str">
        <f t="array" ref="G4826">IF(D4826&lt;&gt;"",INDEX(DysfunctionalValues,2,MATCH(D4826,KanoDysfunctional,0)),"")</f>
        <v/>
      </c>
      <c r="H4826" s="30" t="str">
        <f t="array" ref="H4826">IF(C4826&lt;&gt;"",INDEX(KanoTable,MATCH(C4826,KanoFunctional,0),MATCH(D4826,KanoDysfunctional,0)),"")</f>
        <v/>
      </c>
      <c r="I4826" s="30" t="str">
        <f t="shared" si="77"/>
        <v/>
      </c>
      <c r="J4826" s="30" t="e">
        <f>VLOOKUP(B4826,Users!$A$2:$C$10000,3,FALSE)</f>
        <v>#N/A</v>
      </c>
    </row>
    <row r="4827" spans="1:10" ht="15.75" customHeight="1">
      <c r="A4827" s="3"/>
      <c r="B4827" s="3"/>
      <c r="C4827" s="3"/>
      <c r="D4827" s="3"/>
      <c r="E4827" s="3"/>
      <c r="F4827" s="30" t="str">
        <f t="array" ref="F4827">IF(C4827&lt;&gt;"",INDEX(FunctionalValues,MATCH(C4827,KanoFunctional,0),2),"")</f>
        <v/>
      </c>
      <c r="G4827" s="30" t="str">
        <f t="array" ref="G4827">IF(D4827&lt;&gt;"",INDEX(DysfunctionalValues,2,MATCH(D4827,KanoDysfunctional,0)),"")</f>
        <v/>
      </c>
      <c r="H4827" s="30" t="str">
        <f t="array" ref="H4827">IF(C4827&lt;&gt;"",INDEX(KanoTable,MATCH(C4827,KanoFunctional,0),MATCH(D4827,KanoDysfunctional,0)),"")</f>
        <v/>
      </c>
      <c r="I4827" s="30" t="str">
        <f t="shared" si="77"/>
        <v/>
      </c>
      <c r="J4827" s="30" t="e">
        <f>VLOOKUP(B4827,Users!$A$2:$C$10000,3,FALSE)</f>
        <v>#N/A</v>
      </c>
    </row>
    <row r="4828" spans="1:10" ht="15.75" customHeight="1">
      <c r="A4828" s="3"/>
      <c r="B4828" s="3"/>
      <c r="C4828" s="3"/>
      <c r="D4828" s="3"/>
      <c r="E4828" s="3"/>
      <c r="F4828" s="30" t="str">
        <f t="array" ref="F4828">IF(C4828&lt;&gt;"",INDEX(FunctionalValues,MATCH(C4828,KanoFunctional,0),2),"")</f>
        <v/>
      </c>
      <c r="G4828" s="30" t="str">
        <f t="array" ref="G4828">IF(D4828&lt;&gt;"",INDEX(DysfunctionalValues,2,MATCH(D4828,KanoDysfunctional,0)),"")</f>
        <v/>
      </c>
      <c r="H4828" s="30" t="str">
        <f t="array" ref="H4828">IF(C4828&lt;&gt;"",INDEX(KanoTable,MATCH(C4828,KanoFunctional,0),MATCH(D4828,KanoDysfunctional,0)),"")</f>
        <v/>
      </c>
      <c r="I4828" s="30" t="str">
        <f t="shared" si="77"/>
        <v/>
      </c>
      <c r="J4828" s="30" t="e">
        <f>VLOOKUP(B4828,Users!$A$2:$C$10000,3,FALSE)</f>
        <v>#N/A</v>
      </c>
    </row>
    <row r="4829" spans="1:10" ht="15.75" customHeight="1">
      <c r="A4829" s="3"/>
      <c r="B4829" s="3"/>
      <c r="C4829" s="3"/>
      <c r="D4829" s="3"/>
      <c r="E4829" s="3"/>
      <c r="F4829" s="30" t="str">
        <f t="array" ref="F4829">IF(C4829&lt;&gt;"",INDEX(FunctionalValues,MATCH(C4829,KanoFunctional,0),2),"")</f>
        <v/>
      </c>
      <c r="G4829" s="30" t="str">
        <f t="array" ref="G4829">IF(D4829&lt;&gt;"",INDEX(DysfunctionalValues,2,MATCH(D4829,KanoDysfunctional,0)),"")</f>
        <v/>
      </c>
      <c r="H4829" s="30" t="str">
        <f t="array" ref="H4829">IF(C4829&lt;&gt;"",INDEX(KanoTable,MATCH(C4829,KanoFunctional,0),MATCH(D4829,KanoDysfunctional,0)),"")</f>
        <v/>
      </c>
      <c r="I4829" s="30" t="str">
        <f t="shared" si="77"/>
        <v/>
      </c>
      <c r="J4829" s="30" t="e">
        <f>VLOOKUP(B4829,Users!$A$2:$C$10000,3,FALSE)</f>
        <v>#N/A</v>
      </c>
    </row>
    <row r="4830" spans="1:10" ht="15.75" customHeight="1">
      <c r="A4830" s="3"/>
      <c r="B4830" s="3"/>
      <c r="C4830" s="3"/>
      <c r="D4830" s="3"/>
      <c r="E4830" s="3"/>
      <c r="F4830" s="30" t="str">
        <f t="array" ref="F4830">IF(C4830&lt;&gt;"",INDEX(FunctionalValues,MATCH(C4830,KanoFunctional,0),2),"")</f>
        <v/>
      </c>
      <c r="G4830" s="30" t="str">
        <f t="array" ref="G4830">IF(D4830&lt;&gt;"",INDEX(DysfunctionalValues,2,MATCH(D4830,KanoDysfunctional,0)),"")</f>
        <v/>
      </c>
      <c r="H4830" s="30" t="str">
        <f t="array" ref="H4830">IF(C4830&lt;&gt;"",INDEX(KanoTable,MATCH(C4830,KanoFunctional,0),MATCH(D4830,KanoDysfunctional,0)),"")</f>
        <v/>
      </c>
      <c r="I4830" s="30" t="str">
        <f t="shared" si="77"/>
        <v/>
      </c>
      <c r="J4830" s="30" t="e">
        <f>VLOOKUP(B4830,Users!$A$2:$C$10000,3,FALSE)</f>
        <v>#N/A</v>
      </c>
    </row>
    <row r="4831" spans="1:10" ht="15.75" customHeight="1">
      <c r="A4831" s="3"/>
      <c r="B4831" s="3"/>
      <c r="C4831" s="3"/>
      <c r="D4831" s="3"/>
      <c r="E4831" s="3"/>
      <c r="F4831" s="30" t="str">
        <f t="array" ref="F4831">IF(C4831&lt;&gt;"",INDEX(FunctionalValues,MATCH(C4831,KanoFunctional,0),2),"")</f>
        <v/>
      </c>
      <c r="G4831" s="30" t="str">
        <f t="array" ref="G4831">IF(D4831&lt;&gt;"",INDEX(DysfunctionalValues,2,MATCH(D4831,KanoDysfunctional,0)),"")</f>
        <v/>
      </c>
      <c r="H4831" s="30" t="str">
        <f t="array" ref="H4831">IF(C4831&lt;&gt;"",INDEX(KanoTable,MATCH(C4831,KanoFunctional,0),MATCH(D4831,KanoDysfunctional,0)),"")</f>
        <v/>
      </c>
      <c r="I4831" s="30" t="str">
        <f t="shared" si="77"/>
        <v/>
      </c>
      <c r="J4831" s="30" t="e">
        <f>VLOOKUP(B4831,Users!$A$2:$C$10000,3,FALSE)</f>
        <v>#N/A</v>
      </c>
    </row>
    <row r="4832" spans="1:10" ht="15.75" customHeight="1">
      <c r="A4832" s="3"/>
      <c r="B4832" s="3"/>
      <c r="C4832" s="3"/>
      <c r="D4832" s="3"/>
      <c r="E4832" s="3"/>
      <c r="F4832" s="30" t="str">
        <f t="array" ref="F4832">IF(C4832&lt;&gt;"",INDEX(FunctionalValues,MATCH(C4832,KanoFunctional,0),2),"")</f>
        <v/>
      </c>
      <c r="G4832" s="30" t="str">
        <f t="array" ref="G4832">IF(D4832&lt;&gt;"",INDEX(DysfunctionalValues,2,MATCH(D4832,KanoDysfunctional,0)),"")</f>
        <v/>
      </c>
      <c r="H4832" s="30" t="str">
        <f t="array" ref="H4832">IF(C4832&lt;&gt;"",INDEX(KanoTable,MATCH(C4832,KanoFunctional,0),MATCH(D4832,KanoDysfunctional,0)),"")</f>
        <v/>
      </c>
      <c r="I4832" s="30" t="str">
        <f t="shared" si="77"/>
        <v/>
      </c>
      <c r="J4832" s="30" t="e">
        <f>VLOOKUP(B4832,Users!$A$2:$C$10000,3,FALSE)</f>
        <v>#N/A</v>
      </c>
    </row>
    <row r="4833" spans="1:10" ht="15.75" customHeight="1">
      <c r="A4833" s="3"/>
      <c r="B4833" s="3"/>
      <c r="C4833" s="3"/>
      <c r="D4833" s="3"/>
      <c r="E4833" s="3"/>
      <c r="F4833" s="30" t="str">
        <f t="array" ref="F4833">IF(C4833&lt;&gt;"",INDEX(FunctionalValues,MATCH(C4833,KanoFunctional,0),2),"")</f>
        <v/>
      </c>
      <c r="G4833" s="30" t="str">
        <f t="array" ref="G4833">IF(D4833&lt;&gt;"",INDEX(DysfunctionalValues,2,MATCH(D4833,KanoDysfunctional,0)),"")</f>
        <v/>
      </c>
      <c r="H4833" s="30" t="str">
        <f t="array" ref="H4833">IF(C4833&lt;&gt;"",INDEX(KanoTable,MATCH(C4833,KanoFunctional,0),MATCH(D4833,KanoDysfunctional,0)),"")</f>
        <v/>
      </c>
      <c r="I4833" s="30" t="str">
        <f t="shared" si="77"/>
        <v/>
      </c>
      <c r="J4833" s="30" t="e">
        <f>VLOOKUP(B4833,Users!$A$2:$C$10000,3,FALSE)</f>
        <v>#N/A</v>
      </c>
    </row>
    <row r="4834" spans="1:10" ht="15.75" customHeight="1">
      <c r="A4834" s="3"/>
      <c r="B4834" s="3"/>
      <c r="C4834" s="3"/>
      <c r="D4834" s="3"/>
      <c r="E4834" s="3"/>
      <c r="F4834" s="30" t="str">
        <f t="array" ref="F4834">IF(C4834&lt;&gt;"",INDEX(FunctionalValues,MATCH(C4834,KanoFunctional,0),2),"")</f>
        <v/>
      </c>
      <c r="G4834" s="30" t="str">
        <f t="array" ref="G4834">IF(D4834&lt;&gt;"",INDEX(DysfunctionalValues,2,MATCH(D4834,KanoDysfunctional,0)),"")</f>
        <v/>
      </c>
      <c r="H4834" s="30" t="str">
        <f t="array" ref="H4834">IF(C4834&lt;&gt;"",INDEX(KanoTable,MATCH(C4834,KanoFunctional,0),MATCH(D4834,KanoDysfunctional,0)),"")</f>
        <v/>
      </c>
      <c r="I4834" s="30" t="str">
        <f t="shared" si="77"/>
        <v/>
      </c>
      <c r="J4834" s="30" t="e">
        <f>VLOOKUP(B4834,Users!$A$2:$C$10000,3,FALSE)</f>
        <v>#N/A</v>
      </c>
    </row>
    <row r="4835" spans="1:10" ht="15.75" customHeight="1">
      <c r="A4835" s="3"/>
      <c r="B4835" s="3"/>
      <c r="C4835" s="3"/>
      <c r="D4835" s="3"/>
      <c r="E4835" s="3"/>
      <c r="F4835" s="30" t="str">
        <f t="array" ref="F4835">IF(C4835&lt;&gt;"",INDEX(FunctionalValues,MATCH(C4835,KanoFunctional,0),2),"")</f>
        <v/>
      </c>
      <c r="G4835" s="30" t="str">
        <f t="array" ref="G4835">IF(D4835&lt;&gt;"",INDEX(DysfunctionalValues,2,MATCH(D4835,KanoDysfunctional,0)),"")</f>
        <v/>
      </c>
      <c r="H4835" s="30" t="str">
        <f t="array" ref="H4835">IF(C4835&lt;&gt;"",INDEX(KanoTable,MATCH(C4835,KanoFunctional,0),MATCH(D4835,KanoDysfunctional,0)),"")</f>
        <v/>
      </c>
      <c r="I4835" s="30" t="str">
        <f t="shared" si="77"/>
        <v/>
      </c>
      <c r="J4835" s="30" t="e">
        <f>VLOOKUP(B4835,Users!$A$2:$C$10000,3,FALSE)</f>
        <v>#N/A</v>
      </c>
    </row>
    <row r="4836" spans="1:10" ht="15.75" customHeight="1">
      <c r="A4836" s="3"/>
      <c r="B4836" s="3"/>
      <c r="C4836" s="3"/>
      <c r="D4836" s="3"/>
      <c r="E4836" s="3"/>
      <c r="F4836" s="30" t="str">
        <f t="array" ref="F4836">IF(C4836&lt;&gt;"",INDEX(FunctionalValues,MATCH(C4836,KanoFunctional,0),2),"")</f>
        <v/>
      </c>
      <c r="G4836" s="30" t="str">
        <f t="array" ref="G4836">IF(D4836&lt;&gt;"",INDEX(DysfunctionalValues,2,MATCH(D4836,KanoDysfunctional,0)),"")</f>
        <v/>
      </c>
      <c r="H4836" s="30" t="str">
        <f t="array" ref="H4836">IF(C4836&lt;&gt;"",INDEX(KanoTable,MATCH(C4836,KanoFunctional,0),MATCH(D4836,KanoDysfunctional,0)),"")</f>
        <v/>
      </c>
      <c r="I4836" s="30" t="str">
        <f t="shared" si="77"/>
        <v/>
      </c>
      <c r="J4836" s="30" t="e">
        <f>VLOOKUP(B4836,Users!$A$2:$C$10000,3,FALSE)</f>
        <v>#N/A</v>
      </c>
    </row>
    <row r="4837" spans="1:10" ht="15.75" customHeight="1">
      <c r="A4837" s="3"/>
      <c r="B4837" s="3"/>
      <c r="C4837" s="3"/>
      <c r="D4837" s="3"/>
      <c r="E4837" s="3"/>
      <c r="F4837" s="30" t="str">
        <f t="array" ref="F4837">IF(C4837&lt;&gt;"",INDEX(FunctionalValues,MATCH(C4837,KanoFunctional,0),2),"")</f>
        <v/>
      </c>
      <c r="G4837" s="30" t="str">
        <f t="array" ref="G4837">IF(D4837&lt;&gt;"",INDEX(DysfunctionalValues,2,MATCH(D4837,KanoDysfunctional,0)),"")</f>
        <v/>
      </c>
      <c r="H4837" s="30" t="str">
        <f t="array" ref="H4837">IF(C4837&lt;&gt;"",INDEX(KanoTable,MATCH(C4837,KanoFunctional,0),MATCH(D4837,KanoDysfunctional,0)),"")</f>
        <v/>
      </c>
      <c r="I4837" s="30" t="str">
        <f t="shared" si="77"/>
        <v/>
      </c>
      <c r="J4837" s="30" t="e">
        <f>VLOOKUP(B4837,Users!$A$2:$C$10000,3,FALSE)</f>
        <v>#N/A</v>
      </c>
    </row>
    <row r="4838" spans="1:10" ht="15.75" customHeight="1">
      <c r="A4838" s="3"/>
      <c r="B4838" s="3"/>
      <c r="C4838" s="3"/>
      <c r="D4838" s="3"/>
      <c r="E4838" s="3"/>
      <c r="F4838" s="30" t="str">
        <f t="array" ref="F4838">IF(C4838&lt;&gt;"",INDEX(FunctionalValues,MATCH(C4838,KanoFunctional,0),2),"")</f>
        <v/>
      </c>
      <c r="G4838" s="30" t="str">
        <f t="array" ref="G4838">IF(D4838&lt;&gt;"",INDEX(DysfunctionalValues,2,MATCH(D4838,KanoDysfunctional,0)),"")</f>
        <v/>
      </c>
      <c r="H4838" s="30" t="str">
        <f t="array" ref="H4838">IF(C4838&lt;&gt;"",INDEX(KanoTable,MATCH(C4838,KanoFunctional,0),MATCH(D4838,KanoDysfunctional,0)),"")</f>
        <v/>
      </c>
      <c r="I4838" s="30" t="str">
        <f t="shared" si="77"/>
        <v/>
      </c>
      <c r="J4838" s="30" t="e">
        <f>VLOOKUP(B4838,Users!$A$2:$C$10000,3,FALSE)</f>
        <v>#N/A</v>
      </c>
    </row>
    <row r="4839" spans="1:10" ht="15.75" customHeight="1">
      <c r="A4839" s="3"/>
      <c r="B4839" s="3"/>
      <c r="C4839" s="3"/>
      <c r="D4839" s="3"/>
      <c r="E4839" s="3"/>
      <c r="F4839" s="30" t="str">
        <f t="array" ref="F4839">IF(C4839&lt;&gt;"",INDEX(FunctionalValues,MATCH(C4839,KanoFunctional,0),2),"")</f>
        <v/>
      </c>
      <c r="G4839" s="30" t="str">
        <f t="array" ref="G4839">IF(D4839&lt;&gt;"",INDEX(DysfunctionalValues,2,MATCH(D4839,KanoDysfunctional,0)),"")</f>
        <v/>
      </c>
      <c r="H4839" s="30" t="str">
        <f t="array" ref="H4839">IF(C4839&lt;&gt;"",INDEX(KanoTable,MATCH(C4839,KanoFunctional,0),MATCH(D4839,KanoDysfunctional,0)),"")</f>
        <v/>
      </c>
      <c r="I4839" s="30" t="str">
        <f t="shared" si="77"/>
        <v/>
      </c>
      <c r="J4839" s="30" t="e">
        <f>VLOOKUP(B4839,Users!$A$2:$C$10000,3,FALSE)</f>
        <v>#N/A</v>
      </c>
    </row>
    <row r="4840" spans="1:10" ht="15.75" customHeight="1">
      <c r="A4840" s="3"/>
      <c r="B4840" s="3"/>
      <c r="C4840" s="3"/>
      <c r="D4840" s="3"/>
      <c r="E4840" s="3"/>
      <c r="F4840" s="30" t="str">
        <f t="array" ref="F4840">IF(C4840&lt;&gt;"",INDEX(FunctionalValues,MATCH(C4840,KanoFunctional,0),2),"")</f>
        <v/>
      </c>
      <c r="G4840" s="30" t="str">
        <f t="array" ref="G4840">IF(D4840&lt;&gt;"",INDEX(DysfunctionalValues,2,MATCH(D4840,KanoDysfunctional,0)),"")</f>
        <v/>
      </c>
      <c r="H4840" s="30" t="str">
        <f t="array" ref="H4840">IF(C4840&lt;&gt;"",INDEX(KanoTable,MATCH(C4840,KanoFunctional,0),MATCH(D4840,KanoDysfunctional,0)),"")</f>
        <v/>
      </c>
      <c r="I4840" s="30" t="str">
        <f t="shared" si="77"/>
        <v/>
      </c>
      <c r="J4840" s="30" t="e">
        <f>VLOOKUP(B4840,Users!$A$2:$C$10000,3,FALSE)</f>
        <v>#N/A</v>
      </c>
    </row>
    <row r="4841" spans="1:10" ht="15.75" customHeight="1">
      <c r="A4841" s="3"/>
      <c r="B4841" s="3"/>
      <c r="C4841" s="3"/>
      <c r="D4841" s="3"/>
      <c r="E4841" s="3"/>
      <c r="F4841" s="30" t="str">
        <f t="array" ref="F4841">IF(C4841&lt;&gt;"",INDEX(FunctionalValues,MATCH(C4841,KanoFunctional,0),2),"")</f>
        <v/>
      </c>
      <c r="G4841" s="30" t="str">
        <f t="array" ref="G4841">IF(D4841&lt;&gt;"",INDEX(DysfunctionalValues,2,MATCH(D4841,KanoDysfunctional,0)),"")</f>
        <v/>
      </c>
      <c r="H4841" s="30" t="str">
        <f t="array" ref="H4841">IF(C4841&lt;&gt;"",INDEX(KanoTable,MATCH(C4841,KanoFunctional,0),MATCH(D4841,KanoDysfunctional,0)),"")</f>
        <v/>
      </c>
      <c r="I4841" s="30" t="str">
        <f t="shared" si="77"/>
        <v/>
      </c>
      <c r="J4841" s="30" t="e">
        <f>VLOOKUP(B4841,Users!$A$2:$C$10000,3,FALSE)</f>
        <v>#N/A</v>
      </c>
    </row>
    <row r="4842" spans="1:10" ht="15.75" customHeight="1">
      <c r="A4842" s="3"/>
      <c r="B4842" s="3"/>
      <c r="C4842" s="3"/>
      <c r="D4842" s="3"/>
      <c r="E4842" s="3"/>
      <c r="F4842" s="30" t="str">
        <f t="array" ref="F4842">IF(C4842&lt;&gt;"",INDEX(FunctionalValues,MATCH(C4842,KanoFunctional,0),2),"")</f>
        <v/>
      </c>
      <c r="G4842" s="30" t="str">
        <f t="array" ref="G4842">IF(D4842&lt;&gt;"",INDEX(DysfunctionalValues,2,MATCH(D4842,KanoDysfunctional,0)),"")</f>
        <v/>
      </c>
      <c r="H4842" s="30" t="str">
        <f t="array" ref="H4842">IF(C4842&lt;&gt;"",INDEX(KanoTable,MATCH(C4842,KanoFunctional,0),MATCH(D4842,KanoDysfunctional,0)),"")</f>
        <v/>
      </c>
      <c r="I4842" s="30" t="str">
        <f t="shared" si="77"/>
        <v/>
      </c>
      <c r="J4842" s="30" t="e">
        <f>VLOOKUP(B4842,Users!$A$2:$C$10000,3,FALSE)</f>
        <v>#N/A</v>
      </c>
    </row>
    <row r="4843" spans="1:10" ht="15.75" customHeight="1">
      <c r="A4843" s="3"/>
      <c r="B4843" s="3"/>
      <c r="C4843" s="3"/>
      <c r="D4843" s="3"/>
      <c r="E4843" s="3"/>
      <c r="F4843" s="30" t="str">
        <f t="array" ref="F4843">IF(C4843&lt;&gt;"",INDEX(FunctionalValues,MATCH(C4843,KanoFunctional,0),2),"")</f>
        <v/>
      </c>
      <c r="G4843" s="30" t="str">
        <f t="array" ref="G4843">IF(D4843&lt;&gt;"",INDEX(DysfunctionalValues,2,MATCH(D4843,KanoDysfunctional,0)),"")</f>
        <v/>
      </c>
      <c r="H4843" s="30" t="str">
        <f t="array" ref="H4843">IF(C4843&lt;&gt;"",INDEX(KanoTable,MATCH(C4843,KanoFunctional,0),MATCH(D4843,KanoDysfunctional,0)),"")</f>
        <v/>
      </c>
      <c r="I4843" s="30" t="str">
        <f t="shared" si="77"/>
        <v/>
      </c>
      <c r="J4843" s="30" t="e">
        <f>VLOOKUP(B4843,Users!$A$2:$C$10000,3,FALSE)</f>
        <v>#N/A</v>
      </c>
    </row>
    <row r="4844" spans="1:10" ht="15.75" customHeight="1">
      <c r="A4844" s="3"/>
      <c r="B4844" s="3"/>
      <c r="C4844" s="3"/>
      <c r="D4844" s="3"/>
      <c r="E4844" s="3"/>
      <c r="F4844" s="30" t="str">
        <f t="array" ref="F4844">IF(C4844&lt;&gt;"",INDEX(FunctionalValues,MATCH(C4844,KanoFunctional,0),2),"")</f>
        <v/>
      </c>
      <c r="G4844" s="30" t="str">
        <f t="array" ref="G4844">IF(D4844&lt;&gt;"",INDEX(DysfunctionalValues,2,MATCH(D4844,KanoDysfunctional,0)),"")</f>
        <v/>
      </c>
      <c r="H4844" s="30" t="str">
        <f t="array" ref="H4844">IF(C4844&lt;&gt;"",INDEX(KanoTable,MATCH(C4844,KanoFunctional,0),MATCH(D4844,KanoDysfunctional,0)),"")</f>
        <v/>
      </c>
      <c r="I4844" s="30" t="str">
        <f t="shared" si="77"/>
        <v/>
      </c>
      <c r="J4844" s="30" t="e">
        <f>VLOOKUP(B4844,Users!$A$2:$C$10000,3,FALSE)</f>
        <v>#N/A</v>
      </c>
    </row>
    <row r="4845" spans="1:10" ht="15.75" customHeight="1">
      <c r="A4845" s="3"/>
      <c r="B4845" s="3"/>
      <c r="C4845" s="3"/>
      <c r="D4845" s="3"/>
      <c r="E4845" s="3"/>
      <c r="F4845" s="30" t="str">
        <f t="array" ref="F4845">IF(C4845&lt;&gt;"",INDEX(FunctionalValues,MATCH(C4845,KanoFunctional,0),2),"")</f>
        <v/>
      </c>
      <c r="G4845" s="30" t="str">
        <f t="array" ref="G4845">IF(D4845&lt;&gt;"",INDEX(DysfunctionalValues,2,MATCH(D4845,KanoDysfunctional,0)),"")</f>
        <v/>
      </c>
      <c r="H4845" s="30" t="str">
        <f t="array" ref="H4845">IF(C4845&lt;&gt;"",INDEX(KanoTable,MATCH(C4845,KanoFunctional,0),MATCH(D4845,KanoDysfunctional,0)),"")</f>
        <v/>
      </c>
      <c r="I4845" s="30" t="str">
        <f t="shared" si="77"/>
        <v/>
      </c>
      <c r="J4845" s="30" t="e">
        <f>VLOOKUP(B4845,Users!$A$2:$C$10000,3,FALSE)</f>
        <v>#N/A</v>
      </c>
    </row>
    <row r="4846" spans="1:10" ht="15.75" customHeight="1">
      <c r="A4846" s="3"/>
      <c r="B4846" s="3"/>
      <c r="C4846" s="3"/>
      <c r="D4846" s="3"/>
      <c r="E4846" s="3"/>
      <c r="F4846" s="30" t="str">
        <f t="array" ref="F4846">IF(C4846&lt;&gt;"",INDEX(FunctionalValues,MATCH(C4846,KanoFunctional,0),2),"")</f>
        <v/>
      </c>
      <c r="G4846" s="30" t="str">
        <f t="array" ref="G4846">IF(D4846&lt;&gt;"",INDEX(DysfunctionalValues,2,MATCH(D4846,KanoDysfunctional,0)),"")</f>
        <v/>
      </c>
      <c r="H4846" s="30" t="str">
        <f t="array" ref="H4846">IF(C4846&lt;&gt;"",INDEX(KanoTable,MATCH(C4846,KanoFunctional,0),MATCH(D4846,KanoDysfunctional,0)),"")</f>
        <v/>
      </c>
      <c r="I4846" s="30" t="str">
        <f t="shared" si="77"/>
        <v/>
      </c>
      <c r="J4846" s="30" t="e">
        <f>VLOOKUP(B4846,Users!$A$2:$C$10000,3,FALSE)</f>
        <v>#N/A</v>
      </c>
    </row>
    <row r="4847" spans="1:10" ht="15.75" customHeight="1">
      <c r="A4847" s="3"/>
      <c r="B4847" s="3"/>
      <c r="C4847" s="3"/>
      <c r="D4847" s="3"/>
      <c r="E4847" s="3"/>
      <c r="F4847" s="30" t="str">
        <f t="array" ref="F4847">IF(C4847&lt;&gt;"",INDEX(FunctionalValues,MATCH(C4847,KanoFunctional,0),2),"")</f>
        <v/>
      </c>
      <c r="G4847" s="30" t="str">
        <f t="array" ref="G4847">IF(D4847&lt;&gt;"",INDEX(DysfunctionalValues,2,MATCH(D4847,KanoDysfunctional,0)),"")</f>
        <v/>
      </c>
      <c r="H4847" s="30" t="str">
        <f t="array" ref="H4847">IF(C4847&lt;&gt;"",INDEX(KanoTable,MATCH(C4847,KanoFunctional,0),MATCH(D4847,KanoDysfunctional,0)),"")</f>
        <v/>
      </c>
      <c r="I4847" s="30" t="str">
        <f t="shared" si="77"/>
        <v/>
      </c>
      <c r="J4847" s="30" t="e">
        <f>VLOOKUP(B4847,Users!$A$2:$C$10000,3,FALSE)</f>
        <v>#N/A</v>
      </c>
    </row>
    <row r="4848" spans="1:10" ht="15.75" customHeight="1">
      <c r="A4848" s="3"/>
      <c r="B4848" s="3"/>
      <c r="C4848" s="3"/>
      <c r="D4848" s="3"/>
      <c r="E4848" s="3"/>
      <c r="F4848" s="30" t="str">
        <f t="array" ref="F4848">IF(C4848&lt;&gt;"",INDEX(FunctionalValues,MATCH(C4848,KanoFunctional,0),2),"")</f>
        <v/>
      </c>
      <c r="G4848" s="30" t="str">
        <f t="array" ref="G4848">IF(D4848&lt;&gt;"",INDEX(DysfunctionalValues,2,MATCH(D4848,KanoDysfunctional,0)),"")</f>
        <v/>
      </c>
      <c r="H4848" s="30" t="str">
        <f t="array" ref="H4848">IF(C4848&lt;&gt;"",INDEX(KanoTable,MATCH(C4848,KanoFunctional,0),MATCH(D4848,KanoDysfunctional,0)),"")</f>
        <v/>
      </c>
      <c r="I4848" s="30" t="str">
        <f t="shared" si="77"/>
        <v/>
      </c>
      <c r="J4848" s="30" t="e">
        <f>VLOOKUP(B4848,Users!$A$2:$C$10000,3,FALSE)</f>
        <v>#N/A</v>
      </c>
    </row>
    <row r="4849" spans="1:10" ht="15.75" customHeight="1">
      <c r="A4849" s="3"/>
      <c r="B4849" s="3"/>
      <c r="C4849" s="3"/>
      <c r="D4849" s="3"/>
      <c r="E4849" s="3"/>
      <c r="F4849" s="30" t="str">
        <f t="array" ref="F4849">IF(C4849&lt;&gt;"",INDEX(FunctionalValues,MATCH(C4849,KanoFunctional,0),2),"")</f>
        <v/>
      </c>
      <c r="G4849" s="30" t="str">
        <f t="array" ref="G4849">IF(D4849&lt;&gt;"",INDEX(DysfunctionalValues,2,MATCH(D4849,KanoDysfunctional,0)),"")</f>
        <v/>
      </c>
      <c r="H4849" s="30" t="str">
        <f t="array" ref="H4849">IF(C4849&lt;&gt;"",INDEX(KanoTable,MATCH(C4849,KanoFunctional,0),MATCH(D4849,KanoDysfunctional,0)),"")</f>
        <v/>
      </c>
      <c r="I4849" s="30" t="str">
        <f t="shared" si="77"/>
        <v/>
      </c>
      <c r="J4849" s="30" t="e">
        <f>VLOOKUP(B4849,Users!$A$2:$C$10000,3,FALSE)</f>
        <v>#N/A</v>
      </c>
    </row>
    <row r="4850" spans="1:10" ht="15.75" customHeight="1">
      <c r="A4850" s="3"/>
      <c r="B4850" s="3"/>
      <c r="C4850" s="3"/>
      <c r="D4850" s="3"/>
      <c r="E4850" s="3"/>
      <c r="F4850" s="30" t="str">
        <f t="array" ref="F4850">IF(C4850&lt;&gt;"",INDEX(FunctionalValues,MATCH(C4850,KanoFunctional,0),2),"")</f>
        <v/>
      </c>
      <c r="G4850" s="30" t="str">
        <f t="array" ref="G4850">IF(D4850&lt;&gt;"",INDEX(DysfunctionalValues,2,MATCH(D4850,KanoDysfunctional,0)),"")</f>
        <v/>
      </c>
      <c r="H4850" s="30" t="str">
        <f t="array" ref="H4850">IF(C4850&lt;&gt;"",INDEX(KanoTable,MATCH(C4850,KanoFunctional,0),MATCH(D4850,KanoDysfunctional,0)),"")</f>
        <v/>
      </c>
      <c r="I4850" s="30" t="str">
        <f t="shared" si="77"/>
        <v/>
      </c>
      <c r="J4850" s="30" t="e">
        <f>VLOOKUP(B4850,Users!$A$2:$C$10000,3,FALSE)</f>
        <v>#N/A</v>
      </c>
    </row>
    <row r="4851" spans="1:10" ht="15.75" customHeight="1">
      <c r="A4851" s="3"/>
      <c r="B4851" s="3"/>
      <c r="C4851" s="3"/>
      <c r="D4851" s="3"/>
      <c r="E4851" s="3"/>
      <c r="F4851" s="30" t="str">
        <f t="array" ref="F4851">IF(C4851&lt;&gt;"",INDEX(FunctionalValues,MATCH(C4851,KanoFunctional,0),2),"")</f>
        <v/>
      </c>
      <c r="G4851" s="30" t="str">
        <f t="array" ref="G4851">IF(D4851&lt;&gt;"",INDEX(DysfunctionalValues,2,MATCH(D4851,KanoDysfunctional,0)),"")</f>
        <v/>
      </c>
      <c r="H4851" s="30" t="str">
        <f t="array" ref="H4851">IF(C4851&lt;&gt;"",INDEX(KanoTable,MATCH(C4851,KanoFunctional,0),MATCH(D4851,KanoDysfunctional,0)),"")</f>
        <v/>
      </c>
      <c r="I4851" s="30" t="str">
        <f t="shared" si="77"/>
        <v/>
      </c>
      <c r="J4851" s="30" t="e">
        <f>VLOOKUP(B4851,Users!$A$2:$C$10000,3,FALSE)</f>
        <v>#N/A</v>
      </c>
    </row>
    <row r="4852" spans="1:10" ht="15.75" customHeight="1">
      <c r="A4852" s="3"/>
      <c r="B4852" s="3"/>
      <c r="C4852" s="3"/>
      <c r="D4852" s="3"/>
      <c r="E4852" s="3"/>
      <c r="F4852" s="30" t="str">
        <f t="array" ref="F4852">IF(C4852&lt;&gt;"",INDEX(FunctionalValues,MATCH(C4852,KanoFunctional,0),2),"")</f>
        <v/>
      </c>
      <c r="G4852" s="30" t="str">
        <f t="array" ref="G4852">IF(D4852&lt;&gt;"",INDEX(DysfunctionalValues,2,MATCH(D4852,KanoDysfunctional,0)),"")</f>
        <v/>
      </c>
      <c r="H4852" s="30" t="str">
        <f t="array" ref="H4852">IF(C4852&lt;&gt;"",INDEX(KanoTable,MATCH(C4852,KanoFunctional,0),MATCH(D4852,KanoDysfunctional,0)),"")</f>
        <v/>
      </c>
      <c r="I4852" s="30" t="str">
        <f t="shared" si="77"/>
        <v/>
      </c>
      <c r="J4852" s="30" t="e">
        <f>VLOOKUP(B4852,Users!$A$2:$C$10000,3,FALSE)</f>
        <v>#N/A</v>
      </c>
    </row>
    <row r="4853" spans="1:10" ht="15.75" customHeight="1">
      <c r="A4853" s="3"/>
      <c r="B4853" s="3"/>
      <c r="C4853" s="3"/>
      <c r="D4853" s="3"/>
      <c r="E4853" s="3"/>
      <c r="F4853" s="30" t="str">
        <f t="array" ref="F4853">IF(C4853&lt;&gt;"",INDEX(FunctionalValues,MATCH(C4853,KanoFunctional,0),2),"")</f>
        <v/>
      </c>
      <c r="G4853" s="30" t="str">
        <f t="array" ref="G4853">IF(D4853&lt;&gt;"",INDEX(DysfunctionalValues,2,MATCH(D4853,KanoDysfunctional,0)),"")</f>
        <v/>
      </c>
      <c r="H4853" s="30" t="str">
        <f t="array" ref="H4853">IF(C4853&lt;&gt;"",INDEX(KanoTable,MATCH(C4853,KanoFunctional,0),MATCH(D4853,KanoDysfunctional,0)),"")</f>
        <v/>
      </c>
      <c r="I4853" s="30" t="str">
        <f t="shared" si="77"/>
        <v/>
      </c>
      <c r="J4853" s="30" t="e">
        <f>VLOOKUP(B4853,Users!$A$2:$C$10000,3,FALSE)</f>
        <v>#N/A</v>
      </c>
    </row>
    <row r="4854" spans="1:10" ht="15.75" customHeight="1">
      <c r="A4854" s="3"/>
      <c r="B4854" s="3"/>
      <c r="C4854" s="3"/>
      <c r="D4854" s="3"/>
      <c r="E4854" s="3"/>
      <c r="F4854" s="30" t="str">
        <f t="array" ref="F4854">IF(C4854&lt;&gt;"",INDEX(FunctionalValues,MATCH(C4854,KanoFunctional,0),2),"")</f>
        <v/>
      </c>
      <c r="G4854" s="30" t="str">
        <f t="array" ref="G4854">IF(D4854&lt;&gt;"",INDEX(DysfunctionalValues,2,MATCH(D4854,KanoDysfunctional,0)),"")</f>
        <v/>
      </c>
      <c r="H4854" s="30" t="str">
        <f t="array" ref="H4854">IF(C4854&lt;&gt;"",INDEX(KanoTable,MATCH(C4854,KanoFunctional,0),MATCH(D4854,KanoDysfunctional,0)),"")</f>
        <v/>
      </c>
      <c r="I4854" s="30" t="str">
        <f t="shared" si="77"/>
        <v/>
      </c>
      <c r="J4854" s="30" t="e">
        <f>VLOOKUP(B4854,Users!$A$2:$C$10000,3,FALSE)</f>
        <v>#N/A</v>
      </c>
    </row>
    <row r="4855" spans="1:10" ht="15.75" customHeight="1">
      <c r="A4855" s="3"/>
      <c r="B4855" s="3"/>
      <c r="C4855" s="3"/>
      <c r="D4855" s="3"/>
      <c r="E4855" s="3"/>
      <c r="F4855" s="30" t="str">
        <f t="array" ref="F4855">IF(C4855&lt;&gt;"",INDEX(FunctionalValues,MATCH(C4855,KanoFunctional,0),2),"")</f>
        <v/>
      </c>
      <c r="G4855" s="30" t="str">
        <f t="array" ref="G4855">IF(D4855&lt;&gt;"",INDEX(DysfunctionalValues,2,MATCH(D4855,KanoDysfunctional,0)),"")</f>
        <v/>
      </c>
      <c r="H4855" s="30" t="str">
        <f t="array" ref="H4855">IF(C4855&lt;&gt;"",INDEX(KanoTable,MATCH(C4855,KanoFunctional,0),MATCH(D4855,KanoDysfunctional,0)),"")</f>
        <v/>
      </c>
      <c r="I4855" s="30" t="str">
        <f t="shared" si="77"/>
        <v/>
      </c>
      <c r="J4855" s="30" t="e">
        <f>VLOOKUP(B4855,Users!$A$2:$C$10000,3,FALSE)</f>
        <v>#N/A</v>
      </c>
    </row>
    <row r="4856" spans="1:10" ht="15.75" customHeight="1">
      <c r="A4856" s="3"/>
      <c r="B4856" s="3"/>
      <c r="C4856" s="3"/>
      <c r="D4856" s="3"/>
      <c r="E4856" s="3"/>
      <c r="F4856" s="30" t="str">
        <f t="array" ref="F4856">IF(C4856&lt;&gt;"",INDEX(FunctionalValues,MATCH(C4856,KanoFunctional,0),2),"")</f>
        <v/>
      </c>
      <c r="G4856" s="30" t="str">
        <f t="array" ref="G4856">IF(D4856&lt;&gt;"",INDEX(DysfunctionalValues,2,MATCH(D4856,KanoDysfunctional,0)),"")</f>
        <v/>
      </c>
      <c r="H4856" s="30" t="str">
        <f t="array" ref="H4856">IF(C4856&lt;&gt;"",INDEX(KanoTable,MATCH(C4856,KanoFunctional,0),MATCH(D4856,KanoDysfunctional,0)),"")</f>
        <v/>
      </c>
      <c r="I4856" s="30" t="str">
        <f t="shared" si="77"/>
        <v/>
      </c>
      <c r="J4856" s="30" t="e">
        <f>VLOOKUP(B4856,Users!$A$2:$C$10000,3,FALSE)</f>
        <v>#N/A</v>
      </c>
    </row>
    <row r="4857" spans="1:10" ht="15.75" customHeight="1">
      <c r="A4857" s="3"/>
      <c r="B4857" s="3"/>
      <c r="C4857" s="3"/>
      <c r="D4857" s="3"/>
      <c r="E4857" s="3"/>
      <c r="F4857" s="30" t="str">
        <f t="array" ref="F4857">IF(C4857&lt;&gt;"",INDEX(FunctionalValues,MATCH(C4857,KanoFunctional,0),2),"")</f>
        <v/>
      </c>
      <c r="G4857" s="30" t="str">
        <f t="array" ref="G4857">IF(D4857&lt;&gt;"",INDEX(DysfunctionalValues,2,MATCH(D4857,KanoDysfunctional,0)),"")</f>
        <v/>
      </c>
      <c r="H4857" s="30" t="str">
        <f t="array" ref="H4857">IF(C4857&lt;&gt;"",INDEX(KanoTable,MATCH(C4857,KanoFunctional,0),MATCH(D4857,KanoDysfunctional,0)),"")</f>
        <v/>
      </c>
      <c r="I4857" s="30" t="str">
        <f t="shared" si="77"/>
        <v/>
      </c>
      <c r="J4857" s="30" t="e">
        <f>VLOOKUP(B4857,Users!$A$2:$C$10000,3,FALSE)</f>
        <v>#N/A</v>
      </c>
    </row>
    <row r="4858" spans="1:10" ht="15.75" customHeight="1">
      <c r="A4858" s="3"/>
      <c r="B4858" s="3"/>
      <c r="C4858" s="3"/>
      <c r="D4858" s="3"/>
      <c r="E4858" s="3"/>
      <c r="F4858" s="30" t="str">
        <f t="array" ref="F4858">IF(C4858&lt;&gt;"",INDEX(FunctionalValues,MATCH(C4858,KanoFunctional,0),2),"")</f>
        <v/>
      </c>
      <c r="G4858" s="30" t="str">
        <f t="array" ref="G4858">IF(D4858&lt;&gt;"",INDEX(DysfunctionalValues,2,MATCH(D4858,KanoDysfunctional,0)),"")</f>
        <v/>
      </c>
      <c r="H4858" s="30" t="str">
        <f t="array" ref="H4858">IF(C4858&lt;&gt;"",INDEX(KanoTable,MATCH(C4858,KanoFunctional,0),MATCH(D4858,KanoDysfunctional,0)),"")</f>
        <v/>
      </c>
      <c r="I4858" s="30" t="str">
        <f t="shared" si="77"/>
        <v/>
      </c>
      <c r="J4858" s="30" t="e">
        <f>VLOOKUP(B4858,Users!$A$2:$C$10000,3,FALSE)</f>
        <v>#N/A</v>
      </c>
    </row>
    <row r="4859" spans="1:10" ht="15.75" customHeight="1">
      <c r="A4859" s="3"/>
      <c r="B4859" s="3"/>
      <c r="C4859" s="3"/>
      <c r="D4859" s="3"/>
      <c r="E4859" s="3"/>
      <c r="F4859" s="30" t="str">
        <f t="array" ref="F4859">IF(C4859&lt;&gt;"",INDEX(FunctionalValues,MATCH(C4859,KanoFunctional,0),2),"")</f>
        <v/>
      </c>
      <c r="G4859" s="30" t="str">
        <f t="array" ref="G4859">IF(D4859&lt;&gt;"",INDEX(DysfunctionalValues,2,MATCH(D4859,KanoDysfunctional,0)),"")</f>
        <v/>
      </c>
      <c r="H4859" s="30" t="str">
        <f t="array" ref="H4859">IF(C4859&lt;&gt;"",INDEX(KanoTable,MATCH(C4859,KanoFunctional,0),MATCH(D4859,KanoDysfunctional,0)),"")</f>
        <v/>
      </c>
      <c r="I4859" s="30" t="str">
        <f t="shared" si="77"/>
        <v/>
      </c>
      <c r="J4859" s="30" t="e">
        <f>VLOOKUP(B4859,Users!$A$2:$C$10000,3,FALSE)</f>
        <v>#N/A</v>
      </c>
    </row>
    <row r="4860" spans="1:10" ht="15.75" customHeight="1">
      <c r="A4860" s="3"/>
      <c r="B4860" s="3"/>
      <c r="C4860" s="3"/>
      <c r="D4860" s="3"/>
      <c r="E4860" s="3"/>
      <c r="F4860" s="30" t="str">
        <f t="array" ref="F4860">IF(C4860&lt;&gt;"",INDEX(FunctionalValues,MATCH(C4860,KanoFunctional,0),2),"")</f>
        <v/>
      </c>
      <c r="G4860" s="30" t="str">
        <f t="array" ref="G4860">IF(D4860&lt;&gt;"",INDEX(DysfunctionalValues,2,MATCH(D4860,KanoDysfunctional,0)),"")</f>
        <v/>
      </c>
      <c r="H4860" s="30" t="str">
        <f t="array" ref="H4860">IF(C4860&lt;&gt;"",INDEX(KanoTable,MATCH(C4860,KanoFunctional,0),MATCH(D4860,KanoDysfunctional,0)),"")</f>
        <v/>
      </c>
      <c r="I4860" s="30" t="str">
        <f t="shared" si="77"/>
        <v/>
      </c>
      <c r="J4860" s="30" t="e">
        <f>VLOOKUP(B4860,Users!$A$2:$C$10000,3,FALSE)</f>
        <v>#N/A</v>
      </c>
    </row>
    <row r="4861" spans="1:10" ht="15.75" customHeight="1">
      <c r="A4861" s="3"/>
      <c r="B4861" s="3"/>
      <c r="C4861" s="3"/>
      <c r="D4861" s="3"/>
      <c r="E4861" s="3"/>
      <c r="F4861" s="30" t="str">
        <f t="array" ref="F4861">IF(C4861&lt;&gt;"",INDEX(FunctionalValues,MATCH(C4861,KanoFunctional,0),2),"")</f>
        <v/>
      </c>
      <c r="G4861" s="30" t="str">
        <f t="array" ref="G4861">IF(D4861&lt;&gt;"",INDEX(DysfunctionalValues,2,MATCH(D4861,KanoDysfunctional,0)),"")</f>
        <v/>
      </c>
      <c r="H4861" s="30" t="str">
        <f t="array" ref="H4861">IF(C4861&lt;&gt;"",INDEX(KanoTable,MATCH(C4861,KanoFunctional,0),MATCH(D4861,KanoDysfunctional,0)),"")</f>
        <v/>
      </c>
      <c r="I4861" s="30" t="str">
        <f t="shared" si="77"/>
        <v/>
      </c>
      <c r="J4861" s="30" t="e">
        <f>VLOOKUP(B4861,Users!$A$2:$C$10000,3,FALSE)</f>
        <v>#N/A</v>
      </c>
    </row>
    <row r="4862" spans="1:10" ht="15.75" customHeight="1">
      <c r="A4862" s="3"/>
      <c r="B4862" s="3"/>
      <c r="C4862" s="3"/>
      <c r="D4862" s="3"/>
      <c r="E4862" s="3"/>
      <c r="F4862" s="30" t="str">
        <f t="array" ref="F4862">IF(C4862&lt;&gt;"",INDEX(FunctionalValues,MATCH(C4862,KanoFunctional,0),2),"")</f>
        <v/>
      </c>
      <c r="G4862" s="30" t="str">
        <f t="array" ref="G4862">IF(D4862&lt;&gt;"",INDEX(DysfunctionalValues,2,MATCH(D4862,KanoDysfunctional,0)),"")</f>
        <v/>
      </c>
      <c r="H4862" s="30" t="str">
        <f t="array" ref="H4862">IF(C4862&lt;&gt;"",INDEX(KanoTable,MATCH(C4862,KanoFunctional,0),MATCH(D4862,KanoDysfunctional,0)),"")</f>
        <v/>
      </c>
      <c r="I4862" s="30" t="str">
        <f t="shared" si="77"/>
        <v/>
      </c>
      <c r="J4862" s="30" t="e">
        <f>VLOOKUP(B4862,Users!$A$2:$C$10000,3,FALSE)</f>
        <v>#N/A</v>
      </c>
    </row>
    <row r="4863" spans="1:10" ht="15.75" customHeight="1">
      <c r="A4863" s="3"/>
      <c r="B4863" s="3"/>
      <c r="C4863" s="3"/>
      <c r="D4863" s="3"/>
      <c r="E4863" s="3"/>
      <c r="F4863" s="30" t="str">
        <f t="array" ref="F4863">IF(C4863&lt;&gt;"",INDEX(FunctionalValues,MATCH(C4863,KanoFunctional,0),2),"")</f>
        <v/>
      </c>
      <c r="G4863" s="30" t="str">
        <f t="array" ref="G4863">IF(D4863&lt;&gt;"",INDEX(DysfunctionalValues,2,MATCH(D4863,KanoDysfunctional,0)),"")</f>
        <v/>
      </c>
      <c r="H4863" s="30" t="str">
        <f t="array" ref="H4863">IF(C4863&lt;&gt;"",INDEX(KanoTable,MATCH(C4863,KanoFunctional,0),MATCH(D4863,KanoDysfunctional,0)),"")</f>
        <v/>
      </c>
      <c r="I4863" s="30" t="str">
        <f t="shared" si="77"/>
        <v/>
      </c>
      <c r="J4863" s="30" t="e">
        <f>VLOOKUP(B4863,Users!$A$2:$C$10000,3,FALSE)</f>
        <v>#N/A</v>
      </c>
    </row>
    <row r="4864" spans="1:10" ht="15.75" customHeight="1">
      <c r="A4864" s="3"/>
      <c r="B4864" s="3"/>
      <c r="C4864" s="3"/>
      <c r="D4864" s="3"/>
      <c r="E4864" s="3"/>
      <c r="F4864" s="30" t="str">
        <f t="array" ref="F4864">IF(C4864&lt;&gt;"",INDEX(FunctionalValues,MATCH(C4864,KanoFunctional,0),2),"")</f>
        <v/>
      </c>
      <c r="G4864" s="30" t="str">
        <f t="array" ref="G4864">IF(D4864&lt;&gt;"",INDEX(DysfunctionalValues,2,MATCH(D4864,KanoDysfunctional,0)),"")</f>
        <v/>
      </c>
      <c r="H4864" s="30" t="str">
        <f t="array" ref="H4864">IF(C4864&lt;&gt;"",INDEX(KanoTable,MATCH(C4864,KanoFunctional,0),MATCH(D4864,KanoDysfunctional,0)),"")</f>
        <v/>
      </c>
      <c r="I4864" s="30" t="str">
        <f t="shared" si="77"/>
        <v/>
      </c>
      <c r="J4864" s="30" t="e">
        <f>VLOOKUP(B4864,Users!$A$2:$C$10000,3,FALSE)</f>
        <v>#N/A</v>
      </c>
    </row>
    <row r="4865" spans="1:10" ht="15.75" customHeight="1">
      <c r="A4865" s="3"/>
      <c r="B4865" s="3"/>
      <c r="C4865" s="3"/>
      <c r="D4865" s="3"/>
      <c r="E4865" s="3"/>
      <c r="F4865" s="30" t="str">
        <f t="array" ref="F4865">IF(C4865&lt;&gt;"",INDEX(FunctionalValues,MATCH(C4865,KanoFunctional,0),2),"")</f>
        <v/>
      </c>
      <c r="G4865" s="30" t="str">
        <f t="array" ref="G4865">IF(D4865&lt;&gt;"",INDEX(DysfunctionalValues,2,MATCH(D4865,KanoDysfunctional,0)),"")</f>
        <v/>
      </c>
      <c r="H4865" s="30" t="str">
        <f t="array" ref="H4865">IF(C4865&lt;&gt;"",INDEX(KanoTable,MATCH(C4865,KanoFunctional,0),MATCH(D4865,KanoDysfunctional,0)),"")</f>
        <v/>
      </c>
      <c r="I4865" s="30" t="str">
        <f t="shared" si="77"/>
        <v/>
      </c>
      <c r="J4865" s="30" t="e">
        <f>VLOOKUP(B4865,Users!$A$2:$C$10000,3,FALSE)</f>
        <v>#N/A</v>
      </c>
    </row>
    <row r="4866" spans="1:10" ht="15.75" customHeight="1">
      <c r="A4866" s="3"/>
      <c r="B4866" s="3"/>
      <c r="C4866" s="3"/>
      <c r="D4866" s="3"/>
      <c r="E4866" s="3"/>
      <c r="F4866" s="30" t="str">
        <f t="array" ref="F4866">IF(C4866&lt;&gt;"",INDEX(FunctionalValues,MATCH(C4866,KanoFunctional,0),2),"")</f>
        <v/>
      </c>
      <c r="G4866" s="30" t="str">
        <f t="array" ref="G4866">IF(D4866&lt;&gt;"",INDEX(DysfunctionalValues,2,MATCH(D4866,KanoDysfunctional,0)),"")</f>
        <v/>
      </c>
      <c r="H4866" s="30" t="str">
        <f t="array" ref="H4866">IF(C4866&lt;&gt;"",INDEX(KanoTable,MATCH(C4866,KanoFunctional,0),MATCH(D4866,KanoDysfunctional,0)),"")</f>
        <v/>
      </c>
      <c r="I4866" s="30" t="str">
        <f t="shared" si="77"/>
        <v/>
      </c>
      <c r="J4866" s="30" t="e">
        <f>VLOOKUP(B4866,Users!$A$2:$C$10000,3,FALSE)</f>
        <v>#N/A</v>
      </c>
    </row>
    <row r="4867" spans="1:10" ht="15.75" customHeight="1">
      <c r="A4867" s="3"/>
      <c r="B4867" s="3"/>
      <c r="C4867" s="3"/>
      <c r="D4867" s="3"/>
      <c r="E4867" s="3"/>
      <c r="F4867" s="30" t="str">
        <f t="array" ref="F4867">IF(C4867&lt;&gt;"",INDEX(FunctionalValues,MATCH(C4867,KanoFunctional,0),2),"")</f>
        <v/>
      </c>
      <c r="G4867" s="30" t="str">
        <f t="array" ref="G4867">IF(D4867&lt;&gt;"",INDEX(DysfunctionalValues,2,MATCH(D4867,KanoDysfunctional,0)),"")</f>
        <v/>
      </c>
      <c r="H4867" s="30" t="str">
        <f t="array" ref="H4867">IF(C4867&lt;&gt;"",INDEX(KanoTable,MATCH(C4867,KanoFunctional,0),MATCH(D4867,KanoDysfunctional,0)),"")</f>
        <v/>
      </c>
      <c r="I4867" s="30" t="str">
        <f t="shared" si="77"/>
        <v/>
      </c>
      <c r="J4867" s="30" t="e">
        <f>VLOOKUP(B4867,Users!$A$2:$C$10000,3,FALSE)</f>
        <v>#N/A</v>
      </c>
    </row>
    <row r="4868" spans="1:10" ht="15.75" customHeight="1">
      <c r="A4868" s="3"/>
      <c r="B4868" s="3"/>
      <c r="C4868" s="3"/>
      <c r="D4868" s="3"/>
      <c r="E4868" s="3"/>
      <c r="F4868" s="30" t="str">
        <f t="array" ref="F4868">IF(C4868&lt;&gt;"",INDEX(FunctionalValues,MATCH(C4868,KanoFunctional,0),2),"")</f>
        <v/>
      </c>
      <c r="G4868" s="30" t="str">
        <f t="array" ref="G4868">IF(D4868&lt;&gt;"",INDEX(DysfunctionalValues,2,MATCH(D4868,KanoDysfunctional,0)),"")</f>
        <v/>
      </c>
      <c r="H4868" s="30" t="str">
        <f t="array" ref="H4868">IF(C4868&lt;&gt;"",INDEX(KanoTable,MATCH(C4868,KanoFunctional,0),MATCH(D4868,KanoDysfunctional,0)),"")</f>
        <v/>
      </c>
      <c r="I4868" s="30" t="str">
        <f t="shared" si="77"/>
        <v/>
      </c>
      <c r="J4868" s="30" t="e">
        <f>VLOOKUP(B4868,Users!$A$2:$C$10000,3,FALSE)</f>
        <v>#N/A</v>
      </c>
    </row>
    <row r="4869" spans="1:10" ht="15.75" customHeight="1">
      <c r="A4869" s="3"/>
      <c r="B4869" s="3"/>
      <c r="C4869" s="3"/>
      <c r="D4869" s="3"/>
      <c r="E4869" s="3"/>
      <c r="F4869" s="30" t="str">
        <f t="array" ref="F4869">IF(C4869&lt;&gt;"",INDEX(FunctionalValues,MATCH(C4869,KanoFunctional,0),2),"")</f>
        <v/>
      </c>
      <c r="G4869" s="30" t="str">
        <f t="array" ref="G4869">IF(D4869&lt;&gt;"",INDEX(DysfunctionalValues,2,MATCH(D4869,KanoDysfunctional,0)),"")</f>
        <v/>
      </c>
      <c r="H4869" s="30" t="str">
        <f t="array" ref="H4869">IF(C4869&lt;&gt;"",INDEX(KanoTable,MATCH(C4869,KanoFunctional,0),MATCH(D4869,KanoDysfunctional,0)),"")</f>
        <v/>
      </c>
      <c r="I4869" s="30" t="str">
        <f t="shared" si="77"/>
        <v/>
      </c>
      <c r="J4869" s="30" t="e">
        <f>VLOOKUP(B4869,Users!$A$2:$C$10000,3,FALSE)</f>
        <v>#N/A</v>
      </c>
    </row>
    <row r="4870" spans="1:10" ht="15.75" customHeight="1">
      <c r="A4870" s="3"/>
      <c r="B4870" s="3"/>
      <c r="C4870" s="3"/>
      <c r="D4870" s="3"/>
      <c r="E4870" s="3"/>
      <c r="F4870" s="30" t="str">
        <f t="array" ref="F4870">IF(C4870&lt;&gt;"",INDEX(FunctionalValues,MATCH(C4870,KanoFunctional,0),2),"")</f>
        <v/>
      </c>
      <c r="G4870" s="30" t="str">
        <f t="array" ref="G4870">IF(D4870&lt;&gt;"",INDEX(DysfunctionalValues,2,MATCH(D4870,KanoDysfunctional,0)),"")</f>
        <v/>
      </c>
      <c r="H4870" s="30" t="str">
        <f t="array" ref="H4870">IF(C4870&lt;&gt;"",INDEX(KanoTable,MATCH(C4870,KanoFunctional,0),MATCH(D4870,KanoDysfunctional,0)),"")</f>
        <v/>
      </c>
      <c r="I4870" s="30" t="str">
        <f t="shared" si="77"/>
        <v/>
      </c>
      <c r="J4870" s="30" t="e">
        <f>VLOOKUP(B4870,Users!$A$2:$C$10000,3,FALSE)</f>
        <v>#N/A</v>
      </c>
    </row>
    <row r="4871" spans="1:10" ht="15.75" customHeight="1">
      <c r="A4871" s="3"/>
      <c r="B4871" s="3"/>
      <c r="C4871" s="3"/>
      <c r="D4871" s="3"/>
      <c r="E4871" s="3"/>
      <c r="F4871" s="30" t="str">
        <f t="array" ref="F4871">IF(C4871&lt;&gt;"",INDEX(FunctionalValues,MATCH(C4871,KanoFunctional,0),2),"")</f>
        <v/>
      </c>
      <c r="G4871" s="30" t="str">
        <f t="array" ref="G4871">IF(D4871&lt;&gt;"",INDEX(DysfunctionalValues,2,MATCH(D4871,KanoDysfunctional,0)),"")</f>
        <v/>
      </c>
      <c r="H4871" s="30" t="str">
        <f t="array" ref="H4871">IF(C4871&lt;&gt;"",INDEX(KanoTable,MATCH(C4871,KanoFunctional,0),MATCH(D4871,KanoDysfunctional,0)),"")</f>
        <v/>
      </c>
      <c r="I4871" s="30" t="str">
        <f t="shared" si="77"/>
        <v/>
      </c>
      <c r="J4871" s="30" t="e">
        <f>VLOOKUP(B4871,Users!$A$2:$C$10000,3,FALSE)</f>
        <v>#N/A</v>
      </c>
    </row>
    <row r="4872" spans="1:10" ht="15.75" customHeight="1">
      <c r="A4872" s="3"/>
      <c r="B4872" s="3"/>
      <c r="C4872" s="3"/>
      <c r="D4872" s="3"/>
      <c r="E4872" s="3"/>
      <c r="F4872" s="30" t="str">
        <f t="array" ref="F4872">IF(C4872&lt;&gt;"",INDEX(FunctionalValues,MATCH(C4872,KanoFunctional,0),2),"")</f>
        <v/>
      </c>
      <c r="G4872" s="30" t="str">
        <f t="array" ref="G4872">IF(D4872&lt;&gt;"",INDEX(DysfunctionalValues,2,MATCH(D4872,KanoDysfunctional,0)),"")</f>
        <v/>
      </c>
      <c r="H4872" s="30" t="str">
        <f t="array" ref="H4872">IF(C4872&lt;&gt;"",INDEX(KanoTable,MATCH(C4872,KanoFunctional,0),MATCH(D4872,KanoDysfunctional,0)),"")</f>
        <v/>
      </c>
      <c r="I4872" s="30" t="str">
        <f t="shared" si="77"/>
        <v/>
      </c>
      <c r="J4872" s="30" t="e">
        <f>VLOOKUP(B4872,Users!$A$2:$C$10000,3,FALSE)</f>
        <v>#N/A</v>
      </c>
    </row>
    <row r="4873" spans="1:10" ht="15.75" customHeight="1">
      <c r="A4873" s="3"/>
      <c r="B4873" s="3"/>
      <c r="C4873" s="3"/>
      <c r="D4873" s="3"/>
      <c r="E4873" s="3"/>
      <c r="F4873" s="30" t="str">
        <f t="array" ref="F4873">IF(C4873&lt;&gt;"",INDEX(FunctionalValues,MATCH(C4873,KanoFunctional,0),2),"")</f>
        <v/>
      </c>
      <c r="G4873" s="30" t="str">
        <f t="array" ref="G4873">IF(D4873&lt;&gt;"",INDEX(DysfunctionalValues,2,MATCH(D4873,KanoDysfunctional,0)),"")</f>
        <v/>
      </c>
      <c r="H4873" s="30" t="str">
        <f t="array" ref="H4873">IF(C4873&lt;&gt;"",INDEX(KanoTable,MATCH(C4873,KanoFunctional,0),MATCH(D4873,KanoDysfunctional,0)),"")</f>
        <v/>
      </c>
      <c r="I4873" s="30" t="str">
        <f t="shared" si="77"/>
        <v/>
      </c>
      <c r="J4873" s="30" t="e">
        <f>VLOOKUP(B4873,Users!$A$2:$C$10000,3,FALSE)</f>
        <v>#N/A</v>
      </c>
    </row>
    <row r="4874" spans="1:10" ht="15.75" customHeight="1">
      <c r="A4874" s="3"/>
      <c r="B4874" s="3"/>
      <c r="C4874" s="3"/>
      <c r="D4874" s="3"/>
      <c r="E4874" s="3"/>
      <c r="F4874" s="30" t="str">
        <f t="array" ref="F4874">IF(C4874&lt;&gt;"",INDEX(FunctionalValues,MATCH(C4874,KanoFunctional,0),2),"")</f>
        <v/>
      </c>
      <c r="G4874" s="30" t="str">
        <f t="array" ref="G4874">IF(D4874&lt;&gt;"",INDEX(DysfunctionalValues,2,MATCH(D4874,KanoDysfunctional,0)),"")</f>
        <v/>
      </c>
      <c r="H4874" s="30" t="str">
        <f t="array" ref="H4874">IF(C4874&lt;&gt;"",INDEX(KanoTable,MATCH(C4874,KanoFunctional,0),MATCH(D4874,KanoDysfunctional,0)),"")</f>
        <v/>
      </c>
      <c r="I4874" s="30" t="str">
        <f t="shared" si="77"/>
        <v/>
      </c>
      <c r="J4874" s="30" t="e">
        <f>VLOOKUP(B4874,Users!$A$2:$C$10000,3,FALSE)</f>
        <v>#N/A</v>
      </c>
    </row>
    <row r="4875" spans="1:10" ht="15.75" customHeight="1">
      <c r="A4875" s="3"/>
      <c r="B4875" s="3"/>
      <c r="C4875" s="3"/>
      <c r="D4875" s="3"/>
      <c r="E4875" s="3"/>
      <c r="F4875" s="30" t="str">
        <f t="array" ref="F4875">IF(C4875&lt;&gt;"",INDEX(FunctionalValues,MATCH(C4875,KanoFunctional,0),2),"")</f>
        <v/>
      </c>
      <c r="G4875" s="30" t="str">
        <f t="array" ref="G4875">IF(D4875&lt;&gt;"",INDEX(DysfunctionalValues,2,MATCH(D4875,KanoDysfunctional,0)),"")</f>
        <v/>
      </c>
      <c r="H4875" s="30" t="str">
        <f t="array" ref="H4875">IF(C4875&lt;&gt;"",INDEX(KanoTable,MATCH(C4875,KanoFunctional,0),MATCH(D4875,KanoDysfunctional,0)),"")</f>
        <v/>
      </c>
      <c r="I4875" s="30" t="str">
        <f t="shared" si="77"/>
        <v/>
      </c>
      <c r="J4875" s="30" t="e">
        <f>VLOOKUP(B4875,Users!$A$2:$C$10000,3,FALSE)</f>
        <v>#N/A</v>
      </c>
    </row>
    <row r="4876" spans="1:10" ht="15.75" customHeight="1">
      <c r="A4876" s="3"/>
      <c r="B4876" s="3"/>
      <c r="C4876" s="3"/>
      <c r="D4876" s="3"/>
      <c r="E4876" s="3"/>
      <c r="F4876" s="30" t="str">
        <f t="array" ref="F4876">IF(C4876&lt;&gt;"",INDEX(FunctionalValues,MATCH(C4876,KanoFunctional,0),2),"")</f>
        <v/>
      </c>
      <c r="G4876" s="30" t="str">
        <f t="array" ref="G4876">IF(D4876&lt;&gt;"",INDEX(DysfunctionalValues,2,MATCH(D4876,KanoDysfunctional,0)),"")</f>
        <v/>
      </c>
      <c r="H4876" s="30" t="str">
        <f t="array" ref="H4876">IF(C4876&lt;&gt;"",INDEX(KanoTable,MATCH(C4876,KanoFunctional,0),MATCH(D4876,KanoDysfunctional,0)),"")</f>
        <v/>
      </c>
      <c r="I4876" s="30" t="str">
        <f t="shared" si="77"/>
        <v/>
      </c>
      <c r="J4876" s="30" t="e">
        <f>VLOOKUP(B4876,Users!$A$2:$C$10000,3,FALSE)</f>
        <v>#N/A</v>
      </c>
    </row>
    <row r="4877" spans="1:10" ht="15.75" customHeight="1">
      <c r="A4877" s="3"/>
      <c r="B4877" s="3"/>
      <c r="C4877" s="3"/>
      <c r="D4877" s="3"/>
      <c r="E4877" s="3"/>
      <c r="F4877" s="30" t="str">
        <f t="array" ref="F4877">IF(C4877&lt;&gt;"",INDEX(FunctionalValues,MATCH(C4877,KanoFunctional,0),2),"")</f>
        <v/>
      </c>
      <c r="G4877" s="30" t="str">
        <f t="array" ref="G4877">IF(D4877&lt;&gt;"",INDEX(DysfunctionalValues,2,MATCH(D4877,KanoDysfunctional,0)),"")</f>
        <v/>
      </c>
      <c r="H4877" s="30" t="str">
        <f t="array" ref="H4877">IF(C4877&lt;&gt;"",INDEX(KanoTable,MATCH(C4877,KanoFunctional,0),MATCH(D4877,KanoDysfunctional,0)),"")</f>
        <v/>
      </c>
      <c r="I4877" s="30" t="str">
        <f t="shared" si="77"/>
        <v/>
      </c>
      <c r="J4877" s="30" t="e">
        <f>VLOOKUP(B4877,Users!$A$2:$C$10000,3,FALSE)</f>
        <v>#N/A</v>
      </c>
    </row>
    <row r="4878" spans="1:10" ht="15.75" customHeight="1">
      <c r="A4878" s="3"/>
      <c r="B4878" s="3"/>
      <c r="C4878" s="3"/>
      <c r="D4878" s="3"/>
      <c r="E4878" s="3"/>
      <c r="F4878" s="30" t="str">
        <f t="array" ref="F4878">IF(C4878&lt;&gt;"",INDEX(FunctionalValues,MATCH(C4878,KanoFunctional,0),2),"")</f>
        <v/>
      </c>
      <c r="G4878" s="30" t="str">
        <f t="array" ref="G4878">IF(D4878&lt;&gt;"",INDEX(DysfunctionalValues,2,MATCH(D4878,KanoDysfunctional,0)),"")</f>
        <v/>
      </c>
      <c r="H4878" s="30" t="str">
        <f t="array" ref="H4878">IF(C4878&lt;&gt;"",INDEX(KanoTable,MATCH(C4878,KanoFunctional,0),MATCH(D4878,KanoDysfunctional,0)),"")</f>
        <v/>
      </c>
      <c r="I4878" s="30" t="str">
        <f t="shared" si="77"/>
        <v/>
      </c>
      <c r="J4878" s="30" t="e">
        <f>VLOOKUP(B4878,Users!$A$2:$C$10000,3,FALSE)</f>
        <v>#N/A</v>
      </c>
    </row>
    <row r="4879" spans="1:10" ht="15.75" customHeight="1">
      <c r="A4879" s="3"/>
      <c r="B4879" s="3"/>
      <c r="C4879" s="3"/>
      <c r="D4879" s="3"/>
      <c r="E4879" s="3"/>
      <c r="F4879" s="30" t="str">
        <f t="array" ref="F4879">IF(C4879&lt;&gt;"",INDEX(FunctionalValues,MATCH(C4879,KanoFunctional,0),2),"")</f>
        <v/>
      </c>
      <c r="G4879" s="30" t="str">
        <f t="array" ref="G4879">IF(D4879&lt;&gt;"",INDEX(DysfunctionalValues,2,MATCH(D4879,KanoDysfunctional,0)),"")</f>
        <v/>
      </c>
      <c r="H4879" s="30" t="str">
        <f t="array" ref="H4879">IF(C4879&lt;&gt;"",INDEX(KanoTable,MATCH(C4879,KanoFunctional,0),MATCH(D4879,KanoDysfunctional,0)),"")</f>
        <v/>
      </c>
      <c r="I4879" s="30" t="str">
        <f t="shared" si="77"/>
        <v/>
      </c>
      <c r="J4879" s="30" t="e">
        <f>VLOOKUP(B4879,Users!$A$2:$C$10000,3,FALSE)</f>
        <v>#N/A</v>
      </c>
    </row>
    <row r="4880" spans="1:10" ht="15.75" customHeight="1">
      <c r="A4880" s="3"/>
      <c r="B4880" s="3"/>
      <c r="C4880" s="3"/>
      <c r="D4880" s="3"/>
      <c r="E4880" s="3"/>
      <c r="F4880" s="30" t="str">
        <f t="array" ref="F4880">IF(C4880&lt;&gt;"",INDEX(FunctionalValues,MATCH(C4880,KanoFunctional,0),2),"")</f>
        <v/>
      </c>
      <c r="G4880" s="30" t="str">
        <f t="array" ref="G4880">IF(D4880&lt;&gt;"",INDEX(DysfunctionalValues,2,MATCH(D4880,KanoDysfunctional,0)),"")</f>
        <v/>
      </c>
      <c r="H4880" s="30" t="str">
        <f t="array" ref="H4880">IF(C4880&lt;&gt;"",INDEX(KanoTable,MATCH(C4880,KanoFunctional,0),MATCH(D4880,KanoDysfunctional,0)),"")</f>
        <v/>
      </c>
      <c r="I4880" s="30" t="str">
        <f t="shared" si="77"/>
        <v/>
      </c>
      <c r="J4880" s="30" t="e">
        <f>VLOOKUP(B4880,Users!$A$2:$C$10000,3,FALSE)</f>
        <v>#N/A</v>
      </c>
    </row>
    <row r="4881" spans="1:10" ht="15.75" customHeight="1">
      <c r="A4881" s="3"/>
      <c r="B4881" s="3"/>
      <c r="C4881" s="3"/>
      <c r="D4881" s="3"/>
      <c r="E4881" s="3"/>
      <c r="F4881" s="30" t="str">
        <f t="array" ref="F4881">IF(C4881&lt;&gt;"",INDEX(FunctionalValues,MATCH(C4881,KanoFunctional,0),2),"")</f>
        <v/>
      </c>
      <c r="G4881" s="30" t="str">
        <f t="array" ref="G4881">IF(D4881&lt;&gt;"",INDEX(DysfunctionalValues,2,MATCH(D4881,KanoDysfunctional,0)),"")</f>
        <v/>
      </c>
      <c r="H4881" s="30" t="str">
        <f t="array" ref="H4881">IF(C4881&lt;&gt;"",INDEX(KanoTable,MATCH(C4881,KanoFunctional,0),MATCH(D4881,KanoDysfunctional,0)),"")</f>
        <v/>
      </c>
      <c r="I4881" s="30" t="str">
        <f t="shared" si="77"/>
        <v/>
      </c>
      <c r="J4881" s="30" t="e">
        <f>VLOOKUP(B4881,Users!$A$2:$C$10000,3,FALSE)</f>
        <v>#N/A</v>
      </c>
    </row>
    <row r="4882" spans="1:10" ht="15.75" customHeight="1">
      <c r="A4882" s="3"/>
      <c r="B4882" s="3"/>
      <c r="C4882" s="3"/>
      <c r="D4882" s="3"/>
      <c r="E4882" s="3"/>
      <c r="F4882" s="30" t="str">
        <f t="array" ref="F4882">IF(C4882&lt;&gt;"",INDEX(FunctionalValues,MATCH(C4882,KanoFunctional,0),2),"")</f>
        <v/>
      </c>
      <c r="G4882" s="30" t="str">
        <f t="array" ref="G4882">IF(D4882&lt;&gt;"",INDEX(DysfunctionalValues,2,MATCH(D4882,KanoDysfunctional,0)),"")</f>
        <v/>
      </c>
      <c r="H4882" s="30" t="str">
        <f t="array" ref="H4882">IF(C4882&lt;&gt;"",INDEX(KanoTable,MATCH(C4882,KanoFunctional,0),MATCH(D4882,KanoDysfunctional,0)),"")</f>
        <v/>
      </c>
      <c r="I4882" s="30" t="str">
        <f t="shared" si="77"/>
        <v/>
      </c>
      <c r="J4882" s="30" t="e">
        <f>VLOOKUP(B4882,Users!$A$2:$C$10000,3,FALSE)</f>
        <v>#N/A</v>
      </c>
    </row>
    <row r="4883" spans="1:10" ht="15.75" customHeight="1">
      <c r="A4883" s="3"/>
      <c r="B4883" s="3"/>
      <c r="C4883" s="3"/>
      <c r="D4883" s="3"/>
      <c r="E4883" s="3"/>
      <c r="F4883" s="30" t="str">
        <f t="array" ref="F4883">IF(C4883&lt;&gt;"",INDEX(FunctionalValues,MATCH(C4883,KanoFunctional,0),2),"")</f>
        <v/>
      </c>
      <c r="G4883" s="30" t="str">
        <f t="array" ref="G4883">IF(D4883&lt;&gt;"",INDEX(DysfunctionalValues,2,MATCH(D4883,KanoDysfunctional,0)),"")</f>
        <v/>
      </c>
      <c r="H4883" s="30" t="str">
        <f t="array" ref="H4883">IF(C4883&lt;&gt;"",INDEX(KanoTable,MATCH(C4883,KanoFunctional,0),MATCH(D4883,KanoDysfunctional,0)),"")</f>
        <v/>
      </c>
      <c r="I4883" s="30" t="str">
        <f t="shared" si="77"/>
        <v/>
      </c>
      <c r="J4883" s="30" t="e">
        <f>VLOOKUP(B4883,Users!$A$2:$C$10000,3,FALSE)</f>
        <v>#N/A</v>
      </c>
    </row>
    <row r="4884" spans="1:10" ht="15.75" customHeight="1">
      <c r="A4884" s="3"/>
      <c r="B4884" s="3"/>
      <c r="C4884" s="3"/>
      <c r="D4884" s="3"/>
      <c r="E4884" s="3"/>
      <c r="F4884" s="30" t="str">
        <f t="array" ref="F4884">IF(C4884&lt;&gt;"",INDEX(FunctionalValues,MATCH(C4884,KanoFunctional,0),2),"")</f>
        <v/>
      </c>
      <c r="G4884" s="30" t="str">
        <f t="array" ref="G4884">IF(D4884&lt;&gt;"",INDEX(DysfunctionalValues,2,MATCH(D4884,KanoDysfunctional,0)),"")</f>
        <v/>
      </c>
      <c r="H4884" s="30" t="str">
        <f t="array" ref="H4884">IF(C4884&lt;&gt;"",INDEX(KanoTable,MATCH(C4884,KanoFunctional,0),MATCH(D4884,KanoDysfunctional,0)),"")</f>
        <v/>
      </c>
      <c r="I4884" s="30" t="str">
        <f t="shared" si="77"/>
        <v/>
      </c>
      <c r="J4884" s="30" t="e">
        <f>VLOOKUP(B4884,Users!$A$2:$C$10000,3,FALSE)</f>
        <v>#N/A</v>
      </c>
    </row>
    <row r="4885" spans="1:10" ht="15.75" customHeight="1">
      <c r="A4885" s="3"/>
      <c r="B4885" s="3"/>
      <c r="C4885" s="3"/>
      <c r="D4885" s="3"/>
      <c r="E4885" s="3"/>
      <c r="F4885" s="30" t="str">
        <f t="array" ref="F4885">IF(C4885&lt;&gt;"",INDEX(FunctionalValues,MATCH(C4885,KanoFunctional,0),2),"")</f>
        <v/>
      </c>
      <c r="G4885" s="30" t="str">
        <f t="array" ref="G4885">IF(D4885&lt;&gt;"",INDEX(DysfunctionalValues,2,MATCH(D4885,KanoDysfunctional,0)),"")</f>
        <v/>
      </c>
      <c r="H4885" s="30" t="str">
        <f t="array" ref="H4885">IF(C4885&lt;&gt;"",INDEX(KanoTable,MATCH(C4885,KanoFunctional,0),MATCH(D4885,KanoDysfunctional,0)),"")</f>
        <v/>
      </c>
      <c r="I4885" s="30" t="str">
        <f t="shared" si="77"/>
        <v/>
      </c>
      <c r="J4885" s="30" t="e">
        <f>VLOOKUP(B4885,Users!$A$2:$C$10000,3,FALSE)</f>
        <v>#N/A</v>
      </c>
    </row>
    <row r="4886" spans="1:10" ht="15.75" customHeight="1">
      <c r="A4886" s="3"/>
      <c r="B4886" s="3"/>
      <c r="C4886" s="3"/>
      <c r="D4886" s="3"/>
      <c r="E4886" s="3"/>
      <c r="F4886" s="30" t="str">
        <f t="array" ref="F4886">IF(C4886&lt;&gt;"",INDEX(FunctionalValues,MATCH(C4886,KanoFunctional,0),2),"")</f>
        <v/>
      </c>
      <c r="G4886" s="30" t="str">
        <f t="array" ref="G4886">IF(D4886&lt;&gt;"",INDEX(DysfunctionalValues,2,MATCH(D4886,KanoDysfunctional,0)),"")</f>
        <v/>
      </c>
      <c r="H4886" s="30" t="str">
        <f t="array" ref="H4886">IF(C4886&lt;&gt;"",INDEX(KanoTable,MATCH(C4886,KanoFunctional,0),MATCH(D4886,KanoDysfunctional,0)),"")</f>
        <v/>
      </c>
      <c r="I4886" s="30" t="str">
        <f t="shared" ref="I4886:I4949" si="78">IF(C4886&lt;&gt;"",MATCH(H4886,KanoResultCodes,0),"")</f>
        <v/>
      </c>
      <c r="J4886" s="30" t="e">
        <f>VLOOKUP(B4886,Users!$A$2:$C$10000,3,FALSE)</f>
        <v>#N/A</v>
      </c>
    </row>
    <row r="4887" spans="1:10" ht="15.75" customHeight="1">
      <c r="A4887" s="3"/>
      <c r="B4887" s="3"/>
      <c r="C4887" s="3"/>
      <c r="D4887" s="3"/>
      <c r="E4887" s="3"/>
      <c r="F4887" s="30" t="str">
        <f t="array" ref="F4887">IF(C4887&lt;&gt;"",INDEX(FunctionalValues,MATCH(C4887,KanoFunctional,0),2),"")</f>
        <v/>
      </c>
      <c r="G4887" s="30" t="str">
        <f t="array" ref="G4887">IF(D4887&lt;&gt;"",INDEX(DysfunctionalValues,2,MATCH(D4887,KanoDysfunctional,0)),"")</f>
        <v/>
      </c>
      <c r="H4887" s="30" t="str">
        <f t="array" ref="H4887">IF(C4887&lt;&gt;"",INDEX(KanoTable,MATCH(C4887,KanoFunctional,0),MATCH(D4887,KanoDysfunctional,0)),"")</f>
        <v/>
      </c>
      <c r="I4887" s="30" t="str">
        <f t="shared" si="78"/>
        <v/>
      </c>
      <c r="J4887" s="30" t="e">
        <f>VLOOKUP(B4887,Users!$A$2:$C$10000,3,FALSE)</f>
        <v>#N/A</v>
      </c>
    </row>
    <row r="4888" spans="1:10" ht="15.75" customHeight="1">
      <c r="A4888" s="3"/>
      <c r="B4888" s="3"/>
      <c r="C4888" s="3"/>
      <c r="D4888" s="3"/>
      <c r="E4888" s="3"/>
      <c r="F4888" s="30" t="str">
        <f t="array" ref="F4888">IF(C4888&lt;&gt;"",INDEX(FunctionalValues,MATCH(C4888,KanoFunctional,0),2),"")</f>
        <v/>
      </c>
      <c r="G4888" s="30" t="str">
        <f t="array" ref="G4888">IF(D4888&lt;&gt;"",INDEX(DysfunctionalValues,2,MATCH(D4888,KanoDysfunctional,0)),"")</f>
        <v/>
      </c>
      <c r="H4888" s="30" t="str">
        <f t="array" ref="H4888">IF(C4888&lt;&gt;"",INDEX(KanoTable,MATCH(C4888,KanoFunctional,0),MATCH(D4888,KanoDysfunctional,0)),"")</f>
        <v/>
      </c>
      <c r="I4888" s="30" t="str">
        <f t="shared" si="78"/>
        <v/>
      </c>
      <c r="J4888" s="30" t="e">
        <f>VLOOKUP(B4888,Users!$A$2:$C$10000,3,FALSE)</f>
        <v>#N/A</v>
      </c>
    </row>
    <row r="4889" spans="1:10" ht="15.75" customHeight="1">
      <c r="A4889" s="3"/>
      <c r="B4889" s="3"/>
      <c r="C4889" s="3"/>
      <c r="D4889" s="3"/>
      <c r="E4889" s="3"/>
      <c r="F4889" s="30" t="str">
        <f t="array" ref="F4889">IF(C4889&lt;&gt;"",INDEX(FunctionalValues,MATCH(C4889,KanoFunctional,0),2),"")</f>
        <v/>
      </c>
      <c r="G4889" s="30" t="str">
        <f t="array" ref="G4889">IF(D4889&lt;&gt;"",INDEX(DysfunctionalValues,2,MATCH(D4889,KanoDysfunctional,0)),"")</f>
        <v/>
      </c>
      <c r="H4889" s="30" t="str">
        <f t="array" ref="H4889">IF(C4889&lt;&gt;"",INDEX(KanoTable,MATCH(C4889,KanoFunctional,0),MATCH(D4889,KanoDysfunctional,0)),"")</f>
        <v/>
      </c>
      <c r="I4889" s="30" t="str">
        <f t="shared" si="78"/>
        <v/>
      </c>
      <c r="J4889" s="30" t="e">
        <f>VLOOKUP(B4889,Users!$A$2:$C$10000,3,FALSE)</f>
        <v>#N/A</v>
      </c>
    </row>
    <row r="4890" spans="1:10" ht="15.75" customHeight="1">
      <c r="A4890" s="3"/>
      <c r="B4890" s="3"/>
      <c r="C4890" s="3"/>
      <c r="D4890" s="3"/>
      <c r="E4890" s="3"/>
      <c r="F4890" s="30" t="str">
        <f t="array" ref="F4890">IF(C4890&lt;&gt;"",INDEX(FunctionalValues,MATCH(C4890,KanoFunctional,0),2),"")</f>
        <v/>
      </c>
      <c r="G4890" s="30" t="str">
        <f t="array" ref="G4890">IF(D4890&lt;&gt;"",INDEX(DysfunctionalValues,2,MATCH(D4890,KanoDysfunctional,0)),"")</f>
        <v/>
      </c>
      <c r="H4890" s="30" t="str">
        <f t="array" ref="H4890">IF(C4890&lt;&gt;"",INDEX(KanoTable,MATCH(C4890,KanoFunctional,0),MATCH(D4890,KanoDysfunctional,0)),"")</f>
        <v/>
      </c>
      <c r="I4890" s="30" t="str">
        <f t="shared" si="78"/>
        <v/>
      </c>
      <c r="J4890" s="30" t="e">
        <f>VLOOKUP(B4890,Users!$A$2:$C$10000,3,FALSE)</f>
        <v>#N/A</v>
      </c>
    </row>
    <row r="4891" spans="1:10" ht="15.75" customHeight="1">
      <c r="A4891" s="3"/>
      <c r="B4891" s="3"/>
      <c r="C4891" s="3"/>
      <c r="D4891" s="3"/>
      <c r="E4891" s="3"/>
      <c r="F4891" s="30" t="str">
        <f t="array" ref="F4891">IF(C4891&lt;&gt;"",INDEX(FunctionalValues,MATCH(C4891,KanoFunctional,0),2),"")</f>
        <v/>
      </c>
      <c r="G4891" s="30" t="str">
        <f t="array" ref="G4891">IF(D4891&lt;&gt;"",INDEX(DysfunctionalValues,2,MATCH(D4891,KanoDysfunctional,0)),"")</f>
        <v/>
      </c>
      <c r="H4891" s="30" t="str">
        <f t="array" ref="H4891">IF(C4891&lt;&gt;"",INDEX(KanoTable,MATCH(C4891,KanoFunctional,0),MATCH(D4891,KanoDysfunctional,0)),"")</f>
        <v/>
      </c>
      <c r="I4891" s="30" t="str">
        <f t="shared" si="78"/>
        <v/>
      </c>
      <c r="J4891" s="30" t="e">
        <f>VLOOKUP(B4891,Users!$A$2:$C$10000,3,FALSE)</f>
        <v>#N/A</v>
      </c>
    </row>
    <row r="4892" spans="1:10" ht="15.75" customHeight="1">
      <c r="A4892" s="3"/>
      <c r="B4892" s="3"/>
      <c r="C4892" s="3"/>
      <c r="D4892" s="3"/>
      <c r="E4892" s="3"/>
      <c r="F4892" s="30" t="str">
        <f t="array" ref="F4892">IF(C4892&lt;&gt;"",INDEX(FunctionalValues,MATCH(C4892,KanoFunctional,0),2),"")</f>
        <v/>
      </c>
      <c r="G4892" s="30" t="str">
        <f t="array" ref="G4892">IF(D4892&lt;&gt;"",INDEX(DysfunctionalValues,2,MATCH(D4892,KanoDysfunctional,0)),"")</f>
        <v/>
      </c>
      <c r="H4892" s="30" t="str">
        <f t="array" ref="H4892">IF(C4892&lt;&gt;"",INDEX(KanoTable,MATCH(C4892,KanoFunctional,0),MATCH(D4892,KanoDysfunctional,0)),"")</f>
        <v/>
      </c>
      <c r="I4892" s="30" t="str">
        <f t="shared" si="78"/>
        <v/>
      </c>
      <c r="J4892" s="30" t="e">
        <f>VLOOKUP(B4892,Users!$A$2:$C$10000,3,FALSE)</f>
        <v>#N/A</v>
      </c>
    </row>
    <row r="4893" spans="1:10" ht="15.75" customHeight="1">
      <c r="A4893" s="3"/>
      <c r="B4893" s="3"/>
      <c r="C4893" s="3"/>
      <c r="D4893" s="3"/>
      <c r="E4893" s="3"/>
      <c r="F4893" s="30" t="str">
        <f t="array" ref="F4893">IF(C4893&lt;&gt;"",INDEX(FunctionalValues,MATCH(C4893,KanoFunctional,0),2),"")</f>
        <v/>
      </c>
      <c r="G4893" s="30" t="str">
        <f t="array" ref="G4893">IF(D4893&lt;&gt;"",INDEX(DysfunctionalValues,2,MATCH(D4893,KanoDysfunctional,0)),"")</f>
        <v/>
      </c>
      <c r="H4893" s="30" t="str">
        <f t="array" ref="H4893">IF(C4893&lt;&gt;"",INDEX(KanoTable,MATCH(C4893,KanoFunctional,0),MATCH(D4893,KanoDysfunctional,0)),"")</f>
        <v/>
      </c>
      <c r="I4893" s="30" t="str">
        <f t="shared" si="78"/>
        <v/>
      </c>
      <c r="J4893" s="30" t="e">
        <f>VLOOKUP(B4893,Users!$A$2:$C$10000,3,FALSE)</f>
        <v>#N/A</v>
      </c>
    </row>
    <row r="4894" spans="1:10" ht="15.75" customHeight="1">
      <c r="A4894" s="3"/>
      <c r="B4894" s="3"/>
      <c r="C4894" s="3"/>
      <c r="D4894" s="3"/>
      <c r="E4894" s="3"/>
      <c r="F4894" s="30" t="str">
        <f t="array" ref="F4894">IF(C4894&lt;&gt;"",INDEX(FunctionalValues,MATCH(C4894,KanoFunctional,0),2),"")</f>
        <v/>
      </c>
      <c r="G4894" s="30" t="str">
        <f t="array" ref="G4894">IF(D4894&lt;&gt;"",INDEX(DysfunctionalValues,2,MATCH(D4894,KanoDysfunctional,0)),"")</f>
        <v/>
      </c>
      <c r="H4894" s="30" t="str">
        <f t="array" ref="H4894">IF(C4894&lt;&gt;"",INDEX(KanoTable,MATCH(C4894,KanoFunctional,0),MATCH(D4894,KanoDysfunctional,0)),"")</f>
        <v/>
      </c>
      <c r="I4894" s="30" t="str">
        <f t="shared" si="78"/>
        <v/>
      </c>
      <c r="J4894" s="30" t="e">
        <f>VLOOKUP(B4894,Users!$A$2:$C$10000,3,FALSE)</f>
        <v>#N/A</v>
      </c>
    </row>
    <row r="4895" spans="1:10" ht="15.75" customHeight="1">
      <c r="A4895" s="3"/>
      <c r="B4895" s="3"/>
      <c r="C4895" s="3"/>
      <c r="D4895" s="3"/>
      <c r="E4895" s="3"/>
      <c r="F4895" s="30" t="str">
        <f t="array" ref="F4895">IF(C4895&lt;&gt;"",INDEX(FunctionalValues,MATCH(C4895,KanoFunctional,0),2),"")</f>
        <v/>
      </c>
      <c r="G4895" s="30" t="str">
        <f t="array" ref="G4895">IF(D4895&lt;&gt;"",INDEX(DysfunctionalValues,2,MATCH(D4895,KanoDysfunctional,0)),"")</f>
        <v/>
      </c>
      <c r="H4895" s="30" t="str">
        <f t="array" ref="H4895">IF(C4895&lt;&gt;"",INDEX(KanoTable,MATCH(C4895,KanoFunctional,0),MATCH(D4895,KanoDysfunctional,0)),"")</f>
        <v/>
      </c>
      <c r="I4895" s="30" t="str">
        <f t="shared" si="78"/>
        <v/>
      </c>
      <c r="J4895" s="30" t="e">
        <f>VLOOKUP(B4895,Users!$A$2:$C$10000,3,FALSE)</f>
        <v>#N/A</v>
      </c>
    </row>
    <row r="4896" spans="1:10" ht="15.75" customHeight="1">
      <c r="A4896" s="3"/>
      <c r="B4896" s="3"/>
      <c r="C4896" s="3"/>
      <c r="D4896" s="3"/>
      <c r="E4896" s="3"/>
      <c r="F4896" s="30" t="str">
        <f t="array" ref="F4896">IF(C4896&lt;&gt;"",INDEX(FunctionalValues,MATCH(C4896,KanoFunctional,0),2),"")</f>
        <v/>
      </c>
      <c r="G4896" s="30" t="str">
        <f t="array" ref="G4896">IF(D4896&lt;&gt;"",INDEX(DysfunctionalValues,2,MATCH(D4896,KanoDysfunctional,0)),"")</f>
        <v/>
      </c>
      <c r="H4896" s="30" t="str">
        <f t="array" ref="H4896">IF(C4896&lt;&gt;"",INDEX(KanoTable,MATCH(C4896,KanoFunctional,0),MATCH(D4896,KanoDysfunctional,0)),"")</f>
        <v/>
      </c>
      <c r="I4896" s="30" t="str">
        <f t="shared" si="78"/>
        <v/>
      </c>
      <c r="J4896" s="30" t="e">
        <f>VLOOKUP(B4896,Users!$A$2:$C$10000,3,FALSE)</f>
        <v>#N/A</v>
      </c>
    </row>
    <row r="4897" spans="1:10" ht="15.75" customHeight="1">
      <c r="A4897" s="3"/>
      <c r="B4897" s="3"/>
      <c r="C4897" s="3"/>
      <c r="D4897" s="3"/>
      <c r="E4897" s="3"/>
      <c r="F4897" s="30" t="str">
        <f t="array" ref="F4897">IF(C4897&lt;&gt;"",INDEX(FunctionalValues,MATCH(C4897,KanoFunctional,0),2),"")</f>
        <v/>
      </c>
      <c r="G4897" s="30" t="str">
        <f t="array" ref="G4897">IF(D4897&lt;&gt;"",INDEX(DysfunctionalValues,2,MATCH(D4897,KanoDysfunctional,0)),"")</f>
        <v/>
      </c>
      <c r="H4897" s="30" t="str">
        <f t="array" ref="H4897">IF(C4897&lt;&gt;"",INDEX(KanoTable,MATCH(C4897,KanoFunctional,0),MATCH(D4897,KanoDysfunctional,0)),"")</f>
        <v/>
      </c>
      <c r="I4897" s="30" t="str">
        <f t="shared" si="78"/>
        <v/>
      </c>
      <c r="J4897" s="30" t="e">
        <f>VLOOKUP(B4897,Users!$A$2:$C$10000,3,FALSE)</f>
        <v>#N/A</v>
      </c>
    </row>
    <row r="4898" spans="1:10" ht="15.75" customHeight="1">
      <c r="A4898" s="3"/>
      <c r="B4898" s="3"/>
      <c r="C4898" s="3"/>
      <c r="D4898" s="3"/>
      <c r="E4898" s="3"/>
      <c r="F4898" s="30" t="str">
        <f t="array" ref="F4898">IF(C4898&lt;&gt;"",INDEX(FunctionalValues,MATCH(C4898,KanoFunctional,0),2),"")</f>
        <v/>
      </c>
      <c r="G4898" s="30" t="str">
        <f t="array" ref="G4898">IF(D4898&lt;&gt;"",INDEX(DysfunctionalValues,2,MATCH(D4898,KanoDysfunctional,0)),"")</f>
        <v/>
      </c>
      <c r="H4898" s="30" t="str">
        <f t="array" ref="H4898">IF(C4898&lt;&gt;"",INDEX(KanoTable,MATCH(C4898,KanoFunctional,0),MATCH(D4898,KanoDysfunctional,0)),"")</f>
        <v/>
      </c>
      <c r="I4898" s="30" t="str">
        <f t="shared" si="78"/>
        <v/>
      </c>
      <c r="J4898" s="30" t="e">
        <f>VLOOKUP(B4898,Users!$A$2:$C$10000,3,FALSE)</f>
        <v>#N/A</v>
      </c>
    </row>
    <row r="4899" spans="1:10" ht="15.75" customHeight="1">
      <c r="A4899" s="3"/>
      <c r="B4899" s="3"/>
      <c r="C4899" s="3"/>
      <c r="D4899" s="3"/>
      <c r="E4899" s="3"/>
      <c r="F4899" s="30" t="str">
        <f t="array" ref="F4899">IF(C4899&lt;&gt;"",INDEX(FunctionalValues,MATCH(C4899,KanoFunctional,0),2),"")</f>
        <v/>
      </c>
      <c r="G4899" s="30" t="str">
        <f t="array" ref="G4899">IF(D4899&lt;&gt;"",INDEX(DysfunctionalValues,2,MATCH(D4899,KanoDysfunctional,0)),"")</f>
        <v/>
      </c>
      <c r="H4899" s="30" t="str">
        <f t="array" ref="H4899">IF(C4899&lt;&gt;"",INDEX(KanoTable,MATCH(C4899,KanoFunctional,0),MATCH(D4899,KanoDysfunctional,0)),"")</f>
        <v/>
      </c>
      <c r="I4899" s="30" t="str">
        <f t="shared" si="78"/>
        <v/>
      </c>
      <c r="J4899" s="30" t="e">
        <f>VLOOKUP(B4899,Users!$A$2:$C$10000,3,FALSE)</f>
        <v>#N/A</v>
      </c>
    </row>
    <row r="4900" spans="1:10" ht="15.75" customHeight="1">
      <c r="A4900" s="3"/>
      <c r="B4900" s="3"/>
      <c r="C4900" s="3"/>
      <c r="D4900" s="3"/>
      <c r="E4900" s="3"/>
      <c r="F4900" s="30" t="str">
        <f t="array" ref="F4900">IF(C4900&lt;&gt;"",INDEX(FunctionalValues,MATCH(C4900,KanoFunctional,0),2),"")</f>
        <v/>
      </c>
      <c r="G4900" s="30" t="str">
        <f t="array" ref="G4900">IF(D4900&lt;&gt;"",INDEX(DysfunctionalValues,2,MATCH(D4900,KanoDysfunctional,0)),"")</f>
        <v/>
      </c>
      <c r="H4900" s="30" t="str">
        <f t="array" ref="H4900">IF(C4900&lt;&gt;"",INDEX(KanoTable,MATCH(C4900,KanoFunctional,0),MATCH(D4900,KanoDysfunctional,0)),"")</f>
        <v/>
      </c>
      <c r="I4900" s="30" t="str">
        <f t="shared" si="78"/>
        <v/>
      </c>
      <c r="J4900" s="30" t="e">
        <f>VLOOKUP(B4900,Users!$A$2:$C$10000,3,FALSE)</f>
        <v>#N/A</v>
      </c>
    </row>
    <row r="4901" spans="1:10" ht="15.75" customHeight="1">
      <c r="A4901" s="3"/>
      <c r="B4901" s="3"/>
      <c r="C4901" s="3"/>
      <c r="D4901" s="3"/>
      <c r="E4901" s="3"/>
      <c r="F4901" s="30" t="str">
        <f t="array" ref="F4901">IF(C4901&lt;&gt;"",INDEX(FunctionalValues,MATCH(C4901,KanoFunctional,0),2),"")</f>
        <v/>
      </c>
      <c r="G4901" s="30" t="str">
        <f t="array" ref="G4901">IF(D4901&lt;&gt;"",INDEX(DysfunctionalValues,2,MATCH(D4901,KanoDysfunctional,0)),"")</f>
        <v/>
      </c>
      <c r="H4901" s="30" t="str">
        <f t="array" ref="H4901">IF(C4901&lt;&gt;"",INDEX(KanoTable,MATCH(C4901,KanoFunctional,0),MATCH(D4901,KanoDysfunctional,0)),"")</f>
        <v/>
      </c>
      <c r="I4901" s="30" t="str">
        <f t="shared" si="78"/>
        <v/>
      </c>
      <c r="J4901" s="30" t="e">
        <f>VLOOKUP(B4901,Users!$A$2:$C$10000,3,FALSE)</f>
        <v>#N/A</v>
      </c>
    </row>
    <row r="4902" spans="1:10" ht="15.75" customHeight="1">
      <c r="A4902" s="3"/>
      <c r="B4902" s="3"/>
      <c r="C4902" s="3"/>
      <c r="D4902" s="3"/>
      <c r="E4902" s="3"/>
      <c r="F4902" s="30" t="str">
        <f t="array" ref="F4902">IF(C4902&lt;&gt;"",INDEX(FunctionalValues,MATCH(C4902,KanoFunctional,0),2),"")</f>
        <v/>
      </c>
      <c r="G4902" s="30" t="str">
        <f t="array" ref="G4902">IF(D4902&lt;&gt;"",INDEX(DysfunctionalValues,2,MATCH(D4902,KanoDysfunctional,0)),"")</f>
        <v/>
      </c>
      <c r="H4902" s="30" t="str">
        <f t="array" ref="H4902">IF(C4902&lt;&gt;"",INDEX(KanoTable,MATCH(C4902,KanoFunctional,0),MATCH(D4902,KanoDysfunctional,0)),"")</f>
        <v/>
      </c>
      <c r="I4902" s="30" t="str">
        <f t="shared" si="78"/>
        <v/>
      </c>
      <c r="J4902" s="30" t="e">
        <f>VLOOKUP(B4902,Users!$A$2:$C$10000,3,FALSE)</f>
        <v>#N/A</v>
      </c>
    </row>
    <row r="4903" spans="1:10" ht="15.75" customHeight="1">
      <c r="A4903" s="3"/>
      <c r="B4903" s="3"/>
      <c r="C4903" s="3"/>
      <c r="D4903" s="3"/>
      <c r="E4903" s="3"/>
      <c r="F4903" s="30" t="str">
        <f t="array" ref="F4903">IF(C4903&lt;&gt;"",INDEX(FunctionalValues,MATCH(C4903,KanoFunctional,0),2),"")</f>
        <v/>
      </c>
      <c r="G4903" s="30" t="str">
        <f t="array" ref="G4903">IF(D4903&lt;&gt;"",INDEX(DysfunctionalValues,2,MATCH(D4903,KanoDysfunctional,0)),"")</f>
        <v/>
      </c>
      <c r="H4903" s="30" t="str">
        <f t="array" ref="H4903">IF(C4903&lt;&gt;"",INDEX(KanoTable,MATCH(C4903,KanoFunctional,0),MATCH(D4903,KanoDysfunctional,0)),"")</f>
        <v/>
      </c>
      <c r="I4903" s="30" t="str">
        <f t="shared" si="78"/>
        <v/>
      </c>
      <c r="J4903" s="30" t="e">
        <f>VLOOKUP(B4903,Users!$A$2:$C$10000,3,FALSE)</f>
        <v>#N/A</v>
      </c>
    </row>
    <row r="4904" spans="1:10" ht="15.75" customHeight="1">
      <c r="A4904" s="3"/>
      <c r="B4904" s="3"/>
      <c r="C4904" s="3"/>
      <c r="D4904" s="3"/>
      <c r="E4904" s="3"/>
      <c r="F4904" s="30" t="str">
        <f t="array" ref="F4904">IF(C4904&lt;&gt;"",INDEX(FunctionalValues,MATCH(C4904,KanoFunctional,0),2),"")</f>
        <v/>
      </c>
      <c r="G4904" s="30" t="str">
        <f t="array" ref="G4904">IF(D4904&lt;&gt;"",INDEX(DysfunctionalValues,2,MATCH(D4904,KanoDysfunctional,0)),"")</f>
        <v/>
      </c>
      <c r="H4904" s="30" t="str">
        <f t="array" ref="H4904">IF(C4904&lt;&gt;"",INDEX(KanoTable,MATCH(C4904,KanoFunctional,0),MATCH(D4904,KanoDysfunctional,0)),"")</f>
        <v/>
      </c>
      <c r="I4904" s="30" t="str">
        <f t="shared" si="78"/>
        <v/>
      </c>
      <c r="J4904" s="30" t="e">
        <f>VLOOKUP(B4904,Users!$A$2:$C$10000,3,FALSE)</f>
        <v>#N/A</v>
      </c>
    </row>
    <row r="4905" spans="1:10" ht="15.75" customHeight="1">
      <c r="A4905" s="3"/>
      <c r="B4905" s="3"/>
      <c r="C4905" s="3"/>
      <c r="D4905" s="3"/>
      <c r="E4905" s="3"/>
      <c r="F4905" s="30" t="str">
        <f t="array" ref="F4905">IF(C4905&lt;&gt;"",INDEX(FunctionalValues,MATCH(C4905,KanoFunctional,0),2),"")</f>
        <v/>
      </c>
      <c r="G4905" s="30" t="str">
        <f t="array" ref="G4905">IF(D4905&lt;&gt;"",INDEX(DysfunctionalValues,2,MATCH(D4905,KanoDysfunctional,0)),"")</f>
        <v/>
      </c>
      <c r="H4905" s="30" t="str">
        <f t="array" ref="H4905">IF(C4905&lt;&gt;"",INDEX(KanoTable,MATCH(C4905,KanoFunctional,0),MATCH(D4905,KanoDysfunctional,0)),"")</f>
        <v/>
      </c>
      <c r="I4905" s="30" t="str">
        <f t="shared" si="78"/>
        <v/>
      </c>
      <c r="J4905" s="30" t="e">
        <f>VLOOKUP(B4905,Users!$A$2:$C$10000,3,FALSE)</f>
        <v>#N/A</v>
      </c>
    </row>
    <row r="4906" spans="1:10" ht="15.75" customHeight="1">
      <c r="A4906" s="3"/>
      <c r="B4906" s="3"/>
      <c r="C4906" s="3"/>
      <c r="D4906" s="3"/>
      <c r="E4906" s="3"/>
      <c r="F4906" s="30" t="str">
        <f t="array" ref="F4906">IF(C4906&lt;&gt;"",INDEX(FunctionalValues,MATCH(C4906,KanoFunctional,0),2),"")</f>
        <v/>
      </c>
      <c r="G4906" s="30" t="str">
        <f t="array" ref="G4906">IF(D4906&lt;&gt;"",INDEX(DysfunctionalValues,2,MATCH(D4906,KanoDysfunctional,0)),"")</f>
        <v/>
      </c>
      <c r="H4906" s="30" t="str">
        <f t="array" ref="H4906">IF(C4906&lt;&gt;"",INDEX(KanoTable,MATCH(C4906,KanoFunctional,0),MATCH(D4906,KanoDysfunctional,0)),"")</f>
        <v/>
      </c>
      <c r="I4906" s="30" t="str">
        <f t="shared" si="78"/>
        <v/>
      </c>
      <c r="J4906" s="30" t="e">
        <f>VLOOKUP(B4906,Users!$A$2:$C$10000,3,FALSE)</f>
        <v>#N/A</v>
      </c>
    </row>
    <row r="4907" spans="1:10" ht="15.75" customHeight="1">
      <c r="A4907" s="3"/>
      <c r="B4907" s="3"/>
      <c r="C4907" s="3"/>
      <c r="D4907" s="3"/>
      <c r="E4907" s="3"/>
      <c r="F4907" s="30" t="str">
        <f t="array" ref="F4907">IF(C4907&lt;&gt;"",INDEX(FunctionalValues,MATCH(C4907,KanoFunctional,0),2),"")</f>
        <v/>
      </c>
      <c r="G4907" s="30" t="str">
        <f t="array" ref="G4907">IF(D4907&lt;&gt;"",INDEX(DysfunctionalValues,2,MATCH(D4907,KanoDysfunctional,0)),"")</f>
        <v/>
      </c>
      <c r="H4907" s="30" t="str">
        <f t="array" ref="H4907">IF(C4907&lt;&gt;"",INDEX(KanoTable,MATCH(C4907,KanoFunctional,0),MATCH(D4907,KanoDysfunctional,0)),"")</f>
        <v/>
      </c>
      <c r="I4907" s="30" t="str">
        <f t="shared" si="78"/>
        <v/>
      </c>
      <c r="J4907" s="30" t="e">
        <f>VLOOKUP(B4907,Users!$A$2:$C$10000,3,FALSE)</f>
        <v>#N/A</v>
      </c>
    </row>
    <row r="4908" spans="1:10" ht="15.75" customHeight="1">
      <c r="A4908" s="3"/>
      <c r="B4908" s="3"/>
      <c r="C4908" s="3"/>
      <c r="D4908" s="3"/>
      <c r="E4908" s="3"/>
      <c r="F4908" s="30" t="str">
        <f t="array" ref="F4908">IF(C4908&lt;&gt;"",INDEX(FunctionalValues,MATCH(C4908,KanoFunctional,0),2),"")</f>
        <v/>
      </c>
      <c r="G4908" s="30" t="str">
        <f t="array" ref="G4908">IF(D4908&lt;&gt;"",INDEX(DysfunctionalValues,2,MATCH(D4908,KanoDysfunctional,0)),"")</f>
        <v/>
      </c>
      <c r="H4908" s="30" t="str">
        <f t="array" ref="H4908">IF(C4908&lt;&gt;"",INDEX(KanoTable,MATCH(C4908,KanoFunctional,0),MATCH(D4908,KanoDysfunctional,0)),"")</f>
        <v/>
      </c>
      <c r="I4908" s="30" t="str">
        <f t="shared" si="78"/>
        <v/>
      </c>
      <c r="J4908" s="30" t="e">
        <f>VLOOKUP(B4908,Users!$A$2:$C$10000,3,FALSE)</f>
        <v>#N/A</v>
      </c>
    </row>
    <row r="4909" spans="1:10" ht="15.75" customHeight="1">
      <c r="A4909" s="3"/>
      <c r="B4909" s="3"/>
      <c r="C4909" s="3"/>
      <c r="D4909" s="3"/>
      <c r="E4909" s="3"/>
      <c r="F4909" s="30" t="str">
        <f t="array" ref="F4909">IF(C4909&lt;&gt;"",INDEX(FunctionalValues,MATCH(C4909,KanoFunctional,0),2),"")</f>
        <v/>
      </c>
      <c r="G4909" s="30" t="str">
        <f t="array" ref="G4909">IF(D4909&lt;&gt;"",INDEX(DysfunctionalValues,2,MATCH(D4909,KanoDysfunctional,0)),"")</f>
        <v/>
      </c>
      <c r="H4909" s="30" t="str">
        <f t="array" ref="H4909">IF(C4909&lt;&gt;"",INDEX(KanoTable,MATCH(C4909,KanoFunctional,0),MATCH(D4909,KanoDysfunctional,0)),"")</f>
        <v/>
      </c>
      <c r="I4909" s="30" t="str">
        <f t="shared" si="78"/>
        <v/>
      </c>
      <c r="J4909" s="30" t="e">
        <f>VLOOKUP(B4909,Users!$A$2:$C$10000,3,FALSE)</f>
        <v>#N/A</v>
      </c>
    </row>
    <row r="4910" spans="1:10" ht="15.75" customHeight="1">
      <c r="A4910" s="3"/>
      <c r="B4910" s="3"/>
      <c r="C4910" s="3"/>
      <c r="D4910" s="3"/>
      <c r="E4910" s="3"/>
      <c r="F4910" s="30" t="str">
        <f t="array" ref="F4910">IF(C4910&lt;&gt;"",INDEX(FunctionalValues,MATCH(C4910,KanoFunctional,0),2),"")</f>
        <v/>
      </c>
      <c r="G4910" s="30" t="str">
        <f t="array" ref="G4910">IF(D4910&lt;&gt;"",INDEX(DysfunctionalValues,2,MATCH(D4910,KanoDysfunctional,0)),"")</f>
        <v/>
      </c>
      <c r="H4910" s="30" t="str">
        <f t="array" ref="H4910">IF(C4910&lt;&gt;"",INDEX(KanoTable,MATCH(C4910,KanoFunctional,0),MATCH(D4910,KanoDysfunctional,0)),"")</f>
        <v/>
      </c>
      <c r="I4910" s="30" t="str">
        <f t="shared" si="78"/>
        <v/>
      </c>
      <c r="J4910" s="30" t="e">
        <f>VLOOKUP(B4910,Users!$A$2:$C$10000,3,FALSE)</f>
        <v>#N/A</v>
      </c>
    </row>
    <row r="4911" spans="1:10" ht="15.75" customHeight="1">
      <c r="A4911" s="3"/>
      <c r="B4911" s="3"/>
      <c r="C4911" s="3"/>
      <c r="D4911" s="3"/>
      <c r="E4911" s="3"/>
      <c r="F4911" s="30" t="str">
        <f t="array" ref="F4911">IF(C4911&lt;&gt;"",INDEX(FunctionalValues,MATCH(C4911,KanoFunctional,0),2),"")</f>
        <v/>
      </c>
      <c r="G4911" s="30" t="str">
        <f t="array" ref="G4911">IF(D4911&lt;&gt;"",INDEX(DysfunctionalValues,2,MATCH(D4911,KanoDysfunctional,0)),"")</f>
        <v/>
      </c>
      <c r="H4911" s="30" t="str">
        <f t="array" ref="H4911">IF(C4911&lt;&gt;"",INDEX(KanoTable,MATCH(C4911,KanoFunctional,0),MATCH(D4911,KanoDysfunctional,0)),"")</f>
        <v/>
      </c>
      <c r="I4911" s="30" t="str">
        <f t="shared" si="78"/>
        <v/>
      </c>
      <c r="J4911" s="30" t="e">
        <f>VLOOKUP(B4911,Users!$A$2:$C$10000,3,FALSE)</f>
        <v>#N/A</v>
      </c>
    </row>
    <row r="4912" spans="1:10" ht="15.75" customHeight="1">
      <c r="A4912" s="3"/>
      <c r="B4912" s="3"/>
      <c r="C4912" s="3"/>
      <c r="D4912" s="3"/>
      <c r="E4912" s="3"/>
      <c r="F4912" s="30" t="str">
        <f t="array" ref="F4912">IF(C4912&lt;&gt;"",INDEX(FunctionalValues,MATCH(C4912,KanoFunctional,0),2),"")</f>
        <v/>
      </c>
      <c r="G4912" s="30" t="str">
        <f t="array" ref="G4912">IF(D4912&lt;&gt;"",INDEX(DysfunctionalValues,2,MATCH(D4912,KanoDysfunctional,0)),"")</f>
        <v/>
      </c>
      <c r="H4912" s="30" t="str">
        <f t="array" ref="H4912">IF(C4912&lt;&gt;"",INDEX(KanoTable,MATCH(C4912,KanoFunctional,0),MATCH(D4912,KanoDysfunctional,0)),"")</f>
        <v/>
      </c>
      <c r="I4912" s="30" t="str">
        <f t="shared" si="78"/>
        <v/>
      </c>
      <c r="J4912" s="30" t="e">
        <f>VLOOKUP(B4912,Users!$A$2:$C$10000,3,FALSE)</f>
        <v>#N/A</v>
      </c>
    </row>
    <row r="4913" spans="1:10" ht="15.75" customHeight="1">
      <c r="A4913" s="3"/>
      <c r="B4913" s="3"/>
      <c r="C4913" s="3"/>
      <c r="D4913" s="3"/>
      <c r="E4913" s="3"/>
      <c r="F4913" s="30" t="str">
        <f t="array" ref="F4913">IF(C4913&lt;&gt;"",INDEX(FunctionalValues,MATCH(C4913,KanoFunctional,0),2),"")</f>
        <v/>
      </c>
      <c r="G4913" s="30" t="str">
        <f t="array" ref="G4913">IF(D4913&lt;&gt;"",INDEX(DysfunctionalValues,2,MATCH(D4913,KanoDysfunctional,0)),"")</f>
        <v/>
      </c>
      <c r="H4913" s="30" t="str">
        <f t="array" ref="H4913">IF(C4913&lt;&gt;"",INDEX(KanoTable,MATCH(C4913,KanoFunctional,0),MATCH(D4913,KanoDysfunctional,0)),"")</f>
        <v/>
      </c>
      <c r="I4913" s="30" t="str">
        <f t="shared" si="78"/>
        <v/>
      </c>
      <c r="J4913" s="30" t="e">
        <f>VLOOKUP(B4913,Users!$A$2:$C$10000,3,FALSE)</f>
        <v>#N/A</v>
      </c>
    </row>
    <row r="4914" spans="1:10" ht="15.75" customHeight="1">
      <c r="A4914" s="3"/>
      <c r="B4914" s="3"/>
      <c r="C4914" s="3"/>
      <c r="D4914" s="3"/>
      <c r="E4914" s="3"/>
      <c r="F4914" s="30" t="str">
        <f t="array" ref="F4914">IF(C4914&lt;&gt;"",INDEX(FunctionalValues,MATCH(C4914,KanoFunctional,0),2),"")</f>
        <v/>
      </c>
      <c r="G4914" s="30" t="str">
        <f t="array" ref="G4914">IF(D4914&lt;&gt;"",INDEX(DysfunctionalValues,2,MATCH(D4914,KanoDysfunctional,0)),"")</f>
        <v/>
      </c>
      <c r="H4914" s="30" t="str">
        <f t="array" ref="H4914">IF(C4914&lt;&gt;"",INDEX(KanoTable,MATCH(C4914,KanoFunctional,0),MATCH(D4914,KanoDysfunctional,0)),"")</f>
        <v/>
      </c>
      <c r="I4914" s="30" t="str">
        <f t="shared" si="78"/>
        <v/>
      </c>
      <c r="J4914" s="30" t="e">
        <f>VLOOKUP(B4914,Users!$A$2:$C$10000,3,FALSE)</f>
        <v>#N/A</v>
      </c>
    </row>
    <row r="4915" spans="1:10" ht="15.75" customHeight="1">
      <c r="A4915" s="3"/>
      <c r="B4915" s="3"/>
      <c r="C4915" s="3"/>
      <c r="D4915" s="3"/>
      <c r="E4915" s="3"/>
      <c r="F4915" s="30" t="str">
        <f t="array" ref="F4915">IF(C4915&lt;&gt;"",INDEX(FunctionalValues,MATCH(C4915,KanoFunctional,0),2),"")</f>
        <v/>
      </c>
      <c r="G4915" s="30" t="str">
        <f t="array" ref="G4915">IF(D4915&lt;&gt;"",INDEX(DysfunctionalValues,2,MATCH(D4915,KanoDysfunctional,0)),"")</f>
        <v/>
      </c>
      <c r="H4915" s="30" t="str">
        <f t="array" ref="H4915">IF(C4915&lt;&gt;"",INDEX(KanoTable,MATCH(C4915,KanoFunctional,0),MATCH(D4915,KanoDysfunctional,0)),"")</f>
        <v/>
      </c>
      <c r="I4915" s="30" t="str">
        <f t="shared" si="78"/>
        <v/>
      </c>
      <c r="J4915" s="30" t="e">
        <f>VLOOKUP(B4915,Users!$A$2:$C$10000,3,FALSE)</f>
        <v>#N/A</v>
      </c>
    </row>
    <row r="4916" spans="1:10" ht="15.75" customHeight="1">
      <c r="A4916" s="3"/>
      <c r="B4916" s="3"/>
      <c r="C4916" s="3"/>
      <c r="D4916" s="3"/>
      <c r="E4916" s="3"/>
      <c r="F4916" s="30" t="str">
        <f t="array" ref="F4916">IF(C4916&lt;&gt;"",INDEX(FunctionalValues,MATCH(C4916,KanoFunctional,0),2),"")</f>
        <v/>
      </c>
      <c r="G4916" s="30" t="str">
        <f t="array" ref="G4916">IF(D4916&lt;&gt;"",INDEX(DysfunctionalValues,2,MATCH(D4916,KanoDysfunctional,0)),"")</f>
        <v/>
      </c>
      <c r="H4916" s="30" t="str">
        <f t="array" ref="H4916">IF(C4916&lt;&gt;"",INDEX(KanoTable,MATCH(C4916,KanoFunctional,0),MATCH(D4916,KanoDysfunctional,0)),"")</f>
        <v/>
      </c>
      <c r="I4916" s="30" t="str">
        <f t="shared" si="78"/>
        <v/>
      </c>
      <c r="J4916" s="30" t="e">
        <f>VLOOKUP(B4916,Users!$A$2:$C$10000,3,FALSE)</f>
        <v>#N/A</v>
      </c>
    </row>
    <row r="4917" spans="1:10" ht="15.75" customHeight="1">
      <c r="A4917" s="3"/>
      <c r="B4917" s="3"/>
      <c r="C4917" s="3"/>
      <c r="D4917" s="3"/>
      <c r="E4917" s="3"/>
      <c r="F4917" s="30" t="str">
        <f t="array" ref="F4917">IF(C4917&lt;&gt;"",INDEX(FunctionalValues,MATCH(C4917,KanoFunctional,0),2),"")</f>
        <v/>
      </c>
      <c r="G4917" s="30" t="str">
        <f t="array" ref="G4917">IF(D4917&lt;&gt;"",INDEX(DysfunctionalValues,2,MATCH(D4917,KanoDysfunctional,0)),"")</f>
        <v/>
      </c>
      <c r="H4917" s="30" t="str">
        <f t="array" ref="H4917">IF(C4917&lt;&gt;"",INDEX(KanoTable,MATCH(C4917,KanoFunctional,0),MATCH(D4917,KanoDysfunctional,0)),"")</f>
        <v/>
      </c>
      <c r="I4917" s="30" t="str">
        <f t="shared" si="78"/>
        <v/>
      </c>
      <c r="J4917" s="30" t="e">
        <f>VLOOKUP(B4917,Users!$A$2:$C$10000,3,FALSE)</f>
        <v>#N/A</v>
      </c>
    </row>
    <row r="4918" spans="1:10" ht="15.75" customHeight="1">
      <c r="A4918" s="3"/>
      <c r="B4918" s="3"/>
      <c r="C4918" s="3"/>
      <c r="D4918" s="3"/>
      <c r="E4918" s="3"/>
      <c r="F4918" s="30" t="str">
        <f t="array" ref="F4918">IF(C4918&lt;&gt;"",INDEX(FunctionalValues,MATCH(C4918,KanoFunctional,0),2),"")</f>
        <v/>
      </c>
      <c r="G4918" s="30" t="str">
        <f t="array" ref="G4918">IF(D4918&lt;&gt;"",INDEX(DysfunctionalValues,2,MATCH(D4918,KanoDysfunctional,0)),"")</f>
        <v/>
      </c>
      <c r="H4918" s="30" t="str">
        <f t="array" ref="H4918">IF(C4918&lt;&gt;"",INDEX(KanoTable,MATCH(C4918,KanoFunctional,0),MATCH(D4918,KanoDysfunctional,0)),"")</f>
        <v/>
      </c>
      <c r="I4918" s="30" t="str">
        <f t="shared" si="78"/>
        <v/>
      </c>
      <c r="J4918" s="30" t="e">
        <f>VLOOKUP(B4918,Users!$A$2:$C$10000,3,FALSE)</f>
        <v>#N/A</v>
      </c>
    </row>
    <row r="4919" spans="1:10" ht="15.75" customHeight="1">
      <c r="A4919" s="3"/>
      <c r="B4919" s="3"/>
      <c r="C4919" s="3"/>
      <c r="D4919" s="3"/>
      <c r="E4919" s="3"/>
      <c r="F4919" s="30" t="str">
        <f t="array" ref="F4919">IF(C4919&lt;&gt;"",INDEX(FunctionalValues,MATCH(C4919,KanoFunctional,0),2),"")</f>
        <v/>
      </c>
      <c r="G4919" s="30" t="str">
        <f t="array" ref="G4919">IF(D4919&lt;&gt;"",INDEX(DysfunctionalValues,2,MATCH(D4919,KanoDysfunctional,0)),"")</f>
        <v/>
      </c>
      <c r="H4919" s="30" t="str">
        <f t="array" ref="H4919">IF(C4919&lt;&gt;"",INDEX(KanoTable,MATCH(C4919,KanoFunctional,0),MATCH(D4919,KanoDysfunctional,0)),"")</f>
        <v/>
      </c>
      <c r="I4919" s="30" t="str">
        <f t="shared" si="78"/>
        <v/>
      </c>
      <c r="J4919" s="30" t="e">
        <f>VLOOKUP(B4919,Users!$A$2:$C$10000,3,FALSE)</f>
        <v>#N/A</v>
      </c>
    </row>
    <row r="4920" spans="1:10" ht="15.75" customHeight="1">
      <c r="A4920" s="3"/>
      <c r="B4920" s="3"/>
      <c r="C4920" s="3"/>
      <c r="D4920" s="3"/>
      <c r="E4920" s="3"/>
      <c r="F4920" s="30" t="str">
        <f t="array" ref="F4920">IF(C4920&lt;&gt;"",INDEX(FunctionalValues,MATCH(C4920,KanoFunctional,0),2),"")</f>
        <v/>
      </c>
      <c r="G4920" s="30" t="str">
        <f t="array" ref="G4920">IF(D4920&lt;&gt;"",INDEX(DysfunctionalValues,2,MATCH(D4920,KanoDysfunctional,0)),"")</f>
        <v/>
      </c>
      <c r="H4920" s="30" t="str">
        <f t="array" ref="H4920">IF(C4920&lt;&gt;"",INDEX(KanoTable,MATCH(C4920,KanoFunctional,0),MATCH(D4920,KanoDysfunctional,0)),"")</f>
        <v/>
      </c>
      <c r="I4920" s="30" t="str">
        <f t="shared" si="78"/>
        <v/>
      </c>
      <c r="J4920" s="30" t="e">
        <f>VLOOKUP(B4920,Users!$A$2:$C$10000,3,FALSE)</f>
        <v>#N/A</v>
      </c>
    </row>
    <row r="4921" spans="1:10" ht="15.75" customHeight="1">
      <c r="A4921" s="3"/>
      <c r="B4921" s="3"/>
      <c r="C4921" s="3"/>
      <c r="D4921" s="3"/>
      <c r="E4921" s="3"/>
      <c r="F4921" s="30" t="str">
        <f t="array" ref="F4921">IF(C4921&lt;&gt;"",INDEX(FunctionalValues,MATCH(C4921,KanoFunctional,0),2),"")</f>
        <v/>
      </c>
      <c r="G4921" s="30" t="str">
        <f t="array" ref="G4921">IF(D4921&lt;&gt;"",INDEX(DysfunctionalValues,2,MATCH(D4921,KanoDysfunctional,0)),"")</f>
        <v/>
      </c>
      <c r="H4921" s="30" t="str">
        <f t="array" ref="H4921">IF(C4921&lt;&gt;"",INDEX(KanoTable,MATCH(C4921,KanoFunctional,0),MATCH(D4921,KanoDysfunctional,0)),"")</f>
        <v/>
      </c>
      <c r="I4921" s="30" t="str">
        <f t="shared" si="78"/>
        <v/>
      </c>
      <c r="J4921" s="30" t="e">
        <f>VLOOKUP(B4921,Users!$A$2:$C$10000,3,FALSE)</f>
        <v>#N/A</v>
      </c>
    </row>
    <row r="4922" spans="1:10" ht="15.75" customHeight="1">
      <c r="A4922" s="3"/>
      <c r="B4922" s="3"/>
      <c r="C4922" s="3"/>
      <c r="D4922" s="3"/>
      <c r="E4922" s="3"/>
      <c r="F4922" s="30" t="str">
        <f t="array" ref="F4922">IF(C4922&lt;&gt;"",INDEX(FunctionalValues,MATCH(C4922,KanoFunctional,0),2),"")</f>
        <v/>
      </c>
      <c r="G4922" s="30" t="str">
        <f t="array" ref="G4922">IF(D4922&lt;&gt;"",INDEX(DysfunctionalValues,2,MATCH(D4922,KanoDysfunctional,0)),"")</f>
        <v/>
      </c>
      <c r="H4922" s="30" t="str">
        <f t="array" ref="H4922">IF(C4922&lt;&gt;"",INDEX(KanoTable,MATCH(C4922,KanoFunctional,0),MATCH(D4922,KanoDysfunctional,0)),"")</f>
        <v/>
      </c>
      <c r="I4922" s="30" t="str">
        <f t="shared" si="78"/>
        <v/>
      </c>
      <c r="J4922" s="30" t="e">
        <f>VLOOKUP(B4922,Users!$A$2:$C$10000,3,FALSE)</f>
        <v>#N/A</v>
      </c>
    </row>
    <row r="4923" spans="1:10" ht="15.75" customHeight="1">
      <c r="A4923" s="3"/>
      <c r="B4923" s="3"/>
      <c r="C4923" s="3"/>
      <c r="D4923" s="3"/>
      <c r="E4923" s="3"/>
      <c r="F4923" s="30" t="str">
        <f t="array" ref="F4923">IF(C4923&lt;&gt;"",INDEX(FunctionalValues,MATCH(C4923,KanoFunctional,0),2),"")</f>
        <v/>
      </c>
      <c r="G4923" s="30" t="str">
        <f t="array" ref="G4923">IF(D4923&lt;&gt;"",INDEX(DysfunctionalValues,2,MATCH(D4923,KanoDysfunctional,0)),"")</f>
        <v/>
      </c>
      <c r="H4923" s="30" t="str">
        <f t="array" ref="H4923">IF(C4923&lt;&gt;"",INDEX(KanoTable,MATCH(C4923,KanoFunctional,0),MATCH(D4923,KanoDysfunctional,0)),"")</f>
        <v/>
      </c>
      <c r="I4923" s="30" t="str">
        <f t="shared" si="78"/>
        <v/>
      </c>
      <c r="J4923" s="30" t="e">
        <f>VLOOKUP(B4923,Users!$A$2:$C$10000,3,FALSE)</f>
        <v>#N/A</v>
      </c>
    </row>
    <row r="4924" spans="1:10" ht="15.75" customHeight="1">
      <c r="A4924" s="3"/>
      <c r="B4924" s="3"/>
      <c r="C4924" s="3"/>
      <c r="D4924" s="3"/>
      <c r="E4924" s="3"/>
      <c r="F4924" s="30" t="str">
        <f t="array" ref="F4924">IF(C4924&lt;&gt;"",INDEX(FunctionalValues,MATCH(C4924,KanoFunctional,0),2),"")</f>
        <v/>
      </c>
      <c r="G4924" s="30" t="str">
        <f t="array" ref="G4924">IF(D4924&lt;&gt;"",INDEX(DysfunctionalValues,2,MATCH(D4924,KanoDysfunctional,0)),"")</f>
        <v/>
      </c>
      <c r="H4924" s="30" t="str">
        <f t="array" ref="H4924">IF(C4924&lt;&gt;"",INDEX(KanoTable,MATCH(C4924,KanoFunctional,0),MATCH(D4924,KanoDysfunctional,0)),"")</f>
        <v/>
      </c>
      <c r="I4924" s="30" t="str">
        <f t="shared" si="78"/>
        <v/>
      </c>
      <c r="J4924" s="30" t="e">
        <f>VLOOKUP(B4924,Users!$A$2:$C$10000,3,FALSE)</f>
        <v>#N/A</v>
      </c>
    </row>
    <row r="4925" spans="1:10" ht="15.75" customHeight="1">
      <c r="A4925" s="3"/>
      <c r="B4925" s="3"/>
      <c r="C4925" s="3"/>
      <c r="D4925" s="3"/>
      <c r="E4925" s="3"/>
      <c r="F4925" s="30" t="str">
        <f t="array" ref="F4925">IF(C4925&lt;&gt;"",INDEX(FunctionalValues,MATCH(C4925,KanoFunctional,0),2),"")</f>
        <v/>
      </c>
      <c r="G4925" s="30" t="str">
        <f t="array" ref="G4925">IF(D4925&lt;&gt;"",INDEX(DysfunctionalValues,2,MATCH(D4925,KanoDysfunctional,0)),"")</f>
        <v/>
      </c>
      <c r="H4925" s="30" t="str">
        <f t="array" ref="H4925">IF(C4925&lt;&gt;"",INDEX(KanoTable,MATCH(C4925,KanoFunctional,0),MATCH(D4925,KanoDysfunctional,0)),"")</f>
        <v/>
      </c>
      <c r="I4925" s="30" t="str">
        <f t="shared" si="78"/>
        <v/>
      </c>
      <c r="J4925" s="30" t="e">
        <f>VLOOKUP(B4925,Users!$A$2:$C$10000,3,FALSE)</f>
        <v>#N/A</v>
      </c>
    </row>
    <row r="4926" spans="1:10" ht="15.75" customHeight="1">
      <c r="A4926" s="3"/>
      <c r="B4926" s="3"/>
      <c r="C4926" s="3"/>
      <c r="D4926" s="3"/>
      <c r="E4926" s="3"/>
      <c r="F4926" s="30" t="str">
        <f t="array" ref="F4926">IF(C4926&lt;&gt;"",INDEX(FunctionalValues,MATCH(C4926,KanoFunctional,0),2),"")</f>
        <v/>
      </c>
      <c r="G4926" s="30" t="str">
        <f t="array" ref="G4926">IF(D4926&lt;&gt;"",INDEX(DysfunctionalValues,2,MATCH(D4926,KanoDysfunctional,0)),"")</f>
        <v/>
      </c>
      <c r="H4926" s="30" t="str">
        <f t="array" ref="H4926">IF(C4926&lt;&gt;"",INDEX(KanoTable,MATCH(C4926,KanoFunctional,0),MATCH(D4926,KanoDysfunctional,0)),"")</f>
        <v/>
      </c>
      <c r="I4926" s="30" t="str">
        <f t="shared" si="78"/>
        <v/>
      </c>
      <c r="J4926" s="30" t="e">
        <f>VLOOKUP(B4926,Users!$A$2:$C$10000,3,FALSE)</f>
        <v>#N/A</v>
      </c>
    </row>
    <row r="4927" spans="1:10" ht="15.75" customHeight="1">
      <c r="A4927" s="3"/>
      <c r="B4927" s="3"/>
      <c r="C4927" s="3"/>
      <c r="D4927" s="3"/>
      <c r="E4927" s="3"/>
      <c r="F4927" s="30" t="str">
        <f t="array" ref="F4927">IF(C4927&lt;&gt;"",INDEX(FunctionalValues,MATCH(C4927,KanoFunctional,0),2),"")</f>
        <v/>
      </c>
      <c r="G4927" s="30" t="str">
        <f t="array" ref="G4927">IF(D4927&lt;&gt;"",INDEX(DysfunctionalValues,2,MATCH(D4927,KanoDysfunctional,0)),"")</f>
        <v/>
      </c>
      <c r="H4927" s="30" t="str">
        <f t="array" ref="H4927">IF(C4927&lt;&gt;"",INDEX(KanoTable,MATCH(C4927,KanoFunctional,0),MATCH(D4927,KanoDysfunctional,0)),"")</f>
        <v/>
      </c>
      <c r="I4927" s="30" t="str">
        <f t="shared" si="78"/>
        <v/>
      </c>
      <c r="J4927" s="30" t="e">
        <f>VLOOKUP(B4927,Users!$A$2:$C$10000,3,FALSE)</f>
        <v>#N/A</v>
      </c>
    </row>
    <row r="4928" spans="1:10" ht="15.75" customHeight="1">
      <c r="A4928" s="3"/>
      <c r="B4928" s="3"/>
      <c r="C4928" s="3"/>
      <c r="D4928" s="3"/>
      <c r="E4928" s="3"/>
      <c r="F4928" s="30" t="str">
        <f t="array" ref="F4928">IF(C4928&lt;&gt;"",INDEX(FunctionalValues,MATCH(C4928,KanoFunctional,0),2),"")</f>
        <v/>
      </c>
      <c r="G4928" s="30" t="str">
        <f t="array" ref="G4928">IF(D4928&lt;&gt;"",INDEX(DysfunctionalValues,2,MATCH(D4928,KanoDysfunctional,0)),"")</f>
        <v/>
      </c>
      <c r="H4928" s="30" t="str">
        <f t="array" ref="H4928">IF(C4928&lt;&gt;"",INDEX(KanoTable,MATCH(C4928,KanoFunctional,0),MATCH(D4928,KanoDysfunctional,0)),"")</f>
        <v/>
      </c>
      <c r="I4928" s="30" t="str">
        <f t="shared" si="78"/>
        <v/>
      </c>
      <c r="J4928" s="30" t="e">
        <f>VLOOKUP(B4928,Users!$A$2:$C$10000,3,FALSE)</f>
        <v>#N/A</v>
      </c>
    </row>
    <row r="4929" spans="1:10" ht="15.75" customHeight="1">
      <c r="A4929" s="3"/>
      <c r="B4929" s="3"/>
      <c r="C4929" s="3"/>
      <c r="D4929" s="3"/>
      <c r="E4929" s="3"/>
      <c r="F4929" s="30" t="str">
        <f t="array" ref="F4929">IF(C4929&lt;&gt;"",INDEX(FunctionalValues,MATCH(C4929,KanoFunctional,0),2),"")</f>
        <v/>
      </c>
      <c r="G4929" s="30" t="str">
        <f t="array" ref="G4929">IF(D4929&lt;&gt;"",INDEX(DysfunctionalValues,2,MATCH(D4929,KanoDysfunctional,0)),"")</f>
        <v/>
      </c>
      <c r="H4929" s="30" t="str">
        <f t="array" ref="H4929">IF(C4929&lt;&gt;"",INDEX(KanoTable,MATCH(C4929,KanoFunctional,0),MATCH(D4929,KanoDysfunctional,0)),"")</f>
        <v/>
      </c>
      <c r="I4929" s="30" t="str">
        <f t="shared" si="78"/>
        <v/>
      </c>
      <c r="J4929" s="30" t="e">
        <f>VLOOKUP(B4929,Users!$A$2:$C$10000,3,FALSE)</f>
        <v>#N/A</v>
      </c>
    </row>
    <row r="4930" spans="1:10" ht="15.75" customHeight="1">
      <c r="A4930" s="3"/>
      <c r="B4930" s="3"/>
      <c r="C4930" s="3"/>
      <c r="D4930" s="3"/>
      <c r="E4930" s="3"/>
      <c r="F4930" s="30" t="str">
        <f t="array" ref="F4930">IF(C4930&lt;&gt;"",INDEX(FunctionalValues,MATCH(C4930,KanoFunctional,0),2),"")</f>
        <v/>
      </c>
      <c r="G4930" s="30" t="str">
        <f t="array" ref="G4930">IF(D4930&lt;&gt;"",INDEX(DysfunctionalValues,2,MATCH(D4930,KanoDysfunctional,0)),"")</f>
        <v/>
      </c>
      <c r="H4930" s="30" t="str">
        <f t="array" ref="H4930">IF(C4930&lt;&gt;"",INDEX(KanoTable,MATCH(C4930,KanoFunctional,0),MATCH(D4930,KanoDysfunctional,0)),"")</f>
        <v/>
      </c>
      <c r="I4930" s="30" t="str">
        <f t="shared" si="78"/>
        <v/>
      </c>
      <c r="J4930" s="30" t="e">
        <f>VLOOKUP(B4930,Users!$A$2:$C$10000,3,FALSE)</f>
        <v>#N/A</v>
      </c>
    </row>
    <row r="4931" spans="1:10" ht="15.75" customHeight="1">
      <c r="A4931" s="3"/>
      <c r="B4931" s="3"/>
      <c r="C4931" s="3"/>
      <c r="D4931" s="3"/>
      <c r="E4931" s="3"/>
      <c r="F4931" s="30" t="str">
        <f t="array" ref="F4931">IF(C4931&lt;&gt;"",INDEX(FunctionalValues,MATCH(C4931,KanoFunctional,0),2),"")</f>
        <v/>
      </c>
      <c r="G4931" s="30" t="str">
        <f t="array" ref="G4931">IF(D4931&lt;&gt;"",INDEX(DysfunctionalValues,2,MATCH(D4931,KanoDysfunctional,0)),"")</f>
        <v/>
      </c>
      <c r="H4931" s="30" t="str">
        <f t="array" ref="H4931">IF(C4931&lt;&gt;"",INDEX(KanoTable,MATCH(C4931,KanoFunctional,0),MATCH(D4931,KanoDysfunctional,0)),"")</f>
        <v/>
      </c>
      <c r="I4931" s="30" t="str">
        <f t="shared" si="78"/>
        <v/>
      </c>
      <c r="J4931" s="30" t="e">
        <f>VLOOKUP(B4931,Users!$A$2:$C$10000,3,FALSE)</f>
        <v>#N/A</v>
      </c>
    </row>
    <row r="4932" spans="1:10" ht="15.75" customHeight="1">
      <c r="A4932" s="3"/>
      <c r="B4932" s="3"/>
      <c r="C4932" s="3"/>
      <c r="D4932" s="3"/>
      <c r="E4932" s="3"/>
      <c r="F4932" s="30" t="str">
        <f t="array" ref="F4932">IF(C4932&lt;&gt;"",INDEX(FunctionalValues,MATCH(C4932,KanoFunctional,0),2),"")</f>
        <v/>
      </c>
      <c r="G4932" s="30" t="str">
        <f t="array" ref="G4932">IF(D4932&lt;&gt;"",INDEX(DysfunctionalValues,2,MATCH(D4932,KanoDysfunctional,0)),"")</f>
        <v/>
      </c>
      <c r="H4932" s="30" t="str">
        <f t="array" ref="H4932">IF(C4932&lt;&gt;"",INDEX(KanoTable,MATCH(C4932,KanoFunctional,0),MATCH(D4932,KanoDysfunctional,0)),"")</f>
        <v/>
      </c>
      <c r="I4932" s="30" t="str">
        <f t="shared" si="78"/>
        <v/>
      </c>
      <c r="J4932" s="30" t="e">
        <f>VLOOKUP(B4932,Users!$A$2:$C$10000,3,FALSE)</f>
        <v>#N/A</v>
      </c>
    </row>
    <row r="4933" spans="1:10" ht="15.75" customHeight="1">
      <c r="A4933" s="3"/>
      <c r="B4933" s="3"/>
      <c r="C4933" s="3"/>
      <c r="D4933" s="3"/>
      <c r="E4933" s="3"/>
      <c r="F4933" s="30" t="str">
        <f t="array" ref="F4933">IF(C4933&lt;&gt;"",INDEX(FunctionalValues,MATCH(C4933,KanoFunctional,0),2),"")</f>
        <v/>
      </c>
      <c r="G4933" s="30" t="str">
        <f t="array" ref="G4933">IF(D4933&lt;&gt;"",INDEX(DysfunctionalValues,2,MATCH(D4933,KanoDysfunctional,0)),"")</f>
        <v/>
      </c>
      <c r="H4933" s="30" t="str">
        <f t="array" ref="H4933">IF(C4933&lt;&gt;"",INDEX(KanoTable,MATCH(C4933,KanoFunctional,0),MATCH(D4933,KanoDysfunctional,0)),"")</f>
        <v/>
      </c>
      <c r="I4933" s="30" t="str">
        <f t="shared" si="78"/>
        <v/>
      </c>
      <c r="J4933" s="30" t="e">
        <f>VLOOKUP(B4933,Users!$A$2:$C$10000,3,FALSE)</f>
        <v>#N/A</v>
      </c>
    </row>
    <row r="4934" spans="1:10" ht="15.75" customHeight="1">
      <c r="A4934" s="3"/>
      <c r="B4934" s="3"/>
      <c r="C4934" s="3"/>
      <c r="D4934" s="3"/>
      <c r="E4934" s="3"/>
      <c r="F4934" s="30" t="str">
        <f t="array" ref="F4934">IF(C4934&lt;&gt;"",INDEX(FunctionalValues,MATCH(C4934,KanoFunctional,0),2),"")</f>
        <v/>
      </c>
      <c r="G4934" s="30" t="str">
        <f t="array" ref="G4934">IF(D4934&lt;&gt;"",INDEX(DysfunctionalValues,2,MATCH(D4934,KanoDysfunctional,0)),"")</f>
        <v/>
      </c>
      <c r="H4934" s="30" t="str">
        <f t="array" ref="H4934">IF(C4934&lt;&gt;"",INDEX(KanoTable,MATCH(C4934,KanoFunctional,0),MATCH(D4934,KanoDysfunctional,0)),"")</f>
        <v/>
      </c>
      <c r="I4934" s="30" t="str">
        <f t="shared" si="78"/>
        <v/>
      </c>
      <c r="J4934" s="30" t="e">
        <f>VLOOKUP(B4934,Users!$A$2:$C$10000,3,FALSE)</f>
        <v>#N/A</v>
      </c>
    </row>
    <row r="4935" spans="1:10" ht="15.75" customHeight="1">
      <c r="A4935" s="3"/>
      <c r="B4935" s="3"/>
      <c r="C4935" s="3"/>
      <c r="D4935" s="3"/>
      <c r="E4935" s="3"/>
      <c r="F4935" s="30" t="str">
        <f t="array" ref="F4935">IF(C4935&lt;&gt;"",INDEX(FunctionalValues,MATCH(C4935,KanoFunctional,0),2),"")</f>
        <v/>
      </c>
      <c r="G4935" s="30" t="str">
        <f t="array" ref="G4935">IF(D4935&lt;&gt;"",INDEX(DysfunctionalValues,2,MATCH(D4935,KanoDysfunctional,0)),"")</f>
        <v/>
      </c>
      <c r="H4935" s="30" t="str">
        <f t="array" ref="H4935">IF(C4935&lt;&gt;"",INDEX(KanoTable,MATCH(C4935,KanoFunctional,0),MATCH(D4935,KanoDysfunctional,0)),"")</f>
        <v/>
      </c>
      <c r="I4935" s="30" t="str">
        <f t="shared" si="78"/>
        <v/>
      </c>
      <c r="J4935" s="30" t="e">
        <f>VLOOKUP(B4935,Users!$A$2:$C$10000,3,FALSE)</f>
        <v>#N/A</v>
      </c>
    </row>
    <row r="4936" spans="1:10" ht="15.75" customHeight="1">
      <c r="A4936" s="3"/>
      <c r="B4936" s="3"/>
      <c r="C4936" s="3"/>
      <c r="D4936" s="3"/>
      <c r="E4936" s="3"/>
      <c r="F4936" s="30" t="str">
        <f t="array" ref="F4936">IF(C4936&lt;&gt;"",INDEX(FunctionalValues,MATCH(C4936,KanoFunctional,0),2),"")</f>
        <v/>
      </c>
      <c r="G4936" s="30" t="str">
        <f t="array" ref="G4936">IF(D4936&lt;&gt;"",INDEX(DysfunctionalValues,2,MATCH(D4936,KanoDysfunctional,0)),"")</f>
        <v/>
      </c>
      <c r="H4936" s="30" t="str">
        <f t="array" ref="H4936">IF(C4936&lt;&gt;"",INDEX(KanoTable,MATCH(C4936,KanoFunctional,0),MATCH(D4936,KanoDysfunctional,0)),"")</f>
        <v/>
      </c>
      <c r="I4936" s="30" t="str">
        <f t="shared" si="78"/>
        <v/>
      </c>
      <c r="J4936" s="30" t="e">
        <f>VLOOKUP(B4936,Users!$A$2:$C$10000,3,FALSE)</f>
        <v>#N/A</v>
      </c>
    </row>
    <row r="4937" spans="1:10" ht="15.75" customHeight="1">
      <c r="A4937" s="3"/>
      <c r="B4937" s="3"/>
      <c r="C4937" s="3"/>
      <c r="D4937" s="3"/>
      <c r="E4937" s="3"/>
      <c r="F4937" s="30" t="str">
        <f t="array" ref="F4937">IF(C4937&lt;&gt;"",INDEX(FunctionalValues,MATCH(C4937,KanoFunctional,0),2),"")</f>
        <v/>
      </c>
      <c r="G4937" s="30" t="str">
        <f t="array" ref="G4937">IF(D4937&lt;&gt;"",INDEX(DysfunctionalValues,2,MATCH(D4937,KanoDysfunctional,0)),"")</f>
        <v/>
      </c>
      <c r="H4937" s="30" t="str">
        <f t="array" ref="H4937">IF(C4937&lt;&gt;"",INDEX(KanoTable,MATCH(C4937,KanoFunctional,0),MATCH(D4937,KanoDysfunctional,0)),"")</f>
        <v/>
      </c>
      <c r="I4937" s="30" t="str">
        <f t="shared" si="78"/>
        <v/>
      </c>
      <c r="J4937" s="30" t="e">
        <f>VLOOKUP(B4937,Users!$A$2:$C$10000,3,FALSE)</f>
        <v>#N/A</v>
      </c>
    </row>
    <row r="4938" spans="1:10" ht="15.75" customHeight="1">
      <c r="A4938" s="3"/>
      <c r="B4938" s="3"/>
      <c r="C4938" s="3"/>
      <c r="D4938" s="3"/>
      <c r="E4938" s="3"/>
      <c r="F4938" s="30" t="str">
        <f t="array" ref="F4938">IF(C4938&lt;&gt;"",INDEX(FunctionalValues,MATCH(C4938,KanoFunctional,0),2),"")</f>
        <v/>
      </c>
      <c r="G4938" s="30" t="str">
        <f t="array" ref="G4938">IF(D4938&lt;&gt;"",INDEX(DysfunctionalValues,2,MATCH(D4938,KanoDysfunctional,0)),"")</f>
        <v/>
      </c>
      <c r="H4938" s="30" t="str">
        <f t="array" ref="H4938">IF(C4938&lt;&gt;"",INDEX(KanoTable,MATCH(C4938,KanoFunctional,0),MATCH(D4938,KanoDysfunctional,0)),"")</f>
        <v/>
      </c>
      <c r="I4938" s="30" t="str">
        <f t="shared" si="78"/>
        <v/>
      </c>
      <c r="J4938" s="30" t="e">
        <f>VLOOKUP(B4938,Users!$A$2:$C$10000,3,FALSE)</f>
        <v>#N/A</v>
      </c>
    </row>
    <row r="4939" spans="1:10" ht="15.75" customHeight="1">
      <c r="A4939" s="3"/>
      <c r="B4939" s="3"/>
      <c r="C4939" s="3"/>
      <c r="D4939" s="3"/>
      <c r="E4939" s="3"/>
      <c r="F4939" s="30" t="str">
        <f t="array" ref="F4939">IF(C4939&lt;&gt;"",INDEX(FunctionalValues,MATCH(C4939,KanoFunctional,0),2),"")</f>
        <v/>
      </c>
      <c r="G4939" s="30" t="str">
        <f t="array" ref="G4939">IF(D4939&lt;&gt;"",INDEX(DysfunctionalValues,2,MATCH(D4939,KanoDysfunctional,0)),"")</f>
        <v/>
      </c>
      <c r="H4939" s="30" t="str">
        <f t="array" ref="H4939">IF(C4939&lt;&gt;"",INDEX(KanoTable,MATCH(C4939,KanoFunctional,0),MATCH(D4939,KanoDysfunctional,0)),"")</f>
        <v/>
      </c>
      <c r="I4939" s="30" t="str">
        <f t="shared" si="78"/>
        <v/>
      </c>
      <c r="J4939" s="30" t="e">
        <f>VLOOKUP(B4939,Users!$A$2:$C$10000,3,FALSE)</f>
        <v>#N/A</v>
      </c>
    </row>
    <row r="4940" spans="1:10" ht="15.75" customHeight="1">
      <c r="A4940" s="3"/>
      <c r="B4940" s="3"/>
      <c r="C4940" s="3"/>
      <c r="D4940" s="3"/>
      <c r="E4940" s="3"/>
      <c r="F4940" s="30" t="str">
        <f t="array" ref="F4940">IF(C4940&lt;&gt;"",INDEX(FunctionalValues,MATCH(C4940,KanoFunctional,0),2),"")</f>
        <v/>
      </c>
      <c r="G4940" s="30" t="str">
        <f t="array" ref="G4940">IF(D4940&lt;&gt;"",INDEX(DysfunctionalValues,2,MATCH(D4940,KanoDysfunctional,0)),"")</f>
        <v/>
      </c>
      <c r="H4940" s="30" t="str">
        <f t="array" ref="H4940">IF(C4940&lt;&gt;"",INDEX(KanoTable,MATCH(C4940,KanoFunctional,0),MATCH(D4940,KanoDysfunctional,0)),"")</f>
        <v/>
      </c>
      <c r="I4940" s="30" t="str">
        <f t="shared" si="78"/>
        <v/>
      </c>
      <c r="J4940" s="30" t="e">
        <f>VLOOKUP(B4940,Users!$A$2:$C$10000,3,FALSE)</f>
        <v>#N/A</v>
      </c>
    </row>
    <row r="4941" spans="1:10" ht="15.75" customHeight="1">
      <c r="A4941" s="3"/>
      <c r="B4941" s="3"/>
      <c r="C4941" s="3"/>
      <c r="D4941" s="3"/>
      <c r="E4941" s="3"/>
      <c r="F4941" s="30" t="str">
        <f t="array" ref="F4941">IF(C4941&lt;&gt;"",INDEX(FunctionalValues,MATCH(C4941,KanoFunctional,0),2),"")</f>
        <v/>
      </c>
      <c r="G4941" s="30" t="str">
        <f t="array" ref="G4941">IF(D4941&lt;&gt;"",INDEX(DysfunctionalValues,2,MATCH(D4941,KanoDysfunctional,0)),"")</f>
        <v/>
      </c>
      <c r="H4941" s="30" t="str">
        <f t="array" ref="H4941">IF(C4941&lt;&gt;"",INDEX(KanoTable,MATCH(C4941,KanoFunctional,0),MATCH(D4941,KanoDysfunctional,0)),"")</f>
        <v/>
      </c>
      <c r="I4941" s="30" t="str">
        <f t="shared" si="78"/>
        <v/>
      </c>
      <c r="J4941" s="30" t="e">
        <f>VLOOKUP(B4941,Users!$A$2:$C$10000,3,FALSE)</f>
        <v>#N/A</v>
      </c>
    </row>
    <row r="4942" spans="1:10" ht="15.75" customHeight="1">
      <c r="A4942" s="3"/>
      <c r="B4942" s="3"/>
      <c r="C4942" s="3"/>
      <c r="D4942" s="3"/>
      <c r="E4942" s="3"/>
      <c r="F4942" s="30" t="str">
        <f t="array" ref="F4942">IF(C4942&lt;&gt;"",INDEX(FunctionalValues,MATCH(C4942,KanoFunctional,0),2),"")</f>
        <v/>
      </c>
      <c r="G4942" s="30" t="str">
        <f t="array" ref="G4942">IF(D4942&lt;&gt;"",INDEX(DysfunctionalValues,2,MATCH(D4942,KanoDysfunctional,0)),"")</f>
        <v/>
      </c>
      <c r="H4942" s="30" t="str">
        <f t="array" ref="H4942">IF(C4942&lt;&gt;"",INDEX(KanoTable,MATCH(C4942,KanoFunctional,0),MATCH(D4942,KanoDysfunctional,0)),"")</f>
        <v/>
      </c>
      <c r="I4942" s="30" t="str">
        <f t="shared" si="78"/>
        <v/>
      </c>
      <c r="J4942" s="30" t="e">
        <f>VLOOKUP(B4942,Users!$A$2:$C$10000,3,FALSE)</f>
        <v>#N/A</v>
      </c>
    </row>
    <row r="4943" spans="1:10" ht="15.75" customHeight="1">
      <c r="A4943" s="3"/>
      <c r="B4943" s="3"/>
      <c r="C4943" s="3"/>
      <c r="D4943" s="3"/>
      <c r="E4943" s="3"/>
      <c r="F4943" s="30" t="str">
        <f t="array" ref="F4943">IF(C4943&lt;&gt;"",INDEX(FunctionalValues,MATCH(C4943,KanoFunctional,0),2),"")</f>
        <v/>
      </c>
      <c r="G4943" s="30" t="str">
        <f t="array" ref="G4943">IF(D4943&lt;&gt;"",INDEX(DysfunctionalValues,2,MATCH(D4943,KanoDysfunctional,0)),"")</f>
        <v/>
      </c>
      <c r="H4943" s="30" t="str">
        <f t="array" ref="H4943">IF(C4943&lt;&gt;"",INDEX(KanoTable,MATCH(C4943,KanoFunctional,0),MATCH(D4943,KanoDysfunctional,0)),"")</f>
        <v/>
      </c>
      <c r="I4943" s="30" t="str">
        <f t="shared" si="78"/>
        <v/>
      </c>
      <c r="J4943" s="30" t="e">
        <f>VLOOKUP(B4943,Users!$A$2:$C$10000,3,FALSE)</f>
        <v>#N/A</v>
      </c>
    </row>
    <row r="4944" spans="1:10" ht="15.75" customHeight="1">
      <c r="A4944" s="3"/>
      <c r="B4944" s="3"/>
      <c r="C4944" s="3"/>
      <c r="D4944" s="3"/>
      <c r="E4944" s="3"/>
      <c r="F4944" s="30" t="str">
        <f t="array" ref="F4944">IF(C4944&lt;&gt;"",INDEX(FunctionalValues,MATCH(C4944,KanoFunctional,0),2),"")</f>
        <v/>
      </c>
      <c r="G4944" s="30" t="str">
        <f t="array" ref="G4944">IF(D4944&lt;&gt;"",INDEX(DysfunctionalValues,2,MATCH(D4944,KanoDysfunctional,0)),"")</f>
        <v/>
      </c>
      <c r="H4944" s="30" t="str">
        <f t="array" ref="H4944">IF(C4944&lt;&gt;"",INDEX(KanoTable,MATCH(C4944,KanoFunctional,0),MATCH(D4944,KanoDysfunctional,0)),"")</f>
        <v/>
      </c>
      <c r="I4944" s="30" t="str">
        <f t="shared" si="78"/>
        <v/>
      </c>
      <c r="J4944" s="30" t="e">
        <f>VLOOKUP(B4944,Users!$A$2:$C$10000,3,FALSE)</f>
        <v>#N/A</v>
      </c>
    </row>
    <row r="4945" spans="1:10" ht="15.75" customHeight="1">
      <c r="A4945" s="3"/>
      <c r="B4945" s="3"/>
      <c r="C4945" s="3"/>
      <c r="D4945" s="3"/>
      <c r="E4945" s="3"/>
      <c r="F4945" s="30" t="str">
        <f t="array" ref="F4945">IF(C4945&lt;&gt;"",INDEX(FunctionalValues,MATCH(C4945,KanoFunctional,0),2),"")</f>
        <v/>
      </c>
      <c r="G4945" s="30" t="str">
        <f t="array" ref="G4945">IF(D4945&lt;&gt;"",INDEX(DysfunctionalValues,2,MATCH(D4945,KanoDysfunctional,0)),"")</f>
        <v/>
      </c>
      <c r="H4945" s="30" t="str">
        <f t="array" ref="H4945">IF(C4945&lt;&gt;"",INDEX(KanoTable,MATCH(C4945,KanoFunctional,0),MATCH(D4945,KanoDysfunctional,0)),"")</f>
        <v/>
      </c>
      <c r="I4945" s="30" t="str">
        <f t="shared" si="78"/>
        <v/>
      </c>
      <c r="J4945" s="30" t="e">
        <f>VLOOKUP(B4945,Users!$A$2:$C$10000,3,FALSE)</f>
        <v>#N/A</v>
      </c>
    </row>
    <row r="4946" spans="1:10" ht="15.75" customHeight="1">
      <c r="A4946" s="3"/>
      <c r="B4946" s="3"/>
      <c r="C4946" s="3"/>
      <c r="D4946" s="3"/>
      <c r="E4946" s="3"/>
      <c r="F4946" s="30" t="str">
        <f t="array" ref="F4946">IF(C4946&lt;&gt;"",INDEX(FunctionalValues,MATCH(C4946,KanoFunctional,0),2),"")</f>
        <v/>
      </c>
      <c r="G4946" s="30" t="str">
        <f t="array" ref="G4946">IF(D4946&lt;&gt;"",INDEX(DysfunctionalValues,2,MATCH(D4946,KanoDysfunctional,0)),"")</f>
        <v/>
      </c>
      <c r="H4946" s="30" t="str">
        <f t="array" ref="H4946">IF(C4946&lt;&gt;"",INDEX(KanoTable,MATCH(C4946,KanoFunctional,0),MATCH(D4946,KanoDysfunctional,0)),"")</f>
        <v/>
      </c>
      <c r="I4946" s="30" t="str">
        <f t="shared" si="78"/>
        <v/>
      </c>
      <c r="J4946" s="30" t="e">
        <f>VLOOKUP(B4946,Users!$A$2:$C$10000,3,FALSE)</f>
        <v>#N/A</v>
      </c>
    </row>
    <row r="4947" spans="1:10" ht="15.75" customHeight="1">
      <c r="A4947" s="3"/>
      <c r="B4947" s="3"/>
      <c r="C4947" s="3"/>
      <c r="D4947" s="3"/>
      <c r="E4947" s="3"/>
      <c r="F4947" s="30" t="str">
        <f t="array" ref="F4947">IF(C4947&lt;&gt;"",INDEX(FunctionalValues,MATCH(C4947,KanoFunctional,0),2),"")</f>
        <v/>
      </c>
      <c r="G4947" s="30" t="str">
        <f t="array" ref="G4947">IF(D4947&lt;&gt;"",INDEX(DysfunctionalValues,2,MATCH(D4947,KanoDysfunctional,0)),"")</f>
        <v/>
      </c>
      <c r="H4947" s="30" t="str">
        <f t="array" ref="H4947">IF(C4947&lt;&gt;"",INDEX(KanoTable,MATCH(C4947,KanoFunctional,0),MATCH(D4947,KanoDysfunctional,0)),"")</f>
        <v/>
      </c>
      <c r="I4947" s="30" t="str">
        <f t="shared" si="78"/>
        <v/>
      </c>
      <c r="J4947" s="30" t="e">
        <f>VLOOKUP(B4947,Users!$A$2:$C$10000,3,FALSE)</f>
        <v>#N/A</v>
      </c>
    </row>
    <row r="4948" spans="1:10" ht="15.75" customHeight="1">
      <c r="A4948" s="3"/>
      <c r="B4948" s="3"/>
      <c r="C4948" s="3"/>
      <c r="D4948" s="3"/>
      <c r="E4948" s="3"/>
      <c r="F4948" s="30" t="str">
        <f t="array" ref="F4948">IF(C4948&lt;&gt;"",INDEX(FunctionalValues,MATCH(C4948,KanoFunctional,0),2),"")</f>
        <v/>
      </c>
      <c r="G4948" s="30" t="str">
        <f t="array" ref="G4948">IF(D4948&lt;&gt;"",INDEX(DysfunctionalValues,2,MATCH(D4948,KanoDysfunctional,0)),"")</f>
        <v/>
      </c>
      <c r="H4948" s="30" t="str">
        <f t="array" ref="H4948">IF(C4948&lt;&gt;"",INDEX(KanoTable,MATCH(C4948,KanoFunctional,0),MATCH(D4948,KanoDysfunctional,0)),"")</f>
        <v/>
      </c>
      <c r="I4948" s="30" t="str">
        <f t="shared" si="78"/>
        <v/>
      </c>
      <c r="J4948" s="30" t="e">
        <f>VLOOKUP(B4948,Users!$A$2:$C$10000,3,FALSE)</f>
        <v>#N/A</v>
      </c>
    </row>
    <row r="4949" spans="1:10" ht="15.75" customHeight="1">
      <c r="A4949" s="3"/>
      <c r="B4949" s="3"/>
      <c r="C4949" s="3"/>
      <c r="D4949" s="3"/>
      <c r="E4949" s="3"/>
      <c r="F4949" s="30" t="str">
        <f t="array" ref="F4949">IF(C4949&lt;&gt;"",INDEX(FunctionalValues,MATCH(C4949,KanoFunctional,0),2),"")</f>
        <v/>
      </c>
      <c r="G4949" s="30" t="str">
        <f t="array" ref="G4949">IF(D4949&lt;&gt;"",INDEX(DysfunctionalValues,2,MATCH(D4949,KanoDysfunctional,0)),"")</f>
        <v/>
      </c>
      <c r="H4949" s="30" t="str">
        <f t="array" ref="H4949">IF(C4949&lt;&gt;"",INDEX(KanoTable,MATCH(C4949,KanoFunctional,0),MATCH(D4949,KanoDysfunctional,0)),"")</f>
        <v/>
      </c>
      <c r="I4949" s="30" t="str">
        <f t="shared" si="78"/>
        <v/>
      </c>
      <c r="J4949" s="30" t="e">
        <f>VLOOKUP(B4949,Users!$A$2:$C$10000,3,FALSE)</f>
        <v>#N/A</v>
      </c>
    </row>
    <row r="4950" spans="1:10" ht="15.75" customHeight="1">
      <c r="A4950" s="3"/>
      <c r="B4950" s="3"/>
      <c r="C4950" s="3"/>
      <c r="D4950" s="3"/>
      <c r="E4950" s="3"/>
      <c r="F4950" s="30" t="str">
        <f t="array" ref="F4950">IF(C4950&lt;&gt;"",INDEX(FunctionalValues,MATCH(C4950,KanoFunctional,0),2),"")</f>
        <v/>
      </c>
      <c r="G4950" s="30" t="str">
        <f t="array" ref="G4950">IF(D4950&lt;&gt;"",INDEX(DysfunctionalValues,2,MATCH(D4950,KanoDysfunctional,0)),"")</f>
        <v/>
      </c>
      <c r="H4950" s="30" t="str">
        <f t="array" ref="H4950">IF(C4950&lt;&gt;"",INDEX(KanoTable,MATCH(C4950,KanoFunctional,0),MATCH(D4950,KanoDysfunctional,0)),"")</f>
        <v/>
      </c>
      <c r="I4950" s="30" t="str">
        <f t="shared" ref="I4950:I5013" si="79">IF(C4950&lt;&gt;"",MATCH(H4950,KanoResultCodes,0),"")</f>
        <v/>
      </c>
      <c r="J4950" s="30" t="e">
        <f>VLOOKUP(B4950,Users!$A$2:$C$10000,3,FALSE)</f>
        <v>#N/A</v>
      </c>
    </row>
    <row r="4951" spans="1:10" ht="15.75" customHeight="1">
      <c r="A4951" s="3"/>
      <c r="B4951" s="3"/>
      <c r="C4951" s="3"/>
      <c r="D4951" s="3"/>
      <c r="E4951" s="3"/>
      <c r="F4951" s="30" t="str">
        <f t="array" ref="F4951">IF(C4951&lt;&gt;"",INDEX(FunctionalValues,MATCH(C4951,KanoFunctional,0),2),"")</f>
        <v/>
      </c>
      <c r="G4951" s="30" t="str">
        <f t="array" ref="G4951">IF(D4951&lt;&gt;"",INDEX(DysfunctionalValues,2,MATCH(D4951,KanoDysfunctional,0)),"")</f>
        <v/>
      </c>
      <c r="H4951" s="30" t="str">
        <f t="array" ref="H4951">IF(C4951&lt;&gt;"",INDEX(KanoTable,MATCH(C4951,KanoFunctional,0),MATCH(D4951,KanoDysfunctional,0)),"")</f>
        <v/>
      </c>
      <c r="I4951" s="30" t="str">
        <f t="shared" si="79"/>
        <v/>
      </c>
      <c r="J4951" s="30" t="e">
        <f>VLOOKUP(B4951,Users!$A$2:$C$10000,3,FALSE)</f>
        <v>#N/A</v>
      </c>
    </row>
    <row r="4952" spans="1:10" ht="15.75" customHeight="1">
      <c r="A4952" s="3"/>
      <c r="B4952" s="3"/>
      <c r="C4952" s="3"/>
      <c r="D4952" s="3"/>
      <c r="E4952" s="3"/>
      <c r="F4952" s="30" t="str">
        <f t="array" ref="F4952">IF(C4952&lt;&gt;"",INDEX(FunctionalValues,MATCH(C4952,KanoFunctional,0),2),"")</f>
        <v/>
      </c>
      <c r="G4952" s="30" t="str">
        <f t="array" ref="G4952">IF(D4952&lt;&gt;"",INDEX(DysfunctionalValues,2,MATCH(D4952,KanoDysfunctional,0)),"")</f>
        <v/>
      </c>
      <c r="H4952" s="30" t="str">
        <f t="array" ref="H4952">IF(C4952&lt;&gt;"",INDEX(KanoTable,MATCH(C4952,KanoFunctional,0),MATCH(D4952,KanoDysfunctional,0)),"")</f>
        <v/>
      </c>
      <c r="I4952" s="30" t="str">
        <f t="shared" si="79"/>
        <v/>
      </c>
      <c r="J4952" s="30" t="e">
        <f>VLOOKUP(B4952,Users!$A$2:$C$10000,3,FALSE)</f>
        <v>#N/A</v>
      </c>
    </row>
    <row r="4953" spans="1:10" ht="15.75" customHeight="1">
      <c r="A4953" s="3"/>
      <c r="B4953" s="3"/>
      <c r="C4953" s="3"/>
      <c r="D4953" s="3"/>
      <c r="E4953" s="3"/>
      <c r="F4953" s="30" t="str">
        <f t="array" ref="F4953">IF(C4953&lt;&gt;"",INDEX(FunctionalValues,MATCH(C4953,KanoFunctional,0),2),"")</f>
        <v/>
      </c>
      <c r="G4953" s="30" t="str">
        <f t="array" ref="G4953">IF(D4953&lt;&gt;"",INDEX(DysfunctionalValues,2,MATCH(D4953,KanoDysfunctional,0)),"")</f>
        <v/>
      </c>
      <c r="H4953" s="30" t="str">
        <f t="array" ref="H4953">IF(C4953&lt;&gt;"",INDEX(KanoTable,MATCH(C4953,KanoFunctional,0),MATCH(D4953,KanoDysfunctional,0)),"")</f>
        <v/>
      </c>
      <c r="I4953" s="30" t="str">
        <f t="shared" si="79"/>
        <v/>
      </c>
      <c r="J4953" s="30" t="e">
        <f>VLOOKUP(B4953,Users!$A$2:$C$10000,3,FALSE)</f>
        <v>#N/A</v>
      </c>
    </row>
    <row r="4954" spans="1:10" ht="15.75" customHeight="1">
      <c r="A4954" s="3"/>
      <c r="B4954" s="3"/>
      <c r="C4954" s="3"/>
      <c r="D4954" s="3"/>
      <c r="E4954" s="3"/>
      <c r="F4954" s="30" t="str">
        <f t="array" ref="F4954">IF(C4954&lt;&gt;"",INDEX(FunctionalValues,MATCH(C4954,KanoFunctional,0),2),"")</f>
        <v/>
      </c>
      <c r="G4954" s="30" t="str">
        <f t="array" ref="G4954">IF(D4954&lt;&gt;"",INDEX(DysfunctionalValues,2,MATCH(D4954,KanoDysfunctional,0)),"")</f>
        <v/>
      </c>
      <c r="H4954" s="30" t="str">
        <f t="array" ref="H4954">IF(C4954&lt;&gt;"",INDEX(KanoTable,MATCH(C4954,KanoFunctional,0),MATCH(D4954,KanoDysfunctional,0)),"")</f>
        <v/>
      </c>
      <c r="I4954" s="30" t="str">
        <f t="shared" si="79"/>
        <v/>
      </c>
      <c r="J4954" s="30" t="e">
        <f>VLOOKUP(B4954,Users!$A$2:$C$10000,3,FALSE)</f>
        <v>#N/A</v>
      </c>
    </row>
    <row r="4955" spans="1:10" ht="15.75" customHeight="1">
      <c r="A4955" s="3"/>
      <c r="B4955" s="3"/>
      <c r="C4955" s="3"/>
      <c r="D4955" s="3"/>
      <c r="E4955" s="3"/>
      <c r="F4955" s="30" t="str">
        <f t="array" ref="F4955">IF(C4955&lt;&gt;"",INDEX(FunctionalValues,MATCH(C4955,KanoFunctional,0),2),"")</f>
        <v/>
      </c>
      <c r="G4955" s="30" t="str">
        <f t="array" ref="G4955">IF(D4955&lt;&gt;"",INDEX(DysfunctionalValues,2,MATCH(D4955,KanoDysfunctional,0)),"")</f>
        <v/>
      </c>
      <c r="H4955" s="30" t="str">
        <f t="array" ref="H4955">IF(C4955&lt;&gt;"",INDEX(KanoTable,MATCH(C4955,KanoFunctional,0),MATCH(D4955,KanoDysfunctional,0)),"")</f>
        <v/>
      </c>
      <c r="I4955" s="30" t="str">
        <f t="shared" si="79"/>
        <v/>
      </c>
      <c r="J4955" s="30" t="e">
        <f>VLOOKUP(B4955,Users!$A$2:$C$10000,3,FALSE)</f>
        <v>#N/A</v>
      </c>
    </row>
    <row r="4956" spans="1:10" ht="15.75" customHeight="1">
      <c r="A4956" s="3"/>
      <c r="B4956" s="3"/>
      <c r="C4956" s="3"/>
      <c r="D4956" s="3"/>
      <c r="E4956" s="3"/>
      <c r="F4956" s="30" t="str">
        <f t="array" ref="F4956">IF(C4956&lt;&gt;"",INDEX(FunctionalValues,MATCH(C4956,KanoFunctional,0),2),"")</f>
        <v/>
      </c>
      <c r="G4956" s="30" t="str">
        <f t="array" ref="G4956">IF(D4956&lt;&gt;"",INDEX(DysfunctionalValues,2,MATCH(D4956,KanoDysfunctional,0)),"")</f>
        <v/>
      </c>
      <c r="H4956" s="30" t="str">
        <f t="array" ref="H4956">IF(C4956&lt;&gt;"",INDEX(KanoTable,MATCH(C4956,KanoFunctional,0),MATCH(D4956,KanoDysfunctional,0)),"")</f>
        <v/>
      </c>
      <c r="I4956" s="30" t="str">
        <f t="shared" si="79"/>
        <v/>
      </c>
      <c r="J4956" s="30" t="e">
        <f>VLOOKUP(B4956,Users!$A$2:$C$10000,3,FALSE)</f>
        <v>#N/A</v>
      </c>
    </row>
    <row r="4957" spans="1:10" ht="15.75" customHeight="1">
      <c r="A4957" s="3"/>
      <c r="B4957" s="3"/>
      <c r="C4957" s="3"/>
      <c r="D4957" s="3"/>
      <c r="E4957" s="3"/>
      <c r="F4957" s="30" t="str">
        <f t="array" ref="F4957">IF(C4957&lt;&gt;"",INDEX(FunctionalValues,MATCH(C4957,KanoFunctional,0),2),"")</f>
        <v/>
      </c>
      <c r="G4957" s="30" t="str">
        <f t="array" ref="G4957">IF(D4957&lt;&gt;"",INDEX(DysfunctionalValues,2,MATCH(D4957,KanoDysfunctional,0)),"")</f>
        <v/>
      </c>
      <c r="H4957" s="30" t="str">
        <f t="array" ref="H4957">IF(C4957&lt;&gt;"",INDEX(KanoTable,MATCH(C4957,KanoFunctional,0),MATCH(D4957,KanoDysfunctional,0)),"")</f>
        <v/>
      </c>
      <c r="I4957" s="30" t="str">
        <f t="shared" si="79"/>
        <v/>
      </c>
      <c r="J4957" s="30" t="e">
        <f>VLOOKUP(B4957,Users!$A$2:$C$10000,3,FALSE)</f>
        <v>#N/A</v>
      </c>
    </row>
    <row r="4958" spans="1:10" ht="15.75" customHeight="1">
      <c r="A4958" s="3"/>
      <c r="B4958" s="3"/>
      <c r="C4958" s="3"/>
      <c r="D4958" s="3"/>
      <c r="E4958" s="3"/>
      <c r="F4958" s="30" t="str">
        <f t="array" ref="F4958">IF(C4958&lt;&gt;"",INDEX(FunctionalValues,MATCH(C4958,KanoFunctional,0),2),"")</f>
        <v/>
      </c>
      <c r="G4958" s="30" t="str">
        <f t="array" ref="G4958">IF(D4958&lt;&gt;"",INDEX(DysfunctionalValues,2,MATCH(D4958,KanoDysfunctional,0)),"")</f>
        <v/>
      </c>
      <c r="H4958" s="30" t="str">
        <f t="array" ref="H4958">IF(C4958&lt;&gt;"",INDEX(KanoTable,MATCH(C4958,KanoFunctional,0),MATCH(D4958,KanoDysfunctional,0)),"")</f>
        <v/>
      </c>
      <c r="I4958" s="30" t="str">
        <f t="shared" si="79"/>
        <v/>
      </c>
      <c r="J4958" s="30" t="e">
        <f>VLOOKUP(B4958,Users!$A$2:$C$10000,3,FALSE)</f>
        <v>#N/A</v>
      </c>
    </row>
    <row r="4959" spans="1:10" ht="15.75" customHeight="1">
      <c r="A4959" s="3"/>
      <c r="B4959" s="3"/>
      <c r="C4959" s="3"/>
      <c r="D4959" s="3"/>
      <c r="E4959" s="3"/>
      <c r="F4959" s="30" t="str">
        <f t="array" ref="F4959">IF(C4959&lt;&gt;"",INDEX(FunctionalValues,MATCH(C4959,KanoFunctional,0),2),"")</f>
        <v/>
      </c>
      <c r="G4959" s="30" t="str">
        <f t="array" ref="G4959">IF(D4959&lt;&gt;"",INDEX(DysfunctionalValues,2,MATCH(D4959,KanoDysfunctional,0)),"")</f>
        <v/>
      </c>
      <c r="H4959" s="30" t="str">
        <f t="array" ref="H4959">IF(C4959&lt;&gt;"",INDEX(KanoTable,MATCH(C4959,KanoFunctional,0),MATCH(D4959,KanoDysfunctional,0)),"")</f>
        <v/>
      </c>
      <c r="I4959" s="30" t="str">
        <f t="shared" si="79"/>
        <v/>
      </c>
      <c r="J4959" s="30" t="e">
        <f>VLOOKUP(B4959,Users!$A$2:$C$10000,3,FALSE)</f>
        <v>#N/A</v>
      </c>
    </row>
    <row r="4960" spans="1:10" ht="15.75" customHeight="1">
      <c r="A4960" s="3"/>
      <c r="B4960" s="3"/>
      <c r="C4960" s="3"/>
      <c r="D4960" s="3"/>
      <c r="E4960" s="3"/>
      <c r="F4960" s="30" t="str">
        <f t="array" ref="F4960">IF(C4960&lt;&gt;"",INDEX(FunctionalValues,MATCH(C4960,KanoFunctional,0),2),"")</f>
        <v/>
      </c>
      <c r="G4960" s="30" t="str">
        <f t="array" ref="G4960">IF(D4960&lt;&gt;"",INDEX(DysfunctionalValues,2,MATCH(D4960,KanoDysfunctional,0)),"")</f>
        <v/>
      </c>
      <c r="H4960" s="30" t="str">
        <f t="array" ref="H4960">IF(C4960&lt;&gt;"",INDEX(KanoTable,MATCH(C4960,KanoFunctional,0),MATCH(D4960,KanoDysfunctional,0)),"")</f>
        <v/>
      </c>
      <c r="I4960" s="30" t="str">
        <f t="shared" si="79"/>
        <v/>
      </c>
      <c r="J4960" s="30" t="e">
        <f>VLOOKUP(B4960,Users!$A$2:$C$10000,3,FALSE)</f>
        <v>#N/A</v>
      </c>
    </row>
    <row r="4961" spans="1:10" ht="15.75" customHeight="1">
      <c r="A4961" s="3"/>
      <c r="B4961" s="3"/>
      <c r="C4961" s="3"/>
      <c r="D4961" s="3"/>
      <c r="E4961" s="3"/>
      <c r="F4961" s="30" t="str">
        <f t="array" ref="F4961">IF(C4961&lt;&gt;"",INDEX(FunctionalValues,MATCH(C4961,KanoFunctional,0),2),"")</f>
        <v/>
      </c>
      <c r="G4961" s="30" t="str">
        <f t="array" ref="G4961">IF(D4961&lt;&gt;"",INDEX(DysfunctionalValues,2,MATCH(D4961,KanoDysfunctional,0)),"")</f>
        <v/>
      </c>
      <c r="H4961" s="30" t="str">
        <f t="array" ref="H4961">IF(C4961&lt;&gt;"",INDEX(KanoTable,MATCH(C4961,KanoFunctional,0),MATCH(D4961,KanoDysfunctional,0)),"")</f>
        <v/>
      </c>
      <c r="I4961" s="30" t="str">
        <f t="shared" si="79"/>
        <v/>
      </c>
      <c r="J4961" s="30" t="e">
        <f>VLOOKUP(B4961,Users!$A$2:$C$10000,3,FALSE)</f>
        <v>#N/A</v>
      </c>
    </row>
    <row r="4962" spans="1:10" ht="15.75" customHeight="1">
      <c r="A4962" s="3"/>
      <c r="B4962" s="3"/>
      <c r="C4962" s="3"/>
      <c r="D4962" s="3"/>
      <c r="E4962" s="3"/>
      <c r="F4962" s="30" t="str">
        <f t="array" ref="F4962">IF(C4962&lt;&gt;"",INDEX(FunctionalValues,MATCH(C4962,KanoFunctional,0),2),"")</f>
        <v/>
      </c>
      <c r="G4962" s="30" t="str">
        <f t="array" ref="G4962">IF(D4962&lt;&gt;"",INDEX(DysfunctionalValues,2,MATCH(D4962,KanoDysfunctional,0)),"")</f>
        <v/>
      </c>
      <c r="H4962" s="30" t="str">
        <f t="array" ref="H4962">IF(C4962&lt;&gt;"",INDEX(KanoTable,MATCH(C4962,KanoFunctional,0),MATCH(D4962,KanoDysfunctional,0)),"")</f>
        <v/>
      </c>
      <c r="I4962" s="30" t="str">
        <f t="shared" si="79"/>
        <v/>
      </c>
      <c r="J4962" s="30" t="e">
        <f>VLOOKUP(B4962,Users!$A$2:$C$10000,3,FALSE)</f>
        <v>#N/A</v>
      </c>
    </row>
    <row r="4963" spans="1:10" ht="15.75" customHeight="1">
      <c r="A4963" s="3"/>
      <c r="B4963" s="3"/>
      <c r="C4963" s="3"/>
      <c r="D4963" s="3"/>
      <c r="E4963" s="3"/>
      <c r="F4963" s="30" t="str">
        <f t="array" ref="F4963">IF(C4963&lt;&gt;"",INDEX(FunctionalValues,MATCH(C4963,KanoFunctional,0),2),"")</f>
        <v/>
      </c>
      <c r="G4963" s="30" t="str">
        <f t="array" ref="G4963">IF(D4963&lt;&gt;"",INDEX(DysfunctionalValues,2,MATCH(D4963,KanoDysfunctional,0)),"")</f>
        <v/>
      </c>
      <c r="H4963" s="30" t="str">
        <f t="array" ref="H4963">IF(C4963&lt;&gt;"",INDEX(KanoTable,MATCH(C4963,KanoFunctional,0),MATCH(D4963,KanoDysfunctional,0)),"")</f>
        <v/>
      </c>
      <c r="I4963" s="30" t="str">
        <f t="shared" si="79"/>
        <v/>
      </c>
      <c r="J4963" s="30" t="e">
        <f>VLOOKUP(B4963,Users!$A$2:$C$10000,3,FALSE)</f>
        <v>#N/A</v>
      </c>
    </row>
    <row r="4964" spans="1:10" ht="15.75" customHeight="1">
      <c r="A4964" s="3"/>
      <c r="B4964" s="3"/>
      <c r="C4964" s="3"/>
      <c r="D4964" s="3"/>
      <c r="E4964" s="3"/>
      <c r="F4964" s="30" t="str">
        <f t="array" ref="F4964">IF(C4964&lt;&gt;"",INDEX(FunctionalValues,MATCH(C4964,KanoFunctional,0),2),"")</f>
        <v/>
      </c>
      <c r="G4964" s="30" t="str">
        <f t="array" ref="G4964">IF(D4964&lt;&gt;"",INDEX(DysfunctionalValues,2,MATCH(D4964,KanoDysfunctional,0)),"")</f>
        <v/>
      </c>
      <c r="H4964" s="30" t="str">
        <f t="array" ref="H4964">IF(C4964&lt;&gt;"",INDEX(KanoTable,MATCH(C4964,KanoFunctional,0),MATCH(D4964,KanoDysfunctional,0)),"")</f>
        <v/>
      </c>
      <c r="I4964" s="30" t="str">
        <f t="shared" si="79"/>
        <v/>
      </c>
      <c r="J4964" s="30" t="e">
        <f>VLOOKUP(B4964,Users!$A$2:$C$10000,3,FALSE)</f>
        <v>#N/A</v>
      </c>
    </row>
    <row r="4965" spans="1:10" ht="15.75" customHeight="1">
      <c r="A4965" s="3"/>
      <c r="B4965" s="3"/>
      <c r="C4965" s="3"/>
      <c r="D4965" s="3"/>
      <c r="E4965" s="3"/>
      <c r="F4965" s="30" t="str">
        <f t="array" ref="F4965">IF(C4965&lt;&gt;"",INDEX(FunctionalValues,MATCH(C4965,KanoFunctional,0),2),"")</f>
        <v/>
      </c>
      <c r="G4965" s="30" t="str">
        <f t="array" ref="G4965">IF(D4965&lt;&gt;"",INDEX(DysfunctionalValues,2,MATCH(D4965,KanoDysfunctional,0)),"")</f>
        <v/>
      </c>
      <c r="H4965" s="30" t="str">
        <f t="array" ref="H4965">IF(C4965&lt;&gt;"",INDEX(KanoTable,MATCH(C4965,KanoFunctional,0),MATCH(D4965,KanoDysfunctional,0)),"")</f>
        <v/>
      </c>
      <c r="I4965" s="30" t="str">
        <f t="shared" si="79"/>
        <v/>
      </c>
      <c r="J4965" s="30" t="e">
        <f>VLOOKUP(B4965,Users!$A$2:$C$10000,3,FALSE)</f>
        <v>#N/A</v>
      </c>
    </row>
    <row r="4966" spans="1:10" ht="15.75" customHeight="1">
      <c r="A4966" s="3"/>
      <c r="B4966" s="3"/>
      <c r="C4966" s="3"/>
      <c r="D4966" s="3"/>
      <c r="E4966" s="3"/>
      <c r="F4966" s="30" t="str">
        <f t="array" ref="F4966">IF(C4966&lt;&gt;"",INDEX(FunctionalValues,MATCH(C4966,KanoFunctional,0),2),"")</f>
        <v/>
      </c>
      <c r="G4966" s="30" t="str">
        <f t="array" ref="G4966">IF(D4966&lt;&gt;"",INDEX(DysfunctionalValues,2,MATCH(D4966,KanoDysfunctional,0)),"")</f>
        <v/>
      </c>
      <c r="H4966" s="30" t="str">
        <f t="array" ref="H4966">IF(C4966&lt;&gt;"",INDEX(KanoTable,MATCH(C4966,KanoFunctional,0),MATCH(D4966,KanoDysfunctional,0)),"")</f>
        <v/>
      </c>
      <c r="I4966" s="30" t="str">
        <f t="shared" si="79"/>
        <v/>
      </c>
      <c r="J4966" s="30" t="e">
        <f>VLOOKUP(B4966,Users!$A$2:$C$10000,3,FALSE)</f>
        <v>#N/A</v>
      </c>
    </row>
    <row r="4967" spans="1:10" ht="15.75" customHeight="1">
      <c r="A4967" s="3"/>
      <c r="B4967" s="3"/>
      <c r="C4967" s="3"/>
      <c r="D4967" s="3"/>
      <c r="E4967" s="3"/>
      <c r="F4967" s="30" t="str">
        <f t="array" ref="F4967">IF(C4967&lt;&gt;"",INDEX(FunctionalValues,MATCH(C4967,KanoFunctional,0),2),"")</f>
        <v/>
      </c>
      <c r="G4967" s="30" t="str">
        <f t="array" ref="G4967">IF(D4967&lt;&gt;"",INDEX(DysfunctionalValues,2,MATCH(D4967,KanoDysfunctional,0)),"")</f>
        <v/>
      </c>
      <c r="H4967" s="30" t="str">
        <f t="array" ref="H4967">IF(C4967&lt;&gt;"",INDEX(KanoTable,MATCH(C4967,KanoFunctional,0),MATCH(D4967,KanoDysfunctional,0)),"")</f>
        <v/>
      </c>
      <c r="I4967" s="30" t="str">
        <f t="shared" si="79"/>
        <v/>
      </c>
      <c r="J4967" s="30" t="e">
        <f>VLOOKUP(B4967,Users!$A$2:$C$10000,3,FALSE)</f>
        <v>#N/A</v>
      </c>
    </row>
    <row r="4968" spans="1:10" ht="15.75" customHeight="1">
      <c r="A4968" s="3"/>
      <c r="B4968" s="3"/>
      <c r="C4968" s="3"/>
      <c r="D4968" s="3"/>
      <c r="E4968" s="3"/>
      <c r="F4968" s="30" t="str">
        <f t="array" ref="F4968">IF(C4968&lt;&gt;"",INDEX(FunctionalValues,MATCH(C4968,KanoFunctional,0),2),"")</f>
        <v/>
      </c>
      <c r="G4968" s="30" t="str">
        <f t="array" ref="G4968">IF(D4968&lt;&gt;"",INDEX(DysfunctionalValues,2,MATCH(D4968,KanoDysfunctional,0)),"")</f>
        <v/>
      </c>
      <c r="H4968" s="30" t="str">
        <f t="array" ref="H4968">IF(C4968&lt;&gt;"",INDEX(KanoTable,MATCH(C4968,KanoFunctional,0),MATCH(D4968,KanoDysfunctional,0)),"")</f>
        <v/>
      </c>
      <c r="I4968" s="30" t="str">
        <f t="shared" si="79"/>
        <v/>
      </c>
      <c r="J4968" s="30" t="e">
        <f>VLOOKUP(B4968,Users!$A$2:$C$10000,3,FALSE)</f>
        <v>#N/A</v>
      </c>
    </row>
    <row r="4969" spans="1:10" ht="15.75" customHeight="1">
      <c r="A4969" s="3"/>
      <c r="B4969" s="3"/>
      <c r="C4969" s="3"/>
      <c r="D4969" s="3"/>
      <c r="E4969" s="3"/>
      <c r="F4969" s="30" t="str">
        <f t="array" ref="F4969">IF(C4969&lt;&gt;"",INDEX(FunctionalValues,MATCH(C4969,KanoFunctional,0),2),"")</f>
        <v/>
      </c>
      <c r="G4969" s="30" t="str">
        <f t="array" ref="G4969">IF(D4969&lt;&gt;"",INDEX(DysfunctionalValues,2,MATCH(D4969,KanoDysfunctional,0)),"")</f>
        <v/>
      </c>
      <c r="H4969" s="30" t="str">
        <f t="array" ref="H4969">IF(C4969&lt;&gt;"",INDEX(KanoTable,MATCH(C4969,KanoFunctional,0),MATCH(D4969,KanoDysfunctional,0)),"")</f>
        <v/>
      </c>
      <c r="I4969" s="30" t="str">
        <f t="shared" si="79"/>
        <v/>
      </c>
      <c r="J4969" s="30" t="e">
        <f>VLOOKUP(B4969,Users!$A$2:$C$10000,3,FALSE)</f>
        <v>#N/A</v>
      </c>
    </row>
    <row r="4970" spans="1:10" ht="15.75" customHeight="1">
      <c r="A4970" s="3"/>
      <c r="B4970" s="3"/>
      <c r="C4970" s="3"/>
      <c r="D4970" s="3"/>
      <c r="E4970" s="3"/>
      <c r="F4970" s="30" t="str">
        <f t="array" ref="F4970">IF(C4970&lt;&gt;"",INDEX(FunctionalValues,MATCH(C4970,KanoFunctional,0),2),"")</f>
        <v/>
      </c>
      <c r="G4970" s="30" t="str">
        <f t="array" ref="G4970">IF(D4970&lt;&gt;"",INDEX(DysfunctionalValues,2,MATCH(D4970,KanoDysfunctional,0)),"")</f>
        <v/>
      </c>
      <c r="H4970" s="30" t="str">
        <f t="array" ref="H4970">IF(C4970&lt;&gt;"",INDEX(KanoTable,MATCH(C4970,KanoFunctional,0),MATCH(D4970,KanoDysfunctional,0)),"")</f>
        <v/>
      </c>
      <c r="I4970" s="30" t="str">
        <f t="shared" si="79"/>
        <v/>
      </c>
      <c r="J4970" s="30" t="e">
        <f>VLOOKUP(B4970,Users!$A$2:$C$10000,3,FALSE)</f>
        <v>#N/A</v>
      </c>
    </row>
    <row r="4971" spans="1:10" ht="15.75" customHeight="1">
      <c r="A4971" s="3"/>
      <c r="B4971" s="3"/>
      <c r="C4971" s="3"/>
      <c r="D4971" s="3"/>
      <c r="E4971" s="3"/>
      <c r="F4971" s="30" t="str">
        <f t="array" ref="F4971">IF(C4971&lt;&gt;"",INDEX(FunctionalValues,MATCH(C4971,KanoFunctional,0),2),"")</f>
        <v/>
      </c>
      <c r="G4971" s="30" t="str">
        <f t="array" ref="G4971">IF(D4971&lt;&gt;"",INDEX(DysfunctionalValues,2,MATCH(D4971,KanoDysfunctional,0)),"")</f>
        <v/>
      </c>
      <c r="H4971" s="30" t="str">
        <f t="array" ref="H4971">IF(C4971&lt;&gt;"",INDEX(KanoTable,MATCH(C4971,KanoFunctional,0),MATCH(D4971,KanoDysfunctional,0)),"")</f>
        <v/>
      </c>
      <c r="I4971" s="30" t="str">
        <f t="shared" si="79"/>
        <v/>
      </c>
      <c r="J4971" s="30" t="e">
        <f>VLOOKUP(B4971,Users!$A$2:$C$10000,3,FALSE)</f>
        <v>#N/A</v>
      </c>
    </row>
    <row r="4972" spans="1:10" ht="15.75" customHeight="1">
      <c r="A4972" s="3"/>
      <c r="B4972" s="3"/>
      <c r="C4972" s="3"/>
      <c r="D4972" s="3"/>
      <c r="E4972" s="3"/>
      <c r="F4972" s="30" t="str">
        <f t="array" ref="F4972">IF(C4972&lt;&gt;"",INDEX(FunctionalValues,MATCH(C4972,KanoFunctional,0),2),"")</f>
        <v/>
      </c>
      <c r="G4972" s="30" t="str">
        <f t="array" ref="G4972">IF(D4972&lt;&gt;"",INDEX(DysfunctionalValues,2,MATCH(D4972,KanoDysfunctional,0)),"")</f>
        <v/>
      </c>
      <c r="H4972" s="30" t="str">
        <f t="array" ref="H4972">IF(C4972&lt;&gt;"",INDEX(KanoTable,MATCH(C4972,KanoFunctional,0),MATCH(D4972,KanoDysfunctional,0)),"")</f>
        <v/>
      </c>
      <c r="I4972" s="30" t="str">
        <f t="shared" si="79"/>
        <v/>
      </c>
      <c r="J4972" s="30" t="e">
        <f>VLOOKUP(B4972,Users!$A$2:$C$10000,3,FALSE)</f>
        <v>#N/A</v>
      </c>
    </row>
    <row r="4973" spans="1:10" ht="15.75" customHeight="1">
      <c r="A4973" s="3"/>
      <c r="B4973" s="3"/>
      <c r="C4973" s="3"/>
      <c r="D4973" s="3"/>
      <c r="E4973" s="3"/>
      <c r="F4973" s="30" t="str">
        <f t="array" ref="F4973">IF(C4973&lt;&gt;"",INDEX(FunctionalValues,MATCH(C4973,KanoFunctional,0),2),"")</f>
        <v/>
      </c>
      <c r="G4973" s="30" t="str">
        <f t="array" ref="G4973">IF(D4973&lt;&gt;"",INDEX(DysfunctionalValues,2,MATCH(D4973,KanoDysfunctional,0)),"")</f>
        <v/>
      </c>
      <c r="H4973" s="30" t="str">
        <f t="array" ref="H4973">IF(C4973&lt;&gt;"",INDEX(KanoTable,MATCH(C4973,KanoFunctional,0),MATCH(D4973,KanoDysfunctional,0)),"")</f>
        <v/>
      </c>
      <c r="I4973" s="30" t="str">
        <f t="shared" si="79"/>
        <v/>
      </c>
      <c r="J4973" s="30" t="e">
        <f>VLOOKUP(B4973,Users!$A$2:$C$10000,3,FALSE)</f>
        <v>#N/A</v>
      </c>
    </row>
    <row r="4974" spans="1:10" ht="15.75" customHeight="1">
      <c r="A4974" s="3"/>
      <c r="B4974" s="3"/>
      <c r="C4974" s="3"/>
      <c r="D4974" s="3"/>
      <c r="E4974" s="3"/>
      <c r="F4974" s="30" t="str">
        <f t="array" ref="F4974">IF(C4974&lt;&gt;"",INDEX(FunctionalValues,MATCH(C4974,KanoFunctional,0),2),"")</f>
        <v/>
      </c>
      <c r="G4974" s="30" t="str">
        <f t="array" ref="G4974">IF(D4974&lt;&gt;"",INDEX(DysfunctionalValues,2,MATCH(D4974,KanoDysfunctional,0)),"")</f>
        <v/>
      </c>
      <c r="H4974" s="30" t="str">
        <f t="array" ref="H4974">IF(C4974&lt;&gt;"",INDEX(KanoTable,MATCH(C4974,KanoFunctional,0),MATCH(D4974,KanoDysfunctional,0)),"")</f>
        <v/>
      </c>
      <c r="I4974" s="30" t="str">
        <f t="shared" si="79"/>
        <v/>
      </c>
      <c r="J4974" s="30" t="e">
        <f>VLOOKUP(B4974,Users!$A$2:$C$10000,3,FALSE)</f>
        <v>#N/A</v>
      </c>
    </row>
    <row r="4975" spans="1:10" ht="15.75" customHeight="1">
      <c r="A4975" s="3"/>
      <c r="B4975" s="3"/>
      <c r="C4975" s="3"/>
      <c r="D4975" s="3"/>
      <c r="E4975" s="3"/>
      <c r="F4975" s="30" t="str">
        <f t="array" ref="F4975">IF(C4975&lt;&gt;"",INDEX(FunctionalValues,MATCH(C4975,KanoFunctional,0),2),"")</f>
        <v/>
      </c>
      <c r="G4975" s="30" t="str">
        <f t="array" ref="G4975">IF(D4975&lt;&gt;"",INDEX(DysfunctionalValues,2,MATCH(D4975,KanoDysfunctional,0)),"")</f>
        <v/>
      </c>
      <c r="H4975" s="30" t="str">
        <f t="array" ref="H4975">IF(C4975&lt;&gt;"",INDEX(KanoTable,MATCH(C4975,KanoFunctional,0),MATCH(D4975,KanoDysfunctional,0)),"")</f>
        <v/>
      </c>
      <c r="I4975" s="30" t="str">
        <f t="shared" si="79"/>
        <v/>
      </c>
      <c r="J4975" s="30" t="e">
        <f>VLOOKUP(B4975,Users!$A$2:$C$10000,3,FALSE)</f>
        <v>#N/A</v>
      </c>
    </row>
    <row r="4976" spans="1:10" ht="15.75" customHeight="1">
      <c r="A4976" s="3"/>
      <c r="B4976" s="3"/>
      <c r="C4976" s="3"/>
      <c r="D4976" s="3"/>
      <c r="E4976" s="3"/>
      <c r="F4976" s="30" t="str">
        <f t="array" ref="F4976">IF(C4976&lt;&gt;"",INDEX(FunctionalValues,MATCH(C4976,KanoFunctional,0),2),"")</f>
        <v/>
      </c>
      <c r="G4976" s="30" t="str">
        <f t="array" ref="G4976">IF(D4976&lt;&gt;"",INDEX(DysfunctionalValues,2,MATCH(D4976,KanoDysfunctional,0)),"")</f>
        <v/>
      </c>
      <c r="H4976" s="30" t="str">
        <f t="array" ref="H4976">IF(C4976&lt;&gt;"",INDEX(KanoTable,MATCH(C4976,KanoFunctional,0),MATCH(D4976,KanoDysfunctional,0)),"")</f>
        <v/>
      </c>
      <c r="I4976" s="30" t="str">
        <f t="shared" si="79"/>
        <v/>
      </c>
      <c r="J4976" s="30" t="e">
        <f>VLOOKUP(B4976,Users!$A$2:$C$10000,3,FALSE)</f>
        <v>#N/A</v>
      </c>
    </row>
    <row r="4977" spans="1:10" ht="15.75" customHeight="1">
      <c r="A4977" s="3"/>
      <c r="B4977" s="3"/>
      <c r="C4977" s="3"/>
      <c r="D4977" s="3"/>
      <c r="E4977" s="3"/>
      <c r="F4977" s="30" t="str">
        <f t="array" ref="F4977">IF(C4977&lt;&gt;"",INDEX(FunctionalValues,MATCH(C4977,KanoFunctional,0),2),"")</f>
        <v/>
      </c>
      <c r="G4977" s="30" t="str">
        <f t="array" ref="G4977">IF(D4977&lt;&gt;"",INDEX(DysfunctionalValues,2,MATCH(D4977,KanoDysfunctional,0)),"")</f>
        <v/>
      </c>
      <c r="H4977" s="30" t="str">
        <f t="array" ref="H4977">IF(C4977&lt;&gt;"",INDEX(KanoTable,MATCH(C4977,KanoFunctional,0),MATCH(D4977,KanoDysfunctional,0)),"")</f>
        <v/>
      </c>
      <c r="I4977" s="30" t="str">
        <f t="shared" si="79"/>
        <v/>
      </c>
      <c r="J4977" s="30" t="e">
        <f>VLOOKUP(B4977,Users!$A$2:$C$10000,3,FALSE)</f>
        <v>#N/A</v>
      </c>
    </row>
    <row r="4978" spans="1:10" ht="15.75" customHeight="1">
      <c r="A4978" s="3"/>
      <c r="B4978" s="3"/>
      <c r="C4978" s="3"/>
      <c r="D4978" s="3"/>
      <c r="E4978" s="3"/>
      <c r="F4978" s="30" t="str">
        <f t="array" ref="F4978">IF(C4978&lt;&gt;"",INDEX(FunctionalValues,MATCH(C4978,KanoFunctional,0),2),"")</f>
        <v/>
      </c>
      <c r="G4978" s="30" t="str">
        <f t="array" ref="G4978">IF(D4978&lt;&gt;"",INDEX(DysfunctionalValues,2,MATCH(D4978,KanoDysfunctional,0)),"")</f>
        <v/>
      </c>
      <c r="H4978" s="30" t="str">
        <f t="array" ref="H4978">IF(C4978&lt;&gt;"",INDEX(KanoTable,MATCH(C4978,KanoFunctional,0),MATCH(D4978,KanoDysfunctional,0)),"")</f>
        <v/>
      </c>
      <c r="I4978" s="30" t="str">
        <f t="shared" si="79"/>
        <v/>
      </c>
      <c r="J4978" s="30" t="e">
        <f>VLOOKUP(B4978,Users!$A$2:$C$10000,3,FALSE)</f>
        <v>#N/A</v>
      </c>
    </row>
    <row r="4979" spans="1:10" ht="15.75" customHeight="1">
      <c r="A4979" s="3"/>
      <c r="B4979" s="3"/>
      <c r="C4979" s="3"/>
      <c r="D4979" s="3"/>
      <c r="E4979" s="3"/>
      <c r="F4979" s="30" t="str">
        <f t="array" ref="F4979">IF(C4979&lt;&gt;"",INDEX(FunctionalValues,MATCH(C4979,KanoFunctional,0),2),"")</f>
        <v/>
      </c>
      <c r="G4979" s="30" t="str">
        <f t="array" ref="G4979">IF(D4979&lt;&gt;"",INDEX(DysfunctionalValues,2,MATCH(D4979,KanoDysfunctional,0)),"")</f>
        <v/>
      </c>
      <c r="H4979" s="30" t="str">
        <f t="array" ref="H4979">IF(C4979&lt;&gt;"",INDEX(KanoTable,MATCH(C4979,KanoFunctional,0),MATCH(D4979,KanoDysfunctional,0)),"")</f>
        <v/>
      </c>
      <c r="I4979" s="30" t="str">
        <f t="shared" si="79"/>
        <v/>
      </c>
      <c r="J4979" s="30" t="e">
        <f>VLOOKUP(B4979,Users!$A$2:$C$10000,3,FALSE)</f>
        <v>#N/A</v>
      </c>
    </row>
    <row r="4980" spans="1:10" ht="15.75" customHeight="1">
      <c r="A4980" s="3"/>
      <c r="B4980" s="3"/>
      <c r="C4980" s="3"/>
      <c r="D4980" s="3"/>
      <c r="E4980" s="3"/>
      <c r="F4980" s="30" t="str">
        <f t="array" ref="F4980">IF(C4980&lt;&gt;"",INDEX(FunctionalValues,MATCH(C4980,KanoFunctional,0),2),"")</f>
        <v/>
      </c>
      <c r="G4980" s="30" t="str">
        <f t="array" ref="G4980">IF(D4980&lt;&gt;"",INDEX(DysfunctionalValues,2,MATCH(D4980,KanoDysfunctional,0)),"")</f>
        <v/>
      </c>
      <c r="H4980" s="30" t="str">
        <f t="array" ref="H4980">IF(C4980&lt;&gt;"",INDEX(KanoTable,MATCH(C4980,KanoFunctional,0),MATCH(D4980,KanoDysfunctional,0)),"")</f>
        <v/>
      </c>
      <c r="I4980" s="30" t="str">
        <f t="shared" si="79"/>
        <v/>
      </c>
      <c r="J4980" s="30" t="e">
        <f>VLOOKUP(B4980,Users!$A$2:$C$10000,3,FALSE)</f>
        <v>#N/A</v>
      </c>
    </row>
    <row r="4981" spans="1:10" ht="15.75" customHeight="1">
      <c r="A4981" s="3"/>
      <c r="B4981" s="3"/>
      <c r="C4981" s="3"/>
      <c r="D4981" s="3"/>
      <c r="E4981" s="3"/>
      <c r="F4981" s="30" t="str">
        <f t="array" ref="F4981">IF(C4981&lt;&gt;"",INDEX(FunctionalValues,MATCH(C4981,KanoFunctional,0),2),"")</f>
        <v/>
      </c>
      <c r="G4981" s="30" t="str">
        <f t="array" ref="G4981">IF(D4981&lt;&gt;"",INDEX(DysfunctionalValues,2,MATCH(D4981,KanoDysfunctional,0)),"")</f>
        <v/>
      </c>
      <c r="H4981" s="30" t="str">
        <f t="array" ref="H4981">IF(C4981&lt;&gt;"",INDEX(KanoTable,MATCH(C4981,KanoFunctional,0),MATCH(D4981,KanoDysfunctional,0)),"")</f>
        <v/>
      </c>
      <c r="I4981" s="30" t="str">
        <f t="shared" si="79"/>
        <v/>
      </c>
      <c r="J4981" s="30" t="e">
        <f>VLOOKUP(B4981,Users!$A$2:$C$10000,3,FALSE)</f>
        <v>#N/A</v>
      </c>
    </row>
    <row r="4982" spans="1:10" ht="15.75" customHeight="1">
      <c r="A4982" s="3"/>
      <c r="B4982" s="3"/>
      <c r="C4982" s="3"/>
      <c r="D4982" s="3"/>
      <c r="E4982" s="3"/>
      <c r="F4982" s="30" t="str">
        <f t="array" ref="F4982">IF(C4982&lt;&gt;"",INDEX(FunctionalValues,MATCH(C4982,KanoFunctional,0),2),"")</f>
        <v/>
      </c>
      <c r="G4982" s="30" t="str">
        <f t="array" ref="G4982">IF(D4982&lt;&gt;"",INDEX(DysfunctionalValues,2,MATCH(D4982,KanoDysfunctional,0)),"")</f>
        <v/>
      </c>
      <c r="H4982" s="30" t="str">
        <f t="array" ref="H4982">IF(C4982&lt;&gt;"",INDEX(KanoTable,MATCH(C4982,KanoFunctional,0),MATCH(D4982,KanoDysfunctional,0)),"")</f>
        <v/>
      </c>
      <c r="I4982" s="30" t="str">
        <f t="shared" si="79"/>
        <v/>
      </c>
      <c r="J4982" s="30" t="e">
        <f>VLOOKUP(B4982,Users!$A$2:$C$10000,3,FALSE)</f>
        <v>#N/A</v>
      </c>
    </row>
    <row r="4983" spans="1:10" ht="15.75" customHeight="1">
      <c r="A4983" s="3"/>
      <c r="B4983" s="3"/>
      <c r="C4983" s="3"/>
      <c r="D4983" s="3"/>
      <c r="E4983" s="3"/>
      <c r="F4983" s="30" t="str">
        <f t="array" ref="F4983">IF(C4983&lt;&gt;"",INDEX(FunctionalValues,MATCH(C4983,KanoFunctional,0),2),"")</f>
        <v/>
      </c>
      <c r="G4983" s="30" t="str">
        <f t="array" ref="G4983">IF(D4983&lt;&gt;"",INDEX(DysfunctionalValues,2,MATCH(D4983,KanoDysfunctional,0)),"")</f>
        <v/>
      </c>
      <c r="H4983" s="30" t="str">
        <f t="array" ref="H4983">IF(C4983&lt;&gt;"",INDEX(KanoTable,MATCH(C4983,KanoFunctional,0),MATCH(D4983,KanoDysfunctional,0)),"")</f>
        <v/>
      </c>
      <c r="I4983" s="30" t="str">
        <f t="shared" si="79"/>
        <v/>
      </c>
      <c r="J4983" s="30" t="e">
        <f>VLOOKUP(B4983,Users!$A$2:$C$10000,3,FALSE)</f>
        <v>#N/A</v>
      </c>
    </row>
    <row r="4984" spans="1:10" ht="15.75" customHeight="1">
      <c r="A4984" s="3"/>
      <c r="B4984" s="3"/>
      <c r="C4984" s="3"/>
      <c r="D4984" s="3"/>
      <c r="E4984" s="3"/>
      <c r="F4984" s="30" t="str">
        <f t="array" ref="F4984">IF(C4984&lt;&gt;"",INDEX(FunctionalValues,MATCH(C4984,KanoFunctional,0),2),"")</f>
        <v/>
      </c>
      <c r="G4984" s="30" t="str">
        <f t="array" ref="G4984">IF(D4984&lt;&gt;"",INDEX(DysfunctionalValues,2,MATCH(D4984,KanoDysfunctional,0)),"")</f>
        <v/>
      </c>
      <c r="H4984" s="30" t="str">
        <f t="array" ref="H4984">IF(C4984&lt;&gt;"",INDEX(KanoTable,MATCH(C4984,KanoFunctional,0),MATCH(D4984,KanoDysfunctional,0)),"")</f>
        <v/>
      </c>
      <c r="I4984" s="30" t="str">
        <f t="shared" si="79"/>
        <v/>
      </c>
      <c r="J4984" s="30" t="e">
        <f>VLOOKUP(B4984,Users!$A$2:$C$10000,3,FALSE)</f>
        <v>#N/A</v>
      </c>
    </row>
    <row r="4985" spans="1:10" ht="15.75" customHeight="1">
      <c r="A4985" s="3"/>
      <c r="B4985" s="3"/>
      <c r="C4985" s="3"/>
      <c r="D4985" s="3"/>
      <c r="E4985" s="3"/>
      <c r="F4985" s="30" t="str">
        <f t="array" ref="F4985">IF(C4985&lt;&gt;"",INDEX(FunctionalValues,MATCH(C4985,KanoFunctional,0),2),"")</f>
        <v/>
      </c>
      <c r="G4985" s="30" t="str">
        <f t="array" ref="G4985">IF(D4985&lt;&gt;"",INDEX(DysfunctionalValues,2,MATCH(D4985,KanoDysfunctional,0)),"")</f>
        <v/>
      </c>
      <c r="H4985" s="30" t="str">
        <f t="array" ref="H4985">IF(C4985&lt;&gt;"",INDEX(KanoTable,MATCH(C4985,KanoFunctional,0),MATCH(D4985,KanoDysfunctional,0)),"")</f>
        <v/>
      </c>
      <c r="I4985" s="30" t="str">
        <f t="shared" si="79"/>
        <v/>
      </c>
      <c r="J4985" s="30" t="e">
        <f>VLOOKUP(B4985,Users!$A$2:$C$10000,3,FALSE)</f>
        <v>#N/A</v>
      </c>
    </row>
    <row r="4986" spans="1:10" ht="15.75" customHeight="1">
      <c r="A4986" s="3"/>
      <c r="B4986" s="3"/>
      <c r="C4986" s="3"/>
      <c r="D4986" s="3"/>
      <c r="E4986" s="3"/>
      <c r="F4986" s="30" t="str">
        <f t="array" ref="F4986">IF(C4986&lt;&gt;"",INDEX(FunctionalValues,MATCH(C4986,KanoFunctional,0),2),"")</f>
        <v/>
      </c>
      <c r="G4986" s="30" t="str">
        <f t="array" ref="G4986">IF(D4986&lt;&gt;"",INDEX(DysfunctionalValues,2,MATCH(D4986,KanoDysfunctional,0)),"")</f>
        <v/>
      </c>
      <c r="H4986" s="30" t="str">
        <f t="array" ref="H4986">IF(C4986&lt;&gt;"",INDEX(KanoTable,MATCH(C4986,KanoFunctional,0),MATCH(D4986,KanoDysfunctional,0)),"")</f>
        <v/>
      </c>
      <c r="I4986" s="30" t="str">
        <f t="shared" si="79"/>
        <v/>
      </c>
      <c r="J4986" s="30" t="e">
        <f>VLOOKUP(B4986,Users!$A$2:$C$10000,3,FALSE)</f>
        <v>#N/A</v>
      </c>
    </row>
    <row r="4987" spans="1:10" ht="15.75" customHeight="1">
      <c r="A4987" s="3"/>
      <c r="B4987" s="3"/>
      <c r="C4987" s="3"/>
      <c r="D4987" s="3"/>
      <c r="E4987" s="3"/>
      <c r="F4987" s="30" t="str">
        <f t="array" ref="F4987">IF(C4987&lt;&gt;"",INDEX(FunctionalValues,MATCH(C4987,KanoFunctional,0),2),"")</f>
        <v/>
      </c>
      <c r="G4987" s="30" t="str">
        <f t="array" ref="G4987">IF(D4987&lt;&gt;"",INDEX(DysfunctionalValues,2,MATCH(D4987,KanoDysfunctional,0)),"")</f>
        <v/>
      </c>
      <c r="H4987" s="30" t="str">
        <f t="array" ref="H4987">IF(C4987&lt;&gt;"",INDEX(KanoTable,MATCH(C4987,KanoFunctional,0),MATCH(D4987,KanoDysfunctional,0)),"")</f>
        <v/>
      </c>
      <c r="I4987" s="30" t="str">
        <f t="shared" si="79"/>
        <v/>
      </c>
      <c r="J4987" s="30" t="e">
        <f>VLOOKUP(B4987,Users!$A$2:$C$10000,3,FALSE)</f>
        <v>#N/A</v>
      </c>
    </row>
    <row r="4988" spans="1:10" ht="15.75" customHeight="1">
      <c r="A4988" s="3"/>
      <c r="B4988" s="3"/>
      <c r="C4988" s="3"/>
      <c r="D4988" s="3"/>
      <c r="E4988" s="3"/>
      <c r="F4988" s="30" t="str">
        <f t="array" ref="F4988">IF(C4988&lt;&gt;"",INDEX(FunctionalValues,MATCH(C4988,KanoFunctional,0),2),"")</f>
        <v/>
      </c>
      <c r="G4988" s="30" t="str">
        <f t="array" ref="G4988">IF(D4988&lt;&gt;"",INDEX(DysfunctionalValues,2,MATCH(D4988,KanoDysfunctional,0)),"")</f>
        <v/>
      </c>
      <c r="H4988" s="30" t="str">
        <f t="array" ref="H4988">IF(C4988&lt;&gt;"",INDEX(KanoTable,MATCH(C4988,KanoFunctional,0),MATCH(D4988,KanoDysfunctional,0)),"")</f>
        <v/>
      </c>
      <c r="I4988" s="30" t="str">
        <f t="shared" si="79"/>
        <v/>
      </c>
      <c r="J4988" s="30" t="e">
        <f>VLOOKUP(B4988,Users!$A$2:$C$10000,3,FALSE)</f>
        <v>#N/A</v>
      </c>
    </row>
    <row r="4989" spans="1:10" ht="15.75" customHeight="1">
      <c r="A4989" s="3"/>
      <c r="B4989" s="3"/>
      <c r="C4989" s="3"/>
      <c r="D4989" s="3"/>
      <c r="E4989" s="3"/>
      <c r="F4989" s="30" t="str">
        <f t="array" ref="F4989">IF(C4989&lt;&gt;"",INDEX(FunctionalValues,MATCH(C4989,KanoFunctional,0),2),"")</f>
        <v/>
      </c>
      <c r="G4989" s="30" t="str">
        <f t="array" ref="G4989">IF(D4989&lt;&gt;"",INDEX(DysfunctionalValues,2,MATCH(D4989,KanoDysfunctional,0)),"")</f>
        <v/>
      </c>
      <c r="H4989" s="30" t="str">
        <f t="array" ref="H4989">IF(C4989&lt;&gt;"",INDEX(KanoTable,MATCH(C4989,KanoFunctional,0),MATCH(D4989,KanoDysfunctional,0)),"")</f>
        <v/>
      </c>
      <c r="I4989" s="30" t="str">
        <f t="shared" si="79"/>
        <v/>
      </c>
      <c r="J4989" s="30" t="e">
        <f>VLOOKUP(B4989,Users!$A$2:$C$10000,3,FALSE)</f>
        <v>#N/A</v>
      </c>
    </row>
    <row r="4990" spans="1:10" ht="15.75" customHeight="1">
      <c r="A4990" s="3"/>
      <c r="B4990" s="3"/>
      <c r="C4990" s="3"/>
      <c r="D4990" s="3"/>
      <c r="E4990" s="3"/>
      <c r="F4990" s="30" t="str">
        <f t="array" ref="F4990">IF(C4990&lt;&gt;"",INDEX(FunctionalValues,MATCH(C4990,KanoFunctional,0),2),"")</f>
        <v/>
      </c>
      <c r="G4990" s="30" t="str">
        <f t="array" ref="G4990">IF(D4990&lt;&gt;"",INDEX(DysfunctionalValues,2,MATCH(D4990,KanoDysfunctional,0)),"")</f>
        <v/>
      </c>
      <c r="H4990" s="30" t="str">
        <f t="array" ref="H4990">IF(C4990&lt;&gt;"",INDEX(KanoTable,MATCH(C4990,KanoFunctional,0),MATCH(D4990,KanoDysfunctional,0)),"")</f>
        <v/>
      </c>
      <c r="I4990" s="30" t="str">
        <f t="shared" si="79"/>
        <v/>
      </c>
      <c r="J4990" s="30" t="e">
        <f>VLOOKUP(B4990,Users!$A$2:$C$10000,3,FALSE)</f>
        <v>#N/A</v>
      </c>
    </row>
    <row r="4991" spans="1:10" ht="15.75" customHeight="1">
      <c r="A4991" s="3"/>
      <c r="B4991" s="3"/>
      <c r="C4991" s="3"/>
      <c r="D4991" s="3"/>
      <c r="E4991" s="3"/>
      <c r="F4991" s="30" t="str">
        <f t="array" ref="F4991">IF(C4991&lt;&gt;"",INDEX(FunctionalValues,MATCH(C4991,KanoFunctional,0),2),"")</f>
        <v/>
      </c>
      <c r="G4991" s="30" t="str">
        <f t="array" ref="G4991">IF(D4991&lt;&gt;"",INDEX(DysfunctionalValues,2,MATCH(D4991,KanoDysfunctional,0)),"")</f>
        <v/>
      </c>
      <c r="H4991" s="30" t="str">
        <f t="array" ref="H4991">IF(C4991&lt;&gt;"",INDEX(KanoTable,MATCH(C4991,KanoFunctional,0),MATCH(D4991,KanoDysfunctional,0)),"")</f>
        <v/>
      </c>
      <c r="I4991" s="30" t="str">
        <f t="shared" si="79"/>
        <v/>
      </c>
      <c r="J4991" s="30" t="e">
        <f>VLOOKUP(B4991,Users!$A$2:$C$10000,3,FALSE)</f>
        <v>#N/A</v>
      </c>
    </row>
    <row r="4992" spans="1:10" ht="15.75" customHeight="1">
      <c r="A4992" s="3"/>
      <c r="B4992" s="3"/>
      <c r="C4992" s="3"/>
      <c r="D4992" s="3"/>
      <c r="E4992" s="3"/>
      <c r="F4992" s="30" t="str">
        <f t="array" ref="F4992">IF(C4992&lt;&gt;"",INDEX(FunctionalValues,MATCH(C4992,KanoFunctional,0),2),"")</f>
        <v/>
      </c>
      <c r="G4992" s="30" t="str">
        <f t="array" ref="G4992">IF(D4992&lt;&gt;"",INDEX(DysfunctionalValues,2,MATCH(D4992,KanoDysfunctional,0)),"")</f>
        <v/>
      </c>
      <c r="H4992" s="30" t="str">
        <f t="array" ref="H4992">IF(C4992&lt;&gt;"",INDEX(KanoTable,MATCH(C4992,KanoFunctional,0),MATCH(D4992,KanoDysfunctional,0)),"")</f>
        <v/>
      </c>
      <c r="I4992" s="30" t="str">
        <f t="shared" si="79"/>
        <v/>
      </c>
      <c r="J4992" s="30" t="e">
        <f>VLOOKUP(B4992,Users!$A$2:$C$10000,3,FALSE)</f>
        <v>#N/A</v>
      </c>
    </row>
    <row r="4993" spans="1:10" ht="15.75" customHeight="1">
      <c r="A4993" s="3"/>
      <c r="B4993" s="3"/>
      <c r="C4993" s="3"/>
      <c r="D4993" s="3"/>
      <c r="E4993" s="3"/>
      <c r="F4993" s="30" t="str">
        <f t="array" ref="F4993">IF(C4993&lt;&gt;"",INDEX(FunctionalValues,MATCH(C4993,KanoFunctional,0),2),"")</f>
        <v/>
      </c>
      <c r="G4993" s="30" t="str">
        <f t="array" ref="G4993">IF(D4993&lt;&gt;"",INDEX(DysfunctionalValues,2,MATCH(D4993,KanoDysfunctional,0)),"")</f>
        <v/>
      </c>
      <c r="H4993" s="30" t="str">
        <f t="array" ref="H4993">IF(C4993&lt;&gt;"",INDEX(KanoTable,MATCH(C4993,KanoFunctional,0),MATCH(D4993,KanoDysfunctional,0)),"")</f>
        <v/>
      </c>
      <c r="I4993" s="30" t="str">
        <f t="shared" si="79"/>
        <v/>
      </c>
      <c r="J4993" s="30" t="e">
        <f>VLOOKUP(B4993,Users!$A$2:$C$10000,3,FALSE)</f>
        <v>#N/A</v>
      </c>
    </row>
    <row r="4994" spans="1:10" ht="15.75" customHeight="1">
      <c r="A4994" s="3"/>
      <c r="B4994" s="3"/>
      <c r="C4994" s="3"/>
      <c r="D4994" s="3"/>
      <c r="E4994" s="3"/>
      <c r="F4994" s="30" t="str">
        <f t="array" ref="F4994">IF(C4994&lt;&gt;"",INDEX(FunctionalValues,MATCH(C4994,KanoFunctional,0),2),"")</f>
        <v/>
      </c>
      <c r="G4994" s="30" t="str">
        <f t="array" ref="G4994">IF(D4994&lt;&gt;"",INDEX(DysfunctionalValues,2,MATCH(D4994,KanoDysfunctional,0)),"")</f>
        <v/>
      </c>
      <c r="H4994" s="30" t="str">
        <f t="array" ref="H4994">IF(C4994&lt;&gt;"",INDEX(KanoTable,MATCH(C4994,KanoFunctional,0),MATCH(D4994,KanoDysfunctional,0)),"")</f>
        <v/>
      </c>
      <c r="I4994" s="30" t="str">
        <f t="shared" si="79"/>
        <v/>
      </c>
      <c r="J4994" s="30" t="e">
        <f>VLOOKUP(B4994,Users!$A$2:$C$10000,3,FALSE)</f>
        <v>#N/A</v>
      </c>
    </row>
    <row r="4995" spans="1:10" ht="15.75" customHeight="1">
      <c r="A4995" s="3"/>
      <c r="B4995" s="3"/>
      <c r="C4995" s="3"/>
      <c r="D4995" s="3"/>
      <c r="E4995" s="3"/>
      <c r="F4995" s="30" t="str">
        <f t="array" ref="F4995">IF(C4995&lt;&gt;"",INDEX(FunctionalValues,MATCH(C4995,KanoFunctional,0),2),"")</f>
        <v/>
      </c>
      <c r="G4995" s="30" t="str">
        <f t="array" ref="G4995">IF(D4995&lt;&gt;"",INDEX(DysfunctionalValues,2,MATCH(D4995,KanoDysfunctional,0)),"")</f>
        <v/>
      </c>
      <c r="H4995" s="30" t="str">
        <f t="array" ref="H4995">IF(C4995&lt;&gt;"",INDEX(KanoTable,MATCH(C4995,KanoFunctional,0),MATCH(D4995,KanoDysfunctional,0)),"")</f>
        <v/>
      </c>
      <c r="I4995" s="30" t="str">
        <f t="shared" si="79"/>
        <v/>
      </c>
      <c r="J4995" s="30" t="e">
        <f>VLOOKUP(B4995,Users!$A$2:$C$10000,3,FALSE)</f>
        <v>#N/A</v>
      </c>
    </row>
    <row r="4996" spans="1:10" ht="15.75" customHeight="1">
      <c r="A4996" s="3"/>
      <c r="B4996" s="3"/>
      <c r="C4996" s="3"/>
      <c r="D4996" s="3"/>
      <c r="E4996" s="3"/>
      <c r="F4996" s="30" t="str">
        <f t="array" ref="F4996">IF(C4996&lt;&gt;"",INDEX(FunctionalValues,MATCH(C4996,KanoFunctional,0),2),"")</f>
        <v/>
      </c>
      <c r="G4996" s="30" t="str">
        <f t="array" ref="G4996">IF(D4996&lt;&gt;"",INDEX(DysfunctionalValues,2,MATCH(D4996,KanoDysfunctional,0)),"")</f>
        <v/>
      </c>
      <c r="H4996" s="30" t="str">
        <f t="array" ref="H4996">IF(C4996&lt;&gt;"",INDEX(KanoTable,MATCH(C4996,KanoFunctional,0),MATCH(D4996,KanoDysfunctional,0)),"")</f>
        <v/>
      </c>
      <c r="I4996" s="30" t="str">
        <f t="shared" si="79"/>
        <v/>
      </c>
      <c r="J4996" s="30" t="e">
        <f>VLOOKUP(B4996,Users!$A$2:$C$10000,3,FALSE)</f>
        <v>#N/A</v>
      </c>
    </row>
    <row r="4997" spans="1:10" ht="15.75" customHeight="1">
      <c r="A4997" s="3"/>
      <c r="B4997" s="3"/>
      <c r="C4997" s="3"/>
      <c r="D4997" s="3"/>
      <c r="E4997" s="3"/>
      <c r="F4997" s="30" t="str">
        <f t="array" ref="F4997">IF(C4997&lt;&gt;"",INDEX(FunctionalValues,MATCH(C4997,KanoFunctional,0),2),"")</f>
        <v/>
      </c>
      <c r="G4997" s="30" t="str">
        <f t="array" ref="G4997">IF(D4997&lt;&gt;"",INDEX(DysfunctionalValues,2,MATCH(D4997,KanoDysfunctional,0)),"")</f>
        <v/>
      </c>
      <c r="H4997" s="30" t="str">
        <f t="array" ref="H4997">IF(C4997&lt;&gt;"",INDEX(KanoTable,MATCH(C4997,KanoFunctional,0),MATCH(D4997,KanoDysfunctional,0)),"")</f>
        <v/>
      </c>
      <c r="I4997" s="30" t="str">
        <f t="shared" si="79"/>
        <v/>
      </c>
      <c r="J4997" s="30" t="e">
        <f>VLOOKUP(B4997,Users!$A$2:$C$10000,3,FALSE)</f>
        <v>#N/A</v>
      </c>
    </row>
    <row r="4998" spans="1:10" ht="15.75" customHeight="1">
      <c r="A4998" s="3"/>
      <c r="B4998" s="3"/>
      <c r="C4998" s="3"/>
      <c r="D4998" s="3"/>
      <c r="E4998" s="3"/>
      <c r="F4998" s="30" t="str">
        <f t="array" ref="F4998">IF(C4998&lt;&gt;"",INDEX(FunctionalValues,MATCH(C4998,KanoFunctional,0),2),"")</f>
        <v/>
      </c>
      <c r="G4998" s="30" t="str">
        <f t="array" ref="G4998">IF(D4998&lt;&gt;"",INDEX(DysfunctionalValues,2,MATCH(D4998,KanoDysfunctional,0)),"")</f>
        <v/>
      </c>
      <c r="H4998" s="30" t="str">
        <f t="array" ref="H4998">IF(C4998&lt;&gt;"",INDEX(KanoTable,MATCH(C4998,KanoFunctional,0),MATCH(D4998,KanoDysfunctional,0)),"")</f>
        <v/>
      </c>
      <c r="I4998" s="30" t="str">
        <f t="shared" si="79"/>
        <v/>
      </c>
      <c r="J4998" s="30" t="e">
        <f>VLOOKUP(B4998,Users!$A$2:$C$10000,3,FALSE)</f>
        <v>#N/A</v>
      </c>
    </row>
    <row r="4999" spans="1:10" ht="15.75" customHeight="1">
      <c r="A4999" s="3"/>
      <c r="B4999" s="3"/>
      <c r="C4999" s="3"/>
      <c r="D4999" s="3"/>
      <c r="E4999" s="3"/>
      <c r="F4999" s="30" t="str">
        <f t="array" ref="F4999">IF(C4999&lt;&gt;"",INDEX(FunctionalValues,MATCH(C4999,KanoFunctional,0),2),"")</f>
        <v/>
      </c>
      <c r="G4999" s="30" t="str">
        <f t="array" ref="G4999">IF(D4999&lt;&gt;"",INDEX(DysfunctionalValues,2,MATCH(D4999,KanoDysfunctional,0)),"")</f>
        <v/>
      </c>
      <c r="H4999" s="30" t="str">
        <f t="array" ref="H4999">IF(C4999&lt;&gt;"",INDEX(KanoTable,MATCH(C4999,KanoFunctional,0),MATCH(D4999,KanoDysfunctional,0)),"")</f>
        <v/>
      </c>
      <c r="I4999" s="30" t="str">
        <f t="shared" si="79"/>
        <v/>
      </c>
      <c r="J4999" s="30" t="e">
        <f>VLOOKUP(B4999,Users!$A$2:$C$10000,3,FALSE)</f>
        <v>#N/A</v>
      </c>
    </row>
    <row r="5000" spans="1:10" ht="15.75" customHeight="1">
      <c r="A5000" s="3"/>
      <c r="B5000" s="3"/>
      <c r="C5000" s="3"/>
      <c r="D5000" s="3"/>
      <c r="E5000" s="3"/>
      <c r="F5000" s="30" t="str">
        <f t="array" ref="F5000">IF(C5000&lt;&gt;"",INDEX(FunctionalValues,MATCH(C5000,KanoFunctional,0),2),"")</f>
        <v/>
      </c>
      <c r="G5000" s="30" t="str">
        <f t="array" ref="G5000">IF(D5000&lt;&gt;"",INDEX(DysfunctionalValues,2,MATCH(D5000,KanoDysfunctional,0)),"")</f>
        <v/>
      </c>
      <c r="H5000" s="30" t="str">
        <f t="array" ref="H5000">IF(C5000&lt;&gt;"",INDEX(KanoTable,MATCH(C5000,KanoFunctional,0),MATCH(D5000,KanoDysfunctional,0)),"")</f>
        <v/>
      </c>
      <c r="I5000" s="30" t="str">
        <f t="shared" si="79"/>
        <v/>
      </c>
      <c r="J5000" s="30" t="e">
        <f>VLOOKUP(B5000,Users!$A$2:$C$10000,3,FALSE)</f>
        <v>#N/A</v>
      </c>
    </row>
    <row r="5001" spans="1:10" ht="15.75" customHeight="1">
      <c r="A5001" s="3"/>
      <c r="B5001" s="3"/>
      <c r="C5001" s="3"/>
      <c r="D5001" s="3"/>
      <c r="E5001" s="3"/>
      <c r="F5001" s="30" t="str">
        <f t="array" ref="F5001">IF(C5001&lt;&gt;"",INDEX(FunctionalValues,MATCH(C5001,KanoFunctional,0),2),"")</f>
        <v/>
      </c>
      <c r="G5001" s="30" t="str">
        <f t="array" ref="G5001">IF(D5001&lt;&gt;"",INDEX(DysfunctionalValues,2,MATCH(D5001,KanoDysfunctional,0)),"")</f>
        <v/>
      </c>
      <c r="H5001" s="30" t="str">
        <f t="array" ref="H5001">IF(C5001&lt;&gt;"",INDEX(KanoTable,MATCH(C5001,KanoFunctional,0),MATCH(D5001,KanoDysfunctional,0)),"")</f>
        <v/>
      </c>
      <c r="I5001" s="30" t="str">
        <f t="shared" si="79"/>
        <v/>
      </c>
      <c r="J5001" s="30" t="e">
        <f>VLOOKUP(B5001,Users!$A$2:$C$10000,3,FALSE)</f>
        <v>#N/A</v>
      </c>
    </row>
    <row r="5002" spans="1:10" ht="15.75" customHeight="1">
      <c r="A5002" s="3"/>
      <c r="B5002" s="3"/>
      <c r="C5002" s="3"/>
      <c r="D5002" s="3"/>
      <c r="E5002" s="3"/>
      <c r="F5002" s="30" t="str">
        <f t="array" ref="F5002">IF(C5002&lt;&gt;"",INDEX(FunctionalValues,MATCH(C5002,KanoFunctional,0),2),"")</f>
        <v/>
      </c>
      <c r="G5002" s="30" t="str">
        <f t="array" ref="G5002">IF(D5002&lt;&gt;"",INDEX(DysfunctionalValues,2,MATCH(D5002,KanoDysfunctional,0)),"")</f>
        <v/>
      </c>
      <c r="H5002" s="30" t="str">
        <f t="array" ref="H5002">IF(C5002&lt;&gt;"",INDEX(KanoTable,MATCH(C5002,KanoFunctional,0),MATCH(D5002,KanoDysfunctional,0)),"")</f>
        <v/>
      </c>
      <c r="I5002" s="30" t="str">
        <f t="shared" si="79"/>
        <v/>
      </c>
      <c r="J5002" s="30" t="e">
        <f>VLOOKUP(B5002,Users!$A$2:$C$10000,3,FALSE)</f>
        <v>#N/A</v>
      </c>
    </row>
    <row r="5003" spans="1:10" ht="15.75" customHeight="1">
      <c r="A5003" s="3"/>
      <c r="B5003" s="3"/>
      <c r="C5003" s="3"/>
      <c r="D5003" s="3"/>
      <c r="E5003" s="3"/>
      <c r="F5003" s="30" t="str">
        <f t="array" ref="F5003">IF(C5003&lt;&gt;"",INDEX(FunctionalValues,MATCH(C5003,KanoFunctional,0),2),"")</f>
        <v/>
      </c>
      <c r="G5003" s="30" t="str">
        <f t="array" ref="G5003">IF(D5003&lt;&gt;"",INDEX(DysfunctionalValues,2,MATCH(D5003,KanoDysfunctional,0)),"")</f>
        <v/>
      </c>
      <c r="H5003" s="30" t="str">
        <f t="array" ref="H5003">IF(C5003&lt;&gt;"",INDEX(KanoTable,MATCH(C5003,KanoFunctional,0),MATCH(D5003,KanoDysfunctional,0)),"")</f>
        <v/>
      </c>
      <c r="I5003" s="30" t="str">
        <f t="shared" si="79"/>
        <v/>
      </c>
      <c r="J5003" s="30" t="e">
        <f>VLOOKUP(B5003,Users!$A$2:$C$10000,3,FALSE)</f>
        <v>#N/A</v>
      </c>
    </row>
    <row r="5004" spans="1:10" ht="15.75" customHeight="1">
      <c r="A5004" s="3"/>
      <c r="B5004" s="3"/>
      <c r="C5004" s="3"/>
      <c r="D5004" s="3"/>
      <c r="E5004" s="3"/>
      <c r="F5004" s="30" t="str">
        <f t="array" ref="F5004">IF(C5004&lt;&gt;"",INDEX(FunctionalValues,MATCH(C5004,KanoFunctional,0),2),"")</f>
        <v/>
      </c>
      <c r="G5004" s="30" t="str">
        <f t="array" ref="G5004">IF(D5004&lt;&gt;"",INDEX(DysfunctionalValues,2,MATCH(D5004,KanoDysfunctional,0)),"")</f>
        <v/>
      </c>
      <c r="H5004" s="30" t="str">
        <f t="array" ref="H5004">IF(C5004&lt;&gt;"",INDEX(KanoTable,MATCH(C5004,KanoFunctional,0),MATCH(D5004,KanoDysfunctional,0)),"")</f>
        <v/>
      </c>
      <c r="I5004" s="30" t="str">
        <f t="shared" si="79"/>
        <v/>
      </c>
      <c r="J5004" s="30" t="e">
        <f>VLOOKUP(B5004,Users!$A$2:$C$10000,3,FALSE)</f>
        <v>#N/A</v>
      </c>
    </row>
    <row r="5005" spans="1:10" ht="15.75" customHeight="1">
      <c r="A5005" s="3"/>
      <c r="B5005" s="3"/>
      <c r="C5005" s="3"/>
      <c r="D5005" s="3"/>
      <c r="E5005" s="3"/>
      <c r="F5005" s="30" t="str">
        <f t="array" ref="F5005">IF(C5005&lt;&gt;"",INDEX(FunctionalValues,MATCH(C5005,KanoFunctional,0),2),"")</f>
        <v/>
      </c>
      <c r="G5005" s="30" t="str">
        <f t="array" ref="G5005">IF(D5005&lt;&gt;"",INDEX(DysfunctionalValues,2,MATCH(D5005,KanoDysfunctional,0)),"")</f>
        <v/>
      </c>
      <c r="H5005" s="30" t="str">
        <f t="array" ref="H5005">IF(C5005&lt;&gt;"",INDEX(KanoTable,MATCH(C5005,KanoFunctional,0),MATCH(D5005,KanoDysfunctional,0)),"")</f>
        <v/>
      </c>
      <c r="I5005" s="30" t="str">
        <f t="shared" si="79"/>
        <v/>
      </c>
      <c r="J5005" s="30" t="e">
        <f>VLOOKUP(B5005,Users!$A$2:$C$10000,3,FALSE)</f>
        <v>#N/A</v>
      </c>
    </row>
    <row r="5006" spans="1:10" ht="15.75" customHeight="1">
      <c r="A5006" s="3"/>
      <c r="B5006" s="3"/>
      <c r="C5006" s="3"/>
      <c r="D5006" s="3"/>
      <c r="E5006" s="3"/>
      <c r="F5006" s="30" t="str">
        <f t="array" ref="F5006">IF(C5006&lt;&gt;"",INDEX(FunctionalValues,MATCH(C5006,KanoFunctional,0),2),"")</f>
        <v/>
      </c>
      <c r="G5006" s="30" t="str">
        <f t="array" ref="G5006">IF(D5006&lt;&gt;"",INDEX(DysfunctionalValues,2,MATCH(D5006,KanoDysfunctional,0)),"")</f>
        <v/>
      </c>
      <c r="H5006" s="30" t="str">
        <f t="array" ref="H5006">IF(C5006&lt;&gt;"",INDEX(KanoTable,MATCH(C5006,KanoFunctional,0),MATCH(D5006,KanoDysfunctional,0)),"")</f>
        <v/>
      </c>
      <c r="I5006" s="30" t="str">
        <f t="shared" si="79"/>
        <v/>
      </c>
      <c r="J5006" s="30" t="e">
        <f>VLOOKUP(B5006,Users!$A$2:$C$10000,3,FALSE)</f>
        <v>#N/A</v>
      </c>
    </row>
    <row r="5007" spans="1:10" ht="15.75" customHeight="1">
      <c r="A5007" s="3"/>
      <c r="B5007" s="3"/>
      <c r="C5007" s="3"/>
      <c r="D5007" s="3"/>
      <c r="E5007" s="3"/>
      <c r="F5007" s="30" t="str">
        <f t="array" ref="F5007">IF(C5007&lt;&gt;"",INDEX(FunctionalValues,MATCH(C5007,KanoFunctional,0),2),"")</f>
        <v/>
      </c>
      <c r="G5007" s="30" t="str">
        <f t="array" ref="G5007">IF(D5007&lt;&gt;"",INDEX(DysfunctionalValues,2,MATCH(D5007,KanoDysfunctional,0)),"")</f>
        <v/>
      </c>
      <c r="H5007" s="30" t="str">
        <f t="array" ref="H5007">IF(C5007&lt;&gt;"",INDEX(KanoTable,MATCH(C5007,KanoFunctional,0),MATCH(D5007,KanoDysfunctional,0)),"")</f>
        <v/>
      </c>
      <c r="I5007" s="30" t="str">
        <f t="shared" si="79"/>
        <v/>
      </c>
      <c r="J5007" s="30" t="e">
        <f>VLOOKUP(B5007,Users!$A$2:$C$10000,3,FALSE)</f>
        <v>#N/A</v>
      </c>
    </row>
    <row r="5008" spans="1:10" ht="15.75" customHeight="1">
      <c r="A5008" s="3"/>
      <c r="B5008" s="3"/>
      <c r="C5008" s="3"/>
      <c r="D5008" s="3"/>
      <c r="E5008" s="3"/>
      <c r="F5008" s="30" t="str">
        <f t="array" ref="F5008">IF(C5008&lt;&gt;"",INDEX(FunctionalValues,MATCH(C5008,KanoFunctional,0),2),"")</f>
        <v/>
      </c>
      <c r="G5008" s="30" t="str">
        <f t="array" ref="G5008">IF(D5008&lt;&gt;"",INDEX(DysfunctionalValues,2,MATCH(D5008,KanoDysfunctional,0)),"")</f>
        <v/>
      </c>
      <c r="H5008" s="30" t="str">
        <f t="array" ref="H5008">IF(C5008&lt;&gt;"",INDEX(KanoTable,MATCH(C5008,KanoFunctional,0),MATCH(D5008,KanoDysfunctional,0)),"")</f>
        <v/>
      </c>
      <c r="I5008" s="30" t="str">
        <f t="shared" si="79"/>
        <v/>
      </c>
      <c r="J5008" s="30" t="e">
        <f>VLOOKUP(B5008,Users!$A$2:$C$10000,3,FALSE)</f>
        <v>#N/A</v>
      </c>
    </row>
    <row r="5009" spans="1:10" ht="15.75" customHeight="1">
      <c r="A5009" s="3"/>
      <c r="B5009" s="3"/>
      <c r="C5009" s="3"/>
      <c r="D5009" s="3"/>
      <c r="E5009" s="3"/>
      <c r="F5009" s="30" t="str">
        <f t="array" ref="F5009">IF(C5009&lt;&gt;"",INDEX(FunctionalValues,MATCH(C5009,KanoFunctional,0),2),"")</f>
        <v/>
      </c>
      <c r="G5009" s="30" t="str">
        <f t="array" ref="G5009">IF(D5009&lt;&gt;"",INDEX(DysfunctionalValues,2,MATCH(D5009,KanoDysfunctional,0)),"")</f>
        <v/>
      </c>
      <c r="H5009" s="30" t="str">
        <f t="array" ref="H5009">IF(C5009&lt;&gt;"",INDEX(KanoTable,MATCH(C5009,KanoFunctional,0),MATCH(D5009,KanoDysfunctional,0)),"")</f>
        <v/>
      </c>
      <c r="I5009" s="30" t="str">
        <f t="shared" si="79"/>
        <v/>
      </c>
      <c r="J5009" s="30" t="e">
        <f>VLOOKUP(B5009,Users!$A$2:$C$10000,3,FALSE)</f>
        <v>#N/A</v>
      </c>
    </row>
    <row r="5010" spans="1:10" ht="15.75" customHeight="1">
      <c r="A5010" s="3"/>
      <c r="B5010" s="3"/>
      <c r="C5010" s="3"/>
      <c r="D5010" s="3"/>
      <c r="E5010" s="3"/>
      <c r="F5010" s="30" t="str">
        <f t="array" ref="F5010">IF(C5010&lt;&gt;"",INDEX(FunctionalValues,MATCH(C5010,KanoFunctional,0),2),"")</f>
        <v/>
      </c>
      <c r="G5010" s="30" t="str">
        <f t="array" ref="G5010">IF(D5010&lt;&gt;"",INDEX(DysfunctionalValues,2,MATCH(D5010,KanoDysfunctional,0)),"")</f>
        <v/>
      </c>
      <c r="H5010" s="30" t="str">
        <f t="array" ref="H5010">IF(C5010&lt;&gt;"",INDEX(KanoTable,MATCH(C5010,KanoFunctional,0),MATCH(D5010,KanoDysfunctional,0)),"")</f>
        <v/>
      </c>
      <c r="I5010" s="30" t="str">
        <f t="shared" si="79"/>
        <v/>
      </c>
      <c r="J5010" s="30" t="e">
        <f>VLOOKUP(B5010,Users!$A$2:$C$10000,3,FALSE)</f>
        <v>#N/A</v>
      </c>
    </row>
    <row r="5011" spans="1:10" ht="15.75" customHeight="1">
      <c r="A5011" s="3"/>
      <c r="B5011" s="3"/>
      <c r="C5011" s="3"/>
      <c r="D5011" s="3"/>
      <c r="E5011" s="3"/>
      <c r="F5011" s="30" t="str">
        <f t="array" ref="F5011">IF(C5011&lt;&gt;"",INDEX(FunctionalValues,MATCH(C5011,KanoFunctional,0),2),"")</f>
        <v/>
      </c>
      <c r="G5011" s="30" t="str">
        <f t="array" ref="G5011">IF(D5011&lt;&gt;"",INDEX(DysfunctionalValues,2,MATCH(D5011,KanoDysfunctional,0)),"")</f>
        <v/>
      </c>
      <c r="H5011" s="30" t="str">
        <f t="array" ref="H5011">IF(C5011&lt;&gt;"",INDEX(KanoTable,MATCH(C5011,KanoFunctional,0),MATCH(D5011,KanoDysfunctional,0)),"")</f>
        <v/>
      </c>
      <c r="I5011" s="30" t="str">
        <f t="shared" si="79"/>
        <v/>
      </c>
      <c r="J5011" s="30" t="e">
        <f>VLOOKUP(B5011,Users!$A$2:$C$10000,3,FALSE)</f>
        <v>#N/A</v>
      </c>
    </row>
    <row r="5012" spans="1:10" ht="15.75" customHeight="1">
      <c r="A5012" s="3"/>
      <c r="B5012" s="3"/>
      <c r="C5012" s="3"/>
      <c r="D5012" s="3"/>
      <c r="E5012" s="3"/>
      <c r="F5012" s="30" t="str">
        <f t="array" ref="F5012">IF(C5012&lt;&gt;"",INDEX(FunctionalValues,MATCH(C5012,KanoFunctional,0),2),"")</f>
        <v/>
      </c>
      <c r="G5012" s="30" t="str">
        <f t="array" ref="G5012">IF(D5012&lt;&gt;"",INDEX(DysfunctionalValues,2,MATCH(D5012,KanoDysfunctional,0)),"")</f>
        <v/>
      </c>
      <c r="H5012" s="30" t="str">
        <f t="array" ref="H5012">IF(C5012&lt;&gt;"",INDEX(KanoTable,MATCH(C5012,KanoFunctional,0),MATCH(D5012,KanoDysfunctional,0)),"")</f>
        <v/>
      </c>
      <c r="I5012" s="30" t="str">
        <f t="shared" si="79"/>
        <v/>
      </c>
      <c r="J5012" s="30" t="e">
        <f>VLOOKUP(B5012,Users!$A$2:$C$10000,3,FALSE)</f>
        <v>#N/A</v>
      </c>
    </row>
    <row r="5013" spans="1:10" ht="15.75" customHeight="1">
      <c r="A5013" s="3"/>
      <c r="B5013" s="3"/>
      <c r="C5013" s="3"/>
      <c r="D5013" s="3"/>
      <c r="E5013" s="3"/>
      <c r="F5013" s="30" t="str">
        <f t="array" ref="F5013">IF(C5013&lt;&gt;"",INDEX(FunctionalValues,MATCH(C5013,KanoFunctional,0),2),"")</f>
        <v/>
      </c>
      <c r="G5013" s="30" t="str">
        <f t="array" ref="G5013">IF(D5013&lt;&gt;"",INDEX(DysfunctionalValues,2,MATCH(D5013,KanoDysfunctional,0)),"")</f>
        <v/>
      </c>
      <c r="H5013" s="30" t="str">
        <f t="array" ref="H5013">IF(C5013&lt;&gt;"",INDEX(KanoTable,MATCH(C5013,KanoFunctional,0),MATCH(D5013,KanoDysfunctional,0)),"")</f>
        <v/>
      </c>
      <c r="I5013" s="30" t="str">
        <f t="shared" si="79"/>
        <v/>
      </c>
      <c r="J5013" s="30" t="e">
        <f>VLOOKUP(B5013,Users!$A$2:$C$10000,3,FALSE)</f>
        <v>#N/A</v>
      </c>
    </row>
    <row r="5014" spans="1:10" ht="15.75" customHeight="1">
      <c r="A5014" s="3"/>
      <c r="B5014" s="3"/>
      <c r="C5014" s="3"/>
      <c r="D5014" s="3"/>
      <c r="E5014" s="3"/>
      <c r="F5014" s="30" t="str">
        <f t="array" ref="F5014">IF(C5014&lt;&gt;"",INDEX(FunctionalValues,MATCH(C5014,KanoFunctional,0),2),"")</f>
        <v/>
      </c>
      <c r="G5014" s="30" t="str">
        <f t="array" ref="G5014">IF(D5014&lt;&gt;"",INDEX(DysfunctionalValues,2,MATCH(D5014,KanoDysfunctional,0)),"")</f>
        <v/>
      </c>
      <c r="H5014" s="30" t="str">
        <f t="array" ref="H5014">IF(C5014&lt;&gt;"",INDEX(KanoTable,MATCH(C5014,KanoFunctional,0),MATCH(D5014,KanoDysfunctional,0)),"")</f>
        <v/>
      </c>
      <c r="I5014" s="30" t="str">
        <f t="shared" ref="I5014:I5077" si="80">IF(C5014&lt;&gt;"",MATCH(H5014,KanoResultCodes,0),"")</f>
        <v/>
      </c>
      <c r="J5014" s="30" t="e">
        <f>VLOOKUP(B5014,Users!$A$2:$C$10000,3,FALSE)</f>
        <v>#N/A</v>
      </c>
    </row>
    <row r="5015" spans="1:10" ht="15.75" customHeight="1">
      <c r="A5015" s="3"/>
      <c r="B5015" s="3"/>
      <c r="C5015" s="3"/>
      <c r="D5015" s="3"/>
      <c r="E5015" s="3"/>
      <c r="F5015" s="30" t="str">
        <f t="array" ref="F5015">IF(C5015&lt;&gt;"",INDEX(FunctionalValues,MATCH(C5015,KanoFunctional,0),2),"")</f>
        <v/>
      </c>
      <c r="G5015" s="30" t="str">
        <f t="array" ref="G5015">IF(D5015&lt;&gt;"",INDEX(DysfunctionalValues,2,MATCH(D5015,KanoDysfunctional,0)),"")</f>
        <v/>
      </c>
      <c r="H5015" s="30" t="str">
        <f t="array" ref="H5015">IF(C5015&lt;&gt;"",INDEX(KanoTable,MATCH(C5015,KanoFunctional,0),MATCH(D5015,KanoDysfunctional,0)),"")</f>
        <v/>
      </c>
      <c r="I5015" s="30" t="str">
        <f t="shared" si="80"/>
        <v/>
      </c>
      <c r="J5015" s="30" t="e">
        <f>VLOOKUP(B5015,Users!$A$2:$C$10000,3,FALSE)</f>
        <v>#N/A</v>
      </c>
    </row>
    <row r="5016" spans="1:10" ht="15.75" customHeight="1">
      <c r="A5016" s="3"/>
      <c r="B5016" s="3"/>
      <c r="C5016" s="3"/>
      <c r="D5016" s="3"/>
      <c r="E5016" s="3"/>
      <c r="F5016" s="30" t="str">
        <f t="array" ref="F5016">IF(C5016&lt;&gt;"",INDEX(FunctionalValues,MATCH(C5016,KanoFunctional,0),2),"")</f>
        <v/>
      </c>
      <c r="G5016" s="30" t="str">
        <f t="array" ref="G5016">IF(D5016&lt;&gt;"",INDEX(DysfunctionalValues,2,MATCH(D5016,KanoDysfunctional,0)),"")</f>
        <v/>
      </c>
      <c r="H5016" s="30" t="str">
        <f t="array" ref="H5016">IF(C5016&lt;&gt;"",INDEX(KanoTable,MATCH(C5016,KanoFunctional,0),MATCH(D5016,KanoDysfunctional,0)),"")</f>
        <v/>
      </c>
      <c r="I5016" s="30" t="str">
        <f t="shared" si="80"/>
        <v/>
      </c>
      <c r="J5016" s="30" t="e">
        <f>VLOOKUP(B5016,Users!$A$2:$C$10000,3,FALSE)</f>
        <v>#N/A</v>
      </c>
    </row>
    <row r="5017" spans="1:10" ht="15.75" customHeight="1">
      <c r="A5017" s="3"/>
      <c r="B5017" s="3"/>
      <c r="C5017" s="3"/>
      <c r="D5017" s="3"/>
      <c r="E5017" s="3"/>
      <c r="F5017" s="30" t="str">
        <f t="array" ref="F5017">IF(C5017&lt;&gt;"",INDEX(FunctionalValues,MATCH(C5017,KanoFunctional,0),2),"")</f>
        <v/>
      </c>
      <c r="G5017" s="30" t="str">
        <f t="array" ref="G5017">IF(D5017&lt;&gt;"",INDEX(DysfunctionalValues,2,MATCH(D5017,KanoDysfunctional,0)),"")</f>
        <v/>
      </c>
      <c r="H5017" s="30" t="str">
        <f t="array" ref="H5017">IF(C5017&lt;&gt;"",INDEX(KanoTable,MATCH(C5017,KanoFunctional,0),MATCH(D5017,KanoDysfunctional,0)),"")</f>
        <v/>
      </c>
      <c r="I5017" s="30" t="str">
        <f t="shared" si="80"/>
        <v/>
      </c>
      <c r="J5017" s="30" t="e">
        <f>VLOOKUP(B5017,Users!$A$2:$C$10000,3,FALSE)</f>
        <v>#N/A</v>
      </c>
    </row>
    <row r="5018" spans="1:10" ht="15.75" customHeight="1">
      <c r="A5018" s="3"/>
      <c r="B5018" s="3"/>
      <c r="C5018" s="3"/>
      <c r="D5018" s="3"/>
      <c r="E5018" s="3"/>
      <c r="F5018" s="30" t="str">
        <f t="array" ref="F5018">IF(C5018&lt;&gt;"",INDEX(FunctionalValues,MATCH(C5018,KanoFunctional,0),2),"")</f>
        <v/>
      </c>
      <c r="G5018" s="30" t="str">
        <f t="array" ref="G5018">IF(D5018&lt;&gt;"",INDEX(DysfunctionalValues,2,MATCH(D5018,KanoDysfunctional,0)),"")</f>
        <v/>
      </c>
      <c r="H5018" s="30" t="str">
        <f t="array" ref="H5018">IF(C5018&lt;&gt;"",INDEX(KanoTable,MATCH(C5018,KanoFunctional,0),MATCH(D5018,KanoDysfunctional,0)),"")</f>
        <v/>
      </c>
      <c r="I5018" s="30" t="str">
        <f t="shared" si="80"/>
        <v/>
      </c>
      <c r="J5018" s="30" t="e">
        <f>VLOOKUP(B5018,Users!$A$2:$C$10000,3,FALSE)</f>
        <v>#N/A</v>
      </c>
    </row>
    <row r="5019" spans="1:10" ht="15.75" customHeight="1">
      <c r="A5019" s="3"/>
      <c r="B5019" s="3"/>
      <c r="C5019" s="3"/>
      <c r="D5019" s="3"/>
      <c r="E5019" s="3"/>
      <c r="F5019" s="30" t="str">
        <f t="array" ref="F5019">IF(C5019&lt;&gt;"",INDEX(FunctionalValues,MATCH(C5019,KanoFunctional,0),2),"")</f>
        <v/>
      </c>
      <c r="G5019" s="30" t="str">
        <f t="array" ref="G5019">IF(D5019&lt;&gt;"",INDEX(DysfunctionalValues,2,MATCH(D5019,KanoDysfunctional,0)),"")</f>
        <v/>
      </c>
      <c r="H5019" s="30" t="str">
        <f t="array" ref="H5019">IF(C5019&lt;&gt;"",INDEX(KanoTable,MATCH(C5019,KanoFunctional,0),MATCH(D5019,KanoDysfunctional,0)),"")</f>
        <v/>
      </c>
      <c r="I5019" s="30" t="str">
        <f t="shared" si="80"/>
        <v/>
      </c>
      <c r="J5019" s="30" t="e">
        <f>VLOOKUP(B5019,Users!$A$2:$C$10000,3,FALSE)</f>
        <v>#N/A</v>
      </c>
    </row>
    <row r="5020" spans="1:10" ht="15.75" customHeight="1">
      <c r="A5020" s="3"/>
      <c r="B5020" s="3"/>
      <c r="C5020" s="3"/>
      <c r="D5020" s="3"/>
      <c r="E5020" s="3"/>
      <c r="F5020" s="30" t="str">
        <f t="array" ref="F5020">IF(C5020&lt;&gt;"",INDEX(FunctionalValues,MATCH(C5020,KanoFunctional,0),2),"")</f>
        <v/>
      </c>
      <c r="G5020" s="30" t="str">
        <f t="array" ref="G5020">IF(D5020&lt;&gt;"",INDEX(DysfunctionalValues,2,MATCH(D5020,KanoDysfunctional,0)),"")</f>
        <v/>
      </c>
      <c r="H5020" s="30" t="str">
        <f t="array" ref="H5020">IF(C5020&lt;&gt;"",INDEX(KanoTable,MATCH(C5020,KanoFunctional,0),MATCH(D5020,KanoDysfunctional,0)),"")</f>
        <v/>
      </c>
      <c r="I5020" s="30" t="str">
        <f t="shared" si="80"/>
        <v/>
      </c>
      <c r="J5020" s="30" t="e">
        <f>VLOOKUP(B5020,Users!$A$2:$C$10000,3,FALSE)</f>
        <v>#N/A</v>
      </c>
    </row>
    <row r="5021" spans="1:10" ht="15.75" customHeight="1">
      <c r="A5021" s="3"/>
      <c r="B5021" s="3"/>
      <c r="C5021" s="3"/>
      <c r="D5021" s="3"/>
      <c r="E5021" s="3"/>
      <c r="F5021" s="30" t="str">
        <f t="array" ref="F5021">IF(C5021&lt;&gt;"",INDEX(FunctionalValues,MATCH(C5021,KanoFunctional,0),2),"")</f>
        <v/>
      </c>
      <c r="G5021" s="30" t="str">
        <f t="array" ref="G5021">IF(D5021&lt;&gt;"",INDEX(DysfunctionalValues,2,MATCH(D5021,KanoDysfunctional,0)),"")</f>
        <v/>
      </c>
      <c r="H5021" s="30" t="str">
        <f t="array" ref="H5021">IF(C5021&lt;&gt;"",INDEX(KanoTable,MATCH(C5021,KanoFunctional,0),MATCH(D5021,KanoDysfunctional,0)),"")</f>
        <v/>
      </c>
      <c r="I5021" s="30" t="str">
        <f t="shared" si="80"/>
        <v/>
      </c>
      <c r="J5021" s="30" t="e">
        <f>VLOOKUP(B5021,Users!$A$2:$C$10000,3,FALSE)</f>
        <v>#N/A</v>
      </c>
    </row>
    <row r="5022" spans="1:10" ht="15.75" customHeight="1">
      <c r="A5022" s="3"/>
      <c r="B5022" s="3"/>
      <c r="C5022" s="3"/>
      <c r="D5022" s="3"/>
      <c r="E5022" s="3"/>
      <c r="F5022" s="30" t="str">
        <f t="array" ref="F5022">IF(C5022&lt;&gt;"",INDEX(FunctionalValues,MATCH(C5022,KanoFunctional,0),2),"")</f>
        <v/>
      </c>
      <c r="G5022" s="30" t="str">
        <f t="array" ref="G5022">IF(D5022&lt;&gt;"",INDEX(DysfunctionalValues,2,MATCH(D5022,KanoDysfunctional,0)),"")</f>
        <v/>
      </c>
      <c r="H5022" s="30" t="str">
        <f t="array" ref="H5022">IF(C5022&lt;&gt;"",INDEX(KanoTable,MATCH(C5022,KanoFunctional,0),MATCH(D5022,KanoDysfunctional,0)),"")</f>
        <v/>
      </c>
      <c r="I5022" s="30" t="str">
        <f t="shared" si="80"/>
        <v/>
      </c>
      <c r="J5022" s="30" t="e">
        <f>VLOOKUP(B5022,Users!$A$2:$C$10000,3,FALSE)</f>
        <v>#N/A</v>
      </c>
    </row>
    <row r="5023" spans="1:10" ht="15.75" customHeight="1">
      <c r="A5023" s="3"/>
      <c r="B5023" s="3"/>
      <c r="C5023" s="3"/>
      <c r="D5023" s="3"/>
      <c r="E5023" s="3"/>
      <c r="F5023" s="30" t="str">
        <f t="array" ref="F5023">IF(C5023&lt;&gt;"",INDEX(FunctionalValues,MATCH(C5023,KanoFunctional,0),2),"")</f>
        <v/>
      </c>
      <c r="G5023" s="30" t="str">
        <f t="array" ref="G5023">IF(D5023&lt;&gt;"",INDEX(DysfunctionalValues,2,MATCH(D5023,KanoDysfunctional,0)),"")</f>
        <v/>
      </c>
      <c r="H5023" s="30" t="str">
        <f t="array" ref="H5023">IF(C5023&lt;&gt;"",INDEX(KanoTable,MATCH(C5023,KanoFunctional,0),MATCH(D5023,KanoDysfunctional,0)),"")</f>
        <v/>
      </c>
      <c r="I5023" s="30" t="str">
        <f t="shared" si="80"/>
        <v/>
      </c>
      <c r="J5023" s="30" t="e">
        <f>VLOOKUP(B5023,Users!$A$2:$C$10000,3,FALSE)</f>
        <v>#N/A</v>
      </c>
    </row>
    <row r="5024" spans="1:10" ht="15.75" customHeight="1">
      <c r="A5024" s="3"/>
      <c r="B5024" s="3"/>
      <c r="C5024" s="3"/>
      <c r="D5024" s="3"/>
      <c r="E5024" s="3"/>
      <c r="F5024" s="30" t="str">
        <f t="array" ref="F5024">IF(C5024&lt;&gt;"",INDEX(FunctionalValues,MATCH(C5024,KanoFunctional,0),2),"")</f>
        <v/>
      </c>
      <c r="G5024" s="30" t="str">
        <f t="array" ref="G5024">IF(D5024&lt;&gt;"",INDEX(DysfunctionalValues,2,MATCH(D5024,KanoDysfunctional,0)),"")</f>
        <v/>
      </c>
      <c r="H5024" s="30" t="str">
        <f t="array" ref="H5024">IF(C5024&lt;&gt;"",INDEX(KanoTable,MATCH(C5024,KanoFunctional,0),MATCH(D5024,KanoDysfunctional,0)),"")</f>
        <v/>
      </c>
      <c r="I5024" s="30" t="str">
        <f t="shared" si="80"/>
        <v/>
      </c>
      <c r="J5024" s="30" t="e">
        <f>VLOOKUP(B5024,Users!$A$2:$C$10000,3,FALSE)</f>
        <v>#N/A</v>
      </c>
    </row>
    <row r="5025" spans="1:10" ht="15.75" customHeight="1">
      <c r="A5025" s="3"/>
      <c r="B5025" s="3"/>
      <c r="C5025" s="3"/>
      <c r="D5025" s="3"/>
      <c r="E5025" s="3"/>
      <c r="F5025" s="30" t="str">
        <f t="array" ref="F5025">IF(C5025&lt;&gt;"",INDEX(FunctionalValues,MATCH(C5025,KanoFunctional,0),2),"")</f>
        <v/>
      </c>
      <c r="G5025" s="30" t="str">
        <f t="array" ref="G5025">IF(D5025&lt;&gt;"",INDEX(DysfunctionalValues,2,MATCH(D5025,KanoDysfunctional,0)),"")</f>
        <v/>
      </c>
      <c r="H5025" s="30" t="str">
        <f t="array" ref="H5025">IF(C5025&lt;&gt;"",INDEX(KanoTable,MATCH(C5025,KanoFunctional,0),MATCH(D5025,KanoDysfunctional,0)),"")</f>
        <v/>
      </c>
      <c r="I5025" s="30" t="str">
        <f t="shared" si="80"/>
        <v/>
      </c>
      <c r="J5025" s="30" t="e">
        <f>VLOOKUP(B5025,Users!$A$2:$C$10000,3,FALSE)</f>
        <v>#N/A</v>
      </c>
    </row>
    <row r="5026" spans="1:10" ht="15.75" customHeight="1">
      <c r="A5026" s="3"/>
      <c r="B5026" s="3"/>
      <c r="C5026" s="3"/>
      <c r="D5026" s="3"/>
      <c r="E5026" s="3"/>
      <c r="F5026" s="30" t="str">
        <f t="array" ref="F5026">IF(C5026&lt;&gt;"",INDEX(FunctionalValues,MATCH(C5026,KanoFunctional,0),2),"")</f>
        <v/>
      </c>
      <c r="G5026" s="30" t="str">
        <f t="array" ref="G5026">IF(D5026&lt;&gt;"",INDEX(DysfunctionalValues,2,MATCH(D5026,KanoDysfunctional,0)),"")</f>
        <v/>
      </c>
      <c r="H5026" s="30" t="str">
        <f t="array" ref="H5026">IF(C5026&lt;&gt;"",INDEX(KanoTable,MATCH(C5026,KanoFunctional,0),MATCH(D5026,KanoDysfunctional,0)),"")</f>
        <v/>
      </c>
      <c r="I5026" s="30" t="str">
        <f t="shared" si="80"/>
        <v/>
      </c>
      <c r="J5026" s="30" t="e">
        <f>VLOOKUP(B5026,Users!$A$2:$C$10000,3,FALSE)</f>
        <v>#N/A</v>
      </c>
    </row>
    <row r="5027" spans="1:10" ht="15.75" customHeight="1">
      <c r="A5027" s="3"/>
      <c r="B5027" s="3"/>
      <c r="C5027" s="3"/>
      <c r="D5027" s="3"/>
      <c r="E5027" s="3"/>
      <c r="F5027" s="30" t="str">
        <f t="array" ref="F5027">IF(C5027&lt;&gt;"",INDEX(FunctionalValues,MATCH(C5027,KanoFunctional,0),2),"")</f>
        <v/>
      </c>
      <c r="G5027" s="30" t="str">
        <f t="array" ref="G5027">IF(D5027&lt;&gt;"",INDEX(DysfunctionalValues,2,MATCH(D5027,KanoDysfunctional,0)),"")</f>
        <v/>
      </c>
      <c r="H5027" s="30" t="str">
        <f t="array" ref="H5027">IF(C5027&lt;&gt;"",INDEX(KanoTable,MATCH(C5027,KanoFunctional,0),MATCH(D5027,KanoDysfunctional,0)),"")</f>
        <v/>
      </c>
      <c r="I5027" s="30" t="str">
        <f t="shared" si="80"/>
        <v/>
      </c>
      <c r="J5027" s="30" t="e">
        <f>VLOOKUP(B5027,Users!$A$2:$C$10000,3,FALSE)</f>
        <v>#N/A</v>
      </c>
    </row>
    <row r="5028" spans="1:10" ht="15.75" customHeight="1">
      <c r="A5028" s="3"/>
      <c r="B5028" s="3"/>
      <c r="C5028" s="3"/>
      <c r="D5028" s="3"/>
      <c r="E5028" s="3"/>
      <c r="F5028" s="30" t="str">
        <f t="array" ref="F5028">IF(C5028&lt;&gt;"",INDEX(FunctionalValues,MATCH(C5028,KanoFunctional,0),2),"")</f>
        <v/>
      </c>
      <c r="G5028" s="30" t="str">
        <f t="array" ref="G5028">IF(D5028&lt;&gt;"",INDEX(DysfunctionalValues,2,MATCH(D5028,KanoDysfunctional,0)),"")</f>
        <v/>
      </c>
      <c r="H5028" s="30" t="str">
        <f t="array" ref="H5028">IF(C5028&lt;&gt;"",INDEX(KanoTable,MATCH(C5028,KanoFunctional,0),MATCH(D5028,KanoDysfunctional,0)),"")</f>
        <v/>
      </c>
      <c r="I5028" s="30" t="str">
        <f t="shared" si="80"/>
        <v/>
      </c>
      <c r="J5028" s="30" t="e">
        <f>VLOOKUP(B5028,Users!$A$2:$C$10000,3,FALSE)</f>
        <v>#N/A</v>
      </c>
    </row>
    <row r="5029" spans="1:10" ht="15.75" customHeight="1">
      <c r="A5029" s="3"/>
      <c r="B5029" s="3"/>
      <c r="C5029" s="3"/>
      <c r="D5029" s="3"/>
      <c r="E5029" s="3"/>
      <c r="F5029" s="30" t="str">
        <f t="array" ref="F5029">IF(C5029&lt;&gt;"",INDEX(FunctionalValues,MATCH(C5029,KanoFunctional,0),2),"")</f>
        <v/>
      </c>
      <c r="G5029" s="30" t="str">
        <f t="array" ref="G5029">IF(D5029&lt;&gt;"",INDEX(DysfunctionalValues,2,MATCH(D5029,KanoDysfunctional,0)),"")</f>
        <v/>
      </c>
      <c r="H5029" s="30" t="str">
        <f t="array" ref="H5029">IF(C5029&lt;&gt;"",INDEX(KanoTable,MATCH(C5029,KanoFunctional,0),MATCH(D5029,KanoDysfunctional,0)),"")</f>
        <v/>
      </c>
      <c r="I5029" s="30" t="str">
        <f t="shared" si="80"/>
        <v/>
      </c>
      <c r="J5029" s="30" t="e">
        <f>VLOOKUP(B5029,Users!$A$2:$C$10000,3,FALSE)</f>
        <v>#N/A</v>
      </c>
    </row>
    <row r="5030" spans="1:10" ht="15.75" customHeight="1">
      <c r="A5030" s="3"/>
      <c r="B5030" s="3"/>
      <c r="C5030" s="3"/>
      <c r="D5030" s="3"/>
      <c r="E5030" s="3"/>
      <c r="F5030" s="30" t="str">
        <f t="array" ref="F5030">IF(C5030&lt;&gt;"",INDEX(FunctionalValues,MATCH(C5030,KanoFunctional,0),2),"")</f>
        <v/>
      </c>
      <c r="G5030" s="30" t="str">
        <f t="array" ref="G5030">IF(D5030&lt;&gt;"",INDEX(DysfunctionalValues,2,MATCH(D5030,KanoDysfunctional,0)),"")</f>
        <v/>
      </c>
      <c r="H5030" s="30" t="str">
        <f t="array" ref="H5030">IF(C5030&lt;&gt;"",INDEX(KanoTable,MATCH(C5030,KanoFunctional,0),MATCH(D5030,KanoDysfunctional,0)),"")</f>
        <v/>
      </c>
      <c r="I5030" s="30" t="str">
        <f t="shared" si="80"/>
        <v/>
      </c>
      <c r="J5030" s="30" t="e">
        <f>VLOOKUP(B5030,Users!$A$2:$C$10000,3,FALSE)</f>
        <v>#N/A</v>
      </c>
    </row>
    <row r="5031" spans="1:10" ht="15.75" customHeight="1">
      <c r="A5031" s="3"/>
      <c r="B5031" s="3"/>
      <c r="C5031" s="3"/>
      <c r="D5031" s="3"/>
      <c r="E5031" s="3"/>
      <c r="F5031" s="30" t="str">
        <f t="array" ref="F5031">IF(C5031&lt;&gt;"",INDEX(FunctionalValues,MATCH(C5031,KanoFunctional,0),2),"")</f>
        <v/>
      </c>
      <c r="G5031" s="30" t="str">
        <f t="array" ref="G5031">IF(D5031&lt;&gt;"",INDEX(DysfunctionalValues,2,MATCH(D5031,KanoDysfunctional,0)),"")</f>
        <v/>
      </c>
      <c r="H5031" s="30" t="str">
        <f t="array" ref="H5031">IF(C5031&lt;&gt;"",INDEX(KanoTable,MATCH(C5031,KanoFunctional,0),MATCH(D5031,KanoDysfunctional,0)),"")</f>
        <v/>
      </c>
      <c r="I5031" s="30" t="str">
        <f t="shared" si="80"/>
        <v/>
      </c>
      <c r="J5031" s="30" t="e">
        <f>VLOOKUP(B5031,Users!$A$2:$C$10000,3,FALSE)</f>
        <v>#N/A</v>
      </c>
    </row>
    <row r="5032" spans="1:10" ht="15.75" customHeight="1">
      <c r="A5032" s="3"/>
      <c r="B5032" s="3"/>
      <c r="C5032" s="3"/>
      <c r="D5032" s="3"/>
      <c r="E5032" s="3"/>
      <c r="F5032" s="30" t="str">
        <f t="array" ref="F5032">IF(C5032&lt;&gt;"",INDEX(FunctionalValues,MATCH(C5032,KanoFunctional,0),2),"")</f>
        <v/>
      </c>
      <c r="G5032" s="30" t="str">
        <f t="array" ref="G5032">IF(D5032&lt;&gt;"",INDEX(DysfunctionalValues,2,MATCH(D5032,KanoDysfunctional,0)),"")</f>
        <v/>
      </c>
      <c r="H5032" s="30" t="str">
        <f t="array" ref="H5032">IF(C5032&lt;&gt;"",INDEX(KanoTable,MATCH(C5032,KanoFunctional,0),MATCH(D5032,KanoDysfunctional,0)),"")</f>
        <v/>
      </c>
      <c r="I5032" s="30" t="str">
        <f t="shared" si="80"/>
        <v/>
      </c>
      <c r="J5032" s="30" t="e">
        <f>VLOOKUP(B5032,Users!$A$2:$C$10000,3,FALSE)</f>
        <v>#N/A</v>
      </c>
    </row>
    <row r="5033" spans="1:10" ht="15.75" customHeight="1">
      <c r="A5033" s="3"/>
      <c r="B5033" s="3"/>
      <c r="C5033" s="3"/>
      <c r="D5033" s="3"/>
      <c r="E5033" s="3"/>
      <c r="F5033" s="30" t="str">
        <f t="array" ref="F5033">IF(C5033&lt;&gt;"",INDEX(FunctionalValues,MATCH(C5033,KanoFunctional,0),2),"")</f>
        <v/>
      </c>
      <c r="G5033" s="30" t="str">
        <f t="array" ref="G5033">IF(D5033&lt;&gt;"",INDEX(DysfunctionalValues,2,MATCH(D5033,KanoDysfunctional,0)),"")</f>
        <v/>
      </c>
      <c r="H5033" s="30" t="str">
        <f t="array" ref="H5033">IF(C5033&lt;&gt;"",INDEX(KanoTable,MATCH(C5033,KanoFunctional,0),MATCH(D5033,KanoDysfunctional,0)),"")</f>
        <v/>
      </c>
      <c r="I5033" s="30" t="str">
        <f t="shared" si="80"/>
        <v/>
      </c>
      <c r="J5033" s="30" t="e">
        <f>VLOOKUP(B5033,Users!$A$2:$C$10000,3,FALSE)</f>
        <v>#N/A</v>
      </c>
    </row>
    <row r="5034" spans="1:10" ht="15.75" customHeight="1">
      <c r="A5034" s="3"/>
      <c r="B5034" s="3"/>
      <c r="C5034" s="3"/>
      <c r="D5034" s="3"/>
      <c r="E5034" s="3"/>
      <c r="F5034" s="30" t="str">
        <f t="array" ref="F5034">IF(C5034&lt;&gt;"",INDEX(FunctionalValues,MATCH(C5034,KanoFunctional,0),2),"")</f>
        <v/>
      </c>
      <c r="G5034" s="30" t="str">
        <f t="array" ref="G5034">IF(D5034&lt;&gt;"",INDEX(DysfunctionalValues,2,MATCH(D5034,KanoDysfunctional,0)),"")</f>
        <v/>
      </c>
      <c r="H5034" s="30" t="str">
        <f t="array" ref="H5034">IF(C5034&lt;&gt;"",INDEX(KanoTable,MATCH(C5034,KanoFunctional,0),MATCH(D5034,KanoDysfunctional,0)),"")</f>
        <v/>
      </c>
      <c r="I5034" s="30" t="str">
        <f t="shared" si="80"/>
        <v/>
      </c>
      <c r="J5034" s="30" t="e">
        <f>VLOOKUP(B5034,Users!$A$2:$C$10000,3,FALSE)</f>
        <v>#N/A</v>
      </c>
    </row>
    <row r="5035" spans="1:10" ht="15.75" customHeight="1">
      <c r="A5035" s="3"/>
      <c r="B5035" s="3"/>
      <c r="C5035" s="3"/>
      <c r="D5035" s="3"/>
      <c r="E5035" s="3"/>
      <c r="F5035" s="30" t="str">
        <f t="array" ref="F5035">IF(C5035&lt;&gt;"",INDEX(FunctionalValues,MATCH(C5035,KanoFunctional,0),2),"")</f>
        <v/>
      </c>
      <c r="G5035" s="30" t="str">
        <f t="array" ref="G5035">IF(D5035&lt;&gt;"",INDEX(DysfunctionalValues,2,MATCH(D5035,KanoDysfunctional,0)),"")</f>
        <v/>
      </c>
      <c r="H5035" s="30" t="str">
        <f t="array" ref="H5035">IF(C5035&lt;&gt;"",INDEX(KanoTable,MATCH(C5035,KanoFunctional,0),MATCH(D5035,KanoDysfunctional,0)),"")</f>
        <v/>
      </c>
      <c r="I5035" s="30" t="str">
        <f t="shared" si="80"/>
        <v/>
      </c>
      <c r="J5035" s="30" t="e">
        <f>VLOOKUP(B5035,Users!$A$2:$C$10000,3,FALSE)</f>
        <v>#N/A</v>
      </c>
    </row>
    <row r="5036" spans="1:10" ht="15.75" customHeight="1">
      <c r="A5036" s="3"/>
      <c r="B5036" s="3"/>
      <c r="C5036" s="3"/>
      <c r="D5036" s="3"/>
      <c r="E5036" s="3"/>
      <c r="F5036" s="30" t="str">
        <f t="array" ref="F5036">IF(C5036&lt;&gt;"",INDEX(FunctionalValues,MATCH(C5036,KanoFunctional,0),2),"")</f>
        <v/>
      </c>
      <c r="G5036" s="30" t="str">
        <f t="array" ref="G5036">IF(D5036&lt;&gt;"",INDEX(DysfunctionalValues,2,MATCH(D5036,KanoDysfunctional,0)),"")</f>
        <v/>
      </c>
      <c r="H5036" s="30" t="str">
        <f t="array" ref="H5036">IF(C5036&lt;&gt;"",INDEX(KanoTable,MATCH(C5036,KanoFunctional,0),MATCH(D5036,KanoDysfunctional,0)),"")</f>
        <v/>
      </c>
      <c r="I5036" s="30" t="str">
        <f t="shared" si="80"/>
        <v/>
      </c>
      <c r="J5036" s="30" t="e">
        <f>VLOOKUP(B5036,Users!$A$2:$C$10000,3,FALSE)</f>
        <v>#N/A</v>
      </c>
    </row>
    <row r="5037" spans="1:10" ht="15.75" customHeight="1">
      <c r="A5037" s="3"/>
      <c r="B5037" s="3"/>
      <c r="C5037" s="3"/>
      <c r="D5037" s="3"/>
      <c r="E5037" s="3"/>
      <c r="F5037" s="30" t="str">
        <f t="array" ref="F5037">IF(C5037&lt;&gt;"",INDEX(FunctionalValues,MATCH(C5037,KanoFunctional,0),2),"")</f>
        <v/>
      </c>
      <c r="G5037" s="30" t="str">
        <f t="array" ref="G5037">IF(D5037&lt;&gt;"",INDEX(DysfunctionalValues,2,MATCH(D5037,KanoDysfunctional,0)),"")</f>
        <v/>
      </c>
      <c r="H5037" s="30" t="str">
        <f t="array" ref="H5037">IF(C5037&lt;&gt;"",INDEX(KanoTable,MATCH(C5037,KanoFunctional,0),MATCH(D5037,KanoDysfunctional,0)),"")</f>
        <v/>
      </c>
      <c r="I5037" s="30" t="str">
        <f t="shared" si="80"/>
        <v/>
      </c>
      <c r="J5037" s="30" t="e">
        <f>VLOOKUP(B5037,Users!$A$2:$C$10000,3,FALSE)</f>
        <v>#N/A</v>
      </c>
    </row>
    <row r="5038" spans="1:10" ht="15.75" customHeight="1">
      <c r="A5038" s="3"/>
      <c r="B5038" s="3"/>
      <c r="C5038" s="3"/>
      <c r="D5038" s="3"/>
      <c r="E5038" s="3"/>
      <c r="F5038" s="30" t="str">
        <f t="array" ref="F5038">IF(C5038&lt;&gt;"",INDEX(FunctionalValues,MATCH(C5038,KanoFunctional,0),2),"")</f>
        <v/>
      </c>
      <c r="G5038" s="30" t="str">
        <f t="array" ref="G5038">IF(D5038&lt;&gt;"",INDEX(DysfunctionalValues,2,MATCH(D5038,KanoDysfunctional,0)),"")</f>
        <v/>
      </c>
      <c r="H5038" s="30" t="str">
        <f t="array" ref="H5038">IF(C5038&lt;&gt;"",INDEX(KanoTable,MATCH(C5038,KanoFunctional,0),MATCH(D5038,KanoDysfunctional,0)),"")</f>
        <v/>
      </c>
      <c r="I5038" s="30" t="str">
        <f t="shared" si="80"/>
        <v/>
      </c>
      <c r="J5038" s="30" t="e">
        <f>VLOOKUP(B5038,Users!$A$2:$C$10000,3,FALSE)</f>
        <v>#N/A</v>
      </c>
    </row>
    <row r="5039" spans="1:10" ht="15.75" customHeight="1">
      <c r="A5039" s="3"/>
      <c r="B5039" s="3"/>
      <c r="C5039" s="3"/>
      <c r="D5039" s="3"/>
      <c r="E5039" s="3"/>
      <c r="F5039" s="30" t="str">
        <f t="array" ref="F5039">IF(C5039&lt;&gt;"",INDEX(FunctionalValues,MATCH(C5039,KanoFunctional,0),2),"")</f>
        <v/>
      </c>
      <c r="G5039" s="30" t="str">
        <f t="array" ref="G5039">IF(D5039&lt;&gt;"",INDEX(DysfunctionalValues,2,MATCH(D5039,KanoDysfunctional,0)),"")</f>
        <v/>
      </c>
      <c r="H5039" s="30" t="str">
        <f t="array" ref="H5039">IF(C5039&lt;&gt;"",INDEX(KanoTable,MATCH(C5039,KanoFunctional,0),MATCH(D5039,KanoDysfunctional,0)),"")</f>
        <v/>
      </c>
      <c r="I5039" s="30" t="str">
        <f t="shared" si="80"/>
        <v/>
      </c>
      <c r="J5039" s="30" t="e">
        <f>VLOOKUP(B5039,Users!$A$2:$C$10000,3,FALSE)</f>
        <v>#N/A</v>
      </c>
    </row>
    <row r="5040" spans="1:10" ht="15.75" customHeight="1">
      <c r="A5040" s="3"/>
      <c r="B5040" s="3"/>
      <c r="C5040" s="3"/>
      <c r="D5040" s="3"/>
      <c r="E5040" s="3"/>
      <c r="F5040" s="30" t="str">
        <f t="array" ref="F5040">IF(C5040&lt;&gt;"",INDEX(FunctionalValues,MATCH(C5040,KanoFunctional,0),2),"")</f>
        <v/>
      </c>
      <c r="G5040" s="30" t="str">
        <f t="array" ref="G5040">IF(D5040&lt;&gt;"",INDEX(DysfunctionalValues,2,MATCH(D5040,KanoDysfunctional,0)),"")</f>
        <v/>
      </c>
      <c r="H5040" s="30" t="str">
        <f t="array" ref="H5040">IF(C5040&lt;&gt;"",INDEX(KanoTable,MATCH(C5040,KanoFunctional,0),MATCH(D5040,KanoDysfunctional,0)),"")</f>
        <v/>
      </c>
      <c r="I5040" s="30" t="str">
        <f t="shared" si="80"/>
        <v/>
      </c>
      <c r="J5040" s="30" t="e">
        <f>VLOOKUP(B5040,Users!$A$2:$C$10000,3,FALSE)</f>
        <v>#N/A</v>
      </c>
    </row>
    <row r="5041" spans="1:10" ht="15.75" customHeight="1">
      <c r="A5041" s="3"/>
      <c r="B5041" s="3"/>
      <c r="C5041" s="3"/>
      <c r="D5041" s="3"/>
      <c r="E5041" s="3"/>
      <c r="F5041" s="30" t="str">
        <f t="array" ref="F5041">IF(C5041&lt;&gt;"",INDEX(FunctionalValues,MATCH(C5041,KanoFunctional,0),2),"")</f>
        <v/>
      </c>
      <c r="G5041" s="30" t="str">
        <f t="array" ref="G5041">IF(D5041&lt;&gt;"",INDEX(DysfunctionalValues,2,MATCH(D5041,KanoDysfunctional,0)),"")</f>
        <v/>
      </c>
      <c r="H5041" s="30" t="str">
        <f t="array" ref="H5041">IF(C5041&lt;&gt;"",INDEX(KanoTable,MATCH(C5041,KanoFunctional,0),MATCH(D5041,KanoDysfunctional,0)),"")</f>
        <v/>
      </c>
      <c r="I5041" s="30" t="str">
        <f t="shared" si="80"/>
        <v/>
      </c>
      <c r="J5041" s="30" t="e">
        <f>VLOOKUP(B5041,Users!$A$2:$C$10000,3,FALSE)</f>
        <v>#N/A</v>
      </c>
    </row>
    <row r="5042" spans="1:10" ht="15.75" customHeight="1">
      <c r="A5042" s="3"/>
      <c r="B5042" s="3"/>
      <c r="C5042" s="3"/>
      <c r="D5042" s="3"/>
      <c r="E5042" s="3"/>
      <c r="F5042" s="30" t="str">
        <f t="array" ref="F5042">IF(C5042&lt;&gt;"",INDEX(FunctionalValues,MATCH(C5042,KanoFunctional,0),2),"")</f>
        <v/>
      </c>
      <c r="G5042" s="30" t="str">
        <f t="array" ref="G5042">IF(D5042&lt;&gt;"",INDEX(DysfunctionalValues,2,MATCH(D5042,KanoDysfunctional,0)),"")</f>
        <v/>
      </c>
      <c r="H5042" s="30" t="str">
        <f t="array" ref="H5042">IF(C5042&lt;&gt;"",INDEX(KanoTable,MATCH(C5042,KanoFunctional,0),MATCH(D5042,KanoDysfunctional,0)),"")</f>
        <v/>
      </c>
      <c r="I5042" s="30" t="str">
        <f t="shared" si="80"/>
        <v/>
      </c>
      <c r="J5042" s="30" t="e">
        <f>VLOOKUP(B5042,Users!$A$2:$C$10000,3,FALSE)</f>
        <v>#N/A</v>
      </c>
    </row>
    <row r="5043" spans="1:10" ht="15.75" customHeight="1">
      <c r="A5043" s="3"/>
      <c r="B5043" s="3"/>
      <c r="C5043" s="3"/>
      <c r="D5043" s="3"/>
      <c r="E5043" s="3"/>
      <c r="F5043" s="30" t="str">
        <f t="array" ref="F5043">IF(C5043&lt;&gt;"",INDEX(FunctionalValues,MATCH(C5043,KanoFunctional,0),2),"")</f>
        <v/>
      </c>
      <c r="G5043" s="30" t="str">
        <f t="array" ref="G5043">IF(D5043&lt;&gt;"",INDEX(DysfunctionalValues,2,MATCH(D5043,KanoDysfunctional,0)),"")</f>
        <v/>
      </c>
      <c r="H5043" s="30" t="str">
        <f t="array" ref="H5043">IF(C5043&lt;&gt;"",INDEX(KanoTable,MATCH(C5043,KanoFunctional,0),MATCH(D5043,KanoDysfunctional,0)),"")</f>
        <v/>
      </c>
      <c r="I5043" s="30" t="str">
        <f t="shared" si="80"/>
        <v/>
      </c>
      <c r="J5043" s="30" t="e">
        <f>VLOOKUP(B5043,Users!$A$2:$C$10000,3,FALSE)</f>
        <v>#N/A</v>
      </c>
    </row>
    <row r="5044" spans="1:10" ht="15.75" customHeight="1">
      <c r="A5044" s="3"/>
      <c r="B5044" s="3"/>
      <c r="C5044" s="3"/>
      <c r="D5044" s="3"/>
      <c r="E5044" s="3"/>
      <c r="F5044" s="30" t="str">
        <f t="array" ref="F5044">IF(C5044&lt;&gt;"",INDEX(FunctionalValues,MATCH(C5044,KanoFunctional,0),2),"")</f>
        <v/>
      </c>
      <c r="G5044" s="30" t="str">
        <f t="array" ref="G5044">IF(D5044&lt;&gt;"",INDEX(DysfunctionalValues,2,MATCH(D5044,KanoDysfunctional,0)),"")</f>
        <v/>
      </c>
      <c r="H5044" s="30" t="str">
        <f t="array" ref="H5044">IF(C5044&lt;&gt;"",INDEX(KanoTable,MATCH(C5044,KanoFunctional,0),MATCH(D5044,KanoDysfunctional,0)),"")</f>
        <v/>
      </c>
      <c r="I5044" s="30" t="str">
        <f t="shared" si="80"/>
        <v/>
      </c>
      <c r="J5044" s="30" t="e">
        <f>VLOOKUP(B5044,Users!$A$2:$C$10000,3,FALSE)</f>
        <v>#N/A</v>
      </c>
    </row>
    <row r="5045" spans="1:10" ht="15.75" customHeight="1">
      <c r="A5045" s="3"/>
      <c r="B5045" s="3"/>
      <c r="C5045" s="3"/>
      <c r="D5045" s="3"/>
      <c r="E5045" s="3"/>
      <c r="F5045" s="30" t="str">
        <f t="array" ref="F5045">IF(C5045&lt;&gt;"",INDEX(FunctionalValues,MATCH(C5045,KanoFunctional,0),2),"")</f>
        <v/>
      </c>
      <c r="G5045" s="30" t="str">
        <f t="array" ref="G5045">IF(D5045&lt;&gt;"",INDEX(DysfunctionalValues,2,MATCH(D5045,KanoDysfunctional,0)),"")</f>
        <v/>
      </c>
      <c r="H5045" s="30" t="str">
        <f t="array" ref="H5045">IF(C5045&lt;&gt;"",INDEX(KanoTable,MATCH(C5045,KanoFunctional,0),MATCH(D5045,KanoDysfunctional,0)),"")</f>
        <v/>
      </c>
      <c r="I5045" s="30" t="str">
        <f t="shared" si="80"/>
        <v/>
      </c>
      <c r="J5045" s="30" t="e">
        <f>VLOOKUP(B5045,Users!$A$2:$C$10000,3,FALSE)</f>
        <v>#N/A</v>
      </c>
    </row>
    <row r="5046" spans="1:10" ht="15.75" customHeight="1">
      <c r="A5046" s="3"/>
      <c r="B5046" s="3"/>
      <c r="C5046" s="3"/>
      <c r="D5046" s="3"/>
      <c r="E5046" s="3"/>
      <c r="F5046" s="30" t="str">
        <f t="array" ref="F5046">IF(C5046&lt;&gt;"",INDEX(FunctionalValues,MATCH(C5046,KanoFunctional,0),2),"")</f>
        <v/>
      </c>
      <c r="G5046" s="30" t="str">
        <f t="array" ref="G5046">IF(D5046&lt;&gt;"",INDEX(DysfunctionalValues,2,MATCH(D5046,KanoDysfunctional,0)),"")</f>
        <v/>
      </c>
      <c r="H5046" s="30" t="str">
        <f t="array" ref="H5046">IF(C5046&lt;&gt;"",INDEX(KanoTable,MATCH(C5046,KanoFunctional,0),MATCH(D5046,KanoDysfunctional,0)),"")</f>
        <v/>
      </c>
      <c r="I5046" s="30" t="str">
        <f t="shared" si="80"/>
        <v/>
      </c>
      <c r="J5046" s="30" t="e">
        <f>VLOOKUP(B5046,Users!$A$2:$C$10000,3,FALSE)</f>
        <v>#N/A</v>
      </c>
    </row>
    <row r="5047" spans="1:10" ht="15.75" customHeight="1">
      <c r="A5047" s="3"/>
      <c r="B5047" s="3"/>
      <c r="C5047" s="3"/>
      <c r="D5047" s="3"/>
      <c r="E5047" s="3"/>
      <c r="F5047" s="30" t="str">
        <f t="array" ref="F5047">IF(C5047&lt;&gt;"",INDEX(FunctionalValues,MATCH(C5047,KanoFunctional,0),2),"")</f>
        <v/>
      </c>
      <c r="G5047" s="30" t="str">
        <f t="array" ref="G5047">IF(D5047&lt;&gt;"",INDEX(DysfunctionalValues,2,MATCH(D5047,KanoDysfunctional,0)),"")</f>
        <v/>
      </c>
      <c r="H5047" s="30" t="str">
        <f t="array" ref="H5047">IF(C5047&lt;&gt;"",INDEX(KanoTable,MATCH(C5047,KanoFunctional,0),MATCH(D5047,KanoDysfunctional,0)),"")</f>
        <v/>
      </c>
      <c r="I5047" s="30" t="str">
        <f t="shared" si="80"/>
        <v/>
      </c>
      <c r="J5047" s="30" t="e">
        <f>VLOOKUP(B5047,Users!$A$2:$C$10000,3,FALSE)</f>
        <v>#N/A</v>
      </c>
    </row>
    <row r="5048" spans="1:10" ht="15.75" customHeight="1">
      <c r="A5048" s="3"/>
      <c r="B5048" s="3"/>
      <c r="C5048" s="3"/>
      <c r="D5048" s="3"/>
      <c r="E5048" s="3"/>
      <c r="F5048" s="30" t="str">
        <f t="array" ref="F5048">IF(C5048&lt;&gt;"",INDEX(FunctionalValues,MATCH(C5048,KanoFunctional,0),2),"")</f>
        <v/>
      </c>
      <c r="G5048" s="30" t="str">
        <f t="array" ref="G5048">IF(D5048&lt;&gt;"",INDEX(DysfunctionalValues,2,MATCH(D5048,KanoDysfunctional,0)),"")</f>
        <v/>
      </c>
      <c r="H5048" s="30" t="str">
        <f t="array" ref="H5048">IF(C5048&lt;&gt;"",INDEX(KanoTable,MATCH(C5048,KanoFunctional,0),MATCH(D5048,KanoDysfunctional,0)),"")</f>
        <v/>
      </c>
      <c r="I5048" s="30" t="str">
        <f t="shared" si="80"/>
        <v/>
      </c>
      <c r="J5048" s="30" t="e">
        <f>VLOOKUP(B5048,Users!$A$2:$C$10000,3,FALSE)</f>
        <v>#N/A</v>
      </c>
    </row>
    <row r="5049" spans="1:10" ht="15.75" customHeight="1">
      <c r="A5049" s="3"/>
      <c r="B5049" s="3"/>
      <c r="C5049" s="3"/>
      <c r="D5049" s="3"/>
      <c r="E5049" s="3"/>
      <c r="F5049" s="30" t="str">
        <f t="array" ref="F5049">IF(C5049&lt;&gt;"",INDEX(FunctionalValues,MATCH(C5049,KanoFunctional,0),2),"")</f>
        <v/>
      </c>
      <c r="G5049" s="30" t="str">
        <f t="array" ref="G5049">IF(D5049&lt;&gt;"",INDEX(DysfunctionalValues,2,MATCH(D5049,KanoDysfunctional,0)),"")</f>
        <v/>
      </c>
      <c r="H5049" s="30" t="str">
        <f t="array" ref="H5049">IF(C5049&lt;&gt;"",INDEX(KanoTable,MATCH(C5049,KanoFunctional,0),MATCH(D5049,KanoDysfunctional,0)),"")</f>
        <v/>
      </c>
      <c r="I5049" s="30" t="str">
        <f t="shared" si="80"/>
        <v/>
      </c>
      <c r="J5049" s="30" t="e">
        <f>VLOOKUP(B5049,Users!$A$2:$C$10000,3,FALSE)</f>
        <v>#N/A</v>
      </c>
    </row>
    <row r="5050" spans="1:10" ht="15.75" customHeight="1">
      <c r="A5050" s="3"/>
      <c r="B5050" s="3"/>
      <c r="C5050" s="3"/>
      <c r="D5050" s="3"/>
      <c r="E5050" s="3"/>
      <c r="F5050" s="30" t="str">
        <f t="array" ref="F5050">IF(C5050&lt;&gt;"",INDEX(FunctionalValues,MATCH(C5050,KanoFunctional,0),2),"")</f>
        <v/>
      </c>
      <c r="G5050" s="30" t="str">
        <f t="array" ref="G5050">IF(D5050&lt;&gt;"",INDEX(DysfunctionalValues,2,MATCH(D5050,KanoDysfunctional,0)),"")</f>
        <v/>
      </c>
      <c r="H5050" s="30" t="str">
        <f t="array" ref="H5050">IF(C5050&lt;&gt;"",INDEX(KanoTable,MATCH(C5050,KanoFunctional,0),MATCH(D5050,KanoDysfunctional,0)),"")</f>
        <v/>
      </c>
      <c r="I5050" s="30" t="str">
        <f t="shared" si="80"/>
        <v/>
      </c>
      <c r="J5050" s="30" t="e">
        <f>VLOOKUP(B5050,Users!$A$2:$C$10000,3,FALSE)</f>
        <v>#N/A</v>
      </c>
    </row>
    <row r="5051" spans="1:10" ht="15.75" customHeight="1">
      <c r="A5051" s="3"/>
      <c r="B5051" s="3"/>
      <c r="C5051" s="3"/>
      <c r="D5051" s="3"/>
      <c r="E5051" s="3"/>
      <c r="F5051" s="30" t="str">
        <f t="array" ref="F5051">IF(C5051&lt;&gt;"",INDEX(FunctionalValues,MATCH(C5051,KanoFunctional,0),2),"")</f>
        <v/>
      </c>
      <c r="G5051" s="30" t="str">
        <f t="array" ref="G5051">IF(D5051&lt;&gt;"",INDEX(DysfunctionalValues,2,MATCH(D5051,KanoDysfunctional,0)),"")</f>
        <v/>
      </c>
      <c r="H5051" s="30" t="str">
        <f t="array" ref="H5051">IF(C5051&lt;&gt;"",INDEX(KanoTable,MATCH(C5051,KanoFunctional,0),MATCH(D5051,KanoDysfunctional,0)),"")</f>
        <v/>
      </c>
      <c r="I5051" s="30" t="str">
        <f t="shared" si="80"/>
        <v/>
      </c>
      <c r="J5051" s="30" t="e">
        <f>VLOOKUP(B5051,Users!$A$2:$C$10000,3,FALSE)</f>
        <v>#N/A</v>
      </c>
    </row>
    <row r="5052" spans="1:10" ht="15.75" customHeight="1">
      <c r="A5052" s="3"/>
      <c r="B5052" s="3"/>
      <c r="C5052" s="3"/>
      <c r="D5052" s="3"/>
      <c r="E5052" s="3"/>
      <c r="F5052" s="30" t="str">
        <f t="array" ref="F5052">IF(C5052&lt;&gt;"",INDEX(FunctionalValues,MATCH(C5052,KanoFunctional,0),2),"")</f>
        <v/>
      </c>
      <c r="G5052" s="30" t="str">
        <f t="array" ref="G5052">IF(D5052&lt;&gt;"",INDEX(DysfunctionalValues,2,MATCH(D5052,KanoDysfunctional,0)),"")</f>
        <v/>
      </c>
      <c r="H5052" s="30" t="str">
        <f t="array" ref="H5052">IF(C5052&lt;&gt;"",INDEX(KanoTable,MATCH(C5052,KanoFunctional,0),MATCH(D5052,KanoDysfunctional,0)),"")</f>
        <v/>
      </c>
      <c r="I5052" s="30" t="str">
        <f t="shared" si="80"/>
        <v/>
      </c>
      <c r="J5052" s="30" t="e">
        <f>VLOOKUP(B5052,Users!$A$2:$C$10000,3,FALSE)</f>
        <v>#N/A</v>
      </c>
    </row>
    <row r="5053" spans="1:10" ht="15.75" customHeight="1">
      <c r="A5053" s="3"/>
      <c r="B5053" s="3"/>
      <c r="C5053" s="3"/>
      <c r="D5053" s="3"/>
      <c r="E5053" s="3"/>
      <c r="F5053" s="30" t="str">
        <f t="array" ref="F5053">IF(C5053&lt;&gt;"",INDEX(FunctionalValues,MATCH(C5053,KanoFunctional,0),2),"")</f>
        <v/>
      </c>
      <c r="G5053" s="30" t="str">
        <f t="array" ref="G5053">IF(D5053&lt;&gt;"",INDEX(DysfunctionalValues,2,MATCH(D5053,KanoDysfunctional,0)),"")</f>
        <v/>
      </c>
      <c r="H5053" s="30" t="str">
        <f t="array" ref="H5053">IF(C5053&lt;&gt;"",INDEX(KanoTable,MATCH(C5053,KanoFunctional,0),MATCH(D5053,KanoDysfunctional,0)),"")</f>
        <v/>
      </c>
      <c r="I5053" s="30" t="str">
        <f t="shared" si="80"/>
        <v/>
      </c>
      <c r="J5053" s="30" t="e">
        <f>VLOOKUP(B5053,Users!$A$2:$C$10000,3,FALSE)</f>
        <v>#N/A</v>
      </c>
    </row>
    <row r="5054" spans="1:10" ht="15.75" customHeight="1">
      <c r="A5054" s="3"/>
      <c r="B5054" s="3"/>
      <c r="C5054" s="3"/>
      <c r="D5054" s="3"/>
      <c r="E5054" s="3"/>
      <c r="F5054" s="30" t="str">
        <f t="array" ref="F5054">IF(C5054&lt;&gt;"",INDEX(FunctionalValues,MATCH(C5054,KanoFunctional,0),2),"")</f>
        <v/>
      </c>
      <c r="G5054" s="30" t="str">
        <f t="array" ref="G5054">IF(D5054&lt;&gt;"",INDEX(DysfunctionalValues,2,MATCH(D5054,KanoDysfunctional,0)),"")</f>
        <v/>
      </c>
      <c r="H5054" s="30" t="str">
        <f t="array" ref="H5054">IF(C5054&lt;&gt;"",INDEX(KanoTable,MATCH(C5054,KanoFunctional,0),MATCH(D5054,KanoDysfunctional,0)),"")</f>
        <v/>
      </c>
      <c r="I5054" s="30" t="str">
        <f t="shared" si="80"/>
        <v/>
      </c>
      <c r="J5054" s="30" t="e">
        <f>VLOOKUP(B5054,Users!$A$2:$C$10000,3,FALSE)</f>
        <v>#N/A</v>
      </c>
    </row>
    <row r="5055" spans="1:10" ht="15.75" customHeight="1">
      <c r="A5055" s="3"/>
      <c r="B5055" s="3"/>
      <c r="C5055" s="3"/>
      <c r="D5055" s="3"/>
      <c r="E5055" s="3"/>
      <c r="F5055" s="30" t="str">
        <f t="array" ref="F5055">IF(C5055&lt;&gt;"",INDEX(FunctionalValues,MATCH(C5055,KanoFunctional,0),2),"")</f>
        <v/>
      </c>
      <c r="G5055" s="30" t="str">
        <f t="array" ref="G5055">IF(D5055&lt;&gt;"",INDEX(DysfunctionalValues,2,MATCH(D5055,KanoDysfunctional,0)),"")</f>
        <v/>
      </c>
      <c r="H5055" s="30" t="str">
        <f t="array" ref="H5055">IF(C5055&lt;&gt;"",INDEX(KanoTable,MATCH(C5055,KanoFunctional,0),MATCH(D5055,KanoDysfunctional,0)),"")</f>
        <v/>
      </c>
      <c r="I5055" s="30" t="str">
        <f t="shared" si="80"/>
        <v/>
      </c>
      <c r="J5055" s="30" t="e">
        <f>VLOOKUP(B5055,Users!$A$2:$C$10000,3,FALSE)</f>
        <v>#N/A</v>
      </c>
    </row>
    <row r="5056" spans="1:10" ht="15.75" customHeight="1">
      <c r="A5056" s="3"/>
      <c r="B5056" s="3"/>
      <c r="C5056" s="3"/>
      <c r="D5056" s="3"/>
      <c r="E5056" s="3"/>
      <c r="F5056" s="30" t="str">
        <f t="array" ref="F5056">IF(C5056&lt;&gt;"",INDEX(FunctionalValues,MATCH(C5056,KanoFunctional,0),2),"")</f>
        <v/>
      </c>
      <c r="G5056" s="30" t="str">
        <f t="array" ref="G5056">IF(D5056&lt;&gt;"",INDEX(DysfunctionalValues,2,MATCH(D5056,KanoDysfunctional,0)),"")</f>
        <v/>
      </c>
      <c r="H5056" s="30" t="str">
        <f t="array" ref="H5056">IF(C5056&lt;&gt;"",INDEX(KanoTable,MATCH(C5056,KanoFunctional,0),MATCH(D5056,KanoDysfunctional,0)),"")</f>
        <v/>
      </c>
      <c r="I5056" s="30" t="str">
        <f t="shared" si="80"/>
        <v/>
      </c>
      <c r="J5056" s="30" t="e">
        <f>VLOOKUP(B5056,Users!$A$2:$C$10000,3,FALSE)</f>
        <v>#N/A</v>
      </c>
    </row>
    <row r="5057" spans="1:10" ht="15.75" customHeight="1">
      <c r="A5057" s="3"/>
      <c r="B5057" s="3"/>
      <c r="C5057" s="3"/>
      <c r="D5057" s="3"/>
      <c r="E5057" s="3"/>
      <c r="F5057" s="30" t="str">
        <f t="array" ref="F5057">IF(C5057&lt;&gt;"",INDEX(FunctionalValues,MATCH(C5057,KanoFunctional,0),2),"")</f>
        <v/>
      </c>
      <c r="G5057" s="30" t="str">
        <f t="array" ref="G5057">IF(D5057&lt;&gt;"",INDEX(DysfunctionalValues,2,MATCH(D5057,KanoDysfunctional,0)),"")</f>
        <v/>
      </c>
      <c r="H5057" s="30" t="str">
        <f t="array" ref="H5057">IF(C5057&lt;&gt;"",INDEX(KanoTable,MATCH(C5057,KanoFunctional,0),MATCH(D5057,KanoDysfunctional,0)),"")</f>
        <v/>
      </c>
      <c r="I5057" s="30" t="str">
        <f t="shared" si="80"/>
        <v/>
      </c>
      <c r="J5057" s="30" t="e">
        <f>VLOOKUP(B5057,Users!$A$2:$C$10000,3,FALSE)</f>
        <v>#N/A</v>
      </c>
    </row>
    <row r="5058" spans="1:10" ht="15.75" customHeight="1">
      <c r="A5058" s="3"/>
      <c r="B5058" s="3"/>
      <c r="C5058" s="3"/>
      <c r="D5058" s="3"/>
      <c r="E5058" s="3"/>
      <c r="F5058" s="30" t="str">
        <f t="array" ref="F5058">IF(C5058&lt;&gt;"",INDEX(FunctionalValues,MATCH(C5058,KanoFunctional,0),2),"")</f>
        <v/>
      </c>
      <c r="G5058" s="30" t="str">
        <f t="array" ref="G5058">IF(D5058&lt;&gt;"",INDEX(DysfunctionalValues,2,MATCH(D5058,KanoDysfunctional,0)),"")</f>
        <v/>
      </c>
      <c r="H5058" s="30" t="str">
        <f t="array" ref="H5058">IF(C5058&lt;&gt;"",INDEX(KanoTable,MATCH(C5058,KanoFunctional,0),MATCH(D5058,KanoDysfunctional,0)),"")</f>
        <v/>
      </c>
      <c r="I5058" s="30" t="str">
        <f t="shared" si="80"/>
        <v/>
      </c>
      <c r="J5058" s="30" t="e">
        <f>VLOOKUP(B5058,Users!$A$2:$C$10000,3,FALSE)</f>
        <v>#N/A</v>
      </c>
    </row>
    <row r="5059" spans="1:10" ht="15.75" customHeight="1">
      <c r="A5059" s="3"/>
      <c r="B5059" s="3"/>
      <c r="C5059" s="3"/>
      <c r="D5059" s="3"/>
      <c r="E5059" s="3"/>
      <c r="F5059" s="30" t="str">
        <f t="array" ref="F5059">IF(C5059&lt;&gt;"",INDEX(FunctionalValues,MATCH(C5059,KanoFunctional,0),2),"")</f>
        <v/>
      </c>
      <c r="G5059" s="30" t="str">
        <f t="array" ref="G5059">IF(D5059&lt;&gt;"",INDEX(DysfunctionalValues,2,MATCH(D5059,KanoDysfunctional,0)),"")</f>
        <v/>
      </c>
      <c r="H5059" s="30" t="str">
        <f t="array" ref="H5059">IF(C5059&lt;&gt;"",INDEX(KanoTable,MATCH(C5059,KanoFunctional,0),MATCH(D5059,KanoDysfunctional,0)),"")</f>
        <v/>
      </c>
      <c r="I5059" s="30" t="str">
        <f t="shared" si="80"/>
        <v/>
      </c>
      <c r="J5059" s="30" t="e">
        <f>VLOOKUP(B5059,Users!$A$2:$C$10000,3,FALSE)</f>
        <v>#N/A</v>
      </c>
    </row>
    <row r="5060" spans="1:10" ht="15.75" customHeight="1">
      <c r="A5060" s="3"/>
      <c r="B5060" s="3"/>
      <c r="C5060" s="3"/>
      <c r="D5060" s="3"/>
      <c r="E5060" s="3"/>
      <c r="F5060" s="30" t="str">
        <f t="array" ref="F5060">IF(C5060&lt;&gt;"",INDEX(FunctionalValues,MATCH(C5060,KanoFunctional,0),2),"")</f>
        <v/>
      </c>
      <c r="G5060" s="30" t="str">
        <f t="array" ref="G5060">IF(D5060&lt;&gt;"",INDEX(DysfunctionalValues,2,MATCH(D5060,KanoDysfunctional,0)),"")</f>
        <v/>
      </c>
      <c r="H5060" s="30" t="str">
        <f t="array" ref="H5060">IF(C5060&lt;&gt;"",INDEX(KanoTable,MATCH(C5060,KanoFunctional,0),MATCH(D5060,KanoDysfunctional,0)),"")</f>
        <v/>
      </c>
      <c r="I5060" s="30" t="str">
        <f t="shared" si="80"/>
        <v/>
      </c>
      <c r="J5060" s="30" t="e">
        <f>VLOOKUP(B5060,Users!$A$2:$C$10000,3,FALSE)</f>
        <v>#N/A</v>
      </c>
    </row>
    <row r="5061" spans="1:10" ht="15.75" customHeight="1">
      <c r="A5061" s="3"/>
      <c r="B5061" s="3"/>
      <c r="C5061" s="3"/>
      <c r="D5061" s="3"/>
      <c r="E5061" s="3"/>
      <c r="F5061" s="30" t="str">
        <f t="array" ref="F5061">IF(C5061&lt;&gt;"",INDEX(FunctionalValues,MATCH(C5061,KanoFunctional,0),2),"")</f>
        <v/>
      </c>
      <c r="G5061" s="30" t="str">
        <f t="array" ref="G5061">IF(D5061&lt;&gt;"",INDEX(DysfunctionalValues,2,MATCH(D5061,KanoDysfunctional,0)),"")</f>
        <v/>
      </c>
      <c r="H5061" s="30" t="str">
        <f t="array" ref="H5061">IF(C5061&lt;&gt;"",INDEX(KanoTable,MATCH(C5061,KanoFunctional,0),MATCH(D5061,KanoDysfunctional,0)),"")</f>
        <v/>
      </c>
      <c r="I5061" s="30" t="str">
        <f t="shared" si="80"/>
        <v/>
      </c>
      <c r="J5061" s="30" t="e">
        <f>VLOOKUP(B5061,Users!$A$2:$C$10000,3,FALSE)</f>
        <v>#N/A</v>
      </c>
    </row>
    <row r="5062" spans="1:10" ht="15.75" customHeight="1">
      <c r="A5062" s="3"/>
      <c r="B5062" s="3"/>
      <c r="C5062" s="3"/>
      <c r="D5062" s="3"/>
      <c r="E5062" s="3"/>
      <c r="F5062" s="30" t="str">
        <f t="array" ref="F5062">IF(C5062&lt;&gt;"",INDEX(FunctionalValues,MATCH(C5062,KanoFunctional,0),2),"")</f>
        <v/>
      </c>
      <c r="G5062" s="30" t="str">
        <f t="array" ref="G5062">IF(D5062&lt;&gt;"",INDEX(DysfunctionalValues,2,MATCH(D5062,KanoDysfunctional,0)),"")</f>
        <v/>
      </c>
      <c r="H5062" s="30" t="str">
        <f t="array" ref="H5062">IF(C5062&lt;&gt;"",INDEX(KanoTable,MATCH(C5062,KanoFunctional,0),MATCH(D5062,KanoDysfunctional,0)),"")</f>
        <v/>
      </c>
      <c r="I5062" s="30" t="str">
        <f t="shared" si="80"/>
        <v/>
      </c>
      <c r="J5062" s="30" t="e">
        <f>VLOOKUP(B5062,Users!$A$2:$C$10000,3,FALSE)</f>
        <v>#N/A</v>
      </c>
    </row>
    <row r="5063" spans="1:10" ht="15.75" customHeight="1">
      <c r="A5063" s="3"/>
      <c r="B5063" s="3"/>
      <c r="C5063" s="3"/>
      <c r="D5063" s="3"/>
      <c r="E5063" s="3"/>
      <c r="F5063" s="30" t="str">
        <f t="array" ref="F5063">IF(C5063&lt;&gt;"",INDEX(FunctionalValues,MATCH(C5063,KanoFunctional,0),2),"")</f>
        <v/>
      </c>
      <c r="G5063" s="30" t="str">
        <f t="array" ref="G5063">IF(D5063&lt;&gt;"",INDEX(DysfunctionalValues,2,MATCH(D5063,KanoDysfunctional,0)),"")</f>
        <v/>
      </c>
      <c r="H5063" s="30" t="str">
        <f t="array" ref="H5063">IF(C5063&lt;&gt;"",INDEX(KanoTable,MATCH(C5063,KanoFunctional,0),MATCH(D5063,KanoDysfunctional,0)),"")</f>
        <v/>
      </c>
      <c r="I5063" s="30" t="str">
        <f t="shared" si="80"/>
        <v/>
      </c>
      <c r="J5063" s="30" t="e">
        <f>VLOOKUP(B5063,Users!$A$2:$C$10000,3,FALSE)</f>
        <v>#N/A</v>
      </c>
    </row>
    <row r="5064" spans="1:10" ht="15.75" customHeight="1">
      <c r="A5064" s="3"/>
      <c r="B5064" s="3"/>
      <c r="C5064" s="3"/>
      <c r="D5064" s="3"/>
      <c r="E5064" s="3"/>
      <c r="F5064" s="30" t="str">
        <f t="array" ref="F5064">IF(C5064&lt;&gt;"",INDEX(FunctionalValues,MATCH(C5064,KanoFunctional,0),2),"")</f>
        <v/>
      </c>
      <c r="G5064" s="30" t="str">
        <f t="array" ref="G5064">IF(D5064&lt;&gt;"",INDEX(DysfunctionalValues,2,MATCH(D5064,KanoDysfunctional,0)),"")</f>
        <v/>
      </c>
      <c r="H5064" s="30" t="str">
        <f t="array" ref="H5064">IF(C5064&lt;&gt;"",INDEX(KanoTable,MATCH(C5064,KanoFunctional,0),MATCH(D5064,KanoDysfunctional,0)),"")</f>
        <v/>
      </c>
      <c r="I5064" s="30" t="str">
        <f t="shared" si="80"/>
        <v/>
      </c>
      <c r="J5064" s="30" t="e">
        <f>VLOOKUP(B5064,Users!$A$2:$C$10000,3,FALSE)</f>
        <v>#N/A</v>
      </c>
    </row>
    <row r="5065" spans="1:10" ht="15.75" customHeight="1">
      <c r="A5065" s="3"/>
      <c r="B5065" s="3"/>
      <c r="C5065" s="3"/>
      <c r="D5065" s="3"/>
      <c r="E5065" s="3"/>
      <c r="F5065" s="30" t="str">
        <f t="array" ref="F5065">IF(C5065&lt;&gt;"",INDEX(FunctionalValues,MATCH(C5065,KanoFunctional,0),2),"")</f>
        <v/>
      </c>
      <c r="G5065" s="30" t="str">
        <f t="array" ref="G5065">IF(D5065&lt;&gt;"",INDEX(DysfunctionalValues,2,MATCH(D5065,KanoDysfunctional,0)),"")</f>
        <v/>
      </c>
      <c r="H5065" s="30" t="str">
        <f t="array" ref="H5065">IF(C5065&lt;&gt;"",INDEX(KanoTable,MATCH(C5065,KanoFunctional,0),MATCH(D5065,KanoDysfunctional,0)),"")</f>
        <v/>
      </c>
      <c r="I5065" s="30" t="str">
        <f t="shared" si="80"/>
        <v/>
      </c>
      <c r="J5065" s="30" t="e">
        <f>VLOOKUP(B5065,Users!$A$2:$C$10000,3,FALSE)</f>
        <v>#N/A</v>
      </c>
    </row>
    <row r="5066" spans="1:10" ht="15.75" customHeight="1">
      <c r="A5066" s="3"/>
      <c r="B5066" s="3"/>
      <c r="C5066" s="3"/>
      <c r="D5066" s="3"/>
      <c r="E5066" s="3"/>
      <c r="F5066" s="30" t="str">
        <f t="array" ref="F5066">IF(C5066&lt;&gt;"",INDEX(FunctionalValues,MATCH(C5066,KanoFunctional,0),2),"")</f>
        <v/>
      </c>
      <c r="G5066" s="30" t="str">
        <f t="array" ref="G5066">IF(D5066&lt;&gt;"",INDEX(DysfunctionalValues,2,MATCH(D5066,KanoDysfunctional,0)),"")</f>
        <v/>
      </c>
      <c r="H5066" s="30" t="str">
        <f t="array" ref="H5066">IF(C5066&lt;&gt;"",INDEX(KanoTable,MATCH(C5066,KanoFunctional,0),MATCH(D5066,KanoDysfunctional,0)),"")</f>
        <v/>
      </c>
      <c r="I5066" s="30" t="str">
        <f t="shared" si="80"/>
        <v/>
      </c>
      <c r="J5066" s="30" t="e">
        <f>VLOOKUP(B5066,Users!$A$2:$C$10000,3,FALSE)</f>
        <v>#N/A</v>
      </c>
    </row>
    <row r="5067" spans="1:10" ht="15.75" customHeight="1">
      <c r="A5067" s="3"/>
      <c r="B5067" s="3"/>
      <c r="C5067" s="3"/>
      <c r="D5067" s="3"/>
      <c r="E5067" s="3"/>
      <c r="F5067" s="30" t="str">
        <f t="array" ref="F5067">IF(C5067&lt;&gt;"",INDEX(FunctionalValues,MATCH(C5067,KanoFunctional,0),2),"")</f>
        <v/>
      </c>
      <c r="G5067" s="30" t="str">
        <f t="array" ref="G5067">IF(D5067&lt;&gt;"",INDEX(DysfunctionalValues,2,MATCH(D5067,KanoDysfunctional,0)),"")</f>
        <v/>
      </c>
      <c r="H5067" s="30" t="str">
        <f t="array" ref="H5067">IF(C5067&lt;&gt;"",INDEX(KanoTable,MATCH(C5067,KanoFunctional,0),MATCH(D5067,KanoDysfunctional,0)),"")</f>
        <v/>
      </c>
      <c r="I5067" s="30" t="str">
        <f t="shared" si="80"/>
        <v/>
      </c>
      <c r="J5067" s="30" t="e">
        <f>VLOOKUP(B5067,Users!$A$2:$C$10000,3,FALSE)</f>
        <v>#N/A</v>
      </c>
    </row>
    <row r="5068" spans="1:10" ht="15.75" customHeight="1">
      <c r="A5068" s="3"/>
      <c r="B5068" s="3"/>
      <c r="C5068" s="3"/>
      <c r="D5068" s="3"/>
      <c r="E5068" s="3"/>
      <c r="F5068" s="30" t="str">
        <f t="array" ref="F5068">IF(C5068&lt;&gt;"",INDEX(FunctionalValues,MATCH(C5068,KanoFunctional,0),2),"")</f>
        <v/>
      </c>
      <c r="G5068" s="30" t="str">
        <f t="array" ref="G5068">IF(D5068&lt;&gt;"",INDEX(DysfunctionalValues,2,MATCH(D5068,KanoDysfunctional,0)),"")</f>
        <v/>
      </c>
      <c r="H5068" s="30" t="str">
        <f t="array" ref="H5068">IF(C5068&lt;&gt;"",INDEX(KanoTable,MATCH(C5068,KanoFunctional,0),MATCH(D5068,KanoDysfunctional,0)),"")</f>
        <v/>
      </c>
      <c r="I5068" s="30" t="str">
        <f t="shared" si="80"/>
        <v/>
      </c>
      <c r="J5068" s="30" t="e">
        <f>VLOOKUP(B5068,Users!$A$2:$C$10000,3,FALSE)</f>
        <v>#N/A</v>
      </c>
    </row>
    <row r="5069" spans="1:10" ht="15.75" customHeight="1">
      <c r="A5069" s="3"/>
      <c r="B5069" s="3"/>
      <c r="C5069" s="3"/>
      <c r="D5069" s="3"/>
      <c r="E5069" s="3"/>
      <c r="F5069" s="30" t="str">
        <f t="array" ref="F5069">IF(C5069&lt;&gt;"",INDEX(FunctionalValues,MATCH(C5069,KanoFunctional,0),2),"")</f>
        <v/>
      </c>
      <c r="G5069" s="30" t="str">
        <f t="array" ref="G5069">IF(D5069&lt;&gt;"",INDEX(DysfunctionalValues,2,MATCH(D5069,KanoDysfunctional,0)),"")</f>
        <v/>
      </c>
      <c r="H5069" s="30" t="str">
        <f t="array" ref="H5069">IF(C5069&lt;&gt;"",INDEX(KanoTable,MATCH(C5069,KanoFunctional,0),MATCH(D5069,KanoDysfunctional,0)),"")</f>
        <v/>
      </c>
      <c r="I5069" s="30" t="str">
        <f t="shared" si="80"/>
        <v/>
      </c>
      <c r="J5069" s="30" t="e">
        <f>VLOOKUP(B5069,Users!$A$2:$C$10000,3,FALSE)</f>
        <v>#N/A</v>
      </c>
    </row>
    <row r="5070" spans="1:10" ht="15.75" customHeight="1">
      <c r="A5070" s="3"/>
      <c r="B5070" s="3"/>
      <c r="C5070" s="3"/>
      <c r="D5070" s="3"/>
      <c r="E5070" s="3"/>
      <c r="F5070" s="30" t="str">
        <f t="array" ref="F5070">IF(C5070&lt;&gt;"",INDEX(FunctionalValues,MATCH(C5070,KanoFunctional,0),2),"")</f>
        <v/>
      </c>
      <c r="G5070" s="30" t="str">
        <f t="array" ref="G5070">IF(D5070&lt;&gt;"",INDEX(DysfunctionalValues,2,MATCH(D5070,KanoDysfunctional,0)),"")</f>
        <v/>
      </c>
      <c r="H5070" s="30" t="str">
        <f t="array" ref="H5070">IF(C5070&lt;&gt;"",INDEX(KanoTable,MATCH(C5070,KanoFunctional,0),MATCH(D5070,KanoDysfunctional,0)),"")</f>
        <v/>
      </c>
      <c r="I5070" s="30" t="str">
        <f t="shared" si="80"/>
        <v/>
      </c>
      <c r="J5070" s="30" t="e">
        <f>VLOOKUP(B5070,Users!$A$2:$C$10000,3,FALSE)</f>
        <v>#N/A</v>
      </c>
    </row>
    <row r="5071" spans="1:10" ht="15.75" customHeight="1">
      <c r="A5071" s="3"/>
      <c r="B5071" s="3"/>
      <c r="C5071" s="3"/>
      <c r="D5071" s="3"/>
      <c r="E5071" s="3"/>
      <c r="F5071" s="30" t="str">
        <f t="array" ref="F5071">IF(C5071&lt;&gt;"",INDEX(FunctionalValues,MATCH(C5071,KanoFunctional,0),2),"")</f>
        <v/>
      </c>
      <c r="G5071" s="30" t="str">
        <f t="array" ref="G5071">IF(D5071&lt;&gt;"",INDEX(DysfunctionalValues,2,MATCH(D5071,KanoDysfunctional,0)),"")</f>
        <v/>
      </c>
      <c r="H5071" s="30" t="str">
        <f t="array" ref="H5071">IF(C5071&lt;&gt;"",INDEX(KanoTable,MATCH(C5071,KanoFunctional,0),MATCH(D5071,KanoDysfunctional,0)),"")</f>
        <v/>
      </c>
      <c r="I5071" s="30" t="str">
        <f t="shared" si="80"/>
        <v/>
      </c>
      <c r="J5071" s="30" t="e">
        <f>VLOOKUP(B5071,Users!$A$2:$C$10000,3,FALSE)</f>
        <v>#N/A</v>
      </c>
    </row>
    <row r="5072" spans="1:10" ht="15.75" customHeight="1">
      <c r="A5072" s="3"/>
      <c r="B5072" s="3"/>
      <c r="C5072" s="3"/>
      <c r="D5072" s="3"/>
      <c r="E5072" s="3"/>
      <c r="F5072" s="30" t="str">
        <f t="array" ref="F5072">IF(C5072&lt;&gt;"",INDEX(FunctionalValues,MATCH(C5072,KanoFunctional,0),2),"")</f>
        <v/>
      </c>
      <c r="G5072" s="30" t="str">
        <f t="array" ref="G5072">IF(D5072&lt;&gt;"",INDEX(DysfunctionalValues,2,MATCH(D5072,KanoDysfunctional,0)),"")</f>
        <v/>
      </c>
      <c r="H5072" s="30" t="str">
        <f t="array" ref="H5072">IF(C5072&lt;&gt;"",INDEX(KanoTable,MATCH(C5072,KanoFunctional,0),MATCH(D5072,KanoDysfunctional,0)),"")</f>
        <v/>
      </c>
      <c r="I5072" s="30" t="str">
        <f t="shared" si="80"/>
        <v/>
      </c>
      <c r="J5072" s="30" t="e">
        <f>VLOOKUP(B5072,Users!$A$2:$C$10000,3,FALSE)</f>
        <v>#N/A</v>
      </c>
    </row>
    <row r="5073" spans="1:10" ht="15.75" customHeight="1">
      <c r="A5073" s="3"/>
      <c r="B5073" s="3"/>
      <c r="C5073" s="3"/>
      <c r="D5073" s="3"/>
      <c r="E5073" s="3"/>
      <c r="F5073" s="30" t="str">
        <f t="array" ref="F5073">IF(C5073&lt;&gt;"",INDEX(FunctionalValues,MATCH(C5073,KanoFunctional,0),2),"")</f>
        <v/>
      </c>
      <c r="G5073" s="30" t="str">
        <f t="array" ref="G5073">IF(D5073&lt;&gt;"",INDEX(DysfunctionalValues,2,MATCH(D5073,KanoDysfunctional,0)),"")</f>
        <v/>
      </c>
      <c r="H5073" s="30" t="str">
        <f t="array" ref="H5073">IF(C5073&lt;&gt;"",INDEX(KanoTable,MATCH(C5073,KanoFunctional,0),MATCH(D5073,KanoDysfunctional,0)),"")</f>
        <v/>
      </c>
      <c r="I5073" s="30" t="str">
        <f t="shared" si="80"/>
        <v/>
      </c>
      <c r="J5073" s="30" t="e">
        <f>VLOOKUP(B5073,Users!$A$2:$C$10000,3,FALSE)</f>
        <v>#N/A</v>
      </c>
    </row>
    <row r="5074" spans="1:10" ht="15.75" customHeight="1">
      <c r="A5074" s="3"/>
      <c r="B5074" s="3"/>
      <c r="C5074" s="3"/>
      <c r="D5074" s="3"/>
      <c r="E5074" s="3"/>
      <c r="F5074" s="30" t="str">
        <f t="array" ref="F5074">IF(C5074&lt;&gt;"",INDEX(FunctionalValues,MATCH(C5074,KanoFunctional,0),2),"")</f>
        <v/>
      </c>
      <c r="G5074" s="30" t="str">
        <f t="array" ref="G5074">IF(D5074&lt;&gt;"",INDEX(DysfunctionalValues,2,MATCH(D5074,KanoDysfunctional,0)),"")</f>
        <v/>
      </c>
      <c r="H5074" s="30" t="str">
        <f t="array" ref="H5074">IF(C5074&lt;&gt;"",INDEX(KanoTable,MATCH(C5074,KanoFunctional,0),MATCH(D5074,KanoDysfunctional,0)),"")</f>
        <v/>
      </c>
      <c r="I5074" s="30" t="str">
        <f t="shared" si="80"/>
        <v/>
      </c>
      <c r="J5074" s="30" t="e">
        <f>VLOOKUP(B5074,Users!$A$2:$C$10000,3,FALSE)</f>
        <v>#N/A</v>
      </c>
    </row>
    <row r="5075" spans="1:10" ht="15.75" customHeight="1">
      <c r="A5075" s="3"/>
      <c r="B5075" s="3"/>
      <c r="C5075" s="3"/>
      <c r="D5075" s="3"/>
      <c r="E5075" s="3"/>
      <c r="F5075" s="30" t="str">
        <f t="array" ref="F5075">IF(C5075&lt;&gt;"",INDEX(FunctionalValues,MATCH(C5075,KanoFunctional,0),2),"")</f>
        <v/>
      </c>
      <c r="G5075" s="30" t="str">
        <f t="array" ref="G5075">IF(D5075&lt;&gt;"",INDEX(DysfunctionalValues,2,MATCH(D5075,KanoDysfunctional,0)),"")</f>
        <v/>
      </c>
      <c r="H5075" s="30" t="str">
        <f t="array" ref="H5075">IF(C5075&lt;&gt;"",INDEX(KanoTable,MATCH(C5075,KanoFunctional,0),MATCH(D5075,KanoDysfunctional,0)),"")</f>
        <v/>
      </c>
      <c r="I5075" s="30" t="str">
        <f t="shared" si="80"/>
        <v/>
      </c>
      <c r="J5075" s="30" t="e">
        <f>VLOOKUP(B5075,Users!$A$2:$C$10000,3,FALSE)</f>
        <v>#N/A</v>
      </c>
    </row>
    <row r="5076" spans="1:10" ht="15.75" customHeight="1">
      <c r="A5076" s="3"/>
      <c r="B5076" s="3"/>
      <c r="C5076" s="3"/>
      <c r="D5076" s="3"/>
      <c r="E5076" s="3"/>
      <c r="F5076" s="30" t="str">
        <f t="array" ref="F5076">IF(C5076&lt;&gt;"",INDEX(FunctionalValues,MATCH(C5076,KanoFunctional,0),2),"")</f>
        <v/>
      </c>
      <c r="G5076" s="30" t="str">
        <f t="array" ref="G5076">IF(D5076&lt;&gt;"",INDEX(DysfunctionalValues,2,MATCH(D5076,KanoDysfunctional,0)),"")</f>
        <v/>
      </c>
      <c r="H5076" s="30" t="str">
        <f t="array" ref="H5076">IF(C5076&lt;&gt;"",INDEX(KanoTable,MATCH(C5076,KanoFunctional,0),MATCH(D5076,KanoDysfunctional,0)),"")</f>
        <v/>
      </c>
      <c r="I5076" s="30" t="str">
        <f t="shared" si="80"/>
        <v/>
      </c>
      <c r="J5076" s="30" t="e">
        <f>VLOOKUP(B5076,Users!$A$2:$C$10000,3,FALSE)</f>
        <v>#N/A</v>
      </c>
    </row>
    <row r="5077" spans="1:10" ht="15.75" customHeight="1">
      <c r="A5077" s="3"/>
      <c r="B5077" s="3"/>
      <c r="C5077" s="3"/>
      <c r="D5077" s="3"/>
      <c r="E5077" s="3"/>
      <c r="F5077" s="30" t="str">
        <f t="array" ref="F5077">IF(C5077&lt;&gt;"",INDEX(FunctionalValues,MATCH(C5077,KanoFunctional,0),2),"")</f>
        <v/>
      </c>
      <c r="G5077" s="30" t="str">
        <f t="array" ref="G5077">IF(D5077&lt;&gt;"",INDEX(DysfunctionalValues,2,MATCH(D5077,KanoDysfunctional,0)),"")</f>
        <v/>
      </c>
      <c r="H5077" s="30" t="str">
        <f t="array" ref="H5077">IF(C5077&lt;&gt;"",INDEX(KanoTable,MATCH(C5077,KanoFunctional,0),MATCH(D5077,KanoDysfunctional,0)),"")</f>
        <v/>
      </c>
      <c r="I5077" s="30" t="str">
        <f t="shared" si="80"/>
        <v/>
      </c>
      <c r="J5077" s="30" t="e">
        <f>VLOOKUP(B5077,Users!$A$2:$C$10000,3,FALSE)</f>
        <v>#N/A</v>
      </c>
    </row>
    <row r="5078" spans="1:10" ht="15.75" customHeight="1">
      <c r="A5078" s="3"/>
      <c r="B5078" s="3"/>
      <c r="C5078" s="3"/>
      <c r="D5078" s="3"/>
      <c r="E5078" s="3"/>
      <c r="F5078" s="30" t="str">
        <f t="array" ref="F5078">IF(C5078&lt;&gt;"",INDEX(FunctionalValues,MATCH(C5078,KanoFunctional,0),2),"")</f>
        <v/>
      </c>
      <c r="G5078" s="30" t="str">
        <f t="array" ref="G5078">IF(D5078&lt;&gt;"",INDEX(DysfunctionalValues,2,MATCH(D5078,KanoDysfunctional,0)),"")</f>
        <v/>
      </c>
      <c r="H5078" s="30" t="str">
        <f t="array" ref="H5078">IF(C5078&lt;&gt;"",INDEX(KanoTable,MATCH(C5078,KanoFunctional,0),MATCH(D5078,KanoDysfunctional,0)),"")</f>
        <v/>
      </c>
      <c r="I5078" s="30" t="str">
        <f t="shared" ref="I5078:I5141" si="81">IF(C5078&lt;&gt;"",MATCH(H5078,KanoResultCodes,0),"")</f>
        <v/>
      </c>
      <c r="J5078" s="30" t="e">
        <f>VLOOKUP(B5078,Users!$A$2:$C$10000,3,FALSE)</f>
        <v>#N/A</v>
      </c>
    </row>
    <row r="5079" spans="1:10" ht="15.75" customHeight="1">
      <c r="A5079" s="3"/>
      <c r="B5079" s="3"/>
      <c r="C5079" s="3"/>
      <c r="D5079" s="3"/>
      <c r="E5079" s="3"/>
      <c r="F5079" s="30" t="str">
        <f t="array" ref="F5079">IF(C5079&lt;&gt;"",INDEX(FunctionalValues,MATCH(C5079,KanoFunctional,0),2),"")</f>
        <v/>
      </c>
      <c r="G5079" s="30" t="str">
        <f t="array" ref="G5079">IF(D5079&lt;&gt;"",INDEX(DysfunctionalValues,2,MATCH(D5079,KanoDysfunctional,0)),"")</f>
        <v/>
      </c>
      <c r="H5079" s="30" t="str">
        <f t="array" ref="H5079">IF(C5079&lt;&gt;"",INDEX(KanoTable,MATCH(C5079,KanoFunctional,0),MATCH(D5079,KanoDysfunctional,0)),"")</f>
        <v/>
      </c>
      <c r="I5079" s="30" t="str">
        <f t="shared" si="81"/>
        <v/>
      </c>
      <c r="J5079" s="30" t="e">
        <f>VLOOKUP(B5079,Users!$A$2:$C$10000,3,FALSE)</f>
        <v>#N/A</v>
      </c>
    </row>
    <row r="5080" spans="1:10" ht="15.75" customHeight="1">
      <c r="A5080" s="3"/>
      <c r="B5080" s="3"/>
      <c r="C5080" s="3"/>
      <c r="D5080" s="3"/>
      <c r="E5080" s="3"/>
      <c r="F5080" s="30" t="str">
        <f t="array" ref="F5080">IF(C5080&lt;&gt;"",INDEX(FunctionalValues,MATCH(C5080,KanoFunctional,0),2),"")</f>
        <v/>
      </c>
      <c r="G5080" s="30" t="str">
        <f t="array" ref="G5080">IF(D5080&lt;&gt;"",INDEX(DysfunctionalValues,2,MATCH(D5080,KanoDysfunctional,0)),"")</f>
        <v/>
      </c>
      <c r="H5080" s="30" t="str">
        <f t="array" ref="H5080">IF(C5080&lt;&gt;"",INDEX(KanoTable,MATCH(C5080,KanoFunctional,0),MATCH(D5080,KanoDysfunctional,0)),"")</f>
        <v/>
      </c>
      <c r="I5080" s="30" t="str">
        <f t="shared" si="81"/>
        <v/>
      </c>
      <c r="J5080" s="30" t="e">
        <f>VLOOKUP(B5080,Users!$A$2:$C$10000,3,FALSE)</f>
        <v>#N/A</v>
      </c>
    </row>
    <row r="5081" spans="1:10" ht="15.75" customHeight="1">
      <c r="A5081" s="3"/>
      <c r="B5081" s="3"/>
      <c r="C5081" s="3"/>
      <c r="D5081" s="3"/>
      <c r="E5081" s="3"/>
      <c r="F5081" s="30" t="str">
        <f t="array" ref="F5081">IF(C5081&lt;&gt;"",INDEX(FunctionalValues,MATCH(C5081,KanoFunctional,0),2),"")</f>
        <v/>
      </c>
      <c r="G5081" s="30" t="str">
        <f t="array" ref="G5081">IF(D5081&lt;&gt;"",INDEX(DysfunctionalValues,2,MATCH(D5081,KanoDysfunctional,0)),"")</f>
        <v/>
      </c>
      <c r="H5081" s="30" t="str">
        <f t="array" ref="H5081">IF(C5081&lt;&gt;"",INDEX(KanoTable,MATCH(C5081,KanoFunctional,0),MATCH(D5081,KanoDysfunctional,0)),"")</f>
        <v/>
      </c>
      <c r="I5081" s="30" t="str">
        <f t="shared" si="81"/>
        <v/>
      </c>
      <c r="J5081" s="30" t="e">
        <f>VLOOKUP(B5081,Users!$A$2:$C$10000,3,FALSE)</f>
        <v>#N/A</v>
      </c>
    </row>
    <row r="5082" spans="1:10" ht="15.75" customHeight="1">
      <c r="A5082" s="3"/>
      <c r="B5082" s="3"/>
      <c r="C5082" s="3"/>
      <c r="D5082" s="3"/>
      <c r="E5082" s="3"/>
      <c r="F5082" s="30" t="str">
        <f t="array" ref="F5082">IF(C5082&lt;&gt;"",INDEX(FunctionalValues,MATCH(C5082,KanoFunctional,0),2),"")</f>
        <v/>
      </c>
      <c r="G5082" s="30" t="str">
        <f t="array" ref="G5082">IF(D5082&lt;&gt;"",INDEX(DysfunctionalValues,2,MATCH(D5082,KanoDysfunctional,0)),"")</f>
        <v/>
      </c>
      <c r="H5082" s="30" t="str">
        <f t="array" ref="H5082">IF(C5082&lt;&gt;"",INDEX(KanoTable,MATCH(C5082,KanoFunctional,0),MATCH(D5082,KanoDysfunctional,0)),"")</f>
        <v/>
      </c>
      <c r="I5082" s="30" t="str">
        <f t="shared" si="81"/>
        <v/>
      </c>
      <c r="J5082" s="30" t="e">
        <f>VLOOKUP(B5082,Users!$A$2:$C$10000,3,FALSE)</f>
        <v>#N/A</v>
      </c>
    </row>
    <row r="5083" spans="1:10" ht="15.75" customHeight="1">
      <c r="A5083" s="3"/>
      <c r="B5083" s="3"/>
      <c r="C5083" s="3"/>
      <c r="D5083" s="3"/>
      <c r="E5083" s="3"/>
      <c r="F5083" s="30" t="str">
        <f t="array" ref="F5083">IF(C5083&lt;&gt;"",INDEX(FunctionalValues,MATCH(C5083,KanoFunctional,0),2),"")</f>
        <v/>
      </c>
      <c r="G5083" s="30" t="str">
        <f t="array" ref="G5083">IF(D5083&lt;&gt;"",INDEX(DysfunctionalValues,2,MATCH(D5083,KanoDysfunctional,0)),"")</f>
        <v/>
      </c>
      <c r="H5083" s="30" t="str">
        <f t="array" ref="H5083">IF(C5083&lt;&gt;"",INDEX(KanoTable,MATCH(C5083,KanoFunctional,0),MATCH(D5083,KanoDysfunctional,0)),"")</f>
        <v/>
      </c>
      <c r="I5083" s="30" t="str">
        <f t="shared" si="81"/>
        <v/>
      </c>
      <c r="J5083" s="30" t="e">
        <f>VLOOKUP(B5083,Users!$A$2:$C$10000,3,FALSE)</f>
        <v>#N/A</v>
      </c>
    </row>
    <row r="5084" spans="1:10" ht="15.75" customHeight="1">
      <c r="A5084" s="3"/>
      <c r="B5084" s="3"/>
      <c r="C5084" s="3"/>
      <c r="D5084" s="3"/>
      <c r="E5084" s="3"/>
      <c r="F5084" s="30" t="str">
        <f t="array" ref="F5084">IF(C5084&lt;&gt;"",INDEX(FunctionalValues,MATCH(C5084,KanoFunctional,0),2),"")</f>
        <v/>
      </c>
      <c r="G5084" s="30" t="str">
        <f t="array" ref="G5084">IF(D5084&lt;&gt;"",INDEX(DysfunctionalValues,2,MATCH(D5084,KanoDysfunctional,0)),"")</f>
        <v/>
      </c>
      <c r="H5084" s="30" t="str">
        <f t="array" ref="H5084">IF(C5084&lt;&gt;"",INDEX(KanoTable,MATCH(C5084,KanoFunctional,0),MATCH(D5084,KanoDysfunctional,0)),"")</f>
        <v/>
      </c>
      <c r="I5084" s="30" t="str">
        <f t="shared" si="81"/>
        <v/>
      </c>
      <c r="J5084" s="30" t="e">
        <f>VLOOKUP(B5084,Users!$A$2:$C$10000,3,FALSE)</f>
        <v>#N/A</v>
      </c>
    </row>
    <row r="5085" spans="1:10" ht="15.75" customHeight="1">
      <c r="A5085" s="3"/>
      <c r="B5085" s="3"/>
      <c r="C5085" s="3"/>
      <c r="D5085" s="3"/>
      <c r="E5085" s="3"/>
      <c r="F5085" s="30" t="str">
        <f t="array" ref="F5085">IF(C5085&lt;&gt;"",INDEX(FunctionalValues,MATCH(C5085,KanoFunctional,0),2),"")</f>
        <v/>
      </c>
      <c r="G5085" s="30" t="str">
        <f t="array" ref="G5085">IF(D5085&lt;&gt;"",INDEX(DysfunctionalValues,2,MATCH(D5085,KanoDysfunctional,0)),"")</f>
        <v/>
      </c>
      <c r="H5085" s="30" t="str">
        <f t="array" ref="H5085">IF(C5085&lt;&gt;"",INDEX(KanoTable,MATCH(C5085,KanoFunctional,0),MATCH(D5085,KanoDysfunctional,0)),"")</f>
        <v/>
      </c>
      <c r="I5085" s="30" t="str">
        <f t="shared" si="81"/>
        <v/>
      </c>
      <c r="J5085" s="30" t="e">
        <f>VLOOKUP(B5085,Users!$A$2:$C$10000,3,FALSE)</f>
        <v>#N/A</v>
      </c>
    </row>
    <row r="5086" spans="1:10" ht="15.75" customHeight="1">
      <c r="A5086" s="3"/>
      <c r="B5086" s="3"/>
      <c r="C5086" s="3"/>
      <c r="D5086" s="3"/>
      <c r="E5086" s="3"/>
      <c r="F5086" s="30" t="str">
        <f t="array" ref="F5086">IF(C5086&lt;&gt;"",INDEX(FunctionalValues,MATCH(C5086,KanoFunctional,0),2),"")</f>
        <v/>
      </c>
      <c r="G5086" s="30" t="str">
        <f t="array" ref="G5086">IF(D5086&lt;&gt;"",INDEX(DysfunctionalValues,2,MATCH(D5086,KanoDysfunctional,0)),"")</f>
        <v/>
      </c>
      <c r="H5086" s="30" t="str">
        <f t="array" ref="H5086">IF(C5086&lt;&gt;"",INDEX(KanoTable,MATCH(C5086,KanoFunctional,0),MATCH(D5086,KanoDysfunctional,0)),"")</f>
        <v/>
      </c>
      <c r="I5086" s="30" t="str">
        <f t="shared" si="81"/>
        <v/>
      </c>
      <c r="J5086" s="30" t="e">
        <f>VLOOKUP(B5086,Users!$A$2:$C$10000,3,FALSE)</f>
        <v>#N/A</v>
      </c>
    </row>
    <row r="5087" spans="1:10" ht="15.75" customHeight="1">
      <c r="A5087" s="3"/>
      <c r="B5087" s="3"/>
      <c r="C5087" s="3"/>
      <c r="D5087" s="3"/>
      <c r="E5087" s="3"/>
      <c r="F5087" s="30" t="str">
        <f t="array" ref="F5087">IF(C5087&lt;&gt;"",INDEX(FunctionalValues,MATCH(C5087,KanoFunctional,0),2),"")</f>
        <v/>
      </c>
      <c r="G5087" s="30" t="str">
        <f t="array" ref="G5087">IF(D5087&lt;&gt;"",INDEX(DysfunctionalValues,2,MATCH(D5087,KanoDysfunctional,0)),"")</f>
        <v/>
      </c>
      <c r="H5087" s="30" t="str">
        <f t="array" ref="H5087">IF(C5087&lt;&gt;"",INDEX(KanoTable,MATCH(C5087,KanoFunctional,0),MATCH(D5087,KanoDysfunctional,0)),"")</f>
        <v/>
      </c>
      <c r="I5087" s="30" t="str">
        <f t="shared" si="81"/>
        <v/>
      </c>
      <c r="J5087" s="30" t="e">
        <f>VLOOKUP(B5087,Users!$A$2:$C$10000,3,FALSE)</f>
        <v>#N/A</v>
      </c>
    </row>
    <row r="5088" spans="1:10" ht="15.75" customHeight="1">
      <c r="A5088" s="3"/>
      <c r="B5088" s="3"/>
      <c r="C5088" s="3"/>
      <c r="D5088" s="3"/>
      <c r="E5088" s="3"/>
      <c r="F5088" s="30" t="str">
        <f t="array" ref="F5088">IF(C5088&lt;&gt;"",INDEX(FunctionalValues,MATCH(C5088,KanoFunctional,0),2),"")</f>
        <v/>
      </c>
      <c r="G5088" s="30" t="str">
        <f t="array" ref="G5088">IF(D5088&lt;&gt;"",INDEX(DysfunctionalValues,2,MATCH(D5088,KanoDysfunctional,0)),"")</f>
        <v/>
      </c>
      <c r="H5088" s="30" t="str">
        <f t="array" ref="H5088">IF(C5088&lt;&gt;"",INDEX(KanoTable,MATCH(C5088,KanoFunctional,0),MATCH(D5088,KanoDysfunctional,0)),"")</f>
        <v/>
      </c>
      <c r="I5088" s="30" t="str">
        <f t="shared" si="81"/>
        <v/>
      </c>
      <c r="J5088" s="30" t="e">
        <f>VLOOKUP(B5088,Users!$A$2:$C$10000,3,FALSE)</f>
        <v>#N/A</v>
      </c>
    </row>
    <row r="5089" spans="1:10" ht="15.75" customHeight="1">
      <c r="A5089" s="3"/>
      <c r="B5089" s="3"/>
      <c r="C5089" s="3"/>
      <c r="D5089" s="3"/>
      <c r="E5089" s="3"/>
      <c r="F5089" s="30" t="str">
        <f t="array" ref="F5089">IF(C5089&lt;&gt;"",INDEX(FunctionalValues,MATCH(C5089,KanoFunctional,0),2),"")</f>
        <v/>
      </c>
      <c r="G5089" s="30" t="str">
        <f t="array" ref="G5089">IF(D5089&lt;&gt;"",INDEX(DysfunctionalValues,2,MATCH(D5089,KanoDysfunctional,0)),"")</f>
        <v/>
      </c>
      <c r="H5089" s="30" t="str">
        <f t="array" ref="H5089">IF(C5089&lt;&gt;"",INDEX(KanoTable,MATCH(C5089,KanoFunctional,0),MATCH(D5089,KanoDysfunctional,0)),"")</f>
        <v/>
      </c>
      <c r="I5089" s="30" t="str">
        <f t="shared" si="81"/>
        <v/>
      </c>
      <c r="J5089" s="30" t="e">
        <f>VLOOKUP(B5089,Users!$A$2:$C$10000,3,FALSE)</f>
        <v>#N/A</v>
      </c>
    </row>
    <row r="5090" spans="1:10" ht="15.75" customHeight="1">
      <c r="A5090" s="3"/>
      <c r="B5090" s="3"/>
      <c r="C5090" s="3"/>
      <c r="D5090" s="3"/>
      <c r="E5090" s="3"/>
      <c r="F5090" s="30" t="str">
        <f t="array" ref="F5090">IF(C5090&lt;&gt;"",INDEX(FunctionalValues,MATCH(C5090,KanoFunctional,0),2),"")</f>
        <v/>
      </c>
      <c r="G5090" s="30" t="str">
        <f t="array" ref="G5090">IF(D5090&lt;&gt;"",INDEX(DysfunctionalValues,2,MATCH(D5090,KanoDysfunctional,0)),"")</f>
        <v/>
      </c>
      <c r="H5090" s="30" t="str">
        <f t="array" ref="H5090">IF(C5090&lt;&gt;"",INDEX(KanoTable,MATCH(C5090,KanoFunctional,0),MATCH(D5090,KanoDysfunctional,0)),"")</f>
        <v/>
      </c>
      <c r="I5090" s="30" t="str">
        <f t="shared" si="81"/>
        <v/>
      </c>
      <c r="J5090" s="30" t="e">
        <f>VLOOKUP(B5090,Users!$A$2:$C$10000,3,FALSE)</f>
        <v>#N/A</v>
      </c>
    </row>
    <row r="5091" spans="1:10" ht="15.75" customHeight="1">
      <c r="A5091" s="3"/>
      <c r="B5091" s="3"/>
      <c r="C5091" s="3"/>
      <c r="D5091" s="3"/>
      <c r="E5091" s="3"/>
      <c r="F5091" s="30" t="str">
        <f t="array" ref="F5091">IF(C5091&lt;&gt;"",INDEX(FunctionalValues,MATCH(C5091,KanoFunctional,0),2),"")</f>
        <v/>
      </c>
      <c r="G5091" s="30" t="str">
        <f t="array" ref="G5091">IF(D5091&lt;&gt;"",INDEX(DysfunctionalValues,2,MATCH(D5091,KanoDysfunctional,0)),"")</f>
        <v/>
      </c>
      <c r="H5091" s="30" t="str">
        <f t="array" ref="H5091">IF(C5091&lt;&gt;"",INDEX(KanoTable,MATCH(C5091,KanoFunctional,0),MATCH(D5091,KanoDysfunctional,0)),"")</f>
        <v/>
      </c>
      <c r="I5091" s="30" t="str">
        <f t="shared" si="81"/>
        <v/>
      </c>
      <c r="J5091" s="30" t="e">
        <f>VLOOKUP(B5091,Users!$A$2:$C$10000,3,FALSE)</f>
        <v>#N/A</v>
      </c>
    </row>
    <row r="5092" spans="1:10" ht="15.75" customHeight="1">
      <c r="A5092" s="3"/>
      <c r="B5092" s="3"/>
      <c r="C5092" s="3"/>
      <c r="D5092" s="3"/>
      <c r="E5092" s="3"/>
      <c r="F5092" s="30" t="str">
        <f t="array" ref="F5092">IF(C5092&lt;&gt;"",INDEX(FunctionalValues,MATCH(C5092,KanoFunctional,0),2),"")</f>
        <v/>
      </c>
      <c r="G5092" s="30" t="str">
        <f t="array" ref="G5092">IF(D5092&lt;&gt;"",INDEX(DysfunctionalValues,2,MATCH(D5092,KanoDysfunctional,0)),"")</f>
        <v/>
      </c>
      <c r="H5092" s="30" t="str">
        <f t="array" ref="H5092">IF(C5092&lt;&gt;"",INDEX(KanoTable,MATCH(C5092,KanoFunctional,0),MATCH(D5092,KanoDysfunctional,0)),"")</f>
        <v/>
      </c>
      <c r="I5092" s="30" t="str">
        <f t="shared" si="81"/>
        <v/>
      </c>
      <c r="J5092" s="30" t="e">
        <f>VLOOKUP(B5092,Users!$A$2:$C$10000,3,FALSE)</f>
        <v>#N/A</v>
      </c>
    </row>
    <row r="5093" spans="1:10" ht="15.75" customHeight="1">
      <c r="A5093" s="3"/>
      <c r="B5093" s="3"/>
      <c r="C5093" s="3"/>
      <c r="D5093" s="3"/>
      <c r="E5093" s="3"/>
      <c r="F5093" s="30" t="str">
        <f t="array" ref="F5093">IF(C5093&lt;&gt;"",INDEX(FunctionalValues,MATCH(C5093,KanoFunctional,0),2),"")</f>
        <v/>
      </c>
      <c r="G5093" s="30" t="str">
        <f t="array" ref="G5093">IF(D5093&lt;&gt;"",INDEX(DysfunctionalValues,2,MATCH(D5093,KanoDysfunctional,0)),"")</f>
        <v/>
      </c>
      <c r="H5093" s="30" t="str">
        <f t="array" ref="H5093">IF(C5093&lt;&gt;"",INDEX(KanoTable,MATCH(C5093,KanoFunctional,0),MATCH(D5093,KanoDysfunctional,0)),"")</f>
        <v/>
      </c>
      <c r="I5093" s="30" t="str">
        <f t="shared" si="81"/>
        <v/>
      </c>
      <c r="J5093" s="30" t="e">
        <f>VLOOKUP(B5093,Users!$A$2:$C$10000,3,FALSE)</f>
        <v>#N/A</v>
      </c>
    </row>
    <row r="5094" spans="1:10" ht="15.75" customHeight="1">
      <c r="A5094" s="3"/>
      <c r="B5094" s="3"/>
      <c r="C5094" s="3"/>
      <c r="D5094" s="3"/>
      <c r="E5094" s="3"/>
      <c r="F5094" s="30" t="str">
        <f t="array" ref="F5094">IF(C5094&lt;&gt;"",INDEX(FunctionalValues,MATCH(C5094,KanoFunctional,0),2),"")</f>
        <v/>
      </c>
      <c r="G5094" s="30" t="str">
        <f t="array" ref="G5094">IF(D5094&lt;&gt;"",INDEX(DysfunctionalValues,2,MATCH(D5094,KanoDysfunctional,0)),"")</f>
        <v/>
      </c>
      <c r="H5094" s="30" t="str">
        <f t="array" ref="H5094">IF(C5094&lt;&gt;"",INDEX(KanoTable,MATCH(C5094,KanoFunctional,0),MATCH(D5094,KanoDysfunctional,0)),"")</f>
        <v/>
      </c>
      <c r="I5094" s="30" t="str">
        <f t="shared" si="81"/>
        <v/>
      </c>
      <c r="J5094" s="30" t="e">
        <f>VLOOKUP(B5094,Users!$A$2:$C$10000,3,FALSE)</f>
        <v>#N/A</v>
      </c>
    </row>
    <row r="5095" spans="1:10" ht="15.75" customHeight="1">
      <c r="A5095" s="3"/>
      <c r="B5095" s="3"/>
      <c r="C5095" s="3"/>
      <c r="D5095" s="3"/>
      <c r="E5095" s="3"/>
      <c r="F5095" s="30" t="str">
        <f t="array" ref="F5095">IF(C5095&lt;&gt;"",INDEX(FunctionalValues,MATCH(C5095,KanoFunctional,0),2),"")</f>
        <v/>
      </c>
      <c r="G5095" s="30" t="str">
        <f t="array" ref="G5095">IF(D5095&lt;&gt;"",INDEX(DysfunctionalValues,2,MATCH(D5095,KanoDysfunctional,0)),"")</f>
        <v/>
      </c>
      <c r="H5095" s="30" t="str">
        <f t="array" ref="H5095">IF(C5095&lt;&gt;"",INDEX(KanoTable,MATCH(C5095,KanoFunctional,0),MATCH(D5095,KanoDysfunctional,0)),"")</f>
        <v/>
      </c>
      <c r="I5095" s="30" t="str">
        <f t="shared" si="81"/>
        <v/>
      </c>
      <c r="J5095" s="30" t="e">
        <f>VLOOKUP(B5095,Users!$A$2:$C$10000,3,FALSE)</f>
        <v>#N/A</v>
      </c>
    </row>
    <row r="5096" spans="1:10" ht="15.75" customHeight="1">
      <c r="A5096" s="3"/>
      <c r="B5096" s="3"/>
      <c r="C5096" s="3"/>
      <c r="D5096" s="3"/>
      <c r="E5096" s="3"/>
      <c r="F5096" s="30" t="str">
        <f t="array" ref="F5096">IF(C5096&lt;&gt;"",INDEX(FunctionalValues,MATCH(C5096,KanoFunctional,0),2),"")</f>
        <v/>
      </c>
      <c r="G5096" s="30" t="str">
        <f t="array" ref="G5096">IF(D5096&lt;&gt;"",INDEX(DysfunctionalValues,2,MATCH(D5096,KanoDysfunctional,0)),"")</f>
        <v/>
      </c>
      <c r="H5096" s="30" t="str">
        <f t="array" ref="H5096">IF(C5096&lt;&gt;"",INDEX(KanoTable,MATCH(C5096,KanoFunctional,0),MATCH(D5096,KanoDysfunctional,0)),"")</f>
        <v/>
      </c>
      <c r="I5096" s="30" t="str">
        <f t="shared" si="81"/>
        <v/>
      </c>
      <c r="J5096" s="30" t="e">
        <f>VLOOKUP(B5096,Users!$A$2:$C$10000,3,FALSE)</f>
        <v>#N/A</v>
      </c>
    </row>
    <row r="5097" spans="1:10" ht="15.75" customHeight="1">
      <c r="A5097" s="3"/>
      <c r="B5097" s="3"/>
      <c r="C5097" s="3"/>
      <c r="D5097" s="3"/>
      <c r="E5097" s="3"/>
      <c r="F5097" s="30" t="str">
        <f t="array" ref="F5097">IF(C5097&lt;&gt;"",INDEX(FunctionalValues,MATCH(C5097,KanoFunctional,0),2),"")</f>
        <v/>
      </c>
      <c r="G5097" s="30" t="str">
        <f t="array" ref="G5097">IF(D5097&lt;&gt;"",INDEX(DysfunctionalValues,2,MATCH(D5097,KanoDysfunctional,0)),"")</f>
        <v/>
      </c>
      <c r="H5097" s="30" t="str">
        <f t="array" ref="H5097">IF(C5097&lt;&gt;"",INDEX(KanoTable,MATCH(C5097,KanoFunctional,0),MATCH(D5097,KanoDysfunctional,0)),"")</f>
        <v/>
      </c>
      <c r="I5097" s="30" t="str">
        <f t="shared" si="81"/>
        <v/>
      </c>
      <c r="J5097" s="30" t="e">
        <f>VLOOKUP(B5097,Users!$A$2:$C$10000,3,FALSE)</f>
        <v>#N/A</v>
      </c>
    </row>
    <row r="5098" spans="1:10" ht="15.75" customHeight="1">
      <c r="A5098" s="3"/>
      <c r="B5098" s="3"/>
      <c r="C5098" s="3"/>
      <c r="D5098" s="3"/>
      <c r="E5098" s="3"/>
      <c r="F5098" s="30" t="str">
        <f t="array" ref="F5098">IF(C5098&lt;&gt;"",INDEX(FunctionalValues,MATCH(C5098,KanoFunctional,0),2),"")</f>
        <v/>
      </c>
      <c r="G5098" s="30" t="str">
        <f t="array" ref="G5098">IF(D5098&lt;&gt;"",INDEX(DysfunctionalValues,2,MATCH(D5098,KanoDysfunctional,0)),"")</f>
        <v/>
      </c>
      <c r="H5098" s="30" t="str">
        <f t="array" ref="H5098">IF(C5098&lt;&gt;"",INDEX(KanoTable,MATCH(C5098,KanoFunctional,0),MATCH(D5098,KanoDysfunctional,0)),"")</f>
        <v/>
      </c>
      <c r="I5098" s="30" t="str">
        <f t="shared" si="81"/>
        <v/>
      </c>
      <c r="J5098" s="30" t="e">
        <f>VLOOKUP(B5098,Users!$A$2:$C$10000,3,FALSE)</f>
        <v>#N/A</v>
      </c>
    </row>
    <row r="5099" spans="1:10" ht="15.75" customHeight="1">
      <c r="A5099" s="3"/>
      <c r="B5099" s="3"/>
      <c r="C5099" s="3"/>
      <c r="D5099" s="3"/>
      <c r="E5099" s="3"/>
      <c r="F5099" s="30" t="str">
        <f t="array" ref="F5099">IF(C5099&lt;&gt;"",INDEX(FunctionalValues,MATCH(C5099,KanoFunctional,0),2),"")</f>
        <v/>
      </c>
      <c r="G5099" s="30" t="str">
        <f t="array" ref="G5099">IF(D5099&lt;&gt;"",INDEX(DysfunctionalValues,2,MATCH(D5099,KanoDysfunctional,0)),"")</f>
        <v/>
      </c>
      <c r="H5099" s="30" t="str">
        <f t="array" ref="H5099">IF(C5099&lt;&gt;"",INDEX(KanoTable,MATCH(C5099,KanoFunctional,0),MATCH(D5099,KanoDysfunctional,0)),"")</f>
        <v/>
      </c>
      <c r="I5099" s="30" t="str">
        <f t="shared" si="81"/>
        <v/>
      </c>
      <c r="J5099" s="30" t="e">
        <f>VLOOKUP(B5099,Users!$A$2:$C$10000,3,FALSE)</f>
        <v>#N/A</v>
      </c>
    </row>
    <row r="5100" spans="1:10" ht="15.75" customHeight="1">
      <c r="A5100" s="3"/>
      <c r="B5100" s="3"/>
      <c r="C5100" s="3"/>
      <c r="D5100" s="3"/>
      <c r="E5100" s="3"/>
      <c r="F5100" s="30" t="str">
        <f t="array" ref="F5100">IF(C5100&lt;&gt;"",INDEX(FunctionalValues,MATCH(C5100,KanoFunctional,0),2),"")</f>
        <v/>
      </c>
      <c r="G5100" s="30" t="str">
        <f t="array" ref="G5100">IF(D5100&lt;&gt;"",INDEX(DysfunctionalValues,2,MATCH(D5100,KanoDysfunctional,0)),"")</f>
        <v/>
      </c>
      <c r="H5100" s="30" t="str">
        <f t="array" ref="H5100">IF(C5100&lt;&gt;"",INDEX(KanoTable,MATCH(C5100,KanoFunctional,0),MATCH(D5100,KanoDysfunctional,0)),"")</f>
        <v/>
      </c>
      <c r="I5100" s="30" t="str">
        <f t="shared" si="81"/>
        <v/>
      </c>
      <c r="J5100" s="30" t="e">
        <f>VLOOKUP(B5100,Users!$A$2:$C$10000,3,FALSE)</f>
        <v>#N/A</v>
      </c>
    </row>
    <row r="5101" spans="1:10" ht="15.75" customHeight="1">
      <c r="A5101" s="3"/>
      <c r="B5101" s="3"/>
      <c r="C5101" s="3"/>
      <c r="D5101" s="3"/>
      <c r="E5101" s="3"/>
      <c r="F5101" s="30" t="str">
        <f t="array" ref="F5101">IF(C5101&lt;&gt;"",INDEX(FunctionalValues,MATCH(C5101,KanoFunctional,0),2),"")</f>
        <v/>
      </c>
      <c r="G5101" s="30" t="str">
        <f t="array" ref="G5101">IF(D5101&lt;&gt;"",INDEX(DysfunctionalValues,2,MATCH(D5101,KanoDysfunctional,0)),"")</f>
        <v/>
      </c>
      <c r="H5101" s="30" t="str">
        <f t="array" ref="H5101">IF(C5101&lt;&gt;"",INDEX(KanoTable,MATCH(C5101,KanoFunctional,0),MATCH(D5101,KanoDysfunctional,0)),"")</f>
        <v/>
      </c>
      <c r="I5101" s="30" t="str">
        <f t="shared" si="81"/>
        <v/>
      </c>
      <c r="J5101" s="30" t="e">
        <f>VLOOKUP(B5101,Users!$A$2:$C$10000,3,FALSE)</f>
        <v>#N/A</v>
      </c>
    </row>
    <row r="5102" spans="1:10" ht="15.75" customHeight="1">
      <c r="A5102" s="3"/>
      <c r="B5102" s="3"/>
      <c r="C5102" s="3"/>
      <c r="D5102" s="3"/>
      <c r="E5102" s="3"/>
      <c r="F5102" s="30" t="str">
        <f t="array" ref="F5102">IF(C5102&lt;&gt;"",INDEX(FunctionalValues,MATCH(C5102,KanoFunctional,0),2),"")</f>
        <v/>
      </c>
      <c r="G5102" s="30" t="str">
        <f t="array" ref="G5102">IF(D5102&lt;&gt;"",INDEX(DysfunctionalValues,2,MATCH(D5102,KanoDysfunctional,0)),"")</f>
        <v/>
      </c>
      <c r="H5102" s="30" t="str">
        <f t="array" ref="H5102">IF(C5102&lt;&gt;"",INDEX(KanoTable,MATCH(C5102,KanoFunctional,0),MATCH(D5102,KanoDysfunctional,0)),"")</f>
        <v/>
      </c>
      <c r="I5102" s="30" t="str">
        <f t="shared" si="81"/>
        <v/>
      </c>
      <c r="J5102" s="30" t="e">
        <f>VLOOKUP(B5102,Users!$A$2:$C$10000,3,FALSE)</f>
        <v>#N/A</v>
      </c>
    </row>
    <row r="5103" spans="1:10" ht="15.75" customHeight="1">
      <c r="A5103" s="3"/>
      <c r="B5103" s="3"/>
      <c r="C5103" s="3"/>
      <c r="D5103" s="3"/>
      <c r="E5103" s="3"/>
      <c r="F5103" s="30" t="str">
        <f t="array" ref="F5103">IF(C5103&lt;&gt;"",INDEX(FunctionalValues,MATCH(C5103,KanoFunctional,0),2),"")</f>
        <v/>
      </c>
      <c r="G5103" s="30" t="str">
        <f t="array" ref="G5103">IF(D5103&lt;&gt;"",INDEX(DysfunctionalValues,2,MATCH(D5103,KanoDysfunctional,0)),"")</f>
        <v/>
      </c>
      <c r="H5103" s="30" t="str">
        <f t="array" ref="H5103">IF(C5103&lt;&gt;"",INDEX(KanoTable,MATCH(C5103,KanoFunctional,0),MATCH(D5103,KanoDysfunctional,0)),"")</f>
        <v/>
      </c>
      <c r="I5103" s="30" t="str">
        <f t="shared" si="81"/>
        <v/>
      </c>
      <c r="J5103" s="30" t="e">
        <f>VLOOKUP(B5103,Users!$A$2:$C$10000,3,FALSE)</f>
        <v>#N/A</v>
      </c>
    </row>
    <row r="5104" spans="1:10" ht="15.75" customHeight="1">
      <c r="A5104" s="3"/>
      <c r="B5104" s="3"/>
      <c r="C5104" s="3"/>
      <c r="D5104" s="3"/>
      <c r="E5104" s="3"/>
      <c r="F5104" s="30" t="str">
        <f t="array" ref="F5104">IF(C5104&lt;&gt;"",INDEX(FunctionalValues,MATCH(C5104,KanoFunctional,0),2),"")</f>
        <v/>
      </c>
      <c r="G5104" s="30" t="str">
        <f t="array" ref="G5104">IF(D5104&lt;&gt;"",INDEX(DysfunctionalValues,2,MATCH(D5104,KanoDysfunctional,0)),"")</f>
        <v/>
      </c>
      <c r="H5104" s="30" t="str">
        <f t="array" ref="H5104">IF(C5104&lt;&gt;"",INDEX(KanoTable,MATCH(C5104,KanoFunctional,0),MATCH(D5104,KanoDysfunctional,0)),"")</f>
        <v/>
      </c>
      <c r="I5104" s="30" t="str">
        <f t="shared" si="81"/>
        <v/>
      </c>
      <c r="J5104" s="30" t="e">
        <f>VLOOKUP(B5104,Users!$A$2:$C$10000,3,FALSE)</f>
        <v>#N/A</v>
      </c>
    </row>
    <row r="5105" spans="1:10" ht="15.75" customHeight="1">
      <c r="A5105" s="3"/>
      <c r="B5105" s="3"/>
      <c r="C5105" s="3"/>
      <c r="D5105" s="3"/>
      <c r="E5105" s="3"/>
      <c r="F5105" s="30" t="str">
        <f t="array" ref="F5105">IF(C5105&lt;&gt;"",INDEX(FunctionalValues,MATCH(C5105,KanoFunctional,0),2),"")</f>
        <v/>
      </c>
      <c r="G5105" s="30" t="str">
        <f t="array" ref="G5105">IF(D5105&lt;&gt;"",INDEX(DysfunctionalValues,2,MATCH(D5105,KanoDysfunctional,0)),"")</f>
        <v/>
      </c>
      <c r="H5105" s="30" t="str">
        <f t="array" ref="H5105">IF(C5105&lt;&gt;"",INDEX(KanoTable,MATCH(C5105,KanoFunctional,0),MATCH(D5105,KanoDysfunctional,0)),"")</f>
        <v/>
      </c>
      <c r="I5105" s="30" t="str">
        <f t="shared" si="81"/>
        <v/>
      </c>
      <c r="J5105" s="30" t="e">
        <f>VLOOKUP(B5105,Users!$A$2:$C$10000,3,FALSE)</f>
        <v>#N/A</v>
      </c>
    </row>
    <row r="5106" spans="1:10" ht="15.75" customHeight="1">
      <c r="A5106" s="3"/>
      <c r="B5106" s="3"/>
      <c r="C5106" s="3"/>
      <c r="D5106" s="3"/>
      <c r="E5106" s="3"/>
      <c r="F5106" s="30" t="str">
        <f t="array" ref="F5106">IF(C5106&lt;&gt;"",INDEX(FunctionalValues,MATCH(C5106,KanoFunctional,0),2),"")</f>
        <v/>
      </c>
      <c r="G5106" s="30" t="str">
        <f t="array" ref="G5106">IF(D5106&lt;&gt;"",INDEX(DysfunctionalValues,2,MATCH(D5106,KanoDysfunctional,0)),"")</f>
        <v/>
      </c>
      <c r="H5106" s="30" t="str">
        <f t="array" ref="H5106">IF(C5106&lt;&gt;"",INDEX(KanoTable,MATCH(C5106,KanoFunctional,0),MATCH(D5106,KanoDysfunctional,0)),"")</f>
        <v/>
      </c>
      <c r="I5106" s="30" t="str">
        <f t="shared" si="81"/>
        <v/>
      </c>
      <c r="J5106" s="30" t="e">
        <f>VLOOKUP(B5106,Users!$A$2:$C$10000,3,FALSE)</f>
        <v>#N/A</v>
      </c>
    </row>
    <row r="5107" spans="1:10" ht="15.75" customHeight="1">
      <c r="A5107" s="3"/>
      <c r="B5107" s="3"/>
      <c r="C5107" s="3"/>
      <c r="D5107" s="3"/>
      <c r="E5107" s="3"/>
      <c r="F5107" s="30" t="str">
        <f t="array" ref="F5107">IF(C5107&lt;&gt;"",INDEX(FunctionalValues,MATCH(C5107,KanoFunctional,0),2),"")</f>
        <v/>
      </c>
      <c r="G5107" s="30" t="str">
        <f t="array" ref="G5107">IF(D5107&lt;&gt;"",INDEX(DysfunctionalValues,2,MATCH(D5107,KanoDysfunctional,0)),"")</f>
        <v/>
      </c>
      <c r="H5107" s="30" t="str">
        <f t="array" ref="H5107">IF(C5107&lt;&gt;"",INDEX(KanoTable,MATCH(C5107,KanoFunctional,0),MATCH(D5107,KanoDysfunctional,0)),"")</f>
        <v/>
      </c>
      <c r="I5107" s="30" t="str">
        <f t="shared" si="81"/>
        <v/>
      </c>
      <c r="J5107" s="30" t="e">
        <f>VLOOKUP(B5107,Users!$A$2:$C$10000,3,FALSE)</f>
        <v>#N/A</v>
      </c>
    </row>
    <row r="5108" spans="1:10" ht="15.75" customHeight="1">
      <c r="A5108" s="3"/>
      <c r="B5108" s="3"/>
      <c r="C5108" s="3"/>
      <c r="D5108" s="3"/>
      <c r="E5108" s="3"/>
      <c r="F5108" s="30" t="str">
        <f t="array" ref="F5108">IF(C5108&lt;&gt;"",INDEX(FunctionalValues,MATCH(C5108,KanoFunctional,0),2),"")</f>
        <v/>
      </c>
      <c r="G5108" s="30" t="str">
        <f t="array" ref="G5108">IF(D5108&lt;&gt;"",INDEX(DysfunctionalValues,2,MATCH(D5108,KanoDysfunctional,0)),"")</f>
        <v/>
      </c>
      <c r="H5108" s="30" t="str">
        <f t="array" ref="H5108">IF(C5108&lt;&gt;"",INDEX(KanoTable,MATCH(C5108,KanoFunctional,0),MATCH(D5108,KanoDysfunctional,0)),"")</f>
        <v/>
      </c>
      <c r="I5108" s="30" t="str">
        <f t="shared" si="81"/>
        <v/>
      </c>
      <c r="J5108" s="30" t="e">
        <f>VLOOKUP(B5108,Users!$A$2:$C$10000,3,FALSE)</f>
        <v>#N/A</v>
      </c>
    </row>
    <row r="5109" spans="1:10" ht="15.75" customHeight="1">
      <c r="A5109" s="3"/>
      <c r="B5109" s="3"/>
      <c r="C5109" s="3"/>
      <c r="D5109" s="3"/>
      <c r="E5109" s="3"/>
      <c r="F5109" s="30" t="str">
        <f t="array" ref="F5109">IF(C5109&lt;&gt;"",INDEX(FunctionalValues,MATCH(C5109,KanoFunctional,0),2),"")</f>
        <v/>
      </c>
      <c r="G5109" s="30" t="str">
        <f t="array" ref="G5109">IF(D5109&lt;&gt;"",INDEX(DysfunctionalValues,2,MATCH(D5109,KanoDysfunctional,0)),"")</f>
        <v/>
      </c>
      <c r="H5109" s="30" t="str">
        <f t="array" ref="H5109">IF(C5109&lt;&gt;"",INDEX(KanoTable,MATCH(C5109,KanoFunctional,0),MATCH(D5109,KanoDysfunctional,0)),"")</f>
        <v/>
      </c>
      <c r="I5109" s="30" t="str">
        <f t="shared" si="81"/>
        <v/>
      </c>
      <c r="J5109" s="30" t="e">
        <f>VLOOKUP(B5109,Users!$A$2:$C$10000,3,FALSE)</f>
        <v>#N/A</v>
      </c>
    </row>
    <row r="5110" spans="1:10" ht="15.75" customHeight="1">
      <c r="A5110" s="3"/>
      <c r="B5110" s="3"/>
      <c r="C5110" s="3"/>
      <c r="D5110" s="3"/>
      <c r="E5110" s="3"/>
      <c r="F5110" s="30" t="str">
        <f t="array" ref="F5110">IF(C5110&lt;&gt;"",INDEX(FunctionalValues,MATCH(C5110,KanoFunctional,0),2),"")</f>
        <v/>
      </c>
      <c r="G5110" s="30" t="str">
        <f t="array" ref="G5110">IF(D5110&lt;&gt;"",INDEX(DysfunctionalValues,2,MATCH(D5110,KanoDysfunctional,0)),"")</f>
        <v/>
      </c>
      <c r="H5110" s="30" t="str">
        <f t="array" ref="H5110">IF(C5110&lt;&gt;"",INDEX(KanoTable,MATCH(C5110,KanoFunctional,0),MATCH(D5110,KanoDysfunctional,0)),"")</f>
        <v/>
      </c>
      <c r="I5110" s="30" t="str">
        <f t="shared" si="81"/>
        <v/>
      </c>
      <c r="J5110" s="30" t="e">
        <f>VLOOKUP(B5110,Users!$A$2:$C$10000,3,FALSE)</f>
        <v>#N/A</v>
      </c>
    </row>
    <row r="5111" spans="1:10" ht="15.75" customHeight="1">
      <c r="A5111" s="3"/>
      <c r="B5111" s="3"/>
      <c r="C5111" s="3"/>
      <c r="D5111" s="3"/>
      <c r="E5111" s="3"/>
      <c r="F5111" s="30" t="str">
        <f t="array" ref="F5111">IF(C5111&lt;&gt;"",INDEX(FunctionalValues,MATCH(C5111,KanoFunctional,0),2),"")</f>
        <v/>
      </c>
      <c r="G5111" s="30" t="str">
        <f t="array" ref="G5111">IF(D5111&lt;&gt;"",INDEX(DysfunctionalValues,2,MATCH(D5111,KanoDysfunctional,0)),"")</f>
        <v/>
      </c>
      <c r="H5111" s="30" t="str">
        <f t="array" ref="H5111">IF(C5111&lt;&gt;"",INDEX(KanoTable,MATCH(C5111,KanoFunctional,0),MATCH(D5111,KanoDysfunctional,0)),"")</f>
        <v/>
      </c>
      <c r="I5111" s="30" t="str">
        <f t="shared" si="81"/>
        <v/>
      </c>
      <c r="J5111" s="30" t="e">
        <f>VLOOKUP(B5111,Users!$A$2:$C$10000,3,FALSE)</f>
        <v>#N/A</v>
      </c>
    </row>
    <row r="5112" spans="1:10" ht="15.75" customHeight="1">
      <c r="A5112" s="3"/>
      <c r="B5112" s="3"/>
      <c r="C5112" s="3"/>
      <c r="D5112" s="3"/>
      <c r="E5112" s="3"/>
      <c r="F5112" s="30" t="str">
        <f t="array" ref="F5112">IF(C5112&lt;&gt;"",INDEX(FunctionalValues,MATCH(C5112,KanoFunctional,0),2),"")</f>
        <v/>
      </c>
      <c r="G5112" s="30" t="str">
        <f t="array" ref="G5112">IF(D5112&lt;&gt;"",INDEX(DysfunctionalValues,2,MATCH(D5112,KanoDysfunctional,0)),"")</f>
        <v/>
      </c>
      <c r="H5112" s="30" t="str">
        <f t="array" ref="H5112">IF(C5112&lt;&gt;"",INDEX(KanoTable,MATCH(C5112,KanoFunctional,0),MATCH(D5112,KanoDysfunctional,0)),"")</f>
        <v/>
      </c>
      <c r="I5112" s="30" t="str">
        <f t="shared" si="81"/>
        <v/>
      </c>
      <c r="J5112" s="30" t="e">
        <f>VLOOKUP(B5112,Users!$A$2:$C$10000,3,FALSE)</f>
        <v>#N/A</v>
      </c>
    </row>
    <row r="5113" spans="1:10" ht="15.75" customHeight="1">
      <c r="A5113" s="3"/>
      <c r="B5113" s="3"/>
      <c r="C5113" s="3"/>
      <c r="D5113" s="3"/>
      <c r="E5113" s="3"/>
      <c r="F5113" s="30" t="str">
        <f t="array" ref="F5113">IF(C5113&lt;&gt;"",INDEX(FunctionalValues,MATCH(C5113,KanoFunctional,0),2),"")</f>
        <v/>
      </c>
      <c r="G5113" s="30" t="str">
        <f t="array" ref="G5113">IF(D5113&lt;&gt;"",INDEX(DysfunctionalValues,2,MATCH(D5113,KanoDysfunctional,0)),"")</f>
        <v/>
      </c>
      <c r="H5113" s="30" t="str">
        <f t="array" ref="H5113">IF(C5113&lt;&gt;"",INDEX(KanoTable,MATCH(C5113,KanoFunctional,0),MATCH(D5113,KanoDysfunctional,0)),"")</f>
        <v/>
      </c>
      <c r="I5113" s="30" t="str">
        <f t="shared" si="81"/>
        <v/>
      </c>
      <c r="J5113" s="30" t="e">
        <f>VLOOKUP(B5113,Users!$A$2:$C$10000,3,FALSE)</f>
        <v>#N/A</v>
      </c>
    </row>
    <row r="5114" spans="1:10" ht="15.75" customHeight="1">
      <c r="A5114" s="3"/>
      <c r="B5114" s="3"/>
      <c r="C5114" s="3"/>
      <c r="D5114" s="3"/>
      <c r="E5114" s="3"/>
      <c r="F5114" s="30" t="str">
        <f t="array" ref="F5114">IF(C5114&lt;&gt;"",INDEX(FunctionalValues,MATCH(C5114,KanoFunctional,0),2),"")</f>
        <v/>
      </c>
      <c r="G5114" s="30" t="str">
        <f t="array" ref="G5114">IF(D5114&lt;&gt;"",INDEX(DysfunctionalValues,2,MATCH(D5114,KanoDysfunctional,0)),"")</f>
        <v/>
      </c>
      <c r="H5114" s="30" t="str">
        <f t="array" ref="H5114">IF(C5114&lt;&gt;"",INDEX(KanoTable,MATCH(C5114,KanoFunctional,0),MATCH(D5114,KanoDysfunctional,0)),"")</f>
        <v/>
      </c>
      <c r="I5114" s="30" t="str">
        <f t="shared" si="81"/>
        <v/>
      </c>
      <c r="J5114" s="30" t="e">
        <f>VLOOKUP(B5114,Users!$A$2:$C$10000,3,FALSE)</f>
        <v>#N/A</v>
      </c>
    </row>
    <row r="5115" spans="1:10" ht="15.75" customHeight="1">
      <c r="A5115" s="3"/>
      <c r="B5115" s="3"/>
      <c r="C5115" s="3"/>
      <c r="D5115" s="3"/>
      <c r="E5115" s="3"/>
      <c r="F5115" s="30" t="str">
        <f t="array" ref="F5115">IF(C5115&lt;&gt;"",INDEX(FunctionalValues,MATCH(C5115,KanoFunctional,0),2),"")</f>
        <v/>
      </c>
      <c r="G5115" s="30" t="str">
        <f t="array" ref="G5115">IF(D5115&lt;&gt;"",INDEX(DysfunctionalValues,2,MATCH(D5115,KanoDysfunctional,0)),"")</f>
        <v/>
      </c>
      <c r="H5115" s="30" t="str">
        <f t="array" ref="H5115">IF(C5115&lt;&gt;"",INDEX(KanoTable,MATCH(C5115,KanoFunctional,0),MATCH(D5115,KanoDysfunctional,0)),"")</f>
        <v/>
      </c>
      <c r="I5115" s="30" t="str">
        <f t="shared" si="81"/>
        <v/>
      </c>
      <c r="J5115" s="30" t="e">
        <f>VLOOKUP(B5115,Users!$A$2:$C$10000,3,FALSE)</f>
        <v>#N/A</v>
      </c>
    </row>
    <row r="5116" spans="1:10" ht="15.75" customHeight="1">
      <c r="A5116" s="3"/>
      <c r="B5116" s="3"/>
      <c r="C5116" s="3"/>
      <c r="D5116" s="3"/>
      <c r="E5116" s="3"/>
      <c r="F5116" s="30" t="str">
        <f t="array" ref="F5116">IF(C5116&lt;&gt;"",INDEX(FunctionalValues,MATCH(C5116,KanoFunctional,0),2),"")</f>
        <v/>
      </c>
      <c r="G5116" s="30" t="str">
        <f t="array" ref="G5116">IF(D5116&lt;&gt;"",INDEX(DysfunctionalValues,2,MATCH(D5116,KanoDysfunctional,0)),"")</f>
        <v/>
      </c>
      <c r="H5116" s="30" t="str">
        <f t="array" ref="H5116">IF(C5116&lt;&gt;"",INDEX(KanoTable,MATCH(C5116,KanoFunctional,0),MATCH(D5116,KanoDysfunctional,0)),"")</f>
        <v/>
      </c>
      <c r="I5116" s="30" t="str">
        <f t="shared" si="81"/>
        <v/>
      </c>
      <c r="J5116" s="30" t="e">
        <f>VLOOKUP(B5116,Users!$A$2:$C$10000,3,FALSE)</f>
        <v>#N/A</v>
      </c>
    </row>
    <row r="5117" spans="1:10" ht="15.75" customHeight="1">
      <c r="A5117" s="3"/>
      <c r="B5117" s="3"/>
      <c r="C5117" s="3"/>
      <c r="D5117" s="3"/>
      <c r="E5117" s="3"/>
      <c r="F5117" s="30" t="str">
        <f t="array" ref="F5117">IF(C5117&lt;&gt;"",INDEX(FunctionalValues,MATCH(C5117,KanoFunctional,0),2),"")</f>
        <v/>
      </c>
      <c r="G5117" s="30" t="str">
        <f t="array" ref="G5117">IF(D5117&lt;&gt;"",INDEX(DysfunctionalValues,2,MATCH(D5117,KanoDysfunctional,0)),"")</f>
        <v/>
      </c>
      <c r="H5117" s="30" t="str">
        <f t="array" ref="H5117">IF(C5117&lt;&gt;"",INDEX(KanoTable,MATCH(C5117,KanoFunctional,0),MATCH(D5117,KanoDysfunctional,0)),"")</f>
        <v/>
      </c>
      <c r="I5117" s="30" t="str">
        <f t="shared" si="81"/>
        <v/>
      </c>
      <c r="J5117" s="30" t="e">
        <f>VLOOKUP(B5117,Users!$A$2:$C$10000,3,FALSE)</f>
        <v>#N/A</v>
      </c>
    </row>
    <row r="5118" spans="1:10" ht="15.75" customHeight="1">
      <c r="A5118" s="3"/>
      <c r="B5118" s="3"/>
      <c r="C5118" s="3"/>
      <c r="D5118" s="3"/>
      <c r="E5118" s="3"/>
      <c r="F5118" s="30" t="str">
        <f t="array" ref="F5118">IF(C5118&lt;&gt;"",INDEX(FunctionalValues,MATCH(C5118,KanoFunctional,0),2),"")</f>
        <v/>
      </c>
      <c r="G5118" s="30" t="str">
        <f t="array" ref="G5118">IF(D5118&lt;&gt;"",INDEX(DysfunctionalValues,2,MATCH(D5118,KanoDysfunctional,0)),"")</f>
        <v/>
      </c>
      <c r="H5118" s="30" t="str">
        <f t="array" ref="H5118">IF(C5118&lt;&gt;"",INDEX(KanoTable,MATCH(C5118,KanoFunctional,0),MATCH(D5118,KanoDysfunctional,0)),"")</f>
        <v/>
      </c>
      <c r="I5118" s="30" t="str">
        <f t="shared" si="81"/>
        <v/>
      </c>
      <c r="J5118" s="30" t="e">
        <f>VLOOKUP(B5118,Users!$A$2:$C$10000,3,FALSE)</f>
        <v>#N/A</v>
      </c>
    </row>
    <row r="5119" spans="1:10" ht="15.75" customHeight="1">
      <c r="A5119" s="3"/>
      <c r="B5119" s="3"/>
      <c r="C5119" s="3"/>
      <c r="D5119" s="3"/>
      <c r="E5119" s="3"/>
      <c r="F5119" s="30" t="str">
        <f t="array" ref="F5119">IF(C5119&lt;&gt;"",INDEX(FunctionalValues,MATCH(C5119,KanoFunctional,0),2),"")</f>
        <v/>
      </c>
      <c r="G5119" s="30" t="str">
        <f t="array" ref="G5119">IF(D5119&lt;&gt;"",INDEX(DysfunctionalValues,2,MATCH(D5119,KanoDysfunctional,0)),"")</f>
        <v/>
      </c>
      <c r="H5119" s="30" t="str">
        <f t="array" ref="H5119">IF(C5119&lt;&gt;"",INDEX(KanoTable,MATCH(C5119,KanoFunctional,0),MATCH(D5119,KanoDysfunctional,0)),"")</f>
        <v/>
      </c>
      <c r="I5119" s="30" t="str">
        <f t="shared" si="81"/>
        <v/>
      </c>
      <c r="J5119" s="30" t="e">
        <f>VLOOKUP(B5119,Users!$A$2:$C$10000,3,FALSE)</f>
        <v>#N/A</v>
      </c>
    </row>
    <row r="5120" spans="1:10" ht="15.75" customHeight="1">
      <c r="A5120" s="3"/>
      <c r="B5120" s="3"/>
      <c r="C5120" s="3"/>
      <c r="D5120" s="3"/>
      <c r="E5120" s="3"/>
      <c r="F5120" s="30" t="str">
        <f t="array" ref="F5120">IF(C5120&lt;&gt;"",INDEX(FunctionalValues,MATCH(C5120,KanoFunctional,0),2),"")</f>
        <v/>
      </c>
      <c r="G5120" s="30" t="str">
        <f t="array" ref="G5120">IF(D5120&lt;&gt;"",INDEX(DysfunctionalValues,2,MATCH(D5120,KanoDysfunctional,0)),"")</f>
        <v/>
      </c>
      <c r="H5120" s="30" t="str">
        <f t="array" ref="H5120">IF(C5120&lt;&gt;"",INDEX(KanoTable,MATCH(C5120,KanoFunctional,0),MATCH(D5120,KanoDysfunctional,0)),"")</f>
        <v/>
      </c>
      <c r="I5120" s="30" t="str">
        <f t="shared" si="81"/>
        <v/>
      </c>
      <c r="J5120" s="30" t="e">
        <f>VLOOKUP(B5120,Users!$A$2:$C$10000,3,FALSE)</f>
        <v>#N/A</v>
      </c>
    </row>
    <row r="5121" spans="1:10" ht="15.75" customHeight="1">
      <c r="A5121" s="3"/>
      <c r="B5121" s="3"/>
      <c r="C5121" s="3"/>
      <c r="D5121" s="3"/>
      <c r="E5121" s="3"/>
      <c r="F5121" s="30" t="str">
        <f t="array" ref="F5121">IF(C5121&lt;&gt;"",INDEX(FunctionalValues,MATCH(C5121,KanoFunctional,0),2),"")</f>
        <v/>
      </c>
      <c r="G5121" s="30" t="str">
        <f t="array" ref="G5121">IF(D5121&lt;&gt;"",INDEX(DysfunctionalValues,2,MATCH(D5121,KanoDysfunctional,0)),"")</f>
        <v/>
      </c>
      <c r="H5121" s="30" t="str">
        <f t="array" ref="H5121">IF(C5121&lt;&gt;"",INDEX(KanoTable,MATCH(C5121,KanoFunctional,0),MATCH(D5121,KanoDysfunctional,0)),"")</f>
        <v/>
      </c>
      <c r="I5121" s="30" t="str">
        <f t="shared" si="81"/>
        <v/>
      </c>
      <c r="J5121" s="30" t="e">
        <f>VLOOKUP(B5121,Users!$A$2:$C$10000,3,FALSE)</f>
        <v>#N/A</v>
      </c>
    </row>
    <row r="5122" spans="1:10" ht="15.75" customHeight="1">
      <c r="A5122" s="3"/>
      <c r="B5122" s="3"/>
      <c r="C5122" s="3"/>
      <c r="D5122" s="3"/>
      <c r="E5122" s="3"/>
      <c r="F5122" s="30" t="str">
        <f t="array" ref="F5122">IF(C5122&lt;&gt;"",INDEX(FunctionalValues,MATCH(C5122,KanoFunctional,0),2),"")</f>
        <v/>
      </c>
      <c r="G5122" s="30" t="str">
        <f t="array" ref="G5122">IF(D5122&lt;&gt;"",INDEX(DysfunctionalValues,2,MATCH(D5122,KanoDysfunctional,0)),"")</f>
        <v/>
      </c>
      <c r="H5122" s="30" t="str">
        <f t="array" ref="H5122">IF(C5122&lt;&gt;"",INDEX(KanoTable,MATCH(C5122,KanoFunctional,0),MATCH(D5122,KanoDysfunctional,0)),"")</f>
        <v/>
      </c>
      <c r="I5122" s="30" t="str">
        <f t="shared" si="81"/>
        <v/>
      </c>
      <c r="J5122" s="30" t="e">
        <f>VLOOKUP(B5122,Users!$A$2:$C$10000,3,FALSE)</f>
        <v>#N/A</v>
      </c>
    </row>
    <row r="5123" spans="1:10" ht="15.75" customHeight="1">
      <c r="A5123" s="3"/>
      <c r="B5123" s="3"/>
      <c r="C5123" s="3"/>
      <c r="D5123" s="3"/>
      <c r="E5123" s="3"/>
      <c r="F5123" s="30" t="str">
        <f t="array" ref="F5123">IF(C5123&lt;&gt;"",INDEX(FunctionalValues,MATCH(C5123,KanoFunctional,0),2),"")</f>
        <v/>
      </c>
      <c r="G5123" s="30" t="str">
        <f t="array" ref="G5123">IF(D5123&lt;&gt;"",INDEX(DysfunctionalValues,2,MATCH(D5123,KanoDysfunctional,0)),"")</f>
        <v/>
      </c>
      <c r="H5123" s="30" t="str">
        <f t="array" ref="H5123">IF(C5123&lt;&gt;"",INDEX(KanoTable,MATCH(C5123,KanoFunctional,0),MATCH(D5123,KanoDysfunctional,0)),"")</f>
        <v/>
      </c>
      <c r="I5123" s="30" t="str">
        <f t="shared" si="81"/>
        <v/>
      </c>
      <c r="J5123" s="30" t="e">
        <f>VLOOKUP(B5123,Users!$A$2:$C$10000,3,FALSE)</f>
        <v>#N/A</v>
      </c>
    </row>
    <row r="5124" spans="1:10" ht="15.75" customHeight="1">
      <c r="A5124" s="3"/>
      <c r="B5124" s="3"/>
      <c r="C5124" s="3"/>
      <c r="D5124" s="3"/>
      <c r="E5124" s="3"/>
      <c r="F5124" s="30" t="str">
        <f t="array" ref="F5124">IF(C5124&lt;&gt;"",INDEX(FunctionalValues,MATCH(C5124,KanoFunctional,0),2),"")</f>
        <v/>
      </c>
      <c r="G5124" s="30" t="str">
        <f t="array" ref="G5124">IF(D5124&lt;&gt;"",INDEX(DysfunctionalValues,2,MATCH(D5124,KanoDysfunctional,0)),"")</f>
        <v/>
      </c>
      <c r="H5124" s="30" t="str">
        <f t="array" ref="H5124">IF(C5124&lt;&gt;"",INDEX(KanoTable,MATCH(C5124,KanoFunctional,0),MATCH(D5124,KanoDysfunctional,0)),"")</f>
        <v/>
      </c>
      <c r="I5124" s="30" t="str">
        <f t="shared" si="81"/>
        <v/>
      </c>
      <c r="J5124" s="30" t="e">
        <f>VLOOKUP(B5124,Users!$A$2:$C$10000,3,FALSE)</f>
        <v>#N/A</v>
      </c>
    </row>
    <row r="5125" spans="1:10" ht="15.75" customHeight="1">
      <c r="A5125" s="3"/>
      <c r="B5125" s="3"/>
      <c r="C5125" s="3"/>
      <c r="D5125" s="3"/>
      <c r="E5125" s="3"/>
      <c r="F5125" s="30" t="str">
        <f t="array" ref="F5125">IF(C5125&lt;&gt;"",INDEX(FunctionalValues,MATCH(C5125,KanoFunctional,0),2),"")</f>
        <v/>
      </c>
      <c r="G5125" s="30" t="str">
        <f t="array" ref="G5125">IF(D5125&lt;&gt;"",INDEX(DysfunctionalValues,2,MATCH(D5125,KanoDysfunctional,0)),"")</f>
        <v/>
      </c>
      <c r="H5125" s="30" t="str">
        <f t="array" ref="H5125">IF(C5125&lt;&gt;"",INDEX(KanoTable,MATCH(C5125,KanoFunctional,0),MATCH(D5125,KanoDysfunctional,0)),"")</f>
        <v/>
      </c>
      <c r="I5125" s="30" t="str">
        <f t="shared" si="81"/>
        <v/>
      </c>
      <c r="J5125" s="30" t="e">
        <f>VLOOKUP(B5125,Users!$A$2:$C$10000,3,FALSE)</f>
        <v>#N/A</v>
      </c>
    </row>
    <row r="5126" spans="1:10" ht="15.75" customHeight="1">
      <c r="A5126" s="3"/>
      <c r="B5126" s="3"/>
      <c r="C5126" s="3"/>
      <c r="D5126" s="3"/>
      <c r="E5126" s="3"/>
      <c r="F5126" s="30" t="str">
        <f t="array" ref="F5126">IF(C5126&lt;&gt;"",INDEX(FunctionalValues,MATCH(C5126,KanoFunctional,0),2),"")</f>
        <v/>
      </c>
      <c r="G5126" s="30" t="str">
        <f t="array" ref="G5126">IF(D5126&lt;&gt;"",INDEX(DysfunctionalValues,2,MATCH(D5126,KanoDysfunctional,0)),"")</f>
        <v/>
      </c>
      <c r="H5126" s="30" t="str">
        <f t="array" ref="H5126">IF(C5126&lt;&gt;"",INDEX(KanoTable,MATCH(C5126,KanoFunctional,0),MATCH(D5126,KanoDysfunctional,0)),"")</f>
        <v/>
      </c>
      <c r="I5126" s="30" t="str">
        <f t="shared" si="81"/>
        <v/>
      </c>
      <c r="J5126" s="30" t="e">
        <f>VLOOKUP(B5126,Users!$A$2:$C$10000,3,FALSE)</f>
        <v>#N/A</v>
      </c>
    </row>
    <row r="5127" spans="1:10" ht="15.75" customHeight="1">
      <c r="A5127" s="3"/>
      <c r="B5127" s="3"/>
      <c r="C5127" s="3"/>
      <c r="D5127" s="3"/>
      <c r="E5127" s="3"/>
      <c r="F5127" s="30" t="str">
        <f t="array" ref="F5127">IF(C5127&lt;&gt;"",INDEX(FunctionalValues,MATCH(C5127,KanoFunctional,0),2),"")</f>
        <v/>
      </c>
      <c r="G5127" s="30" t="str">
        <f t="array" ref="G5127">IF(D5127&lt;&gt;"",INDEX(DysfunctionalValues,2,MATCH(D5127,KanoDysfunctional,0)),"")</f>
        <v/>
      </c>
      <c r="H5127" s="30" t="str">
        <f t="array" ref="H5127">IF(C5127&lt;&gt;"",INDEX(KanoTable,MATCH(C5127,KanoFunctional,0),MATCH(D5127,KanoDysfunctional,0)),"")</f>
        <v/>
      </c>
      <c r="I5127" s="30" t="str">
        <f t="shared" si="81"/>
        <v/>
      </c>
      <c r="J5127" s="30" t="e">
        <f>VLOOKUP(B5127,Users!$A$2:$C$10000,3,FALSE)</f>
        <v>#N/A</v>
      </c>
    </row>
    <row r="5128" spans="1:10" ht="15.75" customHeight="1">
      <c r="A5128" s="3"/>
      <c r="B5128" s="3"/>
      <c r="C5128" s="3"/>
      <c r="D5128" s="3"/>
      <c r="E5128" s="3"/>
      <c r="F5128" s="30" t="str">
        <f t="array" ref="F5128">IF(C5128&lt;&gt;"",INDEX(FunctionalValues,MATCH(C5128,KanoFunctional,0),2),"")</f>
        <v/>
      </c>
      <c r="G5128" s="30" t="str">
        <f t="array" ref="G5128">IF(D5128&lt;&gt;"",INDEX(DysfunctionalValues,2,MATCH(D5128,KanoDysfunctional,0)),"")</f>
        <v/>
      </c>
      <c r="H5128" s="30" t="str">
        <f t="array" ref="H5128">IF(C5128&lt;&gt;"",INDEX(KanoTable,MATCH(C5128,KanoFunctional,0),MATCH(D5128,KanoDysfunctional,0)),"")</f>
        <v/>
      </c>
      <c r="I5128" s="30" t="str">
        <f t="shared" si="81"/>
        <v/>
      </c>
      <c r="J5128" s="30" t="e">
        <f>VLOOKUP(B5128,Users!$A$2:$C$10000,3,FALSE)</f>
        <v>#N/A</v>
      </c>
    </row>
    <row r="5129" spans="1:10" ht="15.75" customHeight="1">
      <c r="A5129" s="3"/>
      <c r="B5129" s="3"/>
      <c r="C5129" s="3"/>
      <c r="D5129" s="3"/>
      <c r="E5129" s="3"/>
      <c r="F5129" s="30" t="str">
        <f t="array" ref="F5129">IF(C5129&lt;&gt;"",INDEX(FunctionalValues,MATCH(C5129,KanoFunctional,0),2),"")</f>
        <v/>
      </c>
      <c r="G5129" s="30" t="str">
        <f t="array" ref="G5129">IF(D5129&lt;&gt;"",INDEX(DysfunctionalValues,2,MATCH(D5129,KanoDysfunctional,0)),"")</f>
        <v/>
      </c>
      <c r="H5129" s="30" t="str">
        <f t="array" ref="H5129">IF(C5129&lt;&gt;"",INDEX(KanoTable,MATCH(C5129,KanoFunctional,0),MATCH(D5129,KanoDysfunctional,0)),"")</f>
        <v/>
      </c>
      <c r="I5129" s="30" t="str">
        <f t="shared" si="81"/>
        <v/>
      </c>
      <c r="J5129" s="30" t="e">
        <f>VLOOKUP(B5129,Users!$A$2:$C$10000,3,FALSE)</f>
        <v>#N/A</v>
      </c>
    </row>
    <row r="5130" spans="1:10" ht="15.75" customHeight="1">
      <c r="A5130" s="3"/>
      <c r="B5130" s="3"/>
      <c r="C5130" s="3"/>
      <c r="D5130" s="3"/>
      <c r="E5130" s="3"/>
      <c r="F5130" s="30" t="str">
        <f t="array" ref="F5130">IF(C5130&lt;&gt;"",INDEX(FunctionalValues,MATCH(C5130,KanoFunctional,0),2),"")</f>
        <v/>
      </c>
      <c r="G5130" s="30" t="str">
        <f t="array" ref="G5130">IF(D5130&lt;&gt;"",INDEX(DysfunctionalValues,2,MATCH(D5130,KanoDysfunctional,0)),"")</f>
        <v/>
      </c>
      <c r="H5130" s="30" t="str">
        <f t="array" ref="H5130">IF(C5130&lt;&gt;"",INDEX(KanoTable,MATCH(C5130,KanoFunctional,0),MATCH(D5130,KanoDysfunctional,0)),"")</f>
        <v/>
      </c>
      <c r="I5130" s="30" t="str">
        <f t="shared" si="81"/>
        <v/>
      </c>
      <c r="J5130" s="30" t="e">
        <f>VLOOKUP(B5130,Users!$A$2:$C$10000,3,FALSE)</f>
        <v>#N/A</v>
      </c>
    </row>
    <row r="5131" spans="1:10" ht="15.75" customHeight="1">
      <c r="A5131" s="3"/>
      <c r="B5131" s="3"/>
      <c r="C5131" s="3"/>
      <c r="D5131" s="3"/>
      <c r="E5131" s="3"/>
      <c r="F5131" s="30" t="str">
        <f t="array" ref="F5131">IF(C5131&lt;&gt;"",INDEX(FunctionalValues,MATCH(C5131,KanoFunctional,0),2),"")</f>
        <v/>
      </c>
      <c r="G5131" s="30" t="str">
        <f t="array" ref="G5131">IF(D5131&lt;&gt;"",INDEX(DysfunctionalValues,2,MATCH(D5131,KanoDysfunctional,0)),"")</f>
        <v/>
      </c>
      <c r="H5131" s="30" t="str">
        <f t="array" ref="H5131">IF(C5131&lt;&gt;"",INDEX(KanoTable,MATCH(C5131,KanoFunctional,0),MATCH(D5131,KanoDysfunctional,0)),"")</f>
        <v/>
      </c>
      <c r="I5131" s="30" t="str">
        <f t="shared" si="81"/>
        <v/>
      </c>
      <c r="J5131" s="30" t="e">
        <f>VLOOKUP(B5131,Users!$A$2:$C$10000,3,FALSE)</f>
        <v>#N/A</v>
      </c>
    </row>
    <row r="5132" spans="1:10" ht="15.75" customHeight="1">
      <c r="A5132" s="3"/>
      <c r="B5132" s="3"/>
      <c r="C5132" s="3"/>
      <c r="D5132" s="3"/>
      <c r="E5132" s="3"/>
      <c r="F5132" s="30" t="str">
        <f t="array" ref="F5132">IF(C5132&lt;&gt;"",INDEX(FunctionalValues,MATCH(C5132,KanoFunctional,0),2),"")</f>
        <v/>
      </c>
      <c r="G5132" s="30" t="str">
        <f t="array" ref="G5132">IF(D5132&lt;&gt;"",INDEX(DysfunctionalValues,2,MATCH(D5132,KanoDysfunctional,0)),"")</f>
        <v/>
      </c>
      <c r="H5132" s="30" t="str">
        <f t="array" ref="H5132">IF(C5132&lt;&gt;"",INDEX(KanoTable,MATCH(C5132,KanoFunctional,0),MATCH(D5132,KanoDysfunctional,0)),"")</f>
        <v/>
      </c>
      <c r="I5132" s="30" t="str">
        <f t="shared" si="81"/>
        <v/>
      </c>
      <c r="J5132" s="30" t="e">
        <f>VLOOKUP(B5132,Users!$A$2:$C$10000,3,FALSE)</f>
        <v>#N/A</v>
      </c>
    </row>
    <row r="5133" spans="1:10" ht="15.75" customHeight="1">
      <c r="A5133" s="3"/>
      <c r="B5133" s="3"/>
      <c r="C5133" s="3"/>
      <c r="D5133" s="3"/>
      <c r="E5133" s="3"/>
      <c r="F5133" s="30" t="str">
        <f t="array" ref="F5133">IF(C5133&lt;&gt;"",INDEX(FunctionalValues,MATCH(C5133,KanoFunctional,0),2),"")</f>
        <v/>
      </c>
      <c r="G5133" s="30" t="str">
        <f t="array" ref="G5133">IF(D5133&lt;&gt;"",INDEX(DysfunctionalValues,2,MATCH(D5133,KanoDysfunctional,0)),"")</f>
        <v/>
      </c>
      <c r="H5133" s="30" t="str">
        <f t="array" ref="H5133">IF(C5133&lt;&gt;"",INDEX(KanoTable,MATCH(C5133,KanoFunctional,0),MATCH(D5133,KanoDysfunctional,0)),"")</f>
        <v/>
      </c>
      <c r="I5133" s="30" t="str">
        <f t="shared" si="81"/>
        <v/>
      </c>
      <c r="J5133" s="30" t="e">
        <f>VLOOKUP(B5133,Users!$A$2:$C$10000,3,FALSE)</f>
        <v>#N/A</v>
      </c>
    </row>
    <row r="5134" spans="1:10" ht="15.75" customHeight="1">
      <c r="A5134" s="3"/>
      <c r="B5134" s="3"/>
      <c r="C5134" s="3"/>
      <c r="D5134" s="3"/>
      <c r="E5134" s="3"/>
      <c r="F5134" s="30" t="str">
        <f t="array" ref="F5134">IF(C5134&lt;&gt;"",INDEX(FunctionalValues,MATCH(C5134,KanoFunctional,0),2),"")</f>
        <v/>
      </c>
      <c r="G5134" s="30" t="str">
        <f t="array" ref="G5134">IF(D5134&lt;&gt;"",INDEX(DysfunctionalValues,2,MATCH(D5134,KanoDysfunctional,0)),"")</f>
        <v/>
      </c>
      <c r="H5134" s="30" t="str">
        <f t="array" ref="H5134">IF(C5134&lt;&gt;"",INDEX(KanoTable,MATCH(C5134,KanoFunctional,0),MATCH(D5134,KanoDysfunctional,0)),"")</f>
        <v/>
      </c>
      <c r="I5134" s="30" t="str">
        <f t="shared" si="81"/>
        <v/>
      </c>
      <c r="J5134" s="30" t="e">
        <f>VLOOKUP(B5134,Users!$A$2:$C$10000,3,FALSE)</f>
        <v>#N/A</v>
      </c>
    </row>
    <row r="5135" spans="1:10" ht="15.75" customHeight="1">
      <c r="A5135" s="3"/>
      <c r="B5135" s="3"/>
      <c r="C5135" s="3"/>
      <c r="D5135" s="3"/>
      <c r="E5135" s="3"/>
      <c r="F5135" s="30" t="str">
        <f t="array" ref="F5135">IF(C5135&lt;&gt;"",INDEX(FunctionalValues,MATCH(C5135,KanoFunctional,0),2),"")</f>
        <v/>
      </c>
      <c r="G5135" s="30" t="str">
        <f t="array" ref="G5135">IF(D5135&lt;&gt;"",INDEX(DysfunctionalValues,2,MATCH(D5135,KanoDysfunctional,0)),"")</f>
        <v/>
      </c>
      <c r="H5135" s="30" t="str">
        <f t="array" ref="H5135">IF(C5135&lt;&gt;"",INDEX(KanoTable,MATCH(C5135,KanoFunctional,0),MATCH(D5135,KanoDysfunctional,0)),"")</f>
        <v/>
      </c>
      <c r="I5135" s="30" t="str">
        <f t="shared" si="81"/>
        <v/>
      </c>
      <c r="J5135" s="30" t="e">
        <f>VLOOKUP(B5135,Users!$A$2:$C$10000,3,FALSE)</f>
        <v>#N/A</v>
      </c>
    </row>
    <row r="5136" spans="1:10" ht="15.75" customHeight="1">
      <c r="A5136" s="3"/>
      <c r="B5136" s="3"/>
      <c r="C5136" s="3"/>
      <c r="D5136" s="3"/>
      <c r="E5136" s="3"/>
      <c r="F5136" s="30" t="str">
        <f t="array" ref="F5136">IF(C5136&lt;&gt;"",INDEX(FunctionalValues,MATCH(C5136,KanoFunctional,0),2),"")</f>
        <v/>
      </c>
      <c r="G5136" s="30" t="str">
        <f t="array" ref="G5136">IF(D5136&lt;&gt;"",INDEX(DysfunctionalValues,2,MATCH(D5136,KanoDysfunctional,0)),"")</f>
        <v/>
      </c>
      <c r="H5136" s="30" t="str">
        <f t="array" ref="H5136">IF(C5136&lt;&gt;"",INDEX(KanoTable,MATCH(C5136,KanoFunctional,0),MATCH(D5136,KanoDysfunctional,0)),"")</f>
        <v/>
      </c>
      <c r="I5136" s="30" t="str">
        <f t="shared" si="81"/>
        <v/>
      </c>
      <c r="J5136" s="30" t="e">
        <f>VLOOKUP(B5136,Users!$A$2:$C$10000,3,FALSE)</f>
        <v>#N/A</v>
      </c>
    </row>
    <row r="5137" spans="1:10" ht="15.75" customHeight="1">
      <c r="A5137" s="3"/>
      <c r="B5137" s="3"/>
      <c r="C5137" s="3"/>
      <c r="D5137" s="3"/>
      <c r="E5137" s="3"/>
      <c r="F5137" s="30" t="str">
        <f t="array" ref="F5137">IF(C5137&lt;&gt;"",INDEX(FunctionalValues,MATCH(C5137,KanoFunctional,0),2),"")</f>
        <v/>
      </c>
      <c r="G5137" s="30" t="str">
        <f t="array" ref="G5137">IF(D5137&lt;&gt;"",INDEX(DysfunctionalValues,2,MATCH(D5137,KanoDysfunctional,0)),"")</f>
        <v/>
      </c>
      <c r="H5137" s="30" t="str">
        <f t="array" ref="H5137">IF(C5137&lt;&gt;"",INDEX(KanoTable,MATCH(C5137,KanoFunctional,0),MATCH(D5137,KanoDysfunctional,0)),"")</f>
        <v/>
      </c>
      <c r="I5137" s="30" t="str">
        <f t="shared" si="81"/>
        <v/>
      </c>
      <c r="J5137" s="30" t="e">
        <f>VLOOKUP(B5137,Users!$A$2:$C$10000,3,FALSE)</f>
        <v>#N/A</v>
      </c>
    </row>
    <row r="5138" spans="1:10" ht="15.75" customHeight="1">
      <c r="A5138" s="3"/>
      <c r="B5138" s="3"/>
      <c r="C5138" s="3"/>
      <c r="D5138" s="3"/>
      <c r="E5138" s="3"/>
      <c r="F5138" s="30" t="str">
        <f t="array" ref="F5138">IF(C5138&lt;&gt;"",INDEX(FunctionalValues,MATCH(C5138,KanoFunctional,0),2),"")</f>
        <v/>
      </c>
      <c r="G5138" s="30" t="str">
        <f t="array" ref="G5138">IF(D5138&lt;&gt;"",INDEX(DysfunctionalValues,2,MATCH(D5138,KanoDysfunctional,0)),"")</f>
        <v/>
      </c>
      <c r="H5138" s="30" t="str">
        <f t="array" ref="H5138">IF(C5138&lt;&gt;"",INDEX(KanoTable,MATCH(C5138,KanoFunctional,0),MATCH(D5138,KanoDysfunctional,0)),"")</f>
        <v/>
      </c>
      <c r="I5138" s="30" t="str">
        <f t="shared" si="81"/>
        <v/>
      </c>
      <c r="J5138" s="30" t="e">
        <f>VLOOKUP(B5138,Users!$A$2:$C$10000,3,FALSE)</f>
        <v>#N/A</v>
      </c>
    </row>
    <row r="5139" spans="1:10" ht="15.75" customHeight="1">
      <c r="A5139" s="3"/>
      <c r="B5139" s="3"/>
      <c r="C5139" s="3"/>
      <c r="D5139" s="3"/>
      <c r="E5139" s="3"/>
      <c r="F5139" s="30" t="str">
        <f t="array" ref="F5139">IF(C5139&lt;&gt;"",INDEX(FunctionalValues,MATCH(C5139,KanoFunctional,0),2),"")</f>
        <v/>
      </c>
      <c r="G5139" s="30" t="str">
        <f t="array" ref="G5139">IF(D5139&lt;&gt;"",INDEX(DysfunctionalValues,2,MATCH(D5139,KanoDysfunctional,0)),"")</f>
        <v/>
      </c>
      <c r="H5139" s="30" t="str">
        <f t="array" ref="H5139">IF(C5139&lt;&gt;"",INDEX(KanoTable,MATCH(C5139,KanoFunctional,0),MATCH(D5139,KanoDysfunctional,0)),"")</f>
        <v/>
      </c>
      <c r="I5139" s="30" t="str">
        <f t="shared" si="81"/>
        <v/>
      </c>
      <c r="J5139" s="30" t="e">
        <f>VLOOKUP(B5139,Users!$A$2:$C$10000,3,FALSE)</f>
        <v>#N/A</v>
      </c>
    </row>
    <row r="5140" spans="1:10" ht="15.75" customHeight="1">
      <c r="A5140" s="3"/>
      <c r="B5140" s="3"/>
      <c r="C5140" s="3"/>
      <c r="D5140" s="3"/>
      <c r="E5140" s="3"/>
      <c r="F5140" s="30" t="str">
        <f t="array" ref="F5140">IF(C5140&lt;&gt;"",INDEX(FunctionalValues,MATCH(C5140,KanoFunctional,0),2),"")</f>
        <v/>
      </c>
      <c r="G5140" s="30" t="str">
        <f t="array" ref="G5140">IF(D5140&lt;&gt;"",INDEX(DysfunctionalValues,2,MATCH(D5140,KanoDysfunctional,0)),"")</f>
        <v/>
      </c>
      <c r="H5140" s="30" t="str">
        <f t="array" ref="H5140">IF(C5140&lt;&gt;"",INDEX(KanoTable,MATCH(C5140,KanoFunctional,0),MATCH(D5140,KanoDysfunctional,0)),"")</f>
        <v/>
      </c>
      <c r="I5140" s="30" t="str">
        <f t="shared" si="81"/>
        <v/>
      </c>
      <c r="J5140" s="30" t="e">
        <f>VLOOKUP(B5140,Users!$A$2:$C$10000,3,FALSE)</f>
        <v>#N/A</v>
      </c>
    </row>
    <row r="5141" spans="1:10" ht="15.75" customHeight="1">
      <c r="A5141" s="3"/>
      <c r="B5141" s="3"/>
      <c r="C5141" s="3"/>
      <c r="D5141" s="3"/>
      <c r="E5141" s="3"/>
      <c r="F5141" s="30" t="str">
        <f t="array" ref="F5141">IF(C5141&lt;&gt;"",INDEX(FunctionalValues,MATCH(C5141,KanoFunctional,0),2),"")</f>
        <v/>
      </c>
      <c r="G5141" s="30" t="str">
        <f t="array" ref="G5141">IF(D5141&lt;&gt;"",INDEX(DysfunctionalValues,2,MATCH(D5141,KanoDysfunctional,0)),"")</f>
        <v/>
      </c>
      <c r="H5141" s="30" t="str">
        <f t="array" ref="H5141">IF(C5141&lt;&gt;"",INDEX(KanoTable,MATCH(C5141,KanoFunctional,0),MATCH(D5141,KanoDysfunctional,0)),"")</f>
        <v/>
      </c>
      <c r="I5141" s="30" t="str">
        <f t="shared" si="81"/>
        <v/>
      </c>
      <c r="J5141" s="30" t="e">
        <f>VLOOKUP(B5141,Users!$A$2:$C$10000,3,FALSE)</f>
        <v>#N/A</v>
      </c>
    </row>
    <row r="5142" spans="1:10" ht="15.75" customHeight="1">
      <c r="A5142" s="3"/>
      <c r="B5142" s="3"/>
      <c r="C5142" s="3"/>
      <c r="D5142" s="3"/>
      <c r="E5142" s="3"/>
      <c r="F5142" s="30" t="str">
        <f t="array" ref="F5142">IF(C5142&lt;&gt;"",INDEX(FunctionalValues,MATCH(C5142,KanoFunctional,0),2),"")</f>
        <v/>
      </c>
      <c r="G5142" s="30" t="str">
        <f t="array" ref="G5142">IF(D5142&lt;&gt;"",INDEX(DysfunctionalValues,2,MATCH(D5142,KanoDysfunctional,0)),"")</f>
        <v/>
      </c>
      <c r="H5142" s="30" t="str">
        <f t="array" ref="H5142">IF(C5142&lt;&gt;"",INDEX(KanoTable,MATCH(C5142,KanoFunctional,0),MATCH(D5142,KanoDysfunctional,0)),"")</f>
        <v/>
      </c>
      <c r="I5142" s="30" t="str">
        <f t="shared" ref="I5142:I5205" si="82">IF(C5142&lt;&gt;"",MATCH(H5142,KanoResultCodes,0),"")</f>
        <v/>
      </c>
      <c r="J5142" s="30" t="e">
        <f>VLOOKUP(B5142,Users!$A$2:$C$10000,3,FALSE)</f>
        <v>#N/A</v>
      </c>
    </row>
    <row r="5143" spans="1:10" ht="15.75" customHeight="1">
      <c r="A5143" s="3"/>
      <c r="B5143" s="3"/>
      <c r="C5143" s="3"/>
      <c r="D5143" s="3"/>
      <c r="E5143" s="3"/>
      <c r="F5143" s="30" t="str">
        <f t="array" ref="F5143">IF(C5143&lt;&gt;"",INDEX(FunctionalValues,MATCH(C5143,KanoFunctional,0),2),"")</f>
        <v/>
      </c>
      <c r="G5143" s="30" t="str">
        <f t="array" ref="G5143">IF(D5143&lt;&gt;"",INDEX(DysfunctionalValues,2,MATCH(D5143,KanoDysfunctional,0)),"")</f>
        <v/>
      </c>
      <c r="H5143" s="30" t="str">
        <f t="array" ref="H5143">IF(C5143&lt;&gt;"",INDEX(KanoTable,MATCH(C5143,KanoFunctional,0),MATCH(D5143,KanoDysfunctional,0)),"")</f>
        <v/>
      </c>
      <c r="I5143" s="30" t="str">
        <f t="shared" si="82"/>
        <v/>
      </c>
      <c r="J5143" s="30" t="e">
        <f>VLOOKUP(B5143,Users!$A$2:$C$10000,3,FALSE)</f>
        <v>#N/A</v>
      </c>
    </row>
    <row r="5144" spans="1:10" ht="15.75" customHeight="1">
      <c r="A5144" s="3"/>
      <c r="B5144" s="3"/>
      <c r="C5144" s="3"/>
      <c r="D5144" s="3"/>
      <c r="E5144" s="3"/>
      <c r="F5144" s="30" t="str">
        <f t="array" ref="F5144">IF(C5144&lt;&gt;"",INDEX(FunctionalValues,MATCH(C5144,KanoFunctional,0),2),"")</f>
        <v/>
      </c>
      <c r="G5144" s="30" t="str">
        <f t="array" ref="G5144">IF(D5144&lt;&gt;"",INDEX(DysfunctionalValues,2,MATCH(D5144,KanoDysfunctional,0)),"")</f>
        <v/>
      </c>
      <c r="H5144" s="30" t="str">
        <f t="array" ref="H5144">IF(C5144&lt;&gt;"",INDEX(KanoTable,MATCH(C5144,KanoFunctional,0),MATCH(D5144,KanoDysfunctional,0)),"")</f>
        <v/>
      </c>
      <c r="I5144" s="30" t="str">
        <f t="shared" si="82"/>
        <v/>
      </c>
      <c r="J5144" s="30" t="e">
        <f>VLOOKUP(B5144,Users!$A$2:$C$10000,3,FALSE)</f>
        <v>#N/A</v>
      </c>
    </row>
    <row r="5145" spans="1:10" ht="15.75" customHeight="1">
      <c r="A5145" s="3"/>
      <c r="B5145" s="3"/>
      <c r="C5145" s="3"/>
      <c r="D5145" s="3"/>
      <c r="E5145" s="3"/>
      <c r="F5145" s="30" t="str">
        <f t="array" ref="F5145">IF(C5145&lt;&gt;"",INDEX(FunctionalValues,MATCH(C5145,KanoFunctional,0),2),"")</f>
        <v/>
      </c>
      <c r="G5145" s="30" t="str">
        <f t="array" ref="G5145">IF(D5145&lt;&gt;"",INDEX(DysfunctionalValues,2,MATCH(D5145,KanoDysfunctional,0)),"")</f>
        <v/>
      </c>
      <c r="H5145" s="30" t="str">
        <f t="array" ref="H5145">IF(C5145&lt;&gt;"",INDEX(KanoTable,MATCH(C5145,KanoFunctional,0),MATCH(D5145,KanoDysfunctional,0)),"")</f>
        <v/>
      </c>
      <c r="I5145" s="30" t="str">
        <f t="shared" si="82"/>
        <v/>
      </c>
      <c r="J5145" s="30" t="e">
        <f>VLOOKUP(B5145,Users!$A$2:$C$10000,3,FALSE)</f>
        <v>#N/A</v>
      </c>
    </row>
    <row r="5146" spans="1:10" ht="15.75" customHeight="1">
      <c r="A5146" s="3"/>
      <c r="B5146" s="3"/>
      <c r="C5146" s="3"/>
      <c r="D5146" s="3"/>
      <c r="E5146" s="3"/>
      <c r="F5146" s="30" t="str">
        <f t="array" ref="F5146">IF(C5146&lt;&gt;"",INDEX(FunctionalValues,MATCH(C5146,KanoFunctional,0),2),"")</f>
        <v/>
      </c>
      <c r="G5146" s="30" t="str">
        <f t="array" ref="G5146">IF(D5146&lt;&gt;"",INDEX(DysfunctionalValues,2,MATCH(D5146,KanoDysfunctional,0)),"")</f>
        <v/>
      </c>
      <c r="H5146" s="30" t="str">
        <f t="array" ref="H5146">IF(C5146&lt;&gt;"",INDEX(KanoTable,MATCH(C5146,KanoFunctional,0),MATCH(D5146,KanoDysfunctional,0)),"")</f>
        <v/>
      </c>
      <c r="I5146" s="30" t="str">
        <f t="shared" si="82"/>
        <v/>
      </c>
      <c r="J5146" s="30" t="e">
        <f>VLOOKUP(B5146,Users!$A$2:$C$10000,3,FALSE)</f>
        <v>#N/A</v>
      </c>
    </row>
    <row r="5147" spans="1:10" ht="15.75" customHeight="1">
      <c r="A5147" s="3"/>
      <c r="B5147" s="3"/>
      <c r="C5147" s="3"/>
      <c r="D5147" s="3"/>
      <c r="E5147" s="3"/>
      <c r="F5147" s="30" t="str">
        <f t="array" ref="F5147">IF(C5147&lt;&gt;"",INDEX(FunctionalValues,MATCH(C5147,KanoFunctional,0),2),"")</f>
        <v/>
      </c>
      <c r="G5147" s="30" t="str">
        <f t="array" ref="G5147">IF(D5147&lt;&gt;"",INDEX(DysfunctionalValues,2,MATCH(D5147,KanoDysfunctional,0)),"")</f>
        <v/>
      </c>
      <c r="H5147" s="30" t="str">
        <f t="array" ref="H5147">IF(C5147&lt;&gt;"",INDEX(KanoTable,MATCH(C5147,KanoFunctional,0),MATCH(D5147,KanoDysfunctional,0)),"")</f>
        <v/>
      </c>
      <c r="I5147" s="30" t="str">
        <f t="shared" si="82"/>
        <v/>
      </c>
      <c r="J5147" s="30" t="e">
        <f>VLOOKUP(B5147,Users!$A$2:$C$10000,3,FALSE)</f>
        <v>#N/A</v>
      </c>
    </row>
    <row r="5148" spans="1:10" ht="15.75" customHeight="1">
      <c r="A5148" s="3"/>
      <c r="B5148" s="3"/>
      <c r="C5148" s="3"/>
      <c r="D5148" s="3"/>
      <c r="E5148" s="3"/>
      <c r="F5148" s="30" t="str">
        <f t="array" ref="F5148">IF(C5148&lt;&gt;"",INDEX(FunctionalValues,MATCH(C5148,KanoFunctional,0),2),"")</f>
        <v/>
      </c>
      <c r="G5148" s="30" t="str">
        <f t="array" ref="G5148">IF(D5148&lt;&gt;"",INDEX(DysfunctionalValues,2,MATCH(D5148,KanoDysfunctional,0)),"")</f>
        <v/>
      </c>
      <c r="H5148" s="30" t="str">
        <f t="array" ref="H5148">IF(C5148&lt;&gt;"",INDEX(KanoTable,MATCH(C5148,KanoFunctional,0),MATCH(D5148,KanoDysfunctional,0)),"")</f>
        <v/>
      </c>
      <c r="I5148" s="30" t="str">
        <f t="shared" si="82"/>
        <v/>
      </c>
      <c r="J5148" s="30" t="e">
        <f>VLOOKUP(B5148,Users!$A$2:$C$10000,3,FALSE)</f>
        <v>#N/A</v>
      </c>
    </row>
    <row r="5149" spans="1:10" ht="15.75" customHeight="1">
      <c r="A5149" s="3"/>
      <c r="B5149" s="3"/>
      <c r="C5149" s="3"/>
      <c r="D5149" s="3"/>
      <c r="E5149" s="3"/>
      <c r="F5149" s="30" t="str">
        <f t="array" ref="F5149">IF(C5149&lt;&gt;"",INDEX(FunctionalValues,MATCH(C5149,KanoFunctional,0),2),"")</f>
        <v/>
      </c>
      <c r="G5149" s="30" t="str">
        <f t="array" ref="G5149">IF(D5149&lt;&gt;"",INDEX(DysfunctionalValues,2,MATCH(D5149,KanoDysfunctional,0)),"")</f>
        <v/>
      </c>
      <c r="H5149" s="30" t="str">
        <f t="array" ref="H5149">IF(C5149&lt;&gt;"",INDEX(KanoTable,MATCH(C5149,KanoFunctional,0),MATCH(D5149,KanoDysfunctional,0)),"")</f>
        <v/>
      </c>
      <c r="I5149" s="30" t="str">
        <f t="shared" si="82"/>
        <v/>
      </c>
      <c r="J5149" s="30" t="e">
        <f>VLOOKUP(B5149,Users!$A$2:$C$10000,3,FALSE)</f>
        <v>#N/A</v>
      </c>
    </row>
    <row r="5150" spans="1:10" ht="15.75" customHeight="1">
      <c r="A5150" s="3"/>
      <c r="B5150" s="3"/>
      <c r="C5150" s="3"/>
      <c r="D5150" s="3"/>
      <c r="E5150" s="3"/>
      <c r="F5150" s="30" t="str">
        <f t="array" ref="F5150">IF(C5150&lt;&gt;"",INDEX(FunctionalValues,MATCH(C5150,KanoFunctional,0),2),"")</f>
        <v/>
      </c>
      <c r="G5150" s="30" t="str">
        <f t="array" ref="G5150">IF(D5150&lt;&gt;"",INDEX(DysfunctionalValues,2,MATCH(D5150,KanoDysfunctional,0)),"")</f>
        <v/>
      </c>
      <c r="H5150" s="30" t="str">
        <f t="array" ref="H5150">IF(C5150&lt;&gt;"",INDEX(KanoTable,MATCH(C5150,KanoFunctional,0),MATCH(D5150,KanoDysfunctional,0)),"")</f>
        <v/>
      </c>
      <c r="I5150" s="30" t="str">
        <f t="shared" si="82"/>
        <v/>
      </c>
      <c r="J5150" s="30" t="e">
        <f>VLOOKUP(B5150,Users!$A$2:$C$10000,3,FALSE)</f>
        <v>#N/A</v>
      </c>
    </row>
    <row r="5151" spans="1:10" ht="15.75" customHeight="1">
      <c r="A5151" s="3"/>
      <c r="B5151" s="3"/>
      <c r="C5151" s="3"/>
      <c r="D5151" s="3"/>
      <c r="E5151" s="3"/>
      <c r="F5151" s="30" t="str">
        <f t="array" ref="F5151">IF(C5151&lt;&gt;"",INDEX(FunctionalValues,MATCH(C5151,KanoFunctional,0),2),"")</f>
        <v/>
      </c>
      <c r="G5151" s="30" t="str">
        <f t="array" ref="G5151">IF(D5151&lt;&gt;"",INDEX(DysfunctionalValues,2,MATCH(D5151,KanoDysfunctional,0)),"")</f>
        <v/>
      </c>
      <c r="H5151" s="30" t="str">
        <f t="array" ref="H5151">IF(C5151&lt;&gt;"",INDEX(KanoTable,MATCH(C5151,KanoFunctional,0),MATCH(D5151,KanoDysfunctional,0)),"")</f>
        <v/>
      </c>
      <c r="I5151" s="30" t="str">
        <f t="shared" si="82"/>
        <v/>
      </c>
      <c r="J5151" s="30" t="e">
        <f>VLOOKUP(B5151,Users!$A$2:$C$10000,3,FALSE)</f>
        <v>#N/A</v>
      </c>
    </row>
    <row r="5152" spans="1:10" ht="15.75" customHeight="1">
      <c r="A5152" s="3"/>
      <c r="B5152" s="3"/>
      <c r="C5152" s="3"/>
      <c r="D5152" s="3"/>
      <c r="E5152" s="3"/>
      <c r="F5152" s="30" t="str">
        <f t="array" ref="F5152">IF(C5152&lt;&gt;"",INDEX(FunctionalValues,MATCH(C5152,KanoFunctional,0),2),"")</f>
        <v/>
      </c>
      <c r="G5152" s="30" t="str">
        <f t="array" ref="G5152">IF(D5152&lt;&gt;"",INDEX(DysfunctionalValues,2,MATCH(D5152,KanoDysfunctional,0)),"")</f>
        <v/>
      </c>
      <c r="H5152" s="30" t="str">
        <f t="array" ref="H5152">IF(C5152&lt;&gt;"",INDEX(KanoTable,MATCH(C5152,KanoFunctional,0),MATCH(D5152,KanoDysfunctional,0)),"")</f>
        <v/>
      </c>
      <c r="I5152" s="30" t="str">
        <f t="shared" si="82"/>
        <v/>
      </c>
      <c r="J5152" s="30" t="e">
        <f>VLOOKUP(B5152,Users!$A$2:$C$10000,3,FALSE)</f>
        <v>#N/A</v>
      </c>
    </row>
    <row r="5153" spans="1:10" ht="15.75" customHeight="1">
      <c r="A5153" s="3"/>
      <c r="B5153" s="3"/>
      <c r="C5153" s="3"/>
      <c r="D5153" s="3"/>
      <c r="E5153" s="3"/>
      <c r="F5153" s="30" t="str">
        <f t="array" ref="F5153">IF(C5153&lt;&gt;"",INDEX(FunctionalValues,MATCH(C5153,KanoFunctional,0),2),"")</f>
        <v/>
      </c>
      <c r="G5153" s="30" t="str">
        <f t="array" ref="G5153">IF(D5153&lt;&gt;"",INDEX(DysfunctionalValues,2,MATCH(D5153,KanoDysfunctional,0)),"")</f>
        <v/>
      </c>
      <c r="H5153" s="30" t="str">
        <f t="array" ref="H5153">IF(C5153&lt;&gt;"",INDEX(KanoTable,MATCH(C5153,KanoFunctional,0),MATCH(D5153,KanoDysfunctional,0)),"")</f>
        <v/>
      </c>
      <c r="I5153" s="30" t="str">
        <f t="shared" si="82"/>
        <v/>
      </c>
      <c r="J5153" s="30" t="e">
        <f>VLOOKUP(B5153,Users!$A$2:$C$10000,3,FALSE)</f>
        <v>#N/A</v>
      </c>
    </row>
    <row r="5154" spans="1:10" ht="15.75" customHeight="1">
      <c r="A5154" s="3"/>
      <c r="B5154" s="3"/>
      <c r="C5154" s="3"/>
      <c r="D5154" s="3"/>
      <c r="E5154" s="3"/>
      <c r="F5154" s="30" t="str">
        <f t="array" ref="F5154">IF(C5154&lt;&gt;"",INDEX(FunctionalValues,MATCH(C5154,KanoFunctional,0),2),"")</f>
        <v/>
      </c>
      <c r="G5154" s="30" t="str">
        <f t="array" ref="G5154">IF(D5154&lt;&gt;"",INDEX(DysfunctionalValues,2,MATCH(D5154,KanoDysfunctional,0)),"")</f>
        <v/>
      </c>
      <c r="H5154" s="30" t="str">
        <f t="array" ref="H5154">IF(C5154&lt;&gt;"",INDEX(KanoTable,MATCH(C5154,KanoFunctional,0),MATCH(D5154,KanoDysfunctional,0)),"")</f>
        <v/>
      </c>
      <c r="I5154" s="30" t="str">
        <f t="shared" si="82"/>
        <v/>
      </c>
      <c r="J5154" s="30" t="e">
        <f>VLOOKUP(B5154,Users!$A$2:$C$10000,3,FALSE)</f>
        <v>#N/A</v>
      </c>
    </row>
    <row r="5155" spans="1:10" ht="15.75" customHeight="1">
      <c r="A5155" s="3"/>
      <c r="B5155" s="3"/>
      <c r="C5155" s="3"/>
      <c r="D5155" s="3"/>
      <c r="E5155" s="3"/>
      <c r="F5155" s="30" t="str">
        <f t="array" ref="F5155">IF(C5155&lt;&gt;"",INDEX(FunctionalValues,MATCH(C5155,KanoFunctional,0),2),"")</f>
        <v/>
      </c>
      <c r="G5155" s="30" t="str">
        <f t="array" ref="G5155">IF(D5155&lt;&gt;"",INDEX(DysfunctionalValues,2,MATCH(D5155,KanoDysfunctional,0)),"")</f>
        <v/>
      </c>
      <c r="H5155" s="30" t="str">
        <f t="array" ref="H5155">IF(C5155&lt;&gt;"",INDEX(KanoTable,MATCH(C5155,KanoFunctional,0),MATCH(D5155,KanoDysfunctional,0)),"")</f>
        <v/>
      </c>
      <c r="I5155" s="30" t="str">
        <f t="shared" si="82"/>
        <v/>
      </c>
      <c r="J5155" s="30" t="e">
        <f>VLOOKUP(B5155,Users!$A$2:$C$10000,3,FALSE)</f>
        <v>#N/A</v>
      </c>
    </row>
    <row r="5156" spans="1:10" ht="15.75" customHeight="1">
      <c r="A5156" s="3"/>
      <c r="B5156" s="3"/>
      <c r="C5156" s="3"/>
      <c r="D5156" s="3"/>
      <c r="E5156" s="3"/>
      <c r="F5156" s="30" t="str">
        <f t="array" ref="F5156">IF(C5156&lt;&gt;"",INDEX(FunctionalValues,MATCH(C5156,KanoFunctional,0),2),"")</f>
        <v/>
      </c>
      <c r="G5156" s="30" t="str">
        <f t="array" ref="G5156">IF(D5156&lt;&gt;"",INDEX(DysfunctionalValues,2,MATCH(D5156,KanoDysfunctional,0)),"")</f>
        <v/>
      </c>
      <c r="H5156" s="30" t="str">
        <f t="array" ref="H5156">IF(C5156&lt;&gt;"",INDEX(KanoTable,MATCH(C5156,KanoFunctional,0),MATCH(D5156,KanoDysfunctional,0)),"")</f>
        <v/>
      </c>
      <c r="I5156" s="30" t="str">
        <f t="shared" si="82"/>
        <v/>
      </c>
      <c r="J5156" s="30" t="e">
        <f>VLOOKUP(B5156,Users!$A$2:$C$10000,3,FALSE)</f>
        <v>#N/A</v>
      </c>
    </row>
    <row r="5157" spans="1:10" ht="15.75" customHeight="1">
      <c r="A5157" s="3"/>
      <c r="B5157" s="3"/>
      <c r="C5157" s="3"/>
      <c r="D5157" s="3"/>
      <c r="E5157" s="3"/>
      <c r="F5157" s="30" t="str">
        <f t="array" ref="F5157">IF(C5157&lt;&gt;"",INDEX(FunctionalValues,MATCH(C5157,KanoFunctional,0),2),"")</f>
        <v/>
      </c>
      <c r="G5157" s="30" t="str">
        <f t="array" ref="G5157">IF(D5157&lt;&gt;"",INDEX(DysfunctionalValues,2,MATCH(D5157,KanoDysfunctional,0)),"")</f>
        <v/>
      </c>
      <c r="H5157" s="30" t="str">
        <f t="array" ref="H5157">IF(C5157&lt;&gt;"",INDEX(KanoTable,MATCH(C5157,KanoFunctional,0),MATCH(D5157,KanoDysfunctional,0)),"")</f>
        <v/>
      </c>
      <c r="I5157" s="30" t="str">
        <f t="shared" si="82"/>
        <v/>
      </c>
      <c r="J5157" s="30" t="e">
        <f>VLOOKUP(B5157,Users!$A$2:$C$10000,3,FALSE)</f>
        <v>#N/A</v>
      </c>
    </row>
    <row r="5158" spans="1:10" ht="15.75" customHeight="1">
      <c r="A5158" s="3"/>
      <c r="B5158" s="3"/>
      <c r="C5158" s="3"/>
      <c r="D5158" s="3"/>
      <c r="E5158" s="3"/>
      <c r="F5158" s="30" t="str">
        <f t="array" ref="F5158">IF(C5158&lt;&gt;"",INDEX(FunctionalValues,MATCH(C5158,KanoFunctional,0),2),"")</f>
        <v/>
      </c>
      <c r="G5158" s="30" t="str">
        <f t="array" ref="G5158">IF(D5158&lt;&gt;"",INDEX(DysfunctionalValues,2,MATCH(D5158,KanoDysfunctional,0)),"")</f>
        <v/>
      </c>
      <c r="H5158" s="30" t="str">
        <f t="array" ref="H5158">IF(C5158&lt;&gt;"",INDEX(KanoTable,MATCH(C5158,KanoFunctional,0),MATCH(D5158,KanoDysfunctional,0)),"")</f>
        <v/>
      </c>
      <c r="I5158" s="30" t="str">
        <f t="shared" si="82"/>
        <v/>
      </c>
      <c r="J5158" s="30" t="e">
        <f>VLOOKUP(B5158,Users!$A$2:$C$10000,3,FALSE)</f>
        <v>#N/A</v>
      </c>
    </row>
    <row r="5159" spans="1:10" ht="15.75" customHeight="1">
      <c r="A5159" s="3"/>
      <c r="B5159" s="3"/>
      <c r="C5159" s="3"/>
      <c r="D5159" s="3"/>
      <c r="E5159" s="3"/>
      <c r="F5159" s="30" t="str">
        <f t="array" ref="F5159">IF(C5159&lt;&gt;"",INDEX(FunctionalValues,MATCH(C5159,KanoFunctional,0),2),"")</f>
        <v/>
      </c>
      <c r="G5159" s="30" t="str">
        <f t="array" ref="G5159">IF(D5159&lt;&gt;"",INDEX(DysfunctionalValues,2,MATCH(D5159,KanoDysfunctional,0)),"")</f>
        <v/>
      </c>
      <c r="H5159" s="30" t="str">
        <f t="array" ref="H5159">IF(C5159&lt;&gt;"",INDEX(KanoTable,MATCH(C5159,KanoFunctional,0),MATCH(D5159,KanoDysfunctional,0)),"")</f>
        <v/>
      </c>
      <c r="I5159" s="30" t="str">
        <f t="shared" si="82"/>
        <v/>
      </c>
      <c r="J5159" s="30" t="e">
        <f>VLOOKUP(B5159,Users!$A$2:$C$10000,3,FALSE)</f>
        <v>#N/A</v>
      </c>
    </row>
    <row r="5160" spans="1:10" ht="15.75" customHeight="1">
      <c r="A5160" s="3"/>
      <c r="B5160" s="3"/>
      <c r="C5160" s="3"/>
      <c r="D5160" s="3"/>
      <c r="E5160" s="3"/>
      <c r="F5160" s="30" t="str">
        <f t="array" ref="F5160">IF(C5160&lt;&gt;"",INDEX(FunctionalValues,MATCH(C5160,KanoFunctional,0),2),"")</f>
        <v/>
      </c>
      <c r="G5160" s="30" t="str">
        <f t="array" ref="G5160">IF(D5160&lt;&gt;"",INDEX(DysfunctionalValues,2,MATCH(D5160,KanoDysfunctional,0)),"")</f>
        <v/>
      </c>
      <c r="H5160" s="30" t="str">
        <f t="array" ref="H5160">IF(C5160&lt;&gt;"",INDEX(KanoTable,MATCH(C5160,KanoFunctional,0),MATCH(D5160,KanoDysfunctional,0)),"")</f>
        <v/>
      </c>
      <c r="I5160" s="30" t="str">
        <f t="shared" si="82"/>
        <v/>
      </c>
      <c r="J5160" s="30" t="e">
        <f>VLOOKUP(B5160,Users!$A$2:$C$10000,3,FALSE)</f>
        <v>#N/A</v>
      </c>
    </row>
    <row r="5161" spans="1:10" ht="15.75" customHeight="1">
      <c r="A5161" s="3"/>
      <c r="B5161" s="3"/>
      <c r="C5161" s="3"/>
      <c r="D5161" s="3"/>
      <c r="E5161" s="3"/>
      <c r="F5161" s="30" t="str">
        <f t="array" ref="F5161">IF(C5161&lt;&gt;"",INDEX(FunctionalValues,MATCH(C5161,KanoFunctional,0),2),"")</f>
        <v/>
      </c>
      <c r="G5161" s="30" t="str">
        <f t="array" ref="G5161">IF(D5161&lt;&gt;"",INDEX(DysfunctionalValues,2,MATCH(D5161,KanoDysfunctional,0)),"")</f>
        <v/>
      </c>
      <c r="H5161" s="30" t="str">
        <f t="array" ref="H5161">IF(C5161&lt;&gt;"",INDEX(KanoTable,MATCH(C5161,KanoFunctional,0),MATCH(D5161,KanoDysfunctional,0)),"")</f>
        <v/>
      </c>
      <c r="I5161" s="30" t="str">
        <f t="shared" si="82"/>
        <v/>
      </c>
      <c r="J5161" s="30" t="e">
        <f>VLOOKUP(B5161,Users!$A$2:$C$10000,3,FALSE)</f>
        <v>#N/A</v>
      </c>
    </row>
    <row r="5162" spans="1:10" ht="15.75" customHeight="1">
      <c r="A5162" s="3"/>
      <c r="B5162" s="3"/>
      <c r="C5162" s="3"/>
      <c r="D5162" s="3"/>
      <c r="E5162" s="3"/>
      <c r="F5162" s="30" t="str">
        <f t="array" ref="F5162">IF(C5162&lt;&gt;"",INDEX(FunctionalValues,MATCH(C5162,KanoFunctional,0),2),"")</f>
        <v/>
      </c>
      <c r="G5162" s="30" t="str">
        <f t="array" ref="G5162">IF(D5162&lt;&gt;"",INDEX(DysfunctionalValues,2,MATCH(D5162,KanoDysfunctional,0)),"")</f>
        <v/>
      </c>
      <c r="H5162" s="30" t="str">
        <f t="array" ref="H5162">IF(C5162&lt;&gt;"",INDEX(KanoTable,MATCH(C5162,KanoFunctional,0),MATCH(D5162,KanoDysfunctional,0)),"")</f>
        <v/>
      </c>
      <c r="I5162" s="30" t="str">
        <f t="shared" si="82"/>
        <v/>
      </c>
      <c r="J5162" s="30" t="e">
        <f>VLOOKUP(B5162,Users!$A$2:$C$10000,3,FALSE)</f>
        <v>#N/A</v>
      </c>
    </row>
    <row r="5163" spans="1:10" ht="15.75" customHeight="1">
      <c r="A5163" s="3"/>
      <c r="B5163" s="3"/>
      <c r="C5163" s="3"/>
      <c r="D5163" s="3"/>
      <c r="E5163" s="3"/>
      <c r="F5163" s="30" t="str">
        <f t="array" ref="F5163">IF(C5163&lt;&gt;"",INDEX(FunctionalValues,MATCH(C5163,KanoFunctional,0),2),"")</f>
        <v/>
      </c>
      <c r="G5163" s="30" t="str">
        <f t="array" ref="G5163">IF(D5163&lt;&gt;"",INDEX(DysfunctionalValues,2,MATCH(D5163,KanoDysfunctional,0)),"")</f>
        <v/>
      </c>
      <c r="H5163" s="30" t="str">
        <f t="array" ref="H5163">IF(C5163&lt;&gt;"",INDEX(KanoTable,MATCH(C5163,KanoFunctional,0),MATCH(D5163,KanoDysfunctional,0)),"")</f>
        <v/>
      </c>
      <c r="I5163" s="30" t="str">
        <f t="shared" si="82"/>
        <v/>
      </c>
      <c r="J5163" s="30" t="e">
        <f>VLOOKUP(B5163,Users!$A$2:$C$10000,3,FALSE)</f>
        <v>#N/A</v>
      </c>
    </row>
    <row r="5164" spans="1:10" ht="15.75" customHeight="1">
      <c r="A5164" s="3"/>
      <c r="B5164" s="3"/>
      <c r="C5164" s="3"/>
      <c r="D5164" s="3"/>
      <c r="E5164" s="3"/>
      <c r="F5164" s="30" t="str">
        <f t="array" ref="F5164">IF(C5164&lt;&gt;"",INDEX(FunctionalValues,MATCH(C5164,KanoFunctional,0),2),"")</f>
        <v/>
      </c>
      <c r="G5164" s="30" t="str">
        <f t="array" ref="G5164">IF(D5164&lt;&gt;"",INDEX(DysfunctionalValues,2,MATCH(D5164,KanoDysfunctional,0)),"")</f>
        <v/>
      </c>
      <c r="H5164" s="30" t="str">
        <f t="array" ref="H5164">IF(C5164&lt;&gt;"",INDEX(KanoTable,MATCH(C5164,KanoFunctional,0),MATCH(D5164,KanoDysfunctional,0)),"")</f>
        <v/>
      </c>
      <c r="I5164" s="30" t="str">
        <f t="shared" si="82"/>
        <v/>
      </c>
      <c r="J5164" s="30" t="e">
        <f>VLOOKUP(B5164,Users!$A$2:$C$10000,3,FALSE)</f>
        <v>#N/A</v>
      </c>
    </row>
    <row r="5165" spans="1:10" ht="15.75" customHeight="1">
      <c r="A5165" s="3"/>
      <c r="B5165" s="3"/>
      <c r="C5165" s="3"/>
      <c r="D5165" s="3"/>
      <c r="E5165" s="3"/>
      <c r="F5165" s="30" t="str">
        <f t="array" ref="F5165">IF(C5165&lt;&gt;"",INDEX(FunctionalValues,MATCH(C5165,KanoFunctional,0),2),"")</f>
        <v/>
      </c>
      <c r="G5165" s="30" t="str">
        <f t="array" ref="G5165">IF(D5165&lt;&gt;"",INDEX(DysfunctionalValues,2,MATCH(D5165,KanoDysfunctional,0)),"")</f>
        <v/>
      </c>
      <c r="H5165" s="30" t="str">
        <f t="array" ref="H5165">IF(C5165&lt;&gt;"",INDEX(KanoTable,MATCH(C5165,KanoFunctional,0),MATCH(D5165,KanoDysfunctional,0)),"")</f>
        <v/>
      </c>
      <c r="I5165" s="30" t="str">
        <f t="shared" si="82"/>
        <v/>
      </c>
      <c r="J5165" s="30" t="e">
        <f>VLOOKUP(B5165,Users!$A$2:$C$10000,3,FALSE)</f>
        <v>#N/A</v>
      </c>
    </row>
    <row r="5166" spans="1:10" ht="15.75" customHeight="1">
      <c r="A5166" s="3"/>
      <c r="B5166" s="3"/>
      <c r="C5166" s="3"/>
      <c r="D5166" s="3"/>
      <c r="E5166" s="3"/>
      <c r="F5166" s="30" t="str">
        <f t="array" ref="F5166">IF(C5166&lt;&gt;"",INDEX(FunctionalValues,MATCH(C5166,KanoFunctional,0),2),"")</f>
        <v/>
      </c>
      <c r="G5166" s="30" t="str">
        <f t="array" ref="G5166">IF(D5166&lt;&gt;"",INDEX(DysfunctionalValues,2,MATCH(D5166,KanoDysfunctional,0)),"")</f>
        <v/>
      </c>
      <c r="H5166" s="30" t="str">
        <f t="array" ref="H5166">IF(C5166&lt;&gt;"",INDEX(KanoTable,MATCH(C5166,KanoFunctional,0),MATCH(D5166,KanoDysfunctional,0)),"")</f>
        <v/>
      </c>
      <c r="I5166" s="30" t="str">
        <f t="shared" si="82"/>
        <v/>
      </c>
      <c r="J5166" s="30" t="e">
        <f>VLOOKUP(B5166,Users!$A$2:$C$10000,3,FALSE)</f>
        <v>#N/A</v>
      </c>
    </row>
    <row r="5167" spans="1:10" ht="15.75" customHeight="1">
      <c r="A5167" s="3"/>
      <c r="B5167" s="3"/>
      <c r="C5167" s="3"/>
      <c r="D5167" s="3"/>
      <c r="E5167" s="3"/>
      <c r="F5167" s="30" t="str">
        <f t="array" ref="F5167">IF(C5167&lt;&gt;"",INDEX(FunctionalValues,MATCH(C5167,KanoFunctional,0),2),"")</f>
        <v/>
      </c>
      <c r="G5167" s="30" t="str">
        <f t="array" ref="G5167">IF(D5167&lt;&gt;"",INDEX(DysfunctionalValues,2,MATCH(D5167,KanoDysfunctional,0)),"")</f>
        <v/>
      </c>
      <c r="H5167" s="30" t="str">
        <f t="array" ref="H5167">IF(C5167&lt;&gt;"",INDEX(KanoTable,MATCH(C5167,KanoFunctional,0),MATCH(D5167,KanoDysfunctional,0)),"")</f>
        <v/>
      </c>
      <c r="I5167" s="30" t="str">
        <f t="shared" si="82"/>
        <v/>
      </c>
      <c r="J5167" s="30" t="e">
        <f>VLOOKUP(B5167,Users!$A$2:$C$10000,3,FALSE)</f>
        <v>#N/A</v>
      </c>
    </row>
    <row r="5168" spans="1:10" ht="15.75" customHeight="1">
      <c r="A5168" s="3"/>
      <c r="B5168" s="3"/>
      <c r="C5168" s="3"/>
      <c r="D5168" s="3"/>
      <c r="E5168" s="3"/>
      <c r="F5168" s="30" t="str">
        <f t="array" ref="F5168">IF(C5168&lt;&gt;"",INDEX(FunctionalValues,MATCH(C5168,KanoFunctional,0),2),"")</f>
        <v/>
      </c>
      <c r="G5168" s="30" t="str">
        <f t="array" ref="G5168">IF(D5168&lt;&gt;"",INDEX(DysfunctionalValues,2,MATCH(D5168,KanoDysfunctional,0)),"")</f>
        <v/>
      </c>
      <c r="H5168" s="30" t="str">
        <f t="array" ref="H5168">IF(C5168&lt;&gt;"",INDEX(KanoTable,MATCH(C5168,KanoFunctional,0),MATCH(D5168,KanoDysfunctional,0)),"")</f>
        <v/>
      </c>
      <c r="I5168" s="30" t="str">
        <f t="shared" si="82"/>
        <v/>
      </c>
      <c r="J5168" s="30" t="e">
        <f>VLOOKUP(B5168,Users!$A$2:$C$10000,3,FALSE)</f>
        <v>#N/A</v>
      </c>
    </row>
    <row r="5169" spans="1:10" ht="15.75" customHeight="1">
      <c r="A5169" s="3"/>
      <c r="B5169" s="3"/>
      <c r="C5169" s="3"/>
      <c r="D5169" s="3"/>
      <c r="E5169" s="3"/>
      <c r="F5169" s="30" t="str">
        <f t="array" ref="F5169">IF(C5169&lt;&gt;"",INDEX(FunctionalValues,MATCH(C5169,KanoFunctional,0),2),"")</f>
        <v/>
      </c>
      <c r="G5169" s="30" t="str">
        <f t="array" ref="G5169">IF(D5169&lt;&gt;"",INDEX(DysfunctionalValues,2,MATCH(D5169,KanoDysfunctional,0)),"")</f>
        <v/>
      </c>
      <c r="H5169" s="30" t="str">
        <f t="array" ref="H5169">IF(C5169&lt;&gt;"",INDEX(KanoTable,MATCH(C5169,KanoFunctional,0),MATCH(D5169,KanoDysfunctional,0)),"")</f>
        <v/>
      </c>
      <c r="I5169" s="30" t="str">
        <f t="shared" si="82"/>
        <v/>
      </c>
      <c r="J5169" s="30" t="e">
        <f>VLOOKUP(B5169,Users!$A$2:$C$10000,3,FALSE)</f>
        <v>#N/A</v>
      </c>
    </row>
    <row r="5170" spans="1:10" ht="15.75" customHeight="1">
      <c r="A5170" s="3"/>
      <c r="B5170" s="3"/>
      <c r="C5170" s="3"/>
      <c r="D5170" s="3"/>
      <c r="E5170" s="3"/>
      <c r="F5170" s="30" t="str">
        <f t="array" ref="F5170">IF(C5170&lt;&gt;"",INDEX(FunctionalValues,MATCH(C5170,KanoFunctional,0),2),"")</f>
        <v/>
      </c>
      <c r="G5170" s="30" t="str">
        <f t="array" ref="G5170">IF(D5170&lt;&gt;"",INDEX(DysfunctionalValues,2,MATCH(D5170,KanoDysfunctional,0)),"")</f>
        <v/>
      </c>
      <c r="H5170" s="30" t="str">
        <f t="array" ref="H5170">IF(C5170&lt;&gt;"",INDEX(KanoTable,MATCH(C5170,KanoFunctional,0),MATCH(D5170,KanoDysfunctional,0)),"")</f>
        <v/>
      </c>
      <c r="I5170" s="30" t="str">
        <f t="shared" si="82"/>
        <v/>
      </c>
      <c r="J5170" s="30" t="e">
        <f>VLOOKUP(B5170,Users!$A$2:$C$10000,3,FALSE)</f>
        <v>#N/A</v>
      </c>
    </row>
    <row r="5171" spans="1:10" ht="15.75" customHeight="1">
      <c r="A5171" s="3"/>
      <c r="B5171" s="3"/>
      <c r="C5171" s="3"/>
      <c r="D5171" s="3"/>
      <c r="E5171" s="3"/>
      <c r="F5171" s="30" t="str">
        <f t="array" ref="F5171">IF(C5171&lt;&gt;"",INDEX(FunctionalValues,MATCH(C5171,KanoFunctional,0),2),"")</f>
        <v/>
      </c>
      <c r="G5171" s="30" t="str">
        <f t="array" ref="G5171">IF(D5171&lt;&gt;"",INDEX(DysfunctionalValues,2,MATCH(D5171,KanoDysfunctional,0)),"")</f>
        <v/>
      </c>
      <c r="H5171" s="30" t="str">
        <f t="array" ref="H5171">IF(C5171&lt;&gt;"",INDEX(KanoTable,MATCH(C5171,KanoFunctional,0),MATCH(D5171,KanoDysfunctional,0)),"")</f>
        <v/>
      </c>
      <c r="I5171" s="30" t="str">
        <f t="shared" si="82"/>
        <v/>
      </c>
      <c r="J5171" s="30" t="e">
        <f>VLOOKUP(B5171,Users!$A$2:$C$10000,3,FALSE)</f>
        <v>#N/A</v>
      </c>
    </row>
    <row r="5172" spans="1:10" ht="15.75" customHeight="1">
      <c r="A5172" s="3"/>
      <c r="B5172" s="3"/>
      <c r="C5172" s="3"/>
      <c r="D5172" s="3"/>
      <c r="E5172" s="3"/>
      <c r="F5172" s="30" t="str">
        <f t="array" ref="F5172">IF(C5172&lt;&gt;"",INDEX(FunctionalValues,MATCH(C5172,KanoFunctional,0),2),"")</f>
        <v/>
      </c>
      <c r="G5172" s="30" t="str">
        <f t="array" ref="G5172">IF(D5172&lt;&gt;"",INDEX(DysfunctionalValues,2,MATCH(D5172,KanoDysfunctional,0)),"")</f>
        <v/>
      </c>
      <c r="H5172" s="30" t="str">
        <f t="array" ref="H5172">IF(C5172&lt;&gt;"",INDEX(KanoTable,MATCH(C5172,KanoFunctional,0),MATCH(D5172,KanoDysfunctional,0)),"")</f>
        <v/>
      </c>
      <c r="I5172" s="30" t="str">
        <f t="shared" si="82"/>
        <v/>
      </c>
      <c r="J5172" s="30" t="e">
        <f>VLOOKUP(B5172,Users!$A$2:$C$10000,3,FALSE)</f>
        <v>#N/A</v>
      </c>
    </row>
    <row r="5173" spans="1:10" ht="15.75" customHeight="1">
      <c r="A5173" s="3"/>
      <c r="B5173" s="3"/>
      <c r="C5173" s="3"/>
      <c r="D5173" s="3"/>
      <c r="E5173" s="3"/>
      <c r="F5173" s="30" t="str">
        <f t="array" ref="F5173">IF(C5173&lt;&gt;"",INDEX(FunctionalValues,MATCH(C5173,KanoFunctional,0),2),"")</f>
        <v/>
      </c>
      <c r="G5173" s="30" t="str">
        <f t="array" ref="G5173">IF(D5173&lt;&gt;"",INDEX(DysfunctionalValues,2,MATCH(D5173,KanoDysfunctional,0)),"")</f>
        <v/>
      </c>
      <c r="H5173" s="30" t="str">
        <f t="array" ref="H5173">IF(C5173&lt;&gt;"",INDEX(KanoTable,MATCH(C5173,KanoFunctional,0),MATCH(D5173,KanoDysfunctional,0)),"")</f>
        <v/>
      </c>
      <c r="I5173" s="30" t="str">
        <f t="shared" si="82"/>
        <v/>
      </c>
      <c r="J5173" s="30" t="e">
        <f>VLOOKUP(B5173,Users!$A$2:$C$10000,3,FALSE)</f>
        <v>#N/A</v>
      </c>
    </row>
    <row r="5174" spans="1:10" ht="15.75" customHeight="1">
      <c r="A5174" s="3"/>
      <c r="B5174" s="3"/>
      <c r="C5174" s="3"/>
      <c r="D5174" s="3"/>
      <c r="E5174" s="3"/>
      <c r="F5174" s="30" t="str">
        <f t="array" ref="F5174">IF(C5174&lt;&gt;"",INDEX(FunctionalValues,MATCH(C5174,KanoFunctional,0),2),"")</f>
        <v/>
      </c>
      <c r="G5174" s="30" t="str">
        <f t="array" ref="G5174">IF(D5174&lt;&gt;"",INDEX(DysfunctionalValues,2,MATCH(D5174,KanoDysfunctional,0)),"")</f>
        <v/>
      </c>
      <c r="H5174" s="30" t="str">
        <f t="array" ref="H5174">IF(C5174&lt;&gt;"",INDEX(KanoTable,MATCH(C5174,KanoFunctional,0),MATCH(D5174,KanoDysfunctional,0)),"")</f>
        <v/>
      </c>
      <c r="I5174" s="30" t="str">
        <f t="shared" si="82"/>
        <v/>
      </c>
      <c r="J5174" s="30" t="e">
        <f>VLOOKUP(B5174,Users!$A$2:$C$10000,3,FALSE)</f>
        <v>#N/A</v>
      </c>
    </row>
    <row r="5175" spans="1:10" ht="15.75" customHeight="1">
      <c r="A5175" s="3"/>
      <c r="B5175" s="3"/>
      <c r="C5175" s="3"/>
      <c r="D5175" s="3"/>
      <c r="E5175" s="3"/>
      <c r="F5175" s="30" t="str">
        <f t="array" ref="F5175">IF(C5175&lt;&gt;"",INDEX(FunctionalValues,MATCH(C5175,KanoFunctional,0),2),"")</f>
        <v/>
      </c>
      <c r="G5175" s="30" t="str">
        <f t="array" ref="G5175">IF(D5175&lt;&gt;"",INDEX(DysfunctionalValues,2,MATCH(D5175,KanoDysfunctional,0)),"")</f>
        <v/>
      </c>
      <c r="H5175" s="30" t="str">
        <f t="array" ref="H5175">IF(C5175&lt;&gt;"",INDEX(KanoTable,MATCH(C5175,KanoFunctional,0),MATCH(D5175,KanoDysfunctional,0)),"")</f>
        <v/>
      </c>
      <c r="I5175" s="30" t="str">
        <f t="shared" si="82"/>
        <v/>
      </c>
      <c r="J5175" s="30" t="e">
        <f>VLOOKUP(B5175,Users!$A$2:$C$10000,3,FALSE)</f>
        <v>#N/A</v>
      </c>
    </row>
    <row r="5176" spans="1:10" ht="15.75" customHeight="1">
      <c r="A5176" s="3"/>
      <c r="B5176" s="3"/>
      <c r="C5176" s="3"/>
      <c r="D5176" s="3"/>
      <c r="E5176" s="3"/>
      <c r="F5176" s="30" t="str">
        <f t="array" ref="F5176">IF(C5176&lt;&gt;"",INDEX(FunctionalValues,MATCH(C5176,KanoFunctional,0),2),"")</f>
        <v/>
      </c>
      <c r="G5176" s="30" t="str">
        <f t="array" ref="G5176">IF(D5176&lt;&gt;"",INDEX(DysfunctionalValues,2,MATCH(D5176,KanoDysfunctional,0)),"")</f>
        <v/>
      </c>
      <c r="H5176" s="30" t="str">
        <f t="array" ref="H5176">IF(C5176&lt;&gt;"",INDEX(KanoTable,MATCH(C5176,KanoFunctional,0),MATCH(D5176,KanoDysfunctional,0)),"")</f>
        <v/>
      </c>
      <c r="I5176" s="30" t="str">
        <f t="shared" si="82"/>
        <v/>
      </c>
      <c r="J5176" s="30" t="e">
        <f>VLOOKUP(B5176,Users!$A$2:$C$10000,3,FALSE)</f>
        <v>#N/A</v>
      </c>
    </row>
    <row r="5177" spans="1:10" ht="15.75" customHeight="1">
      <c r="A5177" s="3"/>
      <c r="B5177" s="3"/>
      <c r="C5177" s="3"/>
      <c r="D5177" s="3"/>
      <c r="E5177" s="3"/>
      <c r="F5177" s="30" t="str">
        <f t="array" ref="F5177">IF(C5177&lt;&gt;"",INDEX(FunctionalValues,MATCH(C5177,KanoFunctional,0),2),"")</f>
        <v/>
      </c>
      <c r="G5177" s="30" t="str">
        <f t="array" ref="G5177">IF(D5177&lt;&gt;"",INDEX(DysfunctionalValues,2,MATCH(D5177,KanoDysfunctional,0)),"")</f>
        <v/>
      </c>
      <c r="H5177" s="30" t="str">
        <f t="array" ref="H5177">IF(C5177&lt;&gt;"",INDEX(KanoTable,MATCH(C5177,KanoFunctional,0),MATCH(D5177,KanoDysfunctional,0)),"")</f>
        <v/>
      </c>
      <c r="I5177" s="30" t="str">
        <f t="shared" si="82"/>
        <v/>
      </c>
      <c r="J5177" s="30" t="e">
        <f>VLOOKUP(B5177,Users!$A$2:$C$10000,3,FALSE)</f>
        <v>#N/A</v>
      </c>
    </row>
    <row r="5178" spans="1:10" ht="15.75" customHeight="1">
      <c r="A5178" s="3"/>
      <c r="B5178" s="3"/>
      <c r="C5178" s="3"/>
      <c r="D5178" s="3"/>
      <c r="E5178" s="3"/>
      <c r="F5178" s="30" t="str">
        <f t="array" ref="F5178">IF(C5178&lt;&gt;"",INDEX(FunctionalValues,MATCH(C5178,KanoFunctional,0),2),"")</f>
        <v/>
      </c>
      <c r="G5178" s="30" t="str">
        <f t="array" ref="G5178">IF(D5178&lt;&gt;"",INDEX(DysfunctionalValues,2,MATCH(D5178,KanoDysfunctional,0)),"")</f>
        <v/>
      </c>
      <c r="H5178" s="30" t="str">
        <f t="array" ref="H5178">IF(C5178&lt;&gt;"",INDEX(KanoTable,MATCH(C5178,KanoFunctional,0),MATCH(D5178,KanoDysfunctional,0)),"")</f>
        <v/>
      </c>
      <c r="I5178" s="30" t="str">
        <f t="shared" si="82"/>
        <v/>
      </c>
      <c r="J5178" s="30" t="e">
        <f>VLOOKUP(B5178,Users!$A$2:$C$10000,3,FALSE)</f>
        <v>#N/A</v>
      </c>
    </row>
    <row r="5179" spans="1:10" ht="15.75" customHeight="1">
      <c r="A5179" s="3"/>
      <c r="B5179" s="3"/>
      <c r="C5179" s="3"/>
      <c r="D5179" s="3"/>
      <c r="E5179" s="3"/>
      <c r="F5179" s="30" t="str">
        <f t="array" ref="F5179">IF(C5179&lt;&gt;"",INDEX(FunctionalValues,MATCH(C5179,KanoFunctional,0),2),"")</f>
        <v/>
      </c>
      <c r="G5179" s="30" t="str">
        <f t="array" ref="G5179">IF(D5179&lt;&gt;"",INDEX(DysfunctionalValues,2,MATCH(D5179,KanoDysfunctional,0)),"")</f>
        <v/>
      </c>
      <c r="H5179" s="30" t="str">
        <f t="array" ref="H5179">IF(C5179&lt;&gt;"",INDEX(KanoTable,MATCH(C5179,KanoFunctional,0),MATCH(D5179,KanoDysfunctional,0)),"")</f>
        <v/>
      </c>
      <c r="I5179" s="30" t="str">
        <f t="shared" si="82"/>
        <v/>
      </c>
      <c r="J5179" s="30" t="e">
        <f>VLOOKUP(B5179,Users!$A$2:$C$10000,3,FALSE)</f>
        <v>#N/A</v>
      </c>
    </row>
    <row r="5180" spans="1:10" ht="15.75" customHeight="1">
      <c r="A5180" s="3"/>
      <c r="B5180" s="3"/>
      <c r="C5180" s="3"/>
      <c r="D5180" s="3"/>
      <c r="E5180" s="3"/>
      <c r="F5180" s="30" t="str">
        <f t="array" ref="F5180">IF(C5180&lt;&gt;"",INDEX(FunctionalValues,MATCH(C5180,KanoFunctional,0),2),"")</f>
        <v/>
      </c>
      <c r="G5180" s="30" t="str">
        <f t="array" ref="G5180">IF(D5180&lt;&gt;"",INDEX(DysfunctionalValues,2,MATCH(D5180,KanoDysfunctional,0)),"")</f>
        <v/>
      </c>
      <c r="H5180" s="30" t="str">
        <f t="array" ref="H5180">IF(C5180&lt;&gt;"",INDEX(KanoTable,MATCH(C5180,KanoFunctional,0),MATCH(D5180,KanoDysfunctional,0)),"")</f>
        <v/>
      </c>
      <c r="I5180" s="30" t="str">
        <f t="shared" si="82"/>
        <v/>
      </c>
      <c r="J5180" s="30" t="e">
        <f>VLOOKUP(B5180,Users!$A$2:$C$10000,3,FALSE)</f>
        <v>#N/A</v>
      </c>
    </row>
    <row r="5181" spans="1:10" ht="15.75" customHeight="1">
      <c r="A5181" s="3"/>
      <c r="B5181" s="3"/>
      <c r="C5181" s="3"/>
      <c r="D5181" s="3"/>
      <c r="E5181" s="3"/>
      <c r="F5181" s="30" t="str">
        <f t="array" ref="F5181">IF(C5181&lt;&gt;"",INDEX(FunctionalValues,MATCH(C5181,KanoFunctional,0),2),"")</f>
        <v/>
      </c>
      <c r="G5181" s="30" t="str">
        <f t="array" ref="G5181">IF(D5181&lt;&gt;"",INDEX(DysfunctionalValues,2,MATCH(D5181,KanoDysfunctional,0)),"")</f>
        <v/>
      </c>
      <c r="H5181" s="30" t="str">
        <f t="array" ref="H5181">IF(C5181&lt;&gt;"",INDEX(KanoTable,MATCH(C5181,KanoFunctional,0),MATCH(D5181,KanoDysfunctional,0)),"")</f>
        <v/>
      </c>
      <c r="I5181" s="30" t="str">
        <f t="shared" si="82"/>
        <v/>
      </c>
      <c r="J5181" s="30" t="e">
        <f>VLOOKUP(B5181,Users!$A$2:$C$10000,3,FALSE)</f>
        <v>#N/A</v>
      </c>
    </row>
    <row r="5182" spans="1:10" ht="15.75" customHeight="1">
      <c r="A5182" s="3"/>
      <c r="B5182" s="3"/>
      <c r="C5182" s="3"/>
      <c r="D5182" s="3"/>
      <c r="E5182" s="3"/>
      <c r="F5182" s="30" t="str">
        <f t="array" ref="F5182">IF(C5182&lt;&gt;"",INDEX(FunctionalValues,MATCH(C5182,KanoFunctional,0),2),"")</f>
        <v/>
      </c>
      <c r="G5182" s="30" t="str">
        <f t="array" ref="G5182">IF(D5182&lt;&gt;"",INDEX(DysfunctionalValues,2,MATCH(D5182,KanoDysfunctional,0)),"")</f>
        <v/>
      </c>
      <c r="H5182" s="30" t="str">
        <f t="array" ref="H5182">IF(C5182&lt;&gt;"",INDEX(KanoTable,MATCH(C5182,KanoFunctional,0),MATCH(D5182,KanoDysfunctional,0)),"")</f>
        <v/>
      </c>
      <c r="I5182" s="30" t="str">
        <f t="shared" si="82"/>
        <v/>
      </c>
      <c r="J5182" s="30" t="e">
        <f>VLOOKUP(B5182,Users!$A$2:$C$10000,3,FALSE)</f>
        <v>#N/A</v>
      </c>
    </row>
    <row r="5183" spans="1:10" ht="15.75" customHeight="1">
      <c r="A5183" s="3"/>
      <c r="B5183" s="3"/>
      <c r="C5183" s="3"/>
      <c r="D5183" s="3"/>
      <c r="E5183" s="3"/>
      <c r="F5183" s="30" t="str">
        <f t="array" ref="F5183">IF(C5183&lt;&gt;"",INDEX(FunctionalValues,MATCH(C5183,KanoFunctional,0),2),"")</f>
        <v/>
      </c>
      <c r="G5183" s="30" t="str">
        <f t="array" ref="G5183">IF(D5183&lt;&gt;"",INDEX(DysfunctionalValues,2,MATCH(D5183,KanoDysfunctional,0)),"")</f>
        <v/>
      </c>
      <c r="H5183" s="30" t="str">
        <f t="array" ref="H5183">IF(C5183&lt;&gt;"",INDEX(KanoTable,MATCH(C5183,KanoFunctional,0),MATCH(D5183,KanoDysfunctional,0)),"")</f>
        <v/>
      </c>
      <c r="I5183" s="30" t="str">
        <f t="shared" si="82"/>
        <v/>
      </c>
      <c r="J5183" s="30" t="e">
        <f>VLOOKUP(B5183,Users!$A$2:$C$10000,3,FALSE)</f>
        <v>#N/A</v>
      </c>
    </row>
    <row r="5184" spans="1:10" ht="15.75" customHeight="1">
      <c r="A5184" s="3"/>
      <c r="B5184" s="3"/>
      <c r="C5184" s="3"/>
      <c r="D5184" s="3"/>
      <c r="E5184" s="3"/>
      <c r="F5184" s="30" t="str">
        <f t="array" ref="F5184">IF(C5184&lt;&gt;"",INDEX(FunctionalValues,MATCH(C5184,KanoFunctional,0),2),"")</f>
        <v/>
      </c>
      <c r="G5184" s="30" t="str">
        <f t="array" ref="G5184">IF(D5184&lt;&gt;"",INDEX(DysfunctionalValues,2,MATCH(D5184,KanoDysfunctional,0)),"")</f>
        <v/>
      </c>
      <c r="H5184" s="30" t="str">
        <f t="array" ref="H5184">IF(C5184&lt;&gt;"",INDEX(KanoTable,MATCH(C5184,KanoFunctional,0),MATCH(D5184,KanoDysfunctional,0)),"")</f>
        <v/>
      </c>
      <c r="I5184" s="30" t="str">
        <f t="shared" si="82"/>
        <v/>
      </c>
      <c r="J5184" s="30" t="e">
        <f>VLOOKUP(B5184,Users!$A$2:$C$10000,3,FALSE)</f>
        <v>#N/A</v>
      </c>
    </row>
    <row r="5185" spans="1:10" ht="15.75" customHeight="1">
      <c r="A5185" s="3"/>
      <c r="B5185" s="3"/>
      <c r="C5185" s="3"/>
      <c r="D5185" s="3"/>
      <c r="E5185" s="3"/>
      <c r="F5185" s="30" t="str">
        <f t="array" ref="F5185">IF(C5185&lt;&gt;"",INDEX(FunctionalValues,MATCH(C5185,KanoFunctional,0),2),"")</f>
        <v/>
      </c>
      <c r="G5185" s="30" t="str">
        <f t="array" ref="G5185">IF(D5185&lt;&gt;"",INDEX(DysfunctionalValues,2,MATCH(D5185,KanoDysfunctional,0)),"")</f>
        <v/>
      </c>
      <c r="H5185" s="30" t="str">
        <f t="array" ref="H5185">IF(C5185&lt;&gt;"",INDEX(KanoTable,MATCH(C5185,KanoFunctional,0),MATCH(D5185,KanoDysfunctional,0)),"")</f>
        <v/>
      </c>
      <c r="I5185" s="30" t="str">
        <f t="shared" si="82"/>
        <v/>
      </c>
      <c r="J5185" s="30" t="e">
        <f>VLOOKUP(B5185,Users!$A$2:$C$10000,3,FALSE)</f>
        <v>#N/A</v>
      </c>
    </row>
    <row r="5186" spans="1:10" ht="15.75" customHeight="1">
      <c r="A5186" s="3"/>
      <c r="B5186" s="3"/>
      <c r="C5186" s="3"/>
      <c r="D5186" s="3"/>
      <c r="E5186" s="3"/>
      <c r="F5186" s="30" t="str">
        <f t="array" ref="F5186">IF(C5186&lt;&gt;"",INDEX(FunctionalValues,MATCH(C5186,KanoFunctional,0),2),"")</f>
        <v/>
      </c>
      <c r="G5186" s="30" t="str">
        <f t="array" ref="G5186">IF(D5186&lt;&gt;"",INDEX(DysfunctionalValues,2,MATCH(D5186,KanoDysfunctional,0)),"")</f>
        <v/>
      </c>
      <c r="H5186" s="30" t="str">
        <f t="array" ref="H5186">IF(C5186&lt;&gt;"",INDEX(KanoTable,MATCH(C5186,KanoFunctional,0),MATCH(D5186,KanoDysfunctional,0)),"")</f>
        <v/>
      </c>
      <c r="I5186" s="30" t="str">
        <f t="shared" si="82"/>
        <v/>
      </c>
      <c r="J5186" s="30" t="e">
        <f>VLOOKUP(B5186,Users!$A$2:$C$10000,3,FALSE)</f>
        <v>#N/A</v>
      </c>
    </row>
    <row r="5187" spans="1:10" ht="15.75" customHeight="1">
      <c r="A5187" s="3"/>
      <c r="B5187" s="3"/>
      <c r="C5187" s="3"/>
      <c r="D5187" s="3"/>
      <c r="E5187" s="3"/>
      <c r="F5187" s="30" t="str">
        <f t="array" ref="F5187">IF(C5187&lt;&gt;"",INDEX(FunctionalValues,MATCH(C5187,KanoFunctional,0),2),"")</f>
        <v/>
      </c>
      <c r="G5187" s="30" t="str">
        <f t="array" ref="G5187">IF(D5187&lt;&gt;"",INDEX(DysfunctionalValues,2,MATCH(D5187,KanoDysfunctional,0)),"")</f>
        <v/>
      </c>
      <c r="H5187" s="30" t="str">
        <f t="array" ref="H5187">IF(C5187&lt;&gt;"",INDEX(KanoTable,MATCH(C5187,KanoFunctional,0),MATCH(D5187,KanoDysfunctional,0)),"")</f>
        <v/>
      </c>
      <c r="I5187" s="30" t="str">
        <f t="shared" si="82"/>
        <v/>
      </c>
      <c r="J5187" s="30" t="e">
        <f>VLOOKUP(B5187,Users!$A$2:$C$10000,3,FALSE)</f>
        <v>#N/A</v>
      </c>
    </row>
    <row r="5188" spans="1:10" ht="15.75" customHeight="1">
      <c r="A5188" s="3"/>
      <c r="B5188" s="3"/>
      <c r="C5188" s="3"/>
      <c r="D5188" s="3"/>
      <c r="E5188" s="3"/>
      <c r="F5188" s="30" t="str">
        <f t="array" ref="F5188">IF(C5188&lt;&gt;"",INDEX(FunctionalValues,MATCH(C5188,KanoFunctional,0),2),"")</f>
        <v/>
      </c>
      <c r="G5188" s="30" t="str">
        <f t="array" ref="G5188">IF(D5188&lt;&gt;"",INDEX(DysfunctionalValues,2,MATCH(D5188,KanoDysfunctional,0)),"")</f>
        <v/>
      </c>
      <c r="H5188" s="30" t="str">
        <f t="array" ref="H5188">IF(C5188&lt;&gt;"",INDEX(KanoTable,MATCH(C5188,KanoFunctional,0),MATCH(D5188,KanoDysfunctional,0)),"")</f>
        <v/>
      </c>
      <c r="I5188" s="30" t="str">
        <f t="shared" si="82"/>
        <v/>
      </c>
      <c r="J5188" s="30" t="e">
        <f>VLOOKUP(B5188,Users!$A$2:$C$10000,3,FALSE)</f>
        <v>#N/A</v>
      </c>
    </row>
    <row r="5189" spans="1:10" ht="15.75" customHeight="1">
      <c r="A5189" s="3"/>
      <c r="B5189" s="3"/>
      <c r="C5189" s="3"/>
      <c r="D5189" s="3"/>
      <c r="E5189" s="3"/>
      <c r="F5189" s="30" t="str">
        <f t="array" ref="F5189">IF(C5189&lt;&gt;"",INDEX(FunctionalValues,MATCH(C5189,KanoFunctional,0),2),"")</f>
        <v/>
      </c>
      <c r="G5189" s="30" t="str">
        <f t="array" ref="G5189">IF(D5189&lt;&gt;"",INDEX(DysfunctionalValues,2,MATCH(D5189,KanoDysfunctional,0)),"")</f>
        <v/>
      </c>
      <c r="H5189" s="30" t="str">
        <f t="array" ref="H5189">IF(C5189&lt;&gt;"",INDEX(KanoTable,MATCH(C5189,KanoFunctional,0),MATCH(D5189,KanoDysfunctional,0)),"")</f>
        <v/>
      </c>
      <c r="I5189" s="30" t="str">
        <f t="shared" si="82"/>
        <v/>
      </c>
      <c r="J5189" s="30" t="e">
        <f>VLOOKUP(B5189,Users!$A$2:$C$10000,3,FALSE)</f>
        <v>#N/A</v>
      </c>
    </row>
    <row r="5190" spans="1:10" ht="15.75" customHeight="1">
      <c r="A5190" s="3"/>
      <c r="B5190" s="3"/>
      <c r="C5190" s="3"/>
      <c r="D5190" s="3"/>
      <c r="E5190" s="3"/>
      <c r="F5190" s="30" t="str">
        <f t="array" ref="F5190">IF(C5190&lt;&gt;"",INDEX(FunctionalValues,MATCH(C5190,KanoFunctional,0),2),"")</f>
        <v/>
      </c>
      <c r="G5190" s="30" t="str">
        <f t="array" ref="G5190">IF(D5190&lt;&gt;"",INDEX(DysfunctionalValues,2,MATCH(D5190,KanoDysfunctional,0)),"")</f>
        <v/>
      </c>
      <c r="H5190" s="30" t="str">
        <f t="array" ref="H5190">IF(C5190&lt;&gt;"",INDEX(KanoTable,MATCH(C5190,KanoFunctional,0),MATCH(D5190,KanoDysfunctional,0)),"")</f>
        <v/>
      </c>
      <c r="I5190" s="30" t="str">
        <f t="shared" si="82"/>
        <v/>
      </c>
      <c r="J5190" s="30" t="e">
        <f>VLOOKUP(B5190,Users!$A$2:$C$10000,3,FALSE)</f>
        <v>#N/A</v>
      </c>
    </row>
    <row r="5191" spans="1:10" ht="15.75" customHeight="1">
      <c r="A5191" s="3"/>
      <c r="B5191" s="3"/>
      <c r="C5191" s="3"/>
      <c r="D5191" s="3"/>
      <c r="E5191" s="3"/>
      <c r="F5191" s="30" t="str">
        <f t="array" ref="F5191">IF(C5191&lt;&gt;"",INDEX(FunctionalValues,MATCH(C5191,KanoFunctional,0),2),"")</f>
        <v/>
      </c>
      <c r="G5191" s="30" t="str">
        <f t="array" ref="G5191">IF(D5191&lt;&gt;"",INDEX(DysfunctionalValues,2,MATCH(D5191,KanoDysfunctional,0)),"")</f>
        <v/>
      </c>
      <c r="H5191" s="30" t="str">
        <f t="array" ref="H5191">IF(C5191&lt;&gt;"",INDEX(KanoTable,MATCH(C5191,KanoFunctional,0),MATCH(D5191,KanoDysfunctional,0)),"")</f>
        <v/>
      </c>
      <c r="I5191" s="30" t="str">
        <f t="shared" si="82"/>
        <v/>
      </c>
      <c r="J5191" s="30" t="e">
        <f>VLOOKUP(B5191,Users!$A$2:$C$10000,3,FALSE)</f>
        <v>#N/A</v>
      </c>
    </row>
    <row r="5192" spans="1:10" ht="15.75" customHeight="1">
      <c r="A5192" s="3"/>
      <c r="B5192" s="3"/>
      <c r="C5192" s="3"/>
      <c r="D5192" s="3"/>
      <c r="E5192" s="3"/>
      <c r="F5192" s="30" t="str">
        <f t="array" ref="F5192">IF(C5192&lt;&gt;"",INDEX(FunctionalValues,MATCH(C5192,KanoFunctional,0),2),"")</f>
        <v/>
      </c>
      <c r="G5192" s="30" t="str">
        <f t="array" ref="G5192">IF(D5192&lt;&gt;"",INDEX(DysfunctionalValues,2,MATCH(D5192,KanoDysfunctional,0)),"")</f>
        <v/>
      </c>
      <c r="H5192" s="30" t="str">
        <f t="array" ref="H5192">IF(C5192&lt;&gt;"",INDEX(KanoTable,MATCH(C5192,KanoFunctional,0),MATCH(D5192,KanoDysfunctional,0)),"")</f>
        <v/>
      </c>
      <c r="I5192" s="30" t="str">
        <f t="shared" si="82"/>
        <v/>
      </c>
      <c r="J5192" s="30" t="e">
        <f>VLOOKUP(B5192,Users!$A$2:$C$10000,3,FALSE)</f>
        <v>#N/A</v>
      </c>
    </row>
    <row r="5193" spans="1:10" ht="15.75" customHeight="1">
      <c r="A5193" s="3"/>
      <c r="B5193" s="3"/>
      <c r="C5193" s="3"/>
      <c r="D5193" s="3"/>
      <c r="E5193" s="3"/>
      <c r="F5193" s="30" t="str">
        <f t="array" ref="F5193">IF(C5193&lt;&gt;"",INDEX(FunctionalValues,MATCH(C5193,KanoFunctional,0),2),"")</f>
        <v/>
      </c>
      <c r="G5193" s="30" t="str">
        <f t="array" ref="G5193">IF(D5193&lt;&gt;"",INDEX(DysfunctionalValues,2,MATCH(D5193,KanoDysfunctional,0)),"")</f>
        <v/>
      </c>
      <c r="H5193" s="30" t="str">
        <f t="array" ref="H5193">IF(C5193&lt;&gt;"",INDEX(KanoTable,MATCH(C5193,KanoFunctional,0),MATCH(D5193,KanoDysfunctional,0)),"")</f>
        <v/>
      </c>
      <c r="I5193" s="30" t="str">
        <f t="shared" si="82"/>
        <v/>
      </c>
      <c r="J5193" s="30" t="e">
        <f>VLOOKUP(B5193,Users!$A$2:$C$10000,3,FALSE)</f>
        <v>#N/A</v>
      </c>
    </row>
    <row r="5194" spans="1:10" ht="15.75" customHeight="1">
      <c r="A5194" s="3"/>
      <c r="B5194" s="3"/>
      <c r="C5194" s="3"/>
      <c r="D5194" s="3"/>
      <c r="E5194" s="3"/>
      <c r="F5194" s="30" t="str">
        <f t="array" ref="F5194">IF(C5194&lt;&gt;"",INDEX(FunctionalValues,MATCH(C5194,KanoFunctional,0),2),"")</f>
        <v/>
      </c>
      <c r="G5194" s="30" t="str">
        <f t="array" ref="G5194">IF(D5194&lt;&gt;"",INDEX(DysfunctionalValues,2,MATCH(D5194,KanoDysfunctional,0)),"")</f>
        <v/>
      </c>
      <c r="H5194" s="30" t="str">
        <f t="array" ref="H5194">IF(C5194&lt;&gt;"",INDEX(KanoTable,MATCH(C5194,KanoFunctional,0),MATCH(D5194,KanoDysfunctional,0)),"")</f>
        <v/>
      </c>
      <c r="I5194" s="30" t="str">
        <f t="shared" si="82"/>
        <v/>
      </c>
      <c r="J5194" s="30" t="e">
        <f>VLOOKUP(B5194,Users!$A$2:$C$10000,3,FALSE)</f>
        <v>#N/A</v>
      </c>
    </row>
    <row r="5195" spans="1:10" ht="15.75" customHeight="1">
      <c r="A5195" s="3"/>
      <c r="B5195" s="3"/>
      <c r="C5195" s="3"/>
      <c r="D5195" s="3"/>
      <c r="E5195" s="3"/>
      <c r="F5195" s="30" t="str">
        <f t="array" ref="F5195">IF(C5195&lt;&gt;"",INDEX(FunctionalValues,MATCH(C5195,KanoFunctional,0),2),"")</f>
        <v/>
      </c>
      <c r="G5195" s="30" t="str">
        <f t="array" ref="G5195">IF(D5195&lt;&gt;"",INDEX(DysfunctionalValues,2,MATCH(D5195,KanoDysfunctional,0)),"")</f>
        <v/>
      </c>
      <c r="H5195" s="30" t="str">
        <f t="array" ref="H5195">IF(C5195&lt;&gt;"",INDEX(KanoTable,MATCH(C5195,KanoFunctional,0),MATCH(D5195,KanoDysfunctional,0)),"")</f>
        <v/>
      </c>
      <c r="I5195" s="30" t="str">
        <f t="shared" si="82"/>
        <v/>
      </c>
      <c r="J5195" s="30" t="e">
        <f>VLOOKUP(B5195,Users!$A$2:$C$10000,3,FALSE)</f>
        <v>#N/A</v>
      </c>
    </row>
    <row r="5196" spans="1:10" ht="15.75" customHeight="1">
      <c r="A5196" s="3"/>
      <c r="B5196" s="3"/>
      <c r="C5196" s="3"/>
      <c r="D5196" s="3"/>
      <c r="E5196" s="3"/>
      <c r="F5196" s="30" t="str">
        <f t="array" ref="F5196">IF(C5196&lt;&gt;"",INDEX(FunctionalValues,MATCH(C5196,KanoFunctional,0),2),"")</f>
        <v/>
      </c>
      <c r="G5196" s="30" t="str">
        <f t="array" ref="G5196">IF(D5196&lt;&gt;"",INDEX(DysfunctionalValues,2,MATCH(D5196,KanoDysfunctional,0)),"")</f>
        <v/>
      </c>
      <c r="H5196" s="30" t="str">
        <f t="array" ref="H5196">IF(C5196&lt;&gt;"",INDEX(KanoTable,MATCH(C5196,KanoFunctional,0),MATCH(D5196,KanoDysfunctional,0)),"")</f>
        <v/>
      </c>
      <c r="I5196" s="30" t="str">
        <f t="shared" si="82"/>
        <v/>
      </c>
      <c r="J5196" s="30" t="e">
        <f>VLOOKUP(B5196,Users!$A$2:$C$10000,3,FALSE)</f>
        <v>#N/A</v>
      </c>
    </row>
    <row r="5197" spans="1:10" ht="15.75" customHeight="1">
      <c r="A5197" s="3"/>
      <c r="B5197" s="3"/>
      <c r="C5197" s="3"/>
      <c r="D5197" s="3"/>
      <c r="E5197" s="3"/>
      <c r="F5197" s="30" t="str">
        <f t="array" ref="F5197">IF(C5197&lt;&gt;"",INDEX(FunctionalValues,MATCH(C5197,KanoFunctional,0),2),"")</f>
        <v/>
      </c>
      <c r="G5197" s="30" t="str">
        <f t="array" ref="G5197">IF(D5197&lt;&gt;"",INDEX(DysfunctionalValues,2,MATCH(D5197,KanoDysfunctional,0)),"")</f>
        <v/>
      </c>
      <c r="H5197" s="30" t="str">
        <f t="array" ref="H5197">IF(C5197&lt;&gt;"",INDEX(KanoTable,MATCH(C5197,KanoFunctional,0),MATCH(D5197,KanoDysfunctional,0)),"")</f>
        <v/>
      </c>
      <c r="I5197" s="30" t="str">
        <f t="shared" si="82"/>
        <v/>
      </c>
      <c r="J5197" s="30" t="e">
        <f>VLOOKUP(B5197,Users!$A$2:$C$10000,3,FALSE)</f>
        <v>#N/A</v>
      </c>
    </row>
    <row r="5198" spans="1:10" ht="15.75" customHeight="1">
      <c r="A5198" s="3"/>
      <c r="B5198" s="3"/>
      <c r="C5198" s="3"/>
      <c r="D5198" s="3"/>
      <c r="E5198" s="3"/>
      <c r="F5198" s="30" t="str">
        <f t="array" ref="F5198">IF(C5198&lt;&gt;"",INDEX(FunctionalValues,MATCH(C5198,KanoFunctional,0),2),"")</f>
        <v/>
      </c>
      <c r="G5198" s="30" t="str">
        <f t="array" ref="G5198">IF(D5198&lt;&gt;"",INDEX(DysfunctionalValues,2,MATCH(D5198,KanoDysfunctional,0)),"")</f>
        <v/>
      </c>
      <c r="H5198" s="30" t="str">
        <f t="array" ref="H5198">IF(C5198&lt;&gt;"",INDEX(KanoTable,MATCH(C5198,KanoFunctional,0),MATCH(D5198,KanoDysfunctional,0)),"")</f>
        <v/>
      </c>
      <c r="I5198" s="30" t="str">
        <f t="shared" si="82"/>
        <v/>
      </c>
      <c r="J5198" s="30" t="e">
        <f>VLOOKUP(B5198,Users!$A$2:$C$10000,3,FALSE)</f>
        <v>#N/A</v>
      </c>
    </row>
    <row r="5199" spans="1:10" ht="15.75" customHeight="1">
      <c r="A5199" s="3"/>
      <c r="B5199" s="3"/>
      <c r="C5199" s="3"/>
      <c r="D5199" s="3"/>
      <c r="E5199" s="3"/>
      <c r="F5199" s="30" t="str">
        <f t="array" ref="F5199">IF(C5199&lt;&gt;"",INDEX(FunctionalValues,MATCH(C5199,KanoFunctional,0),2),"")</f>
        <v/>
      </c>
      <c r="G5199" s="30" t="str">
        <f t="array" ref="G5199">IF(D5199&lt;&gt;"",INDEX(DysfunctionalValues,2,MATCH(D5199,KanoDysfunctional,0)),"")</f>
        <v/>
      </c>
      <c r="H5199" s="30" t="str">
        <f t="array" ref="H5199">IF(C5199&lt;&gt;"",INDEX(KanoTable,MATCH(C5199,KanoFunctional,0),MATCH(D5199,KanoDysfunctional,0)),"")</f>
        <v/>
      </c>
      <c r="I5199" s="30" t="str">
        <f t="shared" si="82"/>
        <v/>
      </c>
      <c r="J5199" s="30" t="e">
        <f>VLOOKUP(B5199,Users!$A$2:$C$10000,3,FALSE)</f>
        <v>#N/A</v>
      </c>
    </row>
    <row r="5200" spans="1:10" ht="15.75" customHeight="1">
      <c r="A5200" s="3"/>
      <c r="B5200" s="3"/>
      <c r="C5200" s="3"/>
      <c r="D5200" s="3"/>
      <c r="E5200" s="3"/>
      <c r="F5200" s="30" t="str">
        <f t="array" ref="F5200">IF(C5200&lt;&gt;"",INDEX(FunctionalValues,MATCH(C5200,KanoFunctional,0),2),"")</f>
        <v/>
      </c>
      <c r="G5200" s="30" t="str">
        <f t="array" ref="G5200">IF(D5200&lt;&gt;"",INDEX(DysfunctionalValues,2,MATCH(D5200,KanoDysfunctional,0)),"")</f>
        <v/>
      </c>
      <c r="H5200" s="30" t="str">
        <f t="array" ref="H5200">IF(C5200&lt;&gt;"",INDEX(KanoTable,MATCH(C5200,KanoFunctional,0),MATCH(D5200,KanoDysfunctional,0)),"")</f>
        <v/>
      </c>
      <c r="I5200" s="30" t="str">
        <f t="shared" si="82"/>
        <v/>
      </c>
      <c r="J5200" s="30" t="e">
        <f>VLOOKUP(B5200,Users!$A$2:$C$10000,3,FALSE)</f>
        <v>#N/A</v>
      </c>
    </row>
    <row r="5201" spans="1:10" ht="15.75" customHeight="1">
      <c r="A5201" s="3"/>
      <c r="B5201" s="3"/>
      <c r="C5201" s="3"/>
      <c r="D5201" s="3"/>
      <c r="E5201" s="3"/>
      <c r="F5201" s="30" t="str">
        <f t="array" ref="F5201">IF(C5201&lt;&gt;"",INDEX(FunctionalValues,MATCH(C5201,KanoFunctional,0),2),"")</f>
        <v/>
      </c>
      <c r="G5201" s="30" t="str">
        <f t="array" ref="G5201">IF(D5201&lt;&gt;"",INDEX(DysfunctionalValues,2,MATCH(D5201,KanoDysfunctional,0)),"")</f>
        <v/>
      </c>
      <c r="H5201" s="30" t="str">
        <f t="array" ref="H5201">IF(C5201&lt;&gt;"",INDEX(KanoTable,MATCH(C5201,KanoFunctional,0),MATCH(D5201,KanoDysfunctional,0)),"")</f>
        <v/>
      </c>
      <c r="I5201" s="30" t="str">
        <f t="shared" si="82"/>
        <v/>
      </c>
      <c r="J5201" s="30" t="e">
        <f>VLOOKUP(B5201,Users!$A$2:$C$10000,3,FALSE)</f>
        <v>#N/A</v>
      </c>
    </row>
    <row r="5202" spans="1:10" ht="15.75" customHeight="1">
      <c r="A5202" s="3"/>
      <c r="B5202" s="3"/>
      <c r="C5202" s="3"/>
      <c r="D5202" s="3"/>
      <c r="E5202" s="3"/>
      <c r="F5202" s="30" t="str">
        <f t="array" ref="F5202">IF(C5202&lt;&gt;"",INDEX(FunctionalValues,MATCH(C5202,KanoFunctional,0),2),"")</f>
        <v/>
      </c>
      <c r="G5202" s="30" t="str">
        <f t="array" ref="G5202">IF(D5202&lt;&gt;"",INDEX(DysfunctionalValues,2,MATCH(D5202,KanoDysfunctional,0)),"")</f>
        <v/>
      </c>
      <c r="H5202" s="30" t="str">
        <f t="array" ref="H5202">IF(C5202&lt;&gt;"",INDEX(KanoTable,MATCH(C5202,KanoFunctional,0),MATCH(D5202,KanoDysfunctional,0)),"")</f>
        <v/>
      </c>
      <c r="I5202" s="30" t="str">
        <f t="shared" si="82"/>
        <v/>
      </c>
      <c r="J5202" s="30" t="e">
        <f>VLOOKUP(B5202,Users!$A$2:$C$10000,3,FALSE)</f>
        <v>#N/A</v>
      </c>
    </row>
    <row r="5203" spans="1:10" ht="15.75" customHeight="1">
      <c r="A5203" s="3"/>
      <c r="B5203" s="3"/>
      <c r="C5203" s="3"/>
      <c r="D5203" s="3"/>
      <c r="E5203" s="3"/>
      <c r="F5203" s="30" t="str">
        <f t="array" ref="F5203">IF(C5203&lt;&gt;"",INDEX(FunctionalValues,MATCH(C5203,KanoFunctional,0),2),"")</f>
        <v/>
      </c>
      <c r="G5203" s="30" t="str">
        <f t="array" ref="G5203">IF(D5203&lt;&gt;"",INDEX(DysfunctionalValues,2,MATCH(D5203,KanoDysfunctional,0)),"")</f>
        <v/>
      </c>
      <c r="H5203" s="30" t="str">
        <f t="array" ref="H5203">IF(C5203&lt;&gt;"",INDEX(KanoTable,MATCH(C5203,KanoFunctional,0),MATCH(D5203,KanoDysfunctional,0)),"")</f>
        <v/>
      </c>
      <c r="I5203" s="30" t="str">
        <f t="shared" si="82"/>
        <v/>
      </c>
      <c r="J5203" s="30" t="e">
        <f>VLOOKUP(B5203,Users!$A$2:$C$10000,3,FALSE)</f>
        <v>#N/A</v>
      </c>
    </row>
    <row r="5204" spans="1:10" ht="15.75" customHeight="1">
      <c r="A5204" s="3"/>
      <c r="B5204" s="3"/>
      <c r="C5204" s="3"/>
      <c r="D5204" s="3"/>
      <c r="E5204" s="3"/>
      <c r="F5204" s="30" t="str">
        <f t="array" ref="F5204">IF(C5204&lt;&gt;"",INDEX(FunctionalValues,MATCH(C5204,KanoFunctional,0),2),"")</f>
        <v/>
      </c>
      <c r="G5204" s="30" t="str">
        <f t="array" ref="G5204">IF(D5204&lt;&gt;"",INDEX(DysfunctionalValues,2,MATCH(D5204,KanoDysfunctional,0)),"")</f>
        <v/>
      </c>
      <c r="H5204" s="30" t="str">
        <f t="array" ref="H5204">IF(C5204&lt;&gt;"",INDEX(KanoTable,MATCH(C5204,KanoFunctional,0),MATCH(D5204,KanoDysfunctional,0)),"")</f>
        <v/>
      </c>
      <c r="I5204" s="30" t="str">
        <f t="shared" si="82"/>
        <v/>
      </c>
      <c r="J5204" s="30" t="e">
        <f>VLOOKUP(B5204,Users!$A$2:$C$10000,3,FALSE)</f>
        <v>#N/A</v>
      </c>
    </row>
    <row r="5205" spans="1:10" ht="15.75" customHeight="1">
      <c r="A5205" s="3"/>
      <c r="B5205" s="3"/>
      <c r="C5205" s="3"/>
      <c r="D5205" s="3"/>
      <c r="E5205" s="3"/>
      <c r="F5205" s="30" t="str">
        <f t="array" ref="F5205">IF(C5205&lt;&gt;"",INDEX(FunctionalValues,MATCH(C5205,KanoFunctional,0),2),"")</f>
        <v/>
      </c>
      <c r="G5205" s="30" t="str">
        <f t="array" ref="G5205">IF(D5205&lt;&gt;"",INDEX(DysfunctionalValues,2,MATCH(D5205,KanoDysfunctional,0)),"")</f>
        <v/>
      </c>
      <c r="H5205" s="30" t="str">
        <f t="array" ref="H5205">IF(C5205&lt;&gt;"",INDEX(KanoTable,MATCH(C5205,KanoFunctional,0),MATCH(D5205,KanoDysfunctional,0)),"")</f>
        <v/>
      </c>
      <c r="I5205" s="30" t="str">
        <f t="shared" si="82"/>
        <v/>
      </c>
      <c r="J5205" s="30" t="e">
        <f>VLOOKUP(B5205,Users!$A$2:$C$10000,3,FALSE)</f>
        <v>#N/A</v>
      </c>
    </row>
    <row r="5206" spans="1:10" ht="15.75" customHeight="1">
      <c r="A5206" s="3"/>
      <c r="B5206" s="3"/>
      <c r="C5206" s="3"/>
      <c r="D5206" s="3"/>
      <c r="E5206" s="3"/>
      <c r="F5206" s="30" t="str">
        <f t="array" ref="F5206">IF(C5206&lt;&gt;"",INDEX(FunctionalValues,MATCH(C5206,KanoFunctional,0),2),"")</f>
        <v/>
      </c>
      <c r="G5206" s="30" t="str">
        <f t="array" ref="G5206">IF(D5206&lt;&gt;"",INDEX(DysfunctionalValues,2,MATCH(D5206,KanoDysfunctional,0)),"")</f>
        <v/>
      </c>
      <c r="H5206" s="30" t="str">
        <f t="array" ref="H5206">IF(C5206&lt;&gt;"",INDEX(KanoTable,MATCH(C5206,KanoFunctional,0),MATCH(D5206,KanoDysfunctional,0)),"")</f>
        <v/>
      </c>
      <c r="I5206" s="30" t="str">
        <f t="shared" ref="I5206:I5269" si="83">IF(C5206&lt;&gt;"",MATCH(H5206,KanoResultCodes,0),"")</f>
        <v/>
      </c>
      <c r="J5206" s="30" t="e">
        <f>VLOOKUP(B5206,Users!$A$2:$C$10000,3,FALSE)</f>
        <v>#N/A</v>
      </c>
    </row>
    <row r="5207" spans="1:10" ht="15.75" customHeight="1">
      <c r="A5207" s="3"/>
      <c r="B5207" s="3"/>
      <c r="C5207" s="3"/>
      <c r="D5207" s="3"/>
      <c r="E5207" s="3"/>
      <c r="F5207" s="30" t="str">
        <f t="array" ref="F5207">IF(C5207&lt;&gt;"",INDEX(FunctionalValues,MATCH(C5207,KanoFunctional,0),2),"")</f>
        <v/>
      </c>
      <c r="G5207" s="30" t="str">
        <f t="array" ref="G5207">IF(D5207&lt;&gt;"",INDEX(DysfunctionalValues,2,MATCH(D5207,KanoDysfunctional,0)),"")</f>
        <v/>
      </c>
      <c r="H5207" s="30" t="str">
        <f t="array" ref="H5207">IF(C5207&lt;&gt;"",INDEX(KanoTable,MATCH(C5207,KanoFunctional,0),MATCH(D5207,KanoDysfunctional,0)),"")</f>
        <v/>
      </c>
      <c r="I5207" s="30" t="str">
        <f t="shared" si="83"/>
        <v/>
      </c>
      <c r="J5207" s="30" t="e">
        <f>VLOOKUP(B5207,Users!$A$2:$C$10000,3,FALSE)</f>
        <v>#N/A</v>
      </c>
    </row>
    <row r="5208" spans="1:10" ht="15.75" customHeight="1">
      <c r="A5208" s="3"/>
      <c r="B5208" s="3"/>
      <c r="C5208" s="3"/>
      <c r="D5208" s="3"/>
      <c r="E5208" s="3"/>
      <c r="F5208" s="30" t="str">
        <f t="array" ref="F5208">IF(C5208&lt;&gt;"",INDEX(FunctionalValues,MATCH(C5208,KanoFunctional,0),2),"")</f>
        <v/>
      </c>
      <c r="G5208" s="30" t="str">
        <f t="array" ref="G5208">IF(D5208&lt;&gt;"",INDEX(DysfunctionalValues,2,MATCH(D5208,KanoDysfunctional,0)),"")</f>
        <v/>
      </c>
      <c r="H5208" s="30" t="str">
        <f t="array" ref="H5208">IF(C5208&lt;&gt;"",INDEX(KanoTable,MATCH(C5208,KanoFunctional,0),MATCH(D5208,KanoDysfunctional,0)),"")</f>
        <v/>
      </c>
      <c r="I5208" s="30" t="str">
        <f t="shared" si="83"/>
        <v/>
      </c>
      <c r="J5208" s="30" t="e">
        <f>VLOOKUP(B5208,Users!$A$2:$C$10000,3,FALSE)</f>
        <v>#N/A</v>
      </c>
    </row>
    <row r="5209" spans="1:10" ht="15.75" customHeight="1">
      <c r="A5209" s="3"/>
      <c r="B5209" s="3"/>
      <c r="C5209" s="3"/>
      <c r="D5209" s="3"/>
      <c r="E5209" s="3"/>
      <c r="F5209" s="30" t="str">
        <f t="array" ref="F5209">IF(C5209&lt;&gt;"",INDEX(FunctionalValues,MATCH(C5209,KanoFunctional,0),2),"")</f>
        <v/>
      </c>
      <c r="G5209" s="30" t="str">
        <f t="array" ref="G5209">IF(D5209&lt;&gt;"",INDEX(DysfunctionalValues,2,MATCH(D5209,KanoDysfunctional,0)),"")</f>
        <v/>
      </c>
      <c r="H5209" s="30" t="str">
        <f t="array" ref="H5209">IF(C5209&lt;&gt;"",INDEX(KanoTable,MATCH(C5209,KanoFunctional,0),MATCH(D5209,KanoDysfunctional,0)),"")</f>
        <v/>
      </c>
      <c r="I5209" s="30" t="str">
        <f t="shared" si="83"/>
        <v/>
      </c>
      <c r="J5209" s="30" t="e">
        <f>VLOOKUP(B5209,Users!$A$2:$C$10000,3,FALSE)</f>
        <v>#N/A</v>
      </c>
    </row>
    <row r="5210" spans="1:10" ht="15.75" customHeight="1">
      <c r="A5210" s="3"/>
      <c r="B5210" s="3"/>
      <c r="C5210" s="3"/>
      <c r="D5210" s="3"/>
      <c r="E5210" s="3"/>
      <c r="F5210" s="30" t="str">
        <f t="array" ref="F5210">IF(C5210&lt;&gt;"",INDEX(FunctionalValues,MATCH(C5210,KanoFunctional,0),2),"")</f>
        <v/>
      </c>
      <c r="G5210" s="30" t="str">
        <f t="array" ref="G5210">IF(D5210&lt;&gt;"",INDEX(DysfunctionalValues,2,MATCH(D5210,KanoDysfunctional,0)),"")</f>
        <v/>
      </c>
      <c r="H5210" s="30" t="str">
        <f t="array" ref="H5210">IF(C5210&lt;&gt;"",INDEX(KanoTable,MATCH(C5210,KanoFunctional,0),MATCH(D5210,KanoDysfunctional,0)),"")</f>
        <v/>
      </c>
      <c r="I5210" s="30" t="str">
        <f t="shared" si="83"/>
        <v/>
      </c>
      <c r="J5210" s="30" t="e">
        <f>VLOOKUP(B5210,Users!$A$2:$C$10000,3,FALSE)</f>
        <v>#N/A</v>
      </c>
    </row>
    <row r="5211" spans="1:10" ht="15.75" customHeight="1">
      <c r="A5211" s="3"/>
      <c r="B5211" s="3"/>
      <c r="C5211" s="3"/>
      <c r="D5211" s="3"/>
      <c r="E5211" s="3"/>
      <c r="F5211" s="30" t="str">
        <f t="array" ref="F5211">IF(C5211&lt;&gt;"",INDEX(FunctionalValues,MATCH(C5211,KanoFunctional,0),2),"")</f>
        <v/>
      </c>
      <c r="G5211" s="30" t="str">
        <f t="array" ref="G5211">IF(D5211&lt;&gt;"",INDEX(DysfunctionalValues,2,MATCH(D5211,KanoDysfunctional,0)),"")</f>
        <v/>
      </c>
      <c r="H5211" s="30" t="str">
        <f t="array" ref="H5211">IF(C5211&lt;&gt;"",INDEX(KanoTable,MATCH(C5211,KanoFunctional,0),MATCH(D5211,KanoDysfunctional,0)),"")</f>
        <v/>
      </c>
      <c r="I5211" s="30" t="str">
        <f t="shared" si="83"/>
        <v/>
      </c>
      <c r="J5211" s="30" t="e">
        <f>VLOOKUP(B5211,Users!$A$2:$C$10000,3,FALSE)</f>
        <v>#N/A</v>
      </c>
    </row>
    <row r="5212" spans="1:10" ht="15.75" customHeight="1">
      <c r="A5212" s="3"/>
      <c r="B5212" s="3"/>
      <c r="C5212" s="3"/>
      <c r="D5212" s="3"/>
      <c r="E5212" s="3"/>
      <c r="F5212" s="30" t="str">
        <f t="array" ref="F5212">IF(C5212&lt;&gt;"",INDEX(FunctionalValues,MATCH(C5212,KanoFunctional,0),2),"")</f>
        <v/>
      </c>
      <c r="G5212" s="30" t="str">
        <f t="array" ref="G5212">IF(D5212&lt;&gt;"",INDEX(DysfunctionalValues,2,MATCH(D5212,KanoDysfunctional,0)),"")</f>
        <v/>
      </c>
      <c r="H5212" s="30" t="str">
        <f t="array" ref="H5212">IF(C5212&lt;&gt;"",INDEX(KanoTable,MATCH(C5212,KanoFunctional,0),MATCH(D5212,KanoDysfunctional,0)),"")</f>
        <v/>
      </c>
      <c r="I5212" s="30" t="str">
        <f t="shared" si="83"/>
        <v/>
      </c>
      <c r="J5212" s="30" t="e">
        <f>VLOOKUP(B5212,Users!$A$2:$C$10000,3,FALSE)</f>
        <v>#N/A</v>
      </c>
    </row>
    <row r="5213" spans="1:10" ht="15.75" customHeight="1">
      <c r="A5213" s="3"/>
      <c r="B5213" s="3"/>
      <c r="C5213" s="3"/>
      <c r="D5213" s="3"/>
      <c r="E5213" s="3"/>
      <c r="F5213" s="30" t="str">
        <f t="array" ref="F5213">IF(C5213&lt;&gt;"",INDEX(FunctionalValues,MATCH(C5213,KanoFunctional,0),2),"")</f>
        <v/>
      </c>
      <c r="G5213" s="30" t="str">
        <f t="array" ref="G5213">IF(D5213&lt;&gt;"",INDEX(DysfunctionalValues,2,MATCH(D5213,KanoDysfunctional,0)),"")</f>
        <v/>
      </c>
      <c r="H5213" s="30" t="str">
        <f t="array" ref="H5213">IF(C5213&lt;&gt;"",INDEX(KanoTable,MATCH(C5213,KanoFunctional,0),MATCH(D5213,KanoDysfunctional,0)),"")</f>
        <v/>
      </c>
      <c r="I5213" s="30" t="str">
        <f t="shared" si="83"/>
        <v/>
      </c>
      <c r="J5213" s="30" t="e">
        <f>VLOOKUP(B5213,Users!$A$2:$C$10000,3,FALSE)</f>
        <v>#N/A</v>
      </c>
    </row>
    <row r="5214" spans="1:10" ht="15.75" customHeight="1">
      <c r="A5214" s="3"/>
      <c r="B5214" s="3"/>
      <c r="C5214" s="3"/>
      <c r="D5214" s="3"/>
      <c r="E5214" s="3"/>
      <c r="F5214" s="30" t="str">
        <f t="array" ref="F5214">IF(C5214&lt;&gt;"",INDEX(FunctionalValues,MATCH(C5214,KanoFunctional,0),2),"")</f>
        <v/>
      </c>
      <c r="G5214" s="30" t="str">
        <f t="array" ref="G5214">IF(D5214&lt;&gt;"",INDEX(DysfunctionalValues,2,MATCH(D5214,KanoDysfunctional,0)),"")</f>
        <v/>
      </c>
      <c r="H5214" s="30" t="str">
        <f t="array" ref="H5214">IF(C5214&lt;&gt;"",INDEX(KanoTable,MATCH(C5214,KanoFunctional,0),MATCH(D5214,KanoDysfunctional,0)),"")</f>
        <v/>
      </c>
      <c r="I5214" s="30" t="str">
        <f t="shared" si="83"/>
        <v/>
      </c>
      <c r="J5214" s="30" t="e">
        <f>VLOOKUP(B5214,Users!$A$2:$C$10000,3,FALSE)</f>
        <v>#N/A</v>
      </c>
    </row>
    <row r="5215" spans="1:10" ht="15.75" customHeight="1">
      <c r="A5215" s="3"/>
      <c r="B5215" s="3"/>
      <c r="C5215" s="3"/>
      <c r="D5215" s="3"/>
      <c r="E5215" s="3"/>
      <c r="F5215" s="30" t="str">
        <f t="array" ref="F5215">IF(C5215&lt;&gt;"",INDEX(FunctionalValues,MATCH(C5215,KanoFunctional,0),2),"")</f>
        <v/>
      </c>
      <c r="G5215" s="30" t="str">
        <f t="array" ref="G5215">IF(D5215&lt;&gt;"",INDEX(DysfunctionalValues,2,MATCH(D5215,KanoDysfunctional,0)),"")</f>
        <v/>
      </c>
      <c r="H5215" s="30" t="str">
        <f t="array" ref="H5215">IF(C5215&lt;&gt;"",INDEX(KanoTable,MATCH(C5215,KanoFunctional,0),MATCH(D5215,KanoDysfunctional,0)),"")</f>
        <v/>
      </c>
      <c r="I5215" s="30" t="str">
        <f t="shared" si="83"/>
        <v/>
      </c>
      <c r="J5215" s="30" t="e">
        <f>VLOOKUP(B5215,Users!$A$2:$C$10000,3,FALSE)</f>
        <v>#N/A</v>
      </c>
    </row>
    <row r="5216" spans="1:10" ht="15.75" customHeight="1">
      <c r="A5216" s="3"/>
      <c r="B5216" s="3"/>
      <c r="C5216" s="3"/>
      <c r="D5216" s="3"/>
      <c r="E5216" s="3"/>
      <c r="F5216" s="30" t="str">
        <f t="array" ref="F5216">IF(C5216&lt;&gt;"",INDEX(FunctionalValues,MATCH(C5216,KanoFunctional,0),2),"")</f>
        <v/>
      </c>
      <c r="G5216" s="30" t="str">
        <f t="array" ref="G5216">IF(D5216&lt;&gt;"",INDEX(DysfunctionalValues,2,MATCH(D5216,KanoDysfunctional,0)),"")</f>
        <v/>
      </c>
      <c r="H5216" s="30" t="str">
        <f t="array" ref="H5216">IF(C5216&lt;&gt;"",INDEX(KanoTable,MATCH(C5216,KanoFunctional,0),MATCH(D5216,KanoDysfunctional,0)),"")</f>
        <v/>
      </c>
      <c r="I5216" s="30" t="str">
        <f t="shared" si="83"/>
        <v/>
      </c>
      <c r="J5216" s="30" t="e">
        <f>VLOOKUP(B5216,Users!$A$2:$C$10000,3,FALSE)</f>
        <v>#N/A</v>
      </c>
    </row>
    <row r="5217" spans="1:10" ht="15.75" customHeight="1">
      <c r="A5217" s="3"/>
      <c r="B5217" s="3"/>
      <c r="C5217" s="3"/>
      <c r="D5217" s="3"/>
      <c r="E5217" s="3"/>
      <c r="F5217" s="30" t="str">
        <f t="array" ref="F5217">IF(C5217&lt;&gt;"",INDEX(FunctionalValues,MATCH(C5217,KanoFunctional,0),2),"")</f>
        <v/>
      </c>
      <c r="G5217" s="30" t="str">
        <f t="array" ref="G5217">IF(D5217&lt;&gt;"",INDEX(DysfunctionalValues,2,MATCH(D5217,KanoDysfunctional,0)),"")</f>
        <v/>
      </c>
      <c r="H5217" s="30" t="str">
        <f t="array" ref="H5217">IF(C5217&lt;&gt;"",INDEX(KanoTable,MATCH(C5217,KanoFunctional,0),MATCH(D5217,KanoDysfunctional,0)),"")</f>
        <v/>
      </c>
      <c r="I5217" s="30" t="str">
        <f t="shared" si="83"/>
        <v/>
      </c>
      <c r="J5217" s="30" t="e">
        <f>VLOOKUP(B5217,Users!$A$2:$C$10000,3,FALSE)</f>
        <v>#N/A</v>
      </c>
    </row>
    <row r="5218" spans="1:10" ht="15.75" customHeight="1">
      <c r="A5218" s="3"/>
      <c r="B5218" s="3"/>
      <c r="C5218" s="3"/>
      <c r="D5218" s="3"/>
      <c r="E5218" s="3"/>
      <c r="F5218" s="30" t="str">
        <f t="array" ref="F5218">IF(C5218&lt;&gt;"",INDEX(FunctionalValues,MATCH(C5218,KanoFunctional,0),2),"")</f>
        <v/>
      </c>
      <c r="G5218" s="30" t="str">
        <f t="array" ref="G5218">IF(D5218&lt;&gt;"",INDEX(DysfunctionalValues,2,MATCH(D5218,KanoDysfunctional,0)),"")</f>
        <v/>
      </c>
      <c r="H5218" s="30" t="str">
        <f t="array" ref="H5218">IF(C5218&lt;&gt;"",INDEX(KanoTable,MATCH(C5218,KanoFunctional,0),MATCH(D5218,KanoDysfunctional,0)),"")</f>
        <v/>
      </c>
      <c r="I5218" s="30" t="str">
        <f t="shared" si="83"/>
        <v/>
      </c>
      <c r="J5218" s="30" t="e">
        <f>VLOOKUP(B5218,Users!$A$2:$C$10000,3,FALSE)</f>
        <v>#N/A</v>
      </c>
    </row>
    <row r="5219" spans="1:10" ht="15.75" customHeight="1">
      <c r="A5219" s="3"/>
      <c r="B5219" s="3"/>
      <c r="C5219" s="3"/>
      <c r="D5219" s="3"/>
      <c r="E5219" s="3"/>
      <c r="F5219" s="30" t="str">
        <f t="array" ref="F5219">IF(C5219&lt;&gt;"",INDEX(FunctionalValues,MATCH(C5219,KanoFunctional,0),2),"")</f>
        <v/>
      </c>
      <c r="G5219" s="30" t="str">
        <f t="array" ref="G5219">IF(D5219&lt;&gt;"",INDEX(DysfunctionalValues,2,MATCH(D5219,KanoDysfunctional,0)),"")</f>
        <v/>
      </c>
      <c r="H5219" s="30" t="str">
        <f t="array" ref="H5219">IF(C5219&lt;&gt;"",INDEX(KanoTable,MATCH(C5219,KanoFunctional,0),MATCH(D5219,KanoDysfunctional,0)),"")</f>
        <v/>
      </c>
      <c r="I5219" s="30" t="str">
        <f t="shared" si="83"/>
        <v/>
      </c>
      <c r="J5219" s="30" t="e">
        <f>VLOOKUP(B5219,Users!$A$2:$C$10000,3,FALSE)</f>
        <v>#N/A</v>
      </c>
    </row>
    <row r="5220" spans="1:10" ht="15.75" customHeight="1">
      <c r="A5220" s="3"/>
      <c r="B5220" s="3"/>
      <c r="C5220" s="3"/>
      <c r="D5220" s="3"/>
      <c r="E5220" s="3"/>
      <c r="F5220" s="30" t="str">
        <f t="array" ref="F5220">IF(C5220&lt;&gt;"",INDEX(FunctionalValues,MATCH(C5220,KanoFunctional,0),2),"")</f>
        <v/>
      </c>
      <c r="G5220" s="30" t="str">
        <f t="array" ref="G5220">IF(D5220&lt;&gt;"",INDEX(DysfunctionalValues,2,MATCH(D5220,KanoDysfunctional,0)),"")</f>
        <v/>
      </c>
      <c r="H5220" s="30" t="str">
        <f t="array" ref="H5220">IF(C5220&lt;&gt;"",INDEX(KanoTable,MATCH(C5220,KanoFunctional,0),MATCH(D5220,KanoDysfunctional,0)),"")</f>
        <v/>
      </c>
      <c r="I5220" s="30" t="str">
        <f t="shared" si="83"/>
        <v/>
      </c>
      <c r="J5220" s="30" t="e">
        <f>VLOOKUP(B5220,Users!$A$2:$C$10000,3,FALSE)</f>
        <v>#N/A</v>
      </c>
    </row>
    <row r="5221" spans="1:10" ht="15.75" customHeight="1">
      <c r="A5221" s="3"/>
      <c r="B5221" s="3"/>
      <c r="C5221" s="3"/>
      <c r="D5221" s="3"/>
      <c r="E5221" s="3"/>
      <c r="F5221" s="30" t="str">
        <f t="array" ref="F5221">IF(C5221&lt;&gt;"",INDEX(FunctionalValues,MATCH(C5221,KanoFunctional,0),2),"")</f>
        <v/>
      </c>
      <c r="G5221" s="30" t="str">
        <f t="array" ref="G5221">IF(D5221&lt;&gt;"",INDEX(DysfunctionalValues,2,MATCH(D5221,KanoDysfunctional,0)),"")</f>
        <v/>
      </c>
      <c r="H5221" s="30" t="str">
        <f t="array" ref="H5221">IF(C5221&lt;&gt;"",INDEX(KanoTable,MATCH(C5221,KanoFunctional,0),MATCH(D5221,KanoDysfunctional,0)),"")</f>
        <v/>
      </c>
      <c r="I5221" s="30" t="str">
        <f t="shared" si="83"/>
        <v/>
      </c>
      <c r="J5221" s="30" t="e">
        <f>VLOOKUP(B5221,Users!$A$2:$C$10000,3,FALSE)</f>
        <v>#N/A</v>
      </c>
    </row>
    <row r="5222" spans="1:10" ht="15.75" customHeight="1">
      <c r="A5222" s="3"/>
      <c r="B5222" s="3"/>
      <c r="C5222" s="3"/>
      <c r="D5222" s="3"/>
      <c r="E5222" s="3"/>
      <c r="F5222" s="30" t="str">
        <f t="array" ref="F5222">IF(C5222&lt;&gt;"",INDEX(FunctionalValues,MATCH(C5222,KanoFunctional,0),2),"")</f>
        <v/>
      </c>
      <c r="G5222" s="30" t="str">
        <f t="array" ref="G5222">IF(D5222&lt;&gt;"",INDEX(DysfunctionalValues,2,MATCH(D5222,KanoDysfunctional,0)),"")</f>
        <v/>
      </c>
      <c r="H5222" s="30" t="str">
        <f t="array" ref="H5222">IF(C5222&lt;&gt;"",INDEX(KanoTable,MATCH(C5222,KanoFunctional,0),MATCH(D5222,KanoDysfunctional,0)),"")</f>
        <v/>
      </c>
      <c r="I5222" s="30" t="str">
        <f t="shared" si="83"/>
        <v/>
      </c>
      <c r="J5222" s="30" t="e">
        <f>VLOOKUP(B5222,Users!$A$2:$C$10000,3,FALSE)</f>
        <v>#N/A</v>
      </c>
    </row>
    <row r="5223" spans="1:10" ht="15.75" customHeight="1">
      <c r="A5223" s="3"/>
      <c r="B5223" s="3"/>
      <c r="C5223" s="3"/>
      <c r="D5223" s="3"/>
      <c r="E5223" s="3"/>
      <c r="F5223" s="30" t="str">
        <f t="array" ref="F5223">IF(C5223&lt;&gt;"",INDEX(FunctionalValues,MATCH(C5223,KanoFunctional,0),2),"")</f>
        <v/>
      </c>
      <c r="G5223" s="30" t="str">
        <f t="array" ref="G5223">IF(D5223&lt;&gt;"",INDEX(DysfunctionalValues,2,MATCH(D5223,KanoDysfunctional,0)),"")</f>
        <v/>
      </c>
      <c r="H5223" s="30" t="str">
        <f t="array" ref="H5223">IF(C5223&lt;&gt;"",INDEX(KanoTable,MATCH(C5223,KanoFunctional,0),MATCH(D5223,KanoDysfunctional,0)),"")</f>
        <v/>
      </c>
      <c r="I5223" s="30" t="str">
        <f t="shared" si="83"/>
        <v/>
      </c>
      <c r="J5223" s="30" t="e">
        <f>VLOOKUP(B5223,Users!$A$2:$C$10000,3,FALSE)</f>
        <v>#N/A</v>
      </c>
    </row>
    <row r="5224" spans="1:10" ht="15.75" customHeight="1">
      <c r="A5224" s="3"/>
      <c r="B5224" s="3"/>
      <c r="C5224" s="3"/>
      <c r="D5224" s="3"/>
      <c r="E5224" s="3"/>
      <c r="F5224" s="30" t="str">
        <f t="array" ref="F5224">IF(C5224&lt;&gt;"",INDEX(FunctionalValues,MATCH(C5224,KanoFunctional,0),2),"")</f>
        <v/>
      </c>
      <c r="G5224" s="30" t="str">
        <f t="array" ref="G5224">IF(D5224&lt;&gt;"",INDEX(DysfunctionalValues,2,MATCH(D5224,KanoDysfunctional,0)),"")</f>
        <v/>
      </c>
      <c r="H5224" s="30" t="str">
        <f t="array" ref="H5224">IF(C5224&lt;&gt;"",INDEX(KanoTable,MATCH(C5224,KanoFunctional,0),MATCH(D5224,KanoDysfunctional,0)),"")</f>
        <v/>
      </c>
      <c r="I5224" s="30" t="str">
        <f t="shared" si="83"/>
        <v/>
      </c>
      <c r="J5224" s="30" t="e">
        <f>VLOOKUP(B5224,Users!$A$2:$C$10000,3,FALSE)</f>
        <v>#N/A</v>
      </c>
    </row>
    <row r="5225" spans="1:10" ht="15.75" customHeight="1">
      <c r="A5225" s="3"/>
      <c r="B5225" s="3"/>
      <c r="C5225" s="3"/>
      <c r="D5225" s="3"/>
      <c r="E5225" s="3"/>
      <c r="F5225" s="30" t="str">
        <f t="array" ref="F5225">IF(C5225&lt;&gt;"",INDEX(FunctionalValues,MATCH(C5225,KanoFunctional,0),2),"")</f>
        <v/>
      </c>
      <c r="G5225" s="30" t="str">
        <f t="array" ref="G5225">IF(D5225&lt;&gt;"",INDEX(DysfunctionalValues,2,MATCH(D5225,KanoDysfunctional,0)),"")</f>
        <v/>
      </c>
      <c r="H5225" s="30" t="str">
        <f t="array" ref="H5225">IF(C5225&lt;&gt;"",INDEX(KanoTable,MATCH(C5225,KanoFunctional,0),MATCH(D5225,KanoDysfunctional,0)),"")</f>
        <v/>
      </c>
      <c r="I5225" s="30" t="str">
        <f t="shared" si="83"/>
        <v/>
      </c>
      <c r="J5225" s="30" t="e">
        <f>VLOOKUP(B5225,Users!$A$2:$C$10000,3,FALSE)</f>
        <v>#N/A</v>
      </c>
    </row>
    <row r="5226" spans="1:10" ht="15.75" customHeight="1">
      <c r="A5226" s="3"/>
      <c r="B5226" s="3"/>
      <c r="C5226" s="3"/>
      <c r="D5226" s="3"/>
      <c r="E5226" s="3"/>
      <c r="F5226" s="30" t="str">
        <f t="array" ref="F5226">IF(C5226&lt;&gt;"",INDEX(FunctionalValues,MATCH(C5226,KanoFunctional,0),2),"")</f>
        <v/>
      </c>
      <c r="G5226" s="30" t="str">
        <f t="array" ref="G5226">IF(D5226&lt;&gt;"",INDEX(DysfunctionalValues,2,MATCH(D5226,KanoDysfunctional,0)),"")</f>
        <v/>
      </c>
      <c r="H5226" s="30" t="str">
        <f t="array" ref="H5226">IF(C5226&lt;&gt;"",INDEX(KanoTable,MATCH(C5226,KanoFunctional,0),MATCH(D5226,KanoDysfunctional,0)),"")</f>
        <v/>
      </c>
      <c r="I5226" s="30" t="str">
        <f t="shared" si="83"/>
        <v/>
      </c>
      <c r="J5226" s="30" t="e">
        <f>VLOOKUP(B5226,Users!$A$2:$C$10000,3,FALSE)</f>
        <v>#N/A</v>
      </c>
    </row>
    <row r="5227" spans="1:10" ht="15.75" customHeight="1">
      <c r="A5227" s="3"/>
      <c r="B5227" s="3"/>
      <c r="C5227" s="3"/>
      <c r="D5227" s="3"/>
      <c r="E5227" s="3"/>
      <c r="F5227" s="30" t="str">
        <f t="array" ref="F5227">IF(C5227&lt;&gt;"",INDEX(FunctionalValues,MATCH(C5227,KanoFunctional,0),2),"")</f>
        <v/>
      </c>
      <c r="G5227" s="30" t="str">
        <f t="array" ref="G5227">IF(D5227&lt;&gt;"",INDEX(DysfunctionalValues,2,MATCH(D5227,KanoDysfunctional,0)),"")</f>
        <v/>
      </c>
      <c r="H5227" s="30" t="str">
        <f t="array" ref="H5227">IF(C5227&lt;&gt;"",INDEX(KanoTable,MATCH(C5227,KanoFunctional,0),MATCH(D5227,KanoDysfunctional,0)),"")</f>
        <v/>
      </c>
      <c r="I5227" s="30" t="str">
        <f t="shared" si="83"/>
        <v/>
      </c>
      <c r="J5227" s="30" t="e">
        <f>VLOOKUP(B5227,Users!$A$2:$C$10000,3,FALSE)</f>
        <v>#N/A</v>
      </c>
    </row>
    <row r="5228" spans="1:10" ht="15.75" customHeight="1">
      <c r="A5228" s="3"/>
      <c r="B5228" s="3"/>
      <c r="C5228" s="3"/>
      <c r="D5228" s="3"/>
      <c r="E5228" s="3"/>
      <c r="F5228" s="30" t="str">
        <f t="array" ref="F5228">IF(C5228&lt;&gt;"",INDEX(FunctionalValues,MATCH(C5228,KanoFunctional,0),2),"")</f>
        <v/>
      </c>
      <c r="G5228" s="30" t="str">
        <f t="array" ref="G5228">IF(D5228&lt;&gt;"",INDEX(DysfunctionalValues,2,MATCH(D5228,KanoDysfunctional,0)),"")</f>
        <v/>
      </c>
      <c r="H5228" s="30" t="str">
        <f t="array" ref="H5228">IF(C5228&lt;&gt;"",INDEX(KanoTable,MATCH(C5228,KanoFunctional,0),MATCH(D5228,KanoDysfunctional,0)),"")</f>
        <v/>
      </c>
      <c r="I5228" s="30" t="str">
        <f t="shared" si="83"/>
        <v/>
      </c>
      <c r="J5228" s="30" t="e">
        <f>VLOOKUP(B5228,Users!$A$2:$C$10000,3,FALSE)</f>
        <v>#N/A</v>
      </c>
    </row>
    <row r="5229" spans="1:10" ht="15.75" customHeight="1">
      <c r="A5229" s="3"/>
      <c r="B5229" s="3"/>
      <c r="C5229" s="3"/>
      <c r="D5229" s="3"/>
      <c r="E5229" s="3"/>
      <c r="F5229" s="30" t="str">
        <f t="array" ref="F5229">IF(C5229&lt;&gt;"",INDEX(FunctionalValues,MATCH(C5229,KanoFunctional,0),2),"")</f>
        <v/>
      </c>
      <c r="G5229" s="30" t="str">
        <f t="array" ref="G5229">IF(D5229&lt;&gt;"",INDEX(DysfunctionalValues,2,MATCH(D5229,KanoDysfunctional,0)),"")</f>
        <v/>
      </c>
      <c r="H5229" s="30" t="str">
        <f t="array" ref="H5229">IF(C5229&lt;&gt;"",INDEX(KanoTable,MATCH(C5229,KanoFunctional,0),MATCH(D5229,KanoDysfunctional,0)),"")</f>
        <v/>
      </c>
      <c r="I5229" s="30" t="str">
        <f t="shared" si="83"/>
        <v/>
      </c>
      <c r="J5229" s="30" t="e">
        <f>VLOOKUP(B5229,Users!$A$2:$C$10000,3,FALSE)</f>
        <v>#N/A</v>
      </c>
    </row>
    <row r="5230" spans="1:10" ht="15.75" customHeight="1">
      <c r="A5230" s="3"/>
      <c r="B5230" s="3"/>
      <c r="C5230" s="3"/>
      <c r="D5230" s="3"/>
      <c r="E5230" s="3"/>
      <c r="F5230" s="30" t="str">
        <f t="array" ref="F5230">IF(C5230&lt;&gt;"",INDEX(FunctionalValues,MATCH(C5230,KanoFunctional,0),2),"")</f>
        <v/>
      </c>
      <c r="G5230" s="30" t="str">
        <f t="array" ref="G5230">IF(D5230&lt;&gt;"",INDEX(DysfunctionalValues,2,MATCH(D5230,KanoDysfunctional,0)),"")</f>
        <v/>
      </c>
      <c r="H5230" s="30" t="str">
        <f t="array" ref="H5230">IF(C5230&lt;&gt;"",INDEX(KanoTable,MATCH(C5230,KanoFunctional,0),MATCH(D5230,KanoDysfunctional,0)),"")</f>
        <v/>
      </c>
      <c r="I5230" s="30" t="str">
        <f t="shared" si="83"/>
        <v/>
      </c>
      <c r="J5230" s="30" t="e">
        <f>VLOOKUP(B5230,Users!$A$2:$C$10000,3,FALSE)</f>
        <v>#N/A</v>
      </c>
    </row>
    <row r="5231" spans="1:10" ht="15.75" customHeight="1">
      <c r="A5231" s="3"/>
      <c r="B5231" s="3"/>
      <c r="C5231" s="3"/>
      <c r="D5231" s="3"/>
      <c r="E5231" s="3"/>
      <c r="F5231" s="30" t="str">
        <f t="array" ref="F5231">IF(C5231&lt;&gt;"",INDEX(FunctionalValues,MATCH(C5231,KanoFunctional,0),2),"")</f>
        <v/>
      </c>
      <c r="G5231" s="30" t="str">
        <f t="array" ref="G5231">IF(D5231&lt;&gt;"",INDEX(DysfunctionalValues,2,MATCH(D5231,KanoDysfunctional,0)),"")</f>
        <v/>
      </c>
      <c r="H5231" s="30" t="str">
        <f t="array" ref="H5231">IF(C5231&lt;&gt;"",INDEX(KanoTable,MATCH(C5231,KanoFunctional,0),MATCH(D5231,KanoDysfunctional,0)),"")</f>
        <v/>
      </c>
      <c r="I5231" s="30" t="str">
        <f t="shared" si="83"/>
        <v/>
      </c>
      <c r="J5231" s="30" t="e">
        <f>VLOOKUP(B5231,Users!$A$2:$C$10000,3,FALSE)</f>
        <v>#N/A</v>
      </c>
    </row>
    <row r="5232" spans="1:10" ht="15.75" customHeight="1">
      <c r="A5232" s="3"/>
      <c r="B5232" s="3"/>
      <c r="C5232" s="3"/>
      <c r="D5232" s="3"/>
      <c r="E5232" s="3"/>
      <c r="F5232" s="30" t="str">
        <f t="array" ref="F5232">IF(C5232&lt;&gt;"",INDEX(FunctionalValues,MATCH(C5232,KanoFunctional,0),2),"")</f>
        <v/>
      </c>
      <c r="G5232" s="30" t="str">
        <f t="array" ref="G5232">IF(D5232&lt;&gt;"",INDEX(DysfunctionalValues,2,MATCH(D5232,KanoDysfunctional,0)),"")</f>
        <v/>
      </c>
      <c r="H5232" s="30" t="str">
        <f t="array" ref="H5232">IF(C5232&lt;&gt;"",INDEX(KanoTable,MATCH(C5232,KanoFunctional,0),MATCH(D5232,KanoDysfunctional,0)),"")</f>
        <v/>
      </c>
      <c r="I5232" s="30" t="str">
        <f t="shared" si="83"/>
        <v/>
      </c>
      <c r="J5232" s="30" t="e">
        <f>VLOOKUP(B5232,Users!$A$2:$C$10000,3,FALSE)</f>
        <v>#N/A</v>
      </c>
    </row>
    <row r="5233" spans="1:10" ht="15.75" customHeight="1">
      <c r="A5233" s="3"/>
      <c r="B5233" s="3"/>
      <c r="C5233" s="3"/>
      <c r="D5233" s="3"/>
      <c r="E5233" s="3"/>
      <c r="F5233" s="30" t="str">
        <f t="array" ref="F5233">IF(C5233&lt;&gt;"",INDEX(FunctionalValues,MATCH(C5233,KanoFunctional,0),2),"")</f>
        <v/>
      </c>
      <c r="G5233" s="30" t="str">
        <f t="array" ref="G5233">IF(D5233&lt;&gt;"",INDEX(DysfunctionalValues,2,MATCH(D5233,KanoDysfunctional,0)),"")</f>
        <v/>
      </c>
      <c r="H5233" s="30" t="str">
        <f t="array" ref="H5233">IF(C5233&lt;&gt;"",INDEX(KanoTable,MATCH(C5233,KanoFunctional,0),MATCH(D5233,KanoDysfunctional,0)),"")</f>
        <v/>
      </c>
      <c r="I5233" s="30" t="str">
        <f t="shared" si="83"/>
        <v/>
      </c>
      <c r="J5233" s="30" t="e">
        <f>VLOOKUP(B5233,Users!$A$2:$C$10000,3,FALSE)</f>
        <v>#N/A</v>
      </c>
    </row>
    <row r="5234" spans="1:10" ht="15.75" customHeight="1">
      <c r="A5234" s="3"/>
      <c r="B5234" s="3"/>
      <c r="C5234" s="3"/>
      <c r="D5234" s="3"/>
      <c r="E5234" s="3"/>
      <c r="F5234" s="30" t="str">
        <f t="array" ref="F5234">IF(C5234&lt;&gt;"",INDEX(FunctionalValues,MATCH(C5234,KanoFunctional,0),2),"")</f>
        <v/>
      </c>
      <c r="G5234" s="30" t="str">
        <f t="array" ref="G5234">IF(D5234&lt;&gt;"",INDEX(DysfunctionalValues,2,MATCH(D5234,KanoDysfunctional,0)),"")</f>
        <v/>
      </c>
      <c r="H5234" s="30" t="str">
        <f t="array" ref="H5234">IF(C5234&lt;&gt;"",INDEX(KanoTable,MATCH(C5234,KanoFunctional,0),MATCH(D5234,KanoDysfunctional,0)),"")</f>
        <v/>
      </c>
      <c r="I5234" s="30" t="str">
        <f t="shared" si="83"/>
        <v/>
      </c>
      <c r="J5234" s="30" t="e">
        <f>VLOOKUP(B5234,Users!$A$2:$C$10000,3,FALSE)</f>
        <v>#N/A</v>
      </c>
    </row>
    <row r="5235" spans="1:10" ht="15.75" customHeight="1">
      <c r="A5235" s="3"/>
      <c r="B5235" s="3"/>
      <c r="C5235" s="3"/>
      <c r="D5235" s="3"/>
      <c r="E5235" s="3"/>
      <c r="F5235" s="30" t="str">
        <f t="array" ref="F5235">IF(C5235&lt;&gt;"",INDEX(FunctionalValues,MATCH(C5235,KanoFunctional,0),2),"")</f>
        <v/>
      </c>
      <c r="G5235" s="30" t="str">
        <f t="array" ref="G5235">IF(D5235&lt;&gt;"",INDEX(DysfunctionalValues,2,MATCH(D5235,KanoDysfunctional,0)),"")</f>
        <v/>
      </c>
      <c r="H5235" s="30" t="str">
        <f t="array" ref="H5235">IF(C5235&lt;&gt;"",INDEX(KanoTable,MATCH(C5235,KanoFunctional,0),MATCH(D5235,KanoDysfunctional,0)),"")</f>
        <v/>
      </c>
      <c r="I5235" s="30" t="str">
        <f t="shared" si="83"/>
        <v/>
      </c>
      <c r="J5235" s="30" t="e">
        <f>VLOOKUP(B5235,Users!$A$2:$C$10000,3,FALSE)</f>
        <v>#N/A</v>
      </c>
    </row>
    <row r="5236" spans="1:10" ht="15.75" customHeight="1">
      <c r="A5236" s="3"/>
      <c r="B5236" s="3"/>
      <c r="C5236" s="3"/>
      <c r="D5236" s="3"/>
      <c r="E5236" s="3"/>
      <c r="F5236" s="30" t="str">
        <f t="array" ref="F5236">IF(C5236&lt;&gt;"",INDEX(FunctionalValues,MATCH(C5236,KanoFunctional,0),2),"")</f>
        <v/>
      </c>
      <c r="G5236" s="30" t="str">
        <f t="array" ref="G5236">IF(D5236&lt;&gt;"",INDEX(DysfunctionalValues,2,MATCH(D5236,KanoDysfunctional,0)),"")</f>
        <v/>
      </c>
      <c r="H5236" s="30" t="str">
        <f t="array" ref="H5236">IF(C5236&lt;&gt;"",INDEX(KanoTable,MATCH(C5236,KanoFunctional,0),MATCH(D5236,KanoDysfunctional,0)),"")</f>
        <v/>
      </c>
      <c r="I5236" s="30" t="str">
        <f t="shared" si="83"/>
        <v/>
      </c>
      <c r="J5236" s="30" t="e">
        <f>VLOOKUP(B5236,Users!$A$2:$C$10000,3,FALSE)</f>
        <v>#N/A</v>
      </c>
    </row>
    <row r="5237" spans="1:10" ht="15.75" customHeight="1">
      <c r="A5237" s="3"/>
      <c r="B5237" s="3"/>
      <c r="C5237" s="3"/>
      <c r="D5237" s="3"/>
      <c r="E5237" s="3"/>
      <c r="F5237" s="30" t="str">
        <f t="array" ref="F5237">IF(C5237&lt;&gt;"",INDEX(FunctionalValues,MATCH(C5237,KanoFunctional,0),2),"")</f>
        <v/>
      </c>
      <c r="G5237" s="30" t="str">
        <f t="array" ref="G5237">IF(D5237&lt;&gt;"",INDEX(DysfunctionalValues,2,MATCH(D5237,KanoDysfunctional,0)),"")</f>
        <v/>
      </c>
      <c r="H5237" s="30" t="str">
        <f t="array" ref="H5237">IF(C5237&lt;&gt;"",INDEX(KanoTable,MATCH(C5237,KanoFunctional,0),MATCH(D5237,KanoDysfunctional,0)),"")</f>
        <v/>
      </c>
      <c r="I5237" s="30" t="str">
        <f t="shared" si="83"/>
        <v/>
      </c>
      <c r="J5237" s="30" t="e">
        <f>VLOOKUP(B5237,Users!$A$2:$C$10000,3,FALSE)</f>
        <v>#N/A</v>
      </c>
    </row>
    <row r="5238" spans="1:10" ht="15.75" customHeight="1">
      <c r="A5238" s="3"/>
      <c r="B5238" s="3"/>
      <c r="C5238" s="3"/>
      <c r="D5238" s="3"/>
      <c r="E5238" s="3"/>
      <c r="F5238" s="30" t="str">
        <f t="array" ref="F5238">IF(C5238&lt;&gt;"",INDEX(FunctionalValues,MATCH(C5238,KanoFunctional,0),2),"")</f>
        <v/>
      </c>
      <c r="G5238" s="30" t="str">
        <f t="array" ref="G5238">IF(D5238&lt;&gt;"",INDEX(DysfunctionalValues,2,MATCH(D5238,KanoDysfunctional,0)),"")</f>
        <v/>
      </c>
      <c r="H5238" s="30" t="str">
        <f t="array" ref="H5238">IF(C5238&lt;&gt;"",INDEX(KanoTable,MATCH(C5238,KanoFunctional,0),MATCH(D5238,KanoDysfunctional,0)),"")</f>
        <v/>
      </c>
      <c r="I5238" s="30" t="str">
        <f t="shared" si="83"/>
        <v/>
      </c>
      <c r="J5238" s="30" t="e">
        <f>VLOOKUP(B5238,Users!$A$2:$C$10000,3,FALSE)</f>
        <v>#N/A</v>
      </c>
    </row>
    <row r="5239" spans="1:10" ht="15.75" customHeight="1">
      <c r="A5239" s="3"/>
      <c r="B5239" s="3"/>
      <c r="C5239" s="3"/>
      <c r="D5239" s="3"/>
      <c r="E5239" s="3"/>
      <c r="F5239" s="30" t="str">
        <f t="array" ref="F5239">IF(C5239&lt;&gt;"",INDEX(FunctionalValues,MATCH(C5239,KanoFunctional,0),2),"")</f>
        <v/>
      </c>
      <c r="G5239" s="30" t="str">
        <f t="array" ref="G5239">IF(D5239&lt;&gt;"",INDEX(DysfunctionalValues,2,MATCH(D5239,KanoDysfunctional,0)),"")</f>
        <v/>
      </c>
      <c r="H5239" s="30" t="str">
        <f t="array" ref="H5239">IF(C5239&lt;&gt;"",INDEX(KanoTable,MATCH(C5239,KanoFunctional,0),MATCH(D5239,KanoDysfunctional,0)),"")</f>
        <v/>
      </c>
      <c r="I5239" s="30" t="str">
        <f t="shared" si="83"/>
        <v/>
      </c>
      <c r="J5239" s="30" t="e">
        <f>VLOOKUP(B5239,Users!$A$2:$C$10000,3,FALSE)</f>
        <v>#N/A</v>
      </c>
    </row>
    <row r="5240" spans="1:10" ht="15.75" customHeight="1">
      <c r="A5240" s="3"/>
      <c r="B5240" s="3"/>
      <c r="C5240" s="3"/>
      <c r="D5240" s="3"/>
      <c r="E5240" s="3"/>
      <c r="F5240" s="30" t="str">
        <f t="array" ref="F5240">IF(C5240&lt;&gt;"",INDEX(FunctionalValues,MATCH(C5240,KanoFunctional,0),2),"")</f>
        <v/>
      </c>
      <c r="G5240" s="30" t="str">
        <f t="array" ref="G5240">IF(D5240&lt;&gt;"",INDEX(DysfunctionalValues,2,MATCH(D5240,KanoDysfunctional,0)),"")</f>
        <v/>
      </c>
      <c r="H5240" s="30" t="str">
        <f t="array" ref="H5240">IF(C5240&lt;&gt;"",INDEX(KanoTable,MATCH(C5240,KanoFunctional,0),MATCH(D5240,KanoDysfunctional,0)),"")</f>
        <v/>
      </c>
      <c r="I5240" s="30" t="str">
        <f t="shared" si="83"/>
        <v/>
      </c>
      <c r="J5240" s="30" t="e">
        <f>VLOOKUP(B5240,Users!$A$2:$C$10000,3,FALSE)</f>
        <v>#N/A</v>
      </c>
    </row>
    <row r="5241" spans="1:10" ht="15.75" customHeight="1">
      <c r="A5241" s="3"/>
      <c r="B5241" s="3"/>
      <c r="C5241" s="3"/>
      <c r="D5241" s="3"/>
      <c r="E5241" s="3"/>
      <c r="F5241" s="30" t="str">
        <f t="array" ref="F5241">IF(C5241&lt;&gt;"",INDEX(FunctionalValues,MATCH(C5241,KanoFunctional,0),2),"")</f>
        <v/>
      </c>
      <c r="G5241" s="30" t="str">
        <f t="array" ref="G5241">IF(D5241&lt;&gt;"",INDEX(DysfunctionalValues,2,MATCH(D5241,KanoDysfunctional,0)),"")</f>
        <v/>
      </c>
      <c r="H5241" s="30" t="str">
        <f t="array" ref="H5241">IF(C5241&lt;&gt;"",INDEX(KanoTable,MATCH(C5241,KanoFunctional,0),MATCH(D5241,KanoDysfunctional,0)),"")</f>
        <v/>
      </c>
      <c r="I5241" s="30" t="str">
        <f t="shared" si="83"/>
        <v/>
      </c>
      <c r="J5241" s="30" t="e">
        <f>VLOOKUP(B5241,Users!$A$2:$C$10000,3,FALSE)</f>
        <v>#N/A</v>
      </c>
    </row>
    <row r="5242" spans="1:10" ht="15.75" customHeight="1">
      <c r="A5242" s="3"/>
      <c r="B5242" s="3"/>
      <c r="C5242" s="3"/>
      <c r="D5242" s="3"/>
      <c r="E5242" s="3"/>
      <c r="F5242" s="30" t="str">
        <f t="array" ref="F5242">IF(C5242&lt;&gt;"",INDEX(FunctionalValues,MATCH(C5242,KanoFunctional,0),2),"")</f>
        <v/>
      </c>
      <c r="G5242" s="30" t="str">
        <f t="array" ref="G5242">IF(D5242&lt;&gt;"",INDEX(DysfunctionalValues,2,MATCH(D5242,KanoDysfunctional,0)),"")</f>
        <v/>
      </c>
      <c r="H5242" s="30" t="str">
        <f t="array" ref="H5242">IF(C5242&lt;&gt;"",INDEX(KanoTable,MATCH(C5242,KanoFunctional,0),MATCH(D5242,KanoDysfunctional,0)),"")</f>
        <v/>
      </c>
      <c r="I5242" s="30" t="str">
        <f t="shared" si="83"/>
        <v/>
      </c>
      <c r="J5242" s="30" t="e">
        <f>VLOOKUP(B5242,Users!$A$2:$C$10000,3,FALSE)</f>
        <v>#N/A</v>
      </c>
    </row>
    <row r="5243" spans="1:10" ht="15.75" customHeight="1">
      <c r="A5243" s="3"/>
      <c r="B5243" s="3"/>
      <c r="C5243" s="3"/>
      <c r="D5243" s="3"/>
      <c r="E5243" s="3"/>
      <c r="F5243" s="30" t="str">
        <f t="array" ref="F5243">IF(C5243&lt;&gt;"",INDEX(FunctionalValues,MATCH(C5243,KanoFunctional,0),2),"")</f>
        <v/>
      </c>
      <c r="G5243" s="30" t="str">
        <f t="array" ref="G5243">IF(D5243&lt;&gt;"",INDEX(DysfunctionalValues,2,MATCH(D5243,KanoDysfunctional,0)),"")</f>
        <v/>
      </c>
      <c r="H5243" s="30" t="str">
        <f t="array" ref="H5243">IF(C5243&lt;&gt;"",INDEX(KanoTable,MATCH(C5243,KanoFunctional,0),MATCH(D5243,KanoDysfunctional,0)),"")</f>
        <v/>
      </c>
      <c r="I5243" s="30" t="str">
        <f t="shared" si="83"/>
        <v/>
      </c>
      <c r="J5243" s="30" t="e">
        <f>VLOOKUP(B5243,Users!$A$2:$C$10000,3,FALSE)</f>
        <v>#N/A</v>
      </c>
    </row>
    <row r="5244" spans="1:10" ht="15.75" customHeight="1">
      <c r="A5244" s="3"/>
      <c r="B5244" s="3"/>
      <c r="C5244" s="3"/>
      <c r="D5244" s="3"/>
      <c r="E5244" s="3"/>
      <c r="F5244" s="30" t="str">
        <f t="array" ref="F5244">IF(C5244&lt;&gt;"",INDEX(FunctionalValues,MATCH(C5244,KanoFunctional,0),2),"")</f>
        <v/>
      </c>
      <c r="G5244" s="30" t="str">
        <f t="array" ref="G5244">IF(D5244&lt;&gt;"",INDEX(DysfunctionalValues,2,MATCH(D5244,KanoDysfunctional,0)),"")</f>
        <v/>
      </c>
      <c r="H5244" s="30" t="str">
        <f t="array" ref="H5244">IF(C5244&lt;&gt;"",INDEX(KanoTable,MATCH(C5244,KanoFunctional,0),MATCH(D5244,KanoDysfunctional,0)),"")</f>
        <v/>
      </c>
      <c r="I5244" s="30" t="str">
        <f t="shared" si="83"/>
        <v/>
      </c>
      <c r="J5244" s="30" t="e">
        <f>VLOOKUP(B5244,Users!$A$2:$C$10000,3,FALSE)</f>
        <v>#N/A</v>
      </c>
    </row>
    <row r="5245" spans="1:10" ht="15.75" customHeight="1">
      <c r="A5245" s="3"/>
      <c r="B5245" s="3"/>
      <c r="C5245" s="3"/>
      <c r="D5245" s="3"/>
      <c r="E5245" s="3"/>
      <c r="F5245" s="30" t="str">
        <f t="array" ref="F5245">IF(C5245&lt;&gt;"",INDEX(FunctionalValues,MATCH(C5245,KanoFunctional,0),2),"")</f>
        <v/>
      </c>
      <c r="G5245" s="30" t="str">
        <f t="array" ref="G5245">IF(D5245&lt;&gt;"",INDEX(DysfunctionalValues,2,MATCH(D5245,KanoDysfunctional,0)),"")</f>
        <v/>
      </c>
      <c r="H5245" s="30" t="str">
        <f t="array" ref="H5245">IF(C5245&lt;&gt;"",INDEX(KanoTable,MATCH(C5245,KanoFunctional,0),MATCH(D5245,KanoDysfunctional,0)),"")</f>
        <v/>
      </c>
      <c r="I5245" s="30" t="str">
        <f t="shared" si="83"/>
        <v/>
      </c>
      <c r="J5245" s="30" t="e">
        <f>VLOOKUP(B5245,Users!$A$2:$C$10000,3,FALSE)</f>
        <v>#N/A</v>
      </c>
    </row>
    <row r="5246" spans="1:10" ht="15.75" customHeight="1">
      <c r="A5246" s="3"/>
      <c r="B5246" s="3"/>
      <c r="C5246" s="3"/>
      <c r="D5246" s="3"/>
      <c r="E5246" s="3"/>
      <c r="F5246" s="30" t="str">
        <f t="array" ref="F5246">IF(C5246&lt;&gt;"",INDEX(FunctionalValues,MATCH(C5246,KanoFunctional,0),2),"")</f>
        <v/>
      </c>
      <c r="G5246" s="30" t="str">
        <f t="array" ref="G5246">IF(D5246&lt;&gt;"",INDEX(DysfunctionalValues,2,MATCH(D5246,KanoDysfunctional,0)),"")</f>
        <v/>
      </c>
      <c r="H5246" s="30" t="str">
        <f t="array" ref="H5246">IF(C5246&lt;&gt;"",INDEX(KanoTable,MATCH(C5246,KanoFunctional,0),MATCH(D5246,KanoDysfunctional,0)),"")</f>
        <v/>
      </c>
      <c r="I5246" s="30" t="str">
        <f t="shared" si="83"/>
        <v/>
      </c>
      <c r="J5246" s="30" t="e">
        <f>VLOOKUP(B5246,Users!$A$2:$C$10000,3,FALSE)</f>
        <v>#N/A</v>
      </c>
    </row>
    <row r="5247" spans="1:10" ht="15.75" customHeight="1">
      <c r="A5247" s="3"/>
      <c r="B5247" s="3"/>
      <c r="C5247" s="3"/>
      <c r="D5247" s="3"/>
      <c r="E5247" s="3"/>
      <c r="F5247" s="30" t="str">
        <f t="array" ref="F5247">IF(C5247&lt;&gt;"",INDEX(FunctionalValues,MATCH(C5247,KanoFunctional,0),2),"")</f>
        <v/>
      </c>
      <c r="G5247" s="30" t="str">
        <f t="array" ref="G5247">IF(D5247&lt;&gt;"",INDEX(DysfunctionalValues,2,MATCH(D5247,KanoDysfunctional,0)),"")</f>
        <v/>
      </c>
      <c r="H5247" s="30" t="str">
        <f t="array" ref="H5247">IF(C5247&lt;&gt;"",INDEX(KanoTable,MATCH(C5247,KanoFunctional,0),MATCH(D5247,KanoDysfunctional,0)),"")</f>
        <v/>
      </c>
      <c r="I5247" s="30" t="str">
        <f t="shared" si="83"/>
        <v/>
      </c>
      <c r="J5247" s="30" t="e">
        <f>VLOOKUP(B5247,Users!$A$2:$C$10000,3,FALSE)</f>
        <v>#N/A</v>
      </c>
    </row>
    <row r="5248" spans="1:10" ht="15.75" customHeight="1">
      <c r="A5248" s="3"/>
      <c r="B5248" s="3"/>
      <c r="C5248" s="3"/>
      <c r="D5248" s="3"/>
      <c r="E5248" s="3"/>
      <c r="F5248" s="30" t="str">
        <f t="array" ref="F5248">IF(C5248&lt;&gt;"",INDEX(FunctionalValues,MATCH(C5248,KanoFunctional,0),2),"")</f>
        <v/>
      </c>
      <c r="G5248" s="30" t="str">
        <f t="array" ref="G5248">IF(D5248&lt;&gt;"",INDEX(DysfunctionalValues,2,MATCH(D5248,KanoDysfunctional,0)),"")</f>
        <v/>
      </c>
      <c r="H5248" s="30" t="str">
        <f t="array" ref="H5248">IF(C5248&lt;&gt;"",INDEX(KanoTable,MATCH(C5248,KanoFunctional,0),MATCH(D5248,KanoDysfunctional,0)),"")</f>
        <v/>
      </c>
      <c r="I5248" s="30" t="str">
        <f t="shared" si="83"/>
        <v/>
      </c>
      <c r="J5248" s="30" t="e">
        <f>VLOOKUP(B5248,Users!$A$2:$C$10000,3,FALSE)</f>
        <v>#N/A</v>
      </c>
    </row>
    <row r="5249" spans="1:10" ht="15.75" customHeight="1">
      <c r="A5249" s="3"/>
      <c r="B5249" s="3"/>
      <c r="C5249" s="3"/>
      <c r="D5249" s="3"/>
      <c r="E5249" s="3"/>
      <c r="F5249" s="30" t="str">
        <f t="array" ref="F5249">IF(C5249&lt;&gt;"",INDEX(FunctionalValues,MATCH(C5249,KanoFunctional,0),2),"")</f>
        <v/>
      </c>
      <c r="G5249" s="30" t="str">
        <f t="array" ref="G5249">IF(D5249&lt;&gt;"",INDEX(DysfunctionalValues,2,MATCH(D5249,KanoDysfunctional,0)),"")</f>
        <v/>
      </c>
      <c r="H5249" s="30" t="str">
        <f t="array" ref="H5249">IF(C5249&lt;&gt;"",INDEX(KanoTable,MATCH(C5249,KanoFunctional,0),MATCH(D5249,KanoDysfunctional,0)),"")</f>
        <v/>
      </c>
      <c r="I5249" s="30" t="str">
        <f t="shared" si="83"/>
        <v/>
      </c>
      <c r="J5249" s="30" t="e">
        <f>VLOOKUP(B5249,Users!$A$2:$C$10000,3,FALSE)</f>
        <v>#N/A</v>
      </c>
    </row>
    <row r="5250" spans="1:10" ht="15.75" customHeight="1">
      <c r="A5250" s="3"/>
      <c r="B5250" s="3"/>
      <c r="C5250" s="3"/>
      <c r="D5250" s="3"/>
      <c r="E5250" s="3"/>
      <c r="F5250" s="30" t="str">
        <f t="array" ref="F5250">IF(C5250&lt;&gt;"",INDEX(FunctionalValues,MATCH(C5250,KanoFunctional,0),2),"")</f>
        <v/>
      </c>
      <c r="G5250" s="30" t="str">
        <f t="array" ref="G5250">IF(D5250&lt;&gt;"",INDEX(DysfunctionalValues,2,MATCH(D5250,KanoDysfunctional,0)),"")</f>
        <v/>
      </c>
      <c r="H5250" s="30" t="str">
        <f t="array" ref="H5250">IF(C5250&lt;&gt;"",INDEX(KanoTable,MATCH(C5250,KanoFunctional,0),MATCH(D5250,KanoDysfunctional,0)),"")</f>
        <v/>
      </c>
      <c r="I5250" s="30" t="str">
        <f t="shared" si="83"/>
        <v/>
      </c>
      <c r="J5250" s="30" t="e">
        <f>VLOOKUP(B5250,Users!$A$2:$C$10000,3,FALSE)</f>
        <v>#N/A</v>
      </c>
    </row>
    <row r="5251" spans="1:10" ht="15.75" customHeight="1">
      <c r="A5251" s="3"/>
      <c r="B5251" s="3"/>
      <c r="C5251" s="3"/>
      <c r="D5251" s="3"/>
      <c r="E5251" s="3"/>
      <c r="F5251" s="30" t="str">
        <f t="array" ref="F5251">IF(C5251&lt;&gt;"",INDEX(FunctionalValues,MATCH(C5251,KanoFunctional,0),2),"")</f>
        <v/>
      </c>
      <c r="G5251" s="30" t="str">
        <f t="array" ref="G5251">IF(D5251&lt;&gt;"",INDEX(DysfunctionalValues,2,MATCH(D5251,KanoDysfunctional,0)),"")</f>
        <v/>
      </c>
      <c r="H5251" s="30" t="str">
        <f t="array" ref="H5251">IF(C5251&lt;&gt;"",INDEX(KanoTable,MATCH(C5251,KanoFunctional,0),MATCH(D5251,KanoDysfunctional,0)),"")</f>
        <v/>
      </c>
      <c r="I5251" s="30" t="str">
        <f t="shared" si="83"/>
        <v/>
      </c>
      <c r="J5251" s="30" t="e">
        <f>VLOOKUP(B5251,Users!$A$2:$C$10000,3,FALSE)</f>
        <v>#N/A</v>
      </c>
    </row>
    <row r="5252" spans="1:10" ht="15.75" customHeight="1">
      <c r="A5252" s="3"/>
      <c r="B5252" s="3"/>
      <c r="C5252" s="3"/>
      <c r="D5252" s="3"/>
      <c r="E5252" s="3"/>
      <c r="F5252" s="30" t="str">
        <f t="array" ref="F5252">IF(C5252&lt;&gt;"",INDEX(FunctionalValues,MATCH(C5252,KanoFunctional,0),2),"")</f>
        <v/>
      </c>
      <c r="G5252" s="30" t="str">
        <f t="array" ref="G5252">IF(D5252&lt;&gt;"",INDEX(DysfunctionalValues,2,MATCH(D5252,KanoDysfunctional,0)),"")</f>
        <v/>
      </c>
      <c r="H5252" s="30" t="str">
        <f t="array" ref="H5252">IF(C5252&lt;&gt;"",INDEX(KanoTable,MATCH(C5252,KanoFunctional,0),MATCH(D5252,KanoDysfunctional,0)),"")</f>
        <v/>
      </c>
      <c r="I5252" s="30" t="str">
        <f t="shared" si="83"/>
        <v/>
      </c>
      <c r="J5252" s="30" t="e">
        <f>VLOOKUP(B5252,Users!$A$2:$C$10000,3,FALSE)</f>
        <v>#N/A</v>
      </c>
    </row>
    <row r="5253" spans="1:10" ht="15.75" customHeight="1">
      <c r="A5253" s="3"/>
      <c r="B5253" s="3"/>
      <c r="C5253" s="3"/>
      <c r="D5253" s="3"/>
      <c r="E5253" s="3"/>
      <c r="F5253" s="30" t="str">
        <f t="array" ref="F5253">IF(C5253&lt;&gt;"",INDEX(FunctionalValues,MATCH(C5253,KanoFunctional,0),2),"")</f>
        <v/>
      </c>
      <c r="G5253" s="30" t="str">
        <f t="array" ref="G5253">IF(D5253&lt;&gt;"",INDEX(DysfunctionalValues,2,MATCH(D5253,KanoDysfunctional,0)),"")</f>
        <v/>
      </c>
      <c r="H5253" s="30" t="str">
        <f t="array" ref="H5253">IF(C5253&lt;&gt;"",INDEX(KanoTable,MATCH(C5253,KanoFunctional,0),MATCH(D5253,KanoDysfunctional,0)),"")</f>
        <v/>
      </c>
      <c r="I5253" s="30" t="str">
        <f t="shared" si="83"/>
        <v/>
      </c>
      <c r="J5253" s="30" t="e">
        <f>VLOOKUP(B5253,Users!$A$2:$C$10000,3,FALSE)</f>
        <v>#N/A</v>
      </c>
    </row>
    <row r="5254" spans="1:10" ht="15.75" customHeight="1">
      <c r="A5254" s="3"/>
      <c r="B5254" s="3"/>
      <c r="C5254" s="3"/>
      <c r="D5254" s="3"/>
      <c r="E5254" s="3"/>
      <c r="F5254" s="30" t="str">
        <f t="array" ref="F5254">IF(C5254&lt;&gt;"",INDEX(FunctionalValues,MATCH(C5254,KanoFunctional,0),2),"")</f>
        <v/>
      </c>
      <c r="G5254" s="30" t="str">
        <f t="array" ref="G5254">IF(D5254&lt;&gt;"",INDEX(DysfunctionalValues,2,MATCH(D5254,KanoDysfunctional,0)),"")</f>
        <v/>
      </c>
      <c r="H5254" s="30" t="str">
        <f t="array" ref="H5254">IF(C5254&lt;&gt;"",INDEX(KanoTable,MATCH(C5254,KanoFunctional,0),MATCH(D5254,KanoDysfunctional,0)),"")</f>
        <v/>
      </c>
      <c r="I5254" s="30" t="str">
        <f t="shared" si="83"/>
        <v/>
      </c>
      <c r="J5254" s="30" t="e">
        <f>VLOOKUP(B5254,Users!$A$2:$C$10000,3,FALSE)</f>
        <v>#N/A</v>
      </c>
    </row>
    <row r="5255" spans="1:10" ht="15.75" customHeight="1">
      <c r="A5255" s="3"/>
      <c r="B5255" s="3"/>
      <c r="C5255" s="3"/>
      <c r="D5255" s="3"/>
      <c r="E5255" s="3"/>
      <c r="F5255" s="30" t="str">
        <f t="array" ref="F5255">IF(C5255&lt;&gt;"",INDEX(FunctionalValues,MATCH(C5255,KanoFunctional,0),2),"")</f>
        <v/>
      </c>
      <c r="G5255" s="30" t="str">
        <f t="array" ref="G5255">IF(D5255&lt;&gt;"",INDEX(DysfunctionalValues,2,MATCH(D5255,KanoDysfunctional,0)),"")</f>
        <v/>
      </c>
      <c r="H5255" s="30" t="str">
        <f t="array" ref="H5255">IF(C5255&lt;&gt;"",INDEX(KanoTable,MATCH(C5255,KanoFunctional,0),MATCH(D5255,KanoDysfunctional,0)),"")</f>
        <v/>
      </c>
      <c r="I5255" s="30" t="str">
        <f t="shared" si="83"/>
        <v/>
      </c>
      <c r="J5255" s="30" t="e">
        <f>VLOOKUP(B5255,Users!$A$2:$C$10000,3,FALSE)</f>
        <v>#N/A</v>
      </c>
    </row>
    <row r="5256" spans="1:10" ht="15.75" customHeight="1">
      <c r="A5256" s="3"/>
      <c r="B5256" s="3"/>
      <c r="C5256" s="3"/>
      <c r="D5256" s="3"/>
      <c r="E5256" s="3"/>
      <c r="F5256" s="30" t="str">
        <f t="array" ref="F5256">IF(C5256&lt;&gt;"",INDEX(FunctionalValues,MATCH(C5256,KanoFunctional,0),2),"")</f>
        <v/>
      </c>
      <c r="G5256" s="30" t="str">
        <f t="array" ref="G5256">IF(D5256&lt;&gt;"",INDEX(DysfunctionalValues,2,MATCH(D5256,KanoDysfunctional,0)),"")</f>
        <v/>
      </c>
      <c r="H5256" s="30" t="str">
        <f t="array" ref="H5256">IF(C5256&lt;&gt;"",INDEX(KanoTable,MATCH(C5256,KanoFunctional,0),MATCH(D5256,KanoDysfunctional,0)),"")</f>
        <v/>
      </c>
      <c r="I5256" s="30" t="str">
        <f t="shared" si="83"/>
        <v/>
      </c>
      <c r="J5256" s="30" t="e">
        <f>VLOOKUP(B5256,Users!$A$2:$C$10000,3,FALSE)</f>
        <v>#N/A</v>
      </c>
    </row>
    <row r="5257" spans="1:10" ht="15.75" customHeight="1">
      <c r="A5257" s="3"/>
      <c r="B5257" s="3"/>
      <c r="C5257" s="3"/>
      <c r="D5257" s="3"/>
      <c r="E5257" s="3"/>
      <c r="F5257" s="30" t="str">
        <f t="array" ref="F5257">IF(C5257&lt;&gt;"",INDEX(FunctionalValues,MATCH(C5257,KanoFunctional,0),2),"")</f>
        <v/>
      </c>
      <c r="G5257" s="30" t="str">
        <f t="array" ref="G5257">IF(D5257&lt;&gt;"",INDEX(DysfunctionalValues,2,MATCH(D5257,KanoDysfunctional,0)),"")</f>
        <v/>
      </c>
      <c r="H5257" s="30" t="str">
        <f t="array" ref="H5257">IF(C5257&lt;&gt;"",INDEX(KanoTable,MATCH(C5257,KanoFunctional,0),MATCH(D5257,KanoDysfunctional,0)),"")</f>
        <v/>
      </c>
      <c r="I5257" s="30" t="str">
        <f t="shared" si="83"/>
        <v/>
      </c>
      <c r="J5257" s="30" t="e">
        <f>VLOOKUP(B5257,Users!$A$2:$C$10000,3,FALSE)</f>
        <v>#N/A</v>
      </c>
    </row>
    <row r="5258" spans="1:10" ht="15.75" customHeight="1">
      <c r="A5258" s="3"/>
      <c r="B5258" s="3"/>
      <c r="C5258" s="3"/>
      <c r="D5258" s="3"/>
      <c r="E5258" s="3"/>
      <c r="F5258" s="30" t="str">
        <f t="array" ref="F5258">IF(C5258&lt;&gt;"",INDEX(FunctionalValues,MATCH(C5258,KanoFunctional,0),2),"")</f>
        <v/>
      </c>
      <c r="G5258" s="30" t="str">
        <f t="array" ref="G5258">IF(D5258&lt;&gt;"",INDEX(DysfunctionalValues,2,MATCH(D5258,KanoDysfunctional,0)),"")</f>
        <v/>
      </c>
      <c r="H5258" s="30" t="str">
        <f t="array" ref="H5258">IF(C5258&lt;&gt;"",INDEX(KanoTable,MATCH(C5258,KanoFunctional,0),MATCH(D5258,KanoDysfunctional,0)),"")</f>
        <v/>
      </c>
      <c r="I5258" s="30" t="str">
        <f t="shared" si="83"/>
        <v/>
      </c>
      <c r="J5258" s="30" t="e">
        <f>VLOOKUP(B5258,Users!$A$2:$C$10000,3,FALSE)</f>
        <v>#N/A</v>
      </c>
    </row>
    <row r="5259" spans="1:10" ht="15.75" customHeight="1">
      <c r="A5259" s="3"/>
      <c r="B5259" s="3"/>
      <c r="C5259" s="3"/>
      <c r="D5259" s="3"/>
      <c r="E5259" s="3"/>
      <c r="F5259" s="30" t="str">
        <f t="array" ref="F5259">IF(C5259&lt;&gt;"",INDEX(FunctionalValues,MATCH(C5259,KanoFunctional,0),2),"")</f>
        <v/>
      </c>
      <c r="G5259" s="30" t="str">
        <f t="array" ref="G5259">IF(D5259&lt;&gt;"",INDEX(DysfunctionalValues,2,MATCH(D5259,KanoDysfunctional,0)),"")</f>
        <v/>
      </c>
      <c r="H5259" s="30" t="str">
        <f t="array" ref="H5259">IF(C5259&lt;&gt;"",INDEX(KanoTable,MATCH(C5259,KanoFunctional,0),MATCH(D5259,KanoDysfunctional,0)),"")</f>
        <v/>
      </c>
      <c r="I5259" s="30" t="str">
        <f t="shared" si="83"/>
        <v/>
      </c>
      <c r="J5259" s="30" t="e">
        <f>VLOOKUP(B5259,Users!$A$2:$C$10000,3,FALSE)</f>
        <v>#N/A</v>
      </c>
    </row>
    <row r="5260" spans="1:10" ht="15.75" customHeight="1">
      <c r="A5260" s="3"/>
      <c r="B5260" s="3"/>
      <c r="C5260" s="3"/>
      <c r="D5260" s="3"/>
      <c r="E5260" s="3"/>
      <c r="F5260" s="30" t="str">
        <f t="array" ref="F5260">IF(C5260&lt;&gt;"",INDEX(FunctionalValues,MATCH(C5260,KanoFunctional,0),2),"")</f>
        <v/>
      </c>
      <c r="G5260" s="30" t="str">
        <f t="array" ref="G5260">IF(D5260&lt;&gt;"",INDEX(DysfunctionalValues,2,MATCH(D5260,KanoDysfunctional,0)),"")</f>
        <v/>
      </c>
      <c r="H5260" s="30" t="str">
        <f t="array" ref="H5260">IF(C5260&lt;&gt;"",INDEX(KanoTable,MATCH(C5260,KanoFunctional,0),MATCH(D5260,KanoDysfunctional,0)),"")</f>
        <v/>
      </c>
      <c r="I5260" s="30" t="str">
        <f t="shared" si="83"/>
        <v/>
      </c>
      <c r="J5260" s="30" t="e">
        <f>VLOOKUP(B5260,Users!$A$2:$C$10000,3,FALSE)</f>
        <v>#N/A</v>
      </c>
    </row>
    <row r="5261" spans="1:10" ht="15.75" customHeight="1">
      <c r="A5261" s="3"/>
      <c r="B5261" s="3"/>
      <c r="C5261" s="3"/>
      <c r="D5261" s="3"/>
      <c r="E5261" s="3"/>
      <c r="F5261" s="30" t="str">
        <f t="array" ref="F5261">IF(C5261&lt;&gt;"",INDEX(FunctionalValues,MATCH(C5261,KanoFunctional,0),2),"")</f>
        <v/>
      </c>
      <c r="G5261" s="30" t="str">
        <f t="array" ref="G5261">IF(D5261&lt;&gt;"",INDEX(DysfunctionalValues,2,MATCH(D5261,KanoDysfunctional,0)),"")</f>
        <v/>
      </c>
      <c r="H5261" s="30" t="str">
        <f t="array" ref="H5261">IF(C5261&lt;&gt;"",INDEX(KanoTable,MATCH(C5261,KanoFunctional,0),MATCH(D5261,KanoDysfunctional,0)),"")</f>
        <v/>
      </c>
      <c r="I5261" s="30" t="str">
        <f t="shared" si="83"/>
        <v/>
      </c>
      <c r="J5261" s="30" t="e">
        <f>VLOOKUP(B5261,Users!$A$2:$C$10000,3,FALSE)</f>
        <v>#N/A</v>
      </c>
    </row>
    <row r="5262" spans="1:10" ht="15.75" customHeight="1">
      <c r="A5262" s="3"/>
      <c r="B5262" s="3"/>
      <c r="C5262" s="3"/>
      <c r="D5262" s="3"/>
      <c r="E5262" s="3"/>
      <c r="F5262" s="30" t="str">
        <f t="array" ref="F5262">IF(C5262&lt;&gt;"",INDEX(FunctionalValues,MATCH(C5262,KanoFunctional,0),2),"")</f>
        <v/>
      </c>
      <c r="G5262" s="30" t="str">
        <f t="array" ref="G5262">IF(D5262&lt;&gt;"",INDEX(DysfunctionalValues,2,MATCH(D5262,KanoDysfunctional,0)),"")</f>
        <v/>
      </c>
      <c r="H5262" s="30" t="str">
        <f t="array" ref="H5262">IF(C5262&lt;&gt;"",INDEX(KanoTable,MATCH(C5262,KanoFunctional,0),MATCH(D5262,KanoDysfunctional,0)),"")</f>
        <v/>
      </c>
      <c r="I5262" s="30" t="str">
        <f t="shared" si="83"/>
        <v/>
      </c>
      <c r="J5262" s="30" t="e">
        <f>VLOOKUP(B5262,Users!$A$2:$C$10000,3,FALSE)</f>
        <v>#N/A</v>
      </c>
    </row>
    <row r="5263" spans="1:10" ht="15.75" customHeight="1">
      <c r="A5263" s="3"/>
      <c r="B5263" s="3"/>
      <c r="C5263" s="3"/>
      <c r="D5263" s="3"/>
      <c r="E5263" s="3"/>
      <c r="F5263" s="30" t="str">
        <f t="array" ref="F5263">IF(C5263&lt;&gt;"",INDEX(FunctionalValues,MATCH(C5263,KanoFunctional,0),2),"")</f>
        <v/>
      </c>
      <c r="G5263" s="30" t="str">
        <f t="array" ref="G5263">IF(D5263&lt;&gt;"",INDEX(DysfunctionalValues,2,MATCH(D5263,KanoDysfunctional,0)),"")</f>
        <v/>
      </c>
      <c r="H5263" s="30" t="str">
        <f t="array" ref="H5263">IF(C5263&lt;&gt;"",INDEX(KanoTable,MATCH(C5263,KanoFunctional,0),MATCH(D5263,KanoDysfunctional,0)),"")</f>
        <v/>
      </c>
      <c r="I5263" s="30" t="str">
        <f t="shared" si="83"/>
        <v/>
      </c>
      <c r="J5263" s="30" t="e">
        <f>VLOOKUP(B5263,Users!$A$2:$C$10000,3,FALSE)</f>
        <v>#N/A</v>
      </c>
    </row>
    <row r="5264" spans="1:10" ht="15.75" customHeight="1">
      <c r="A5264" s="3"/>
      <c r="B5264" s="3"/>
      <c r="C5264" s="3"/>
      <c r="D5264" s="3"/>
      <c r="E5264" s="3"/>
      <c r="F5264" s="30" t="str">
        <f t="array" ref="F5264">IF(C5264&lt;&gt;"",INDEX(FunctionalValues,MATCH(C5264,KanoFunctional,0),2),"")</f>
        <v/>
      </c>
      <c r="G5264" s="30" t="str">
        <f t="array" ref="G5264">IF(D5264&lt;&gt;"",INDEX(DysfunctionalValues,2,MATCH(D5264,KanoDysfunctional,0)),"")</f>
        <v/>
      </c>
      <c r="H5264" s="30" t="str">
        <f t="array" ref="H5264">IF(C5264&lt;&gt;"",INDEX(KanoTable,MATCH(C5264,KanoFunctional,0),MATCH(D5264,KanoDysfunctional,0)),"")</f>
        <v/>
      </c>
      <c r="I5264" s="30" t="str">
        <f t="shared" si="83"/>
        <v/>
      </c>
      <c r="J5264" s="30" t="e">
        <f>VLOOKUP(B5264,Users!$A$2:$C$10000,3,FALSE)</f>
        <v>#N/A</v>
      </c>
    </row>
    <row r="5265" spans="1:10" ht="15.75" customHeight="1">
      <c r="A5265" s="3"/>
      <c r="B5265" s="3"/>
      <c r="C5265" s="3"/>
      <c r="D5265" s="3"/>
      <c r="E5265" s="3"/>
      <c r="F5265" s="30" t="str">
        <f t="array" ref="F5265">IF(C5265&lt;&gt;"",INDEX(FunctionalValues,MATCH(C5265,KanoFunctional,0),2),"")</f>
        <v/>
      </c>
      <c r="G5265" s="30" t="str">
        <f t="array" ref="G5265">IF(D5265&lt;&gt;"",INDEX(DysfunctionalValues,2,MATCH(D5265,KanoDysfunctional,0)),"")</f>
        <v/>
      </c>
      <c r="H5265" s="30" t="str">
        <f t="array" ref="H5265">IF(C5265&lt;&gt;"",INDEX(KanoTable,MATCH(C5265,KanoFunctional,0),MATCH(D5265,KanoDysfunctional,0)),"")</f>
        <v/>
      </c>
      <c r="I5265" s="30" t="str">
        <f t="shared" si="83"/>
        <v/>
      </c>
      <c r="J5265" s="30" t="e">
        <f>VLOOKUP(B5265,Users!$A$2:$C$10000,3,FALSE)</f>
        <v>#N/A</v>
      </c>
    </row>
    <row r="5266" spans="1:10" ht="15.75" customHeight="1">
      <c r="A5266" s="3"/>
      <c r="B5266" s="3"/>
      <c r="C5266" s="3"/>
      <c r="D5266" s="3"/>
      <c r="E5266" s="3"/>
      <c r="F5266" s="30" t="str">
        <f t="array" ref="F5266">IF(C5266&lt;&gt;"",INDEX(FunctionalValues,MATCH(C5266,KanoFunctional,0),2),"")</f>
        <v/>
      </c>
      <c r="G5266" s="30" t="str">
        <f t="array" ref="G5266">IF(D5266&lt;&gt;"",INDEX(DysfunctionalValues,2,MATCH(D5266,KanoDysfunctional,0)),"")</f>
        <v/>
      </c>
      <c r="H5266" s="30" t="str">
        <f t="array" ref="H5266">IF(C5266&lt;&gt;"",INDEX(KanoTable,MATCH(C5266,KanoFunctional,0),MATCH(D5266,KanoDysfunctional,0)),"")</f>
        <v/>
      </c>
      <c r="I5266" s="30" t="str">
        <f t="shared" si="83"/>
        <v/>
      </c>
      <c r="J5266" s="30" t="e">
        <f>VLOOKUP(B5266,Users!$A$2:$C$10000,3,FALSE)</f>
        <v>#N/A</v>
      </c>
    </row>
    <row r="5267" spans="1:10" ht="15.75" customHeight="1">
      <c r="A5267" s="3"/>
      <c r="B5267" s="3"/>
      <c r="C5267" s="3"/>
      <c r="D5267" s="3"/>
      <c r="E5267" s="3"/>
      <c r="F5267" s="30" t="str">
        <f t="array" ref="F5267">IF(C5267&lt;&gt;"",INDEX(FunctionalValues,MATCH(C5267,KanoFunctional,0),2),"")</f>
        <v/>
      </c>
      <c r="G5267" s="30" t="str">
        <f t="array" ref="G5267">IF(D5267&lt;&gt;"",INDEX(DysfunctionalValues,2,MATCH(D5267,KanoDysfunctional,0)),"")</f>
        <v/>
      </c>
      <c r="H5267" s="30" t="str">
        <f t="array" ref="H5267">IF(C5267&lt;&gt;"",INDEX(KanoTable,MATCH(C5267,KanoFunctional,0),MATCH(D5267,KanoDysfunctional,0)),"")</f>
        <v/>
      </c>
      <c r="I5267" s="30" t="str">
        <f t="shared" si="83"/>
        <v/>
      </c>
      <c r="J5267" s="30" t="e">
        <f>VLOOKUP(B5267,Users!$A$2:$C$10000,3,FALSE)</f>
        <v>#N/A</v>
      </c>
    </row>
    <row r="5268" spans="1:10" ht="15.75" customHeight="1">
      <c r="A5268" s="3"/>
      <c r="B5268" s="3"/>
      <c r="C5268" s="3"/>
      <c r="D5268" s="3"/>
      <c r="E5268" s="3"/>
      <c r="F5268" s="30" t="str">
        <f t="array" ref="F5268">IF(C5268&lt;&gt;"",INDEX(FunctionalValues,MATCH(C5268,KanoFunctional,0),2),"")</f>
        <v/>
      </c>
      <c r="G5268" s="30" t="str">
        <f t="array" ref="G5268">IF(D5268&lt;&gt;"",INDEX(DysfunctionalValues,2,MATCH(D5268,KanoDysfunctional,0)),"")</f>
        <v/>
      </c>
      <c r="H5268" s="30" t="str">
        <f t="array" ref="H5268">IF(C5268&lt;&gt;"",INDEX(KanoTable,MATCH(C5268,KanoFunctional,0),MATCH(D5268,KanoDysfunctional,0)),"")</f>
        <v/>
      </c>
      <c r="I5268" s="30" t="str">
        <f t="shared" si="83"/>
        <v/>
      </c>
      <c r="J5268" s="30" t="e">
        <f>VLOOKUP(B5268,Users!$A$2:$C$10000,3,FALSE)</f>
        <v>#N/A</v>
      </c>
    </row>
    <row r="5269" spans="1:10" ht="15.75" customHeight="1">
      <c r="A5269" s="3"/>
      <c r="B5269" s="3"/>
      <c r="C5269" s="3"/>
      <c r="D5269" s="3"/>
      <c r="E5269" s="3"/>
      <c r="F5269" s="30" t="str">
        <f t="array" ref="F5269">IF(C5269&lt;&gt;"",INDEX(FunctionalValues,MATCH(C5269,KanoFunctional,0),2),"")</f>
        <v/>
      </c>
      <c r="G5269" s="30" t="str">
        <f t="array" ref="G5269">IF(D5269&lt;&gt;"",INDEX(DysfunctionalValues,2,MATCH(D5269,KanoDysfunctional,0)),"")</f>
        <v/>
      </c>
      <c r="H5269" s="30" t="str">
        <f t="array" ref="H5269">IF(C5269&lt;&gt;"",INDEX(KanoTable,MATCH(C5269,KanoFunctional,0),MATCH(D5269,KanoDysfunctional,0)),"")</f>
        <v/>
      </c>
      <c r="I5269" s="30" t="str">
        <f t="shared" si="83"/>
        <v/>
      </c>
      <c r="J5269" s="30" t="e">
        <f>VLOOKUP(B5269,Users!$A$2:$C$10000,3,FALSE)</f>
        <v>#N/A</v>
      </c>
    </row>
    <row r="5270" spans="1:10" ht="15.75" customHeight="1">
      <c r="A5270" s="3"/>
      <c r="B5270" s="3"/>
      <c r="C5270" s="3"/>
      <c r="D5270" s="3"/>
      <c r="E5270" s="3"/>
      <c r="F5270" s="30" t="str">
        <f t="array" ref="F5270">IF(C5270&lt;&gt;"",INDEX(FunctionalValues,MATCH(C5270,KanoFunctional,0),2),"")</f>
        <v/>
      </c>
      <c r="G5270" s="30" t="str">
        <f t="array" ref="G5270">IF(D5270&lt;&gt;"",INDEX(DysfunctionalValues,2,MATCH(D5270,KanoDysfunctional,0)),"")</f>
        <v/>
      </c>
      <c r="H5270" s="30" t="str">
        <f t="array" ref="H5270">IF(C5270&lt;&gt;"",INDEX(KanoTable,MATCH(C5270,KanoFunctional,0),MATCH(D5270,KanoDysfunctional,0)),"")</f>
        <v/>
      </c>
      <c r="I5270" s="30" t="str">
        <f t="shared" ref="I5270:I5333" si="84">IF(C5270&lt;&gt;"",MATCH(H5270,KanoResultCodes,0),"")</f>
        <v/>
      </c>
      <c r="J5270" s="30" t="e">
        <f>VLOOKUP(B5270,Users!$A$2:$C$10000,3,FALSE)</f>
        <v>#N/A</v>
      </c>
    </row>
    <row r="5271" spans="1:10" ht="15.75" customHeight="1">
      <c r="A5271" s="3"/>
      <c r="B5271" s="3"/>
      <c r="C5271" s="3"/>
      <c r="D5271" s="3"/>
      <c r="E5271" s="3"/>
      <c r="F5271" s="30" t="str">
        <f t="array" ref="F5271">IF(C5271&lt;&gt;"",INDEX(FunctionalValues,MATCH(C5271,KanoFunctional,0),2),"")</f>
        <v/>
      </c>
      <c r="G5271" s="30" t="str">
        <f t="array" ref="G5271">IF(D5271&lt;&gt;"",INDEX(DysfunctionalValues,2,MATCH(D5271,KanoDysfunctional,0)),"")</f>
        <v/>
      </c>
      <c r="H5271" s="30" t="str">
        <f t="array" ref="H5271">IF(C5271&lt;&gt;"",INDEX(KanoTable,MATCH(C5271,KanoFunctional,0),MATCH(D5271,KanoDysfunctional,0)),"")</f>
        <v/>
      </c>
      <c r="I5271" s="30" t="str">
        <f t="shared" si="84"/>
        <v/>
      </c>
      <c r="J5271" s="30" t="e">
        <f>VLOOKUP(B5271,Users!$A$2:$C$10000,3,FALSE)</f>
        <v>#N/A</v>
      </c>
    </row>
    <row r="5272" spans="1:10" ht="15.75" customHeight="1">
      <c r="A5272" s="3"/>
      <c r="B5272" s="3"/>
      <c r="C5272" s="3"/>
      <c r="D5272" s="3"/>
      <c r="E5272" s="3"/>
      <c r="F5272" s="30" t="str">
        <f t="array" ref="F5272">IF(C5272&lt;&gt;"",INDEX(FunctionalValues,MATCH(C5272,KanoFunctional,0),2),"")</f>
        <v/>
      </c>
      <c r="G5272" s="30" t="str">
        <f t="array" ref="G5272">IF(D5272&lt;&gt;"",INDEX(DysfunctionalValues,2,MATCH(D5272,KanoDysfunctional,0)),"")</f>
        <v/>
      </c>
      <c r="H5272" s="30" t="str">
        <f t="array" ref="H5272">IF(C5272&lt;&gt;"",INDEX(KanoTable,MATCH(C5272,KanoFunctional,0),MATCH(D5272,KanoDysfunctional,0)),"")</f>
        <v/>
      </c>
      <c r="I5272" s="30" t="str">
        <f t="shared" si="84"/>
        <v/>
      </c>
      <c r="J5272" s="30" t="e">
        <f>VLOOKUP(B5272,Users!$A$2:$C$10000,3,FALSE)</f>
        <v>#N/A</v>
      </c>
    </row>
    <row r="5273" spans="1:10" ht="15.75" customHeight="1">
      <c r="A5273" s="3"/>
      <c r="B5273" s="3"/>
      <c r="C5273" s="3"/>
      <c r="D5273" s="3"/>
      <c r="E5273" s="3"/>
      <c r="F5273" s="30" t="str">
        <f t="array" ref="F5273">IF(C5273&lt;&gt;"",INDEX(FunctionalValues,MATCH(C5273,KanoFunctional,0),2),"")</f>
        <v/>
      </c>
      <c r="G5273" s="30" t="str">
        <f t="array" ref="G5273">IF(D5273&lt;&gt;"",INDEX(DysfunctionalValues,2,MATCH(D5273,KanoDysfunctional,0)),"")</f>
        <v/>
      </c>
      <c r="H5273" s="30" t="str">
        <f t="array" ref="H5273">IF(C5273&lt;&gt;"",INDEX(KanoTable,MATCH(C5273,KanoFunctional,0),MATCH(D5273,KanoDysfunctional,0)),"")</f>
        <v/>
      </c>
      <c r="I5273" s="30" t="str">
        <f t="shared" si="84"/>
        <v/>
      </c>
      <c r="J5273" s="30" t="e">
        <f>VLOOKUP(B5273,Users!$A$2:$C$10000,3,FALSE)</f>
        <v>#N/A</v>
      </c>
    </row>
    <row r="5274" spans="1:10" ht="15.75" customHeight="1">
      <c r="A5274" s="3"/>
      <c r="B5274" s="3"/>
      <c r="C5274" s="3"/>
      <c r="D5274" s="3"/>
      <c r="E5274" s="3"/>
      <c r="F5274" s="30" t="str">
        <f t="array" ref="F5274">IF(C5274&lt;&gt;"",INDEX(FunctionalValues,MATCH(C5274,KanoFunctional,0),2),"")</f>
        <v/>
      </c>
      <c r="G5274" s="30" t="str">
        <f t="array" ref="G5274">IF(D5274&lt;&gt;"",INDEX(DysfunctionalValues,2,MATCH(D5274,KanoDysfunctional,0)),"")</f>
        <v/>
      </c>
      <c r="H5274" s="30" t="str">
        <f t="array" ref="H5274">IF(C5274&lt;&gt;"",INDEX(KanoTable,MATCH(C5274,KanoFunctional,0),MATCH(D5274,KanoDysfunctional,0)),"")</f>
        <v/>
      </c>
      <c r="I5274" s="30" t="str">
        <f t="shared" si="84"/>
        <v/>
      </c>
      <c r="J5274" s="30" t="e">
        <f>VLOOKUP(B5274,Users!$A$2:$C$10000,3,FALSE)</f>
        <v>#N/A</v>
      </c>
    </row>
    <row r="5275" spans="1:10" ht="15.75" customHeight="1">
      <c r="A5275" s="3"/>
      <c r="B5275" s="3"/>
      <c r="C5275" s="3"/>
      <c r="D5275" s="3"/>
      <c r="E5275" s="3"/>
      <c r="F5275" s="30" t="str">
        <f t="array" ref="F5275">IF(C5275&lt;&gt;"",INDEX(FunctionalValues,MATCH(C5275,KanoFunctional,0),2),"")</f>
        <v/>
      </c>
      <c r="G5275" s="30" t="str">
        <f t="array" ref="G5275">IF(D5275&lt;&gt;"",INDEX(DysfunctionalValues,2,MATCH(D5275,KanoDysfunctional,0)),"")</f>
        <v/>
      </c>
      <c r="H5275" s="30" t="str">
        <f t="array" ref="H5275">IF(C5275&lt;&gt;"",INDEX(KanoTable,MATCH(C5275,KanoFunctional,0),MATCH(D5275,KanoDysfunctional,0)),"")</f>
        <v/>
      </c>
      <c r="I5275" s="30" t="str">
        <f t="shared" si="84"/>
        <v/>
      </c>
      <c r="J5275" s="30" t="e">
        <f>VLOOKUP(B5275,Users!$A$2:$C$10000,3,FALSE)</f>
        <v>#N/A</v>
      </c>
    </row>
    <row r="5276" spans="1:10" ht="15.75" customHeight="1">
      <c r="A5276" s="3"/>
      <c r="B5276" s="3"/>
      <c r="C5276" s="3"/>
      <c r="D5276" s="3"/>
      <c r="E5276" s="3"/>
      <c r="F5276" s="30" t="str">
        <f t="array" ref="F5276">IF(C5276&lt;&gt;"",INDEX(FunctionalValues,MATCH(C5276,KanoFunctional,0),2),"")</f>
        <v/>
      </c>
      <c r="G5276" s="30" t="str">
        <f t="array" ref="G5276">IF(D5276&lt;&gt;"",INDEX(DysfunctionalValues,2,MATCH(D5276,KanoDysfunctional,0)),"")</f>
        <v/>
      </c>
      <c r="H5276" s="30" t="str">
        <f t="array" ref="H5276">IF(C5276&lt;&gt;"",INDEX(KanoTable,MATCH(C5276,KanoFunctional,0),MATCH(D5276,KanoDysfunctional,0)),"")</f>
        <v/>
      </c>
      <c r="I5276" s="30" t="str">
        <f t="shared" si="84"/>
        <v/>
      </c>
      <c r="J5276" s="30" t="e">
        <f>VLOOKUP(B5276,Users!$A$2:$C$10000,3,FALSE)</f>
        <v>#N/A</v>
      </c>
    </row>
    <row r="5277" spans="1:10" ht="15.75" customHeight="1">
      <c r="A5277" s="3"/>
      <c r="B5277" s="3"/>
      <c r="C5277" s="3"/>
      <c r="D5277" s="3"/>
      <c r="E5277" s="3"/>
      <c r="F5277" s="30" t="str">
        <f t="array" ref="F5277">IF(C5277&lt;&gt;"",INDEX(FunctionalValues,MATCH(C5277,KanoFunctional,0),2),"")</f>
        <v/>
      </c>
      <c r="G5277" s="30" t="str">
        <f t="array" ref="G5277">IF(D5277&lt;&gt;"",INDEX(DysfunctionalValues,2,MATCH(D5277,KanoDysfunctional,0)),"")</f>
        <v/>
      </c>
      <c r="H5277" s="30" t="str">
        <f t="array" ref="H5277">IF(C5277&lt;&gt;"",INDEX(KanoTable,MATCH(C5277,KanoFunctional,0),MATCH(D5277,KanoDysfunctional,0)),"")</f>
        <v/>
      </c>
      <c r="I5277" s="30" t="str">
        <f t="shared" si="84"/>
        <v/>
      </c>
      <c r="J5277" s="30" t="e">
        <f>VLOOKUP(B5277,Users!$A$2:$C$10000,3,FALSE)</f>
        <v>#N/A</v>
      </c>
    </row>
    <row r="5278" spans="1:10" ht="15.75" customHeight="1">
      <c r="A5278" s="3"/>
      <c r="B5278" s="3"/>
      <c r="C5278" s="3"/>
      <c r="D5278" s="3"/>
      <c r="E5278" s="3"/>
      <c r="F5278" s="30" t="str">
        <f t="array" ref="F5278">IF(C5278&lt;&gt;"",INDEX(FunctionalValues,MATCH(C5278,KanoFunctional,0),2),"")</f>
        <v/>
      </c>
      <c r="G5278" s="30" t="str">
        <f t="array" ref="G5278">IF(D5278&lt;&gt;"",INDEX(DysfunctionalValues,2,MATCH(D5278,KanoDysfunctional,0)),"")</f>
        <v/>
      </c>
      <c r="H5278" s="30" t="str">
        <f t="array" ref="H5278">IF(C5278&lt;&gt;"",INDEX(KanoTable,MATCH(C5278,KanoFunctional,0),MATCH(D5278,KanoDysfunctional,0)),"")</f>
        <v/>
      </c>
      <c r="I5278" s="30" t="str">
        <f t="shared" si="84"/>
        <v/>
      </c>
      <c r="J5278" s="30" t="e">
        <f>VLOOKUP(B5278,Users!$A$2:$C$10000,3,FALSE)</f>
        <v>#N/A</v>
      </c>
    </row>
    <row r="5279" spans="1:10" ht="15.75" customHeight="1">
      <c r="A5279" s="3"/>
      <c r="B5279" s="3"/>
      <c r="C5279" s="3"/>
      <c r="D5279" s="3"/>
      <c r="E5279" s="3"/>
      <c r="F5279" s="30" t="str">
        <f t="array" ref="F5279">IF(C5279&lt;&gt;"",INDEX(FunctionalValues,MATCH(C5279,KanoFunctional,0),2),"")</f>
        <v/>
      </c>
      <c r="G5279" s="30" t="str">
        <f t="array" ref="G5279">IF(D5279&lt;&gt;"",INDEX(DysfunctionalValues,2,MATCH(D5279,KanoDysfunctional,0)),"")</f>
        <v/>
      </c>
      <c r="H5279" s="30" t="str">
        <f t="array" ref="H5279">IF(C5279&lt;&gt;"",INDEX(KanoTable,MATCH(C5279,KanoFunctional,0),MATCH(D5279,KanoDysfunctional,0)),"")</f>
        <v/>
      </c>
      <c r="I5279" s="30" t="str">
        <f t="shared" si="84"/>
        <v/>
      </c>
      <c r="J5279" s="30" t="e">
        <f>VLOOKUP(B5279,Users!$A$2:$C$10000,3,FALSE)</f>
        <v>#N/A</v>
      </c>
    </row>
    <row r="5280" spans="1:10" ht="15.75" customHeight="1">
      <c r="A5280" s="3"/>
      <c r="B5280" s="3"/>
      <c r="C5280" s="3"/>
      <c r="D5280" s="3"/>
      <c r="E5280" s="3"/>
      <c r="F5280" s="30" t="str">
        <f t="array" ref="F5280">IF(C5280&lt;&gt;"",INDEX(FunctionalValues,MATCH(C5280,KanoFunctional,0),2),"")</f>
        <v/>
      </c>
      <c r="G5280" s="30" t="str">
        <f t="array" ref="G5280">IF(D5280&lt;&gt;"",INDEX(DysfunctionalValues,2,MATCH(D5280,KanoDysfunctional,0)),"")</f>
        <v/>
      </c>
      <c r="H5280" s="30" t="str">
        <f t="array" ref="H5280">IF(C5280&lt;&gt;"",INDEX(KanoTable,MATCH(C5280,KanoFunctional,0),MATCH(D5280,KanoDysfunctional,0)),"")</f>
        <v/>
      </c>
      <c r="I5280" s="30" t="str">
        <f t="shared" si="84"/>
        <v/>
      </c>
      <c r="J5280" s="30" t="e">
        <f>VLOOKUP(B5280,Users!$A$2:$C$10000,3,FALSE)</f>
        <v>#N/A</v>
      </c>
    </row>
    <row r="5281" spans="1:10" ht="15.75" customHeight="1">
      <c r="A5281" s="3"/>
      <c r="B5281" s="3"/>
      <c r="C5281" s="3"/>
      <c r="D5281" s="3"/>
      <c r="E5281" s="3"/>
      <c r="F5281" s="30" t="str">
        <f t="array" ref="F5281">IF(C5281&lt;&gt;"",INDEX(FunctionalValues,MATCH(C5281,KanoFunctional,0),2),"")</f>
        <v/>
      </c>
      <c r="G5281" s="30" t="str">
        <f t="array" ref="G5281">IF(D5281&lt;&gt;"",INDEX(DysfunctionalValues,2,MATCH(D5281,KanoDysfunctional,0)),"")</f>
        <v/>
      </c>
      <c r="H5281" s="30" t="str">
        <f t="array" ref="H5281">IF(C5281&lt;&gt;"",INDEX(KanoTable,MATCH(C5281,KanoFunctional,0),MATCH(D5281,KanoDysfunctional,0)),"")</f>
        <v/>
      </c>
      <c r="I5281" s="30" t="str">
        <f t="shared" si="84"/>
        <v/>
      </c>
      <c r="J5281" s="30" t="e">
        <f>VLOOKUP(B5281,Users!$A$2:$C$10000,3,FALSE)</f>
        <v>#N/A</v>
      </c>
    </row>
    <row r="5282" spans="1:10" ht="15.75" customHeight="1">
      <c r="A5282" s="3"/>
      <c r="B5282" s="3"/>
      <c r="C5282" s="3"/>
      <c r="D5282" s="3"/>
      <c r="E5282" s="3"/>
      <c r="F5282" s="30" t="str">
        <f t="array" ref="F5282">IF(C5282&lt;&gt;"",INDEX(FunctionalValues,MATCH(C5282,KanoFunctional,0),2),"")</f>
        <v/>
      </c>
      <c r="G5282" s="30" t="str">
        <f t="array" ref="G5282">IF(D5282&lt;&gt;"",INDEX(DysfunctionalValues,2,MATCH(D5282,KanoDysfunctional,0)),"")</f>
        <v/>
      </c>
      <c r="H5282" s="30" t="str">
        <f t="array" ref="H5282">IF(C5282&lt;&gt;"",INDEX(KanoTable,MATCH(C5282,KanoFunctional,0),MATCH(D5282,KanoDysfunctional,0)),"")</f>
        <v/>
      </c>
      <c r="I5282" s="30" t="str">
        <f t="shared" si="84"/>
        <v/>
      </c>
      <c r="J5282" s="30" t="e">
        <f>VLOOKUP(B5282,Users!$A$2:$C$10000,3,FALSE)</f>
        <v>#N/A</v>
      </c>
    </row>
    <row r="5283" spans="1:10" ht="15.75" customHeight="1">
      <c r="A5283" s="3"/>
      <c r="B5283" s="3"/>
      <c r="C5283" s="3"/>
      <c r="D5283" s="3"/>
      <c r="E5283" s="3"/>
      <c r="F5283" s="30" t="str">
        <f t="array" ref="F5283">IF(C5283&lt;&gt;"",INDEX(FunctionalValues,MATCH(C5283,KanoFunctional,0),2),"")</f>
        <v/>
      </c>
      <c r="G5283" s="30" t="str">
        <f t="array" ref="G5283">IF(D5283&lt;&gt;"",INDEX(DysfunctionalValues,2,MATCH(D5283,KanoDysfunctional,0)),"")</f>
        <v/>
      </c>
      <c r="H5283" s="30" t="str">
        <f t="array" ref="H5283">IF(C5283&lt;&gt;"",INDEX(KanoTable,MATCH(C5283,KanoFunctional,0),MATCH(D5283,KanoDysfunctional,0)),"")</f>
        <v/>
      </c>
      <c r="I5283" s="30" t="str">
        <f t="shared" si="84"/>
        <v/>
      </c>
      <c r="J5283" s="30" t="e">
        <f>VLOOKUP(B5283,Users!$A$2:$C$10000,3,FALSE)</f>
        <v>#N/A</v>
      </c>
    </row>
    <row r="5284" spans="1:10" ht="15.75" customHeight="1">
      <c r="A5284" s="3"/>
      <c r="B5284" s="3"/>
      <c r="C5284" s="3"/>
      <c r="D5284" s="3"/>
      <c r="E5284" s="3"/>
      <c r="F5284" s="30" t="str">
        <f t="array" ref="F5284">IF(C5284&lt;&gt;"",INDEX(FunctionalValues,MATCH(C5284,KanoFunctional,0),2),"")</f>
        <v/>
      </c>
      <c r="G5284" s="30" t="str">
        <f t="array" ref="G5284">IF(D5284&lt;&gt;"",INDEX(DysfunctionalValues,2,MATCH(D5284,KanoDysfunctional,0)),"")</f>
        <v/>
      </c>
      <c r="H5284" s="30" t="str">
        <f t="array" ref="H5284">IF(C5284&lt;&gt;"",INDEX(KanoTable,MATCH(C5284,KanoFunctional,0),MATCH(D5284,KanoDysfunctional,0)),"")</f>
        <v/>
      </c>
      <c r="I5284" s="30" t="str">
        <f t="shared" si="84"/>
        <v/>
      </c>
      <c r="J5284" s="30" t="e">
        <f>VLOOKUP(B5284,Users!$A$2:$C$10000,3,FALSE)</f>
        <v>#N/A</v>
      </c>
    </row>
    <row r="5285" spans="1:10" ht="15.75" customHeight="1">
      <c r="A5285" s="3"/>
      <c r="B5285" s="3"/>
      <c r="C5285" s="3"/>
      <c r="D5285" s="3"/>
      <c r="E5285" s="3"/>
      <c r="F5285" s="30" t="str">
        <f t="array" ref="F5285">IF(C5285&lt;&gt;"",INDEX(FunctionalValues,MATCH(C5285,KanoFunctional,0),2),"")</f>
        <v/>
      </c>
      <c r="G5285" s="30" t="str">
        <f t="array" ref="G5285">IF(D5285&lt;&gt;"",INDEX(DysfunctionalValues,2,MATCH(D5285,KanoDysfunctional,0)),"")</f>
        <v/>
      </c>
      <c r="H5285" s="30" t="str">
        <f t="array" ref="H5285">IF(C5285&lt;&gt;"",INDEX(KanoTable,MATCH(C5285,KanoFunctional,0),MATCH(D5285,KanoDysfunctional,0)),"")</f>
        <v/>
      </c>
      <c r="I5285" s="30" t="str">
        <f t="shared" si="84"/>
        <v/>
      </c>
      <c r="J5285" s="30" t="e">
        <f>VLOOKUP(B5285,Users!$A$2:$C$10000,3,FALSE)</f>
        <v>#N/A</v>
      </c>
    </row>
    <row r="5286" spans="1:10" ht="15.75" customHeight="1">
      <c r="A5286" s="3"/>
      <c r="B5286" s="3"/>
      <c r="C5286" s="3"/>
      <c r="D5286" s="3"/>
      <c r="E5286" s="3"/>
      <c r="F5286" s="30" t="str">
        <f t="array" ref="F5286">IF(C5286&lt;&gt;"",INDEX(FunctionalValues,MATCH(C5286,KanoFunctional,0),2),"")</f>
        <v/>
      </c>
      <c r="G5286" s="30" t="str">
        <f t="array" ref="G5286">IF(D5286&lt;&gt;"",INDEX(DysfunctionalValues,2,MATCH(D5286,KanoDysfunctional,0)),"")</f>
        <v/>
      </c>
      <c r="H5286" s="30" t="str">
        <f t="array" ref="H5286">IF(C5286&lt;&gt;"",INDEX(KanoTable,MATCH(C5286,KanoFunctional,0),MATCH(D5286,KanoDysfunctional,0)),"")</f>
        <v/>
      </c>
      <c r="I5286" s="30" t="str">
        <f t="shared" si="84"/>
        <v/>
      </c>
      <c r="J5286" s="30" t="e">
        <f>VLOOKUP(B5286,Users!$A$2:$C$10000,3,FALSE)</f>
        <v>#N/A</v>
      </c>
    </row>
    <row r="5287" spans="1:10" ht="15.75" customHeight="1">
      <c r="A5287" s="3"/>
      <c r="B5287" s="3"/>
      <c r="C5287" s="3"/>
      <c r="D5287" s="3"/>
      <c r="E5287" s="3"/>
      <c r="F5287" s="30" t="str">
        <f t="array" ref="F5287">IF(C5287&lt;&gt;"",INDEX(FunctionalValues,MATCH(C5287,KanoFunctional,0),2),"")</f>
        <v/>
      </c>
      <c r="G5287" s="30" t="str">
        <f t="array" ref="G5287">IF(D5287&lt;&gt;"",INDEX(DysfunctionalValues,2,MATCH(D5287,KanoDysfunctional,0)),"")</f>
        <v/>
      </c>
      <c r="H5287" s="30" t="str">
        <f t="array" ref="H5287">IF(C5287&lt;&gt;"",INDEX(KanoTable,MATCH(C5287,KanoFunctional,0),MATCH(D5287,KanoDysfunctional,0)),"")</f>
        <v/>
      </c>
      <c r="I5287" s="30" t="str">
        <f t="shared" si="84"/>
        <v/>
      </c>
      <c r="J5287" s="30" t="e">
        <f>VLOOKUP(B5287,Users!$A$2:$C$10000,3,FALSE)</f>
        <v>#N/A</v>
      </c>
    </row>
    <row r="5288" spans="1:10" ht="15.75" customHeight="1">
      <c r="A5288" s="3"/>
      <c r="B5288" s="3"/>
      <c r="C5288" s="3"/>
      <c r="D5288" s="3"/>
      <c r="E5288" s="3"/>
      <c r="F5288" s="30" t="str">
        <f t="array" ref="F5288">IF(C5288&lt;&gt;"",INDEX(FunctionalValues,MATCH(C5288,KanoFunctional,0),2),"")</f>
        <v/>
      </c>
      <c r="G5288" s="30" t="str">
        <f t="array" ref="G5288">IF(D5288&lt;&gt;"",INDEX(DysfunctionalValues,2,MATCH(D5288,KanoDysfunctional,0)),"")</f>
        <v/>
      </c>
      <c r="H5288" s="30" t="str">
        <f t="array" ref="H5288">IF(C5288&lt;&gt;"",INDEX(KanoTable,MATCH(C5288,KanoFunctional,0),MATCH(D5288,KanoDysfunctional,0)),"")</f>
        <v/>
      </c>
      <c r="I5288" s="30" t="str">
        <f t="shared" si="84"/>
        <v/>
      </c>
      <c r="J5288" s="30" t="e">
        <f>VLOOKUP(B5288,Users!$A$2:$C$10000,3,FALSE)</f>
        <v>#N/A</v>
      </c>
    </row>
    <row r="5289" spans="1:10" ht="15.75" customHeight="1">
      <c r="A5289" s="3"/>
      <c r="B5289" s="3"/>
      <c r="C5289" s="3"/>
      <c r="D5289" s="3"/>
      <c r="E5289" s="3"/>
      <c r="F5289" s="30" t="str">
        <f t="array" ref="F5289">IF(C5289&lt;&gt;"",INDEX(FunctionalValues,MATCH(C5289,KanoFunctional,0),2),"")</f>
        <v/>
      </c>
      <c r="G5289" s="30" t="str">
        <f t="array" ref="G5289">IF(D5289&lt;&gt;"",INDEX(DysfunctionalValues,2,MATCH(D5289,KanoDysfunctional,0)),"")</f>
        <v/>
      </c>
      <c r="H5289" s="30" t="str">
        <f t="array" ref="H5289">IF(C5289&lt;&gt;"",INDEX(KanoTable,MATCH(C5289,KanoFunctional,0),MATCH(D5289,KanoDysfunctional,0)),"")</f>
        <v/>
      </c>
      <c r="I5289" s="30" t="str">
        <f t="shared" si="84"/>
        <v/>
      </c>
      <c r="J5289" s="30" t="e">
        <f>VLOOKUP(B5289,Users!$A$2:$C$10000,3,FALSE)</f>
        <v>#N/A</v>
      </c>
    </row>
    <row r="5290" spans="1:10" ht="15.75" customHeight="1">
      <c r="A5290" s="3"/>
      <c r="B5290" s="3"/>
      <c r="C5290" s="3"/>
      <c r="D5290" s="3"/>
      <c r="E5290" s="3"/>
      <c r="F5290" s="30" t="str">
        <f t="array" ref="F5290">IF(C5290&lt;&gt;"",INDEX(FunctionalValues,MATCH(C5290,KanoFunctional,0),2),"")</f>
        <v/>
      </c>
      <c r="G5290" s="30" t="str">
        <f t="array" ref="G5290">IF(D5290&lt;&gt;"",INDEX(DysfunctionalValues,2,MATCH(D5290,KanoDysfunctional,0)),"")</f>
        <v/>
      </c>
      <c r="H5290" s="30" t="str">
        <f t="array" ref="H5290">IF(C5290&lt;&gt;"",INDEX(KanoTable,MATCH(C5290,KanoFunctional,0),MATCH(D5290,KanoDysfunctional,0)),"")</f>
        <v/>
      </c>
      <c r="I5290" s="30" t="str">
        <f t="shared" si="84"/>
        <v/>
      </c>
      <c r="J5290" s="30" t="e">
        <f>VLOOKUP(B5290,Users!$A$2:$C$10000,3,FALSE)</f>
        <v>#N/A</v>
      </c>
    </row>
    <row r="5291" spans="1:10" ht="15.75" customHeight="1">
      <c r="A5291" s="3"/>
      <c r="B5291" s="3"/>
      <c r="C5291" s="3"/>
      <c r="D5291" s="3"/>
      <c r="E5291" s="3"/>
      <c r="F5291" s="30" t="str">
        <f t="array" ref="F5291">IF(C5291&lt;&gt;"",INDEX(FunctionalValues,MATCH(C5291,KanoFunctional,0),2),"")</f>
        <v/>
      </c>
      <c r="G5291" s="30" t="str">
        <f t="array" ref="G5291">IF(D5291&lt;&gt;"",INDEX(DysfunctionalValues,2,MATCH(D5291,KanoDysfunctional,0)),"")</f>
        <v/>
      </c>
      <c r="H5291" s="30" t="str">
        <f t="array" ref="H5291">IF(C5291&lt;&gt;"",INDEX(KanoTable,MATCH(C5291,KanoFunctional,0),MATCH(D5291,KanoDysfunctional,0)),"")</f>
        <v/>
      </c>
      <c r="I5291" s="30" t="str">
        <f t="shared" si="84"/>
        <v/>
      </c>
      <c r="J5291" s="30" t="e">
        <f>VLOOKUP(B5291,Users!$A$2:$C$10000,3,FALSE)</f>
        <v>#N/A</v>
      </c>
    </row>
    <row r="5292" spans="1:10" ht="15.75" customHeight="1">
      <c r="A5292" s="3"/>
      <c r="B5292" s="3"/>
      <c r="C5292" s="3"/>
      <c r="D5292" s="3"/>
      <c r="E5292" s="3"/>
      <c r="F5292" s="30" t="str">
        <f t="array" ref="F5292">IF(C5292&lt;&gt;"",INDEX(FunctionalValues,MATCH(C5292,KanoFunctional,0),2),"")</f>
        <v/>
      </c>
      <c r="G5292" s="30" t="str">
        <f t="array" ref="G5292">IF(D5292&lt;&gt;"",INDEX(DysfunctionalValues,2,MATCH(D5292,KanoDysfunctional,0)),"")</f>
        <v/>
      </c>
      <c r="H5292" s="30" t="str">
        <f t="array" ref="H5292">IF(C5292&lt;&gt;"",INDEX(KanoTable,MATCH(C5292,KanoFunctional,0),MATCH(D5292,KanoDysfunctional,0)),"")</f>
        <v/>
      </c>
      <c r="I5292" s="30" t="str">
        <f t="shared" si="84"/>
        <v/>
      </c>
      <c r="J5292" s="30" t="e">
        <f>VLOOKUP(B5292,Users!$A$2:$C$10000,3,FALSE)</f>
        <v>#N/A</v>
      </c>
    </row>
    <row r="5293" spans="1:10" ht="15.75" customHeight="1">
      <c r="A5293" s="3"/>
      <c r="B5293" s="3"/>
      <c r="C5293" s="3"/>
      <c r="D5293" s="3"/>
      <c r="E5293" s="3"/>
      <c r="F5293" s="30" t="str">
        <f t="array" ref="F5293">IF(C5293&lt;&gt;"",INDEX(FunctionalValues,MATCH(C5293,KanoFunctional,0),2),"")</f>
        <v/>
      </c>
      <c r="G5293" s="30" t="str">
        <f t="array" ref="G5293">IF(D5293&lt;&gt;"",INDEX(DysfunctionalValues,2,MATCH(D5293,KanoDysfunctional,0)),"")</f>
        <v/>
      </c>
      <c r="H5293" s="30" t="str">
        <f t="array" ref="H5293">IF(C5293&lt;&gt;"",INDEX(KanoTable,MATCH(C5293,KanoFunctional,0),MATCH(D5293,KanoDysfunctional,0)),"")</f>
        <v/>
      </c>
      <c r="I5293" s="30" t="str">
        <f t="shared" si="84"/>
        <v/>
      </c>
      <c r="J5293" s="30" t="e">
        <f>VLOOKUP(B5293,Users!$A$2:$C$10000,3,FALSE)</f>
        <v>#N/A</v>
      </c>
    </row>
    <row r="5294" spans="1:10" ht="15.75" customHeight="1">
      <c r="A5294" s="3"/>
      <c r="B5294" s="3"/>
      <c r="C5294" s="3"/>
      <c r="D5294" s="3"/>
      <c r="E5294" s="3"/>
      <c r="F5294" s="30" t="str">
        <f t="array" ref="F5294">IF(C5294&lt;&gt;"",INDEX(FunctionalValues,MATCH(C5294,KanoFunctional,0),2),"")</f>
        <v/>
      </c>
      <c r="G5294" s="30" t="str">
        <f t="array" ref="G5294">IF(D5294&lt;&gt;"",INDEX(DysfunctionalValues,2,MATCH(D5294,KanoDysfunctional,0)),"")</f>
        <v/>
      </c>
      <c r="H5294" s="30" t="str">
        <f t="array" ref="H5294">IF(C5294&lt;&gt;"",INDEX(KanoTable,MATCH(C5294,KanoFunctional,0),MATCH(D5294,KanoDysfunctional,0)),"")</f>
        <v/>
      </c>
      <c r="I5294" s="30" t="str">
        <f t="shared" si="84"/>
        <v/>
      </c>
      <c r="J5294" s="30" t="e">
        <f>VLOOKUP(B5294,Users!$A$2:$C$10000,3,FALSE)</f>
        <v>#N/A</v>
      </c>
    </row>
    <row r="5295" spans="1:10" ht="15.75" customHeight="1">
      <c r="A5295" s="3"/>
      <c r="B5295" s="3"/>
      <c r="C5295" s="3"/>
      <c r="D5295" s="3"/>
      <c r="E5295" s="3"/>
      <c r="F5295" s="30" t="str">
        <f t="array" ref="F5295">IF(C5295&lt;&gt;"",INDEX(FunctionalValues,MATCH(C5295,KanoFunctional,0),2),"")</f>
        <v/>
      </c>
      <c r="G5295" s="30" t="str">
        <f t="array" ref="G5295">IF(D5295&lt;&gt;"",INDEX(DysfunctionalValues,2,MATCH(D5295,KanoDysfunctional,0)),"")</f>
        <v/>
      </c>
      <c r="H5295" s="30" t="str">
        <f t="array" ref="H5295">IF(C5295&lt;&gt;"",INDEX(KanoTable,MATCH(C5295,KanoFunctional,0),MATCH(D5295,KanoDysfunctional,0)),"")</f>
        <v/>
      </c>
      <c r="I5295" s="30" t="str">
        <f t="shared" si="84"/>
        <v/>
      </c>
      <c r="J5295" s="30" t="e">
        <f>VLOOKUP(B5295,Users!$A$2:$C$10000,3,FALSE)</f>
        <v>#N/A</v>
      </c>
    </row>
    <row r="5296" spans="1:10" ht="15.75" customHeight="1">
      <c r="A5296" s="3"/>
      <c r="B5296" s="3"/>
      <c r="C5296" s="3"/>
      <c r="D5296" s="3"/>
      <c r="E5296" s="3"/>
      <c r="F5296" s="30" t="str">
        <f t="array" ref="F5296">IF(C5296&lt;&gt;"",INDEX(FunctionalValues,MATCH(C5296,KanoFunctional,0),2),"")</f>
        <v/>
      </c>
      <c r="G5296" s="30" t="str">
        <f t="array" ref="G5296">IF(D5296&lt;&gt;"",INDEX(DysfunctionalValues,2,MATCH(D5296,KanoDysfunctional,0)),"")</f>
        <v/>
      </c>
      <c r="H5296" s="30" t="str">
        <f t="array" ref="H5296">IF(C5296&lt;&gt;"",INDEX(KanoTable,MATCH(C5296,KanoFunctional,0),MATCH(D5296,KanoDysfunctional,0)),"")</f>
        <v/>
      </c>
      <c r="I5296" s="30" t="str">
        <f t="shared" si="84"/>
        <v/>
      </c>
      <c r="J5296" s="30" t="e">
        <f>VLOOKUP(B5296,Users!$A$2:$C$10000,3,FALSE)</f>
        <v>#N/A</v>
      </c>
    </row>
    <row r="5297" spans="1:10" ht="15.75" customHeight="1">
      <c r="A5297" s="3"/>
      <c r="B5297" s="3"/>
      <c r="C5297" s="3"/>
      <c r="D5297" s="3"/>
      <c r="E5297" s="3"/>
      <c r="F5297" s="30" t="str">
        <f t="array" ref="F5297">IF(C5297&lt;&gt;"",INDEX(FunctionalValues,MATCH(C5297,KanoFunctional,0),2),"")</f>
        <v/>
      </c>
      <c r="G5297" s="30" t="str">
        <f t="array" ref="G5297">IF(D5297&lt;&gt;"",INDEX(DysfunctionalValues,2,MATCH(D5297,KanoDysfunctional,0)),"")</f>
        <v/>
      </c>
      <c r="H5297" s="30" t="str">
        <f t="array" ref="H5297">IF(C5297&lt;&gt;"",INDEX(KanoTable,MATCH(C5297,KanoFunctional,0),MATCH(D5297,KanoDysfunctional,0)),"")</f>
        <v/>
      </c>
      <c r="I5297" s="30" t="str">
        <f t="shared" si="84"/>
        <v/>
      </c>
      <c r="J5297" s="30" t="e">
        <f>VLOOKUP(B5297,Users!$A$2:$C$10000,3,FALSE)</f>
        <v>#N/A</v>
      </c>
    </row>
    <row r="5298" spans="1:10" ht="15.75" customHeight="1">
      <c r="A5298" s="3"/>
      <c r="B5298" s="3"/>
      <c r="C5298" s="3"/>
      <c r="D5298" s="3"/>
      <c r="E5298" s="3"/>
      <c r="F5298" s="30" t="str">
        <f t="array" ref="F5298">IF(C5298&lt;&gt;"",INDEX(FunctionalValues,MATCH(C5298,KanoFunctional,0),2),"")</f>
        <v/>
      </c>
      <c r="G5298" s="30" t="str">
        <f t="array" ref="G5298">IF(D5298&lt;&gt;"",INDEX(DysfunctionalValues,2,MATCH(D5298,KanoDysfunctional,0)),"")</f>
        <v/>
      </c>
      <c r="H5298" s="30" t="str">
        <f t="array" ref="H5298">IF(C5298&lt;&gt;"",INDEX(KanoTable,MATCH(C5298,KanoFunctional,0),MATCH(D5298,KanoDysfunctional,0)),"")</f>
        <v/>
      </c>
      <c r="I5298" s="30" t="str">
        <f t="shared" si="84"/>
        <v/>
      </c>
      <c r="J5298" s="30" t="e">
        <f>VLOOKUP(B5298,Users!$A$2:$C$10000,3,FALSE)</f>
        <v>#N/A</v>
      </c>
    </row>
    <row r="5299" spans="1:10" ht="15.75" customHeight="1">
      <c r="A5299" s="3"/>
      <c r="B5299" s="3"/>
      <c r="C5299" s="3"/>
      <c r="D5299" s="3"/>
      <c r="E5299" s="3"/>
      <c r="F5299" s="30" t="str">
        <f t="array" ref="F5299">IF(C5299&lt;&gt;"",INDEX(FunctionalValues,MATCH(C5299,KanoFunctional,0),2),"")</f>
        <v/>
      </c>
      <c r="G5299" s="30" t="str">
        <f t="array" ref="G5299">IF(D5299&lt;&gt;"",INDEX(DysfunctionalValues,2,MATCH(D5299,KanoDysfunctional,0)),"")</f>
        <v/>
      </c>
      <c r="H5299" s="30" t="str">
        <f t="array" ref="H5299">IF(C5299&lt;&gt;"",INDEX(KanoTable,MATCH(C5299,KanoFunctional,0),MATCH(D5299,KanoDysfunctional,0)),"")</f>
        <v/>
      </c>
      <c r="I5299" s="30" t="str">
        <f t="shared" si="84"/>
        <v/>
      </c>
      <c r="J5299" s="30" t="e">
        <f>VLOOKUP(B5299,Users!$A$2:$C$10000,3,FALSE)</f>
        <v>#N/A</v>
      </c>
    </row>
    <row r="5300" spans="1:10" ht="15.75" customHeight="1">
      <c r="A5300" s="3"/>
      <c r="B5300" s="3"/>
      <c r="C5300" s="3"/>
      <c r="D5300" s="3"/>
      <c r="E5300" s="3"/>
      <c r="F5300" s="30" t="str">
        <f t="array" ref="F5300">IF(C5300&lt;&gt;"",INDEX(FunctionalValues,MATCH(C5300,KanoFunctional,0),2),"")</f>
        <v/>
      </c>
      <c r="G5300" s="30" t="str">
        <f t="array" ref="G5300">IF(D5300&lt;&gt;"",INDEX(DysfunctionalValues,2,MATCH(D5300,KanoDysfunctional,0)),"")</f>
        <v/>
      </c>
      <c r="H5300" s="30" t="str">
        <f t="array" ref="H5300">IF(C5300&lt;&gt;"",INDEX(KanoTable,MATCH(C5300,KanoFunctional,0),MATCH(D5300,KanoDysfunctional,0)),"")</f>
        <v/>
      </c>
      <c r="I5300" s="30" t="str">
        <f t="shared" si="84"/>
        <v/>
      </c>
      <c r="J5300" s="30" t="e">
        <f>VLOOKUP(B5300,Users!$A$2:$C$10000,3,FALSE)</f>
        <v>#N/A</v>
      </c>
    </row>
    <row r="5301" spans="1:10" ht="15.75" customHeight="1">
      <c r="A5301" s="3"/>
      <c r="B5301" s="3"/>
      <c r="C5301" s="3"/>
      <c r="D5301" s="3"/>
      <c r="E5301" s="3"/>
      <c r="F5301" s="30" t="str">
        <f t="array" ref="F5301">IF(C5301&lt;&gt;"",INDEX(FunctionalValues,MATCH(C5301,KanoFunctional,0),2),"")</f>
        <v/>
      </c>
      <c r="G5301" s="30" t="str">
        <f t="array" ref="G5301">IF(D5301&lt;&gt;"",INDEX(DysfunctionalValues,2,MATCH(D5301,KanoDysfunctional,0)),"")</f>
        <v/>
      </c>
      <c r="H5301" s="30" t="str">
        <f t="array" ref="H5301">IF(C5301&lt;&gt;"",INDEX(KanoTable,MATCH(C5301,KanoFunctional,0),MATCH(D5301,KanoDysfunctional,0)),"")</f>
        <v/>
      </c>
      <c r="I5301" s="30" t="str">
        <f t="shared" si="84"/>
        <v/>
      </c>
      <c r="J5301" s="30" t="e">
        <f>VLOOKUP(B5301,Users!$A$2:$C$10000,3,FALSE)</f>
        <v>#N/A</v>
      </c>
    </row>
    <row r="5302" spans="1:10" ht="15.75" customHeight="1">
      <c r="A5302" s="3"/>
      <c r="B5302" s="3"/>
      <c r="C5302" s="3"/>
      <c r="D5302" s="3"/>
      <c r="E5302" s="3"/>
      <c r="F5302" s="30" t="str">
        <f t="array" ref="F5302">IF(C5302&lt;&gt;"",INDEX(FunctionalValues,MATCH(C5302,KanoFunctional,0),2),"")</f>
        <v/>
      </c>
      <c r="G5302" s="30" t="str">
        <f t="array" ref="G5302">IF(D5302&lt;&gt;"",INDEX(DysfunctionalValues,2,MATCH(D5302,KanoDysfunctional,0)),"")</f>
        <v/>
      </c>
      <c r="H5302" s="30" t="str">
        <f t="array" ref="H5302">IF(C5302&lt;&gt;"",INDEX(KanoTable,MATCH(C5302,KanoFunctional,0),MATCH(D5302,KanoDysfunctional,0)),"")</f>
        <v/>
      </c>
      <c r="I5302" s="30" t="str">
        <f t="shared" si="84"/>
        <v/>
      </c>
      <c r="J5302" s="30" t="e">
        <f>VLOOKUP(B5302,Users!$A$2:$C$10000,3,FALSE)</f>
        <v>#N/A</v>
      </c>
    </row>
    <row r="5303" spans="1:10" ht="15.75" customHeight="1">
      <c r="A5303" s="3"/>
      <c r="B5303" s="3"/>
      <c r="C5303" s="3"/>
      <c r="D5303" s="3"/>
      <c r="E5303" s="3"/>
      <c r="F5303" s="30" t="str">
        <f t="array" ref="F5303">IF(C5303&lt;&gt;"",INDEX(FunctionalValues,MATCH(C5303,KanoFunctional,0),2),"")</f>
        <v/>
      </c>
      <c r="G5303" s="30" t="str">
        <f t="array" ref="G5303">IF(D5303&lt;&gt;"",INDEX(DysfunctionalValues,2,MATCH(D5303,KanoDysfunctional,0)),"")</f>
        <v/>
      </c>
      <c r="H5303" s="30" t="str">
        <f t="array" ref="H5303">IF(C5303&lt;&gt;"",INDEX(KanoTable,MATCH(C5303,KanoFunctional,0),MATCH(D5303,KanoDysfunctional,0)),"")</f>
        <v/>
      </c>
      <c r="I5303" s="30" t="str">
        <f t="shared" si="84"/>
        <v/>
      </c>
      <c r="J5303" s="30" t="e">
        <f>VLOOKUP(B5303,Users!$A$2:$C$10000,3,FALSE)</f>
        <v>#N/A</v>
      </c>
    </row>
    <row r="5304" spans="1:10" ht="15.75" customHeight="1">
      <c r="A5304" s="3"/>
      <c r="B5304" s="3"/>
      <c r="C5304" s="3"/>
      <c r="D5304" s="3"/>
      <c r="E5304" s="3"/>
      <c r="F5304" s="30" t="str">
        <f t="array" ref="F5304">IF(C5304&lt;&gt;"",INDEX(FunctionalValues,MATCH(C5304,KanoFunctional,0),2),"")</f>
        <v/>
      </c>
      <c r="G5304" s="30" t="str">
        <f t="array" ref="G5304">IF(D5304&lt;&gt;"",INDEX(DysfunctionalValues,2,MATCH(D5304,KanoDysfunctional,0)),"")</f>
        <v/>
      </c>
      <c r="H5304" s="30" t="str">
        <f t="array" ref="H5304">IF(C5304&lt;&gt;"",INDEX(KanoTable,MATCH(C5304,KanoFunctional,0),MATCH(D5304,KanoDysfunctional,0)),"")</f>
        <v/>
      </c>
      <c r="I5304" s="30" t="str">
        <f t="shared" si="84"/>
        <v/>
      </c>
      <c r="J5304" s="30" t="e">
        <f>VLOOKUP(B5304,Users!$A$2:$C$10000,3,FALSE)</f>
        <v>#N/A</v>
      </c>
    </row>
    <row r="5305" spans="1:10" ht="15.75" customHeight="1">
      <c r="A5305" s="3"/>
      <c r="B5305" s="3"/>
      <c r="C5305" s="3"/>
      <c r="D5305" s="3"/>
      <c r="E5305" s="3"/>
      <c r="F5305" s="30" t="str">
        <f t="array" ref="F5305">IF(C5305&lt;&gt;"",INDEX(FunctionalValues,MATCH(C5305,KanoFunctional,0),2),"")</f>
        <v/>
      </c>
      <c r="G5305" s="30" t="str">
        <f t="array" ref="G5305">IF(D5305&lt;&gt;"",INDEX(DysfunctionalValues,2,MATCH(D5305,KanoDysfunctional,0)),"")</f>
        <v/>
      </c>
      <c r="H5305" s="30" t="str">
        <f t="array" ref="H5305">IF(C5305&lt;&gt;"",INDEX(KanoTable,MATCH(C5305,KanoFunctional,0),MATCH(D5305,KanoDysfunctional,0)),"")</f>
        <v/>
      </c>
      <c r="I5305" s="30" t="str">
        <f t="shared" si="84"/>
        <v/>
      </c>
      <c r="J5305" s="30" t="e">
        <f>VLOOKUP(B5305,Users!$A$2:$C$10000,3,FALSE)</f>
        <v>#N/A</v>
      </c>
    </row>
    <row r="5306" spans="1:10" ht="15.75" customHeight="1">
      <c r="A5306" s="3"/>
      <c r="B5306" s="3"/>
      <c r="C5306" s="3"/>
      <c r="D5306" s="3"/>
      <c r="E5306" s="3"/>
      <c r="F5306" s="30" t="str">
        <f t="array" ref="F5306">IF(C5306&lt;&gt;"",INDEX(FunctionalValues,MATCH(C5306,KanoFunctional,0),2),"")</f>
        <v/>
      </c>
      <c r="G5306" s="30" t="str">
        <f t="array" ref="G5306">IF(D5306&lt;&gt;"",INDEX(DysfunctionalValues,2,MATCH(D5306,KanoDysfunctional,0)),"")</f>
        <v/>
      </c>
      <c r="H5306" s="30" t="str">
        <f t="array" ref="H5306">IF(C5306&lt;&gt;"",INDEX(KanoTable,MATCH(C5306,KanoFunctional,0),MATCH(D5306,KanoDysfunctional,0)),"")</f>
        <v/>
      </c>
      <c r="I5306" s="30" t="str">
        <f t="shared" si="84"/>
        <v/>
      </c>
      <c r="J5306" s="30" t="e">
        <f>VLOOKUP(B5306,Users!$A$2:$C$10000,3,FALSE)</f>
        <v>#N/A</v>
      </c>
    </row>
    <row r="5307" spans="1:10" ht="15.75" customHeight="1">
      <c r="A5307" s="3"/>
      <c r="B5307" s="3"/>
      <c r="C5307" s="3"/>
      <c r="D5307" s="3"/>
      <c r="E5307" s="3"/>
      <c r="F5307" s="30" t="str">
        <f t="array" ref="F5307">IF(C5307&lt;&gt;"",INDEX(FunctionalValues,MATCH(C5307,KanoFunctional,0),2),"")</f>
        <v/>
      </c>
      <c r="G5307" s="30" t="str">
        <f t="array" ref="G5307">IF(D5307&lt;&gt;"",INDEX(DysfunctionalValues,2,MATCH(D5307,KanoDysfunctional,0)),"")</f>
        <v/>
      </c>
      <c r="H5307" s="30" t="str">
        <f t="array" ref="H5307">IF(C5307&lt;&gt;"",INDEX(KanoTable,MATCH(C5307,KanoFunctional,0),MATCH(D5307,KanoDysfunctional,0)),"")</f>
        <v/>
      </c>
      <c r="I5307" s="30" t="str">
        <f t="shared" si="84"/>
        <v/>
      </c>
      <c r="J5307" s="30" t="e">
        <f>VLOOKUP(B5307,Users!$A$2:$C$10000,3,FALSE)</f>
        <v>#N/A</v>
      </c>
    </row>
    <row r="5308" spans="1:10" ht="15.75" customHeight="1">
      <c r="A5308" s="3"/>
      <c r="B5308" s="3"/>
      <c r="C5308" s="3"/>
      <c r="D5308" s="3"/>
      <c r="E5308" s="3"/>
      <c r="F5308" s="30" t="str">
        <f t="array" ref="F5308">IF(C5308&lt;&gt;"",INDEX(FunctionalValues,MATCH(C5308,KanoFunctional,0),2),"")</f>
        <v/>
      </c>
      <c r="G5308" s="30" t="str">
        <f t="array" ref="G5308">IF(D5308&lt;&gt;"",INDEX(DysfunctionalValues,2,MATCH(D5308,KanoDysfunctional,0)),"")</f>
        <v/>
      </c>
      <c r="H5308" s="30" t="str">
        <f t="array" ref="H5308">IF(C5308&lt;&gt;"",INDEX(KanoTable,MATCH(C5308,KanoFunctional,0),MATCH(D5308,KanoDysfunctional,0)),"")</f>
        <v/>
      </c>
      <c r="I5308" s="30" t="str">
        <f t="shared" si="84"/>
        <v/>
      </c>
      <c r="J5308" s="30" t="e">
        <f>VLOOKUP(B5308,Users!$A$2:$C$10000,3,FALSE)</f>
        <v>#N/A</v>
      </c>
    </row>
    <row r="5309" spans="1:10" ht="15.75" customHeight="1">
      <c r="A5309" s="3"/>
      <c r="B5309" s="3"/>
      <c r="C5309" s="3"/>
      <c r="D5309" s="3"/>
      <c r="E5309" s="3"/>
      <c r="F5309" s="30" t="str">
        <f t="array" ref="F5309">IF(C5309&lt;&gt;"",INDEX(FunctionalValues,MATCH(C5309,KanoFunctional,0),2),"")</f>
        <v/>
      </c>
      <c r="G5309" s="30" t="str">
        <f t="array" ref="G5309">IF(D5309&lt;&gt;"",INDEX(DysfunctionalValues,2,MATCH(D5309,KanoDysfunctional,0)),"")</f>
        <v/>
      </c>
      <c r="H5309" s="30" t="str">
        <f t="array" ref="H5309">IF(C5309&lt;&gt;"",INDEX(KanoTable,MATCH(C5309,KanoFunctional,0),MATCH(D5309,KanoDysfunctional,0)),"")</f>
        <v/>
      </c>
      <c r="I5309" s="30" t="str">
        <f t="shared" si="84"/>
        <v/>
      </c>
      <c r="J5309" s="30" t="e">
        <f>VLOOKUP(B5309,Users!$A$2:$C$10000,3,FALSE)</f>
        <v>#N/A</v>
      </c>
    </row>
    <row r="5310" spans="1:10" ht="15.75" customHeight="1">
      <c r="A5310" s="3"/>
      <c r="B5310" s="3"/>
      <c r="C5310" s="3"/>
      <c r="D5310" s="3"/>
      <c r="E5310" s="3"/>
      <c r="F5310" s="30" t="str">
        <f t="array" ref="F5310">IF(C5310&lt;&gt;"",INDEX(FunctionalValues,MATCH(C5310,KanoFunctional,0),2),"")</f>
        <v/>
      </c>
      <c r="G5310" s="30" t="str">
        <f t="array" ref="G5310">IF(D5310&lt;&gt;"",INDEX(DysfunctionalValues,2,MATCH(D5310,KanoDysfunctional,0)),"")</f>
        <v/>
      </c>
      <c r="H5310" s="30" t="str">
        <f t="array" ref="H5310">IF(C5310&lt;&gt;"",INDEX(KanoTable,MATCH(C5310,KanoFunctional,0),MATCH(D5310,KanoDysfunctional,0)),"")</f>
        <v/>
      </c>
      <c r="I5310" s="30" t="str">
        <f t="shared" si="84"/>
        <v/>
      </c>
      <c r="J5310" s="30" t="e">
        <f>VLOOKUP(B5310,Users!$A$2:$C$10000,3,FALSE)</f>
        <v>#N/A</v>
      </c>
    </row>
    <row r="5311" spans="1:10" ht="15.75" customHeight="1">
      <c r="A5311" s="3"/>
      <c r="B5311" s="3"/>
      <c r="C5311" s="3"/>
      <c r="D5311" s="3"/>
      <c r="E5311" s="3"/>
      <c r="F5311" s="30" t="str">
        <f t="array" ref="F5311">IF(C5311&lt;&gt;"",INDEX(FunctionalValues,MATCH(C5311,KanoFunctional,0),2),"")</f>
        <v/>
      </c>
      <c r="G5311" s="30" t="str">
        <f t="array" ref="G5311">IF(D5311&lt;&gt;"",INDEX(DysfunctionalValues,2,MATCH(D5311,KanoDysfunctional,0)),"")</f>
        <v/>
      </c>
      <c r="H5311" s="30" t="str">
        <f t="array" ref="H5311">IF(C5311&lt;&gt;"",INDEX(KanoTable,MATCH(C5311,KanoFunctional,0),MATCH(D5311,KanoDysfunctional,0)),"")</f>
        <v/>
      </c>
      <c r="I5311" s="30" t="str">
        <f t="shared" si="84"/>
        <v/>
      </c>
      <c r="J5311" s="30" t="e">
        <f>VLOOKUP(B5311,Users!$A$2:$C$10000,3,FALSE)</f>
        <v>#N/A</v>
      </c>
    </row>
    <row r="5312" spans="1:10" ht="15.75" customHeight="1">
      <c r="A5312" s="3"/>
      <c r="B5312" s="3"/>
      <c r="C5312" s="3"/>
      <c r="D5312" s="3"/>
      <c r="E5312" s="3"/>
      <c r="F5312" s="30" t="str">
        <f t="array" ref="F5312">IF(C5312&lt;&gt;"",INDEX(FunctionalValues,MATCH(C5312,KanoFunctional,0),2),"")</f>
        <v/>
      </c>
      <c r="G5312" s="30" t="str">
        <f t="array" ref="G5312">IF(D5312&lt;&gt;"",INDEX(DysfunctionalValues,2,MATCH(D5312,KanoDysfunctional,0)),"")</f>
        <v/>
      </c>
      <c r="H5312" s="30" t="str">
        <f t="array" ref="H5312">IF(C5312&lt;&gt;"",INDEX(KanoTable,MATCH(C5312,KanoFunctional,0),MATCH(D5312,KanoDysfunctional,0)),"")</f>
        <v/>
      </c>
      <c r="I5312" s="30" t="str">
        <f t="shared" si="84"/>
        <v/>
      </c>
      <c r="J5312" s="30" t="e">
        <f>VLOOKUP(B5312,Users!$A$2:$C$10000,3,FALSE)</f>
        <v>#N/A</v>
      </c>
    </row>
    <row r="5313" spans="1:10" ht="15.75" customHeight="1">
      <c r="A5313" s="3"/>
      <c r="B5313" s="3"/>
      <c r="C5313" s="3"/>
      <c r="D5313" s="3"/>
      <c r="E5313" s="3"/>
      <c r="F5313" s="30" t="str">
        <f t="array" ref="F5313">IF(C5313&lt;&gt;"",INDEX(FunctionalValues,MATCH(C5313,KanoFunctional,0),2),"")</f>
        <v/>
      </c>
      <c r="G5313" s="30" t="str">
        <f t="array" ref="G5313">IF(D5313&lt;&gt;"",INDEX(DysfunctionalValues,2,MATCH(D5313,KanoDysfunctional,0)),"")</f>
        <v/>
      </c>
      <c r="H5313" s="30" t="str">
        <f t="array" ref="H5313">IF(C5313&lt;&gt;"",INDEX(KanoTable,MATCH(C5313,KanoFunctional,0),MATCH(D5313,KanoDysfunctional,0)),"")</f>
        <v/>
      </c>
      <c r="I5313" s="30" t="str">
        <f t="shared" si="84"/>
        <v/>
      </c>
      <c r="J5313" s="30" t="e">
        <f>VLOOKUP(B5313,Users!$A$2:$C$10000,3,FALSE)</f>
        <v>#N/A</v>
      </c>
    </row>
    <row r="5314" spans="1:10" ht="15.75" customHeight="1">
      <c r="A5314" s="3"/>
      <c r="B5314" s="3"/>
      <c r="C5314" s="3"/>
      <c r="D5314" s="3"/>
      <c r="E5314" s="3"/>
      <c r="F5314" s="30" t="str">
        <f t="array" ref="F5314">IF(C5314&lt;&gt;"",INDEX(FunctionalValues,MATCH(C5314,KanoFunctional,0),2),"")</f>
        <v/>
      </c>
      <c r="G5314" s="30" t="str">
        <f t="array" ref="G5314">IF(D5314&lt;&gt;"",INDEX(DysfunctionalValues,2,MATCH(D5314,KanoDysfunctional,0)),"")</f>
        <v/>
      </c>
      <c r="H5314" s="30" t="str">
        <f t="array" ref="H5314">IF(C5314&lt;&gt;"",INDEX(KanoTable,MATCH(C5314,KanoFunctional,0),MATCH(D5314,KanoDysfunctional,0)),"")</f>
        <v/>
      </c>
      <c r="I5314" s="30" t="str">
        <f t="shared" si="84"/>
        <v/>
      </c>
      <c r="J5314" s="30" t="e">
        <f>VLOOKUP(B5314,Users!$A$2:$C$10000,3,FALSE)</f>
        <v>#N/A</v>
      </c>
    </row>
    <row r="5315" spans="1:10" ht="15.75" customHeight="1">
      <c r="A5315" s="3"/>
      <c r="B5315" s="3"/>
      <c r="C5315" s="3"/>
      <c r="D5315" s="3"/>
      <c r="E5315" s="3"/>
      <c r="F5315" s="30" t="str">
        <f t="array" ref="F5315">IF(C5315&lt;&gt;"",INDEX(FunctionalValues,MATCH(C5315,KanoFunctional,0),2),"")</f>
        <v/>
      </c>
      <c r="G5315" s="30" t="str">
        <f t="array" ref="G5315">IF(D5315&lt;&gt;"",INDEX(DysfunctionalValues,2,MATCH(D5315,KanoDysfunctional,0)),"")</f>
        <v/>
      </c>
      <c r="H5315" s="30" t="str">
        <f t="array" ref="H5315">IF(C5315&lt;&gt;"",INDEX(KanoTable,MATCH(C5315,KanoFunctional,0),MATCH(D5315,KanoDysfunctional,0)),"")</f>
        <v/>
      </c>
      <c r="I5315" s="30" t="str">
        <f t="shared" si="84"/>
        <v/>
      </c>
      <c r="J5315" s="30" t="e">
        <f>VLOOKUP(B5315,Users!$A$2:$C$10000,3,FALSE)</f>
        <v>#N/A</v>
      </c>
    </row>
    <row r="5316" spans="1:10" ht="15.75" customHeight="1">
      <c r="A5316" s="3"/>
      <c r="B5316" s="3"/>
      <c r="C5316" s="3"/>
      <c r="D5316" s="3"/>
      <c r="E5316" s="3"/>
      <c r="F5316" s="30" t="str">
        <f t="array" ref="F5316">IF(C5316&lt;&gt;"",INDEX(FunctionalValues,MATCH(C5316,KanoFunctional,0),2),"")</f>
        <v/>
      </c>
      <c r="G5316" s="30" t="str">
        <f t="array" ref="G5316">IF(D5316&lt;&gt;"",INDEX(DysfunctionalValues,2,MATCH(D5316,KanoDysfunctional,0)),"")</f>
        <v/>
      </c>
      <c r="H5316" s="30" t="str">
        <f t="array" ref="H5316">IF(C5316&lt;&gt;"",INDEX(KanoTable,MATCH(C5316,KanoFunctional,0),MATCH(D5316,KanoDysfunctional,0)),"")</f>
        <v/>
      </c>
      <c r="I5316" s="30" t="str">
        <f t="shared" si="84"/>
        <v/>
      </c>
      <c r="J5316" s="30" t="e">
        <f>VLOOKUP(B5316,Users!$A$2:$C$10000,3,FALSE)</f>
        <v>#N/A</v>
      </c>
    </row>
    <row r="5317" spans="1:10" ht="15.75" customHeight="1">
      <c r="A5317" s="3"/>
      <c r="B5317" s="3"/>
      <c r="C5317" s="3"/>
      <c r="D5317" s="3"/>
      <c r="E5317" s="3"/>
      <c r="F5317" s="30" t="str">
        <f t="array" ref="F5317">IF(C5317&lt;&gt;"",INDEX(FunctionalValues,MATCH(C5317,KanoFunctional,0),2),"")</f>
        <v/>
      </c>
      <c r="G5317" s="30" t="str">
        <f t="array" ref="G5317">IF(D5317&lt;&gt;"",INDEX(DysfunctionalValues,2,MATCH(D5317,KanoDysfunctional,0)),"")</f>
        <v/>
      </c>
      <c r="H5317" s="30" t="str">
        <f t="array" ref="H5317">IF(C5317&lt;&gt;"",INDEX(KanoTable,MATCH(C5317,KanoFunctional,0),MATCH(D5317,KanoDysfunctional,0)),"")</f>
        <v/>
      </c>
      <c r="I5317" s="30" t="str">
        <f t="shared" si="84"/>
        <v/>
      </c>
      <c r="J5317" s="30" t="e">
        <f>VLOOKUP(B5317,Users!$A$2:$C$10000,3,FALSE)</f>
        <v>#N/A</v>
      </c>
    </row>
    <row r="5318" spans="1:10" ht="15.75" customHeight="1">
      <c r="A5318" s="3"/>
      <c r="B5318" s="3"/>
      <c r="C5318" s="3"/>
      <c r="D5318" s="3"/>
      <c r="E5318" s="3"/>
      <c r="F5318" s="30" t="str">
        <f t="array" ref="F5318">IF(C5318&lt;&gt;"",INDEX(FunctionalValues,MATCH(C5318,KanoFunctional,0),2),"")</f>
        <v/>
      </c>
      <c r="G5318" s="30" t="str">
        <f t="array" ref="G5318">IF(D5318&lt;&gt;"",INDEX(DysfunctionalValues,2,MATCH(D5318,KanoDysfunctional,0)),"")</f>
        <v/>
      </c>
      <c r="H5318" s="30" t="str">
        <f t="array" ref="H5318">IF(C5318&lt;&gt;"",INDEX(KanoTable,MATCH(C5318,KanoFunctional,0),MATCH(D5318,KanoDysfunctional,0)),"")</f>
        <v/>
      </c>
      <c r="I5318" s="30" t="str">
        <f t="shared" si="84"/>
        <v/>
      </c>
      <c r="J5318" s="30" t="e">
        <f>VLOOKUP(B5318,Users!$A$2:$C$10000,3,FALSE)</f>
        <v>#N/A</v>
      </c>
    </row>
    <row r="5319" spans="1:10" ht="15.75" customHeight="1">
      <c r="A5319" s="3"/>
      <c r="B5319" s="3"/>
      <c r="C5319" s="3"/>
      <c r="D5319" s="3"/>
      <c r="E5319" s="3"/>
      <c r="F5319" s="30" t="str">
        <f t="array" ref="F5319">IF(C5319&lt;&gt;"",INDEX(FunctionalValues,MATCH(C5319,KanoFunctional,0),2),"")</f>
        <v/>
      </c>
      <c r="G5319" s="30" t="str">
        <f t="array" ref="G5319">IF(D5319&lt;&gt;"",INDEX(DysfunctionalValues,2,MATCH(D5319,KanoDysfunctional,0)),"")</f>
        <v/>
      </c>
      <c r="H5319" s="30" t="str">
        <f t="array" ref="H5319">IF(C5319&lt;&gt;"",INDEX(KanoTable,MATCH(C5319,KanoFunctional,0),MATCH(D5319,KanoDysfunctional,0)),"")</f>
        <v/>
      </c>
      <c r="I5319" s="30" t="str">
        <f t="shared" si="84"/>
        <v/>
      </c>
      <c r="J5319" s="30" t="e">
        <f>VLOOKUP(B5319,Users!$A$2:$C$10000,3,FALSE)</f>
        <v>#N/A</v>
      </c>
    </row>
    <row r="5320" spans="1:10" ht="15.75" customHeight="1">
      <c r="A5320" s="3"/>
      <c r="B5320" s="3"/>
      <c r="C5320" s="3"/>
      <c r="D5320" s="3"/>
      <c r="E5320" s="3"/>
      <c r="F5320" s="30" t="str">
        <f t="array" ref="F5320">IF(C5320&lt;&gt;"",INDEX(FunctionalValues,MATCH(C5320,KanoFunctional,0),2),"")</f>
        <v/>
      </c>
      <c r="G5320" s="30" t="str">
        <f t="array" ref="G5320">IF(D5320&lt;&gt;"",INDEX(DysfunctionalValues,2,MATCH(D5320,KanoDysfunctional,0)),"")</f>
        <v/>
      </c>
      <c r="H5320" s="30" t="str">
        <f t="array" ref="H5320">IF(C5320&lt;&gt;"",INDEX(KanoTable,MATCH(C5320,KanoFunctional,0),MATCH(D5320,KanoDysfunctional,0)),"")</f>
        <v/>
      </c>
      <c r="I5320" s="30" t="str">
        <f t="shared" si="84"/>
        <v/>
      </c>
      <c r="J5320" s="30" t="e">
        <f>VLOOKUP(B5320,Users!$A$2:$C$10000,3,FALSE)</f>
        <v>#N/A</v>
      </c>
    </row>
    <row r="5321" spans="1:10" ht="15.75" customHeight="1">
      <c r="A5321" s="3"/>
      <c r="B5321" s="3"/>
      <c r="C5321" s="3"/>
      <c r="D5321" s="3"/>
      <c r="E5321" s="3"/>
      <c r="F5321" s="30" t="str">
        <f t="array" ref="F5321">IF(C5321&lt;&gt;"",INDEX(FunctionalValues,MATCH(C5321,KanoFunctional,0),2),"")</f>
        <v/>
      </c>
      <c r="G5321" s="30" t="str">
        <f t="array" ref="G5321">IF(D5321&lt;&gt;"",INDEX(DysfunctionalValues,2,MATCH(D5321,KanoDysfunctional,0)),"")</f>
        <v/>
      </c>
      <c r="H5321" s="30" t="str">
        <f t="array" ref="H5321">IF(C5321&lt;&gt;"",INDEX(KanoTable,MATCH(C5321,KanoFunctional,0),MATCH(D5321,KanoDysfunctional,0)),"")</f>
        <v/>
      </c>
      <c r="I5321" s="30" t="str">
        <f t="shared" si="84"/>
        <v/>
      </c>
      <c r="J5321" s="30" t="e">
        <f>VLOOKUP(B5321,Users!$A$2:$C$10000,3,FALSE)</f>
        <v>#N/A</v>
      </c>
    </row>
    <row r="5322" spans="1:10" ht="15.75" customHeight="1">
      <c r="A5322" s="3"/>
      <c r="B5322" s="3"/>
      <c r="C5322" s="3"/>
      <c r="D5322" s="3"/>
      <c r="E5322" s="3"/>
      <c r="F5322" s="30" t="str">
        <f t="array" ref="F5322">IF(C5322&lt;&gt;"",INDEX(FunctionalValues,MATCH(C5322,KanoFunctional,0),2),"")</f>
        <v/>
      </c>
      <c r="G5322" s="30" t="str">
        <f t="array" ref="G5322">IF(D5322&lt;&gt;"",INDEX(DysfunctionalValues,2,MATCH(D5322,KanoDysfunctional,0)),"")</f>
        <v/>
      </c>
      <c r="H5322" s="30" t="str">
        <f t="array" ref="H5322">IF(C5322&lt;&gt;"",INDEX(KanoTable,MATCH(C5322,KanoFunctional,0),MATCH(D5322,KanoDysfunctional,0)),"")</f>
        <v/>
      </c>
      <c r="I5322" s="30" t="str">
        <f t="shared" si="84"/>
        <v/>
      </c>
      <c r="J5322" s="30" t="e">
        <f>VLOOKUP(B5322,Users!$A$2:$C$10000,3,FALSE)</f>
        <v>#N/A</v>
      </c>
    </row>
    <row r="5323" spans="1:10" ht="15.75" customHeight="1">
      <c r="A5323" s="3"/>
      <c r="B5323" s="3"/>
      <c r="C5323" s="3"/>
      <c r="D5323" s="3"/>
      <c r="E5323" s="3"/>
      <c r="F5323" s="30" t="str">
        <f t="array" ref="F5323">IF(C5323&lt;&gt;"",INDEX(FunctionalValues,MATCH(C5323,KanoFunctional,0),2),"")</f>
        <v/>
      </c>
      <c r="G5323" s="30" t="str">
        <f t="array" ref="G5323">IF(D5323&lt;&gt;"",INDEX(DysfunctionalValues,2,MATCH(D5323,KanoDysfunctional,0)),"")</f>
        <v/>
      </c>
      <c r="H5323" s="30" t="str">
        <f t="array" ref="H5323">IF(C5323&lt;&gt;"",INDEX(KanoTable,MATCH(C5323,KanoFunctional,0),MATCH(D5323,KanoDysfunctional,0)),"")</f>
        <v/>
      </c>
      <c r="I5323" s="30" t="str">
        <f t="shared" si="84"/>
        <v/>
      </c>
      <c r="J5323" s="30" t="e">
        <f>VLOOKUP(B5323,Users!$A$2:$C$10000,3,FALSE)</f>
        <v>#N/A</v>
      </c>
    </row>
    <row r="5324" spans="1:10" ht="15.75" customHeight="1">
      <c r="A5324" s="3"/>
      <c r="B5324" s="3"/>
      <c r="C5324" s="3"/>
      <c r="D5324" s="3"/>
      <c r="E5324" s="3"/>
      <c r="F5324" s="30" t="str">
        <f t="array" ref="F5324">IF(C5324&lt;&gt;"",INDEX(FunctionalValues,MATCH(C5324,KanoFunctional,0),2),"")</f>
        <v/>
      </c>
      <c r="G5324" s="30" t="str">
        <f t="array" ref="G5324">IF(D5324&lt;&gt;"",INDEX(DysfunctionalValues,2,MATCH(D5324,KanoDysfunctional,0)),"")</f>
        <v/>
      </c>
      <c r="H5324" s="30" t="str">
        <f t="array" ref="H5324">IF(C5324&lt;&gt;"",INDEX(KanoTable,MATCH(C5324,KanoFunctional,0),MATCH(D5324,KanoDysfunctional,0)),"")</f>
        <v/>
      </c>
      <c r="I5324" s="30" t="str">
        <f t="shared" si="84"/>
        <v/>
      </c>
      <c r="J5324" s="30" t="e">
        <f>VLOOKUP(B5324,Users!$A$2:$C$10000,3,FALSE)</f>
        <v>#N/A</v>
      </c>
    </row>
    <row r="5325" spans="1:10" ht="15.75" customHeight="1">
      <c r="A5325" s="3"/>
      <c r="B5325" s="3"/>
      <c r="C5325" s="3"/>
      <c r="D5325" s="3"/>
      <c r="E5325" s="3"/>
      <c r="F5325" s="30" t="str">
        <f t="array" ref="F5325">IF(C5325&lt;&gt;"",INDEX(FunctionalValues,MATCH(C5325,KanoFunctional,0),2),"")</f>
        <v/>
      </c>
      <c r="G5325" s="30" t="str">
        <f t="array" ref="G5325">IF(D5325&lt;&gt;"",INDEX(DysfunctionalValues,2,MATCH(D5325,KanoDysfunctional,0)),"")</f>
        <v/>
      </c>
      <c r="H5325" s="30" t="str">
        <f t="array" ref="H5325">IF(C5325&lt;&gt;"",INDEX(KanoTable,MATCH(C5325,KanoFunctional,0),MATCH(D5325,KanoDysfunctional,0)),"")</f>
        <v/>
      </c>
      <c r="I5325" s="30" t="str">
        <f t="shared" si="84"/>
        <v/>
      </c>
      <c r="J5325" s="30" t="e">
        <f>VLOOKUP(B5325,Users!$A$2:$C$10000,3,FALSE)</f>
        <v>#N/A</v>
      </c>
    </row>
    <row r="5326" spans="1:10" ht="15.75" customHeight="1">
      <c r="A5326" s="3"/>
      <c r="B5326" s="3"/>
      <c r="C5326" s="3"/>
      <c r="D5326" s="3"/>
      <c r="E5326" s="3"/>
      <c r="F5326" s="30" t="str">
        <f t="array" ref="F5326">IF(C5326&lt;&gt;"",INDEX(FunctionalValues,MATCH(C5326,KanoFunctional,0),2),"")</f>
        <v/>
      </c>
      <c r="G5326" s="30" t="str">
        <f t="array" ref="G5326">IF(D5326&lt;&gt;"",INDEX(DysfunctionalValues,2,MATCH(D5326,KanoDysfunctional,0)),"")</f>
        <v/>
      </c>
      <c r="H5326" s="30" t="str">
        <f t="array" ref="H5326">IF(C5326&lt;&gt;"",INDEX(KanoTable,MATCH(C5326,KanoFunctional,0),MATCH(D5326,KanoDysfunctional,0)),"")</f>
        <v/>
      </c>
      <c r="I5326" s="30" t="str">
        <f t="shared" si="84"/>
        <v/>
      </c>
      <c r="J5326" s="30" t="e">
        <f>VLOOKUP(B5326,Users!$A$2:$C$10000,3,FALSE)</f>
        <v>#N/A</v>
      </c>
    </row>
    <row r="5327" spans="1:10" ht="15.75" customHeight="1">
      <c r="A5327" s="3"/>
      <c r="B5327" s="3"/>
      <c r="C5327" s="3"/>
      <c r="D5327" s="3"/>
      <c r="E5327" s="3"/>
      <c r="F5327" s="30" t="str">
        <f t="array" ref="F5327">IF(C5327&lt;&gt;"",INDEX(FunctionalValues,MATCH(C5327,KanoFunctional,0),2),"")</f>
        <v/>
      </c>
      <c r="G5327" s="30" t="str">
        <f t="array" ref="G5327">IF(D5327&lt;&gt;"",INDEX(DysfunctionalValues,2,MATCH(D5327,KanoDysfunctional,0)),"")</f>
        <v/>
      </c>
      <c r="H5327" s="30" t="str">
        <f t="array" ref="H5327">IF(C5327&lt;&gt;"",INDEX(KanoTable,MATCH(C5327,KanoFunctional,0),MATCH(D5327,KanoDysfunctional,0)),"")</f>
        <v/>
      </c>
      <c r="I5327" s="30" t="str">
        <f t="shared" si="84"/>
        <v/>
      </c>
      <c r="J5327" s="30" t="e">
        <f>VLOOKUP(B5327,Users!$A$2:$C$10000,3,FALSE)</f>
        <v>#N/A</v>
      </c>
    </row>
    <row r="5328" spans="1:10" ht="15.75" customHeight="1">
      <c r="A5328" s="3"/>
      <c r="B5328" s="3"/>
      <c r="C5328" s="3"/>
      <c r="D5328" s="3"/>
      <c r="E5328" s="3"/>
      <c r="F5328" s="30" t="str">
        <f t="array" ref="F5328">IF(C5328&lt;&gt;"",INDEX(FunctionalValues,MATCH(C5328,KanoFunctional,0),2),"")</f>
        <v/>
      </c>
      <c r="G5328" s="30" t="str">
        <f t="array" ref="G5328">IF(D5328&lt;&gt;"",INDEX(DysfunctionalValues,2,MATCH(D5328,KanoDysfunctional,0)),"")</f>
        <v/>
      </c>
      <c r="H5328" s="30" t="str">
        <f t="array" ref="H5328">IF(C5328&lt;&gt;"",INDEX(KanoTable,MATCH(C5328,KanoFunctional,0),MATCH(D5328,KanoDysfunctional,0)),"")</f>
        <v/>
      </c>
      <c r="I5328" s="30" t="str">
        <f t="shared" si="84"/>
        <v/>
      </c>
      <c r="J5328" s="30" t="e">
        <f>VLOOKUP(B5328,Users!$A$2:$C$10000,3,FALSE)</f>
        <v>#N/A</v>
      </c>
    </row>
    <row r="5329" spans="1:10" ht="15.75" customHeight="1">
      <c r="A5329" s="3"/>
      <c r="B5329" s="3"/>
      <c r="C5329" s="3"/>
      <c r="D5329" s="3"/>
      <c r="E5329" s="3"/>
      <c r="F5329" s="30" t="str">
        <f t="array" ref="F5329">IF(C5329&lt;&gt;"",INDEX(FunctionalValues,MATCH(C5329,KanoFunctional,0),2),"")</f>
        <v/>
      </c>
      <c r="G5329" s="30" t="str">
        <f t="array" ref="G5329">IF(D5329&lt;&gt;"",INDEX(DysfunctionalValues,2,MATCH(D5329,KanoDysfunctional,0)),"")</f>
        <v/>
      </c>
      <c r="H5329" s="30" t="str">
        <f t="array" ref="H5329">IF(C5329&lt;&gt;"",INDEX(KanoTable,MATCH(C5329,KanoFunctional,0),MATCH(D5329,KanoDysfunctional,0)),"")</f>
        <v/>
      </c>
      <c r="I5329" s="30" t="str">
        <f t="shared" si="84"/>
        <v/>
      </c>
      <c r="J5329" s="30" t="e">
        <f>VLOOKUP(B5329,Users!$A$2:$C$10000,3,FALSE)</f>
        <v>#N/A</v>
      </c>
    </row>
    <row r="5330" spans="1:10" ht="15.75" customHeight="1">
      <c r="A5330" s="3"/>
      <c r="B5330" s="3"/>
      <c r="C5330" s="3"/>
      <c r="D5330" s="3"/>
      <c r="E5330" s="3"/>
      <c r="F5330" s="30" t="str">
        <f t="array" ref="F5330">IF(C5330&lt;&gt;"",INDEX(FunctionalValues,MATCH(C5330,KanoFunctional,0),2),"")</f>
        <v/>
      </c>
      <c r="G5330" s="30" t="str">
        <f t="array" ref="G5330">IF(D5330&lt;&gt;"",INDEX(DysfunctionalValues,2,MATCH(D5330,KanoDysfunctional,0)),"")</f>
        <v/>
      </c>
      <c r="H5330" s="30" t="str">
        <f t="array" ref="H5330">IF(C5330&lt;&gt;"",INDEX(KanoTable,MATCH(C5330,KanoFunctional,0),MATCH(D5330,KanoDysfunctional,0)),"")</f>
        <v/>
      </c>
      <c r="I5330" s="30" t="str">
        <f t="shared" si="84"/>
        <v/>
      </c>
      <c r="J5330" s="30" t="e">
        <f>VLOOKUP(B5330,Users!$A$2:$C$10000,3,FALSE)</f>
        <v>#N/A</v>
      </c>
    </row>
    <row r="5331" spans="1:10" ht="15.75" customHeight="1">
      <c r="A5331" s="3"/>
      <c r="B5331" s="3"/>
      <c r="C5331" s="3"/>
      <c r="D5331" s="3"/>
      <c r="E5331" s="3"/>
      <c r="F5331" s="30" t="str">
        <f t="array" ref="F5331">IF(C5331&lt;&gt;"",INDEX(FunctionalValues,MATCH(C5331,KanoFunctional,0),2),"")</f>
        <v/>
      </c>
      <c r="G5331" s="30" t="str">
        <f t="array" ref="G5331">IF(D5331&lt;&gt;"",INDEX(DysfunctionalValues,2,MATCH(D5331,KanoDysfunctional,0)),"")</f>
        <v/>
      </c>
      <c r="H5331" s="30" t="str">
        <f t="array" ref="H5331">IF(C5331&lt;&gt;"",INDEX(KanoTable,MATCH(C5331,KanoFunctional,0),MATCH(D5331,KanoDysfunctional,0)),"")</f>
        <v/>
      </c>
      <c r="I5331" s="30" t="str">
        <f t="shared" si="84"/>
        <v/>
      </c>
      <c r="J5331" s="30" t="e">
        <f>VLOOKUP(B5331,Users!$A$2:$C$10000,3,FALSE)</f>
        <v>#N/A</v>
      </c>
    </row>
    <row r="5332" spans="1:10" ht="15.75" customHeight="1">
      <c r="A5332" s="3"/>
      <c r="B5332" s="3"/>
      <c r="C5332" s="3"/>
      <c r="D5332" s="3"/>
      <c r="E5332" s="3"/>
      <c r="F5332" s="30" t="str">
        <f t="array" ref="F5332">IF(C5332&lt;&gt;"",INDEX(FunctionalValues,MATCH(C5332,KanoFunctional,0),2),"")</f>
        <v/>
      </c>
      <c r="G5332" s="30" t="str">
        <f t="array" ref="G5332">IF(D5332&lt;&gt;"",INDEX(DysfunctionalValues,2,MATCH(D5332,KanoDysfunctional,0)),"")</f>
        <v/>
      </c>
      <c r="H5332" s="30" t="str">
        <f t="array" ref="H5332">IF(C5332&lt;&gt;"",INDEX(KanoTable,MATCH(C5332,KanoFunctional,0),MATCH(D5332,KanoDysfunctional,0)),"")</f>
        <v/>
      </c>
      <c r="I5332" s="30" t="str">
        <f t="shared" si="84"/>
        <v/>
      </c>
      <c r="J5332" s="30" t="e">
        <f>VLOOKUP(B5332,Users!$A$2:$C$10000,3,FALSE)</f>
        <v>#N/A</v>
      </c>
    </row>
    <row r="5333" spans="1:10" ht="15.75" customHeight="1">
      <c r="A5333" s="3"/>
      <c r="B5333" s="3"/>
      <c r="C5333" s="3"/>
      <c r="D5333" s="3"/>
      <c r="E5333" s="3"/>
      <c r="F5333" s="30" t="str">
        <f t="array" ref="F5333">IF(C5333&lt;&gt;"",INDEX(FunctionalValues,MATCH(C5333,KanoFunctional,0),2),"")</f>
        <v/>
      </c>
      <c r="G5333" s="30" t="str">
        <f t="array" ref="G5333">IF(D5333&lt;&gt;"",INDEX(DysfunctionalValues,2,MATCH(D5333,KanoDysfunctional,0)),"")</f>
        <v/>
      </c>
      <c r="H5333" s="30" t="str">
        <f t="array" ref="H5333">IF(C5333&lt;&gt;"",INDEX(KanoTable,MATCH(C5333,KanoFunctional,0),MATCH(D5333,KanoDysfunctional,0)),"")</f>
        <v/>
      </c>
      <c r="I5333" s="30" t="str">
        <f t="shared" si="84"/>
        <v/>
      </c>
      <c r="J5333" s="30" t="e">
        <f>VLOOKUP(B5333,Users!$A$2:$C$10000,3,FALSE)</f>
        <v>#N/A</v>
      </c>
    </row>
    <row r="5334" spans="1:10" ht="15.75" customHeight="1">
      <c r="A5334" s="3"/>
      <c r="B5334" s="3"/>
      <c r="C5334" s="3"/>
      <c r="D5334" s="3"/>
      <c r="E5334" s="3"/>
      <c r="F5334" s="30" t="str">
        <f t="array" ref="F5334">IF(C5334&lt;&gt;"",INDEX(FunctionalValues,MATCH(C5334,KanoFunctional,0),2),"")</f>
        <v/>
      </c>
      <c r="G5334" s="30" t="str">
        <f t="array" ref="G5334">IF(D5334&lt;&gt;"",INDEX(DysfunctionalValues,2,MATCH(D5334,KanoDysfunctional,0)),"")</f>
        <v/>
      </c>
      <c r="H5334" s="30" t="str">
        <f t="array" ref="H5334">IF(C5334&lt;&gt;"",INDEX(KanoTable,MATCH(C5334,KanoFunctional,0),MATCH(D5334,KanoDysfunctional,0)),"")</f>
        <v/>
      </c>
      <c r="I5334" s="30" t="str">
        <f t="shared" ref="I5334:I5397" si="85">IF(C5334&lt;&gt;"",MATCH(H5334,KanoResultCodes,0),"")</f>
        <v/>
      </c>
      <c r="J5334" s="30" t="e">
        <f>VLOOKUP(B5334,Users!$A$2:$C$10000,3,FALSE)</f>
        <v>#N/A</v>
      </c>
    </row>
    <row r="5335" spans="1:10" ht="15.75" customHeight="1">
      <c r="A5335" s="3"/>
      <c r="B5335" s="3"/>
      <c r="C5335" s="3"/>
      <c r="D5335" s="3"/>
      <c r="E5335" s="3"/>
      <c r="F5335" s="30" t="str">
        <f t="array" ref="F5335">IF(C5335&lt;&gt;"",INDEX(FunctionalValues,MATCH(C5335,KanoFunctional,0),2),"")</f>
        <v/>
      </c>
      <c r="G5335" s="30" t="str">
        <f t="array" ref="G5335">IF(D5335&lt;&gt;"",INDEX(DysfunctionalValues,2,MATCH(D5335,KanoDysfunctional,0)),"")</f>
        <v/>
      </c>
      <c r="H5335" s="30" t="str">
        <f t="array" ref="H5335">IF(C5335&lt;&gt;"",INDEX(KanoTable,MATCH(C5335,KanoFunctional,0),MATCH(D5335,KanoDysfunctional,0)),"")</f>
        <v/>
      </c>
      <c r="I5335" s="30" t="str">
        <f t="shared" si="85"/>
        <v/>
      </c>
      <c r="J5335" s="30" t="e">
        <f>VLOOKUP(B5335,Users!$A$2:$C$10000,3,FALSE)</f>
        <v>#N/A</v>
      </c>
    </row>
    <row r="5336" spans="1:10" ht="15.75" customHeight="1">
      <c r="A5336" s="3"/>
      <c r="B5336" s="3"/>
      <c r="C5336" s="3"/>
      <c r="D5336" s="3"/>
      <c r="E5336" s="3"/>
      <c r="F5336" s="30" t="str">
        <f t="array" ref="F5336">IF(C5336&lt;&gt;"",INDEX(FunctionalValues,MATCH(C5336,KanoFunctional,0),2),"")</f>
        <v/>
      </c>
      <c r="G5336" s="30" t="str">
        <f t="array" ref="G5336">IF(D5336&lt;&gt;"",INDEX(DysfunctionalValues,2,MATCH(D5336,KanoDysfunctional,0)),"")</f>
        <v/>
      </c>
      <c r="H5336" s="30" t="str">
        <f t="array" ref="H5336">IF(C5336&lt;&gt;"",INDEX(KanoTable,MATCH(C5336,KanoFunctional,0),MATCH(D5336,KanoDysfunctional,0)),"")</f>
        <v/>
      </c>
      <c r="I5336" s="30" t="str">
        <f t="shared" si="85"/>
        <v/>
      </c>
      <c r="J5336" s="30" t="e">
        <f>VLOOKUP(B5336,Users!$A$2:$C$10000,3,FALSE)</f>
        <v>#N/A</v>
      </c>
    </row>
    <row r="5337" spans="1:10" ht="15.75" customHeight="1">
      <c r="A5337" s="3"/>
      <c r="B5337" s="3"/>
      <c r="C5337" s="3"/>
      <c r="D5337" s="3"/>
      <c r="E5337" s="3"/>
      <c r="F5337" s="30" t="str">
        <f t="array" ref="F5337">IF(C5337&lt;&gt;"",INDEX(FunctionalValues,MATCH(C5337,KanoFunctional,0),2),"")</f>
        <v/>
      </c>
      <c r="G5337" s="30" t="str">
        <f t="array" ref="G5337">IF(D5337&lt;&gt;"",INDEX(DysfunctionalValues,2,MATCH(D5337,KanoDysfunctional,0)),"")</f>
        <v/>
      </c>
      <c r="H5337" s="30" t="str">
        <f t="array" ref="H5337">IF(C5337&lt;&gt;"",INDEX(KanoTable,MATCH(C5337,KanoFunctional,0),MATCH(D5337,KanoDysfunctional,0)),"")</f>
        <v/>
      </c>
      <c r="I5337" s="30" t="str">
        <f t="shared" si="85"/>
        <v/>
      </c>
      <c r="J5337" s="30" t="e">
        <f>VLOOKUP(B5337,Users!$A$2:$C$10000,3,FALSE)</f>
        <v>#N/A</v>
      </c>
    </row>
    <row r="5338" spans="1:10" ht="15.75" customHeight="1">
      <c r="A5338" s="3"/>
      <c r="B5338" s="3"/>
      <c r="C5338" s="3"/>
      <c r="D5338" s="3"/>
      <c r="E5338" s="3"/>
      <c r="F5338" s="30" t="str">
        <f t="array" ref="F5338">IF(C5338&lt;&gt;"",INDEX(FunctionalValues,MATCH(C5338,KanoFunctional,0),2),"")</f>
        <v/>
      </c>
      <c r="G5338" s="30" t="str">
        <f t="array" ref="G5338">IF(D5338&lt;&gt;"",INDEX(DysfunctionalValues,2,MATCH(D5338,KanoDysfunctional,0)),"")</f>
        <v/>
      </c>
      <c r="H5338" s="30" t="str">
        <f t="array" ref="H5338">IF(C5338&lt;&gt;"",INDEX(KanoTable,MATCH(C5338,KanoFunctional,0),MATCH(D5338,KanoDysfunctional,0)),"")</f>
        <v/>
      </c>
      <c r="I5338" s="30" t="str">
        <f t="shared" si="85"/>
        <v/>
      </c>
      <c r="J5338" s="30" t="e">
        <f>VLOOKUP(B5338,Users!$A$2:$C$10000,3,FALSE)</f>
        <v>#N/A</v>
      </c>
    </row>
    <row r="5339" spans="1:10" ht="15.75" customHeight="1">
      <c r="A5339" s="3"/>
      <c r="B5339" s="3"/>
      <c r="C5339" s="3"/>
      <c r="D5339" s="3"/>
      <c r="E5339" s="3"/>
      <c r="F5339" s="30" t="str">
        <f t="array" ref="F5339">IF(C5339&lt;&gt;"",INDEX(FunctionalValues,MATCH(C5339,KanoFunctional,0),2),"")</f>
        <v/>
      </c>
      <c r="G5339" s="30" t="str">
        <f t="array" ref="G5339">IF(D5339&lt;&gt;"",INDEX(DysfunctionalValues,2,MATCH(D5339,KanoDysfunctional,0)),"")</f>
        <v/>
      </c>
      <c r="H5339" s="30" t="str">
        <f t="array" ref="H5339">IF(C5339&lt;&gt;"",INDEX(KanoTable,MATCH(C5339,KanoFunctional,0),MATCH(D5339,KanoDysfunctional,0)),"")</f>
        <v/>
      </c>
      <c r="I5339" s="30" t="str">
        <f t="shared" si="85"/>
        <v/>
      </c>
      <c r="J5339" s="30" t="e">
        <f>VLOOKUP(B5339,Users!$A$2:$C$10000,3,FALSE)</f>
        <v>#N/A</v>
      </c>
    </row>
    <row r="5340" spans="1:10" ht="15.75" customHeight="1">
      <c r="A5340" s="3"/>
      <c r="B5340" s="3"/>
      <c r="C5340" s="3"/>
      <c r="D5340" s="3"/>
      <c r="E5340" s="3"/>
      <c r="F5340" s="30" t="str">
        <f t="array" ref="F5340">IF(C5340&lt;&gt;"",INDEX(FunctionalValues,MATCH(C5340,KanoFunctional,0),2),"")</f>
        <v/>
      </c>
      <c r="G5340" s="30" t="str">
        <f t="array" ref="G5340">IF(D5340&lt;&gt;"",INDEX(DysfunctionalValues,2,MATCH(D5340,KanoDysfunctional,0)),"")</f>
        <v/>
      </c>
      <c r="H5340" s="30" t="str">
        <f t="array" ref="H5340">IF(C5340&lt;&gt;"",INDEX(KanoTable,MATCH(C5340,KanoFunctional,0),MATCH(D5340,KanoDysfunctional,0)),"")</f>
        <v/>
      </c>
      <c r="I5340" s="30" t="str">
        <f t="shared" si="85"/>
        <v/>
      </c>
      <c r="J5340" s="30" t="e">
        <f>VLOOKUP(B5340,Users!$A$2:$C$10000,3,FALSE)</f>
        <v>#N/A</v>
      </c>
    </row>
    <row r="5341" spans="1:10" ht="15.75" customHeight="1">
      <c r="A5341" s="3"/>
      <c r="B5341" s="3"/>
      <c r="C5341" s="3"/>
      <c r="D5341" s="3"/>
      <c r="E5341" s="3"/>
      <c r="F5341" s="30" t="str">
        <f t="array" ref="F5341">IF(C5341&lt;&gt;"",INDEX(FunctionalValues,MATCH(C5341,KanoFunctional,0),2),"")</f>
        <v/>
      </c>
      <c r="G5341" s="30" t="str">
        <f t="array" ref="G5341">IF(D5341&lt;&gt;"",INDEX(DysfunctionalValues,2,MATCH(D5341,KanoDysfunctional,0)),"")</f>
        <v/>
      </c>
      <c r="H5341" s="30" t="str">
        <f t="array" ref="H5341">IF(C5341&lt;&gt;"",INDEX(KanoTable,MATCH(C5341,KanoFunctional,0),MATCH(D5341,KanoDysfunctional,0)),"")</f>
        <v/>
      </c>
      <c r="I5341" s="30" t="str">
        <f t="shared" si="85"/>
        <v/>
      </c>
      <c r="J5341" s="30" t="e">
        <f>VLOOKUP(B5341,Users!$A$2:$C$10000,3,FALSE)</f>
        <v>#N/A</v>
      </c>
    </row>
    <row r="5342" spans="1:10" ht="15.75" customHeight="1">
      <c r="A5342" s="3"/>
      <c r="B5342" s="3"/>
      <c r="C5342" s="3"/>
      <c r="D5342" s="3"/>
      <c r="E5342" s="3"/>
      <c r="F5342" s="30" t="str">
        <f t="array" ref="F5342">IF(C5342&lt;&gt;"",INDEX(FunctionalValues,MATCH(C5342,KanoFunctional,0),2),"")</f>
        <v/>
      </c>
      <c r="G5342" s="30" t="str">
        <f t="array" ref="G5342">IF(D5342&lt;&gt;"",INDEX(DysfunctionalValues,2,MATCH(D5342,KanoDysfunctional,0)),"")</f>
        <v/>
      </c>
      <c r="H5342" s="30" t="str">
        <f t="array" ref="H5342">IF(C5342&lt;&gt;"",INDEX(KanoTable,MATCH(C5342,KanoFunctional,0),MATCH(D5342,KanoDysfunctional,0)),"")</f>
        <v/>
      </c>
      <c r="I5342" s="30" t="str">
        <f t="shared" si="85"/>
        <v/>
      </c>
      <c r="J5342" s="30" t="e">
        <f>VLOOKUP(B5342,Users!$A$2:$C$10000,3,FALSE)</f>
        <v>#N/A</v>
      </c>
    </row>
    <row r="5343" spans="1:10" ht="15.75" customHeight="1">
      <c r="A5343" s="3"/>
      <c r="B5343" s="3"/>
      <c r="C5343" s="3"/>
      <c r="D5343" s="3"/>
      <c r="E5343" s="3"/>
      <c r="F5343" s="30" t="str">
        <f t="array" ref="F5343">IF(C5343&lt;&gt;"",INDEX(FunctionalValues,MATCH(C5343,KanoFunctional,0),2),"")</f>
        <v/>
      </c>
      <c r="G5343" s="30" t="str">
        <f t="array" ref="G5343">IF(D5343&lt;&gt;"",INDEX(DysfunctionalValues,2,MATCH(D5343,KanoDysfunctional,0)),"")</f>
        <v/>
      </c>
      <c r="H5343" s="30" t="str">
        <f t="array" ref="H5343">IF(C5343&lt;&gt;"",INDEX(KanoTable,MATCH(C5343,KanoFunctional,0),MATCH(D5343,KanoDysfunctional,0)),"")</f>
        <v/>
      </c>
      <c r="I5343" s="30" t="str">
        <f t="shared" si="85"/>
        <v/>
      </c>
      <c r="J5343" s="30" t="e">
        <f>VLOOKUP(B5343,Users!$A$2:$C$10000,3,FALSE)</f>
        <v>#N/A</v>
      </c>
    </row>
    <row r="5344" spans="1:10" ht="15.75" customHeight="1">
      <c r="A5344" s="3"/>
      <c r="B5344" s="3"/>
      <c r="C5344" s="3"/>
      <c r="D5344" s="3"/>
      <c r="E5344" s="3"/>
      <c r="F5344" s="30" t="str">
        <f t="array" ref="F5344">IF(C5344&lt;&gt;"",INDEX(FunctionalValues,MATCH(C5344,KanoFunctional,0),2),"")</f>
        <v/>
      </c>
      <c r="G5344" s="30" t="str">
        <f t="array" ref="G5344">IF(D5344&lt;&gt;"",INDEX(DysfunctionalValues,2,MATCH(D5344,KanoDysfunctional,0)),"")</f>
        <v/>
      </c>
      <c r="H5344" s="30" t="str">
        <f t="array" ref="H5344">IF(C5344&lt;&gt;"",INDEX(KanoTable,MATCH(C5344,KanoFunctional,0),MATCH(D5344,KanoDysfunctional,0)),"")</f>
        <v/>
      </c>
      <c r="I5344" s="30" t="str">
        <f t="shared" si="85"/>
        <v/>
      </c>
      <c r="J5344" s="30" t="e">
        <f>VLOOKUP(B5344,Users!$A$2:$C$10000,3,FALSE)</f>
        <v>#N/A</v>
      </c>
    </row>
    <row r="5345" spans="1:10" ht="15.75" customHeight="1">
      <c r="A5345" s="3"/>
      <c r="B5345" s="3"/>
      <c r="C5345" s="3"/>
      <c r="D5345" s="3"/>
      <c r="E5345" s="3"/>
      <c r="F5345" s="30" t="str">
        <f t="array" ref="F5345">IF(C5345&lt;&gt;"",INDEX(FunctionalValues,MATCH(C5345,KanoFunctional,0),2),"")</f>
        <v/>
      </c>
      <c r="G5345" s="30" t="str">
        <f t="array" ref="G5345">IF(D5345&lt;&gt;"",INDEX(DysfunctionalValues,2,MATCH(D5345,KanoDysfunctional,0)),"")</f>
        <v/>
      </c>
      <c r="H5345" s="30" t="str">
        <f t="array" ref="H5345">IF(C5345&lt;&gt;"",INDEX(KanoTable,MATCH(C5345,KanoFunctional,0),MATCH(D5345,KanoDysfunctional,0)),"")</f>
        <v/>
      </c>
      <c r="I5345" s="30" t="str">
        <f t="shared" si="85"/>
        <v/>
      </c>
      <c r="J5345" s="30" t="e">
        <f>VLOOKUP(B5345,Users!$A$2:$C$10000,3,FALSE)</f>
        <v>#N/A</v>
      </c>
    </row>
    <row r="5346" spans="1:10" ht="15.75" customHeight="1">
      <c r="A5346" s="3"/>
      <c r="B5346" s="3"/>
      <c r="C5346" s="3"/>
      <c r="D5346" s="3"/>
      <c r="E5346" s="3"/>
      <c r="F5346" s="30" t="str">
        <f t="array" ref="F5346">IF(C5346&lt;&gt;"",INDEX(FunctionalValues,MATCH(C5346,KanoFunctional,0),2),"")</f>
        <v/>
      </c>
      <c r="G5346" s="30" t="str">
        <f t="array" ref="G5346">IF(D5346&lt;&gt;"",INDEX(DysfunctionalValues,2,MATCH(D5346,KanoDysfunctional,0)),"")</f>
        <v/>
      </c>
      <c r="H5346" s="30" t="str">
        <f t="array" ref="H5346">IF(C5346&lt;&gt;"",INDEX(KanoTable,MATCH(C5346,KanoFunctional,0),MATCH(D5346,KanoDysfunctional,0)),"")</f>
        <v/>
      </c>
      <c r="I5346" s="30" t="str">
        <f t="shared" si="85"/>
        <v/>
      </c>
      <c r="J5346" s="30" t="e">
        <f>VLOOKUP(B5346,Users!$A$2:$C$10000,3,FALSE)</f>
        <v>#N/A</v>
      </c>
    </row>
    <row r="5347" spans="1:10" ht="15.75" customHeight="1">
      <c r="A5347" s="3"/>
      <c r="B5347" s="3"/>
      <c r="C5347" s="3"/>
      <c r="D5347" s="3"/>
      <c r="E5347" s="3"/>
      <c r="F5347" s="30" t="str">
        <f t="array" ref="F5347">IF(C5347&lt;&gt;"",INDEX(FunctionalValues,MATCH(C5347,KanoFunctional,0),2),"")</f>
        <v/>
      </c>
      <c r="G5347" s="30" t="str">
        <f t="array" ref="G5347">IF(D5347&lt;&gt;"",INDEX(DysfunctionalValues,2,MATCH(D5347,KanoDysfunctional,0)),"")</f>
        <v/>
      </c>
      <c r="H5347" s="30" t="str">
        <f t="array" ref="H5347">IF(C5347&lt;&gt;"",INDEX(KanoTable,MATCH(C5347,KanoFunctional,0),MATCH(D5347,KanoDysfunctional,0)),"")</f>
        <v/>
      </c>
      <c r="I5347" s="30" t="str">
        <f t="shared" si="85"/>
        <v/>
      </c>
      <c r="J5347" s="30" t="e">
        <f>VLOOKUP(B5347,Users!$A$2:$C$10000,3,FALSE)</f>
        <v>#N/A</v>
      </c>
    </row>
    <row r="5348" spans="1:10" ht="15.75" customHeight="1">
      <c r="A5348" s="3"/>
      <c r="B5348" s="3"/>
      <c r="C5348" s="3"/>
      <c r="D5348" s="3"/>
      <c r="E5348" s="3"/>
      <c r="F5348" s="30" t="str">
        <f t="array" ref="F5348">IF(C5348&lt;&gt;"",INDEX(FunctionalValues,MATCH(C5348,KanoFunctional,0),2),"")</f>
        <v/>
      </c>
      <c r="G5348" s="30" t="str">
        <f t="array" ref="G5348">IF(D5348&lt;&gt;"",INDEX(DysfunctionalValues,2,MATCH(D5348,KanoDysfunctional,0)),"")</f>
        <v/>
      </c>
      <c r="H5348" s="30" t="str">
        <f t="array" ref="H5348">IF(C5348&lt;&gt;"",INDEX(KanoTable,MATCH(C5348,KanoFunctional,0),MATCH(D5348,KanoDysfunctional,0)),"")</f>
        <v/>
      </c>
      <c r="I5348" s="30" t="str">
        <f t="shared" si="85"/>
        <v/>
      </c>
      <c r="J5348" s="30" t="e">
        <f>VLOOKUP(B5348,Users!$A$2:$C$10000,3,FALSE)</f>
        <v>#N/A</v>
      </c>
    </row>
    <row r="5349" spans="1:10" ht="15.75" customHeight="1">
      <c r="A5349" s="3"/>
      <c r="B5349" s="3"/>
      <c r="C5349" s="3"/>
      <c r="D5349" s="3"/>
      <c r="E5349" s="3"/>
      <c r="F5349" s="30" t="str">
        <f t="array" ref="F5349">IF(C5349&lt;&gt;"",INDEX(FunctionalValues,MATCH(C5349,KanoFunctional,0),2),"")</f>
        <v/>
      </c>
      <c r="G5349" s="30" t="str">
        <f t="array" ref="G5349">IF(D5349&lt;&gt;"",INDEX(DysfunctionalValues,2,MATCH(D5349,KanoDysfunctional,0)),"")</f>
        <v/>
      </c>
      <c r="H5349" s="30" t="str">
        <f t="array" ref="H5349">IF(C5349&lt;&gt;"",INDEX(KanoTable,MATCH(C5349,KanoFunctional,0),MATCH(D5349,KanoDysfunctional,0)),"")</f>
        <v/>
      </c>
      <c r="I5349" s="30" t="str">
        <f t="shared" si="85"/>
        <v/>
      </c>
      <c r="J5349" s="30" t="e">
        <f>VLOOKUP(B5349,Users!$A$2:$C$10000,3,FALSE)</f>
        <v>#N/A</v>
      </c>
    </row>
    <row r="5350" spans="1:10" ht="15.75" customHeight="1">
      <c r="A5350" s="3"/>
      <c r="B5350" s="3"/>
      <c r="C5350" s="3"/>
      <c r="D5350" s="3"/>
      <c r="E5350" s="3"/>
      <c r="F5350" s="30" t="str">
        <f t="array" ref="F5350">IF(C5350&lt;&gt;"",INDEX(FunctionalValues,MATCH(C5350,KanoFunctional,0),2),"")</f>
        <v/>
      </c>
      <c r="G5350" s="30" t="str">
        <f t="array" ref="G5350">IF(D5350&lt;&gt;"",INDEX(DysfunctionalValues,2,MATCH(D5350,KanoDysfunctional,0)),"")</f>
        <v/>
      </c>
      <c r="H5350" s="30" t="str">
        <f t="array" ref="H5350">IF(C5350&lt;&gt;"",INDEX(KanoTable,MATCH(C5350,KanoFunctional,0),MATCH(D5350,KanoDysfunctional,0)),"")</f>
        <v/>
      </c>
      <c r="I5350" s="30" t="str">
        <f t="shared" si="85"/>
        <v/>
      </c>
      <c r="J5350" s="30" t="e">
        <f>VLOOKUP(B5350,Users!$A$2:$C$10000,3,FALSE)</f>
        <v>#N/A</v>
      </c>
    </row>
    <row r="5351" spans="1:10" ht="15.75" customHeight="1">
      <c r="A5351" s="3"/>
      <c r="B5351" s="3"/>
      <c r="C5351" s="3"/>
      <c r="D5351" s="3"/>
      <c r="E5351" s="3"/>
      <c r="F5351" s="30" t="str">
        <f t="array" ref="F5351">IF(C5351&lt;&gt;"",INDEX(FunctionalValues,MATCH(C5351,KanoFunctional,0),2),"")</f>
        <v/>
      </c>
      <c r="G5351" s="30" t="str">
        <f t="array" ref="G5351">IF(D5351&lt;&gt;"",INDEX(DysfunctionalValues,2,MATCH(D5351,KanoDysfunctional,0)),"")</f>
        <v/>
      </c>
      <c r="H5351" s="30" t="str">
        <f t="array" ref="H5351">IF(C5351&lt;&gt;"",INDEX(KanoTable,MATCH(C5351,KanoFunctional,0),MATCH(D5351,KanoDysfunctional,0)),"")</f>
        <v/>
      </c>
      <c r="I5351" s="30" t="str">
        <f t="shared" si="85"/>
        <v/>
      </c>
      <c r="J5351" s="30" t="e">
        <f>VLOOKUP(B5351,Users!$A$2:$C$10000,3,FALSE)</f>
        <v>#N/A</v>
      </c>
    </row>
    <row r="5352" spans="1:10" ht="15.75" customHeight="1">
      <c r="A5352" s="3"/>
      <c r="B5352" s="3"/>
      <c r="C5352" s="3"/>
      <c r="D5352" s="3"/>
      <c r="E5352" s="3"/>
      <c r="F5352" s="30" t="str">
        <f t="array" ref="F5352">IF(C5352&lt;&gt;"",INDEX(FunctionalValues,MATCH(C5352,KanoFunctional,0),2),"")</f>
        <v/>
      </c>
      <c r="G5352" s="30" t="str">
        <f t="array" ref="G5352">IF(D5352&lt;&gt;"",INDEX(DysfunctionalValues,2,MATCH(D5352,KanoDysfunctional,0)),"")</f>
        <v/>
      </c>
      <c r="H5352" s="30" t="str">
        <f t="array" ref="H5352">IF(C5352&lt;&gt;"",INDEX(KanoTable,MATCH(C5352,KanoFunctional,0),MATCH(D5352,KanoDysfunctional,0)),"")</f>
        <v/>
      </c>
      <c r="I5352" s="30" t="str">
        <f t="shared" si="85"/>
        <v/>
      </c>
      <c r="J5352" s="30" t="e">
        <f>VLOOKUP(B5352,Users!$A$2:$C$10000,3,FALSE)</f>
        <v>#N/A</v>
      </c>
    </row>
    <row r="5353" spans="1:10" ht="15.75" customHeight="1">
      <c r="A5353" s="3"/>
      <c r="B5353" s="3"/>
      <c r="C5353" s="3"/>
      <c r="D5353" s="3"/>
      <c r="E5353" s="3"/>
      <c r="F5353" s="30" t="str">
        <f t="array" ref="F5353">IF(C5353&lt;&gt;"",INDEX(FunctionalValues,MATCH(C5353,KanoFunctional,0),2),"")</f>
        <v/>
      </c>
      <c r="G5353" s="30" t="str">
        <f t="array" ref="G5353">IF(D5353&lt;&gt;"",INDEX(DysfunctionalValues,2,MATCH(D5353,KanoDysfunctional,0)),"")</f>
        <v/>
      </c>
      <c r="H5353" s="30" t="str">
        <f t="array" ref="H5353">IF(C5353&lt;&gt;"",INDEX(KanoTable,MATCH(C5353,KanoFunctional,0),MATCH(D5353,KanoDysfunctional,0)),"")</f>
        <v/>
      </c>
      <c r="I5353" s="30" t="str">
        <f t="shared" si="85"/>
        <v/>
      </c>
      <c r="J5353" s="30" t="e">
        <f>VLOOKUP(B5353,Users!$A$2:$C$10000,3,FALSE)</f>
        <v>#N/A</v>
      </c>
    </row>
    <row r="5354" spans="1:10" ht="15.75" customHeight="1">
      <c r="A5354" s="3"/>
      <c r="B5354" s="3"/>
      <c r="C5354" s="3"/>
      <c r="D5354" s="3"/>
      <c r="E5354" s="3"/>
      <c r="F5354" s="30" t="str">
        <f t="array" ref="F5354">IF(C5354&lt;&gt;"",INDEX(FunctionalValues,MATCH(C5354,KanoFunctional,0),2),"")</f>
        <v/>
      </c>
      <c r="G5354" s="30" t="str">
        <f t="array" ref="G5354">IF(D5354&lt;&gt;"",INDEX(DysfunctionalValues,2,MATCH(D5354,KanoDysfunctional,0)),"")</f>
        <v/>
      </c>
      <c r="H5354" s="30" t="str">
        <f t="array" ref="H5354">IF(C5354&lt;&gt;"",INDEX(KanoTable,MATCH(C5354,KanoFunctional,0),MATCH(D5354,KanoDysfunctional,0)),"")</f>
        <v/>
      </c>
      <c r="I5354" s="30" t="str">
        <f t="shared" si="85"/>
        <v/>
      </c>
      <c r="J5354" s="30" t="e">
        <f>VLOOKUP(B5354,Users!$A$2:$C$10000,3,FALSE)</f>
        <v>#N/A</v>
      </c>
    </row>
    <row r="5355" spans="1:10" ht="15.75" customHeight="1">
      <c r="A5355" s="3"/>
      <c r="B5355" s="3"/>
      <c r="C5355" s="3"/>
      <c r="D5355" s="3"/>
      <c r="E5355" s="3"/>
      <c r="F5355" s="30" t="str">
        <f t="array" ref="F5355">IF(C5355&lt;&gt;"",INDEX(FunctionalValues,MATCH(C5355,KanoFunctional,0),2),"")</f>
        <v/>
      </c>
      <c r="G5355" s="30" t="str">
        <f t="array" ref="G5355">IF(D5355&lt;&gt;"",INDEX(DysfunctionalValues,2,MATCH(D5355,KanoDysfunctional,0)),"")</f>
        <v/>
      </c>
      <c r="H5355" s="30" t="str">
        <f t="array" ref="H5355">IF(C5355&lt;&gt;"",INDEX(KanoTable,MATCH(C5355,KanoFunctional,0),MATCH(D5355,KanoDysfunctional,0)),"")</f>
        <v/>
      </c>
      <c r="I5355" s="30" t="str">
        <f t="shared" si="85"/>
        <v/>
      </c>
      <c r="J5355" s="30" t="e">
        <f>VLOOKUP(B5355,Users!$A$2:$C$10000,3,FALSE)</f>
        <v>#N/A</v>
      </c>
    </row>
    <row r="5356" spans="1:10" ht="15.75" customHeight="1">
      <c r="A5356" s="3"/>
      <c r="B5356" s="3"/>
      <c r="C5356" s="3"/>
      <c r="D5356" s="3"/>
      <c r="E5356" s="3"/>
      <c r="F5356" s="30" t="str">
        <f t="array" ref="F5356">IF(C5356&lt;&gt;"",INDEX(FunctionalValues,MATCH(C5356,KanoFunctional,0),2),"")</f>
        <v/>
      </c>
      <c r="G5356" s="30" t="str">
        <f t="array" ref="G5356">IF(D5356&lt;&gt;"",INDEX(DysfunctionalValues,2,MATCH(D5356,KanoDysfunctional,0)),"")</f>
        <v/>
      </c>
      <c r="H5356" s="30" t="str">
        <f t="array" ref="H5356">IF(C5356&lt;&gt;"",INDEX(KanoTable,MATCH(C5356,KanoFunctional,0),MATCH(D5356,KanoDysfunctional,0)),"")</f>
        <v/>
      </c>
      <c r="I5356" s="30" t="str">
        <f t="shared" si="85"/>
        <v/>
      </c>
      <c r="J5356" s="30" t="e">
        <f>VLOOKUP(B5356,Users!$A$2:$C$10000,3,FALSE)</f>
        <v>#N/A</v>
      </c>
    </row>
    <row r="5357" spans="1:10" ht="15.75" customHeight="1">
      <c r="A5357" s="3"/>
      <c r="B5357" s="3"/>
      <c r="C5357" s="3"/>
      <c r="D5357" s="3"/>
      <c r="E5357" s="3"/>
      <c r="F5357" s="30" t="str">
        <f t="array" ref="F5357">IF(C5357&lt;&gt;"",INDEX(FunctionalValues,MATCH(C5357,KanoFunctional,0),2),"")</f>
        <v/>
      </c>
      <c r="G5357" s="30" t="str">
        <f t="array" ref="G5357">IF(D5357&lt;&gt;"",INDEX(DysfunctionalValues,2,MATCH(D5357,KanoDysfunctional,0)),"")</f>
        <v/>
      </c>
      <c r="H5357" s="30" t="str">
        <f t="array" ref="H5357">IF(C5357&lt;&gt;"",INDEX(KanoTable,MATCH(C5357,KanoFunctional,0),MATCH(D5357,KanoDysfunctional,0)),"")</f>
        <v/>
      </c>
      <c r="I5357" s="30" t="str">
        <f t="shared" si="85"/>
        <v/>
      </c>
      <c r="J5357" s="30" t="e">
        <f>VLOOKUP(B5357,Users!$A$2:$C$10000,3,FALSE)</f>
        <v>#N/A</v>
      </c>
    </row>
    <row r="5358" spans="1:10" ht="15.75" customHeight="1">
      <c r="A5358" s="3"/>
      <c r="B5358" s="3"/>
      <c r="C5358" s="3"/>
      <c r="D5358" s="3"/>
      <c r="E5358" s="3"/>
      <c r="F5358" s="30" t="str">
        <f t="array" ref="F5358">IF(C5358&lt;&gt;"",INDEX(FunctionalValues,MATCH(C5358,KanoFunctional,0),2),"")</f>
        <v/>
      </c>
      <c r="G5358" s="30" t="str">
        <f t="array" ref="G5358">IF(D5358&lt;&gt;"",INDEX(DysfunctionalValues,2,MATCH(D5358,KanoDysfunctional,0)),"")</f>
        <v/>
      </c>
      <c r="H5358" s="30" t="str">
        <f t="array" ref="H5358">IF(C5358&lt;&gt;"",INDEX(KanoTable,MATCH(C5358,KanoFunctional,0),MATCH(D5358,KanoDysfunctional,0)),"")</f>
        <v/>
      </c>
      <c r="I5358" s="30" t="str">
        <f t="shared" si="85"/>
        <v/>
      </c>
      <c r="J5358" s="30" t="e">
        <f>VLOOKUP(B5358,Users!$A$2:$C$10000,3,FALSE)</f>
        <v>#N/A</v>
      </c>
    </row>
    <row r="5359" spans="1:10" ht="15.75" customHeight="1">
      <c r="A5359" s="3"/>
      <c r="B5359" s="3"/>
      <c r="C5359" s="3"/>
      <c r="D5359" s="3"/>
      <c r="E5359" s="3"/>
      <c r="F5359" s="30" t="str">
        <f t="array" ref="F5359">IF(C5359&lt;&gt;"",INDEX(FunctionalValues,MATCH(C5359,KanoFunctional,0),2),"")</f>
        <v/>
      </c>
      <c r="G5359" s="30" t="str">
        <f t="array" ref="G5359">IF(D5359&lt;&gt;"",INDEX(DysfunctionalValues,2,MATCH(D5359,KanoDysfunctional,0)),"")</f>
        <v/>
      </c>
      <c r="H5359" s="30" t="str">
        <f t="array" ref="H5359">IF(C5359&lt;&gt;"",INDEX(KanoTable,MATCH(C5359,KanoFunctional,0),MATCH(D5359,KanoDysfunctional,0)),"")</f>
        <v/>
      </c>
      <c r="I5359" s="30" t="str">
        <f t="shared" si="85"/>
        <v/>
      </c>
      <c r="J5359" s="30" t="e">
        <f>VLOOKUP(B5359,Users!$A$2:$C$10000,3,FALSE)</f>
        <v>#N/A</v>
      </c>
    </row>
    <row r="5360" spans="1:10" ht="15.75" customHeight="1">
      <c r="A5360" s="3"/>
      <c r="B5360" s="3"/>
      <c r="C5360" s="3"/>
      <c r="D5360" s="3"/>
      <c r="E5360" s="3"/>
      <c r="F5360" s="30" t="str">
        <f t="array" ref="F5360">IF(C5360&lt;&gt;"",INDEX(FunctionalValues,MATCH(C5360,KanoFunctional,0),2),"")</f>
        <v/>
      </c>
      <c r="G5360" s="30" t="str">
        <f t="array" ref="G5360">IF(D5360&lt;&gt;"",INDEX(DysfunctionalValues,2,MATCH(D5360,KanoDysfunctional,0)),"")</f>
        <v/>
      </c>
      <c r="H5360" s="30" t="str">
        <f t="array" ref="H5360">IF(C5360&lt;&gt;"",INDEX(KanoTable,MATCH(C5360,KanoFunctional,0),MATCH(D5360,KanoDysfunctional,0)),"")</f>
        <v/>
      </c>
      <c r="I5360" s="30" t="str">
        <f t="shared" si="85"/>
        <v/>
      </c>
      <c r="J5360" s="30" t="e">
        <f>VLOOKUP(B5360,Users!$A$2:$C$10000,3,FALSE)</f>
        <v>#N/A</v>
      </c>
    </row>
    <row r="5361" spans="1:10" ht="15.75" customHeight="1">
      <c r="A5361" s="3"/>
      <c r="B5361" s="3"/>
      <c r="C5361" s="3"/>
      <c r="D5361" s="3"/>
      <c r="E5361" s="3"/>
      <c r="F5361" s="30" t="str">
        <f t="array" ref="F5361">IF(C5361&lt;&gt;"",INDEX(FunctionalValues,MATCH(C5361,KanoFunctional,0),2),"")</f>
        <v/>
      </c>
      <c r="G5361" s="30" t="str">
        <f t="array" ref="G5361">IF(D5361&lt;&gt;"",INDEX(DysfunctionalValues,2,MATCH(D5361,KanoDysfunctional,0)),"")</f>
        <v/>
      </c>
      <c r="H5361" s="30" t="str">
        <f t="array" ref="H5361">IF(C5361&lt;&gt;"",INDEX(KanoTable,MATCH(C5361,KanoFunctional,0),MATCH(D5361,KanoDysfunctional,0)),"")</f>
        <v/>
      </c>
      <c r="I5361" s="30" t="str">
        <f t="shared" si="85"/>
        <v/>
      </c>
      <c r="J5361" s="30" t="e">
        <f>VLOOKUP(B5361,Users!$A$2:$C$10000,3,FALSE)</f>
        <v>#N/A</v>
      </c>
    </row>
    <row r="5362" spans="1:10" ht="15.75" customHeight="1">
      <c r="A5362" s="3"/>
      <c r="B5362" s="3"/>
      <c r="C5362" s="3"/>
      <c r="D5362" s="3"/>
      <c r="E5362" s="3"/>
      <c r="F5362" s="30" t="str">
        <f t="array" ref="F5362">IF(C5362&lt;&gt;"",INDEX(FunctionalValues,MATCH(C5362,KanoFunctional,0),2),"")</f>
        <v/>
      </c>
      <c r="G5362" s="30" t="str">
        <f t="array" ref="G5362">IF(D5362&lt;&gt;"",INDEX(DysfunctionalValues,2,MATCH(D5362,KanoDysfunctional,0)),"")</f>
        <v/>
      </c>
      <c r="H5362" s="30" t="str">
        <f t="array" ref="H5362">IF(C5362&lt;&gt;"",INDEX(KanoTable,MATCH(C5362,KanoFunctional,0),MATCH(D5362,KanoDysfunctional,0)),"")</f>
        <v/>
      </c>
      <c r="I5362" s="30" t="str">
        <f t="shared" si="85"/>
        <v/>
      </c>
      <c r="J5362" s="30" t="e">
        <f>VLOOKUP(B5362,Users!$A$2:$C$10000,3,FALSE)</f>
        <v>#N/A</v>
      </c>
    </row>
    <row r="5363" spans="1:10" ht="15.75" customHeight="1">
      <c r="A5363" s="3"/>
      <c r="B5363" s="3"/>
      <c r="C5363" s="3"/>
      <c r="D5363" s="3"/>
      <c r="E5363" s="3"/>
      <c r="F5363" s="30" t="str">
        <f t="array" ref="F5363">IF(C5363&lt;&gt;"",INDEX(FunctionalValues,MATCH(C5363,KanoFunctional,0),2),"")</f>
        <v/>
      </c>
      <c r="G5363" s="30" t="str">
        <f t="array" ref="G5363">IF(D5363&lt;&gt;"",INDEX(DysfunctionalValues,2,MATCH(D5363,KanoDysfunctional,0)),"")</f>
        <v/>
      </c>
      <c r="H5363" s="30" t="str">
        <f t="array" ref="H5363">IF(C5363&lt;&gt;"",INDEX(KanoTable,MATCH(C5363,KanoFunctional,0),MATCH(D5363,KanoDysfunctional,0)),"")</f>
        <v/>
      </c>
      <c r="I5363" s="30" t="str">
        <f t="shared" si="85"/>
        <v/>
      </c>
      <c r="J5363" s="30" t="e">
        <f>VLOOKUP(B5363,Users!$A$2:$C$10000,3,FALSE)</f>
        <v>#N/A</v>
      </c>
    </row>
    <row r="5364" spans="1:10" ht="15.75" customHeight="1">
      <c r="A5364" s="3"/>
      <c r="B5364" s="3"/>
      <c r="C5364" s="3"/>
      <c r="D5364" s="3"/>
      <c r="E5364" s="3"/>
      <c r="F5364" s="30" t="str">
        <f t="array" ref="F5364">IF(C5364&lt;&gt;"",INDEX(FunctionalValues,MATCH(C5364,KanoFunctional,0),2),"")</f>
        <v/>
      </c>
      <c r="G5364" s="30" t="str">
        <f t="array" ref="G5364">IF(D5364&lt;&gt;"",INDEX(DysfunctionalValues,2,MATCH(D5364,KanoDysfunctional,0)),"")</f>
        <v/>
      </c>
      <c r="H5364" s="30" t="str">
        <f t="array" ref="H5364">IF(C5364&lt;&gt;"",INDEX(KanoTable,MATCH(C5364,KanoFunctional,0),MATCH(D5364,KanoDysfunctional,0)),"")</f>
        <v/>
      </c>
      <c r="I5364" s="30" t="str">
        <f t="shared" si="85"/>
        <v/>
      </c>
      <c r="J5364" s="30" t="e">
        <f>VLOOKUP(B5364,Users!$A$2:$C$10000,3,FALSE)</f>
        <v>#N/A</v>
      </c>
    </row>
    <row r="5365" spans="1:10" ht="15.75" customHeight="1">
      <c r="A5365" s="3"/>
      <c r="B5365" s="3"/>
      <c r="C5365" s="3"/>
      <c r="D5365" s="3"/>
      <c r="E5365" s="3"/>
      <c r="F5365" s="30" t="str">
        <f t="array" ref="F5365">IF(C5365&lt;&gt;"",INDEX(FunctionalValues,MATCH(C5365,KanoFunctional,0),2),"")</f>
        <v/>
      </c>
      <c r="G5365" s="30" t="str">
        <f t="array" ref="G5365">IF(D5365&lt;&gt;"",INDEX(DysfunctionalValues,2,MATCH(D5365,KanoDysfunctional,0)),"")</f>
        <v/>
      </c>
      <c r="H5365" s="30" t="str">
        <f t="array" ref="H5365">IF(C5365&lt;&gt;"",INDEX(KanoTable,MATCH(C5365,KanoFunctional,0),MATCH(D5365,KanoDysfunctional,0)),"")</f>
        <v/>
      </c>
      <c r="I5365" s="30" t="str">
        <f t="shared" si="85"/>
        <v/>
      </c>
      <c r="J5365" s="30" t="e">
        <f>VLOOKUP(B5365,Users!$A$2:$C$10000,3,FALSE)</f>
        <v>#N/A</v>
      </c>
    </row>
    <row r="5366" spans="1:10" ht="15.75" customHeight="1">
      <c r="A5366" s="3"/>
      <c r="B5366" s="3"/>
      <c r="C5366" s="3"/>
      <c r="D5366" s="3"/>
      <c r="E5366" s="3"/>
      <c r="F5366" s="30" t="str">
        <f t="array" ref="F5366">IF(C5366&lt;&gt;"",INDEX(FunctionalValues,MATCH(C5366,KanoFunctional,0),2),"")</f>
        <v/>
      </c>
      <c r="G5366" s="30" t="str">
        <f t="array" ref="G5366">IF(D5366&lt;&gt;"",INDEX(DysfunctionalValues,2,MATCH(D5366,KanoDysfunctional,0)),"")</f>
        <v/>
      </c>
      <c r="H5366" s="30" t="str">
        <f t="array" ref="H5366">IF(C5366&lt;&gt;"",INDEX(KanoTable,MATCH(C5366,KanoFunctional,0),MATCH(D5366,KanoDysfunctional,0)),"")</f>
        <v/>
      </c>
      <c r="I5366" s="30" t="str">
        <f t="shared" si="85"/>
        <v/>
      </c>
      <c r="J5366" s="30" t="e">
        <f>VLOOKUP(B5366,Users!$A$2:$C$10000,3,FALSE)</f>
        <v>#N/A</v>
      </c>
    </row>
    <row r="5367" spans="1:10" ht="15.75" customHeight="1">
      <c r="A5367" s="3"/>
      <c r="B5367" s="3"/>
      <c r="C5367" s="3"/>
      <c r="D5367" s="3"/>
      <c r="E5367" s="3"/>
      <c r="F5367" s="30" t="str">
        <f t="array" ref="F5367">IF(C5367&lt;&gt;"",INDEX(FunctionalValues,MATCH(C5367,KanoFunctional,0),2),"")</f>
        <v/>
      </c>
      <c r="G5367" s="30" t="str">
        <f t="array" ref="G5367">IF(D5367&lt;&gt;"",INDEX(DysfunctionalValues,2,MATCH(D5367,KanoDysfunctional,0)),"")</f>
        <v/>
      </c>
      <c r="H5367" s="30" t="str">
        <f t="array" ref="H5367">IF(C5367&lt;&gt;"",INDEX(KanoTable,MATCH(C5367,KanoFunctional,0),MATCH(D5367,KanoDysfunctional,0)),"")</f>
        <v/>
      </c>
      <c r="I5367" s="30" t="str">
        <f t="shared" si="85"/>
        <v/>
      </c>
      <c r="J5367" s="30" t="e">
        <f>VLOOKUP(B5367,Users!$A$2:$C$10000,3,FALSE)</f>
        <v>#N/A</v>
      </c>
    </row>
    <row r="5368" spans="1:10" ht="15.75" customHeight="1">
      <c r="A5368" s="3"/>
      <c r="B5368" s="3"/>
      <c r="C5368" s="3"/>
      <c r="D5368" s="3"/>
      <c r="E5368" s="3"/>
      <c r="F5368" s="30" t="str">
        <f t="array" ref="F5368">IF(C5368&lt;&gt;"",INDEX(FunctionalValues,MATCH(C5368,KanoFunctional,0),2),"")</f>
        <v/>
      </c>
      <c r="G5368" s="30" t="str">
        <f t="array" ref="G5368">IF(D5368&lt;&gt;"",INDEX(DysfunctionalValues,2,MATCH(D5368,KanoDysfunctional,0)),"")</f>
        <v/>
      </c>
      <c r="H5368" s="30" t="str">
        <f t="array" ref="H5368">IF(C5368&lt;&gt;"",INDEX(KanoTable,MATCH(C5368,KanoFunctional,0),MATCH(D5368,KanoDysfunctional,0)),"")</f>
        <v/>
      </c>
      <c r="I5368" s="30" t="str">
        <f t="shared" si="85"/>
        <v/>
      </c>
      <c r="J5368" s="30" t="e">
        <f>VLOOKUP(B5368,Users!$A$2:$C$10000,3,FALSE)</f>
        <v>#N/A</v>
      </c>
    </row>
    <row r="5369" spans="1:10" ht="15.75" customHeight="1">
      <c r="A5369" s="3"/>
      <c r="B5369" s="3"/>
      <c r="C5369" s="3"/>
      <c r="D5369" s="3"/>
      <c r="E5369" s="3"/>
      <c r="F5369" s="30" t="str">
        <f t="array" ref="F5369">IF(C5369&lt;&gt;"",INDEX(FunctionalValues,MATCH(C5369,KanoFunctional,0),2),"")</f>
        <v/>
      </c>
      <c r="G5369" s="30" t="str">
        <f t="array" ref="G5369">IF(D5369&lt;&gt;"",INDEX(DysfunctionalValues,2,MATCH(D5369,KanoDysfunctional,0)),"")</f>
        <v/>
      </c>
      <c r="H5369" s="30" t="str">
        <f t="array" ref="H5369">IF(C5369&lt;&gt;"",INDEX(KanoTable,MATCH(C5369,KanoFunctional,0),MATCH(D5369,KanoDysfunctional,0)),"")</f>
        <v/>
      </c>
      <c r="I5369" s="30" t="str">
        <f t="shared" si="85"/>
        <v/>
      </c>
      <c r="J5369" s="30" t="e">
        <f>VLOOKUP(B5369,Users!$A$2:$C$10000,3,FALSE)</f>
        <v>#N/A</v>
      </c>
    </row>
    <row r="5370" spans="1:10" ht="15.75" customHeight="1">
      <c r="A5370" s="3"/>
      <c r="B5370" s="3"/>
      <c r="C5370" s="3"/>
      <c r="D5370" s="3"/>
      <c r="E5370" s="3"/>
      <c r="F5370" s="30" t="str">
        <f t="array" ref="F5370">IF(C5370&lt;&gt;"",INDEX(FunctionalValues,MATCH(C5370,KanoFunctional,0),2),"")</f>
        <v/>
      </c>
      <c r="G5370" s="30" t="str">
        <f t="array" ref="G5370">IF(D5370&lt;&gt;"",INDEX(DysfunctionalValues,2,MATCH(D5370,KanoDysfunctional,0)),"")</f>
        <v/>
      </c>
      <c r="H5370" s="30" t="str">
        <f t="array" ref="H5370">IF(C5370&lt;&gt;"",INDEX(KanoTable,MATCH(C5370,KanoFunctional,0),MATCH(D5370,KanoDysfunctional,0)),"")</f>
        <v/>
      </c>
      <c r="I5370" s="30" t="str">
        <f t="shared" si="85"/>
        <v/>
      </c>
      <c r="J5370" s="30" t="e">
        <f>VLOOKUP(B5370,Users!$A$2:$C$10000,3,FALSE)</f>
        <v>#N/A</v>
      </c>
    </row>
    <row r="5371" spans="1:10" ht="15.75" customHeight="1">
      <c r="A5371" s="3"/>
      <c r="B5371" s="3"/>
      <c r="C5371" s="3"/>
      <c r="D5371" s="3"/>
      <c r="E5371" s="3"/>
      <c r="F5371" s="30" t="str">
        <f t="array" ref="F5371">IF(C5371&lt;&gt;"",INDEX(FunctionalValues,MATCH(C5371,KanoFunctional,0),2),"")</f>
        <v/>
      </c>
      <c r="G5371" s="30" t="str">
        <f t="array" ref="G5371">IF(D5371&lt;&gt;"",INDEX(DysfunctionalValues,2,MATCH(D5371,KanoDysfunctional,0)),"")</f>
        <v/>
      </c>
      <c r="H5371" s="30" t="str">
        <f t="array" ref="H5371">IF(C5371&lt;&gt;"",INDEX(KanoTable,MATCH(C5371,KanoFunctional,0),MATCH(D5371,KanoDysfunctional,0)),"")</f>
        <v/>
      </c>
      <c r="I5371" s="30" t="str">
        <f t="shared" si="85"/>
        <v/>
      </c>
      <c r="J5371" s="30" t="e">
        <f>VLOOKUP(B5371,Users!$A$2:$C$10000,3,FALSE)</f>
        <v>#N/A</v>
      </c>
    </row>
    <row r="5372" spans="1:10" ht="15.75" customHeight="1">
      <c r="A5372" s="3"/>
      <c r="B5372" s="3"/>
      <c r="C5372" s="3"/>
      <c r="D5372" s="3"/>
      <c r="E5372" s="3"/>
      <c r="F5372" s="30" t="str">
        <f t="array" ref="F5372">IF(C5372&lt;&gt;"",INDEX(FunctionalValues,MATCH(C5372,KanoFunctional,0),2),"")</f>
        <v/>
      </c>
      <c r="G5372" s="30" t="str">
        <f t="array" ref="G5372">IF(D5372&lt;&gt;"",INDEX(DysfunctionalValues,2,MATCH(D5372,KanoDysfunctional,0)),"")</f>
        <v/>
      </c>
      <c r="H5372" s="30" t="str">
        <f t="array" ref="H5372">IF(C5372&lt;&gt;"",INDEX(KanoTable,MATCH(C5372,KanoFunctional,0),MATCH(D5372,KanoDysfunctional,0)),"")</f>
        <v/>
      </c>
      <c r="I5372" s="30" t="str">
        <f t="shared" si="85"/>
        <v/>
      </c>
      <c r="J5372" s="30" t="e">
        <f>VLOOKUP(B5372,Users!$A$2:$C$10000,3,FALSE)</f>
        <v>#N/A</v>
      </c>
    </row>
    <row r="5373" spans="1:10" ht="15.75" customHeight="1">
      <c r="A5373" s="3"/>
      <c r="B5373" s="3"/>
      <c r="C5373" s="3"/>
      <c r="D5373" s="3"/>
      <c r="E5373" s="3"/>
      <c r="F5373" s="30" t="str">
        <f t="array" ref="F5373">IF(C5373&lt;&gt;"",INDEX(FunctionalValues,MATCH(C5373,KanoFunctional,0),2),"")</f>
        <v/>
      </c>
      <c r="G5373" s="30" t="str">
        <f t="array" ref="G5373">IF(D5373&lt;&gt;"",INDEX(DysfunctionalValues,2,MATCH(D5373,KanoDysfunctional,0)),"")</f>
        <v/>
      </c>
      <c r="H5373" s="30" t="str">
        <f t="array" ref="H5373">IF(C5373&lt;&gt;"",INDEX(KanoTable,MATCH(C5373,KanoFunctional,0),MATCH(D5373,KanoDysfunctional,0)),"")</f>
        <v/>
      </c>
      <c r="I5373" s="30" t="str">
        <f t="shared" si="85"/>
        <v/>
      </c>
      <c r="J5373" s="30" t="e">
        <f>VLOOKUP(B5373,Users!$A$2:$C$10000,3,FALSE)</f>
        <v>#N/A</v>
      </c>
    </row>
    <row r="5374" spans="1:10" ht="15.75" customHeight="1">
      <c r="A5374" s="3"/>
      <c r="B5374" s="3"/>
      <c r="C5374" s="3"/>
      <c r="D5374" s="3"/>
      <c r="E5374" s="3"/>
      <c r="F5374" s="30" t="str">
        <f t="array" ref="F5374">IF(C5374&lt;&gt;"",INDEX(FunctionalValues,MATCH(C5374,KanoFunctional,0),2),"")</f>
        <v/>
      </c>
      <c r="G5374" s="30" t="str">
        <f t="array" ref="G5374">IF(D5374&lt;&gt;"",INDEX(DysfunctionalValues,2,MATCH(D5374,KanoDysfunctional,0)),"")</f>
        <v/>
      </c>
      <c r="H5374" s="30" t="str">
        <f t="array" ref="H5374">IF(C5374&lt;&gt;"",INDEX(KanoTable,MATCH(C5374,KanoFunctional,0),MATCH(D5374,KanoDysfunctional,0)),"")</f>
        <v/>
      </c>
      <c r="I5374" s="30" t="str">
        <f t="shared" si="85"/>
        <v/>
      </c>
      <c r="J5374" s="30" t="e">
        <f>VLOOKUP(B5374,Users!$A$2:$C$10000,3,FALSE)</f>
        <v>#N/A</v>
      </c>
    </row>
    <row r="5375" spans="1:10" ht="15.75" customHeight="1">
      <c r="A5375" s="3"/>
      <c r="B5375" s="3"/>
      <c r="C5375" s="3"/>
      <c r="D5375" s="3"/>
      <c r="E5375" s="3"/>
      <c r="F5375" s="30" t="str">
        <f t="array" ref="F5375">IF(C5375&lt;&gt;"",INDEX(FunctionalValues,MATCH(C5375,KanoFunctional,0),2),"")</f>
        <v/>
      </c>
      <c r="G5375" s="30" t="str">
        <f t="array" ref="G5375">IF(D5375&lt;&gt;"",INDEX(DysfunctionalValues,2,MATCH(D5375,KanoDysfunctional,0)),"")</f>
        <v/>
      </c>
      <c r="H5375" s="30" t="str">
        <f t="array" ref="H5375">IF(C5375&lt;&gt;"",INDEX(KanoTable,MATCH(C5375,KanoFunctional,0),MATCH(D5375,KanoDysfunctional,0)),"")</f>
        <v/>
      </c>
      <c r="I5375" s="30" t="str">
        <f t="shared" si="85"/>
        <v/>
      </c>
      <c r="J5375" s="30" t="e">
        <f>VLOOKUP(B5375,Users!$A$2:$C$10000,3,FALSE)</f>
        <v>#N/A</v>
      </c>
    </row>
    <row r="5376" spans="1:10" ht="15.75" customHeight="1">
      <c r="A5376" s="3"/>
      <c r="B5376" s="3"/>
      <c r="C5376" s="3"/>
      <c r="D5376" s="3"/>
      <c r="E5376" s="3"/>
      <c r="F5376" s="30" t="str">
        <f t="array" ref="F5376">IF(C5376&lt;&gt;"",INDEX(FunctionalValues,MATCH(C5376,KanoFunctional,0),2),"")</f>
        <v/>
      </c>
      <c r="G5376" s="30" t="str">
        <f t="array" ref="G5376">IF(D5376&lt;&gt;"",INDEX(DysfunctionalValues,2,MATCH(D5376,KanoDysfunctional,0)),"")</f>
        <v/>
      </c>
      <c r="H5376" s="30" t="str">
        <f t="array" ref="H5376">IF(C5376&lt;&gt;"",INDEX(KanoTable,MATCH(C5376,KanoFunctional,0),MATCH(D5376,KanoDysfunctional,0)),"")</f>
        <v/>
      </c>
      <c r="I5376" s="30" t="str">
        <f t="shared" si="85"/>
        <v/>
      </c>
      <c r="J5376" s="30" t="e">
        <f>VLOOKUP(B5376,Users!$A$2:$C$10000,3,FALSE)</f>
        <v>#N/A</v>
      </c>
    </row>
    <row r="5377" spans="1:10" ht="15.75" customHeight="1">
      <c r="A5377" s="3"/>
      <c r="B5377" s="3"/>
      <c r="C5377" s="3"/>
      <c r="D5377" s="3"/>
      <c r="E5377" s="3"/>
      <c r="F5377" s="30" t="str">
        <f t="array" ref="F5377">IF(C5377&lt;&gt;"",INDEX(FunctionalValues,MATCH(C5377,KanoFunctional,0),2),"")</f>
        <v/>
      </c>
      <c r="G5377" s="30" t="str">
        <f t="array" ref="G5377">IF(D5377&lt;&gt;"",INDEX(DysfunctionalValues,2,MATCH(D5377,KanoDysfunctional,0)),"")</f>
        <v/>
      </c>
      <c r="H5377" s="30" t="str">
        <f t="array" ref="H5377">IF(C5377&lt;&gt;"",INDEX(KanoTable,MATCH(C5377,KanoFunctional,0),MATCH(D5377,KanoDysfunctional,0)),"")</f>
        <v/>
      </c>
      <c r="I5377" s="30" t="str">
        <f t="shared" si="85"/>
        <v/>
      </c>
      <c r="J5377" s="30" t="e">
        <f>VLOOKUP(B5377,Users!$A$2:$C$10000,3,FALSE)</f>
        <v>#N/A</v>
      </c>
    </row>
    <row r="5378" spans="1:10" ht="15.75" customHeight="1">
      <c r="A5378" s="3"/>
      <c r="B5378" s="3"/>
      <c r="C5378" s="3"/>
      <c r="D5378" s="3"/>
      <c r="E5378" s="3"/>
      <c r="F5378" s="30" t="str">
        <f t="array" ref="F5378">IF(C5378&lt;&gt;"",INDEX(FunctionalValues,MATCH(C5378,KanoFunctional,0),2),"")</f>
        <v/>
      </c>
      <c r="G5378" s="30" t="str">
        <f t="array" ref="G5378">IF(D5378&lt;&gt;"",INDEX(DysfunctionalValues,2,MATCH(D5378,KanoDysfunctional,0)),"")</f>
        <v/>
      </c>
      <c r="H5378" s="30" t="str">
        <f t="array" ref="H5378">IF(C5378&lt;&gt;"",INDEX(KanoTable,MATCH(C5378,KanoFunctional,0),MATCH(D5378,KanoDysfunctional,0)),"")</f>
        <v/>
      </c>
      <c r="I5378" s="30" t="str">
        <f t="shared" si="85"/>
        <v/>
      </c>
      <c r="J5378" s="30" t="e">
        <f>VLOOKUP(B5378,Users!$A$2:$C$10000,3,FALSE)</f>
        <v>#N/A</v>
      </c>
    </row>
    <row r="5379" spans="1:10" ht="15.75" customHeight="1">
      <c r="A5379" s="3"/>
      <c r="B5379" s="3"/>
      <c r="C5379" s="3"/>
      <c r="D5379" s="3"/>
      <c r="E5379" s="3"/>
      <c r="F5379" s="30" t="str">
        <f t="array" ref="F5379">IF(C5379&lt;&gt;"",INDEX(FunctionalValues,MATCH(C5379,KanoFunctional,0),2),"")</f>
        <v/>
      </c>
      <c r="G5379" s="30" t="str">
        <f t="array" ref="G5379">IF(D5379&lt;&gt;"",INDEX(DysfunctionalValues,2,MATCH(D5379,KanoDysfunctional,0)),"")</f>
        <v/>
      </c>
      <c r="H5379" s="30" t="str">
        <f t="array" ref="H5379">IF(C5379&lt;&gt;"",INDEX(KanoTable,MATCH(C5379,KanoFunctional,0),MATCH(D5379,KanoDysfunctional,0)),"")</f>
        <v/>
      </c>
      <c r="I5379" s="30" t="str">
        <f t="shared" si="85"/>
        <v/>
      </c>
      <c r="J5379" s="30" t="e">
        <f>VLOOKUP(B5379,Users!$A$2:$C$10000,3,FALSE)</f>
        <v>#N/A</v>
      </c>
    </row>
    <row r="5380" spans="1:10" ht="15.75" customHeight="1">
      <c r="A5380" s="3"/>
      <c r="B5380" s="3"/>
      <c r="C5380" s="3"/>
      <c r="D5380" s="3"/>
      <c r="E5380" s="3"/>
      <c r="F5380" s="30" t="str">
        <f t="array" ref="F5380">IF(C5380&lt;&gt;"",INDEX(FunctionalValues,MATCH(C5380,KanoFunctional,0),2),"")</f>
        <v/>
      </c>
      <c r="G5380" s="30" t="str">
        <f t="array" ref="G5380">IF(D5380&lt;&gt;"",INDEX(DysfunctionalValues,2,MATCH(D5380,KanoDysfunctional,0)),"")</f>
        <v/>
      </c>
      <c r="H5380" s="30" t="str">
        <f t="array" ref="H5380">IF(C5380&lt;&gt;"",INDEX(KanoTable,MATCH(C5380,KanoFunctional,0),MATCH(D5380,KanoDysfunctional,0)),"")</f>
        <v/>
      </c>
      <c r="I5380" s="30" t="str">
        <f t="shared" si="85"/>
        <v/>
      </c>
      <c r="J5380" s="30" t="e">
        <f>VLOOKUP(B5380,Users!$A$2:$C$10000,3,FALSE)</f>
        <v>#N/A</v>
      </c>
    </row>
    <row r="5381" spans="1:10" ht="15.75" customHeight="1">
      <c r="A5381" s="3"/>
      <c r="B5381" s="3"/>
      <c r="C5381" s="3"/>
      <c r="D5381" s="3"/>
      <c r="E5381" s="3"/>
      <c r="F5381" s="30" t="str">
        <f t="array" ref="F5381">IF(C5381&lt;&gt;"",INDEX(FunctionalValues,MATCH(C5381,KanoFunctional,0),2),"")</f>
        <v/>
      </c>
      <c r="G5381" s="30" t="str">
        <f t="array" ref="G5381">IF(D5381&lt;&gt;"",INDEX(DysfunctionalValues,2,MATCH(D5381,KanoDysfunctional,0)),"")</f>
        <v/>
      </c>
      <c r="H5381" s="30" t="str">
        <f t="array" ref="H5381">IF(C5381&lt;&gt;"",INDEX(KanoTable,MATCH(C5381,KanoFunctional,0),MATCH(D5381,KanoDysfunctional,0)),"")</f>
        <v/>
      </c>
      <c r="I5381" s="30" t="str">
        <f t="shared" si="85"/>
        <v/>
      </c>
      <c r="J5381" s="30" t="e">
        <f>VLOOKUP(B5381,Users!$A$2:$C$10000,3,FALSE)</f>
        <v>#N/A</v>
      </c>
    </row>
    <row r="5382" spans="1:10" ht="15.75" customHeight="1">
      <c r="A5382" s="3"/>
      <c r="B5382" s="3"/>
      <c r="C5382" s="3"/>
      <c r="D5382" s="3"/>
      <c r="E5382" s="3"/>
      <c r="F5382" s="30" t="str">
        <f t="array" ref="F5382">IF(C5382&lt;&gt;"",INDEX(FunctionalValues,MATCH(C5382,KanoFunctional,0),2),"")</f>
        <v/>
      </c>
      <c r="G5382" s="30" t="str">
        <f t="array" ref="G5382">IF(D5382&lt;&gt;"",INDEX(DysfunctionalValues,2,MATCH(D5382,KanoDysfunctional,0)),"")</f>
        <v/>
      </c>
      <c r="H5382" s="30" t="str">
        <f t="array" ref="H5382">IF(C5382&lt;&gt;"",INDEX(KanoTable,MATCH(C5382,KanoFunctional,0),MATCH(D5382,KanoDysfunctional,0)),"")</f>
        <v/>
      </c>
      <c r="I5382" s="30" t="str">
        <f t="shared" si="85"/>
        <v/>
      </c>
      <c r="J5382" s="30" t="e">
        <f>VLOOKUP(B5382,Users!$A$2:$C$10000,3,FALSE)</f>
        <v>#N/A</v>
      </c>
    </row>
    <row r="5383" spans="1:10" ht="15.75" customHeight="1">
      <c r="A5383" s="3"/>
      <c r="B5383" s="3"/>
      <c r="C5383" s="3"/>
      <c r="D5383" s="3"/>
      <c r="E5383" s="3"/>
      <c r="F5383" s="30" t="str">
        <f t="array" ref="F5383">IF(C5383&lt;&gt;"",INDEX(FunctionalValues,MATCH(C5383,KanoFunctional,0),2),"")</f>
        <v/>
      </c>
      <c r="G5383" s="30" t="str">
        <f t="array" ref="G5383">IF(D5383&lt;&gt;"",INDEX(DysfunctionalValues,2,MATCH(D5383,KanoDysfunctional,0)),"")</f>
        <v/>
      </c>
      <c r="H5383" s="30" t="str">
        <f t="array" ref="H5383">IF(C5383&lt;&gt;"",INDEX(KanoTable,MATCH(C5383,KanoFunctional,0),MATCH(D5383,KanoDysfunctional,0)),"")</f>
        <v/>
      </c>
      <c r="I5383" s="30" t="str">
        <f t="shared" si="85"/>
        <v/>
      </c>
      <c r="J5383" s="30" t="e">
        <f>VLOOKUP(B5383,Users!$A$2:$C$10000,3,FALSE)</f>
        <v>#N/A</v>
      </c>
    </row>
    <row r="5384" spans="1:10" ht="15.75" customHeight="1">
      <c r="A5384" s="3"/>
      <c r="B5384" s="3"/>
      <c r="C5384" s="3"/>
      <c r="D5384" s="3"/>
      <c r="E5384" s="3"/>
      <c r="F5384" s="30" t="str">
        <f t="array" ref="F5384">IF(C5384&lt;&gt;"",INDEX(FunctionalValues,MATCH(C5384,KanoFunctional,0),2),"")</f>
        <v/>
      </c>
      <c r="G5384" s="30" t="str">
        <f t="array" ref="G5384">IF(D5384&lt;&gt;"",INDEX(DysfunctionalValues,2,MATCH(D5384,KanoDysfunctional,0)),"")</f>
        <v/>
      </c>
      <c r="H5384" s="30" t="str">
        <f t="array" ref="H5384">IF(C5384&lt;&gt;"",INDEX(KanoTable,MATCH(C5384,KanoFunctional,0),MATCH(D5384,KanoDysfunctional,0)),"")</f>
        <v/>
      </c>
      <c r="I5384" s="30" t="str">
        <f t="shared" si="85"/>
        <v/>
      </c>
      <c r="J5384" s="30" t="e">
        <f>VLOOKUP(B5384,Users!$A$2:$C$10000,3,FALSE)</f>
        <v>#N/A</v>
      </c>
    </row>
    <row r="5385" spans="1:10" ht="15.75" customHeight="1">
      <c r="A5385" s="3"/>
      <c r="B5385" s="3"/>
      <c r="C5385" s="3"/>
      <c r="D5385" s="3"/>
      <c r="E5385" s="3"/>
      <c r="F5385" s="30" t="str">
        <f t="array" ref="F5385">IF(C5385&lt;&gt;"",INDEX(FunctionalValues,MATCH(C5385,KanoFunctional,0),2),"")</f>
        <v/>
      </c>
      <c r="G5385" s="30" t="str">
        <f t="array" ref="G5385">IF(D5385&lt;&gt;"",INDEX(DysfunctionalValues,2,MATCH(D5385,KanoDysfunctional,0)),"")</f>
        <v/>
      </c>
      <c r="H5385" s="30" t="str">
        <f t="array" ref="H5385">IF(C5385&lt;&gt;"",INDEX(KanoTable,MATCH(C5385,KanoFunctional,0),MATCH(D5385,KanoDysfunctional,0)),"")</f>
        <v/>
      </c>
      <c r="I5385" s="30" t="str">
        <f t="shared" si="85"/>
        <v/>
      </c>
      <c r="J5385" s="30" t="e">
        <f>VLOOKUP(B5385,Users!$A$2:$C$10000,3,FALSE)</f>
        <v>#N/A</v>
      </c>
    </row>
    <row r="5386" spans="1:10" ht="15.75" customHeight="1">
      <c r="A5386" s="3"/>
      <c r="B5386" s="3"/>
      <c r="C5386" s="3"/>
      <c r="D5386" s="3"/>
      <c r="E5386" s="3"/>
      <c r="F5386" s="30" t="str">
        <f t="array" ref="F5386">IF(C5386&lt;&gt;"",INDEX(FunctionalValues,MATCH(C5386,KanoFunctional,0),2),"")</f>
        <v/>
      </c>
      <c r="G5386" s="30" t="str">
        <f t="array" ref="G5386">IF(D5386&lt;&gt;"",INDEX(DysfunctionalValues,2,MATCH(D5386,KanoDysfunctional,0)),"")</f>
        <v/>
      </c>
      <c r="H5386" s="30" t="str">
        <f t="array" ref="H5386">IF(C5386&lt;&gt;"",INDEX(KanoTable,MATCH(C5386,KanoFunctional,0),MATCH(D5386,KanoDysfunctional,0)),"")</f>
        <v/>
      </c>
      <c r="I5386" s="30" t="str">
        <f t="shared" si="85"/>
        <v/>
      </c>
      <c r="J5386" s="30" t="e">
        <f>VLOOKUP(B5386,Users!$A$2:$C$10000,3,FALSE)</f>
        <v>#N/A</v>
      </c>
    </row>
    <row r="5387" spans="1:10" ht="15.75" customHeight="1">
      <c r="A5387" s="3"/>
      <c r="B5387" s="3"/>
      <c r="C5387" s="3"/>
      <c r="D5387" s="3"/>
      <c r="E5387" s="3"/>
      <c r="F5387" s="30" t="str">
        <f t="array" ref="F5387">IF(C5387&lt;&gt;"",INDEX(FunctionalValues,MATCH(C5387,KanoFunctional,0),2),"")</f>
        <v/>
      </c>
      <c r="G5387" s="30" t="str">
        <f t="array" ref="G5387">IF(D5387&lt;&gt;"",INDEX(DysfunctionalValues,2,MATCH(D5387,KanoDysfunctional,0)),"")</f>
        <v/>
      </c>
      <c r="H5387" s="30" t="str">
        <f t="array" ref="H5387">IF(C5387&lt;&gt;"",INDEX(KanoTable,MATCH(C5387,KanoFunctional,0),MATCH(D5387,KanoDysfunctional,0)),"")</f>
        <v/>
      </c>
      <c r="I5387" s="30" t="str">
        <f t="shared" si="85"/>
        <v/>
      </c>
      <c r="J5387" s="30" t="e">
        <f>VLOOKUP(B5387,Users!$A$2:$C$10000,3,FALSE)</f>
        <v>#N/A</v>
      </c>
    </row>
    <row r="5388" spans="1:10" ht="15.75" customHeight="1">
      <c r="A5388" s="3"/>
      <c r="B5388" s="3"/>
      <c r="C5388" s="3"/>
      <c r="D5388" s="3"/>
      <c r="E5388" s="3"/>
      <c r="F5388" s="30" t="str">
        <f t="array" ref="F5388">IF(C5388&lt;&gt;"",INDEX(FunctionalValues,MATCH(C5388,KanoFunctional,0),2),"")</f>
        <v/>
      </c>
      <c r="G5388" s="30" t="str">
        <f t="array" ref="G5388">IF(D5388&lt;&gt;"",INDEX(DysfunctionalValues,2,MATCH(D5388,KanoDysfunctional,0)),"")</f>
        <v/>
      </c>
      <c r="H5388" s="30" t="str">
        <f t="array" ref="H5388">IF(C5388&lt;&gt;"",INDEX(KanoTable,MATCH(C5388,KanoFunctional,0),MATCH(D5388,KanoDysfunctional,0)),"")</f>
        <v/>
      </c>
      <c r="I5388" s="30" t="str">
        <f t="shared" si="85"/>
        <v/>
      </c>
      <c r="J5388" s="30" t="e">
        <f>VLOOKUP(B5388,Users!$A$2:$C$10000,3,FALSE)</f>
        <v>#N/A</v>
      </c>
    </row>
    <row r="5389" spans="1:10" ht="15.75" customHeight="1">
      <c r="A5389" s="3"/>
      <c r="B5389" s="3"/>
      <c r="C5389" s="3"/>
      <c r="D5389" s="3"/>
      <c r="E5389" s="3"/>
      <c r="F5389" s="30" t="str">
        <f t="array" ref="F5389">IF(C5389&lt;&gt;"",INDEX(FunctionalValues,MATCH(C5389,KanoFunctional,0),2),"")</f>
        <v/>
      </c>
      <c r="G5389" s="30" t="str">
        <f t="array" ref="G5389">IF(D5389&lt;&gt;"",INDEX(DysfunctionalValues,2,MATCH(D5389,KanoDysfunctional,0)),"")</f>
        <v/>
      </c>
      <c r="H5389" s="30" t="str">
        <f t="array" ref="H5389">IF(C5389&lt;&gt;"",INDEX(KanoTable,MATCH(C5389,KanoFunctional,0),MATCH(D5389,KanoDysfunctional,0)),"")</f>
        <v/>
      </c>
      <c r="I5389" s="30" t="str">
        <f t="shared" si="85"/>
        <v/>
      </c>
      <c r="J5389" s="30" t="e">
        <f>VLOOKUP(B5389,Users!$A$2:$C$10000,3,FALSE)</f>
        <v>#N/A</v>
      </c>
    </row>
    <row r="5390" spans="1:10" ht="15.75" customHeight="1">
      <c r="A5390" s="3"/>
      <c r="B5390" s="3"/>
      <c r="C5390" s="3"/>
      <c r="D5390" s="3"/>
      <c r="E5390" s="3"/>
      <c r="F5390" s="30" t="str">
        <f t="array" ref="F5390">IF(C5390&lt;&gt;"",INDEX(FunctionalValues,MATCH(C5390,KanoFunctional,0),2),"")</f>
        <v/>
      </c>
      <c r="G5390" s="30" t="str">
        <f t="array" ref="G5390">IF(D5390&lt;&gt;"",INDEX(DysfunctionalValues,2,MATCH(D5390,KanoDysfunctional,0)),"")</f>
        <v/>
      </c>
      <c r="H5390" s="30" t="str">
        <f t="array" ref="H5390">IF(C5390&lt;&gt;"",INDEX(KanoTable,MATCH(C5390,KanoFunctional,0),MATCH(D5390,KanoDysfunctional,0)),"")</f>
        <v/>
      </c>
      <c r="I5390" s="30" t="str">
        <f t="shared" si="85"/>
        <v/>
      </c>
      <c r="J5390" s="30" t="e">
        <f>VLOOKUP(B5390,Users!$A$2:$C$10000,3,FALSE)</f>
        <v>#N/A</v>
      </c>
    </row>
    <row r="5391" spans="1:10" ht="15.75" customHeight="1">
      <c r="A5391" s="3"/>
      <c r="B5391" s="3"/>
      <c r="C5391" s="3"/>
      <c r="D5391" s="3"/>
      <c r="E5391" s="3"/>
      <c r="F5391" s="30" t="str">
        <f t="array" ref="F5391">IF(C5391&lt;&gt;"",INDEX(FunctionalValues,MATCH(C5391,KanoFunctional,0),2),"")</f>
        <v/>
      </c>
      <c r="G5391" s="30" t="str">
        <f t="array" ref="G5391">IF(D5391&lt;&gt;"",INDEX(DysfunctionalValues,2,MATCH(D5391,KanoDysfunctional,0)),"")</f>
        <v/>
      </c>
      <c r="H5391" s="30" t="str">
        <f t="array" ref="H5391">IF(C5391&lt;&gt;"",INDEX(KanoTable,MATCH(C5391,KanoFunctional,0),MATCH(D5391,KanoDysfunctional,0)),"")</f>
        <v/>
      </c>
      <c r="I5391" s="30" t="str">
        <f t="shared" si="85"/>
        <v/>
      </c>
      <c r="J5391" s="30" t="e">
        <f>VLOOKUP(B5391,Users!$A$2:$C$10000,3,FALSE)</f>
        <v>#N/A</v>
      </c>
    </row>
    <row r="5392" spans="1:10" ht="15.75" customHeight="1">
      <c r="A5392" s="3"/>
      <c r="B5392" s="3"/>
      <c r="C5392" s="3"/>
      <c r="D5392" s="3"/>
      <c r="E5392" s="3"/>
      <c r="F5392" s="30" t="str">
        <f t="array" ref="F5392">IF(C5392&lt;&gt;"",INDEX(FunctionalValues,MATCH(C5392,KanoFunctional,0),2),"")</f>
        <v/>
      </c>
      <c r="G5392" s="30" t="str">
        <f t="array" ref="G5392">IF(D5392&lt;&gt;"",INDEX(DysfunctionalValues,2,MATCH(D5392,KanoDysfunctional,0)),"")</f>
        <v/>
      </c>
      <c r="H5392" s="30" t="str">
        <f t="array" ref="H5392">IF(C5392&lt;&gt;"",INDEX(KanoTable,MATCH(C5392,KanoFunctional,0),MATCH(D5392,KanoDysfunctional,0)),"")</f>
        <v/>
      </c>
      <c r="I5392" s="30" t="str">
        <f t="shared" si="85"/>
        <v/>
      </c>
      <c r="J5392" s="30" t="e">
        <f>VLOOKUP(B5392,Users!$A$2:$C$10000,3,FALSE)</f>
        <v>#N/A</v>
      </c>
    </row>
    <row r="5393" spans="1:10" ht="15.75" customHeight="1">
      <c r="A5393" s="3"/>
      <c r="B5393" s="3"/>
      <c r="C5393" s="3"/>
      <c r="D5393" s="3"/>
      <c r="E5393" s="3"/>
      <c r="F5393" s="30" t="str">
        <f t="array" ref="F5393">IF(C5393&lt;&gt;"",INDEX(FunctionalValues,MATCH(C5393,KanoFunctional,0),2),"")</f>
        <v/>
      </c>
      <c r="G5393" s="30" t="str">
        <f t="array" ref="G5393">IF(D5393&lt;&gt;"",INDEX(DysfunctionalValues,2,MATCH(D5393,KanoDysfunctional,0)),"")</f>
        <v/>
      </c>
      <c r="H5393" s="30" t="str">
        <f t="array" ref="H5393">IF(C5393&lt;&gt;"",INDEX(KanoTable,MATCH(C5393,KanoFunctional,0),MATCH(D5393,KanoDysfunctional,0)),"")</f>
        <v/>
      </c>
      <c r="I5393" s="30" t="str">
        <f t="shared" si="85"/>
        <v/>
      </c>
      <c r="J5393" s="30" t="e">
        <f>VLOOKUP(B5393,Users!$A$2:$C$10000,3,FALSE)</f>
        <v>#N/A</v>
      </c>
    </row>
    <row r="5394" spans="1:10" ht="15.75" customHeight="1">
      <c r="A5394" s="3"/>
      <c r="B5394" s="3"/>
      <c r="C5394" s="3"/>
      <c r="D5394" s="3"/>
      <c r="E5394" s="3"/>
      <c r="F5394" s="30" t="str">
        <f t="array" ref="F5394">IF(C5394&lt;&gt;"",INDEX(FunctionalValues,MATCH(C5394,KanoFunctional,0),2),"")</f>
        <v/>
      </c>
      <c r="G5394" s="30" t="str">
        <f t="array" ref="G5394">IF(D5394&lt;&gt;"",INDEX(DysfunctionalValues,2,MATCH(D5394,KanoDysfunctional,0)),"")</f>
        <v/>
      </c>
      <c r="H5394" s="30" t="str">
        <f t="array" ref="H5394">IF(C5394&lt;&gt;"",INDEX(KanoTable,MATCH(C5394,KanoFunctional,0),MATCH(D5394,KanoDysfunctional,0)),"")</f>
        <v/>
      </c>
      <c r="I5394" s="30" t="str">
        <f t="shared" si="85"/>
        <v/>
      </c>
      <c r="J5394" s="30" t="e">
        <f>VLOOKUP(B5394,Users!$A$2:$C$10000,3,FALSE)</f>
        <v>#N/A</v>
      </c>
    </row>
    <row r="5395" spans="1:10" ht="15.75" customHeight="1">
      <c r="A5395" s="3"/>
      <c r="B5395" s="3"/>
      <c r="C5395" s="3"/>
      <c r="D5395" s="3"/>
      <c r="E5395" s="3"/>
      <c r="F5395" s="30" t="str">
        <f t="array" ref="F5395">IF(C5395&lt;&gt;"",INDEX(FunctionalValues,MATCH(C5395,KanoFunctional,0),2),"")</f>
        <v/>
      </c>
      <c r="G5395" s="30" t="str">
        <f t="array" ref="G5395">IF(D5395&lt;&gt;"",INDEX(DysfunctionalValues,2,MATCH(D5395,KanoDysfunctional,0)),"")</f>
        <v/>
      </c>
      <c r="H5395" s="30" t="str">
        <f t="array" ref="H5395">IF(C5395&lt;&gt;"",INDEX(KanoTable,MATCH(C5395,KanoFunctional,0),MATCH(D5395,KanoDysfunctional,0)),"")</f>
        <v/>
      </c>
      <c r="I5395" s="30" t="str">
        <f t="shared" si="85"/>
        <v/>
      </c>
      <c r="J5395" s="30" t="e">
        <f>VLOOKUP(B5395,Users!$A$2:$C$10000,3,FALSE)</f>
        <v>#N/A</v>
      </c>
    </row>
    <row r="5396" spans="1:10" ht="15.75" customHeight="1">
      <c r="A5396" s="3"/>
      <c r="B5396" s="3"/>
      <c r="C5396" s="3"/>
      <c r="D5396" s="3"/>
      <c r="E5396" s="3"/>
      <c r="F5396" s="30" t="str">
        <f t="array" ref="F5396">IF(C5396&lt;&gt;"",INDEX(FunctionalValues,MATCH(C5396,KanoFunctional,0),2),"")</f>
        <v/>
      </c>
      <c r="G5396" s="30" t="str">
        <f t="array" ref="G5396">IF(D5396&lt;&gt;"",INDEX(DysfunctionalValues,2,MATCH(D5396,KanoDysfunctional,0)),"")</f>
        <v/>
      </c>
      <c r="H5396" s="30" t="str">
        <f t="array" ref="H5396">IF(C5396&lt;&gt;"",INDEX(KanoTable,MATCH(C5396,KanoFunctional,0),MATCH(D5396,KanoDysfunctional,0)),"")</f>
        <v/>
      </c>
      <c r="I5396" s="30" t="str">
        <f t="shared" si="85"/>
        <v/>
      </c>
      <c r="J5396" s="30" t="e">
        <f>VLOOKUP(B5396,Users!$A$2:$C$10000,3,FALSE)</f>
        <v>#N/A</v>
      </c>
    </row>
    <row r="5397" spans="1:10" ht="15.75" customHeight="1">
      <c r="A5397" s="3"/>
      <c r="B5397" s="3"/>
      <c r="C5397" s="3"/>
      <c r="D5397" s="3"/>
      <c r="E5397" s="3"/>
      <c r="F5397" s="30" t="str">
        <f t="array" ref="F5397">IF(C5397&lt;&gt;"",INDEX(FunctionalValues,MATCH(C5397,KanoFunctional,0),2),"")</f>
        <v/>
      </c>
      <c r="G5397" s="30" t="str">
        <f t="array" ref="G5397">IF(D5397&lt;&gt;"",INDEX(DysfunctionalValues,2,MATCH(D5397,KanoDysfunctional,0)),"")</f>
        <v/>
      </c>
      <c r="H5397" s="30" t="str">
        <f t="array" ref="H5397">IF(C5397&lt;&gt;"",INDEX(KanoTable,MATCH(C5397,KanoFunctional,0),MATCH(D5397,KanoDysfunctional,0)),"")</f>
        <v/>
      </c>
      <c r="I5397" s="30" t="str">
        <f t="shared" si="85"/>
        <v/>
      </c>
      <c r="J5397" s="30" t="e">
        <f>VLOOKUP(B5397,Users!$A$2:$C$10000,3,FALSE)</f>
        <v>#N/A</v>
      </c>
    </row>
    <row r="5398" spans="1:10" ht="15.75" customHeight="1">
      <c r="A5398" s="3"/>
      <c r="B5398" s="3"/>
      <c r="C5398" s="3"/>
      <c r="D5398" s="3"/>
      <c r="E5398" s="3"/>
      <c r="F5398" s="30" t="str">
        <f t="array" ref="F5398">IF(C5398&lt;&gt;"",INDEX(FunctionalValues,MATCH(C5398,KanoFunctional,0),2),"")</f>
        <v/>
      </c>
      <c r="G5398" s="30" t="str">
        <f t="array" ref="G5398">IF(D5398&lt;&gt;"",INDEX(DysfunctionalValues,2,MATCH(D5398,KanoDysfunctional,0)),"")</f>
        <v/>
      </c>
      <c r="H5398" s="30" t="str">
        <f t="array" ref="H5398">IF(C5398&lt;&gt;"",INDEX(KanoTable,MATCH(C5398,KanoFunctional,0),MATCH(D5398,KanoDysfunctional,0)),"")</f>
        <v/>
      </c>
      <c r="I5398" s="30" t="str">
        <f t="shared" ref="I5398:I5461" si="86">IF(C5398&lt;&gt;"",MATCH(H5398,KanoResultCodes,0),"")</f>
        <v/>
      </c>
      <c r="J5398" s="30" t="e">
        <f>VLOOKUP(B5398,Users!$A$2:$C$10000,3,FALSE)</f>
        <v>#N/A</v>
      </c>
    </row>
    <row r="5399" spans="1:10" ht="15.75" customHeight="1">
      <c r="A5399" s="3"/>
      <c r="B5399" s="3"/>
      <c r="C5399" s="3"/>
      <c r="D5399" s="3"/>
      <c r="E5399" s="3"/>
      <c r="F5399" s="30" t="str">
        <f t="array" ref="F5399">IF(C5399&lt;&gt;"",INDEX(FunctionalValues,MATCH(C5399,KanoFunctional,0),2),"")</f>
        <v/>
      </c>
      <c r="G5399" s="30" t="str">
        <f t="array" ref="G5399">IF(D5399&lt;&gt;"",INDEX(DysfunctionalValues,2,MATCH(D5399,KanoDysfunctional,0)),"")</f>
        <v/>
      </c>
      <c r="H5399" s="30" t="str">
        <f t="array" ref="H5399">IF(C5399&lt;&gt;"",INDEX(KanoTable,MATCH(C5399,KanoFunctional,0),MATCH(D5399,KanoDysfunctional,0)),"")</f>
        <v/>
      </c>
      <c r="I5399" s="30" t="str">
        <f t="shared" si="86"/>
        <v/>
      </c>
      <c r="J5399" s="30" t="e">
        <f>VLOOKUP(B5399,Users!$A$2:$C$10000,3,FALSE)</f>
        <v>#N/A</v>
      </c>
    </row>
    <row r="5400" spans="1:10" ht="15.75" customHeight="1">
      <c r="A5400" s="3"/>
      <c r="B5400" s="3"/>
      <c r="C5400" s="3"/>
      <c r="D5400" s="3"/>
      <c r="E5400" s="3"/>
      <c r="F5400" s="30" t="str">
        <f t="array" ref="F5400">IF(C5400&lt;&gt;"",INDEX(FunctionalValues,MATCH(C5400,KanoFunctional,0),2),"")</f>
        <v/>
      </c>
      <c r="G5400" s="30" t="str">
        <f t="array" ref="G5400">IF(D5400&lt;&gt;"",INDEX(DysfunctionalValues,2,MATCH(D5400,KanoDysfunctional,0)),"")</f>
        <v/>
      </c>
      <c r="H5400" s="30" t="str">
        <f t="array" ref="H5400">IF(C5400&lt;&gt;"",INDEX(KanoTable,MATCH(C5400,KanoFunctional,0),MATCH(D5400,KanoDysfunctional,0)),"")</f>
        <v/>
      </c>
      <c r="I5400" s="30" t="str">
        <f t="shared" si="86"/>
        <v/>
      </c>
      <c r="J5400" s="30" t="e">
        <f>VLOOKUP(B5400,Users!$A$2:$C$10000,3,FALSE)</f>
        <v>#N/A</v>
      </c>
    </row>
    <row r="5401" spans="1:10" ht="15.75" customHeight="1">
      <c r="A5401" s="3"/>
      <c r="B5401" s="3"/>
      <c r="C5401" s="3"/>
      <c r="D5401" s="3"/>
      <c r="E5401" s="3"/>
      <c r="F5401" s="30" t="str">
        <f t="array" ref="F5401">IF(C5401&lt;&gt;"",INDEX(FunctionalValues,MATCH(C5401,KanoFunctional,0),2),"")</f>
        <v/>
      </c>
      <c r="G5401" s="30" t="str">
        <f t="array" ref="G5401">IF(D5401&lt;&gt;"",INDEX(DysfunctionalValues,2,MATCH(D5401,KanoDysfunctional,0)),"")</f>
        <v/>
      </c>
      <c r="H5401" s="30" t="str">
        <f t="array" ref="H5401">IF(C5401&lt;&gt;"",INDEX(KanoTable,MATCH(C5401,KanoFunctional,0),MATCH(D5401,KanoDysfunctional,0)),"")</f>
        <v/>
      </c>
      <c r="I5401" s="30" t="str">
        <f t="shared" si="86"/>
        <v/>
      </c>
      <c r="J5401" s="30" t="e">
        <f>VLOOKUP(B5401,Users!$A$2:$C$10000,3,FALSE)</f>
        <v>#N/A</v>
      </c>
    </row>
    <row r="5402" spans="1:10" ht="15.75" customHeight="1">
      <c r="A5402" s="3"/>
      <c r="B5402" s="3"/>
      <c r="C5402" s="3"/>
      <c r="D5402" s="3"/>
      <c r="E5402" s="3"/>
      <c r="F5402" s="30" t="str">
        <f t="array" ref="F5402">IF(C5402&lt;&gt;"",INDEX(FunctionalValues,MATCH(C5402,KanoFunctional,0),2),"")</f>
        <v/>
      </c>
      <c r="G5402" s="30" t="str">
        <f t="array" ref="G5402">IF(D5402&lt;&gt;"",INDEX(DysfunctionalValues,2,MATCH(D5402,KanoDysfunctional,0)),"")</f>
        <v/>
      </c>
      <c r="H5402" s="30" t="str">
        <f t="array" ref="H5402">IF(C5402&lt;&gt;"",INDEX(KanoTable,MATCH(C5402,KanoFunctional,0),MATCH(D5402,KanoDysfunctional,0)),"")</f>
        <v/>
      </c>
      <c r="I5402" s="30" t="str">
        <f t="shared" si="86"/>
        <v/>
      </c>
      <c r="J5402" s="30" t="e">
        <f>VLOOKUP(B5402,Users!$A$2:$C$10000,3,FALSE)</f>
        <v>#N/A</v>
      </c>
    </row>
    <row r="5403" spans="1:10" ht="15.75" customHeight="1">
      <c r="A5403" s="3"/>
      <c r="B5403" s="3"/>
      <c r="C5403" s="3"/>
      <c r="D5403" s="3"/>
      <c r="E5403" s="3"/>
      <c r="F5403" s="30" t="str">
        <f t="array" ref="F5403">IF(C5403&lt;&gt;"",INDEX(FunctionalValues,MATCH(C5403,KanoFunctional,0),2),"")</f>
        <v/>
      </c>
      <c r="G5403" s="30" t="str">
        <f t="array" ref="G5403">IF(D5403&lt;&gt;"",INDEX(DysfunctionalValues,2,MATCH(D5403,KanoDysfunctional,0)),"")</f>
        <v/>
      </c>
      <c r="H5403" s="30" t="str">
        <f t="array" ref="H5403">IF(C5403&lt;&gt;"",INDEX(KanoTable,MATCH(C5403,KanoFunctional,0),MATCH(D5403,KanoDysfunctional,0)),"")</f>
        <v/>
      </c>
      <c r="I5403" s="30" t="str">
        <f t="shared" si="86"/>
        <v/>
      </c>
      <c r="J5403" s="30" t="e">
        <f>VLOOKUP(B5403,Users!$A$2:$C$10000,3,FALSE)</f>
        <v>#N/A</v>
      </c>
    </row>
    <row r="5404" spans="1:10" ht="15.75" customHeight="1">
      <c r="A5404" s="3"/>
      <c r="B5404" s="3"/>
      <c r="C5404" s="3"/>
      <c r="D5404" s="3"/>
      <c r="E5404" s="3"/>
      <c r="F5404" s="30" t="str">
        <f t="array" ref="F5404">IF(C5404&lt;&gt;"",INDEX(FunctionalValues,MATCH(C5404,KanoFunctional,0),2),"")</f>
        <v/>
      </c>
      <c r="G5404" s="30" t="str">
        <f t="array" ref="G5404">IF(D5404&lt;&gt;"",INDEX(DysfunctionalValues,2,MATCH(D5404,KanoDysfunctional,0)),"")</f>
        <v/>
      </c>
      <c r="H5404" s="30" t="str">
        <f t="array" ref="H5404">IF(C5404&lt;&gt;"",INDEX(KanoTable,MATCH(C5404,KanoFunctional,0),MATCH(D5404,KanoDysfunctional,0)),"")</f>
        <v/>
      </c>
      <c r="I5404" s="30" t="str">
        <f t="shared" si="86"/>
        <v/>
      </c>
      <c r="J5404" s="30" t="e">
        <f>VLOOKUP(B5404,Users!$A$2:$C$10000,3,FALSE)</f>
        <v>#N/A</v>
      </c>
    </row>
    <row r="5405" spans="1:10" ht="15.75" customHeight="1">
      <c r="A5405" s="3"/>
      <c r="B5405" s="3"/>
      <c r="C5405" s="3"/>
      <c r="D5405" s="3"/>
      <c r="E5405" s="3"/>
      <c r="F5405" s="30" t="str">
        <f t="array" ref="F5405">IF(C5405&lt;&gt;"",INDEX(FunctionalValues,MATCH(C5405,KanoFunctional,0),2),"")</f>
        <v/>
      </c>
      <c r="G5405" s="30" t="str">
        <f t="array" ref="G5405">IF(D5405&lt;&gt;"",INDEX(DysfunctionalValues,2,MATCH(D5405,KanoDysfunctional,0)),"")</f>
        <v/>
      </c>
      <c r="H5405" s="30" t="str">
        <f t="array" ref="H5405">IF(C5405&lt;&gt;"",INDEX(KanoTable,MATCH(C5405,KanoFunctional,0),MATCH(D5405,KanoDysfunctional,0)),"")</f>
        <v/>
      </c>
      <c r="I5405" s="30" t="str">
        <f t="shared" si="86"/>
        <v/>
      </c>
      <c r="J5405" s="30" t="e">
        <f>VLOOKUP(B5405,Users!$A$2:$C$10000,3,FALSE)</f>
        <v>#N/A</v>
      </c>
    </row>
    <row r="5406" spans="1:10" ht="15.75" customHeight="1">
      <c r="A5406" s="3"/>
      <c r="B5406" s="3"/>
      <c r="C5406" s="3"/>
      <c r="D5406" s="3"/>
      <c r="E5406" s="3"/>
      <c r="F5406" s="30" t="str">
        <f t="array" ref="F5406">IF(C5406&lt;&gt;"",INDEX(FunctionalValues,MATCH(C5406,KanoFunctional,0),2),"")</f>
        <v/>
      </c>
      <c r="G5406" s="30" t="str">
        <f t="array" ref="G5406">IF(D5406&lt;&gt;"",INDEX(DysfunctionalValues,2,MATCH(D5406,KanoDysfunctional,0)),"")</f>
        <v/>
      </c>
      <c r="H5406" s="30" t="str">
        <f t="array" ref="H5406">IF(C5406&lt;&gt;"",INDEX(KanoTable,MATCH(C5406,KanoFunctional,0),MATCH(D5406,KanoDysfunctional,0)),"")</f>
        <v/>
      </c>
      <c r="I5406" s="30" t="str">
        <f t="shared" si="86"/>
        <v/>
      </c>
      <c r="J5406" s="30" t="e">
        <f>VLOOKUP(B5406,Users!$A$2:$C$10000,3,FALSE)</f>
        <v>#N/A</v>
      </c>
    </row>
    <row r="5407" spans="1:10" ht="15.75" customHeight="1">
      <c r="A5407" s="3"/>
      <c r="B5407" s="3"/>
      <c r="C5407" s="3"/>
      <c r="D5407" s="3"/>
      <c r="E5407" s="3"/>
      <c r="F5407" s="30" t="str">
        <f t="array" ref="F5407">IF(C5407&lt;&gt;"",INDEX(FunctionalValues,MATCH(C5407,KanoFunctional,0),2),"")</f>
        <v/>
      </c>
      <c r="G5407" s="30" t="str">
        <f t="array" ref="G5407">IF(D5407&lt;&gt;"",INDEX(DysfunctionalValues,2,MATCH(D5407,KanoDysfunctional,0)),"")</f>
        <v/>
      </c>
      <c r="H5407" s="30" t="str">
        <f t="array" ref="H5407">IF(C5407&lt;&gt;"",INDEX(KanoTable,MATCH(C5407,KanoFunctional,0),MATCH(D5407,KanoDysfunctional,0)),"")</f>
        <v/>
      </c>
      <c r="I5407" s="30" t="str">
        <f t="shared" si="86"/>
        <v/>
      </c>
      <c r="J5407" s="30" t="e">
        <f>VLOOKUP(B5407,Users!$A$2:$C$10000,3,FALSE)</f>
        <v>#N/A</v>
      </c>
    </row>
    <row r="5408" spans="1:10" ht="15.75" customHeight="1">
      <c r="A5408" s="3"/>
      <c r="B5408" s="3"/>
      <c r="C5408" s="3"/>
      <c r="D5408" s="3"/>
      <c r="E5408" s="3"/>
      <c r="F5408" s="30" t="str">
        <f t="array" ref="F5408">IF(C5408&lt;&gt;"",INDEX(FunctionalValues,MATCH(C5408,KanoFunctional,0),2),"")</f>
        <v/>
      </c>
      <c r="G5408" s="30" t="str">
        <f t="array" ref="G5408">IF(D5408&lt;&gt;"",INDEX(DysfunctionalValues,2,MATCH(D5408,KanoDysfunctional,0)),"")</f>
        <v/>
      </c>
      <c r="H5408" s="30" t="str">
        <f t="array" ref="H5408">IF(C5408&lt;&gt;"",INDEX(KanoTable,MATCH(C5408,KanoFunctional,0),MATCH(D5408,KanoDysfunctional,0)),"")</f>
        <v/>
      </c>
      <c r="I5408" s="30" t="str">
        <f t="shared" si="86"/>
        <v/>
      </c>
      <c r="J5408" s="30" t="e">
        <f>VLOOKUP(B5408,Users!$A$2:$C$10000,3,FALSE)</f>
        <v>#N/A</v>
      </c>
    </row>
    <row r="5409" spans="1:10" ht="15.75" customHeight="1">
      <c r="A5409" s="3"/>
      <c r="B5409" s="3"/>
      <c r="C5409" s="3"/>
      <c r="D5409" s="3"/>
      <c r="E5409" s="3"/>
      <c r="F5409" s="30" t="str">
        <f t="array" ref="F5409">IF(C5409&lt;&gt;"",INDEX(FunctionalValues,MATCH(C5409,KanoFunctional,0),2),"")</f>
        <v/>
      </c>
      <c r="G5409" s="30" t="str">
        <f t="array" ref="G5409">IF(D5409&lt;&gt;"",INDEX(DysfunctionalValues,2,MATCH(D5409,KanoDysfunctional,0)),"")</f>
        <v/>
      </c>
      <c r="H5409" s="30" t="str">
        <f t="array" ref="H5409">IF(C5409&lt;&gt;"",INDEX(KanoTable,MATCH(C5409,KanoFunctional,0),MATCH(D5409,KanoDysfunctional,0)),"")</f>
        <v/>
      </c>
      <c r="I5409" s="30" t="str">
        <f t="shared" si="86"/>
        <v/>
      </c>
      <c r="J5409" s="30" t="e">
        <f>VLOOKUP(B5409,Users!$A$2:$C$10000,3,FALSE)</f>
        <v>#N/A</v>
      </c>
    </row>
    <row r="5410" spans="1:10" ht="15.75" customHeight="1">
      <c r="A5410" s="3"/>
      <c r="B5410" s="3"/>
      <c r="C5410" s="3"/>
      <c r="D5410" s="3"/>
      <c r="E5410" s="3"/>
      <c r="F5410" s="30" t="str">
        <f t="array" ref="F5410">IF(C5410&lt;&gt;"",INDEX(FunctionalValues,MATCH(C5410,KanoFunctional,0),2),"")</f>
        <v/>
      </c>
      <c r="G5410" s="30" t="str">
        <f t="array" ref="G5410">IF(D5410&lt;&gt;"",INDEX(DysfunctionalValues,2,MATCH(D5410,KanoDysfunctional,0)),"")</f>
        <v/>
      </c>
      <c r="H5410" s="30" t="str">
        <f t="array" ref="H5410">IF(C5410&lt;&gt;"",INDEX(KanoTable,MATCH(C5410,KanoFunctional,0),MATCH(D5410,KanoDysfunctional,0)),"")</f>
        <v/>
      </c>
      <c r="I5410" s="30" t="str">
        <f t="shared" si="86"/>
        <v/>
      </c>
      <c r="J5410" s="30" t="e">
        <f>VLOOKUP(B5410,Users!$A$2:$C$10000,3,FALSE)</f>
        <v>#N/A</v>
      </c>
    </row>
    <row r="5411" spans="1:10" ht="15.75" customHeight="1">
      <c r="A5411" s="3"/>
      <c r="B5411" s="3"/>
      <c r="C5411" s="3"/>
      <c r="D5411" s="3"/>
      <c r="E5411" s="3"/>
      <c r="F5411" s="30" t="str">
        <f t="array" ref="F5411">IF(C5411&lt;&gt;"",INDEX(FunctionalValues,MATCH(C5411,KanoFunctional,0),2),"")</f>
        <v/>
      </c>
      <c r="G5411" s="30" t="str">
        <f t="array" ref="G5411">IF(D5411&lt;&gt;"",INDEX(DysfunctionalValues,2,MATCH(D5411,KanoDysfunctional,0)),"")</f>
        <v/>
      </c>
      <c r="H5411" s="30" t="str">
        <f t="array" ref="H5411">IF(C5411&lt;&gt;"",INDEX(KanoTable,MATCH(C5411,KanoFunctional,0),MATCH(D5411,KanoDysfunctional,0)),"")</f>
        <v/>
      </c>
      <c r="I5411" s="30" t="str">
        <f t="shared" si="86"/>
        <v/>
      </c>
      <c r="J5411" s="30" t="e">
        <f>VLOOKUP(B5411,Users!$A$2:$C$10000,3,FALSE)</f>
        <v>#N/A</v>
      </c>
    </row>
    <row r="5412" spans="1:10" ht="15.75" customHeight="1">
      <c r="A5412" s="3"/>
      <c r="B5412" s="3"/>
      <c r="C5412" s="3"/>
      <c r="D5412" s="3"/>
      <c r="E5412" s="3"/>
      <c r="F5412" s="30" t="str">
        <f t="array" ref="F5412">IF(C5412&lt;&gt;"",INDEX(FunctionalValues,MATCH(C5412,KanoFunctional,0),2),"")</f>
        <v/>
      </c>
      <c r="G5412" s="30" t="str">
        <f t="array" ref="G5412">IF(D5412&lt;&gt;"",INDEX(DysfunctionalValues,2,MATCH(D5412,KanoDysfunctional,0)),"")</f>
        <v/>
      </c>
      <c r="H5412" s="30" t="str">
        <f t="array" ref="H5412">IF(C5412&lt;&gt;"",INDEX(KanoTable,MATCH(C5412,KanoFunctional,0),MATCH(D5412,KanoDysfunctional,0)),"")</f>
        <v/>
      </c>
      <c r="I5412" s="30" t="str">
        <f t="shared" si="86"/>
        <v/>
      </c>
      <c r="J5412" s="30" t="e">
        <f>VLOOKUP(B5412,Users!$A$2:$C$10000,3,FALSE)</f>
        <v>#N/A</v>
      </c>
    </row>
    <row r="5413" spans="1:10" ht="15.75" customHeight="1">
      <c r="A5413" s="3"/>
      <c r="B5413" s="3"/>
      <c r="C5413" s="3"/>
      <c r="D5413" s="3"/>
      <c r="E5413" s="3"/>
      <c r="F5413" s="30" t="str">
        <f t="array" ref="F5413">IF(C5413&lt;&gt;"",INDEX(FunctionalValues,MATCH(C5413,KanoFunctional,0),2),"")</f>
        <v/>
      </c>
      <c r="G5413" s="30" t="str">
        <f t="array" ref="G5413">IF(D5413&lt;&gt;"",INDEX(DysfunctionalValues,2,MATCH(D5413,KanoDysfunctional,0)),"")</f>
        <v/>
      </c>
      <c r="H5413" s="30" t="str">
        <f t="array" ref="H5413">IF(C5413&lt;&gt;"",INDEX(KanoTable,MATCH(C5413,KanoFunctional,0),MATCH(D5413,KanoDysfunctional,0)),"")</f>
        <v/>
      </c>
      <c r="I5413" s="30" t="str">
        <f t="shared" si="86"/>
        <v/>
      </c>
      <c r="J5413" s="30" t="e">
        <f>VLOOKUP(B5413,Users!$A$2:$C$10000,3,FALSE)</f>
        <v>#N/A</v>
      </c>
    </row>
    <row r="5414" spans="1:10" ht="15.75" customHeight="1">
      <c r="A5414" s="3"/>
      <c r="B5414" s="3"/>
      <c r="C5414" s="3"/>
      <c r="D5414" s="3"/>
      <c r="E5414" s="3"/>
      <c r="F5414" s="30" t="str">
        <f t="array" ref="F5414">IF(C5414&lt;&gt;"",INDEX(FunctionalValues,MATCH(C5414,KanoFunctional,0),2),"")</f>
        <v/>
      </c>
      <c r="G5414" s="30" t="str">
        <f t="array" ref="G5414">IF(D5414&lt;&gt;"",INDEX(DysfunctionalValues,2,MATCH(D5414,KanoDysfunctional,0)),"")</f>
        <v/>
      </c>
      <c r="H5414" s="30" t="str">
        <f t="array" ref="H5414">IF(C5414&lt;&gt;"",INDEX(KanoTable,MATCH(C5414,KanoFunctional,0),MATCH(D5414,KanoDysfunctional,0)),"")</f>
        <v/>
      </c>
      <c r="I5414" s="30" t="str">
        <f t="shared" si="86"/>
        <v/>
      </c>
      <c r="J5414" s="30" t="e">
        <f>VLOOKUP(B5414,Users!$A$2:$C$10000,3,FALSE)</f>
        <v>#N/A</v>
      </c>
    </row>
    <row r="5415" spans="1:10" ht="15.75" customHeight="1">
      <c r="A5415" s="3"/>
      <c r="B5415" s="3"/>
      <c r="C5415" s="3"/>
      <c r="D5415" s="3"/>
      <c r="E5415" s="3"/>
      <c r="F5415" s="30" t="str">
        <f t="array" ref="F5415">IF(C5415&lt;&gt;"",INDEX(FunctionalValues,MATCH(C5415,KanoFunctional,0),2),"")</f>
        <v/>
      </c>
      <c r="G5415" s="30" t="str">
        <f t="array" ref="G5415">IF(D5415&lt;&gt;"",INDEX(DysfunctionalValues,2,MATCH(D5415,KanoDysfunctional,0)),"")</f>
        <v/>
      </c>
      <c r="H5415" s="30" t="str">
        <f t="array" ref="H5415">IF(C5415&lt;&gt;"",INDEX(KanoTable,MATCH(C5415,KanoFunctional,0),MATCH(D5415,KanoDysfunctional,0)),"")</f>
        <v/>
      </c>
      <c r="I5415" s="30" t="str">
        <f t="shared" si="86"/>
        <v/>
      </c>
      <c r="J5415" s="30" t="e">
        <f>VLOOKUP(B5415,Users!$A$2:$C$10000,3,FALSE)</f>
        <v>#N/A</v>
      </c>
    </row>
    <row r="5416" spans="1:10" ht="15.75" customHeight="1">
      <c r="A5416" s="3"/>
      <c r="B5416" s="3"/>
      <c r="C5416" s="3"/>
      <c r="D5416" s="3"/>
      <c r="E5416" s="3"/>
      <c r="F5416" s="30" t="str">
        <f t="array" ref="F5416">IF(C5416&lt;&gt;"",INDEX(FunctionalValues,MATCH(C5416,KanoFunctional,0),2),"")</f>
        <v/>
      </c>
      <c r="G5416" s="30" t="str">
        <f t="array" ref="G5416">IF(D5416&lt;&gt;"",INDEX(DysfunctionalValues,2,MATCH(D5416,KanoDysfunctional,0)),"")</f>
        <v/>
      </c>
      <c r="H5416" s="30" t="str">
        <f t="array" ref="H5416">IF(C5416&lt;&gt;"",INDEX(KanoTable,MATCH(C5416,KanoFunctional,0),MATCH(D5416,KanoDysfunctional,0)),"")</f>
        <v/>
      </c>
      <c r="I5416" s="30" t="str">
        <f t="shared" si="86"/>
        <v/>
      </c>
      <c r="J5416" s="30" t="e">
        <f>VLOOKUP(B5416,Users!$A$2:$C$10000,3,FALSE)</f>
        <v>#N/A</v>
      </c>
    </row>
    <row r="5417" spans="1:10" ht="15.75" customHeight="1">
      <c r="A5417" s="3"/>
      <c r="B5417" s="3"/>
      <c r="C5417" s="3"/>
      <c r="D5417" s="3"/>
      <c r="E5417" s="3"/>
      <c r="F5417" s="30" t="str">
        <f t="array" ref="F5417">IF(C5417&lt;&gt;"",INDEX(FunctionalValues,MATCH(C5417,KanoFunctional,0),2),"")</f>
        <v/>
      </c>
      <c r="G5417" s="30" t="str">
        <f t="array" ref="G5417">IF(D5417&lt;&gt;"",INDEX(DysfunctionalValues,2,MATCH(D5417,KanoDysfunctional,0)),"")</f>
        <v/>
      </c>
      <c r="H5417" s="30" t="str">
        <f t="array" ref="H5417">IF(C5417&lt;&gt;"",INDEX(KanoTable,MATCH(C5417,KanoFunctional,0),MATCH(D5417,KanoDysfunctional,0)),"")</f>
        <v/>
      </c>
      <c r="I5417" s="30" t="str">
        <f t="shared" si="86"/>
        <v/>
      </c>
      <c r="J5417" s="30" t="e">
        <f>VLOOKUP(B5417,Users!$A$2:$C$10000,3,FALSE)</f>
        <v>#N/A</v>
      </c>
    </row>
    <row r="5418" spans="1:10" ht="15.75" customHeight="1">
      <c r="A5418" s="3"/>
      <c r="B5418" s="3"/>
      <c r="C5418" s="3"/>
      <c r="D5418" s="3"/>
      <c r="E5418" s="3"/>
      <c r="F5418" s="30" t="str">
        <f t="array" ref="F5418">IF(C5418&lt;&gt;"",INDEX(FunctionalValues,MATCH(C5418,KanoFunctional,0),2),"")</f>
        <v/>
      </c>
      <c r="G5418" s="30" t="str">
        <f t="array" ref="G5418">IF(D5418&lt;&gt;"",INDEX(DysfunctionalValues,2,MATCH(D5418,KanoDysfunctional,0)),"")</f>
        <v/>
      </c>
      <c r="H5418" s="30" t="str">
        <f t="array" ref="H5418">IF(C5418&lt;&gt;"",INDEX(KanoTable,MATCH(C5418,KanoFunctional,0),MATCH(D5418,KanoDysfunctional,0)),"")</f>
        <v/>
      </c>
      <c r="I5418" s="30" t="str">
        <f t="shared" si="86"/>
        <v/>
      </c>
      <c r="J5418" s="30" t="e">
        <f>VLOOKUP(B5418,Users!$A$2:$C$10000,3,FALSE)</f>
        <v>#N/A</v>
      </c>
    </row>
    <row r="5419" spans="1:10" ht="15.75" customHeight="1">
      <c r="A5419" s="3"/>
      <c r="B5419" s="3"/>
      <c r="C5419" s="3"/>
      <c r="D5419" s="3"/>
      <c r="E5419" s="3"/>
      <c r="F5419" s="30" t="str">
        <f t="array" ref="F5419">IF(C5419&lt;&gt;"",INDEX(FunctionalValues,MATCH(C5419,KanoFunctional,0),2),"")</f>
        <v/>
      </c>
      <c r="G5419" s="30" t="str">
        <f t="array" ref="G5419">IF(D5419&lt;&gt;"",INDEX(DysfunctionalValues,2,MATCH(D5419,KanoDysfunctional,0)),"")</f>
        <v/>
      </c>
      <c r="H5419" s="30" t="str">
        <f t="array" ref="H5419">IF(C5419&lt;&gt;"",INDEX(KanoTable,MATCH(C5419,KanoFunctional,0),MATCH(D5419,KanoDysfunctional,0)),"")</f>
        <v/>
      </c>
      <c r="I5419" s="30" t="str">
        <f t="shared" si="86"/>
        <v/>
      </c>
      <c r="J5419" s="30" t="e">
        <f>VLOOKUP(B5419,Users!$A$2:$C$10000,3,FALSE)</f>
        <v>#N/A</v>
      </c>
    </row>
    <row r="5420" spans="1:10" ht="15.75" customHeight="1">
      <c r="A5420" s="3"/>
      <c r="B5420" s="3"/>
      <c r="C5420" s="3"/>
      <c r="D5420" s="3"/>
      <c r="E5420" s="3"/>
      <c r="F5420" s="30" t="str">
        <f t="array" ref="F5420">IF(C5420&lt;&gt;"",INDEX(FunctionalValues,MATCH(C5420,KanoFunctional,0),2),"")</f>
        <v/>
      </c>
      <c r="G5420" s="30" t="str">
        <f t="array" ref="G5420">IF(D5420&lt;&gt;"",INDEX(DysfunctionalValues,2,MATCH(D5420,KanoDysfunctional,0)),"")</f>
        <v/>
      </c>
      <c r="H5420" s="30" t="str">
        <f t="array" ref="H5420">IF(C5420&lt;&gt;"",INDEX(KanoTable,MATCH(C5420,KanoFunctional,0),MATCH(D5420,KanoDysfunctional,0)),"")</f>
        <v/>
      </c>
      <c r="I5420" s="30" t="str">
        <f t="shared" si="86"/>
        <v/>
      </c>
      <c r="J5420" s="30" t="e">
        <f>VLOOKUP(B5420,Users!$A$2:$C$10000,3,FALSE)</f>
        <v>#N/A</v>
      </c>
    </row>
    <row r="5421" spans="1:10" ht="15.75" customHeight="1">
      <c r="A5421" s="3"/>
      <c r="B5421" s="3"/>
      <c r="C5421" s="3"/>
      <c r="D5421" s="3"/>
      <c r="E5421" s="3"/>
      <c r="F5421" s="30" t="str">
        <f t="array" ref="F5421">IF(C5421&lt;&gt;"",INDEX(FunctionalValues,MATCH(C5421,KanoFunctional,0),2),"")</f>
        <v/>
      </c>
      <c r="G5421" s="30" t="str">
        <f t="array" ref="G5421">IF(D5421&lt;&gt;"",INDEX(DysfunctionalValues,2,MATCH(D5421,KanoDysfunctional,0)),"")</f>
        <v/>
      </c>
      <c r="H5421" s="30" t="str">
        <f t="array" ref="H5421">IF(C5421&lt;&gt;"",INDEX(KanoTable,MATCH(C5421,KanoFunctional,0),MATCH(D5421,KanoDysfunctional,0)),"")</f>
        <v/>
      </c>
      <c r="I5421" s="30" t="str">
        <f t="shared" si="86"/>
        <v/>
      </c>
      <c r="J5421" s="30" t="e">
        <f>VLOOKUP(B5421,Users!$A$2:$C$10000,3,FALSE)</f>
        <v>#N/A</v>
      </c>
    </row>
    <row r="5422" spans="1:10" ht="15.75" customHeight="1">
      <c r="A5422" s="3"/>
      <c r="B5422" s="3"/>
      <c r="C5422" s="3"/>
      <c r="D5422" s="3"/>
      <c r="E5422" s="3"/>
      <c r="F5422" s="30" t="str">
        <f t="array" ref="F5422">IF(C5422&lt;&gt;"",INDEX(FunctionalValues,MATCH(C5422,KanoFunctional,0),2),"")</f>
        <v/>
      </c>
      <c r="G5422" s="30" t="str">
        <f t="array" ref="G5422">IF(D5422&lt;&gt;"",INDEX(DysfunctionalValues,2,MATCH(D5422,KanoDysfunctional,0)),"")</f>
        <v/>
      </c>
      <c r="H5422" s="30" t="str">
        <f t="array" ref="H5422">IF(C5422&lt;&gt;"",INDEX(KanoTable,MATCH(C5422,KanoFunctional,0),MATCH(D5422,KanoDysfunctional,0)),"")</f>
        <v/>
      </c>
      <c r="I5422" s="30" t="str">
        <f t="shared" si="86"/>
        <v/>
      </c>
      <c r="J5422" s="30" t="e">
        <f>VLOOKUP(B5422,Users!$A$2:$C$10000,3,FALSE)</f>
        <v>#N/A</v>
      </c>
    </row>
    <row r="5423" spans="1:10" ht="15.75" customHeight="1">
      <c r="A5423" s="3"/>
      <c r="B5423" s="3"/>
      <c r="C5423" s="3"/>
      <c r="D5423" s="3"/>
      <c r="E5423" s="3"/>
      <c r="F5423" s="30" t="str">
        <f t="array" ref="F5423">IF(C5423&lt;&gt;"",INDEX(FunctionalValues,MATCH(C5423,KanoFunctional,0),2),"")</f>
        <v/>
      </c>
      <c r="G5423" s="30" t="str">
        <f t="array" ref="G5423">IF(D5423&lt;&gt;"",INDEX(DysfunctionalValues,2,MATCH(D5423,KanoDysfunctional,0)),"")</f>
        <v/>
      </c>
      <c r="H5423" s="30" t="str">
        <f t="array" ref="H5423">IF(C5423&lt;&gt;"",INDEX(KanoTable,MATCH(C5423,KanoFunctional,0),MATCH(D5423,KanoDysfunctional,0)),"")</f>
        <v/>
      </c>
      <c r="I5423" s="30" t="str">
        <f t="shared" si="86"/>
        <v/>
      </c>
      <c r="J5423" s="30" t="e">
        <f>VLOOKUP(B5423,Users!$A$2:$C$10000,3,FALSE)</f>
        <v>#N/A</v>
      </c>
    </row>
    <row r="5424" spans="1:10" ht="15.75" customHeight="1">
      <c r="A5424" s="3"/>
      <c r="B5424" s="3"/>
      <c r="C5424" s="3"/>
      <c r="D5424" s="3"/>
      <c r="E5424" s="3"/>
      <c r="F5424" s="30" t="str">
        <f t="array" ref="F5424">IF(C5424&lt;&gt;"",INDEX(FunctionalValues,MATCH(C5424,KanoFunctional,0),2),"")</f>
        <v/>
      </c>
      <c r="G5424" s="30" t="str">
        <f t="array" ref="G5424">IF(D5424&lt;&gt;"",INDEX(DysfunctionalValues,2,MATCH(D5424,KanoDysfunctional,0)),"")</f>
        <v/>
      </c>
      <c r="H5424" s="30" t="str">
        <f t="array" ref="H5424">IF(C5424&lt;&gt;"",INDEX(KanoTable,MATCH(C5424,KanoFunctional,0),MATCH(D5424,KanoDysfunctional,0)),"")</f>
        <v/>
      </c>
      <c r="I5424" s="30" t="str">
        <f t="shared" si="86"/>
        <v/>
      </c>
      <c r="J5424" s="30" t="e">
        <f>VLOOKUP(B5424,Users!$A$2:$C$10000,3,FALSE)</f>
        <v>#N/A</v>
      </c>
    </row>
    <row r="5425" spans="1:10" ht="15.75" customHeight="1">
      <c r="A5425" s="3"/>
      <c r="B5425" s="3"/>
      <c r="C5425" s="3"/>
      <c r="D5425" s="3"/>
      <c r="E5425" s="3"/>
      <c r="F5425" s="30" t="str">
        <f t="array" ref="F5425">IF(C5425&lt;&gt;"",INDEX(FunctionalValues,MATCH(C5425,KanoFunctional,0),2),"")</f>
        <v/>
      </c>
      <c r="G5425" s="30" t="str">
        <f t="array" ref="G5425">IF(D5425&lt;&gt;"",INDEX(DysfunctionalValues,2,MATCH(D5425,KanoDysfunctional,0)),"")</f>
        <v/>
      </c>
      <c r="H5425" s="30" t="str">
        <f t="array" ref="H5425">IF(C5425&lt;&gt;"",INDEX(KanoTable,MATCH(C5425,KanoFunctional,0),MATCH(D5425,KanoDysfunctional,0)),"")</f>
        <v/>
      </c>
      <c r="I5425" s="30" t="str">
        <f t="shared" si="86"/>
        <v/>
      </c>
      <c r="J5425" s="30" t="e">
        <f>VLOOKUP(B5425,Users!$A$2:$C$10000,3,FALSE)</f>
        <v>#N/A</v>
      </c>
    </row>
    <row r="5426" spans="1:10" ht="15.75" customHeight="1">
      <c r="A5426" s="3"/>
      <c r="B5426" s="3"/>
      <c r="C5426" s="3"/>
      <c r="D5426" s="3"/>
      <c r="E5426" s="3"/>
      <c r="F5426" s="30" t="str">
        <f t="array" ref="F5426">IF(C5426&lt;&gt;"",INDEX(FunctionalValues,MATCH(C5426,KanoFunctional,0),2),"")</f>
        <v/>
      </c>
      <c r="G5426" s="30" t="str">
        <f t="array" ref="G5426">IF(D5426&lt;&gt;"",INDEX(DysfunctionalValues,2,MATCH(D5426,KanoDysfunctional,0)),"")</f>
        <v/>
      </c>
      <c r="H5426" s="30" t="str">
        <f t="array" ref="H5426">IF(C5426&lt;&gt;"",INDEX(KanoTable,MATCH(C5426,KanoFunctional,0),MATCH(D5426,KanoDysfunctional,0)),"")</f>
        <v/>
      </c>
      <c r="I5426" s="30" t="str">
        <f t="shared" si="86"/>
        <v/>
      </c>
      <c r="J5426" s="30" t="e">
        <f>VLOOKUP(B5426,Users!$A$2:$C$10000,3,FALSE)</f>
        <v>#N/A</v>
      </c>
    </row>
    <row r="5427" spans="1:10" ht="15.75" customHeight="1">
      <c r="A5427" s="3"/>
      <c r="B5427" s="3"/>
      <c r="C5427" s="3"/>
      <c r="D5427" s="3"/>
      <c r="E5427" s="3"/>
      <c r="F5427" s="30" t="str">
        <f t="array" ref="F5427">IF(C5427&lt;&gt;"",INDEX(FunctionalValues,MATCH(C5427,KanoFunctional,0),2),"")</f>
        <v/>
      </c>
      <c r="G5427" s="30" t="str">
        <f t="array" ref="G5427">IF(D5427&lt;&gt;"",INDEX(DysfunctionalValues,2,MATCH(D5427,KanoDysfunctional,0)),"")</f>
        <v/>
      </c>
      <c r="H5427" s="30" t="str">
        <f t="array" ref="H5427">IF(C5427&lt;&gt;"",INDEX(KanoTable,MATCH(C5427,KanoFunctional,0),MATCH(D5427,KanoDysfunctional,0)),"")</f>
        <v/>
      </c>
      <c r="I5427" s="30" t="str">
        <f t="shared" si="86"/>
        <v/>
      </c>
      <c r="J5427" s="30" t="e">
        <f>VLOOKUP(B5427,Users!$A$2:$C$10000,3,FALSE)</f>
        <v>#N/A</v>
      </c>
    </row>
    <row r="5428" spans="1:10" ht="15.75" customHeight="1">
      <c r="A5428" s="3"/>
      <c r="B5428" s="3"/>
      <c r="C5428" s="3"/>
      <c r="D5428" s="3"/>
      <c r="E5428" s="3"/>
      <c r="F5428" s="30" t="str">
        <f t="array" ref="F5428">IF(C5428&lt;&gt;"",INDEX(FunctionalValues,MATCH(C5428,KanoFunctional,0),2),"")</f>
        <v/>
      </c>
      <c r="G5428" s="30" t="str">
        <f t="array" ref="G5428">IF(D5428&lt;&gt;"",INDEX(DysfunctionalValues,2,MATCH(D5428,KanoDysfunctional,0)),"")</f>
        <v/>
      </c>
      <c r="H5428" s="30" t="str">
        <f t="array" ref="H5428">IF(C5428&lt;&gt;"",INDEX(KanoTable,MATCH(C5428,KanoFunctional,0),MATCH(D5428,KanoDysfunctional,0)),"")</f>
        <v/>
      </c>
      <c r="I5428" s="30" t="str">
        <f t="shared" si="86"/>
        <v/>
      </c>
      <c r="J5428" s="30" t="e">
        <f>VLOOKUP(B5428,Users!$A$2:$C$10000,3,FALSE)</f>
        <v>#N/A</v>
      </c>
    </row>
    <row r="5429" spans="1:10" ht="15.75" customHeight="1">
      <c r="A5429" s="3"/>
      <c r="B5429" s="3"/>
      <c r="C5429" s="3"/>
      <c r="D5429" s="3"/>
      <c r="E5429" s="3"/>
      <c r="F5429" s="30" t="str">
        <f t="array" ref="F5429">IF(C5429&lt;&gt;"",INDEX(FunctionalValues,MATCH(C5429,KanoFunctional,0),2),"")</f>
        <v/>
      </c>
      <c r="G5429" s="30" t="str">
        <f t="array" ref="G5429">IF(D5429&lt;&gt;"",INDEX(DysfunctionalValues,2,MATCH(D5429,KanoDysfunctional,0)),"")</f>
        <v/>
      </c>
      <c r="H5429" s="30" t="str">
        <f t="array" ref="H5429">IF(C5429&lt;&gt;"",INDEX(KanoTable,MATCH(C5429,KanoFunctional,0),MATCH(D5429,KanoDysfunctional,0)),"")</f>
        <v/>
      </c>
      <c r="I5429" s="30" t="str">
        <f t="shared" si="86"/>
        <v/>
      </c>
      <c r="J5429" s="30" t="e">
        <f>VLOOKUP(B5429,Users!$A$2:$C$10000,3,FALSE)</f>
        <v>#N/A</v>
      </c>
    </row>
    <row r="5430" spans="1:10" ht="15.75" customHeight="1">
      <c r="A5430" s="3"/>
      <c r="B5430" s="3"/>
      <c r="C5430" s="3"/>
      <c r="D5430" s="3"/>
      <c r="E5430" s="3"/>
      <c r="F5430" s="30" t="str">
        <f t="array" ref="F5430">IF(C5430&lt;&gt;"",INDEX(FunctionalValues,MATCH(C5430,KanoFunctional,0),2),"")</f>
        <v/>
      </c>
      <c r="G5430" s="30" t="str">
        <f t="array" ref="G5430">IF(D5430&lt;&gt;"",INDEX(DysfunctionalValues,2,MATCH(D5430,KanoDysfunctional,0)),"")</f>
        <v/>
      </c>
      <c r="H5430" s="30" t="str">
        <f t="array" ref="H5430">IF(C5430&lt;&gt;"",INDEX(KanoTable,MATCH(C5430,KanoFunctional,0),MATCH(D5430,KanoDysfunctional,0)),"")</f>
        <v/>
      </c>
      <c r="I5430" s="30" t="str">
        <f t="shared" si="86"/>
        <v/>
      </c>
      <c r="J5430" s="30" t="e">
        <f>VLOOKUP(B5430,Users!$A$2:$C$10000,3,FALSE)</f>
        <v>#N/A</v>
      </c>
    </row>
    <row r="5431" spans="1:10" ht="15.75" customHeight="1">
      <c r="A5431" s="3"/>
      <c r="B5431" s="3"/>
      <c r="C5431" s="3"/>
      <c r="D5431" s="3"/>
      <c r="E5431" s="3"/>
      <c r="F5431" s="30" t="str">
        <f t="array" ref="F5431">IF(C5431&lt;&gt;"",INDEX(FunctionalValues,MATCH(C5431,KanoFunctional,0),2),"")</f>
        <v/>
      </c>
      <c r="G5431" s="30" t="str">
        <f t="array" ref="G5431">IF(D5431&lt;&gt;"",INDEX(DysfunctionalValues,2,MATCH(D5431,KanoDysfunctional,0)),"")</f>
        <v/>
      </c>
      <c r="H5431" s="30" t="str">
        <f t="array" ref="H5431">IF(C5431&lt;&gt;"",INDEX(KanoTable,MATCH(C5431,KanoFunctional,0),MATCH(D5431,KanoDysfunctional,0)),"")</f>
        <v/>
      </c>
      <c r="I5431" s="30" t="str">
        <f t="shared" si="86"/>
        <v/>
      </c>
      <c r="J5431" s="30" t="e">
        <f>VLOOKUP(B5431,Users!$A$2:$C$10000,3,FALSE)</f>
        <v>#N/A</v>
      </c>
    </row>
    <row r="5432" spans="1:10" ht="15.75" customHeight="1">
      <c r="A5432" s="3"/>
      <c r="B5432" s="3"/>
      <c r="C5432" s="3"/>
      <c r="D5432" s="3"/>
      <c r="E5432" s="3"/>
      <c r="F5432" s="30" t="str">
        <f t="array" ref="F5432">IF(C5432&lt;&gt;"",INDEX(FunctionalValues,MATCH(C5432,KanoFunctional,0),2),"")</f>
        <v/>
      </c>
      <c r="G5432" s="30" t="str">
        <f t="array" ref="G5432">IF(D5432&lt;&gt;"",INDEX(DysfunctionalValues,2,MATCH(D5432,KanoDysfunctional,0)),"")</f>
        <v/>
      </c>
      <c r="H5432" s="30" t="str">
        <f t="array" ref="H5432">IF(C5432&lt;&gt;"",INDEX(KanoTable,MATCH(C5432,KanoFunctional,0),MATCH(D5432,KanoDysfunctional,0)),"")</f>
        <v/>
      </c>
      <c r="I5432" s="30" t="str">
        <f t="shared" si="86"/>
        <v/>
      </c>
      <c r="J5432" s="30" t="e">
        <f>VLOOKUP(B5432,Users!$A$2:$C$10000,3,FALSE)</f>
        <v>#N/A</v>
      </c>
    </row>
    <row r="5433" spans="1:10" ht="15.75" customHeight="1">
      <c r="A5433" s="3"/>
      <c r="B5433" s="3"/>
      <c r="C5433" s="3"/>
      <c r="D5433" s="3"/>
      <c r="E5433" s="3"/>
      <c r="F5433" s="30" t="str">
        <f t="array" ref="F5433">IF(C5433&lt;&gt;"",INDEX(FunctionalValues,MATCH(C5433,KanoFunctional,0),2),"")</f>
        <v/>
      </c>
      <c r="G5433" s="30" t="str">
        <f t="array" ref="G5433">IF(D5433&lt;&gt;"",INDEX(DysfunctionalValues,2,MATCH(D5433,KanoDysfunctional,0)),"")</f>
        <v/>
      </c>
      <c r="H5433" s="30" t="str">
        <f t="array" ref="H5433">IF(C5433&lt;&gt;"",INDEX(KanoTable,MATCH(C5433,KanoFunctional,0),MATCH(D5433,KanoDysfunctional,0)),"")</f>
        <v/>
      </c>
      <c r="I5433" s="30" t="str">
        <f t="shared" si="86"/>
        <v/>
      </c>
      <c r="J5433" s="30" t="e">
        <f>VLOOKUP(B5433,Users!$A$2:$C$10000,3,FALSE)</f>
        <v>#N/A</v>
      </c>
    </row>
    <row r="5434" spans="1:10" ht="15.75" customHeight="1">
      <c r="A5434" s="3"/>
      <c r="B5434" s="3"/>
      <c r="C5434" s="3"/>
      <c r="D5434" s="3"/>
      <c r="E5434" s="3"/>
      <c r="F5434" s="30" t="str">
        <f t="array" ref="F5434">IF(C5434&lt;&gt;"",INDEX(FunctionalValues,MATCH(C5434,KanoFunctional,0),2),"")</f>
        <v/>
      </c>
      <c r="G5434" s="30" t="str">
        <f t="array" ref="G5434">IF(D5434&lt;&gt;"",INDEX(DysfunctionalValues,2,MATCH(D5434,KanoDysfunctional,0)),"")</f>
        <v/>
      </c>
      <c r="H5434" s="30" t="str">
        <f t="array" ref="H5434">IF(C5434&lt;&gt;"",INDEX(KanoTable,MATCH(C5434,KanoFunctional,0),MATCH(D5434,KanoDysfunctional,0)),"")</f>
        <v/>
      </c>
      <c r="I5434" s="30" t="str">
        <f t="shared" si="86"/>
        <v/>
      </c>
      <c r="J5434" s="30" t="e">
        <f>VLOOKUP(B5434,Users!$A$2:$C$10000,3,FALSE)</f>
        <v>#N/A</v>
      </c>
    </row>
    <row r="5435" spans="1:10" ht="15.75" customHeight="1">
      <c r="A5435" s="3"/>
      <c r="B5435" s="3"/>
      <c r="C5435" s="3"/>
      <c r="D5435" s="3"/>
      <c r="E5435" s="3"/>
      <c r="F5435" s="30" t="str">
        <f t="array" ref="F5435">IF(C5435&lt;&gt;"",INDEX(FunctionalValues,MATCH(C5435,KanoFunctional,0),2),"")</f>
        <v/>
      </c>
      <c r="G5435" s="30" t="str">
        <f t="array" ref="G5435">IF(D5435&lt;&gt;"",INDEX(DysfunctionalValues,2,MATCH(D5435,KanoDysfunctional,0)),"")</f>
        <v/>
      </c>
      <c r="H5435" s="30" t="str">
        <f t="array" ref="H5435">IF(C5435&lt;&gt;"",INDEX(KanoTable,MATCH(C5435,KanoFunctional,0),MATCH(D5435,KanoDysfunctional,0)),"")</f>
        <v/>
      </c>
      <c r="I5435" s="30" t="str">
        <f t="shared" si="86"/>
        <v/>
      </c>
      <c r="J5435" s="30" t="e">
        <f>VLOOKUP(B5435,Users!$A$2:$C$10000,3,FALSE)</f>
        <v>#N/A</v>
      </c>
    </row>
    <row r="5436" spans="1:10" ht="15.75" customHeight="1">
      <c r="A5436" s="3"/>
      <c r="B5436" s="3"/>
      <c r="C5436" s="3"/>
      <c r="D5436" s="3"/>
      <c r="E5436" s="3"/>
      <c r="F5436" s="30" t="str">
        <f t="array" ref="F5436">IF(C5436&lt;&gt;"",INDEX(FunctionalValues,MATCH(C5436,KanoFunctional,0),2),"")</f>
        <v/>
      </c>
      <c r="G5436" s="30" t="str">
        <f t="array" ref="G5436">IF(D5436&lt;&gt;"",INDEX(DysfunctionalValues,2,MATCH(D5436,KanoDysfunctional,0)),"")</f>
        <v/>
      </c>
      <c r="H5436" s="30" t="str">
        <f t="array" ref="H5436">IF(C5436&lt;&gt;"",INDEX(KanoTable,MATCH(C5436,KanoFunctional,0),MATCH(D5436,KanoDysfunctional,0)),"")</f>
        <v/>
      </c>
      <c r="I5436" s="30" t="str">
        <f t="shared" si="86"/>
        <v/>
      </c>
      <c r="J5436" s="30" t="e">
        <f>VLOOKUP(B5436,Users!$A$2:$C$10000,3,FALSE)</f>
        <v>#N/A</v>
      </c>
    </row>
    <row r="5437" spans="1:10" ht="15.75" customHeight="1">
      <c r="A5437" s="3"/>
      <c r="B5437" s="3"/>
      <c r="C5437" s="3"/>
      <c r="D5437" s="3"/>
      <c r="E5437" s="3"/>
      <c r="F5437" s="30" t="str">
        <f t="array" ref="F5437">IF(C5437&lt;&gt;"",INDEX(FunctionalValues,MATCH(C5437,KanoFunctional,0),2),"")</f>
        <v/>
      </c>
      <c r="G5437" s="30" t="str">
        <f t="array" ref="G5437">IF(D5437&lt;&gt;"",INDEX(DysfunctionalValues,2,MATCH(D5437,KanoDysfunctional,0)),"")</f>
        <v/>
      </c>
      <c r="H5437" s="30" t="str">
        <f t="array" ref="H5437">IF(C5437&lt;&gt;"",INDEX(KanoTable,MATCH(C5437,KanoFunctional,0),MATCH(D5437,KanoDysfunctional,0)),"")</f>
        <v/>
      </c>
      <c r="I5437" s="30" t="str">
        <f t="shared" si="86"/>
        <v/>
      </c>
      <c r="J5437" s="30" t="e">
        <f>VLOOKUP(B5437,Users!$A$2:$C$10000,3,FALSE)</f>
        <v>#N/A</v>
      </c>
    </row>
    <row r="5438" spans="1:10" ht="15.75" customHeight="1">
      <c r="A5438" s="3"/>
      <c r="B5438" s="3"/>
      <c r="C5438" s="3"/>
      <c r="D5438" s="3"/>
      <c r="E5438" s="3"/>
      <c r="F5438" s="30" t="str">
        <f t="array" ref="F5438">IF(C5438&lt;&gt;"",INDEX(FunctionalValues,MATCH(C5438,KanoFunctional,0),2),"")</f>
        <v/>
      </c>
      <c r="G5438" s="30" t="str">
        <f t="array" ref="G5438">IF(D5438&lt;&gt;"",INDEX(DysfunctionalValues,2,MATCH(D5438,KanoDysfunctional,0)),"")</f>
        <v/>
      </c>
      <c r="H5438" s="30" t="str">
        <f t="array" ref="H5438">IF(C5438&lt;&gt;"",INDEX(KanoTable,MATCH(C5438,KanoFunctional,0),MATCH(D5438,KanoDysfunctional,0)),"")</f>
        <v/>
      </c>
      <c r="I5438" s="30" t="str">
        <f t="shared" si="86"/>
        <v/>
      </c>
      <c r="J5438" s="30" t="e">
        <f>VLOOKUP(B5438,Users!$A$2:$C$10000,3,FALSE)</f>
        <v>#N/A</v>
      </c>
    </row>
    <row r="5439" spans="1:10" ht="15.75" customHeight="1">
      <c r="A5439" s="3"/>
      <c r="B5439" s="3"/>
      <c r="C5439" s="3"/>
      <c r="D5439" s="3"/>
      <c r="E5439" s="3"/>
      <c r="F5439" s="30" t="str">
        <f t="array" ref="F5439">IF(C5439&lt;&gt;"",INDEX(FunctionalValues,MATCH(C5439,KanoFunctional,0),2),"")</f>
        <v/>
      </c>
      <c r="G5439" s="30" t="str">
        <f t="array" ref="G5439">IF(D5439&lt;&gt;"",INDEX(DysfunctionalValues,2,MATCH(D5439,KanoDysfunctional,0)),"")</f>
        <v/>
      </c>
      <c r="H5439" s="30" t="str">
        <f t="array" ref="H5439">IF(C5439&lt;&gt;"",INDEX(KanoTable,MATCH(C5439,KanoFunctional,0),MATCH(D5439,KanoDysfunctional,0)),"")</f>
        <v/>
      </c>
      <c r="I5439" s="30" t="str">
        <f t="shared" si="86"/>
        <v/>
      </c>
      <c r="J5439" s="30" t="e">
        <f>VLOOKUP(B5439,Users!$A$2:$C$10000,3,FALSE)</f>
        <v>#N/A</v>
      </c>
    </row>
    <row r="5440" spans="1:10" ht="15.75" customHeight="1">
      <c r="A5440" s="3"/>
      <c r="B5440" s="3"/>
      <c r="C5440" s="3"/>
      <c r="D5440" s="3"/>
      <c r="E5440" s="3"/>
      <c r="F5440" s="30" t="str">
        <f t="array" ref="F5440">IF(C5440&lt;&gt;"",INDEX(FunctionalValues,MATCH(C5440,KanoFunctional,0),2),"")</f>
        <v/>
      </c>
      <c r="G5440" s="30" t="str">
        <f t="array" ref="G5440">IF(D5440&lt;&gt;"",INDEX(DysfunctionalValues,2,MATCH(D5440,KanoDysfunctional,0)),"")</f>
        <v/>
      </c>
      <c r="H5440" s="30" t="str">
        <f t="array" ref="H5440">IF(C5440&lt;&gt;"",INDEX(KanoTable,MATCH(C5440,KanoFunctional,0),MATCH(D5440,KanoDysfunctional,0)),"")</f>
        <v/>
      </c>
      <c r="I5440" s="30" t="str">
        <f t="shared" si="86"/>
        <v/>
      </c>
      <c r="J5440" s="30" t="e">
        <f>VLOOKUP(B5440,Users!$A$2:$C$10000,3,FALSE)</f>
        <v>#N/A</v>
      </c>
    </row>
    <row r="5441" spans="1:10" ht="15.75" customHeight="1">
      <c r="A5441" s="3"/>
      <c r="B5441" s="3"/>
      <c r="C5441" s="3"/>
      <c r="D5441" s="3"/>
      <c r="E5441" s="3"/>
      <c r="F5441" s="30" t="str">
        <f t="array" ref="F5441">IF(C5441&lt;&gt;"",INDEX(FunctionalValues,MATCH(C5441,KanoFunctional,0),2),"")</f>
        <v/>
      </c>
      <c r="G5441" s="30" t="str">
        <f t="array" ref="G5441">IF(D5441&lt;&gt;"",INDEX(DysfunctionalValues,2,MATCH(D5441,KanoDysfunctional,0)),"")</f>
        <v/>
      </c>
      <c r="H5441" s="30" t="str">
        <f t="array" ref="H5441">IF(C5441&lt;&gt;"",INDEX(KanoTable,MATCH(C5441,KanoFunctional,0),MATCH(D5441,KanoDysfunctional,0)),"")</f>
        <v/>
      </c>
      <c r="I5441" s="30" t="str">
        <f t="shared" si="86"/>
        <v/>
      </c>
      <c r="J5441" s="30" t="e">
        <f>VLOOKUP(B5441,Users!$A$2:$C$10000,3,FALSE)</f>
        <v>#N/A</v>
      </c>
    </row>
    <row r="5442" spans="1:10" ht="15.75" customHeight="1">
      <c r="A5442" s="3"/>
      <c r="B5442" s="3"/>
      <c r="C5442" s="3"/>
      <c r="D5442" s="3"/>
      <c r="E5442" s="3"/>
      <c r="F5442" s="30" t="str">
        <f t="array" ref="F5442">IF(C5442&lt;&gt;"",INDEX(FunctionalValues,MATCH(C5442,KanoFunctional,0),2),"")</f>
        <v/>
      </c>
      <c r="G5442" s="30" t="str">
        <f t="array" ref="G5442">IF(D5442&lt;&gt;"",INDEX(DysfunctionalValues,2,MATCH(D5442,KanoDysfunctional,0)),"")</f>
        <v/>
      </c>
      <c r="H5442" s="30" t="str">
        <f t="array" ref="H5442">IF(C5442&lt;&gt;"",INDEX(KanoTable,MATCH(C5442,KanoFunctional,0),MATCH(D5442,KanoDysfunctional,0)),"")</f>
        <v/>
      </c>
      <c r="I5442" s="30" t="str">
        <f t="shared" si="86"/>
        <v/>
      </c>
      <c r="J5442" s="30" t="e">
        <f>VLOOKUP(B5442,Users!$A$2:$C$10000,3,FALSE)</f>
        <v>#N/A</v>
      </c>
    </row>
    <row r="5443" spans="1:10" ht="15.75" customHeight="1">
      <c r="A5443" s="3"/>
      <c r="B5443" s="3"/>
      <c r="C5443" s="3"/>
      <c r="D5443" s="3"/>
      <c r="E5443" s="3"/>
      <c r="F5443" s="30" t="str">
        <f t="array" ref="F5443">IF(C5443&lt;&gt;"",INDEX(FunctionalValues,MATCH(C5443,KanoFunctional,0),2),"")</f>
        <v/>
      </c>
      <c r="G5443" s="30" t="str">
        <f t="array" ref="G5443">IF(D5443&lt;&gt;"",INDEX(DysfunctionalValues,2,MATCH(D5443,KanoDysfunctional,0)),"")</f>
        <v/>
      </c>
      <c r="H5443" s="30" t="str">
        <f t="array" ref="H5443">IF(C5443&lt;&gt;"",INDEX(KanoTable,MATCH(C5443,KanoFunctional,0),MATCH(D5443,KanoDysfunctional,0)),"")</f>
        <v/>
      </c>
      <c r="I5443" s="30" t="str">
        <f t="shared" si="86"/>
        <v/>
      </c>
      <c r="J5443" s="30" t="e">
        <f>VLOOKUP(B5443,Users!$A$2:$C$10000,3,FALSE)</f>
        <v>#N/A</v>
      </c>
    </row>
    <row r="5444" spans="1:10" ht="15.75" customHeight="1">
      <c r="A5444" s="3"/>
      <c r="B5444" s="3"/>
      <c r="C5444" s="3"/>
      <c r="D5444" s="3"/>
      <c r="E5444" s="3"/>
      <c r="F5444" s="30" t="str">
        <f t="array" ref="F5444">IF(C5444&lt;&gt;"",INDEX(FunctionalValues,MATCH(C5444,KanoFunctional,0),2),"")</f>
        <v/>
      </c>
      <c r="G5444" s="30" t="str">
        <f t="array" ref="G5444">IF(D5444&lt;&gt;"",INDEX(DysfunctionalValues,2,MATCH(D5444,KanoDysfunctional,0)),"")</f>
        <v/>
      </c>
      <c r="H5444" s="30" t="str">
        <f t="array" ref="H5444">IF(C5444&lt;&gt;"",INDEX(KanoTable,MATCH(C5444,KanoFunctional,0),MATCH(D5444,KanoDysfunctional,0)),"")</f>
        <v/>
      </c>
      <c r="I5444" s="30" t="str">
        <f t="shared" si="86"/>
        <v/>
      </c>
      <c r="J5444" s="30" t="e">
        <f>VLOOKUP(B5444,Users!$A$2:$C$10000,3,FALSE)</f>
        <v>#N/A</v>
      </c>
    </row>
    <row r="5445" spans="1:10" ht="15.75" customHeight="1">
      <c r="A5445" s="3"/>
      <c r="B5445" s="3"/>
      <c r="C5445" s="3"/>
      <c r="D5445" s="3"/>
      <c r="E5445" s="3"/>
      <c r="F5445" s="30" t="str">
        <f t="array" ref="F5445">IF(C5445&lt;&gt;"",INDEX(FunctionalValues,MATCH(C5445,KanoFunctional,0),2),"")</f>
        <v/>
      </c>
      <c r="G5445" s="30" t="str">
        <f t="array" ref="G5445">IF(D5445&lt;&gt;"",INDEX(DysfunctionalValues,2,MATCH(D5445,KanoDysfunctional,0)),"")</f>
        <v/>
      </c>
      <c r="H5445" s="30" t="str">
        <f t="array" ref="H5445">IF(C5445&lt;&gt;"",INDEX(KanoTable,MATCH(C5445,KanoFunctional,0),MATCH(D5445,KanoDysfunctional,0)),"")</f>
        <v/>
      </c>
      <c r="I5445" s="30" t="str">
        <f t="shared" si="86"/>
        <v/>
      </c>
      <c r="J5445" s="30" t="e">
        <f>VLOOKUP(B5445,Users!$A$2:$C$10000,3,FALSE)</f>
        <v>#N/A</v>
      </c>
    </row>
    <row r="5446" spans="1:10" ht="15.75" customHeight="1">
      <c r="A5446" s="3"/>
      <c r="B5446" s="3"/>
      <c r="C5446" s="3"/>
      <c r="D5446" s="3"/>
      <c r="E5446" s="3"/>
      <c r="F5446" s="30" t="str">
        <f t="array" ref="F5446">IF(C5446&lt;&gt;"",INDEX(FunctionalValues,MATCH(C5446,KanoFunctional,0),2),"")</f>
        <v/>
      </c>
      <c r="G5446" s="30" t="str">
        <f t="array" ref="G5446">IF(D5446&lt;&gt;"",INDEX(DysfunctionalValues,2,MATCH(D5446,KanoDysfunctional,0)),"")</f>
        <v/>
      </c>
      <c r="H5446" s="30" t="str">
        <f t="array" ref="H5446">IF(C5446&lt;&gt;"",INDEX(KanoTable,MATCH(C5446,KanoFunctional,0),MATCH(D5446,KanoDysfunctional,0)),"")</f>
        <v/>
      </c>
      <c r="I5446" s="30" t="str">
        <f t="shared" si="86"/>
        <v/>
      </c>
      <c r="J5446" s="30" t="e">
        <f>VLOOKUP(B5446,Users!$A$2:$C$10000,3,FALSE)</f>
        <v>#N/A</v>
      </c>
    </row>
    <row r="5447" spans="1:10" ht="15.75" customHeight="1">
      <c r="A5447" s="3"/>
      <c r="B5447" s="3"/>
      <c r="C5447" s="3"/>
      <c r="D5447" s="3"/>
      <c r="E5447" s="3"/>
      <c r="F5447" s="30" t="str">
        <f t="array" ref="F5447">IF(C5447&lt;&gt;"",INDEX(FunctionalValues,MATCH(C5447,KanoFunctional,0),2),"")</f>
        <v/>
      </c>
      <c r="G5447" s="30" t="str">
        <f t="array" ref="G5447">IF(D5447&lt;&gt;"",INDEX(DysfunctionalValues,2,MATCH(D5447,KanoDysfunctional,0)),"")</f>
        <v/>
      </c>
      <c r="H5447" s="30" t="str">
        <f t="array" ref="H5447">IF(C5447&lt;&gt;"",INDEX(KanoTable,MATCH(C5447,KanoFunctional,0),MATCH(D5447,KanoDysfunctional,0)),"")</f>
        <v/>
      </c>
      <c r="I5447" s="30" t="str">
        <f t="shared" si="86"/>
        <v/>
      </c>
      <c r="J5447" s="30" t="e">
        <f>VLOOKUP(B5447,Users!$A$2:$C$10000,3,FALSE)</f>
        <v>#N/A</v>
      </c>
    </row>
    <row r="5448" spans="1:10" ht="15.75" customHeight="1">
      <c r="A5448" s="3"/>
      <c r="B5448" s="3"/>
      <c r="C5448" s="3"/>
      <c r="D5448" s="3"/>
      <c r="E5448" s="3"/>
      <c r="F5448" s="30" t="str">
        <f t="array" ref="F5448">IF(C5448&lt;&gt;"",INDEX(FunctionalValues,MATCH(C5448,KanoFunctional,0),2),"")</f>
        <v/>
      </c>
      <c r="G5448" s="30" t="str">
        <f t="array" ref="G5448">IF(D5448&lt;&gt;"",INDEX(DysfunctionalValues,2,MATCH(D5448,KanoDysfunctional,0)),"")</f>
        <v/>
      </c>
      <c r="H5448" s="30" t="str">
        <f t="array" ref="H5448">IF(C5448&lt;&gt;"",INDEX(KanoTable,MATCH(C5448,KanoFunctional,0),MATCH(D5448,KanoDysfunctional,0)),"")</f>
        <v/>
      </c>
      <c r="I5448" s="30" t="str">
        <f t="shared" si="86"/>
        <v/>
      </c>
      <c r="J5448" s="30" t="e">
        <f>VLOOKUP(B5448,Users!$A$2:$C$10000,3,FALSE)</f>
        <v>#N/A</v>
      </c>
    </row>
    <row r="5449" spans="1:10" ht="15.75" customHeight="1">
      <c r="A5449" s="3"/>
      <c r="B5449" s="3"/>
      <c r="C5449" s="3"/>
      <c r="D5449" s="3"/>
      <c r="E5449" s="3"/>
      <c r="F5449" s="30" t="str">
        <f t="array" ref="F5449">IF(C5449&lt;&gt;"",INDEX(FunctionalValues,MATCH(C5449,KanoFunctional,0),2),"")</f>
        <v/>
      </c>
      <c r="G5449" s="30" t="str">
        <f t="array" ref="G5449">IF(D5449&lt;&gt;"",INDEX(DysfunctionalValues,2,MATCH(D5449,KanoDysfunctional,0)),"")</f>
        <v/>
      </c>
      <c r="H5449" s="30" t="str">
        <f t="array" ref="H5449">IF(C5449&lt;&gt;"",INDEX(KanoTable,MATCH(C5449,KanoFunctional,0),MATCH(D5449,KanoDysfunctional,0)),"")</f>
        <v/>
      </c>
      <c r="I5449" s="30" t="str">
        <f t="shared" si="86"/>
        <v/>
      </c>
      <c r="J5449" s="30" t="e">
        <f>VLOOKUP(B5449,Users!$A$2:$C$10000,3,FALSE)</f>
        <v>#N/A</v>
      </c>
    </row>
    <row r="5450" spans="1:10" ht="15.75" customHeight="1">
      <c r="A5450" s="3"/>
      <c r="B5450" s="3"/>
      <c r="C5450" s="3"/>
      <c r="D5450" s="3"/>
      <c r="E5450" s="3"/>
      <c r="F5450" s="30" t="str">
        <f t="array" ref="F5450">IF(C5450&lt;&gt;"",INDEX(FunctionalValues,MATCH(C5450,KanoFunctional,0),2),"")</f>
        <v/>
      </c>
      <c r="G5450" s="30" t="str">
        <f t="array" ref="G5450">IF(D5450&lt;&gt;"",INDEX(DysfunctionalValues,2,MATCH(D5450,KanoDysfunctional,0)),"")</f>
        <v/>
      </c>
      <c r="H5450" s="30" t="str">
        <f t="array" ref="H5450">IF(C5450&lt;&gt;"",INDEX(KanoTable,MATCH(C5450,KanoFunctional,0),MATCH(D5450,KanoDysfunctional,0)),"")</f>
        <v/>
      </c>
      <c r="I5450" s="30" t="str">
        <f t="shared" si="86"/>
        <v/>
      </c>
      <c r="J5450" s="30" t="e">
        <f>VLOOKUP(B5450,Users!$A$2:$C$10000,3,FALSE)</f>
        <v>#N/A</v>
      </c>
    </row>
    <row r="5451" spans="1:10" ht="15.75" customHeight="1">
      <c r="A5451" s="3"/>
      <c r="B5451" s="3"/>
      <c r="C5451" s="3"/>
      <c r="D5451" s="3"/>
      <c r="E5451" s="3"/>
      <c r="F5451" s="30" t="str">
        <f t="array" ref="F5451">IF(C5451&lt;&gt;"",INDEX(FunctionalValues,MATCH(C5451,KanoFunctional,0),2),"")</f>
        <v/>
      </c>
      <c r="G5451" s="30" t="str">
        <f t="array" ref="G5451">IF(D5451&lt;&gt;"",INDEX(DysfunctionalValues,2,MATCH(D5451,KanoDysfunctional,0)),"")</f>
        <v/>
      </c>
      <c r="H5451" s="30" t="str">
        <f t="array" ref="H5451">IF(C5451&lt;&gt;"",INDEX(KanoTable,MATCH(C5451,KanoFunctional,0),MATCH(D5451,KanoDysfunctional,0)),"")</f>
        <v/>
      </c>
      <c r="I5451" s="30" t="str">
        <f t="shared" si="86"/>
        <v/>
      </c>
      <c r="J5451" s="30" t="e">
        <f>VLOOKUP(B5451,Users!$A$2:$C$10000,3,FALSE)</f>
        <v>#N/A</v>
      </c>
    </row>
    <row r="5452" spans="1:10" ht="15.75" customHeight="1">
      <c r="A5452" s="3"/>
      <c r="B5452" s="3"/>
      <c r="C5452" s="3"/>
      <c r="D5452" s="3"/>
      <c r="E5452" s="3"/>
      <c r="F5452" s="30" t="str">
        <f t="array" ref="F5452">IF(C5452&lt;&gt;"",INDEX(FunctionalValues,MATCH(C5452,KanoFunctional,0),2),"")</f>
        <v/>
      </c>
      <c r="G5452" s="30" t="str">
        <f t="array" ref="G5452">IF(D5452&lt;&gt;"",INDEX(DysfunctionalValues,2,MATCH(D5452,KanoDysfunctional,0)),"")</f>
        <v/>
      </c>
      <c r="H5452" s="30" t="str">
        <f t="array" ref="H5452">IF(C5452&lt;&gt;"",INDEX(KanoTable,MATCH(C5452,KanoFunctional,0),MATCH(D5452,KanoDysfunctional,0)),"")</f>
        <v/>
      </c>
      <c r="I5452" s="30" t="str">
        <f t="shared" si="86"/>
        <v/>
      </c>
      <c r="J5452" s="30" t="e">
        <f>VLOOKUP(B5452,Users!$A$2:$C$10000,3,FALSE)</f>
        <v>#N/A</v>
      </c>
    </row>
    <row r="5453" spans="1:10" ht="15.75" customHeight="1">
      <c r="A5453" s="3"/>
      <c r="B5453" s="3"/>
      <c r="C5453" s="3"/>
      <c r="D5453" s="3"/>
      <c r="E5453" s="3"/>
      <c r="F5453" s="30" t="str">
        <f t="array" ref="F5453">IF(C5453&lt;&gt;"",INDEX(FunctionalValues,MATCH(C5453,KanoFunctional,0),2),"")</f>
        <v/>
      </c>
      <c r="G5453" s="30" t="str">
        <f t="array" ref="G5453">IF(D5453&lt;&gt;"",INDEX(DysfunctionalValues,2,MATCH(D5453,KanoDysfunctional,0)),"")</f>
        <v/>
      </c>
      <c r="H5453" s="30" t="str">
        <f t="array" ref="H5453">IF(C5453&lt;&gt;"",INDEX(KanoTable,MATCH(C5453,KanoFunctional,0),MATCH(D5453,KanoDysfunctional,0)),"")</f>
        <v/>
      </c>
      <c r="I5453" s="30" t="str">
        <f t="shared" si="86"/>
        <v/>
      </c>
      <c r="J5453" s="30" t="e">
        <f>VLOOKUP(B5453,Users!$A$2:$C$10000,3,FALSE)</f>
        <v>#N/A</v>
      </c>
    </row>
    <row r="5454" spans="1:10" ht="15.75" customHeight="1">
      <c r="A5454" s="3"/>
      <c r="B5454" s="3"/>
      <c r="C5454" s="3"/>
      <c r="D5454" s="3"/>
      <c r="E5454" s="3"/>
      <c r="F5454" s="30" t="str">
        <f t="array" ref="F5454">IF(C5454&lt;&gt;"",INDEX(FunctionalValues,MATCH(C5454,KanoFunctional,0),2),"")</f>
        <v/>
      </c>
      <c r="G5454" s="30" t="str">
        <f t="array" ref="G5454">IF(D5454&lt;&gt;"",INDEX(DysfunctionalValues,2,MATCH(D5454,KanoDysfunctional,0)),"")</f>
        <v/>
      </c>
      <c r="H5454" s="30" t="str">
        <f t="array" ref="H5454">IF(C5454&lt;&gt;"",INDEX(KanoTable,MATCH(C5454,KanoFunctional,0),MATCH(D5454,KanoDysfunctional,0)),"")</f>
        <v/>
      </c>
      <c r="I5454" s="30" t="str">
        <f t="shared" si="86"/>
        <v/>
      </c>
      <c r="J5454" s="30" t="e">
        <f>VLOOKUP(B5454,Users!$A$2:$C$10000,3,FALSE)</f>
        <v>#N/A</v>
      </c>
    </row>
    <row r="5455" spans="1:10" ht="15.75" customHeight="1">
      <c r="A5455" s="3"/>
      <c r="B5455" s="3"/>
      <c r="C5455" s="3"/>
      <c r="D5455" s="3"/>
      <c r="E5455" s="3"/>
      <c r="F5455" s="30" t="str">
        <f t="array" ref="F5455">IF(C5455&lt;&gt;"",INDEX(FunctionalValues,MATCH(C5455,KanoFunctional,0),2),"")</f>
        <v/>
      </c>
      <c r="G5455" s="30" t="str">
        <f t="array" ref="G5455">IF(D5455&lt;&gt;"",INDEX(DysfunctionalValues,2,MATCH(D5455,KanoDysfunctional,0)),"")</f>
        <v/>
      </c>
      <c r="H5455" s="30" t="str">
        <f t="array" ref="H5455">IF(C5455&lt;&gt;"",INDEX(KanoTable,MATCH(C5455,KanoFunctional,0),MATCH(D5455,KanoDysfunctional,0)),"")</f>
        <v/>
      </c>
      <c r="I5455" s="30" t="str">
        <f t="shared" si="86"/>
        <v/>
      </c>
      <c r="J5455" s="30" t="e">
        <f>VLOOKUP(B5455,Users!$A$2:$C$10000,3,FALSE)</f>
        <v>#N/A</v>
      </c>
    </row>
    <row r="5456" spans="1:10" ht="15.75" customHeight="1">
      <c r="A5456" s="3"/>
      <c r="B5456" s="3"/>
      <c r="C5456" s="3"/>
      <c r="D5456" s="3"/>
      <c r="E5456" s="3"/>
      <c r="F5456" s="30" t="str">
        <f t="array" ref="F5456">IF(C5456&lt;&gt;"",INDEX(FunctionalValues,MATCH(C5456,KanoFunctional,0),2),"")</f>
        <v/>
      </c>
      <c r="G5456" s="30" t="str">
        <f t="array" ref="G5456">IF(D5456&lt;&gt;"",INDEX(DysfunctionalValues,2,MATCH(D5456,KanoDysfunctional,0)),"")</f>
        <v/>
      </c>
      <c r="H5456" s="30" t="str">
        <f t="array" ref="H5456">IF(C5456&lt;&gt;"",INDEX(KanoTable,MATCH(C5456,KanoFunctional,0),MATCH(D5456,KanoDysfunctional,0)),"")</f>
        <v/>
      </c>
      <c r="I5456" s="30" t="str">
        <f t="shared" si="86"/>
        <v/>
      </c>
      <c r="J5456" s="30" t="e">
        <f>VLOOKUP(B5456,Users!$A$2:$C$10000,3,FALSE)</f>
        <v>#N/A</v>
      </c>
    </row>
    <row r="5457" spans="1:10" ht="15.75" customHeight="1">
      <c r="A5457" s="3"/>
      <c r="B5457" s="3"/>
      <c r="C5457" s="3"/>
      <c r="D5457" s="3"/>
      <c r="E5457" s="3"/>
      <c r="F5457" s="30" t="str">
        <f t="array" ref="F5457">IF(C5457&lt;&gt;"",INDEX(FunctionalValues,MATCH(C5457,KanoFunctional,0),2),"")</f>
        <v/>
      </c>
      <c r="G5457" s="30" t="str">
        <f t="array" ref="G5457">IF(D5457&lt;&gt;"",INDEX(DysfunctionalValues,2,MATCH(D5457,KanoDysfunctional,0)),"")</f>
        <v/>
      </c>
      <c r="H5457" s="30" t="str">
        <f t="array" ref="H5457">IF(C5457&lt;&gt;"",INDEX(KanoTable,MATCH(C5457,KanoFunctional,0),MATCH(D5457,KanoDysfunctional,0)),"")</f>
        <v/>
      </c>
      <c r="I5457" s="30" t="str">
        <f t="shared" si="86"/>
        <v/>
      </c>
      <c r="J5457" s="30" t="e">
        <f>VLOOKUP(B5457,Users!$A$2:$C$10000,3,FALSE)</f>
        <v>#N/A</v>
      </c>
    </row>
    <row r="5458" spans="1:10" ht="15.75" customHeight="1">
      <c r="A5458" s="3"/>
      <c r="B5458" s="3"/>
      <c r="C5458" s="3"/>
      <c r="D5458" s="3"/>
      <c r="E5458" s="3"/>
      <c r="F5458" s="30" t="str">
        <f t="array" ref="F5458">IF(C5458&lt;&gt;"",INDEX(FunctionalValues,MATCH(C5458,KanoFunctional,0),2),"")</f>
        <v/>
      </c>
      <c r="G5458" s="30" t="str">
        <f t="array" ref="G5458">IF(D5458&lt;&gt;"",INDEX(DysfunctionalValues,2,MATCH(D5458,KanoDysfunctional,0)),"")</f>
        <v/>
      </c>
      <c r="H5458" s="30" t="str">
        <f t="array" ref="H5458">IF(C5458&lt;&gt;"",INDEX(KanoTable,MATCH(C5458,KanoFunctional,0),MATCH(D5458,KanoDysfunctional,0)),"")</f>
        <v/>
      </c>
      <c r="I5458" s="30" t="str">
        <f t="shared" si="86"/>
        <v/>
      </c>
      <c r="J5458" s="30" t="e">
        <f>VLOOKUP(B5458,Users!$A$2:$C$10000,3,FALSE)</f>
        <v>#N/A</v>
      </c>
    </row>
    <row r="5459" spans="1:10" ht="15.75" customHeight="1">
      <c r="A5459" s="3"/>
      <c r="B5459" s="3"/>
      <c r="C5459" s="3"/>
      <c r="D5459" s="3"/>
      <c r="E5459" s="3"/>
      <c r="F5459" s="30" t="str">
        <f t="array" ref="F5459">IF(C5459&lt;&gt;"",INDEX(FunctionalValues,MATCH(C5459,KanoFunctional,0),2),"")</f>
        <v/>
      </c>
      <c r="G5459" s="30" t="str">
        <f t="array" ref="G5459">IF(D5459&lt;&gt;"",INDEX(DysfunctionalValues,2,MATCH(D5459,KanoDysfunctional,0)),"")</f>
        <v/>
      </c>
      <c r="H5459" s="30" t="str">
        <f t="array" ref="H5459">IF(C5459&lt;&gt;"",INDEX(KanoTable,MATCH(C5459,KanoFunctional,0),MATCH(D5459,KanoDysfunctional,0)),"")</f>
        <v/>
      </c>
      <c r="I5459" s="30" t="str">
        <f t="shared" si="86"/>
        <v/>
      </c>
      <c r="J5459" s="30" t="e">
        <f>VLOOKUP(B5459,Users!$A$2:$C$10000,3,FALSE)</f>
        <v>#N/A</v>
      </c>
    </row>
    <row r="5460" spans="1:10" ht="15.75" customHeight="1">
      <c r="A5460" s="3"/>
      <c r="B5460" s="3"/>
      <c r="C5460" s="3"/>
      <c r="D5460" s="3"/>
      <c r="E5460" s="3"/>
      <c r="F5460" s="30" t="str">
        <f t="array" ref="F5460">IF(C5460&lt;&gt;"",INDEX(FunctionalValues,MATCH(C5460,KanoFunctional,0),2),"")</f>
        <v/>
      </c>
      <c r="G5460" s="30" t="str">
        <f t="array" ref="G5460">IF(D5460&lt;&gt;"",INDEX(DysfunctionalValues,2,MATCH(D5460,KanoDysfunctional,0)),"")</f>
        <v/>
      </c>
      <c r="H5460" s="30" t="str">
        <f t="array" ref="H5460">IF(C5460&lt;&gt;"",INDEX(KanoTable,MATCH(C5460,KanoFunctional,0),MATCH(D5460,KanoDysfunctional,0)),"")</f>
        <v/>
      </c>
      <c r="I5460" s="30" t="str">
        <f t="shared" si="86"/>
        <v/>
      </c>
      <c r="J5460" s="30" t="e">
        <f>VLOOKUP(B5460,Users!$A$2:$C$10000,3,FALSE)</f>
        <v>#N/A</v>
      </c>
    </row>
    <row r="5461" spans="1:10" ht="15.75" customHeight="1">
      <c r="A5461" s="3"/>
      <c r="B5461" s="3"/>
      <c r="C5461" s="3"/>
      <c r="D5461" s="3"/>
      <c r="E5461" s="3"/>
      <c r="F5461" s="30" t="str">
        <f t="array" ref="F5461">IF(C5461&lt;&gt;"",INDEX(FunctionalValues,MATCH(C5461,KanoFunctional,0),2),"")</f>
        <v/>
      </c>
      <c r="G5461" s="30" t="str">
        <f t="array" ref="G5461">IF(D5461&lt;&gt;"",INDEX(DysfunctionalValues,2,MATCH(D5461,KanoDysfunctional,0)),"")</f>
        <v/>
      </c>
      <c r="H5461" s="30" t="str">
        <f t="array" ref="H5461">IF(C5461&lt;&gt;"",INDEX(KanoTable,MATCH(C5461,KanoFunctional,0),MATCH(D5461,KanoDysfunctional,0)),"")</f>
        <v/>
      </c>
      <c r="I5461" s="30" t="str">
        <f t="shared" si="86"/>
        <v/>
      </c>
      <c r="J5461" s="30" t="e">
        <f>VLOOKUP(B5461,Users!$A$2:$C$10000,3,FALSE)</f>
        <v>#N/A</v>
      </c>
    </row>
    <row r="5462" spans="1:10" ht="15.75" customHeight="1">
      <c r="A5462" s="3"/>
      <c r="B5462" s="3"/>
      <c r="C5462" s="3"/>
      <c r="D5462" s="3"/>
      <c r="E5462" s="3"/>
      <c r="F5462" s="30" t="str">
        <f t="array" ref="F5462">IF(C5462&lt;&gt;"",INDEX(FunctionalValues,MATCH(C5462,KanoFunctional,0),2),"")</f>
        <v/>
      </c>
      <c r="G5462" s="30" t="str">
        <f t="array" ref="G5462">IF(D5462&lt;&gt;"",INDEX(DysfunctionalValues,2,MATCH(D5462,KanoDysfunctional,0)),"")</f>
        <v/>
      </c>
      <c r="H5462" s="30" t="str">
        <f t="array" ref="H5462">IF(C5462&lt;&gt;"",INDEX(KanoTable,MATCH(C5462,KanoFunctional,0),MATCH(D5462,KanoDysfunctional,0)),"")</f>
        <v/>
      </c>
      <c r="I5462" s="30" t="str">
        <f t="shared" ref="I5462:I5525" si="87">IF(C5462&lt;&gt;"",MATCH(H5462,KanoResultCodes,0),"")</f>
        <v/>
      </c>
      <c r="J5462" s="30" t="e">
        <f>VLOOKUP(B5462,Users!$A$2:$C$10000,3,FALSE)</f>
        <v>#N/A</v>
      </c>
    </row>
    <row r="5463" spans="1:10" ht="15.75" customHeight="1">
      <c r="A5463" s="3"/>
      <c r="B5463" s="3"/>
      <c r="C5463" s="3"/>
      <c r="D5463" s="3"/>
      <c r="E5463" s="3"/>
      <c r="F5463" s="30" t="str">
        <f t="array" ref="F5463">IF(C5463&lt;&gt;"",INDEX(FunctionalValues,MATCH(C5463,KanoFunctional,0),2),"")</f>
        <v/>
      </c>
      <c r="G5463" s="30" t="str">
        <f t="array" ref="G5463">IF(D5463&lt;&gt;"",INDEX(DysfunctionalValues,2,MATCH(D5463,KanoDysfunctional,0)),"")</f>
        <v/>
      </c>
      <c r="H5463" s="30" t="str">
        <f t="array" ref="H5463">IF(C5463&lt;&gt;"",INDEX(KanoTable,MATCH(C5463,KanoFunctional,0),MATCH(D5463,KanoDysfunctional,0)),"")</f>
        <v/>
      </c>
      <c r="I5463" s="30" t="str">
        <f t="shared" si="87"/>
        <v/>
      </c>
      <c r="J5463" s="30" t="e">
        <f>VLOOKUP(B5463,Users!$A$2:$C$10000,3,FALSE)</f>
        <v>#N/A</v>
      </c>
    </row>
    <row r="5464" spans="1:10" ht="15.75" customHeight="1">
      <c r="A5464" s="3"/>
      <c r="B5464" s="3"/>
      <c r="C5464" s="3"/>
      <c r="D5464" s="3"/>
      <c r="E5464" s="3"/>
      <c r="F5464" s="30" t="str">
        <f t="array" ref="F5464">IF(C5464&lt;&gt;"",INDEX(FunctionalValues,MATCH(C5464,KanoFunctional,0),2),"")</f>
        <v/>
      </c>
      <c r="G5464" s="30" t="str">
        <f t="array" ref="G5464">IF(D5464&lt;&gt;"",INDEX(DysfunctionalValues,2,MATCH(D5464,KanoDysfunctional,0)),"")</f>
        <v/>
      </c>
      <c r="H5464" s="30" t="str">
        <f t="array" ref="H5464">IF(C5464&lt;&gt;"",INDEX(KanoTable,MATCH(C5464,KanoFunctional,0),MATCH(D5464,KanoDysfunctional,0)),"")</f>
        <v/>
      </c>
      <c r="I5464" s="30" t="str">
        <f t="shared" si="87"/>
        <v/>
      </c>
      <c r="J5464" s="30" t="e">
        <f>VLOOKUP(B5464,Users!$A$2:$C$10000,3,FALSE)</f>
        <v>#N/A</v>
      </c>
    </row>
    <row r="5465" spans="1:10" ht="15.75" customHeight="1">
      <c r="A5465" s="3"/>
      <c r="B5465" s="3"/>
      <c r="C5465" s="3"/>
      <c r="D5465" s="3"/>
      <c r="E5465" s="3"/>
      <c r="F5465" s="30" t="str">
        <f t="array" ref="F5465">IF(C5465&lt;&gt;"",INDEX(FunctionalValues,MATCH(C5465,KanoFunctional,0),2),"")</f>
        <v/>
      </c>
      <c r="G5465" s="30" t="str">
        <f t="array" ref="G5465">IF(D5465&lt;&gt;"",INDEX(DysfunctionalValues,2,MATCH(D5465,KanoDysfunctional,0)),"")</f>
        <v/>
      </c>
      <c r="H5465" s="30" t="str">
        <f t="array" ref="H5465">IF(C5465&lt;&gt;"",INDEX(KanoTable,MATCH(C5465,KanoFunctional,0),MATCH(D5465,KanoDysfunctional,0)),"")</f>
        <v/>
      </c>
      <c r="I5465" s="30" t="str">
        <f t="shared" si="87"/>
        <v/>
      </c>
      <c r="J5465" s="30" t="e">
        <f>VLOOKUP(B5465,Users!$A$2:$C$10000,3,FALSE)</f>
        <v>#N/A</v>
      </c>
    </row>
    <row r="5466" spans="1:10" ht="15.75" customHeight="1">
      <c r="A5466" s="3"/>
      <c r="B5466" s="3"/>
      <c r="C5466" s="3"/>
      <c r="D5466" s="3"/>
      <c r="E5466" s="3"/>
      <c r="F5466" s="30" t="str">
        <f t="array" ref="F5466">IF(C5466&lt;&gt;"",INDEX(FunctionalValues,MATCH(C5466,KanoFunctional,0),2),"")</f>
        <v/>
      </c>
      <c r="G5466" s="30" t="str">
        <f t="array" ref="G5466">IF(D5466&lt;&gt;"",INDEX(DysfunctionalValues,2,MATCH(D5466,KanoDysfunctional,0)),"")</f>
        <v/>
      </c>
      <c r="H5466" s="30" t="str">
        <f t="array" ref="H5466">IF(C5466&lt;&gt;"",INDEX(KanoTable,MATCH(C5466,KanoFunctional,0),MATCH(D5466,KanoDysfunctional,0)),"")</f>
        <v/>
      </c>
      <c r="I5466" s="30" t="str">
        <f t="shared" si="87"/>
        <v/>
      </c>
      <c r="J5466" s="30" t="e">
        <f>VLOOKUP(B5466,Users!$A$2:$C$10000,3,FALSE)</f>
        <v>#N/A</v>
      </c>
    </row>
    <row r="5467" spans="1:10" ht="15.75" customHeight="1">
      <c r="A5467" s="3"/>
      <c r="B5467" s="3"/>
      <c r="C5467" s="3"/>
      <c r="D5467" s="3"/>
      <c r="E5467" s="3"/>
      <c r="F5467" s="30" t="str">
        <f t="array" ref="F5467">IF(C5467&lt;&gt;"",INDEX(FunctionalValues,MATCH(C5467,KanoFunctional,0),2),"")</f>
        <v/>
      </c>
      <c r="G5467" s="30" t="str">
        <f t="array" ref="G5467">IF(D5467&lt;&gt;"",INDEX(DysfunctionalValues,2,MATCH(D5467,KanoDysfunctional,0)),"")</f>
        <v/>
      </c>
      <c r="H5467" s="30" t="str">
        <f t="array" ref="H5467">IF(C5467&lt;&gt;"",INDEX(KanoTable,MATCH(C5467,KanoFunctional,0),MATCH(D5467,KanoDysfunctional,0)),"")</f>
        <v/>
      </c>
      <c r="I5467" s="30" t="str">
        <f t="shared" si="87"/>
        <v/>
      </c>
      <c r="J5467" s="30" t="e">
        <f>VLOOKUP(B5467,Users!$A$2:$C$10000,3,FALSE)</f>
        <v>#N/A</v>
      </c>
    </row>
    <row r="5468" spans="1:10" ht="15.75" customHeight="1">
      <c r="A5468" s="3"/>
      <c r="B5468" s="3"/>
      <c r="C5468" s="3"/>
      <c r="D5468" s="3"/>
      <c r="E5468" s="3"/>
      <c r="F5468" s="30" t="str">
        <f t="array" ref="F5468">IF(C5468&lt;&gt;"",INDEX(FunctionalValues,MATCH(C5468,KanoFunctional,0),2),"")</f>
        <v/>
      </c>
      <c r="G5468" s="30" t="str">
        <f t="array" ref="G5468">IF(D5468&lt;&gt;"",INDEX(DysfunctionalValues,2,MATCH(D5468,KanoDysfunctional,0)),"")</f>
        <v/>
      </c>
      <c r="H5468" s="30" t="str">
        <f t="array" ref="H5468">IF(C5468&lt;&gt;"",INDEX(KanoTable,MATCH(C5468,KanoFunctional,0),MATCH(D5468,KanoDysfunctional,0)),"")</f>
        <v/>
      </c>
      <c r="I5468" s="30" t="str">
        <f t="shared" si="87"/>
        <v/>
      </c>
      <c r="J5468" s="30" t="e">
        <f>VLOOKUP(B5468,Users!$A$2:$C$10000,3,FALSE)</f>
        <v>#N/A</v>
      </c>
    </row>
    <row r="5469" spans="1:10" ht="15.75" customHeight="1">
      <c r="A5469" s="3"/>
      <c r="B5469" s="3"/>
      <c r="C5469" s="3"/>
      <c r="D5469" s="3"/>
      <c r="E5469" s="3"/>
      <c r="F5469" s="30" t="str">
        <f t="array" ref="F5469">IF(C5469&lt;&gt;"",INDEX(FunctionalValues,MATCH(C5469,KanoFunctional,0),2),"")</f>
        <v/>
      </c>
      <c r="G5469" s="30" t="str">
        <f t="array" ref="G5469">IF(D5469&lt;&gt;"",INDEX(DysfunctionalValues,2,MATCH(D5469,KanoDysfunctional,0)),"")</f>
        <v/>
      </c>
      <c r="H5469" s="30" t="str">
        <f t="array" ref="H5469">IF(C5469&lt;&gt;"",INDEX(KanoTable,MATCH(C5469,KanoFunctional,0),MATCH(D5469,KanoDysfunctional,0)),"")</f>
        <v/>
      </c>
      <c r="I5469" s="30" t="str">
        <f t="shared" si="87"/>
        <v/>
      </c>
      <c r="J5469" s="30" t="e">
        <f>VLOOKUP(B5469,Users!$A$2:$C$10000,3,FALSE)</f>
        <v>#N/A</v>
      </c>
    </row>
    <row r="5470" spans="1:10" ht="15.75" customHeight="1">
      <c r="A5470" s="3"/>
      <c r="B5470" s="3"/>
      <c r="C5470" s="3"/>
      <c r="D5470" s="3"/>
      <c r="E5470" s="3"/>
      <c r="F5470" s="30" t="str">
        <f t="array" ref="F5470">IF(C5470&lt;&gt;"",INDEX(FunctionalValues,MATCH(C5470,KanoFunctional,0),2),"")</f>
        <v/>
      </c>
      <c r="G5470" s="30" t="str">
        <f t="array" ref="G5470">IF(D5470&lt;&gt;"",INDEX(DysfunctionalValues,2,MATCH(D5470,KanoDysfunctional,0)),"")</f>
        <v/>
      </c>
      <c r="H5470" s="30" t="str">
        <f t="array" ref="H5470">IF(C5470&lt;&gt;"",INDEX(KanoTable,MATCH(C5470,KanoFunctional,0),MATCH(D5470,KanoDysfunctional,0)),"")</f>
        <v/>
      </c>
      <c r="I5470" s="30" t="str">
        <f t="shared" si="87"/>
        <v/>
      </c>
      <c r="J5470" s="30" t="e">
        <f>VLOOKUP(B5470,Users!$A$2:$C$10000,3,FALSE)</f>
        <v>#N/A</v>
      </c>
    </row>
    <row r="5471" spans="1:10" ht="15.75" customHeight="1">
      <c r="A5471" s="3"/>
      <c r="B5471" s="3"/>
      <c r="C5471" s="3"/>
      <c r="D5471" s="3"/>
      <c r="E5471" s="3"/>
      <c r="F5471" s="30" t="str">
        <f t="array" ref="F5471">IF(C5471&lt;&gt;"",INDEX(FunctionalValues,MATCH(C5471,KanoFunctional,0),2),"")</f>
        <v/>
      </c>
      <c r="G5471" s="30" t="str">
        <f t="array" ref="G5471">IF(D5471&lt;&gt;"",INDEX(DysfunctionalValues,2,MATCH(D5471,KanoDysfunctional,0)),"")</f>
        <v/>
      </c>
      <c r="H5471" s="30" t="str">
        <f t="array" ref="H5471">IF(C5471&lt;&gt;"",INDEX(KanoTable,MATCH(C5471,KanoFunctional,0),MATCH(D5471,KanoDysfunctional,0)),"")</f>
        <v/>
      </c>
      <c r="I5471" s="30" t="str">
        <f t="shared" si="87"/>
        <v/>
      </c>
      <c r="J5471" s="30" t="e">
        <f>VLOOKUP(B5471,Users!$A$2:$C$10000,3,FALSE)</f>
        <v>#N/A</v>
      </c>
    </row>
    <row r="5472" spans="1:10" ht="15.75" customHeight="1">
      <c r="A5472" s="3"/>
      <c r="B5472" s="3"/>
      <c r="C5472" s="3"/>
      <c r="D5472" s="3"/>
      <c r="E5472" s="3"/>
      <c r="F5472" s="30" t="str">
        <f t="array" ref="F5472">IF(C5472&lt;&gt;"",INDEX(FunctionalValues,MATCH(C5472,KanoFunctional,0),2),"")</f>
        <v/>
      </c>
      <c r="G5472" s="30" t="str">
        <f t="array" ref="G5472">IF(D5472&lt;&gt;"",INDEX(DysfunctionalValues,2,MATCH(D5472,KanoDysfunctional,0)),"")</f>
        <v/>
      </c>
      <c r="H5472" s="30" t="str">
        <f t="array" ref="H5472">IF(C5472&lt;&gt;"",INDEX(KanoTable,MATCH(C5472,KanoFunctional,0),MATCH(D5472,KanoDysfunctional,0)),"")</f>
        <v/>
      </c>
      <c r="I5472" s="30" t="str">
        <f t="shared" si="87"/>
        <v/>
      </c>
      <c r="J5472" s="30" t="e">
        <f>VLOOKUP(B5472,Users!$A$2:$C$10000,3,FALSE)</f>
        <v>#N/A</v>
      </c>
    </row>
    <row r="5473" spans="1:10" ht="15.75" customHeight="1">
      <c r="A5473" s="3"/>
      <c r="B5473" s="3"/>
      <c r="C5473" s="3"/>
      <c r="D5473" s="3"/>
      <c r="E5473" s="3"/>
      <c r="F5473" s="30" t="str">
        <f t="array" ref="F5473">IF(C5473&lt;&gt;"",INDEX(FunctionalValues,MATCH(C5473,KanoFunctional,0),2),"")</f>
        <v/>
      </c>
      <c r="G5473" s="30" t="str">
        <f t="array" ref="G5473">IF(D5473&lt;&gt;"",INDEX(DysfunctionalValues,2,MATCH(D5473,KanoDysfunctional,0)),"")</f>
        <v/>
      </c>
      <c r="H5473" s="30" t="str">
        <f t="array" ref="H5473">IF(C5473&lt;&gt;"",INDEX(KanoTable,MATCH(C5473,KanoFunctional,0),MATCH(D5473,KanoDysfunctional,0)),"")</f>
        <v/>
      </c>
      <c r="I5473" s="30" t="str">
        <f t="shared" si="87"/>
        <v/>
      </c>
      <c r="J5473" s="30" t="e">
        <f>VLOOKUP(B5473,Users!$A$2:$C$10000,3,FALSE)</f>
        <v>#N/A</v>
      </c>
    </row>
    <row r="5474" spans="1:10" ht="15.75" customHeight="1">
      <c r="A5474" s="3"/>
      <c r="B5474" s="3"/>
      <c r="C5474" s="3"/>
      <c r="D5474" s="3"/>
      <c r="E5474" s="3"/>
      <c r="F5474" s="30" t="str">
        <f t="array" ref="F5474">IF(C5474&lt;&gt;"",INDEX(FunctionalValues,MATCH(C5474,KanoFunctional,0),2),"")</f>
        <v/>
      </c>
      <c r="G5474" s="30" t="str">
        <f t="array" ref="G5474">IF(D5474&lt;&gt;"",INDEX(DysfunctionalValues,2,MATCH(D5474,KanoDysfunctional,0)),"")</f>
        <v/>
      </c>
      <c r="H5474" s="30" t="str">
        <f t="array" ref="H5474">IF(C5474&lt;&gt;"",INDEX(KanoTable,MATCH(C5474,KanoFunctional,0),MATCH(D5474,KanoDysfunctional,0)),"")</f>
        <v/>
      </c>
      <c r="I5474" s="30" t="str">
        <f t="shared" si="87"/>
        <v/>
      </c>
      <c r="J5474" s="30" t="e">
        <f>VLOOKUP(B5474,Users!$A$2:$C$10000,3,FALSE)</f>
        <v>#N/A</v>
      </c>
    </row>
    <row r="5475" spans="1:10" ht="15.75" customHeight="1">
      <c r="A5475" s="3"/>
      <c r="B5475" s="3"/>
      <c r="C5475" s="3"/>
      <c r="D5475" s="3"/>
      <c r="E5475" s="3"/>
      <c r="F5475" s="30" t="str">
        <f t="array" ref="F5475">IF(C5475&lt;&gt;"",INDEX(FunctionalValues,MATCH(C5475,KanoFunctional,0),2),"")</f>
        <v/>
      </c>
      <c r="G5475" s="30" t="str">
        <f t="array" ref="G5475">IF(D5475&lt;&gt;"",INDEX(DysfunctionalValues,2,MATCH(D5475,KanoDysfunctional,0)),"")</f>
        <v/>
      </c>
      <c r="H5475" s="30" t="str">
        <f t="array" ref="H5475">IF(C5475&lt;&gt;"",INDEX(KanoTable,MATCH(C5475,KanoFunctional,0),MATCH(D5475,KanoDysfunctional,0)),"")</f>
        <v/>
      </c>
      <c r="I5475" s="30" t="str">
        <f t="shared" si="87"/>
        <v/>
      </c>
      <c r="J5475" s="30" t="e">
        <f>VLOOKUP(B5475,Users!$A$2:$C$10000,3,FALSE)</f>
        <v>#N/A</v>
      </c>
    </row>
    <row r="5476" spans="1:10" ht="15.75" customHeight="1">
      <c r="A5476" s="3"/>
      <c r="B5476" s="3"/>
      <c r="C5476" s="3"/>
      <c r="D5476" s="3"/>
      <c r="E5476" s="3"/>
      <c r="F5476" s="30" t="str">
        <f t="array" ref="F5476">IF(C5476&lt;&gt;"",INDEX(FunctionalValues,MATCH(C5476,KanoFunctional,0),2),"")</f>
        <v/>
      </c>
      <c r="G5476" s="30" t="str">
        <f t="array" ref="G5476">IF(D5476&lt;&gt;"",INDEX(DysfunctionalValues,2,MATCH(D5476,KanoDysfunctional,0)),"")</f>
        <v/>
      </c>
      <c r="H5476" s="30" t="str">
        <f t="array" ref="H5476">IF(C5476&lt;&gt;"",INDEX(KanoTable,MATCH(C5476,KanoFunctional,0),MATCH(D5476,KanoDysfunctional,0)),"")</f>
        <v/>
      </c>
      <c r="I5476" s="30" t="str">
        <f t="shared" si="87"/>
        <v/>
      </c>
      <c r="J5476" s="30" t="e">
        <f>VLOOKUP(B5476,Users!$A$2:$C$10000,3,FALSE)</f>
        <v>#N/A</v>
      </c>
    </row>
    <row r="5477" spans="1:10" ht="15.75" customHeight="1">
      <c r="A5477" s="3"/>
      <c r="B5477" s="3"/>
      <c r="C5477" s="3"/>
      <c r="D5477" s="3"/>
      <c r="E5477" s="3"/>
      <c r="F5477" s="30" t="str">
        <f t="array" ref="F5477">IF(C5477&lt;&gt;"",INDEX(FunctionalValues,MATCH(C5477,KanoFunctional,0),2),"")</f>
        <v/>
      </c>
      <c r="G5477" s="30" t="str">
        <f t="array" ref="G5477">IF(D5477&lt;&gt;"",INDEX(DysfunctionalValues,2,MATCH(D5477,KanoDysfunctional,0)),"")</f>
        <v/>
      </c>
      <c r="H5477" s="30" t="str">
        <f t="array" ref="H5477">IF(C5477&lt;&gt;"",INDEX(KanoTable,MATCH(C5477,KanoFunctional,0),MATCH(D5477,KanoDysfunctional,0)),"")</f>
        <v/>
      </c>
      <c r="I5477" s="30" t="str">
        <f t="shared" si="87"/>
        <v/>
      </c>
      <c r="J5477" s="30" t="e">
        <f>VLOOKUP(B5477,Users!$A$2:$C$10000,3,FALSE)</f>
        <v>#N/A</v>
      </c>
    </row>
    <row r="5478" spans="1:10" ht="15.75" customHeight="1">
      <c r="A5478" s="3"/>
      <c r="B5478" s="3"/>
      <c r="C5478" s="3"/>
      <c r="D5478" s="3"/>
      <c r="E5478" s="3"/>
      <c r="F5478" s="30" t="str">
        <f t="array" ref="F5478">IF(C5478&lt;&gt;"",INDEX(FunctionalValues,MATCH(C5478,KanoFunctional,0),2),"")</f>
        <v/>
      </c>
      <c r="G5478" s="30" t="str">
        <f t="array" ref="G5478">IF(D5478&lt;&gt;"",INDEX(DysfunctionalValues,2,MATCH(D5478,KanoDysfunctional,0)),"")</f>
        <v/>
      </c>
      <c r="H5478" s="30" t="str">
        <f t="array" ref="H5478">IF(C5478&lt;&gt;"",INDEX(KanoTable,MATCH(C5478,KanoFunctional,0),MATCH(D5478,KanoDysfunctional,0)),"")</f>
        <v/>
      </c>
      <c r="I5478" s="30" t="str">
        <f t="shared" si="87"/>
        <v/>
      </c>
      <c r="J5478" s="30" t="e">
        <f>VLOOKUP(B5478,Users!$A$2:$C$10000,3,FALSE)</f>
        <v>#N/A</v>
      </c>
    </row>
    <row r="5479" spans="1:10" ht="15.75" customHeight="1">
      <c r="A5479" s="3"/>
      <c r="B5479" s="3"/>
      <c r="C5479" s="3"/>
      <c r="D5479" s="3"/>
      <c r="E5479" s="3"/>
      <c r="F5479" s="30" t="str">
        <f t="array" ref="F5479">IF(C5479&lt;&gt;"",INDEX(FunctionalValues,MATCH(C5479,KanoFunctional,0),2),"")</f>
        <v/>
      </c>
      <c r="G5479" s="30" t="str">
        <f t="array" ref="G5479">IF(D5479&lt;&gt;"",INDEX(DysfunctionalValues,2,MATCH(D5479,KanoDysfunctional,0)),"")</f>
        <v/>
      </c>
      <c r="H5479" s="30" t="str">
        <f t="array" ref="H5479">IF(C5479&lt;&gt;"",INDEX(KanoTable,MATCH(C5479,KanoFunctional,0),MATCH(D5479,KanoDysfunctional,0)),"")</f>
        <v/>
      </c>
      <c r="I5479" s="30" t="str">
        <f t="shared" si="87"/>
        <v/>
      </c>
      <c r="J5479" s="30" t="e">
        <f>VLOOKUP(B5479,Users!$A$2:$C$10000,3,FALSE)</f>
        <v>#N/A</v>
      </c>
    </row>
    <row r="5480" spans="1:10" ht="15.75" customHeight="1">
      <c r="A5480" s="3"/>
      <c r="B5480" s="3"/>
      <c r="C5480" s="3"/>
      <c r="D5480" s="3"/>
      <c r="E5480" s="3"/>
      <c r="F5480" s="30" t="str">
        <f t="array" ref="F5480">IF(C5480&lt;&gt;"",INDEX(FunctionalValues,MATCH(C5480,KanoFunctional,0),2),"")</f>
        <v/>
      </c>
      <c r="G5480" s="30" t="str">
        <f t="array" ref="G5480">IF(D5480&lt;&gt;"",INDEX(DysfunctionalValues,2,MATCH(D5480,KanoDysfunctional,0)),"")</f>
        <v/>
      </c>
      <c r="H5480" s="30" t="str">
        <f t="array" ref="H5480">IF(C5480&lt;&gt;"",INDEX(KanoTable,MATCH(C5480,KanoFunctional,0),MATCH(D5480,KanoDysfunctional,0)),"")</f>
        <v/>
      </c>
      <c r="I5480" s="30" t="str">
        <f t="shared" si="87"/>
        <v/>
      </c>
      <c r="J5480" s="30" t="e">
        <f>VLOOKUP(B5480,Users!$A$2:$C$10000,3,FALSE)</f>
        <v>#N/A</v>
      </c>
    </row>
    <row r="5481" spans="1:10" ht="15.75" customHeight="1">
      <c r="A5481" s="3"/>
      <c r="B5481" s="3"/>
      <c r="C5481" s="3"/>
      <c r="D5481" s="3"/>
      <c r="E5481" s="3"/>
      <c r="F5481" s="30" t="str">
        <f t="array" ref="F5481">IF(C5481&lt;&gt;"",INDEX(FunctionalValues,MATCH(C5481,KanoFunctional,0),2),"")</f>
        <v/>
      </c>
      <c r="G5481" s="30" t="str">
        <f t="array" ref="G5481">IF(D5481&lt;&gt;"",INDEX(DysfunctionalValues,2,MATCH(D5481,KanoDysfunctional,0)),"")</f>
        <v/>
      </c>
      <c r="H5481" s="30" t="str">
        <f t="array" ref="H5481">IF(C5481&lt;&gt;"",INDEX(KanoTable,MATCH(C5481,KanoFunctional,0),MATCH(D5481,KanoDysfunctional,0)),"")</f>
        <v/>
      </c>
      <c r="I5481" s="30" t="str">
        <f t="shared" si="87"/>
        <v/>
      </c>
      <c r="J5481" s="30" t="e">
        <f>VLOOKUP(B5481,Users!$A$2:$C$10000,3,FALSE)</f>
        <v>#N/A</v>
      </c>
    </row>
    <row r="5482" spans="1:10" ht="15.75" customHeight="1">
      <c r="A5482" s="3"/>
      <c r="B5482" s="3"/>
      <c r="C5482" s="3"/>
      <c r="D5482" s="3"/>
      <c r="E5482" s="3"/>
      <c r="F5482" s="30" t="str">
        <f t="array" ref="F5482">IF(C5482&lt;&gt;"",INDEX(FunctionalValues,MATCH(C5482,KanoFunctional,0),2),"")</f>
        <v/>
      </c>
      <c r="G5482" s="30" t="str">
        <f t="array" ref="G5482">IF(D5482&lt;&gt;"",INDEX(DysfunctionalValues,2,MATCH(D5482,KanoDysfunctional,0)),"")</f>
        <v/>
      </c>
      <c r="H5482" s="30" t="str">
        <f t="array" ref="H5482">IF(C5482&lt;&gt;"",INDEX(KanoTable,MATCH(C5482,KanoFunctional,0),MATCH(D5482,KanoDysfunctional,0)),"")</f>
        <v/>
      </c>
      <c r="I5482" s="30" t="str">
        <f t="shared" si="87"/>
        <v/>
      </c>
      <c r="J5482" s="30" t="e">
        <f>VLOOKUP(B5482,Users!$A$2:$C$10000,3,FALSE)</f>
        <v>#N/A</v>
      </c>
    </row>
    <row r="5483" spans="1:10" ht="15.75" customHeight="1">
      <c r="A5483" s="3"/>
      <c r="B5483" s="3"/>
      <c r="C5483" s="3"/>
      <c r="D5483" s="3"/>
      <c r="E5483" s="3"/>
      <c r="F5483" s="30" t="str">
        <f t="array" ref="F5483">IF(C5483&lt;&gt;"",INDEX(FunctionalValues,MATCH(C5483,KanoFunctional,0),2),"")</f>
        <v/>
      </c>
      <c r="G5483" s="30" t="str">
        <f t="array" ref="G5483">IF(D5483&lt;&gt;"",INDEX(DysfunctionalValues,2,MATCH(D5483,KanoDysfunctional,0)),"")</f>
        <v/>
      </c>
      <c r="H5483" s="30" t="str">
        <f t="array" ref="H5483">IF(C5483&lt;&gt;"",INDEX(KanoTable,MATCH(C5483,KanoFunctional,0),MATCH(D5483,KanoDysfunctional,0)),"")</f>
        <v/>
      </c>
      <c r="I5483" s="30" t="str">
        <f t="shared" si="87"/>
        <v/>
      </c>
      <c r="J5483" s="30" t="e">
        <f>VLOOKUP(B5483,Users!$A$2:$C$10000,3,FALSE)</f>
        <v>#N/A</v>
      </c>
    </row>
    <row r="5484" spans="1:10" ht="15.75" customHeight="1">
      <c r="A5484" s="3"/>
      <c r="B5484" s="3"/>
      <c r="C5484" s="3"/>
      <c r="D5484" s="3"/>
      <c r="E5484" s="3"/>
      <c r="F5484" s="30" t="str">
        <f t="array" ref="F5484">IF(C5484&lt;&gt;"",INDEX(FunctionalValues,MATCH(C5484,KanoFunctional,0),2),"")</f>
        <v/>
      </c>
      <c r="G5484" s="30" t="str">
        <f t="array" ref="G5484">IF(D5484&lt;&gt;"",INDEX(DysfunctionalValues,2,MATCH(D5484,KanoDysfunctional,0)),"")</f>
        <v/>
      </c>
      <c r="H5484" s="30" t="str">
        <f t="array" ref="H5484">IF(C5484&lt;&gt;"",INDEX(KanoTable,MATCH(C5484,KanoFunctional,0),MATCH(D5484,KanoDysfunctional,0)),"")</f>
        <v/>
      </c>
      <c r="I5484" s="30" t="str">
        <f t="shared" si="87"/>
        <v/>
      </c>
      <c r="J5484" s="30" t="e">
        <f>VLOOKUP(B5484,Users!$A$2:$C$10000,3,FALSE)</f>
        <v>#N/A</v>
      </c>
    </row>
    <row r="5485" spans="1:10" ht="15.75" customHeight="1">
      <c r="A5485" s="3"/>
      <c r="B5485" s="3"/>
      <c r="C5485" s="3"/>
      <c r="D5485" s="3"/>
      <c r="E5485" s="3"/>
      <c r="F5485" s="30" t="str">
        <f t="array" ref="F5485">IF(C5485&lt;&gt;"",INDEX(FunctionalValues,MATCH(C5485,KanoFunctional,0),2),"")</f>
        <v/>
      </c>
      <c r="G5485" s="30" t="str">
        <f t="array" ref="G5485">IF(D5485&lt;&gt;"",INDEX(DysfunctionalValues,2,MATCH(D5485,KanoDysfunctional,0)),"")</f>
        <v/>
      </c>
      <c r="H5485" s="30" t="str">
        <f t="array" ref="H5485">IF(C5485&lt;&gt;"",INDEX(KanoTable,MATCH(C5485,KanoFunctional,0),MATCH(D5485,KanoDysfunctional,0)),"")</f>
        <v/>
      </c>
      <c r="I5485" s="30" t="str">
        <f t="shared" si="87"/>
        <v/>
      </c>
      <c r="J5485" s="30" t="e">
        <f>VLOOKUP(B5485,Users!$A$2:$C$10000,3,FALSE)</f>
        <v>#N/A</v>
      </c>
    </row>
    <row r="5486" spans="1:10" ht="15.75" customHeight="1">
      <c r="A5486" s="3"/>
      <c r="B5486" s="3"/>
      <c r="C5486" s="3"/>
      <c r="D5486" s="3"/>
      <c r="E5486" s="3"/>
      <c r="F5486" s="30" t="str">
        <f t="array" ref="F5486">IF(C5486&lt;&gt;"",INDEX(FunctionalValues,MATCH(C5486,KanoFunctional,0),2),"")</f>
        <v/>
      </c>
      <c r="G5486" s="30" t="str">
        <f t="array" ref="G5486">IF(D5486&lt;&gt;"",INDEX(DysfunctionalValues,2,MATCH(D5486,KanoDysfunctional,0)),"")</f>
        <v/>
      </c>
      <c r="H5486" s="30" t="str">
        <f t="array" ref="H5486">IF(C5486&lt;&gt;"",INDEX(KanoTable,MATCH(C5486,KanoFunctional,0),MATCH(D5486,KanoDysfunctional,0)),"")</f>
        <v/>
      </c>
      <c r="I5486" s="30" t="str">
        <f t="shared" si="87"/>
        <v/>
      </c>
      <c r="J5486" s="30" t="e">
        <f>VLOOKUP(B5486,Users!$A$2:$C$10000,3,FALSE)</f>
        <v>#N/A</v>
      </c>
    </row>
    <row r="5487" spans="1:10" ht="15.75" customHeight="1">
      <c r="A5487" s="3"/>
      <c r="B5487" s="3"/>
      <c r="C5487" s="3"/>
      <c r="D5487" s="3"/>
      <c r="E5487" s="3"/>
      <c r="F5487" s="30" t="str">
        <f t="array" ref="F5487">IF(C5487&lt;&gt;"",INDEX(FunctionalValues,MATCH(C5487,KanoFunctional,0),2),"")</f>
        <v/>
      </c>
      <c r="G5487" s="30" t="str">
        <f t="array" ref="G5487">IF(D5487&lt;&gt;"",INDEX(DysfunctionalValues,2,MATCH(D5487,KanoDysfunctional,0)),"")</f>
        <v/>
      </c>
      <c r="H5487" s="30" t="str">
        <f t="array" ref="H5487">IF(C5487&lt;&gt;"",INDEX(KanoTable,MATCH(C5487,KanoFunctional,0),MATCH(D5487,KanoDysfunctional,0)),"")</f>
        <v/>
      </c>
      <c r="I5487" s="30" t="str">
        <f t="shared" si="87"/>
        <v/>
      </c>
      <c r="J5487" s="30" t="e">
        <f>VLOOKUP(B5487,Users!$A$2:$C$10000,3,FALSE)</f>
        <v>#N/A</v>
      </c>
    </row>
    <row r="5488" spans="1:10" ht="15.75" customHeight="1">
      <c r="A5488" s="3"/>
      <c r="B5488" s="3"/>
      <c r="C5488" s="3"/>
      <c r="D5488" s="3"/>
      <c r="E5488" s="3"/>
      <c r="F5488" s="30" t="str">
        <f t="array" ref="F5488">IF(C5488&lt;&gt;"",INDEX(FunctionalValues,MATCH(C5488,KanoFunctional,0),2),"")</f>
        <v/>
      </c>
      <c r="G5488" s="30" t="str">
        <f t="array" ref="G5488">IF(D5488&lt;&gt;"",INDEX(DysfunctionalValues,2,MATCH(D5488,KanoDysfunctional,0)),"")</f>
        <v/>
      </c>
      <c r="H5488" s="30" t="str">
        <f t="array" ref="H5488">IF(C5488&lt;&gt;"",INDEX(KanoTable,MATCH(C5488,KanoFunctional,0),MATCH(D5488,KanoDysfunctional,0)),"")</f>
        <v/>
      </c>
      <c r="I5488" s="30" t="str">
        <f t="shared" si="87"/>
        <v/>
      </c>
      <c r="J5488" s="30" t="e">
        <f>VLOOKUP(B5488,Users!$A$2:$C$10000,3,FALSE)</f>
        <v>#N/A</v>
      </c>
    </row>
    <row r="5489" spans="1:10" ht="15.75" customHeight="1">
      <c r="A5489" s="3"/>
      <c r="B5489" s="3"/>
      <c r="C5489" s="3"/>
      <c r="D5489" s="3"/>
      <c r="E5489" s="3"/>
      <c r="F5489" s="30" t="str">
        <f t="array" ref="F5489">IF(C5489&lt;&gt;"",INDEX(FunctionalValues,MATCH(C5489,KanoFunctional,0),2),"")</f>
        <v/>
      </c>
      <c r="G5489" s="30" t="str">
        <f t="array" ref="G5489">IF(D5489&lt;&gt;"",INDEX(DysfunctionalValues,2,MATCH(D5489,KanoDysfunctional,0)),"")</f>
        <v/>
      </c>
      <c r="H5489" s="30" t="str">
        <f t="array" ref="H5489">IF(C5489&lt;&gt;"",INDEX(KanoTable,MATCH(C5489,KanoFunctional,0),MATCH(D5489,KanoDysfunctional,0)),"")</f>
        <v/>
      </c>
      <c r="I5489" s="30" t="str">
        <f t="shared" si="87"/>
        <v/>
      </c>
      <c r="J5489" s="30" t="e">
        <f>VLOOKUP(B5489,Users!$A$2:$C$10000,3,FALSE)</f>
        <v>#N/A</v>
      </c>
    </row>
    <row r="5490" spans="1:10" ht="15.75" customHeight="1">
      <c r="A5490" s="3"/>
      <c r="B5490" s="3"/>
      <c r="C5490" s="3"/>
      <c r="D5490" s="3"/>
      <c r="E5490" s="3"/>
      <c r="F5490" s="30" t="str">
        <f t="array" ref="F5490">IF(C5490&lt;&gt;"",INDEX(FunctionalValues,MATCH(C5490,KanoFunctional,0),2),"")</f>
        <v/>
      </c>
      <c r="G5490" s="30" t="str">
        <f t="array" ref="G5490">IF(D5490&lt;&gt;"",INDEX(DysfunctionalValues,2,MATCH(D5490,KanoDysfunctional,0)),"")</f>
        <v/>
      </c>
      <c r="H5490" s="30" t="str">
        <f t="array" ref="H5490">IF(C5490&lt;&gt;"",INDEX(KanoTable,MATCH(C5490,KanoFunctional,0),MATCH(D5490,KanoDysfunctional,0)),"")</f>
        <v/>
      </c>
      <c r="I5490" s="30" t="str">
        <f t="shared" si="87"/>
        <v/>
      </c>
      <c r="J5490" s="30" t="e">
        <f>VLOOKUP(B5490,Users!$A$2:$C$10000,3,FALSE)</f>
        <v>#N/A</v>
      </c>
    </row>
    <row r="5491" spans="1:10" ht="15.75" customHeight="1">
      <c r="A5491" s="3"/>
      <c r="B5491" s="3"/>
      <c r="C5491" s="3"/>
      <c r="D5491" s="3"/>
      <c r="E5491" s="3"/>
      <c r="F5491" s="30" t="str">
        <f t="array" ref="F5491">IF(C5491&lt;&gt;"",INDEX(FunctionalValues,MATCH(C5491,KanoFunctional,0),2),"")</f>
        <v/>
      </c>
      <c r="G5491" s="30" t="str">
        <f t="array" ref="G5491">IF(D5491&lt;&gt;"",INDEX(DysfunctionalValues,2,MATCH(D5491,KanoDysfunctional,0)),"")</f>
        <v/>
      </c>
      <c r="H5491" s="30" t="str">
        <f t="array" ref="H5491">IF(C5491&lt;&gt;"",INDEX(KanoTable,MATCH(C5491,KanoFunctional,0),MATCH(D5491,KanoDysfunctional,0)),"")</f>
        <v/>
      </c>
      <c r="I5491" s="30" t="str">
        <f t="shared" si="87"/>
        <v/>
      </c>
      <c r="J5491" s="30" t="e">
        <f>VLOOKUP(B5491,Users!$A$2:$C$10000,3,FALSE)</f>
        <v>#N/A</v>
      </c>
    </row>
    <row r="5492" spans="1:10" ht="15.75" customHeight="1">
      <c r="A5492" s="3"/>
      <c r="B5492" s="3"/>
      <c r="C5492" s="3"/>
      <c r="D5492" s="3"/>
      <c r="E5492" s="3"/>
      <c r="F5492" s="30" t="str">
        <f t="array" ref="F5492">IF(C5492&lt;&gt;"",INDEX(FunctionalValues,MATCH(C5492,KanoFunctional,0),2),"")</f>
        <v/>
      </c>
      <c r="G5492" s="30" t="str">
        <f t="array" ref="G5492">IF(D5492&lt;&gt;"",INDEX(DysfunctionalValues,2,MATCH(D5492,KanoDysfunctional,0)),"")</f>
        <v/>
      </c>
      <c r="H5492" s="30" t="str">
        <f t="array" ref="H5492">IF(C5492&lt;&gt;"",INDEX(KanoTable,MATCH(C5492,KanoFunctional,0),MATCH(D5492,KanoDysfunctional,0)),"")</f>
        <v/>
      </c>
      <c r="I5492" s="30" t="str">
        <f t="shared" si="87"/>
        <v/>
      </c>
      <c r="J5492" s="30" t="e">
        <f>VLOOKUP(B5492,Users!$A$2:$C$10000,3,FALSE)</f>
        <v>#N/A</v>
      </c>
    </row>
    <row r="5493" spans="1:10" ht="15.75" customHeight="1">
      <c r="A5493" s="3"/>
      <c r="B5493" s="3"/>
      <c r="C5493" s="3"/>
      <c r="D5493" s="3"/>
      <c r="E5493" s="3"/>
      <c r="F5493" s="30" t="str">
        <f t="array" ref="F5493">IF(C5493&lt;&gt;"",INDEX(FunctionalValues,MATCH(C5493,KanoFunctional,0),2),"")</f>
        <v/>
      </c>
      <c r="G5493" s="30" t="str">
        <f t="array" ref="G5493">IF(D5493&lt;&gt;"",INDEX(DysfunctionalValues,2,MATCH(D5493,KanoDysfunctional,0)),"")</f>
        <v/>
      </c>
      <c r="H5493" s="30" t="str">
        <f t="array" ref="H5493">IF(C5493&lt;&gt;"",INDEX(KanoTable,MATCH(C5493,KanoFunctional,0),MATCH(D5493,KanoDysfunctional,0)),"")</f>
        <v/>
      </c>
      <c r="I5493" s="30" t="str">
        <f t="shared" si="87"/>
        <v/>
      </c>
      <c r="J5493" s="30" t="e">
        <f>VLOOKUP(B5493,Users!$A$2:$C$10000,3,FALSE)</f>
        <v>#N/A</v>
      </c>
    </row>
    <row r="5494" spans="1:10" ht="15.75" customHeight="1">
      <c r="A5494" s="3"/>
      <c r="B5494" s="3"/>
      <c r="C5494" s="3"/>
      <c r="D5494" s="3"/>
      <c r="E5494" s="3"/>
      <c r="F5494" s="30" t="str">
        <f t="array" ref="F5494">IF(C5494&lt;&gt;"",INDEX(FunctionalValues,MATCH(C5494,KanoFunctional,0),2),"")</f>
        <v/>
      </c>
      <c r="G5494" s="30" t="str">
        <f t="array" ref="G5494">IF(D5494&lt;&gt;"",INDEX(DysfunctionalValues,2,MATCH(D5494,KanoDysfunctional,0)),"")</f>
        <v/>
      </c>
      <c r="H5494" s="30" t="str">
        <f t="array" ref="H5494">IF(C5494&lt;&gt;"",INDEX(KanoTable,MATCH(C5494,KanoFunctional,0),MATCH(D5494,KanoDysfunctional,0)),"")</f>
        <v/>
      </c>
      <c r="I5494" s="30" t="str">
        <f t="shared" si="87"/>
        <v/>
      </c>
      <c r="J5494" s="30" t="e">
        <f>VLOOKUP(B5494,Users!$A$2:$C$10000,3,FALSE)</f>
        <v>#N/A</v>
      </c>
    </row>
    <row r="5495" spans="1:10" ht="15.75" customHeight="1">
      <c r="A5495" s="3"/>
      <c r="B5495" s="3"/>
      <c r="C5495" s="3"/>
      <c r="D5495" s="3"/>
      <c r="E5495" s="3"/>
      <c r="F5495" s="30" t="str">
        <f t="array" ref="F5495">IF(C5495&lt;&gt;"",INDEX(FunctionalValues,MATCH(C5495,KanoFunctional,0),2),"")</f>
        <v/>
      </c>
      <c r="G5495" s="30" t="str">
        <f t="array" ref="G5495">IF(D5495&lt;&gt;"",INDEX(DysfunctionalValues,2,MATCH(D5495,KanoDysfunctional,0)),"")</f>
        <v/>
      </c>
      <c r="H5495" s="30" t="str">
        <f t="array" ref="H5495">IF(C5495&lt;&gt;"",INDEX(KanoTable,MATCH(C5495,KanoFunctional,0),MATCH(D5495,KanoDysfunctional,0)),"")</f>
        <v/>
      </c>
      <c r="I5495" s="30" t="str">
        <f t="shared" si="87"/>
        <v/>
      </c>
      <c r="J5495" s="30" t="e">
        <f>VLOOKUP(B5495,Users!$A$2:$C$10000,3,FALSE)</f>
        <v>#N/A</v>
      </c>
    </row>
    <row r="5496" spans="1:10" ht="15.75" customHeight="1">
      <c r="A5496" s="3"/>
      <c r="B5496" s="3"/>
      <c r="C5496" s="3"/>
      <c r="D5496" s="3"/>
      <c r="E5496" s="3"/>
      <c r="F5496" s="30" t="str">
        <f t="array" ref="F5496">IF(C5496&lt;&gt;"",INDEX(FunctionalValues,MATCH(C5496,KanoFunctional,0),2),"")</f>
        <v/>
      </c>
      <c r="G5496" s="30" t="str">
        <f t="array" ref="G5496">IF(D5496&lt;&gt;"",INDEX(DysfunctionalValues,2,MATCH(D5496,KanoDysfunctional,0)),"")</f>
        <v/>
      </c>
      <c r="H5496" s="30" t="str">
        <f t="array" ref="H5496">IF(C5496&lt;&gt;"",INDEX(KanoTable,MATCH(C5496,KanoFunctional,0),MATCH(D5496,KanoDysfunctional,0)),"")</f>
        <v/>
      </c>
      <c r="I5496" s="30" t="str">
        <f t="shared" si="87"/>
        <v/>
      </c>
      <c r="J5496" s="30" t="e">
        <f>VLOOKUP(B5496,Users!$A$2:$C$10000,3,FALSE)</f>
        <v>#N/A</v>
      </c>
    </row>
    <row r="5497" spans="1:10" ht="15.75" customHeight="1">
      <c r="A5497" s="3"/>
      <c r="B5497" s="3"/>
      <c r="C5497" s="3"/>
      <c r="D5497" s="3"/>
      <c r="E5497" s="3"/>
      <c r="F5497" s="30" t="str">
        <f t="array" ref="F5497">IF(C5497&lt;&gt;"",INDEX(FunctionalValues,MATCH(C5497,KanoFunctional,0),2),"")</f>
        <v/>
      </c>
      <c r="G5497" s="30" t="str">
        <f t="array" ref="G5497">IF(D5497&lt;&gt;"",INDEX(DysfunctionalValues,2,MATCH(D5497,KanoDysfunctional,0)),"")</f>
        <v/>
      </c>
      <c r="H5497" s="30" t="str">
        <f t="array" ref="H5497">IF(C5497&lt;&gt;"",INDEX(KanoTable,MATCH(C5497,KanoFunctional,0),MATCH(D5497,KanoDysfunctional,0)),"")</f>
        <v/>
      </c>
      <c r="I5497" s="30" t="str">
        <f t="shared" si="87"/>
        <v/>
      </c>
      <c r="J5497" s="30" t="e">
        <f>VLOOKUP(B5497,Users!$A$2:$C$10000,3,FALSE)</f>
        <v>#N/A</v>
      </c>
    </row>
    <row r="5498" spans="1:10" ht="15.75" customHeight="1">
      <c r="A5498" s="3"/>
      <c r="B5498" s="3"/>
      <c r="C5498" s="3"/>
      <c r="D5498" s="3"/>
      <c r="E5498" s="3"/>
      <c r="F5498" s="30" t="str">
        <f t="array" ref="F5498">IF(C5498&lt;&gt;"",INDEX(FunctionalValues,MATCH(C5498,KanoFunctional,0),2),"")</f>
        <v/>
      </c>
      <c r="G5498" s="30" t="str">
        <f t="array" ref="G5498">IF(D5498&lt;&gt;"",INDEX(DysfunctionalValues,2,MATCH(D5498,KanoDysfunctional,0)),"")</f>
        <v/>
      </c>
      <c r="H5498" s="30" t="str">
        <f t="array" ref="H5498">IF(C5498&lt;&gt;"",INDEX(KanoTable,MATCH(C5498,KanoFunctional,0),MATCH(D5498,KanoDysfunctional,0)),"")</f>
        <v/>
      </c>
      <c r="I5498" s="30" t="str">
        <f t="shared" si="87"/>
        <v/>
      </c>
      <c r="J5498" s="30" t="e">
        <f>VLOOKUP(B5498,Users!$A$2:$C$10000,3,FALSE)</f>
        <v>#N/A</v>
      </c>
    </row>
    <row r="5499" spans="1:10" ht="15.75" customHeight="1">
      <c r="A5499" s="3"/>
      <c r="B5499" s="3"/>
      <c r="C5499" s="3"/>
      <c r="D5499" s="3"/>
      <c r="E5499" s="3"/>
      <c r="F5499" s="30" t="str">
        <f t="array" ref="F5499">IF(C5499&lt;&gt;"",INDEX(FunctionalValues,MATCH(C5499,KanoFunctional,0),2),"")</f>
        <v/>
      </c>
      <c r="G5499" s="30" t="str">
        <f t="array" ref="G5499">IF(D5499&lt;&gt;"",INDEX(DysfunctionalValues,2,MATCH(D5499,KanoDysfunctional,0)),"")</f>
        <v/>
      </c>
      <c r="H5499" s="30" t="str">
        <f t="array" ref="H5499">IF(C5499&lt;&gt;"",INDEX(KanoTable,MATCH(C5499,KanoFunctional,0),MATCH(D5499,KanoDysfunctional,0)),"")</f>
        <v/>
      </c>
      <c r="I5499" s="30" t="str">
        <f t="shared" si="87"/>
        <v/>
      </c>
      <c r="J5499" s="30" t="e">
        <f>VLOOKUP(B5499,Users!$A$2:$C$10000,3,FALSE)</f>
        <v>#N/A</v>
      </c>
    </row>
    <row r="5500" spans="1:10" ht="15.75" customHeight="1">
      <c r="A5500" s="3"/>
      <c r="B5500" s="3"/>
      <c r="C5500" s="3"/>
      <c r="D5500" s="3"/>
      <c r="E5500" s="3"/>
      <c r="F5500" s="30" t="str">
        <f t="array" ref="F5500">IF(C5500&lt;&gt;"",INDEX(FunctionalValues,MATCH(C5500,KanoFunctional,0),2),"")</f>
        <v/>
      </c>
      <c r="G5500" s="30" t="str">
        <f t="array" ref="G5500">IF(D5500&lt;&gt;"",INDEX(DysfunctionalValues,2,MATCH(D5500,KanoDysfunctional,0)),"")</f>
        <v/>
      </c>
      <c r="H5500" s="30" t="str">
        <f t="array" ref="H5500">IF(C5500&lt;&gt;"",INDEX(KanoTable,MATCH(C5500,KanoFunctional,0),MATCH(D5500,KanoDysfunctional,0)),"")</f>
        <v/>
      </c>
      <c r="I5500" s="30" t="str">
        <f t="shared" si="87"/>
        <v/>
      </c>
      <c r="J5500" s="30" t="e">
        <f>VLOOKUP(B5500,Users!$A$2:$C$10000,3,FALSE)</f>
        <v>#N/A</v>
      </c>
    </row>
    <row r="5501" spans="1:10" ht="15.75" customHeight="1">
      <c r="A5501" s="3"/>
      <c r="B5501" s="3"/>
      <c r="C5501" s="3"/>
      <c r="D5501" s="3"/>
      <c r="E5501" s="3"/>
      <c r="F5501" s="30" t="str">
        <f t="array" ref="F5501">IF(C5501&lt;&gt;"",INDEX(FunctionalValues,MATCH(C5501,KanoFunctional,0),2),"")</f>
        <v/>
      </c>
      <c r="G5501" s="30" t="str">
        <f t="array" ref="G5501">IF(D5501&lt;&gt;"",INDEX(DysfunctionalValues,2,MATCH(D5501,KanoDysfunctional,0)),"")</f>
        <v/>
      </c>
      <c r="H5501" s="30" t="str">
        <f t="array" ref="H5501">IF(C5501&lt;&gt;"",INDEX(KanoTable,MATCH(C5501,KanoFunctional,0),MATCH(D5501,KanoDysfunctional,0)),"")</f>
        <v/>
      </c>
      <c r="I5501" s="30" t="str">
        <f t="shared" si="87"/>
        <v/>
      </c>
      <c r="J5501" s="30" t="e">
        <f>VLOOKUP(B5501,Users!$A$2:$C$10000,3,FALSE)</f>
        <v>#N/A</v>
      </c>
    </row>
    <row r="5502" spans="1:10" ht="15.75" customHeight="1">
      <c r="A5502" s="3"/>
      <c r="B5502" s="3"/>
      <c r="C5502" s="3"/>
      <c r="D5502" s="3"/>
      <c r="E5502" s="3"/>
      <c r="F5502" s="30" t="str">
        <f t="array" ref="F5502">IF(C5502&lt;&gt;"",INDEX(FunctionalValues,MATCH(C5502,KanoFunctional,0),2),"")</f>
        <v/>
      </c>
      <c r="G5502" s="30" t="str">
        <f t="array" ref="G5502">IF(D5502&lt;&gt;"",INDEX(DysfunctionalValues,2,MATCH(D5502,KanoDysfunctional,0)),"")</f>
        <v/>
      </c>
      <c r="H5502" s="30" t="str">
        <f t="array" ref="H5502">IF(C5502&lt;&gt;"",INDEX(KanoTable,MATCH(C5502,KanoFunctional,0),MATCH(D5502,KanoDysfunctional,0)),"")</f>
        <v/>
      </c>
      <c r="I5502" s="30" t="str">
        <f t="shared" si="87"/>
        <v/>
      </c>
      <c r="J5502" s="30" t="e">
        <f>VLOOKUP(B5502,Users!$A$2:$C$10000,3,FALSE)</f>
        <v>#N/A</v>
      </c>
    </row>
    <row r="5503" spans="1:10" ht="15.75" customHeight="1">
      <c r="A5503" s="3"/>
      <c r="B5503" s="3"/>
      <c r="C5503" s="3"/>
      <c r="D5503" s="3"/>
      <c r="E5503" s="3"/>
      <c r="F5503" s="30" t="str">
        <f t="array" ref="F5503">IF(C5503&lt;&gt;"",INDEX(FunctionalValues,MATCH(C5503,KanoFunctional,0),2),"")</f>
        <v/>
      </c>
      <c r="G5503" s="30" t="str">
        <f t="array" ref="G5503">IF(D5503&lt;&gt;"",INDEX(DysfunctionalValues,2,MATCH(D5503,KanoDysfunctional,0)),"")</f>
        <v/>
      </c>
      <c r="H5503" s="30" t="str">
        <f t="array" ref="H5503">IF(C5503&lt;&gt;"",INDEX(KanoTable,MATCH(C5503,KanoFunctional,0),MATCH(D5503,KanoDysfunctional,0)),"")</f>
        <v/>
      </c>
      <c r="I5503" s="30" t="str">
        <f t="shared" si="87"/>
        <v/>
      </c>
      <c r="J5503" s="30" t="e">
        <f>VLOOKUP(B5503,Users!$A$2:$C$10000,3,FALSE)</f>
        <v>#N/A</v>
      </c>
    </row>
    <row r="5504" spans="1:10" ht="15.75" customHeight="1">
      <c r="A5504" s="3"/>
      <c r="B5504" s="3"/>
      <c r="C5504" s="3"/>
      <c r="D5504" s="3"/>
      <c r="E5504" s="3"/>
      <c r="F5504" s="30" t="str">
        <f t="array" ref="F5504">IF(C5504&lt;&gt;"",INDEX(FunctionalValues,MATCH(C5504,KanoFunctional,0),2),"")</f>
        <v/>
      </c>
      <c r="G5504" s="30" t="str">
        <f t="array" ref="G5504">IF(D5504&lt;&gt;"",INDEX(DysfunctionalValues,2,MATCH(D5504,KanoDysfunctional,0)),"")</f>
        <v/>
      </c>
      <c r="H5504" s="30" t="str">
        <f t="array" ref="H5504">IF(C5504&lt;&gt;"",INDEX(KanoTable,MATCH(C5504,KanoFunctional,0),MATCH(D5504,KanoDysfunctional,0)),"")</f>
        <v/>
      </c>
      <c r="I5504" s="30" t="str">
        <f t="shared" si="87"/>
        <v/>
      </c>
      <c r="J5504" s="30" t="e">
        <f>VLOOKUP(B5504,Users!$A$2:$C$10000,3,FALSE)</f>
        <v>#N/A</v>
      </c>
    </row>
    <row r="5505" spans="1:10" ht="15.75" customHeight="1">
      <c r="A5505" s="3"/>
      <c r="B5505" s="3"/>
      <c r="C5505" s="3"/>
      <c r="D5505" s="3"/>
      <c r="E5505" s="3"/>
      <c r="F5505" s="30" t="str">
        <f t="array" ref="F5505">IF(C5505&lt;&gt;"",INDEX(FunctionalValues,MATCH(C5505,KanoFunctional,0),2),"")</f>
        <v/>
      </c>
      <c r="G5505" s="30" t="str">
        <f t="array" ref="G5505">IF(D5505&lt;&gt;"",INDEX(DysfunctionalValues,2,MATCH(D5505,KanoDysfunctional,0)),"")</f>
        <v/>
      </c>
      <c r="H5505" s="30" t="str">
        <f t="array" ref="H5505">IF(C5505&lt;&gt;"",INDEX(KanoTable,MATCH(C5505,KanoFunctional,0),MATCH(D5505,KanoDysfunctional,0)),"")</f>
        <v/>
      </c>
      <c r="I5505" s="30" t="str">
        <f t="shared" si="87"/>
        <v/>
      </c>
      <c r="J5505" s="30" t="e">
        <f>VLOOKUP(B5505,Users!$A$2:$C$10000,3,FALSE)</f>
        <v>#N/A</v>
      </c>
    </row>
    <row r="5506" spans="1:10" ht="15.75" customHeight="1">
      <c r="A5506" s="3"/>
      <c r="B5506" s="3"/>
      <c r="C5506" s="3"/>
      <c r="D5506" s="3"/>
      <c r="E5506" s="3"/>
      <c r="F5506" s="30" t="str">
        <f t="array" ref="F5506">IF(C5506&lt;&gt;"",INDEX(FunctionalValues,MATCH(C5506,KanoFunctional,0),2),"")</f>
        <v/>
      </c>
      <c r="G5506" s="30" t="str">
        <f t="array" ref="G5506">IF(D5506&lt;&gt;"",INDEX(DysfunctionalValues,2,MATCH(D5506,KanoDysfunctional,0)),"")</f>
        <v/>
      </c>
      <c r="H5506" s="30" t="str">
        <f t="array" ref="H5506">IF(C5506&lt;&gt;"",INDEX(KanoTable,MATCH(C5506,KanoFunctional,0),MATCH(D5506,KanoDysfunctional,0)),"")</f>
        <v/>
      </c>
      <c r="I5506" s="30" t="str">
        <f t="shared" si="87"/>
        <v/>
      </c>
      <c r="J5506" s="30" t="e">
        <f>VLOOKUP(B5506,Users!$A$2:$C$10000,3,FALSE)</f>
        <v>#N/A</v>
      </c>
    </row>
    <row r="5507" spans="1:10" ht="15.75" customHeight="1">
      <c r="A5507" s="3"/>
      <c r="B5507" s="3"/>
      <c r="C5507" s="3"/>
      <c r="D5507" s="3"/>
      <c r="E5507" s="3"/>
      <c r="F5507" s="30" t="str">
        <f t="array" ref="F5507">IF(C5507&lt;&gt;"",INDEX(FunctionalValues,MATCH(C5507,KanoFunctional,0),2),"")</f>
        <v/>
      </c>
      <c r="G5507" s="30" t="str">
        <f t="array" ref="G5507">IF(D5507&lt;&gt;"",INDEX(DysfunctionalValues,2,MATCH(D5507,KanoDysfunctional,0)),"")</f>
        <v/>
      </c>
      <c r="H5507" s="30" t="str">
        <f t="array" ref="H5507">IF(C5507&lt;&gt;"",INDEX(KanoTable,MATCH(C5507,KanoFunctional,0),MATCH(D5507,KanoDysfunctional,0)),"")</f>
        <v/>
      </c>
      <c r="I5507" s="30" t="str">
        <f t="shared" si="87"/>
        <v/>
      </c>
      <c r="J5507" s="30" t="e">
        <f>VLOOKUP(B5507,Users!$A$2:$C$10000,3,FALSE)</f>
        <v>#N/A</v>
      </c>
    </row>
    <row r="5508" spans="1:10" ht="15.75" customHeight="1">
      <c r="A5508" s="3"/>
      <c r="B5508" s="3"/>
      <c r="C5508" s="3"/>
      <c r="D5508" s="3"/>
      <c r="E5508" s="3"/>
      <c r="F5508" s="30" t="str">
        <f t="array" ref="F5508">IF(C5508&lt;&gt;"",INDEX(FunctionalValues,MATCH(C5508,KanoFunctional,0),2),"")</f>
        <v/>
      </c>
      <c r="G5508" s="30" t="str">
        <f t="array" ref="G5508">IF(D5508&lt;&gt;"",INDEX(DysfunctionalValues,2,MATCH(D5508,KanoDysfunctional,0)),"")</f>
        <v/>
      </c>
      <c r="H5508" s="30" t="str">
        <f t="array" ref="H5508">IF(C5508&lt;&gt;"",INDEX(KanoTable,MATCH(C5508,KanoFunctional,0),MATCH(D5508,KanoDysfunctional,0)),"")</f>
        <v/>
      </c>
      <c r="I5508" s="30" t="str">
        <f t="shared" si="87"/>
        <v/>
      </c>
      <c r="J5508" s="30" t="e">
        <f>VLOOKUP(B5508,Users!$A$2:$C$10000,3,FALSE)</f>
        <v>#N/A</v>
      </c>
    </row>
    <row r="5509" spans="1:10" ht="15.75" customHeight="1">
      <c r="A5509" s="3"/>
      <c r="B5509" s="3"/>
      <c r="C5509" s="3"/>
      <c r="D5509" s="3"/>
      <c r="E5509" s="3"/>
      <c r="F5509" s="30" t="str">
        <f t="array" ref="F5509">IF(C5509&lt;&gt;"",INDEX(FunctionalValues,MATCH(C5509,KanoFunctional,0),2),"")</f>
        <v/>
      </c>
      <c r="G5509" s="30" t="str">
        <f t="array" ref="G5509">IF(D5509&lt;&gt;"",INDEX(DysfunctionalValues,2,MATCH(D5509,KanoDysfunctional,0)),"")</f>
        <v/>
      </c>
      <c r="H5509" s="30" t="str">
        <f t="array" ref="H5509">IF(C5509&lt;&gt;"",INDEX(KanoTable,MATCH(C5509,KanoFunctional,0),MATCH(D5509,KanoDysfunctional,0)),"")</f>
        <v/>
      </c>
      <c r="I5509" s="30" t="str">
        <f t="shared" si="87"/>
        <v/>
      </c>
      <c r="J5509" s="30" t="e">
        <f>VLOOKUP(B5509,Users!$A$2:$C$10000,3,FALSE)</f>
        <v>#N/A</v>
      </c>
    </row>
    <row r="5510" spans="1:10" ht="15.75" customHeight="1">
      <c r="A5510" s="3"/>
      <c r="B5510" s="3"/>
      <c r="C5510" s="3"/>
      <c r="D5510" s="3"/>
      <c r="E5510" s="3"/>
      <c r="F5510" s="30" t="str">
        <f t="array" ref="F5510">IF(C5510&lt;&gt;"",INDEX(FunctionalValues,MATCH(C5510,KanoFunctional,0),2),"")</f>
        <v/>
      </c>
      <c r="G5510" s="30" t="str">
        <f t="array" ref="G5510">IF(D5510&lt;&gt;"",INDEX(DysfunctionalValues,2,MATCH(D5510,KanoDysfunctional,0)),"")</f>
        <v/>
      </c>
      <c r="H5510" s="30" t="str">
        <f t="array" ref="H5510">IF(C5510&lt;&gt;"",INDEX(KanoTable,MATCH(C5510,KanoFunctional,0),MATCH(D5510,KanoDysfunctional,0)),"")</f>
        <v/>
      </c>
      <c r="I5510" s="30" t="str">
        <f t="shared" si="87"/>
        <v/>
      </c>
      <c r="J5510" s="30" t="e">
        <f>VLOOKUP(B5510,Users!$A$2:$C$10000,3,FALSE)</f>
        <v>#N/A</v>
      </c>
    </row>
    <row r="5511" spans="1:10" ht="15.75" customHeight="1">
      <c r="A5511" s="3"/>
      <c r="B5511" s="3"/>
      <c r="C5511" s="3"/>
      <c r="D5511" s="3"/>
      <c r="E5511" s="3"/>
      <c r="F5511" s="30" t="str">
        <f t="array" ref="F5511">IF(C5511&lt;&gt;"",INDEX(FunctionalValues,MATCH(C5511,KanoFunctional,0),2),"")</f>
        <v/>
      </c>
      <c r="G5511" s="30" t="str">
        <f t="array" ref="G5511">IF(D5511&lt;&gt;"",INDEX(DysfunctionalValues,2,MATCH(D5511,KanoDysfunctional,0)),"")</f>
        <v/>
      </c>
      <c r="H5511" s="30" t="str">
        <f t="array" ref="H5511">IF(C5511&lt;&gt;"",INDEX(KanoTable,MATCH(C5511,KanoFunctional,0),MATCH(D5511,KanoDysfunctional,0)),"")</f>
        <v/>
      </c>
      <c r="I5511" s="30" t="str">
        <f t="shared" si="87"/>
        <v/>
      </c>
      <c r="J5511" s="30" t="e">
        <f>VLOOKUP(B5511,Users!$A$2:$C$10000,3,FALSE)</f>
        <v>#N/A</v>
      </c>
    </row>
    <row r="5512" spans="1:10" ht="15.75" customHeight="1">
      <c r="A5512" s="3"/>
      <c r="B5512" s="3"/>
      <c r="C5512" s="3"/>
      <c r="D5512" s="3"/>
      <c r="E5512" s="3"/>
      <c r="F5512" s="30" t="str">
        <f t="array" ref="F5512">IF(C5512&lt;&gt;"",INDEX(FunctionalValues,MATCH(C5512,KanoFunctional,0),2),"")</f>
        <v/>
      </c>
      <c r="G5512" s="30" t="str">
        <f t="array" ref="G5512">IF(D5512&lt;&gt;"",INDEX(DysfunctionalValues,2,MATCH(D5512,KanoDysfunctional,0)),"")</f>
        <v/>
      </c>
      <c r="H5512" s="30" t="str">
        <f t="array" ref="H5512">IF(C5512&lt;&gt;"",INDEX(KanoTable,MATCH(C5512,KanoFunctional,0),MATCH(D5512,KanoDysfunctional,0)),"")</f>
        <v/>
      </c>
      <c r="I5512" s="30" t="str">
        <f t="shared" si="87"/>
        <v/>
      </c>
      <c r="J5512" s="30" t="e">
        <f>VLOOKUP(B5512,Users!$A$2:$C$10000,3,FALSE)</f>
        <v>#N/A</v>
      </c>
    </row>
    <row r="5513" spans="1:10" ht="15.75" customHeight="1">
      <c r="A5513" s="3"/>
      <c r="B5513" s="3"/>
      <c r="C5513" s="3"/>
      <c r="D5513" s="3"/>
      <c r="E5513" s="3"/>
      <c r="F5513" s="30" t="str">
        <f t="array" ref="F5513">IF(C5513&lt;&gt;"",INDEX(FunctionalValues,MATCH(C5513,KanoFunctional,0),2),"")</f>
        <v/>
      </c>
      <c r="G5513" s="30" t="str">
        <f t="array" ref="G5513">IF(D5513&lt;&gt;"",INDEX(DysfunctionalValues,2,MATCH(D5513,KanoDysfunctional,0)),"")</f>
        <v/>
      </c>
      <c r="H5513" s="30" t="str">
        <f t="array" ref="H5513">IF(C5513&lt;&gt;"",INDEX(KanoTable,MATCH(C5513,KanoFunctional,0),MATCH(D5513,KanoDysfunctional,0)),"")</f>
        <v/>
      </c>
      <c r="I5513" s="30" t="str">
        <f t="shared" si="87"/>
        <v/>
      </c>
      <c r="J5513" s="30" t="e">
        <f>VLOOKUP(B5513,Users!$A$2:$C$10000,3,FALSE)</f>
        <v>#N/A</v>
      </c>
    </row>
    <row r="5514" spans="1:10" ht="15.75" customHeight="1">
      <c r="A5514" s="3"/>
      <c r="B5514" s="3"/>
      <c r="C5514" s="3"/>
      <c r="D5514" s="3"/>
      <c r="E5514" s="3"/>
      <c r="F5514" s="30" t="str">
        <f t="array" ref="F5514">IF(C5514&lt;&gt;"",INDEX(FunctionalValues,MATCH(C5514,KanoFunctional,0),2),"")</f>
        <v/>
      </c>
      <c r="G5514" s="30" t="str">
        <f t="array" ref="G5514">IF(D5514&lt;&gt;"",INDEX(DysfunctionalValues,2,MATCH(D5514,KanoDysfunctional,0)),"")</f>
        <v/>
      </c>
      <c r="H5514" s="30" t="str">
        <f t="array" ref="H5514">IF(C5514&lt;&gt;"",INDEX(KanoTable,MATCH(C5514,KanoFunctional,0),MATCH(D5514,KanoDysfunctional,0)),"")</f>
        <v/>
      </c>
      <c r="I5514" s="30" t="str">
        <f t="shared" si="87"/>
        <v/>
      </c>
      <c r="J5514" s="30" t="e">
        <f>VLOOKUP(B5514,Users!$A$2:$C$10000,3,FALSE)</f>
        <v>#N/A</v>
      </c>
    </row>
    <row r="5515" spans="1:10" ht="15.75" customHeight="1">
      <c r="A5515" s="3"/>
      <c r="B5515" s="3"/>
      <c r="C5515" s="3"/>
      <c r="D5515" s="3"/>
      <c r="E5515" s="3"/>
      <c r="F5515" s="30" t="str">
        <f t="array" ref="F5515">IF(C5515&lt;&gt;"",INDEX(FunctionalValues,MATCH(C5515,KanoFunctional,0),2),"")</f>
        <v/>
      </c>
      <c r="G5515" s="30" t="str">
        <f t="array" ref="G5515">IF(D5515&lt;&gt;"",INDEX(DysfunctionalValues,2,MATCH(D5515,KanoDysfunctional,0)),"")</f>
        <v/>
      </c>
      <c r="H5515" s="30" t="str">
        <f t="array" ref="H5515">IF(C5515&lt;&gt;"",INDEX(KanoTable,MATCH(C5515,KanoFunctional,0),MATCH(D5515,KanoDysfunctional,0)),"")</f>
        <v/>
      </c>
      <c r="I5515" s="30" t="str">
        <f t="shared" si="87"/>
        <v/>
      </c>
      <c r="J5515" s="30" t="e">
        <f>VLOOKUP(B5515,Users!$A$2:$C$10000,3,FALSE)</f>
        <v>#N/A</v>
      </c>
    </row>
    <row r="5516" spans="1:10" ht="15.75" customHeight="1">
      <c r="A5516" s="3"/>
      <c r="B5516" s="3"/>
      <c r="C5516" s="3"/>
      <c r="D5516" s="3"/>
      <c r="E5516" s="3"/>
      <c r="F5516" s="30" t="str">
        <f t="array" ref="F5516">IF(C5516&lt;&gt;"",INDEX(FunctionalValues,MATCH(C5516,KanoFunctional,0),2),"")</f>
        <v/>
      </c>
      <c r="G5516" s="30" t="str">
        <f t="array" ref="G5516">IF(D5516&lt;&gt;"",INDEX(DysfunctionalValues,2,MATCH(D5516,KanoDysfunctional,0)),"")</f>
        <v/>
      </c>
      <c r="H5516" s="30" t="str">
        <f t="array" ref="H5516">IF(C5516&lt;&gt;"",INDEX(KanoTable,MATCH(C5516,KanoFunctional,0),MATCH(D5516,KanoDysfunctional,0)),"")</f>
        <v/>
      </c>
      <c r="I5516" s="30" t="str">
        <f t="shared" si="87"/>
        <v/>
      </c>
      <c r="J5516" s="30" t="e">
        <f>VLOOKUP(B5516,Users!$A$2:$C$10000,3,FALSE)</f>
        <v>#N/A</v>
      </c>
    </row>
    <row r="5517" spans="1:10" ht="15.75" customHeight="1">
      <c r="A5517" s="3"/>
      <c r="B5517" s="3"/>
      <c r="C5517" s="3"/>
      <c r="D5517" s="3"/>
      <c r="E5517" s="3"/>
      <c r="F5517" s="30" t="str">
        <f t="array" ref="F5517">IF(C5517&lt;&gt;"",INDEX(FunctionalValues,MATCH(C5517,KanoFunctional,0),2),"")</f>
        <v/>
      </c>
      <c r="G5517" s="30" t="str">
        <f t="array" ref="G5517">IF(D5517&lt;&gt;"",INDEX(DysfunctionalValues,2,MATCH(D5517,KanoDysfunctional,0)),"")</f>
        <v/>
      </c>
      <c r="H5517" s="30" t="str">
        <f t="array" ref="H5517">IF(C5517&lt;&gt;"",INDEX(KanoTable,MATCH(C5517,KanoFunctional,0),MATCH(D5517,KanoDysfunctional,0)),"")</f>
        <v/>
      </c>
      <c r="I5517" s="30" t="str">
        <f t="shared" si="87"/>
        <v/>
      </c>
      <c r="J5517" s="30" t="e">
        <f>VLOOKUP(B5517,Users!$A$2:$C$10000,3,FALSE)</f>
        <v>#N/A</v>
      </c>
    </row>
    <row r="5518" spans="1:10" ht="15.75" customHeight="1">
      <c r="A5518" s="3"/>
      <c r="B5518" s="3"/>
      <c r="C5518" s="3"/>
      <c r="D5518" s="3"/>
      <c r="E5518" s="3"/>
      <c r="F5518" s="30" t="str">
        <f t="array" ref="F5518">IF(C5518&lt;&gt;"",INDEX(FunctionalValues,MATCH(C5518,KanoFunctional,0),2),"")</f>
        <v/>
      </c>
      <c r="G5518" s="30" t="str">
        <f t="array" ref="G5518">IF(D5518&lt;&gt;"",INDEX(DysfunctionalValues,2,MATCH(D5518,KanoDysfunctional,0)),"")</f>
        <v/>
      </c>
      <c r="H5518" s="30" t="str">
        <f t="array" ref="H5518">IF(C5518&lt;&gt;"",INDEX(KanoTable,MATCH(C5518,KanoFunctional,0),MATCH(D5518,KanoDysfunctional,0)),"")</f>
        <v/>
      </c>
      <c r="I5518" s="30" t="str">
        <f t="shared" si="87"/>
        <v/>
      </c>
      <c r="J5518" s="30" t="e">
        <f>VLOOKUP(B5518,Users!$A$2:$C$10000,3,FALSE)</f>
        <v>#N/A</v>
      </c>
    </row>
    <row r="5519" spans="1:10" ht="15.75" customHeight="1">
      <c r="A5519" s="3"/>
      <c r="B5519" s="3"/>
      <c r="C5519" s="3"/>
      <c r="D5519" s="3"/>
      <c r="E5519" s="3"/>
      <c r="F5519" s="30" t="str">
        <f t="array" ref="F5519">IF(C5519&lt;&gt;"",INDEX(FunctionalValues,MATCH(C5519,KanoFunctional,0),2),"")</f>
        <v/>
      </c>
      <c r="G5519" s="30" t="str">
        <f t="array" ref="G5519">IF(D5519&lt;&gt;"",INDEX(DysfunctionalValues,2,MATCH(D5519,KanoDysfunctional,0)),"")</f>
        <v/>
      </c>
      <c r="H5519" s="30" t="str">
        <f t="array" ref="H5519">IF(C5519&lt;&gt;"",INDEX(KanoTable,MATCH(C5519,KanoFunctional,0),MATCH(D5519,KanoDysfunctional,0)),"")</f>
        <v/>
      </c>
      <c r="I5519" s="30" t="str">
        <f t="shared" si="87"/>
        <v/>
      </c>
      <c r="J5519" s="30" t="e">
        <f>VLOOKUP(B5519,Users!$A$2:$C$10000,3,FALSE)</f>
        <v>#N/A</v>
      </c>
    </row>
    <row r="5520" spans="1:10" ht="15.75" customHeight="1">
      <c r="A5520" s="3"/>
      <c r="B5520" s="3"/>
      <c r="C5520" s="3"/>
      <c r="D5520" s="3"/>
      <c r="E5520" s="3"/>
      <c r="F5520" s="30" t="str">
        <f t="array" ref="F5520">IF(C5520&lt;&gt;"",INDEX(FunctionalValues,MATCH(C5520,KanoFunctional,0),2),"")</f>
        <v/>
      </c>
      <c r="G5520" s="30" t="str">
        <f t="array" ref="G5520">IF(D5520&lt;&gt;"",INDEX(DysfunctionalValues,2,MATCH(D5520,KanoDysfunctional,0)),"")</f>
        <v/>
      </c>
      <c r="H5520" s="30" t="str">
        <f t="array" ref="H5520">IF(C5520&lt;&gt;"",INDEX(KanoTable,MATCH(C5520,KanoFunctional,0),MATCH(D5520,KanoDysfunctional,0)),"")</f>
        <v/>
      </c>
      <c r="I5520" s="30" t="str">
        <f t="shared" si="87"/>
        <v/>
      </c>
      <c r="J5520" s="30" t="e">
        <f>VLOOKUP(B5520,Users!$A$2:$C$10000,3,FALSE)</f>
        <v>#N/A</v>
      </c>
    </row>
    <row r="5521" spans="1:10" ht="15.75" customHeight="1">
      <c r="A5521" s="3"/>
      <c r="B5521" s="3"/>
      <c r="C5521" s="3"/>
      <c r="D5521" s="3"/>
      <c r="E5521" s="3"/>
      <c r="F5521" s="30" t="str">
        <f t="array" ref="F5521">IF(C5521&lt;&gt;"",INDEX(FunctionalValues,MATCH(C5521,KanoFunctional,0),2),"")</f>
        <v/>
      </c>
      <c r="G5521" s="30" t="str">
        <f t="array" ref="G5521">IF(D5521&lt;&gt;"",INDEX(DysfunctionalValues,2,MATCH(D5521,KanoDysfunctional,0)),"")</f>
        <v/>
      </c>
      <c r="H5521" s="30" t="str">
        <f t="array" ref="H5521">IF(C5521&lt;&gt;"",INDEX(KanoTable,MATCH(C5521,KanoFunctional,0),MATCH(D5521,KanoDysfunctional,0)),"")</f>
        <v/>
      </c>
      <c r="I5521" s="30" t="str">
        <f t="shared" si="87"/>
        <v/>
      </c>
      <c r="J5521" s="30" t="e">
        <f>VLOOKUP(B5521,Users!$A$2:$C$10000,3,FALSE)</f>
        <v>#N/A</v>
      </c>
    </row>
    <row r="5522" spans="1:10" ht="15.75" customHeight="1">
      <c r="A5522" s="3"/>
      <c r="B5522" s="3"/>
      <c r="C5522" s="3"/>
      <c r="D5522" s="3"/>
      <c r="E5522" s="3"/>
      <c r="F5522" s="30" t="str">
        <f t="array" ref="F5522">IF(C5522&lt;&gt;"",INDEX(FunctionalValues,MATCH(C5522,KanoFunctional,0),2),"")</f>
        <v/>
      </c>
      <c r="G5522" s="30" t="str">
        <f t="array" ref="G5522">IF(D5522&lt;&gt;"",INDEX(DysfunctionalValues,2,MATCH(D5522,KanoDysfunctional,0)),"")</f>
        <v/>
      </c>
      <c r="H5522" s="30" t="str">
        <f t="array" ref="H5522">IF(C5522&lt;&gt;"",INDEX(KanoTable,MATCH(C5522,KanoFunctional,0),MATCH(D5522,KanoDysfunctional,0)),"")</f>
        <v/>
      </c>
      <c r="I5522" s="30" t="str">
        <f t="shared" si="87"/>
        <v/>
      </c>
      <c r="J5522" s="30" t="e">
        <f>VLOOKUP(B5522,Users!$A$2:$C$10000,3,FALSE)</f>
        <v>#N/A</v>
      </c>
    </row>
    <row r="5523" spans="1:10" ht="15.75" customHeight="1">
      <c r="A5523" s="3"/>
      <c r="B5523" s="3"/>
      <c r="C5523" s="3"/>
      <c r="D5523" s="3"/>
      <c r="E5523" s="3"/>
      <c r="F5523" s="30" t="str">
        <f t="array" ref="F5523">IF(C5523&lt;&gt;"",INDEX(FunctionalValues,MATCH(C5523,KanoFunctional,0),2),"")</f>
        <v/>
      </c>
      <c r="G5523" s="30" t="str">
        <f t="array" ref="G5523">IF(D5523&lt;&gt;"",INDEX(DysfunctionalValues,2,MATCH(D5523,KanoDysfunctional,0)),"")</f>
        <v/>
      </c>
      <c r="H5523" s="30" t="str">
        <f t="array" ref="H5523">IF(C5523&lt;&gt;"",INDEX(KanoTable,MATCH(C5523,KanoFunctional,0),MATCH(D5523,KanoDysfunctional,0)),"")</f>
        <v/>
      </c>
      <c r="I5523" s="30" t="str">
        <f t="shared" si="87"/>
        <v/>
      </c>
      <c r="J5523" s="30" t="e">
        <f>VLOOKUP(B5523,Users!$A$2:$C$10000,3,FALSE)</f>
        <v>#N/A</v>
      </c>
    </row>
    <row r="5524" spans="1:10" ht="15.75" customHeight="1">
      <c r="A5524" s="3"/>
      <c r="B5524" s="3"/>
      <c r="C5524" s="3"/>
      <c r="D5524" s="3"/>
      <c r="E5524" s="3"/>
      <c r="F5524" s="30" t="str">
        <f t="array" ref="F5524">IF(C5524&lt;&gt;"",INDEX(FunctionalValues,MATCH(C5524,KanoFunctional,0),2),"")</f>
        <v/>
      </c>
      <c r="G5524" s="30" t="str">
        <f t="array" ref="G5524">IF(D5524&lt;&gt;"",INDEX(DysfunctionalValues,2,MATCH(D5524,KanoDysfunctional,0)),"")</f>
        <v/>
      </c>
      <c r="H5524" s="30" t="str">
        <f t="array" ref="H5524">IF(C5524&lt;&gt;"",INDEX(KanoTable,MATCH(C5524,KanoFunctional,0),MATCH(D5524,KanoDysfunctional,0)),"")</f>
        <v/>
      </c>
      <c r="I5524" s="30" t="str">
        <f t="shared" si="87"/>
        <v/>
      </c>
      <c r="J5524" s="30" t="e">
        <f>VLOOKUP(B5524,Users!$A$2:$C$10000,3,FALSE)</f>
        <v>#N/A</v>
      </c>
    </row>
    <row r="5525" spans="1:10" ht="15.75" customHeight="1">
      <c r="A5525" s="3"/>
      <c r="B5525" s="3"/>
      <c r="C5525" s="3"/>
      <c r="D5525" s="3"/>
      <c r="E5525" s="3"/>
      <c r="F5525" s="30" t="str">
        <f t="array" ref="F5525">IF(C5525&lt;&gt;"",INDEX(FunctionalValues,MATCH(C5525,KanoFunctional,0),2),"")</f>
        <v/>
      </c>
      <c r="G5525" s="30" t="str">
        <f t="array" ref="G5525">IF(D5525&lt;&gt;"",INDEX(DysfunctionalValues,2,MATCH(D5525,KanoDysfunctional,0)),"")</f>
        <v/>
      </c>
      <c r="H5525" s="30" t="str">
        <f t="array" ref="H5525">IF(C5525&lt;&gt;"",INDEX(KanoTable,MATCH(C5525,KanoFunctional,0),MATCH(D5525,KanoDysfunctional,0)),"")</f>
        <v/>
      </c>
      <c r="I5525" s="30" t="str">
        <f t="shared" si="87"/>
        <v/>
      </c>
      <c r="J5525" s="30" t="e">
        <f>VLOOKUP(B5525,Users!$A$2:$C$10000,3,FALSE)</f>
        <v>#N/A</v>
      </c>
    </row>
    <row r="5526" spans="1:10" ht="15.75" customHeight="1">
      <c r="A5526" s="3"/>
      <c r="B5526" s="3"/>
      <c r="C5526" s="3"/>
      <c r="D5526" s="3"/>
      <c r="E5526" s="3"/>
      <c r="F5526" s="30" t="str">
        <f t="array" ref="F5526">IF(C5526&lt;&gt;"",INDEX(FunctionalValues,MATCH(C5526,KanoFunctional,0),2),"")</f>
        <v/>
      </c>
      <c r="G5526" s="30" t="str">
        <f t="array" ref="G5526">IF(D5526&lt;&gt;"",INDEX(DysfunctionalValues,2,MATCH(D5526,KanoDysfunctional,0)),"")</f>
        <v/>
      </c>
      <c r="H5526" s="30" t="str">
        <f t="array" ref="H5526">IF(C5526&lt;&gt;"",INDEX(KanoTable,MATCH(C5526,KanoFunctional,0),MATCH(D5526,KanoDysfunctional,0)),"")</f>
        <v/>
      </c>
      <c r="I5526" s="30" t="str">
        <f t="shared" ref="I5526:I5589" si="88">IF(C5526&lt;&gt;"",MATCH(H5526,KanoResultCodes,0),"")</f>
        <v/>
      </c>
      <c r="J5526" s="30" t="e">
        <f>VLOOKUP(B5526,Users!$A$2:$C$10000,3,FALSE)</f>
        <v>#N/A</v>
      </c>
    </row>
    <row r="5527" spans="1:10" ht="15.75" customHeight="1">
      <c r="A5527" s="3"/>
      <c r="B5527" s="3"/>
      <c r="C5527" s="3"/>
      <c r="D5527" s="3"/>
      <c r="E5527" s="3"/>
      <c r="F5527" s="30" t="str">
        <f t="array" ref="F5527">IF(C5527&lt;&gt;"",INDEX(FunctionalValues,MATCH(C5527,KanoFunctional,0),2),"")</f>
        <v/>
      </c>
      <c r="G5527" s="30" t="str">
        <f t="array" ref="G5527">IF(D5527&lt;&gt;"",INDEX(DysfunctionalValues,2,MATCH(D5527,KanoDysfunctional,0)),"")</f>
        <v/>
      </c>
      <c r="H5527" s="30" t="str">
        <f t="array" ref="H5527">IF(C5527&lt;&gt;"",INDEX(KanoTable,MATCH(C5527,KanoFunctional,0),MATCH(D5527,KanoDysfunctional,0)),"")</f>
        <v/>
      </c>
      <c r="I5527" s="30" t="str">
        <f t="shared" si="88"/>
        <v/>
      </c>
      <c r="J5527" s="30" t="e">
        <f>VLOOKUP(B5527,Users!$A$2:$C$10000,3,FALSE)</f>
        <v>#N/A</v>
      </c>
    </row>
    <row r="5528" spans="1:10" ht="15.75" customHeight="1">
      <c r="A5528" s="3"/>
      <c r="B5528" s="3"/>
      <c r="C5528" s="3"/>
      <c r="D5528" s="3"/>
      <c r="E5528" s="3"/>
      <c r="F5528" s="30" t="str">
        <f t="array" ref="F5528">IF(C5528&lt;&gt;"",INDEX(FunctionalValues,MATCH(C5528,KanoFunctional,0),2),"")</f>
        <v/>
      </c>
      <c r="G5528" s="30" t="str">
        <f t="array" ref="G5528">IF(D5528&lt;&gt;"",INDEX(DysfunctionalValues,2,MATCH(D5528,KanoDysfunctional,0)),"")</f>
        <v/>
      </c>
      <c r="H5528" s="30" t="str">
        <f t="array" ref="H5528">IF(C5528&lt;&gt;"",INDEX(KanoTable,MATCH(C5528,KanoFunctional,0),MATCH(D5528,KanoDysfunctional,0)),"")</f>
        <v/>
      </c>
      <c r="I5528" s="30" t="str">
        <f t="shared" si="88"/>
        <v/>
      </c>
      <c r="J5528" s="30" t="e">
        <f>VLOOKUP(B5528,Users!$A$2:$C$10000,3,FALSE)</f>
        <v>#N/A</v>
      </c>
    </row>
    <row r="5529" spans="1:10" ht="15.75" customHeight="1">
      <c r="A5529" s="3"/>
      <c r="B5529" s="3"/>
      <c r="C5529" s="3"/>
      <c r="D5529" s="3"/>
      <c r="E5529" s="3"/>
      <c r="F5529" s="30" t="str">
        <f t="array" ref="F5529">IF(C5529&lt;&gt;"",INDEX(FunctionalValues,MATCH(C5529,KanoFunctional,0),2),"")</f>
        <v/>
      </c>
      <c r="G5529" s="30" t="str">
        <f t="array" ref="G5529">IF(D5529&lt;&gt;"",INDEX(DysfunctionalValues,2,MATCH(D5529,KanoDysfunctional,0)),"")</f>
        <v/>
      </c>
      <c r="H5529" s="30" t="str">
        <f t="array" ref="H5529">IF(C5529&lt;&gt;"",INDEX(KanoTable,MATCH(C5529,KanoFunctional,0),MATCH(D5529,KanoDysfunctional,0)),"")</f>
        <v/>
      </c>
      <c r="I5529" s="30" t="str">
        <f t="shared" si="88"/>
        <v/>
      </c>
      <c r="J5529" s="30" t="e">
        <f>VLOOKUP(B5529,Users!$A$2:$C$10000,3,FALSE)</f>
        <v>#N/A</v>
      </c>
    </row>
    <row r="5530" spans="1:10" ht="15.75" customHeight="1">
      <c r="A5530" s="3"/>
      <c r="B5530" s="3"/>
      <c r="C5530" s="3"/>
      <c r="D5530" s="3"/>
      <c r="E5530" s="3"/>
      <c r="F5530" s="30" t="str">
        <f t="array" ref="F5530">IF(C5530&lt;&gt;"",INDEX(FunctionalValues,MATCH(C5530,KanoFunctional,0),2),"")</f>
        <v/>
      </c>
      <c r="G5530" s="30" t="str">
        <f t="array" ref="G5530">IF(D5530&lt;&gt;"",INDEX(DysfunctionalValues,2,MATCH(D5530,KanoDysfunctional,0)),"")</f>
        <v/>
      </c>
      <c r="H5530" s="30" t="str">
        <f t="array" ref="H5530">IF(C5530&lt;&gt;"",INDEX(KanoTable,MATCH(C5530,KanoFunctional,0),MATCH(D5530,KanoDysfunctional,0)),"")</f>
        <v/>
      </c>
      <c r="I5530" s="30" t="str">
        <f t="shared" si="88"/>
        <v/>
      </c>
      <c r="J5530" s="30" t="e">
        <f>VLOOKUP(B5530,Users!$A$2:$C$10000,3,FALSE)</f>
        <v>#N/A</v>
      </c>
    </row>
    <row r="5531" spans="1:10" ht="15.75" customHeight="1">
      <c r="A5531" s="3"/>
      <c r="B5531" s="3"/>
      <c r="C5531" s="3"/>
      <c r="D5531" s="3"/>
      <c r="E5531" s="3"/>
      <c r="F5531" s="30" t="str">
        <f t="array" ref="F5531">IF(C5531&lt;&gt;"",INDEX(FunctionalValues,MATCH(C5531,KanoFunctional,0),2),"")</f>
        <v/>
      </c>
      <c r="G5531" s="30" t="str">
        <f t="array" ref="G5531">IF(D5531&lt;&gt;"",INDEX(DysfunctionalValues,2,MATCH(D5531,KanoDysfunctional,0)),"")</f>
        <v/>
      </c>
      <c r="H5531" s="30" t="str">
        <f t="array" ref="H5531">IF(C5531&lt;&gt;"",INDEX(KanoTable,MATCH(C5531,KanoFunctional,0),MATCH(D5531,KanoDysfunctional,0)),"")</f>
        <v/>
      </c>
      <c r="I5531" s="30" t="str">
        <f t="shared" si="88"/>
        <v/>
      </c>
      <c r="J5531" s="30" t="e">
        <f>VLOOKUP(B5531,Users!$A$2:$C$10000,3,FALSE)</f>
        <v>#N/A</v>
      </c>
    </row>
    <row r="5532" spans="1:10" ht="15.75" customHeight="1">
      <c r="A5532" s="3"/>
      <c r="B5532" s="3"/>
      <c r="C5532" s="3"/>
      <c r="D5532" s="3"/>
      <c r="E5532" s="3"/>
      <c r="F5532" s="30" t="str">
        <f t="array" ref="F5532">IF(C5532&lt;&gt;"",INDEX(FunctionalValues,MATCH(C5532,KanoFunctional,0),2),"")</f>
        <v/>
      </c>
      <c r="G5532" s="30" t="str">
        <f t="array" ref="G5532">IF(D5532&lt;&gt;"",INDEX(DysfunctionalValues,2,MATCH(D5532,KanoDysfunctional,0)),"")</f>
        <v/>
      </c>
      <c r="H5532" s="30" t="str">
        <f t="array" ref="H5532">IF(C5532&lt;&gt;"",INDEX(KanoTable,MATCH(C5532,KanoFunctional,0),MATCH(D5532,KanoDysfunctional,0)),"")</f>
        <v/>
      </c>
      <c r="I5532" s="30" t="str">
        <f t="shared" si="88"/>
        <v/>
      </c>
      <c r="J5532" s="30" t="e">
        <f>VLOOKUP(B5532,Users!$A$2:$C$10000,3,FALSE)</f>
        <v>#N/A</v>
      </c>
    </row>
    <row r="5533" spans="1:10" ht="15.75" customHeight="1">
      <c r="A5533" s="3"/>
      <c r="B5533" s="3"/>
      <c r="C5533" s="3"/>
      <c r="D5533" s="3"/>
      <c r="E5533" s="3"/>
      <c r="F5533" s="30" t="str">
        <f t="array" ref="F5533">IF(C5533&lt;&gt;"",INDEX(FunctionalValues,MATCH(C5533,KanoFunctional,0),2),"")</f>
        <v/>
      </c>
      <c r="G5533" s="30" t="str">
        <f t="array" ref="G5533">IF(D5533&lt;&gt;"",INDEX(DysfunctionalValues,2,MATCH(D5533,KanoDysfunctional,0)),"")</f>
        <v/>
      </c>
      <c r="H5533" s="30" t="str">
        <f t="array" ref="H5533">IF(C5533&lt;&gt;"",INDEX(KanoTable,MATCH(C5533,KanoFunctional,0),MATCH(D5533,KanoDysfunctional,0)),"")</f>
        <v/>
      </c>
      <c r="I5533" s="30" t="str">
        <f t="shared" si="88"/>
        <v/>
      </c>
      <c r="J5533" s="30" t="e">
        <f>VLOOKUP(B5533,Users!$A$2:$C$10000,3,FALSE)</f>
        <v>#N/A</v>
      </c>
    </row>
    <row r="5534" spans="1:10" ht="15.75" customHeight="1">
      <c r="A5534" s="3"/>
      <c r="B5534" s="3"/>
      <c r="C5534" s="3"/>
      <c r="D5534" s="3"/>
      <c r="E5534" s="3"/>
      <c r="F5534" s="30" t="str">
        <f t="array" ref="F5534">IF(C5534&lt;&gt;"",INDEX(FunctionalValues,MATCH(C5534,KanoFunctional,0),2),"")</f>
        <v/>
      </c>
      <c r="G5534" s="30" t="str">
        <f t="array" ref="G5534">IF(D5534&lt;&gt;"",INDEX(DysfunctionalValues,2,MATCH(D5534,KanoDysfunctional,0)),"")</f>
        <v/>
      </c>
      <c r="H5534" s="30" t="str">
        <f t="array" ref="H5534">IF(C5534&lt;&gt;"",INDEX(KanoTable,MATCH(C5534,KanoFunctional,0),MATCH(D5534,KanoDysfunctional,0)),"")</f>
        <v/>
      </c>
      <c r="I5534" s="30" t="str">
        <f t="shared" si="88"/>
        <v/>
      </c>
      <c r="J5534" s="30" t="e">
        <f>VLOOKUP(B5534,Users!$A$2:$C$10000,3,FALSE)</f>
        <v>#N/A</v>
      </c>
    </row>
    <row r="5535" spans="1:10" ht="15.75" customHeight="1">
      <c r="A5535" s="3"/>
      <c r="B5535" s="3"/>
      <c r="C5535" s="3"/>
      <c r="D5535" s="3"/>
      <c r="E5535" s="3"/>
      <c r="F5535" s="30" t="str">
        <f t="array" ref="F5535">IF(C5535&lt;&gt;"",INDEX(FunctionalValues,MATCH(C5535,KanoFunctional,0),2),"")</f>
        <v/>
      </c>
      <c r="G5535" s="30" t="str">
        <f t="array" ref="G5535">IF(D5535&lt;&gt;"",INDEX(DysfunctionalValues,2,MATCH(D5535,KanoDysfunctional,0)),"")</f>
        <v/>
      </c>
      <c r="H5535" s="30" t="str">
        <f t="array" ref="H5535">IF(C5535&lt;&gt;"",INDEX(KanoTable,MATCH(C5535,KanoFunctional,0),MATCH(D5535,KanoDysfunctional,0)),"")</f>
        <v/>
      </c>
      <c r="I5535" s="30" t="str">
        <f t="shared" si="88"/>
        <v/>
      </c>
      <c r="J5535" s="30" t="e">
        <f>VLOOKUP(B5535,Users!$A$2:$C$10000,3,FALSE)</f>
        <v>#N/A</v>
      </c>
    </row>
    <row r="5536" spans="1:10" ht="15.75" customHeight="1">
      <c r="A5536" s="3"/>
      <c r="B5536" s="3"/>
      <c r="C5536" s="3"/>
      <c r="D5536" s="3"/>
      <c r="E5536" s="3"/>
      <c r="F5536" s="30" t="str">
        <f t="array" ref="F5536">IF(C5536&lt;&gt;"",INDEX(FunctionalValues,MATCH(C5536,KanoFunctional,0),2),"")</f>
        <v/>
      </c>
      <c r="G5536" s="30" t="str">
        <f t="array" ref="G5536">IF(D5536&lt;&gt;"",INDEX(DysfunctionalValues,2,MATCH(D5536,KanoDysfunctional,0)),"")</f>
        <v/>
      </c>
      <c r="H5536" s="30" t="str">
        <f t="array" ref="H5536">IF(C5536&lt;&gt;"",INDEX(KanoTable,MATCH(C5536,KanoFunctional,0),MATCH(D5536,KanoDysfunctional,0)),"")</f>
        <v/>
      </c>
      <c r="I5536" s="30" t="str">
        <f t="shared" si="88"/>
        <v/>
      </c>
      <c r="J5536" s="30" t="e">
        <f>VLOOKUP(B5536,Users!$A$2:$C$10000,3,FALSE)</f>
        <v>#N/A</v>
      </c>
    </row>
    <row r="5537" spans="1:10" ht="15.75" customHeight="1">
      <c r="A5537" s="3"/>
      <c r="B5537" s="3"/>
      <c r="C5537" s="3"/>
      <c r="D5537" s="3"/>
      <c r="E5537" s="3"/>
      <c r="F5537" s="30" t="str">
        <f t="array" ref="F5537">IF(C5537&lt;&gt;"",INDEX(FunctionalValues,MATCH(C5537,KanoFunctional,0),2),"")</f>
        <v/>
      </c>
      <c r="G5537" s="30" t="str">
        <f t="array" ref="G5537">IF(D5537&lt;&gt;"",INDEX(DysfunctionalValues,2,MATCH(D5537,KanoDysfunctional,0)),"")</f>
        <v/>
      </c>
      <c r="H5537" s="30" t="str">
        <f t="array" ref="H5537">IF(C5537&lt;&gt;"",INDEX(KanoTable,MATCH(C5537,KanoFunctional,0),MATCH(D5537,KanoDysfunctional,0)),"")</f>
        <v/>
      </c>
      <c r="I5537" s="30" t="str">
        <f t="shared" si="88"/>
        <v/>
      </c>
      <c r="J5537" s="30" t="e">
        <f>VLOOKUP(B5537,Users!$A$2:$C$10000,3,FALSE)</f>
        <v>#N/A</v>
      </c>
    </row>
    <row r="5538" spans="1:10" ht="15.75" customHeight="1">
      <c r="A5538" s="3"/>
      <c r="B5538" s="3"/>
      <c r="C5538" s="3"/>
      <c r="D5538" s="3"/>
      <c r="E5538" s="3"/>
      <c r="F5538" s="30" t="str">
        <f t="array" ref="F5538">IF(C5538&lt;&gt;"",INDEX(FunctionalValues,MATCH(C5538,KanoFunctional,0),2),"")</f>
        <v/>
      </c>
      <c r="G5538" s="30" t="str">
        <f t="array" ref="G5538">IF(D5538&lt;&gt;"",INDEX(DysfunctionalValues,2,MATCH(D5538,KanoDysfunctional,0)),"")</f>
        <v/>
      </c>
      <c r="H5538" s="30" t="str">
        <f t="array" ref="H5538">IF(C5538&lt;&gt;"",INDEX(KanoTable,MATCH(C5538,KanoFunctional,0),MATCH(D5538,KanoDysfunctional,0)),"")</f>
        <v/>
      </c>
      <c r="I5538" s="30" t="str">
        <f t="shared" si="88"/>
        <v/>
      </c>
      <c r="J5538" s="30" t="e">
        <f>VLOOKUP(B5538,Users!$A$2:$C$10000,3,FALSE)</f>
        <v>#N/A</v>
      </c>
    </row>
    <row r="5539" spans="1:10" ht="15.75" customHeight="1">
      <c r="A5539" s="3"/>
      <c r="B5539" s="3"/>
      <c r="C5539" s="3"/>
      <c r="D5539" s="3"/>
      <c r="E5539" s="3"/>
      <c r="F5539" s="30" t="str">
        <f t="array" ref="F5539">IF(C5539&lt;&gt;"",INDEX(FunctionalValues,MATCH(C5539,KanoFunctional,0),2),"")</f>
        <v/>
      </c>
      <c r="G5539" s="30" t="str">
        <f t="array" ref="G5539">IF(D5539&lt;&gt;"",INDEX(DysfunctionalValues,2,MATCH(D5539,KanoDysfunctional,0)),"")</f>
        <v/>
      </c>
      <c r="H5539" s="30" t="str">
        <f t="array" ref="H5539">IF(C5539&lt;&gt;"",INDEX(KanoTable,MATCH(C5539,KanoFunctional,0),MATCH(D5539,KanoDysfunctional,0)),"")</f>
        <v/>
      </c>
      <c r="I5539" s="30" t="str">
        <f t="shared" si="88"/>
        <v/>
      </c>
      <c r="J5539" s="30" t="e">
        <f>VLOOKUP(B5539,Users!$A$2:$C$10000,3,FALSE)</f>
        <v>#N/A</v>
      </c>
    </row>
    <row r="5540" spans="1:10" ht="15.75" customHeight="1">
      <c r="A5540" s="3"/>
      <c r="B5540" s="3"/>
      <c r="C5540" s="3"/>
      <c r="D5540" s="3"/>
      <c r="E5540" s="3"/>
      <c r="F5540" s="30" t="str">
        <f t="array" ref="F5540">IF(C5540&lt;&gt;"",INDEX(FunctionalValues,MATCH(C5540,KanoFunctional,0),2),"")</f>
        <v/>
      </c>
      <c r="G5540" s="30" t="str">
        <f t="array" ref="G5540">IF(D5540&lt;&gt;"",INDEX(DysfunctionalValues,2,MATCH(D5540,KanoDysfunctional,0)),"")</f>
        <v/>
      </c>
      <c r="H5540" s="30" t="str">
        <f t="array" ref="H5540">IF(C5540&lt;&gt;"",INDEX(KanoTable,MATCH(C5540,KanoFunctional,0),MATCH(D5540,KanoDysfunctional,0)),"")</f>
        <v/>
      </c>
      <c r="I5540" s="30" t="str">
        <f t="shared" si="88"/>
        <v/>
      </c>
      <c r="J5540" s="30" t="e">
        <f>VLOOKUP(B5540,Users!$A$2:$C$10000,3,FALSE)</f>
        <v>#N/A</v>
      </c>
    </row>
    <row r="5541" spans="1:10" ht="15.75" customHeight="1">
      <c r="A5541" s="3"/>
      <c r="B5541" s="3"/>
      <c r="C5541" s="3"/>
      <c r="D5541" s="3"/>
      <c r="E5541" s="3"/>
      <c r="F5541" s="30" t="str">
        <f t="array" ref="F5541">IF(C5541&lt;&gt;"",INDEX(FunctionalValues,MATCH(C5541,KanoFunctional,0),2),"")</f>
        <v/>
      </c>
      <c r="G5541" s="30" t="str">
        <f t="array" ref="G5541">IF(D5541&lt;&gt;"",INDEX(DysfunctionalValues,2,MATCH(D5541,KanoDysfunctional,0)),"")</f>
        <v/>
      </c>
      <c r="H5541" s="30" t="str">
        <f t="array" ref="H5541">IF(C5541&lt;&gt;"",INDEX(KanoTable,MATCH(C5541,KanoFunctional,0),MATCH(D5541,KanoDysfunctional,0)),"")</f>
        <v/>
      </c>
      <c r="I5541" s="30" t="str">
        <f t="shared" si="88"/>
        <v/>
      </c>
      <c r="J5541" s="30" t="e">
        <f>VLOOKUP(B5541,Users!$A$2:$C$10000,3,FALSE)</f>
        <v>#N/A</v>
      </c>
    </row>
    <row r="5542" spans="1:10" ht="15.75" customHeight="1">
      <c r="A5542" s="3"/>
      <c r="B5542" s="3"/>
      <c r="C5542" s="3"/>
      <c r="D5542" s="3"/>
      <c r="E5542" s="3"/>
      <c r="F5542" s="30" t="str">
        <f t="array" ref="F5542">IF(C5542&lt;&gt;"",INDEX(FunctionalValues,MATCH(C5542,KanoFunctional,0),2),"")</f>
        <v/>
      </c>
      <c r="G5542" s="30" t="str">
        <f t="array" ref="G5542">IF(D5542&lt;&gt;"",INDEX(DysfunctionalValues,2,MATCH(D5542,KanoDysfunctional,0)),"")</f>
        <v/>
      </c>
      <c r="H5542" s="30" t="str">
        <f t="array" ref="H5542">IF(C5542&lt;&gt;"",INDEX(KanoTable,MATCH(C5542,KanoFunctional,0),MATCH(D5542,KanoDysfunctional,0)),"")</f>
        <v/>
      </c>
      <c r="I5542" s="30" t="str">
        <f t="shared" si="88"/>
        <v/>
      </c>
      <c r="J5542" s="30" t="e">
        <f>VLOOKUP(B5542,Users!$A$2:$C$10000,3,FALSE)</f>
        <v>#N/A</v>
      </c>
    </row>
    <row r="5543" spans="1:10" ht="15.75" customHeight="1">
      <c r="A5543" s="3"/>
      <c r="B5543" s="3"/>
      <c r="C5543" s="3"/>
      <c r="D5543" s="3"/>
      <c r="E5543" s="3"/>
      <c r="F5543" s="30" t="str">
        <f t="array" ref="F5543">IF(C5543&lt;&gt;"",INDEX(FunctionalValues,MATCH(C5543,KanoFunctional,0),2),"")</f>
        <v/>
      </c>
      <c r="G5543" s="30" t="str">
        <f t="array" ref="G5543">IF(D5543&lt;&gt;"",INDEX(DysfunctionalValues,2,MATCH(D5543,KanoDysfunctional,0)),"")</f>
        <v/>
      </c>
      <c r="H5543" s="30" t="str">
        <f t="array" ref="H5543">IF(C5543&lt;&gt;"",INDEX(KanoTable,MATCH(C5543,KanoFunctional,0),MATCH(D5543,KanoDysfunctional,0)),"")</f>
        <v/>
      </c>
      <c r="I5543" s="30" t="str">
        <f t="shared" si="88"/>
        <v/>
      </c>
      <c r="J5543" s="30" t="e">
        <f>VLOOKUP(B5543,Users!$A$2:$C$10000,3,FALSE)</f>
        <v>#N/A</v>
      </c>
    </row>
    <row r="5544" spans="1:10" ht="15.75" customHeight="1">
      <c r="A5544" s="3"/>
      <c r="B5544" s="3"/>
      <c r="C5544" s="3"/>
      <c r="D5544" s="3"/>
      <c r="E5544" s="3"/>
      <c r="F5544" s="30" t="str">
        <f t="array" ref="F5544">IF(C5544&lt;&gt;"",INDEX(FunctionalValues,MATCH(C5544,KanoFunctional,0),2),"")</f>
        <v/>
      </c>
      <c r="G5544" s="30" t="str">
        <f t="array" ref="G5544">IF(D5544&lt;&gt;"",INDEX(DysfunctionalValues,2,MATCH(D5544,KanoDysfunctional,0)),"")</f>
        <v/>
      </c>
      <c r="H5544" s="30" t="str">
        <f t="array" ref="H5544">IF(C5544&lt;&gt;"",INDEX(KanoTable,MATCH(C5544,KanoFunctional,0),MATCH(D5544,KanoDysfunctional,0)),"")</f>
        <v/>
      </c>
      <c r="I5544" s="30" t="str">
        <f t="shared" si="88"/>
        <v/>
      </c>
      <c r="J5544" s="30" t="e">
        <f>VLOOKUP(B5544,Users!$A$2:$C$10000,3,FALSE)</f>
        <v>#N/A</v>
      </c>
    </row>
    <row r="5545" spans="1:10" ht="15.75" customHeight="1">
      <c r="A5545" s="3"/>
      <c r="B5545" s="3"/>
      <c r="C5545" s="3"/>
      <c r="D5545" s="3"/>
      <c r="E5545" s="3"/>
      <c r="F5545" s="30" t="str">
        <f t="array" ref="F5545">IF(C5545&lt;&gt;"",INDEX(FunctionalValues,MATCH(C5545,KanoFunctional,0),2),"")</f>
        <v/>
      </c>
      <c r="G5545" s="30" t="str">
        <f t="array" ref="G5545">IF(D5545&lt;&gt;"",INDEX(DysfunctionalValues,2,MATCH(D5545,KanoDysfunctional,0)),"")</f>
        <v/>
      </c>
      <c r="H5545" s="30" t="str">
        <f t="array" ref="H5545">IF(C5545&lt;&gt;"",INDEX(KanoTable,MATCH(C5545,KanoFunctional,0),MATCH(D5545,KanoDysfunctional,0)),"")</f>
        <v/>
      </c>
      <c r="I5545" s="30" t="str">
        <f t="shared" si="88"/>
        <v/>
      </c>
      <c r="J5545" s="30" t="e">
        <f>VLOOKUP(B5545,Users!$A$2:$C$10000,3,FALSE)</f>
        <v>#N/A</v>
      </c>
    </row>
    <row r="5546" spans="1:10" ht="15.75" customHeight="1">
      <c r="A5546" s="3"/>
      <c r="B5546" s="3"/>
      <c r="C5546" s="3"/>
      <c r="D5546" s="3"/>
      <c r="E5546" s="3"/>
      <c r="F5546" s="30" t="str">
        <f t="array" ref="F5546">IF(C5546&lt;&gt;"",INDEX(FunctionalValues,MATCH(C5546,KanoFunctional,0),2),"")</f>
        <v/>
      </c>
      <c r="G5546" s="30" t="str">
        <f t="array" ref="G5546">IF(D5546&lt;&gt;"",INDEX(DysfunctionalValues,2,MATCH(D5546,KanoDysfunctional,0)),"")</f>
        <v/>
      </c>
      <c r="H5546" s="30" t="str">
        <f t="array" ref="H5546">IF(C5546&lt;&gt;"",INDEX(KanoTable,MATCH(C5546,KanoFunctional,0),MATCH(D5546,KanoDysfunctional,0)),"")</f>
        <v/>
      </c>
      <c r="I5546" s="30" t="str">
        <f t="shared" si="88"/>
        <v/>
      </c>
      <c r="J5546" s="30" t="e">
        <f>VLOOKUP(B5546,Users!$A$2:$C$10000,3,FALSE)</f>
        <v>#N/A</v>
      </c>
    </row>
    <row r="5547" spans="1:10" ht="15.75" customHeight="1">
      <c r="A5547" s="3"/>
      <c r="B5547" s="3"/>
      <c r="C5547" s="3"/>
      <c r="D5547" s="3"/>
      <c r="E5547" s="3"/>
      <c r="F5547" s="30" t="str">
        <f t="array" ref="F5547">IF(C5547&lt;&gt;"",INDEX(FunctionalValues,MATCH(C5547,KanoFunctional,0),2),"")</f>
        <v/>
      </c>
      <c r="G5547" s="30" t="str">
        <f t="array" ref="G5547">IF(D5547&lt;&gt;"",INDEX(DysfunctionalValues,2,MATCH(D5547,KanoDysfunctional,0)),"")</f>
        <v/>
      </c>
      <c r="H5547" s="30" t="str">
        <f t="array" ref="H5547">IF(C5547&lt;&gt;"",INDEX(KanoTable,MATCH(C5547,KanoFunctional,0),MATCH(D5547,KanoDysfunctional,0)),"")</f>
        <v/>
      </c>
      <c r="I5547" s="30" t="str">
        <f t="shared" si="88"/>
        <v/>
      </c>
      <c r="J5547" s="30" t="e">
        <f>VLOOKUP(B5547,Users!$A$2:$C$10000,3,FALSE)</f>
        <v>#N/A</v>
      </c>
    </row>
    <row r="5548" spans="1:10" ht="15.75" customHeight="1">
      <c r="A5548" s="3"/>
      <c r="B5548" s="3"/>
      <c r="C5548" s="3"/>
      <c r="D5548" s="3"/>
      <c r="E5548" s="3"/>
      <c r="F5548" s="30" t="str">
        <f t="array" ref="F5548">IF(C5548&lt;&gt;"",INDEX(FunctionalValues,MATCH(C5548,KanoFunctional,0),2),"")</f>
        <v/>
      </c>
      <c r="G5548" s="30" t="str">
        <f t="array" ref="G5548">IF(D5548&lt;&gt;"",INDEX(DysfunctionalValues,2,MATCH(D5548,KanoDysfunctional,0)),"")</f>
        <v/>
      </c>
      <c r="H5548" s="30" t="str">
        <f t="array" ref="H5548">IF(C5548&lt;&gt;"",INDEX(KanoTable,MATCH(C5548,KanoFunctional,0),MATCH(D5548,KanoDysfunctional,0)),"")</f>
        <v/>
      </c>
      <c r="I5548" s="30" t="str">
        <f t="shared" si="88"/>
        <v/>
      </c>
      <c r="J5548" s="30" t="e">
        <f>VLOOKUP(B5548,Users!$A$2:$C$10000,3,FALSE)</f>
        <v>#N/A</v>
      </c>
    </row>
    <row r="5549" spans="1:10" ht="15.75" customHeight="1">
      <c r="A5549" s="3"/>
      <c r="B5549" s="3"/>
      <c r="C5549" s="3"/>
      <c r="D5549" s="3"/>
      <c r="E5549" s="3"/>
      <c r="F5549" s="30" t="str">
        <f t="array" ref="F5549">IF(C5549&lt;&gt;"",INDEX(FunctionalValues,MATCH(C5549,KanoFunctional,0),2),"")</f>
        <v/>
      </c>
      <c r="G5549" s="30" t="str">
        <f t="array" ref="G5549">IF(D5549&lt;&gt;"",INDEX(DysfunctionalValues,2,MATCH(D5549,KanoDysfunctional,0)),"")</f>
        <v/>
      </c>
      <c r="H5549" s="30" t="str">
        <f t="array" ref="H5549">IF(C5549&lt;&gt;"",INDEX(KanoTable,MATCH(C5549,KanoFunctional,0),MATCH(D5549,KanoDysfunctional,0)),"")</f>
        <v/>
      </c>
      <c r="I5549" s="30" t="str">
        <f t="shared" si="88"/>
        <v/>
      </c>
      <c r="J5549" s="30" t="e">
        <f>VLOOKUP(B5549,Users!$A$2:$C$10000,3,FALSE)</f>
        <v>#N/A</v>
      </c>
    </row>
    <row r="5550" spans="1:10" ht="15.75" customHeight="1">
      <c r="A5550" s="3"/>
      <c r="B5550" s="3"/>
      <c r="C5550" s="3"/>
      <c r="D5550" s="3"/>
      <c r="E5550" s="3"/>
      <c r="F5550" s="30" t="str">
        <f t="array" ref="F5550">IF(C5550&lt;&gt;"",INDEX(FunctionalValues,MATCH(C5550,KanoFunctional,0),2),"")</f>
        <v/>
      </c>
      <c r="G5550" s="30" t="str">
        <f t="array" ref="G5550">IF(D5550&lt;&gt;"",INDEX(DysfunctionalValues,2,MATCH(D5550,KanoDysfunctional,0)),"")</f>
        <v/>
      </c>
      <c r="H5550" s="30" t="str">
        <f t="array" ref="H5550">IF(C5550&lt;&gt;"",INDEX(KanoTable,MATCH(C5550,KanoFunctional,0),MATCH(D5550,KanoDysfunctional,0)),"")</f>
        <v/>
      </c>
      <c r="I5550" s="30" t="str">
        <f t="shared" si="88"/>
        <v/>
      </c>
      <c r="J5550" s="30" t="e">
        <f>VLOOKUP(B5550,Users!$A$2:$C$10000,3,FALSE)</f>
        <v>#N/A</v>
      </c>
    </row>
    <row r="5551" spans="1:10" ht="15.75" customHeight="1">
      <c r="A5551" s="3"/>
      <c r="B5551" s="3"/>
      <c r="C5551" s="3"/>
      <c r="D5551" s="3"/>
      <c r="E5551" s="3"/>
      <c r="F5551" s="30" t="str">
        <f t="array" ref="F5551">IF(C5551&lt;&gt;"",INDEX(FunctionalValues,MATCH(C5551,KanoFunctional,0),2),"")</f>
        <v/>
      </c>
      <c r="G5551" s="30" t="str">
        <f t="array" ref="G5551">IF(D5551&lt;&gt;"",INDEX(DysfunctionalValues,2,MATCH(D5551,KanoDysfunctional,0)),"")</f>
        <v/>
      </c>
      <c r="H5551" s="30" t="str">
        <f t="array" ref="H5551">IF(C5551&lt;&gt;"",INDEX(KanoTable,MATCH(C5551,KanoFunctional,0),MATCH(D5551,KanoDysfunctional,0)),"")</f>
        <v/>
      </c>
      <c r="I5551" s="30" t="str">
        <f t="shared" si="88"/>
        <v/>
      </c>
      <c r="J5551" s="30" t="e">
        <f>VLOOKUP(B5551,Users!$A$2:$C$10000,3,FALSE)</f>
        <v>#N/A</v>
      </c>
    </row>
    <row r="5552" spans="1:10" ht="15.75" customHeight="1">
      <c r="A5552" s="3"/>
      <c r="B5552" s="3"/>
      <c r="C5552" s="3"/>
      <c r="D5552" s="3"/>
      <c r="E5552" s="3"/>
      <c r="F5552" s="30" t="str">
        <f t="array" ref="F5552">IF(C5552&lt;&gt;"",INDEX(FunctionalValues,MATCH(C5552,KanoFunctional,0),2),"")</f>
        <v/>
      </c>
      <c r="G5552" s="30" t="str">
        <f t="array" ref="G5552">IF(D5552&lt;&gt;"",INDEX(DysfunctionalValues,2,MATCH(D5552,KanoDysfunctional,0)),"")</f>
        <v/>
      </c>
      <c r="H5552" s="30" t="str">
        <f t="array" ref="H5552">IF(C5552&lt;&gt;"",INDEX(KanoTable,MATCH(C5552,KanoFunctional,0),MATCH(D5552,KanoDysfunctional,0)),"")</f>
        <v/>
      </c>
      <c r="I5552" s="30" t="str">
        <f t="shared" si="88"/>
        <v/>
      </c>
      <c r="J5552" s="30" t="e">
        <f>VLOOKUP(B5552,Users!$A$2:$C$10000,3,FALSE)</f>
        <v>#N/A</v>
      </c>
    </row>
    <row r="5553" spans="1:10" ht="15.75" customHeight="1">
      <c r="A5553" s="3"/>
      <c r="B5553" s="3"/>
      <c r="C5553" s="3"/>
      <c r="D5553" s="3"/>
      <c r="E5553" s="3"/>
      <c r="F5553" s="30" t="str">
        <f t="array" ref="F5553">IF(C5553&lt;&gt;"",INDEX(FunctionalValues,MATCH(C5553,KanoFunctional,0),2),"")</f>
        <v/>
      </c>
      <c r="G5553" s="30" t="str">
        <f t="array" ref="G5553">IF(D5553&lt;&gt;"",INDEX(DysfunctionalValues,2,MATCH(D5553,KanoDysfunctional,0)),"")</f>
        <v/>
      </c>
      <c r="H5553" s="30" t="str">
        <f t="array" ref="H5553">IF(C5553&lt;&gt;"",INDEX(KanoTable,MATCH(C5553,KanoFunctional,0),MATCH(D5553,KanoDysfunctional,0)),"")</f>
        <v/>
      </c>
      <c r="I5553" s="30" t="str">
        <f t="shared" si="88"/>
        <v/>
      </c>
      <c r="J5553" s="30" t="e">
        <f>VLOOKUP(B5553,Users!$A$2:$C$10000,3,FALSE)</f>
        <v>#N/A</v>
      </c>
    </row>
    <row r="5554" spans="1:10" ht="15.75" customHeight="1">
      <c r="A5554" s="3"/>
      <c r="B5554" s="3"/>
      <c r="C5554" s="3"/>
      <c r="D5554" s="3"/>
      <c r="E5554" s="3"/>
      <c r="F5554" s="30" t="str">
        <f t="array" ref="F5554">IF(C5554&lt;&gt;"",INDEX(FunctionalValues,MATCH(C5554,KanoFunctional,0),2),"")</f>
        <v/>
      </c>
      <c r="G5554" s="30" t="str">
        <f t="array" ref="G5554">IF(D5554&lt;&gt;"",INDEX(DysfunctionalValues,2,MATCH(D5554,KanoDysfunctional,0)),"")</f>
        <v/>
      </c>
      <c r="H5554" s="30" t="str">
        <f t="array" ref="H5554">IF(C5554&lt;&gt;"",INDEX(KanoTable,MATCH(C5554,KanoFunctional,0),MATCH(D5554,KanoDysfunctional,0)),"")</f>
        <v/>
      </c>
      <c r="I5554" s="30" t="str">
        <f t="shared" si="88"/>
        <v/>
      </c>
      <c r="J5554" s="30" t="e">
        <f>VLOOKUP(B5554,Users!$A$2:$C$10000,3,FALSE)</f>
        <v>#N/A</v>
      </c>
    </row>
    <row r="5555" spans="1:10" ht="15.75" customHeight="1">
      <c r="A5555" s="3"/>
      <c r="B5555" s="3"/>
      <c r="C5555" s="3"/>
      <c r="D5555" s="3"/>
      <c r="E5555" s="3"/>
      <c r="F5555" s="30" t="str">
        <f t="array" ref="F5555">IF(C5555&lt;&gt;"",INDEX(FunctionalValues,MATCH(C5555,KanoFunctional,0),2),"")</f>
        <v/>
      </c>
      <c r="G5555" s="30" t="str">
        <f t="array" ref="G5555">IF(D5555&lt;&gt;"",INDEX(DysfunctionalValues,2,MATCH(D5555,KanoDysfunctional,0)),"")</f>
        <v/>
      </c>
      <c r="H5555" s="30" t="str">
        <f t="array" ref="H5555">IF(C5555&lt;&gt;"",INDEX(KanoTable,MATCH(C5555,KanoFunctional,0),MATCH(D5555,KanoDysfunctional,0)),"")</f>
        <v/>
      </c>
      <c r="I5555" s="30" t="str">
        <f t="shared" si="88"/>
        <v/>
      </c>
      <c r="J5555" s="30" t="e">
        <f>VLOOKUP(B5555,Users!$A$2:$C$10000,3,FALSE)</f>
        <v>#N/A</v>
      </c>
    </row>
    <row r="5556" spans="1:10" ht="15.75" customHeight="1">
      <c r="A5556" s="3"/>
      <c r="B5556" s="3"/>
      <c r="C5556" s="3"/>
      <c r="D5556" s="3"/>
      <c r="E5556" s="3"/>
      <c r="F5556" s="30" t="str">
        <f t="array" ref="F5556">IF(C5556&lt;&gt;"",INDEX(FunctionalValues,MATCH(C5556,KanoFunctional,0),2),"")</f>
        <v/>
      </c>
      <c r="G5556" s="30" t="str">
        <f t="array" ref="G5556">IF(D5556&lt;&gt;"",INDEX(DysfunctionalValues,2,MATCH(D5556,KanoDysfunctional,0)),"")</f>
        <v/>
      </c>
      <c r="H5556" s="30" t="str">
        <f t="array" ref="H5556">IF(C5556&lt;&gt;"",INDEX(KanoTable,MATCH(C5556,KanoFunctional,0),MATCH(D5556,KanoDysfunctional,0)),"")</f>
        <v/>
      </c>
      <c r="I5556" s="30" t="str">
        <f t="shared" si="88"/>
        <v/>
      </c>
      <c r="J5556" s="30" t="e">
        <f>VLOOKUP(B5556,Users!$A$2:$C$10000,3,FALSE)</f>
        <v>#N/A</v>
      </c>
    </row>
    <row r="5557" spans="1:10" ht="15.75" customHeight="1">
      <c r="A5557" s="3"/>
      <c r="B5557" s="3"/>
      <c r="C5557" s="3"/>
      <c r="D5557" s="3"/>
      <c r="E5557" s="3"/>
      <c r="F5557" s="30" t="str">
        <f t="array" ref="F5557">IF(C5557&lt;&gt;"",INDEX(FunctionalValues,MATCH(C5557,KanoFunctional,0),2),"")</f>
        <v/>
      </c>
      <c r="G5557" s="30" t="str">
        <f t="array" ref="G5557">IF(D5557&lt;&gt;"",INDEX(DysfunctionalValues,2,MATCH(D5557,KanoDysfunctional,0)),"")</f>
        <v/>
      </c>
      <c r="H5557" s="30" t="str">
        <f t="array" ref="H5557">IF(C5557&lt;&gt;"",INDEX(KanoTable,MATCH(C5557,KanoFunctional,0),MATCH(D5557,KanoDysfunctional,0)),"")</f>
        <v/>
      </c>
      <c r="I5557" s="30" t="str">
        <f t="shared" si="88"/>
        <v/>
      </c>
      <c r="J5557" s="30" t="e">
        <f>VLOOKUP(B5557,Users!$A$2:$C$10000,3,FALSE)</f>
        <v>#N/A</v>
      </c>
    </row>
    <row r="5558" spans="1:10" ht="15.75" customHeight="1">
      <c r="A5558" s="3"/>
      <c r="B5558" s="3"/>
      <c r="C5558" s="3"/>
      <c r="D5558" s="3"/>
      <c r="E5558" s="3"/>
      <c r="F5558" s="30" t="str">
        <f t="array" ref="F5558">IF(C5558&lt;&gt;"",INDEX(FunctionalValues,MATCH(C5558,KanoFunctional,0),2),"")</f>
        <v/>
      </c>
      <c r="G5558" s="30" t="str">
        <f t="array" ref="G5558">IF(D5558&lt;&gt;"",INDEX(DysfunctionalValues,2,MATCH(D5558,KanoDysfunctional,0)),"")</f>
        <v/>
      </c>
      <c r="H5558" s="30" t="str">
        <f t="array" ref="H5558">IF(C5558&lt;&gt;"",INDEX(KanoTable,MATCH(C5558,KanoFunctional,0),MATCH(D5558,KanoDysfunctional,0)),"")</f>
        <v/>
      </c>
      <c r="I5558" s="30" t="str">
        <f t="shared" si="88"/>
        <v/>
      </c>
      <c r="J5558" s="30" t="e">
        <f>VLOOKUP(B5558,Users!$A$2:$C$10000,3,FALSE)</f>
        <v>#N/A</v>
      </c>
    </row>
    <row r="5559" spans="1:10" ht="15.75" customHeight="1">
      <c r="A5559" s="3"/>
      <c r="B5559" s="3"/>
      <c r="C5559" s="3"/>
      <c r="D5559" s="3"/>
      <c r="E5559" s="3"/>
      <c r="F5559" s="30" t="str">
        <f t="array" ref="F5559">IF(C5559&lt;&gt;"",INDEX(FunctionalValues,MATCH(C5559,KanoFunctional,0),2),"")</f>
        <v/>
      </c>
      <c r="G5559" s="30" t="str">
        <f t="array" ref="G5559">IF(D5559&lt;&gt;"",INDEX(DysfunctionalValues,2,MATCH(D5559,KanoDysfunctional,0)),"")</f>
        <v/>
      </c>
      <c r="H5559" s="30" t="str">
        <f t="array" ref="H5559">IF(C5559&lt;&gt;"",INDEX(KanoTable,MATCH(C5559,KanoFunctional,0),MATCH(D5559,KanoDysfunctional,0)),"")</f>
        <v/>
      </c>
      <c r="I5559" s="30" t="str">
        <f t="shared" si="88"/>
        <v/>
      </c>
      <c r="J5559" s="30" t="e">
        <f>VLOOKUP(B5559,Users!$A$2:$C$10000,3,FALSE)</f>
        <v>#N/A</v>
      </c>
    </row>
    <row r="5560" spans="1:10" ht="15.75" customHeight="1">
      <c r="A5560" s="3"/>
      <c r="B5560" s="3"/>
      <c r="C5560" s="3"/>
      <c r="D5560" s="3"/>
      <c r="E5560" s="3"/>
      <c r="F5560" s="30" t="str">
        <f t="array" ref="F5560">IF(C5560&lt;&gt;"",INDEX(FunctionalValues,MATCH(C5560,KanoFunctional,0),2),"")</f>
        <v/>
      </c>
      <c r="G5560" s="30" t="str">
        <f t="array" ref="G5560">IF(D5560&lt;&gt;"",INDEX(DysfunctionalValues,2,MATCH(D5560,KanoDysfunctional,0)),"")</f>
        <v/>
      </c>
      <c r="H5560" s="30" t="str">
        <f t="array" ref="H5560">IF(C5560&lt;&gt;"",INDEX(KanoTable,MATCH(C5560,KanoFunctional,0),MATCH(D5560,KanoDysfunctional,0)),"")</f>
        <v/>
      </c>
      <c r="I5560" s="30" t="str">
        <f t="shared" si="88"/>
        <v/>
      </c>
      <c r="J5560" s="30" t="e">
        <f>VLOOKUP(B5560,Users!$A$2:$C$10000,3,FALSE)</f>
        <v>#N/A</v>
      </c>
    </row>
    <row r="5561" spans="1:10" ht="15.75" customHeight="1">
      <c r="A5561" s="3"/>
      <c r="B5561" s="3"/>
      <c r="C5561" s="3"/>
      <c r="D5561" s="3"/>
      <c r="E5561" s="3"/>
      <c r="F5561" s="30" t="str">
        <f t="array" ref="F5561">IF(C5561&lt;&gt;"",INDEX(FunctionalValues,MATCH(C5561,KanoFunctional,0),2),"")</f>
        <v/>
      </c>
      <c r="G5561" s="30" t="str">
        <f t="array" ref="G5561">IF(D5561&lt;&gt;"",INDEX(DysfunctionalValues,2,MATCH(D5561,KanoDysfunctional,0)),"")</f>
        <v/>
      </c>
      <c r="H5561" s="30" t="str">
        <f t="array" ref="H5561">IF(C5561&lt;&gt;"",INDEX(KanoTable,MATCH(C5561,KanoFunctional,0),MATCH(D5561,KanoDysfunctional,0)),"")</f>
        <v/>
      </c>
      <c r="I5561" s="30" t="str">
        <f t="shared" si="88"/>
        <v/>
      </c>
      <c r="J5561" s="30" t="e">
        <f>VLOOKUP(B5561,Users!$A$2:$C$10000,3,FALSE)</f>
        <v>#N/A</v>
      </c>
    </row>
    <row r="5562" spans="1:10" ht="15.75" customHeight="1">
      <c r="A5562" s="3"/>
      <c r="B5562" s="3"/>
      <c r="C5562" s="3"/>
      <c r="D5562" s="3"/>
      <c r="E5562" s="3"/>
      <c r="F5562" s="30" t="str">
        <f t="array" ref="F5562">IF(C5562&lt;&gt;"",INDEX(FunctionalValues,MATCH(C5562,KanoFunctional,0),2),"")</f>
        <v/>
      </c>
      <c r="G5562" s="30" t="str">
        <f t="array" ref="G5562">IF(D5562&lt;&gt;"",INDEX(DysfunctionalValues,2,MATCH(D5562,KanoDysfunctional,0)),"")</f>
        <v/>
      </c>
      <c r="H5562" s="30" t="str">
        <f t="array" ref="H5562">IF(C5562&lt;&gt;"",INDEX(KanoTable,MATCH(C5562,KanoFunctional,0),MATCH(D5562,KanoDysfunctional,0)),"")</f>
        <v/>
      </c>
      <c r="I5562" s="30" t="str">
        <f t="shared" si="88"/>
        <v/>
      </c>
      <c r="J5562" s="30" t="e">
        <f>VLOOKUP(B5562,Users!$A$2:$C$10000,3,FALSE)</f>
        <v>#N/A</v>
      </c>
    </row>
    <row r="5563" spans="1:10" ht="15.75" customHeight="1">
      <c r="A5563" s="3"/>
      <c r="B5563" s="3"/>
      <c r="C5563" s="3"/>
      <c r="D5563" s="3"/>
      <c r="E5563" s="3"/>
      <c r="F5563" s="30" t="str">
        <f t="array" ref="F5563">IF(C5563&lt;&gt;"",INDEX(FunctionalValues,MATCH(C5563,KanoFunctional,0),2),"")</f>
        <v/>
      </c>
      <c r="G5563" s="30" t="str">
        <f t="array" ref="G5563">IF(D5563&lt;&gt;"",INDEX(DysfunctionalValues,2,MATCH(D5563,KanoDysfunctional,0)),"")</f>
        <v/>
      </c>
      <c r="H5563" s="30" t="str">
        <f t="array" ref="H5563">IF(C5563&lt;&gt;"",INDEX(KanoTable,MATCH(C5563,KanoFunctional,0),MATCH(D5563,KanoDysfunctional,0)),"")</f>
        <v/>
      </c>
      <c r="I5563" s="30" t="str">
        <f t="shared" si="88"/>
        <v/>
      </c>
      <c r="J5563" s="30" t="e">
        <f>VLOOKUP(B5563,Users!$A$2:$C$10000,3,FALSE)</f>
        <v>#N/A</v>
      </c>
    </row>
    <row r="5564" spans="1:10" ht="15.75" customHeight="1">
      <c r="A5564" s="3"/>
      <c r="B5564" s="3"/>
      <c r="C5564" s="3"/>
      <c r="D5564" s="3"/>
      <c r="E5564" s="3"/>
      <c r="F5564" s="30" t="str">
        <f t="array" ref="F5564">IF(C5564&lt;&gt;"",INDEX(FunctionalValues,MATCH(C5564,KanoFunctional,0),2),"")</f>
        <v/>
      </c>
      <c r="G5564" s="30" t="str">
        <f t="array" ref="G5564">IF(D5564&lt;&gt;"",INDEX(DysfunctionalValues,2,MATCH(D5564,KanoDysfunctional,0)),"")</f>
        <v/>
      </c>
      <c r="H5564" s="30" t="str">
        <f t="array" ref="H5564">IF(C5564&lt;&gt;"",INDEX(KanoTable,MATCH(C5564,KanoFunctional,0),MATCH(D5564,KanoDysfunctional,0)),"")</f>
        <v/>
      </c>
      <c r="I5564" s="30" t="str">
        <f t="shared" si="88"/>
        <v/>
      </c>
      <c r="J5564" s="30" t="e">
        <f>VLOOKUP(B5564,Users!$A$2:$C$10000,3,FALSE)</f>
        <v>#N/A</v>
      </c>
    </row>
    <row r="5565" spans="1:10" ht="15.75" customHeight="1">
      <c r="A5565" s="3"/>
      <c r="B5565" s="3"/>
      <c r="C5565" s="3"/>
      <c r="D5565" s="3"/>
      <c r="E5565" s="3"/>
      <c r="F5565" s="30" t="str">
        <f t="array" ref="F5565">IF(C5565&lt;&gt;"",INDEX(FunctionalValues,MATCH(C5565,KanoFunctional,0),2),"")</f>
        <v/>
      </c>
      <c r="G5565" s="30" t="str">
        <f t="array" ref="G5565">IF(D5565&lt;&gt;"",INDEX(DysfunctionalValues,2,MATCH(D5565,KanoDysfunctional,0)),"")</f>
        <v/>
      </c>
      <c r="H5565" s="30" t="str">
        <f t="array" ref="H5565">IF(C5565&lt;&gt;"",INDEX(KanoTable,MATCH(C5565,KanoFunctional,0),MATCH(D5565,KanoDysfunctional,0)),"")</f>
        <v/>
      </c>
      <c r="I5565" s="30" t="str">
        <f t="shared" si="88"/>
        <v/>
      </c>
      <c r="J5565" s="30" t="e">
        <f>VLOOKUP(B5565,Users!$A$2:$C$10000,3,FALSE)</f>
        <v>#N/A</v>
      </c>
    </row>
    <row r="5566" spans="1:10" ht="15.75" customHeight="1">
      <c r="A5566" s="3"/>
      <c r="B5566" s="3"/>
      <c r="C5566" s="3"/>
      <c r="D5566" s="3"/>
      <c r="E5566" s="3"/>
      <c r="F5566" s="30" t="str">
        <f t="array" ref="F5566">IF(C5566&lt;&gt;"",INDEX(FunctionalValues,MATCH(C5566,KanoFunctional,0),2),"")</f>
        <v/>
      </c>
      <c r="G5566" s="30" t="str">
        <f t="array" ref="G5566">IF(D5566&lt;&gt;"",INDEX(DysfunctionalValues,2,MATCH(D5566,KanoDysfunctional,0)),"")</f>
        <v/>
      </c>
      <c r="H5566" s="30" t="str">
        <f t="array" ref="H5566">IF(C5566&lt;&gt;"",INDEX(KanoTable,MATCH(C5566,KanoFunctional,0),MATCH(D5566,KanoDysfunctional,0)),"")</f>
        <v/>
      </c>
      <c r="I5566" s="30" t="str">
        <f t="shared" si="88"/>
        <v/>
      </c>
      <c r="J5566" s="30" t="e">
        <f>VLOOKUP(B5566,Users!$A$2:$C$10000,3,FALSE)</f>
        <v>#N/A</v>
      </c>
    </row>
    <row r="5567" spans="1:10" ht="15.75" customHeight="1">
      <c r="A5567" s="3"/>
      <c r="B5567" s="3"/>
      <c r="C5567" s="3"/>
      <c r="D5567" s="3"/>
      <c r="E5567" s="3"/>
      <c r="F5567" s="30" t="str">
        <f t="array" ref="F5567">IF(C5567&lt;&gt;"",INDEX(FunctionalValues,MATCH(C5567,KanoFunctional,0),2),"")</f>
        <v/>
      </c>
      <c r="G5567" s="30" t="str">
        <f t="array" ref="G5567">IF(D5567&lt;&gt;"",INDEX(DysfunctionalValues,2,MATCH(D5567,KanoDysfunctional,0)),"")</f>
        <v/>
      </c>
      <c r="H5567" s="30" t="str">
        <f t="array" ref="H5567">IF(C5567&lt;&gt;"",INDEX(KanoTable,MATCH(C5567,KanoFunctional,0),MATCH(D5567,KanoDysfunctional,0)),"")</f>
        <v/>
      </c>
      <c r="I5567" s="30" t="str">
        <f t="shared" si="88"/>
        <v/>
      </c>
      <c r="J5567" s="30" t="e">
        <f>VLOOKUP(B5567,Users!$A$2:$C$10000,3,FALSE)</f>
        <v>#N/A</v>
      </c>
    </row>
    <row r="5568" spans="1:10" ht="15.75" customHeight="1">
      <c r="A5568" s="3"/>
      <c r="B5568" s="3"/>
      <c r="C5568" s="3"/>
      <c r="D5568" s="3"/>
      <c r="E5568" s="3"/>
      <c r="F5568" s="30" t="str">
        <f t="array" ref="F5568">IF(C5568&lt;&gt;"",INDEX(FunctionalValues,MATCH(C5568,KanoFunctional,0),2),"")</f>
        <v/>
      </c>
      <c r="G5568" s="30" t="str">
        <f t="array" ref="G5568">IF(D5568&lt;&gt;"",INDEX(DysfunctionalValues,2,MATCH(D5568,KanoDysfunctional,0)),"")</f>
        <v/>
      </c>
      <c r="H5568" s="30" t="str">
        <f t="array" ref="H5568">IF(C5568&lt;&gt;"",INDEX(KanoTable,MATCH(C5568,KanoFunctional,0),MATCH(D5568,KanoDysfunctional,0)),"")</f>
        <v/>
      </c>
      <c r="I5568" s="30" t="str">
        <f t="shared" si="88"/>
        <v/>
      </c>
      <c r="J5568" s="30" t="e">
        <f>VLOOKUP(B5568,Users!$A$2:$C$10000,3,FALSE)</f>
        <v>#N/A</v>
      </c>
    </row>
    <row r="5569" spans="1:10" ht="15.75" customHeight="1">
      <c r="A5569" s="3"/>
      <c r="B5569" s="3"/>
      <c r="C5569" s="3"/>
      <c r="D5569" s="3"/>
      <c r="E5569" s="3"/>
      <c r="F5569" s="30" t="str">
        <f t="array" ref="F5569">IF(C5569&lt;&gt;"",INDEX(FunctionalValues,MATCH(C5569,KanoFunctional,0),2),"")</f>
        <v/>
      </c>
      <c r="G5569" s="30" t="str">
        <f t="array" ref="G5569">IF(D5569&lt;&gt;"",INDEX(DysfunctionalValues,2,MATCH(D5569,KanoDysfunctional,0)),"")</f>
        <v/>
      </c>
      <c r="H5569" s="30" t="str">
        <f t="array" ref="H5569">IF(C5569&lt;&gt;"",INDEX(KanoTable,MATCH(C5569,KanoFunctional,0),MATCH(D5569,KanoDysfunctional,0)),"")</f>
        <v/>
      </c>
      <c r="I5569" s="30" t="str">
        <f t="shared" si="88"/>
        <v/>
      </c>
      <c r="J5569" s="30" t="e">
        <f>VLOOKUP(B5569,Users!$A$2:$C$10000,3,FALSE)</f>
        <v>#N/A</v>
      </c>
    </row>
    <row r="5570" spans="1:10" ht="15.75" customHeight="1">
      <c r="A5570" s="3"/>
      <c r="B5570" s="3"/>
      <c r="C5570" s="3"/>
      <c r="D5570" s="3"/>
      <c r="E5570" s="3"/>
      <c r="F5570" s="30" t="str">
        <f t="array" ref="F5570">IF(C5570&lt;&gt;"",INDEX(FunctionalValues,MATCH(C5570,KanoFunctional,0),2),"")</f>
        <v/>
      </c>
      <c r="G5570" s="30" t="str">
        <f t="array" ref="G5570">IF(D5570&lt;&gt;"",INDEX(DysfunctionalValues,2,MATCH(D5570,KanoDysfunctional,0)),"")</f>
        <v/>
      </c>
      <c r="H5570" s="30" t="str">
        <f t="array" ref="H5570">IF(C5570&lt;&gt;"",INDEX(KanoTable,MATCH(C5570,KanoFunctional,0),MATCH(D5570,KanoDysfunctional,0)),"")</f>
        <v/>
      </c>
      <c r="I5570" s="30" t="str">
        <f t="shared" si="88"/>
        <v/>
      </c>
      <c r="J5570" s="30" t="e">
        <f>VLOOKUP(B5570,Users!$A$2:$C$10000,3,FALSE)</f>
        <v>#N/A</v>
      </c>
    </row>
    <row r="5571" spans="1:10" ht="15.75" customHeight="1">
      <c r="A5571" s="3"/>
      <c r="B5571" s="3"/>
      <c r="C5571" s="3"/>
      <c r="D5571" s="3"/>
      <c r="E5571" s="3"/>
      <c r="F5571" s="30" t="str">
        <f t="array" ref="F5571">IF(C5571&lt;&gt;"",INDEX(FunctionalValues,MATCH(C5571,KanoFunctional,0),2),"")</f>
        <v/>
      </c>
      <c r="G5571" s="30" t="str">
        <f t="array" ref="G5571">IF(D5571&lt;&gt;"",INDEX(DysfunctionalValues,2,MATCH(D5571,KanoDysfunctional,0)),"")</f>
        <v/>
      </c>
      <c r="H5571" s="30" t="str">
        <f t="array" ref="H5571">IF(C5571&lt;&gt;"",INDEX(KanoTable,MATCH(C5571,KanoFunctional,0),MATCH(D5571,KanoDysfunctional,0)),"")</f>
        <v/>
      </c>
      <c r="I5571" s="30" t="str">
        <f t="shared" si="88"/>
        <v/>
      </c>
      <c r="J5571" s="30" t="e">
        <f>VLOOKUP(B5571,Users!$A$2:$C$10000,3,FALSE)</f>
        <v>#N/A</v>
      </c>
    </row>
    <row r="5572" spans="1:10" ht="15.75" customHeight="1">
      <c r="A5572" s="3"/>
      <c r="B5572" s="3"/>
      <c r="C5572" s="3"/>
      <c r="D5572" s="3"/>
      <c r="E5572" s="3"/>
      <c r="F5572" s="30" t="str">
        <f t="array" ref="F5572">IF(C5572&lt;&gt;"",INDEX(FunctionalValues,MATCH(C5572,KanoFunctional,0),2),"")</f>
        <v/>
      </c>
      <c r="G5572" s="30" t="str">
        <f t="array" ref="G5572">IF(D5572&lt;&gt;"",INDEX(DysfunctionalValues,2,MATCH(D5572,KanoDysfunctional,0)),"")</f>
        <v/>
      </c>
      <c r="H5572" s="30" t="str">
        <f t="array" ref="H5572">IF(C5572&lt;&gt;"",INDEX(KanoTable,MATCH(C5572,KanoFunctional,0),MATCH(D5572,KanoDysfunctional,0)),"")</f>
        <v/>
      </c>
      <c r="I5572" s="30" t="str">
        <f t="shared" si="88"/>
        <v/>
      </c>
      <c r="J5572" s="30" t="e">
        <f>VLOOKUP(B5572,Users!$A$2:$C$10000,3,FALSE)</f>
        <v>#N/A</v>
      </c>
    </row>
    <row r="5573" spans="1:10" ht="15.75" customHeight="1">
      <c r="A5573" s="3"/>
      <c r="B5573" s="3"/>
      <c r="C5573" s="3"/>
      <c r="D5573" s="3"/>
      <c r="E5573" s="3"/>
      <c r="F5573" s="30" t="str">
        <f t="array" ref="F5573">IF(C5573&lt;&gt;"",INDEX(FunctionalValues,MATCH(C5573,KanoFunctional,0),2),"")</f>
        <v/>
      </c>
      <c r="G5573" s="30" t="str">
        <f t="array" ref="G5573">IF(D5573&lt;&gt;"",INDEX(DysfunctionalValues,2,MATCH(D5573,KanoDysfunctional,0)),"")</f>
        <v/>
      </c>
      <c r="H5573" s="30" t="str">
        <f t="array" ref="H5573">IF(C5573&lt;&gt;"",INDEX(KanoTable,MATCH(C5573,KanoFunctional,0),MATCH(D5573,KanoDysfunctional,0)),"")</f>
        <v/>
      </c>
      <c r="I5573" s="30" t="str">
        <f t="shared" si="88"/>
        <v/>
      </c>
      <c r="J5573" s="30" t="e">
        <f>VLOOKUP(B5573,Users!$A$2:$C$10000,3,FALSE)</f>
        <v>#N/A</v>
      </c>
    </row>
    <row r="5574" spans="1:10" ht="15.75" customHeight="1">
      <c r="A5574" s="3"/>
      <c r="B5574" s="3"/>
      <c r="C5574" s="3"/>
      <c r="D5574" s="3"/>
      <c r="E5574" s="3"/>
      <c r="F5574" s="30" t="str">
        <f t="array" ref="F5574">IF(C5574&lt;&gt;"",INDEX(FunctionalValues,MATCH(C5574,KanoFunctional,0),2),"")</f>
        <v/>
      </c>
      <c r="G5574" s="30" t="str">
        <f t="array" ref="G5574">IF(D5574&lt;&gt;"",INDEX(DysfunctionalValues,2,MATCH(D5574,KanoDysfunctional,0)),"")</f>
        <v/>
      </c>
      <c r="H5574" s="30" t="str">
        <f t="array" ref="H5574">IF(C5574&lt;&gt;"",INDEX(KanoTable,MATCH(C5574,KanoFunctional,0),MATCH(D5574,KanoDysfunctional,0)),"")</f>
        <v/>
      </c>
      <c r="I5574" s="30" t="str">
        <f t="shared" si="88"/>
        <v/>
      </c>
      <c r="J5574" s="30" t="e">
        <f>VLOOKUP(B5574,Users!$A$2:$C$10000,3,FALSE)</f>
        <v>#N/A</v>
      </c>
    </row>
    <row r="5575" spans="1:10" ht="15.75" customHeight="1">
      <c r="A5575" s="3"/>
      <c r="B5575" s="3"/>
      <c r="C5575" s="3"/>
      <c r="D5575" s="3"/>
      <c r="E5575" s="3"/>
      <c r="F5575" s="30" t="str">
        <f t="array" ref="F5575">IF(C5575&lt;&gt;"",INDEX(FunctionalValues,MATCH(C5575,KanoFunctional,0),2),"")</f>
        <v/>
      </c>
      <c r="G5575" s="30" t="str">
        <f t="array" ref="G5575">IF(D5575&lt;&gt;"",INDEX(DysfunctionalValues,2,MATCH(D5575,KanoDysfunctional,0)),"")</f>
        <v/>
      </c>
      <c r="H5575" s="30" t="str">
        <f t="array" ref="H5575">IF(C5575&lt;&gt;"",INDEX(KanoTable,MATCH(C5575,KanoFunctional,0),MATCH(D5575,KanoDysfunctional,0)),"")</f>
        <v/>
      </c>
      <c r="I5575" s="30" t="str">
        <f t="shared" si="88"/>
        <v/>
      </c>
      <c r="J5575" s="30" t="e">
        <f>VLOOKUP(B5575,Users!$A$2:$C$10000,3,FALSE)</f>
        <v>#N/A</v>
      </c>
    </row>
    <row r="5576" spans="1:10" ht="15.75" customHeight="1">
      <c r="A5576" s="3"/>
      <c r="B5576" s="3"/>
      <c r="C5576" s="3"/>
      <c r="D5576" s="3"/>
      <c r="E5576" s="3"/>
      <c r="F5576" s="30" t="str">
        <f t="array" ref="F5576">IF(C5576&lt;&gt;"",INDEX(FunctionalValues,MATCH(C5576,KanoFunctional,0),2),"")</f>
        <v/>
      </c>
      <c r="G5576" s="30" t="str">
        <f t="array" ref="G5576">IF(D5576&lt;&gt;"",INDEX(DysfunctionalValues,2,MATCH(D5576,KanoDysfunctional,0)),"")</f>
        <v/>
      </c>
      <c r="H5576" s="30" t="str">
        <f t="array" ref="H5576">IF(C5576&lt;&gt;"",INDEX(KanoTable,MATCH(C5576,KanoFunctional,0),MATCH(D5576,KanoDysfunctional,0)),"")</f>
        <v/>
      </c>
      <c r="I5576" s="30" t="str">
        <f t="shared" si="88"/>
        <v/>
      </c>
      <c r="J5576" s="30" t="e">
        <f>VLOOKUP(B5576,Users!$A$2:$C$10000,3,FALSE)</f>
        <v>#N/A</v>
      </c>
    </row>
    <row r="5577" spans="1:10" ht="15.75" customHeight="1">
      <c r="A5577" s="3"/>
      <c r="B5577" s="3"/>
      <c r="C5577" s="3"/>
      <c r="D5577" s="3"/>
      <c r="E5577" s="3"/>
      <c r="F5577" s="30" t="str">
        <f t="array" ref="F5577">IF(C5577&lt;&gt;"",INDEX(FunctionalValues,MATCH(C5577,KanoFunctional,0),2),"")</f>
        <v/>
      </c>
      <c r="G5577" s="30" t="str">
        <f t="array" ref="G5577">IF(D5577&lt;&gt;"",INDEX(DysfunctionalValues,2,MATCH(D5577,KanoDysfunctional,0)),"")</f>
        <v/>
      </c>
      <c r="H5577" s="30" t="str">
        <f t="array" ref="H5577">IF(C5577&lt;&gt;"",INDEX(KanoTable,MATCH(C5577,KanoFunctional,0),MATCH(D5577,KanoDysfunctional,0)),"")</f>
        <v/>
      </c>
      <c r="I5577" s="30" t="str">
        <f t="shared" si="88"/>
        <v/>
      </c>
      <c r="J5577" s="30" t="e">
        <f>VLOOKUP(B5577,Users!$A$2:$C$10000,3,FALSE)</f>
        <v>#N/A</v>
      </c>
    </row>
    <row r="5578" spans="1:10" ht="15.75" customHeight="1">
      <c r="A5578" s="3"/>
      <c r="B5578" s="3"/>
      <c r="C5578" s="3"/>
      <c r="D5578" s="3"/>
      <c r="E5578" s="3"/>
      <c r="F5578" s="30" t="str">
        <f t="array" ref="F5578">IF(C5578&lt;&gt;"",INDEX(FunctionalValues,MATCH(C5578,KanoFunctional,0),2),"")</f>
        <v/>
      </c>
      <c r="G5578" s="30" t="str">
        <f t="array" ref="G5578">IF(D5578&lt;&gt;"",INDEX(DysfunctionalValues,2,MATCH(D5578,KanoDysfunctional,0)),"")</f>
        <v/>
      </c>
      <c r="H5578" s="30" t="str">
        <f t="array" ref="H5578">IF(C5578&lt;&gt;"",INDEX(KanoTable,MATCH(C5578,KanoFunctional,0),MATCH(D5578,KanoDysfunctional,0)),"")</f>
        <v/>
      </c>
      <c r="I5578" s="30" t="str">
        <f t="shared" si="88"/>
        <v/>
      </c>
      <c r="J5578" s="30" t="e">
        <f>VLOOKUP(B5578,Users!$A$2:$C$10000,3,FALSE)</f>
        <v>#N/A</v>
      </c>
    </row>
    <row r="5579" spans="1:10" ht="15.75" customHeight="1">
      <c r="A5579" s="3"/>
      <c r="B5579" s="3"/>
      <c r="C5579" s="3"/>
      <c r="D5579" s="3"/>
      <c r="E5579" s="3"/>
      <c r="F5579" s="30" t="str">
        <f t="array" ref="F5579">IF(C5579&lt;&gt;"",INDEX(FunctionalValues,MATCH(C5579,KanoFunctional,0),2),"")</f>
        <v/>
      </c>
      <c r="G5579" s="30" t="str">
        <f t="array" ref="G5579">IF(D5579&lt;&gt;"",INDEX(DysfunctionalValues,2,MATCH(D5579,KanoDysfunctional,0)),"")</f>
        <v/>
      </c>
      <c r="H5579" s="30" t="str">
        <f t="array" ref="H5579">IF(C5579&lt;&gt;"",INDEX(KanoTable,MATCH(C5579,KanoFunctional,0),MATCH(D5579,KanoDysfunctional,0)),"")</f>
        <v/>
      </c>
      <c r="I5579" s="30" t="str">
        <f t="shared" si="88"/>
        <v/>
      </c>
      <c r="J5579" s="30" t="e">
        <f>VLOOKUP(B5579,Users!$A$2:$C$10000,3,FALSE)</f>
        <v>#N/A</v>
      </c>
    </row>
    <row r="5580" spans="1:10" ht="15.75" customHeight="1">
      <c r="A5580" s="3"/>
      <c r="B5580" s="3"/>
      <c r="C5580" s="3"/>
      <c r="D5580" s="3"/>
      <c r="E5580" s="3"/>
      <c r="F5580" s="30" t="str">
        <f t="array" ref="F5580">IF(C5580&lt;&gt;"",INDEX(FunctionalValues,MATCH(C5580,KanoFunctional,0),2),"")</f>
        <v/>
      </c>
      <c r="G5580" s="30" t="str">
        <f t="array" ref="G5580">IF(D5580&lt;&gt;"",INDEX(DysfunctionalValues,2,MATCH(D5580,KanoDysfunctional,0)),"")</f>
        <v/>
      </c>
      <c r="H5580" s="30" t="str">
        <f t="array" ref="H5580">IF(C5580&lt;&gt;"",INDEX(KanoTable,MATCH(C5580,KanoFunctional,0),MATCH(D5580,KanoDysfunctional,0)),"")</f>
        <v/>
      </c>
      <c r="I5580" s="30" t="str">
        <f t="shared" si="88"/>
        <v/>
      </c>
      <c r="J5580" s="30" t="e">
        <f>VLOOKUP(B5580,Users!$A$2:$C$10000,3,FALSE)</f>
        <v>#N/A</v>
      </c>
    </row>
    <row r="5581" spans="1:10" ht="15.75" customHeight="1">
      <c r="A5581" s="3"/>
      <c r="B5581" s="3"/>
      <c r="C5581" s="3"/>
      <c r="D5581" s="3"/>
      <c r="E5581" s="3"/>
      <c r="F5581" s="30" t="str">
        <f t="array" ref="F5581">IF(C5581&lt;&gt;"",INDEX(FunctionalValues,MATCH(C5581,KanoFunctional,0),2),"")</f>
        <v/>
      </c>
      <c r="G5581" s="30" t="str">
        <f t="array" ref="G5581">IF(D5581&lt;&gt;"",INDEX(DysfunctionalValues,2,MATCH(D5581,KanoDysfunctional,0)),"")</f>
        <v/>
      </c>
      <c r="H5581" s="30" t="str">
        <f t="array" ref="H5581">IF(C5581&lt;&gt;"",INDEX(KanoTable,MATCH(C5581,KanoFunctional,0),MATCH(D5581,KanoDysfunctional,0)),"")</f>
        <v/>
      </c>
      <c r="I5581" s="30" t="str">
        <f t="shared" si="88"/>
        <v/>
      </c>
      <c r="J5581" s="30" t="e">
        <f>VLOOKUP(B5581,Users!$A$2:$C$10000,3,FALSE)</f>
        <v>#N/A</v>
      </c>
    </row>
    <row r="5582" spans="1:10" ht="15.75" customHeight="1">
      <c r="A5582" s="3"/>
      <c r="B5582" s="3"/>
      <c r="C5582" s="3"/>
      <c r="D5582" s="3"/>
      <c r="E5582" s="3"/>
      <c r="F5582" s="30" t="str">
        <f t="array" ref="F5582">IF(C5582&lt;&gt;"",INDEX(FunctionalValues,MATCH(C5582,KanoFunctional,0),2),"")</f>
        <v/>
      </c>
      <c r="G5582" s="30" t="str">
        <f t="array" ref="G5582">IF(D5582&lt;&gt;"",INDEX(DysfunctionalValues,2,MATCH(D5582,KanoDysfunctional,0)),"")</f>
        <v/>
      </c>
      <c r="H5582" s="30" t="str">
        <f t="array" ref="H5582">IF(C5582&lt;&gt;"",INDEX(KanoTable,MATCH(C5582,KanoFunctional,0),MATCH(D5582,KanoDysfunctional,0)),"")</f>
        <v/>
      </c>
      <c r="I5582" s="30" t="str">
        <f t="shared" si="88"/>
        <v/>
      </c>
      <c r="J5582" s="30" t="e">
        <f>VLOOKUP(B5582,Users!$A$2:$C$10000,3,FALSE)</f>
        <v>#N/A</v>
      </c>
    </row>
    <row r="5583" spans="1:10" ht="15.75" customHeight="1">
      <c r="A5583" s="3"/>
      <c r="B5583" s="3"/>
      <c r="C5583" s="3"/>
      <c r="D5583" s="3"/>
      <c r="E5583" s="3"/>
      <c r="F5583" s="30" t="str">
        <f t="array" ref="F5583">IF(C5583&lt;&gt;"",INDEX(FunctionalValues,MATCH(C5583,KanoFunctional,0),2),"")</f>
        <v/>
      </c>
      <c r="G5583" s="30" t="str">
        <f t="array" ref="G5583">IF(D5583&lt;&gt;"",INDEX(DysfunctionalValues,2,MATCH(D5583,KanoDysfunctional,0)),"")</f>
        <v/>
      </c>
      <c r="H5583" s="30" t="str">
        <f t="array" ref="H5583">IF(C5583&lt;&gt;"",INDEX(KanoTable,MATCH(C5583,KanoFunctional,0),MATCH(D5583,KanoDysfunctional,0)),"")</f>
        <v/>
      </c>
      <c r="I5583" s="30" t="str">
        <f t="shared" si="88"/>
        <v/>
      </c>
      <c r="J5583" s="30" t="e">
        <f>VLOOKUP(B5583,Users!$A$2:$C$10000,3,FALSE)</f>
        <v>#N/A</v>
      </c>
    </row>
    <row r="5584" spans="1:10" ht="15.75" customHeight="1">
      <c r="A5584" s="3"/>
      <c r="B5584" s="3"/>
      <c r="C5584" s="3"/>
      <c r="D5584" s="3"/>
      <c r="E5584" s="3"/>
      <c r="F5584" s="30" t="str">
        <f t="array" ref="F5584">IF(C5584&lt;&gt;"",INDEX(FunctionalValues,MATCH(C5584,KanoFunctional,0),2),"")</f>
        <v/>
      </c>
      <c r="G5584" s="30" t="str">
        <f t="array" ref="G5584">IF(D5584&lt;&gt;"",INDEX(DysfunctionalValues,2,MATCH(D5584,KanoDysfunctional,0)),"")</f>
        <v/>
      </c>
      <c r="H5584" s="30" t="str">
        <f t="array" ref="H5584">IF(C5584&lt;&gt;"",INDEX(KanoTable,MATCH(C5584,KanoFunctional,0),MATCH(D5584,KanoDysfunctional,0)),"")</f>
        <v/>
      </c>
      <c r="I5584" s="30" t="str">
        <f t="shared" si="88"/>
        <v/>
      </c>
      <c r="J5584" s="30" t="e">
        <f>VLOOKUP(B5584,Users!$A$2:$C$10000,3,FALSE)</f>
        <v>#N/A</v>
      </c>
    </row>
    <row r="5585" spans="1:10" ht="15.75" customHeight="1">
      <c r="A5585" s="3"/>
      <c r="B5585" s="3"/>
      <c r="C5585" s="3"/>
      <c r="D5585" s="3"/>
      <c r="E5585" s="3"/>
      <c r="F5585" s="30" t="str">
        <f t="array" ref="F5585">IF(C5585&lt;&gt;"",INDEX(FunctionalValues,MATCH(C5585,KanoFunctional,0),2),"")</f>
        <v/>
      </c>
      <c r="G5585" s="30" t="str">
        <f t="array" ref="G5585">IF(D5585&lt;&gt;"",INDEX(DysfunctionalValues,2,MATCH(D5585,KanoDysfunctional,0)),"")</f>
        <v/>
      </c>
      <c r="H5585" s="30" t="str">
        <f t="array" ref="H5585">IF(C5585&lt;&gt;"",INDEX(KanoTable,MATCH(C5585,KanoFunctional,0),MATCH(D5585,KanoDysfunctional,0)),"")</f>
        <v/>
      </c>
      <c r="I5585" s="30" t="str">
        <f t="shared" si="88"/>
        <v/>
      </c>
      <c r="J5585" s="30" t="e">
        <f>VLOOKUP(B5585,Users!$A$2:$C$10000,3,FALSE)</f>
        <v>#N/A</v>
      </c>
    </row>
    <row r="5586" spans="1:10" ht="15.75" customHeight="1">
      <c r="A5586" s="3"/>
      <c r="B5586" s="3"/>
      <c r="C5586" s="3"/>
      <c r="D5586" s="3"/>
      <c r="E5586" s="3"/>
      <c r="F5586" s="30" t="str">
        <f t="array" ref="F5586">IF(C5586&lt;&gt;"",INDEX(FunctionalValues,MATCH(C5586,KanoFunctional,0),2),"")</f>
        <v/>
      </c>
      <c r="G5586" s="30" t="str">
        <f t="array" ref="G5586">IF(D5586&lt;&gt;"",INDEX(DysfunctionalValues,2,MATCH(D5586,KanoDysfunctional,0)),"")</f>
        <v/>
      </c>
      <c r="H5586" s="30" t="str">
        <f t="array" ref="H5586">IF(C5586&lt;&gt;"",INDEX(KanoTable,MATCH(C5586,KanoFunctional,0),MATCH(D5586,KanoDysfunctional,0)),"")</f>
        <v/>
      </c>
      <c r="I5586" s="30" t="str">
        <f t="shared" si="88"/>
        <v/>
      </c>
      <c r="J5586" s="30" t="e">
        <f>VLOOKUP(B5586,Users!$A$2:$C$10000,3,FALSE)</f>
        <v>#N/A</v>
      </c>
    </row>
    <row r="5587" spans="1:10" ht="15.75" customHeight="1">
      <c r="A5587" s="3"/>
      <c r="B5587" s="3"/>
      <c r="C5587" s="3"/>
      <c r="D5587" s="3"/>
      <c r="E5587" s="3"/>
      <c r="F5587" s="30" t="str">
        <f t="array" ref="F5587">IF(C5587&lt;&gt;"",INDEX(FunctionalValues,MATCH(C5587,KanoFunctional,0),2),"")</f>
        <v/>
      </c>
      <c r="G5587" s="30" t="str">
        <f t="array" ref="G5587">IF(D5587&lt;&gt;"",INDEX(DysfunctionalValues,2,MATCH(D5587,KanoDysfunctional,0)),"")</f>
        <v/>
      </c>
      <c r="H5587" s="30" t="str">
        <f t="array" ref="H5587">IF(C5587&lt;&gt;"",INDEX(KanoTable,MATCH(C5587,KanoFunctional,0),MATCH(D5587,KanoDysfunctional,0)),"")</f>
        <v/>
      </c>
      <c r="I5587" s="30" t="str">
        <f t="shared" si="88"/>
        <v/>
      </c>
      <c r="J5587" s="30" t="e">
        <f>VLOOKUP(B5587,Users!$A$2:$C$10000,3,FALSE)</f>
        <v>#N/A</v>
      </c>
    </row>
    <row r="5588" spans="1:10" ht="15.75" customHeight="1">
      <c r="A5588" s="3"/>
      <c r="B5588" s="3"/>
      <c r="C5588" s="3"/>
      <c r="D5588" s="3"/>
      <c r="E5588" s="3"/>
      <c r="F5588" s="30" t="str">
        <f t="array" ref="F5588">IF(C5588&lt;&gt;"",INDEX(FunctionalValues,MATCH(C5588,KanoFunctional,0),2),"")</f>
        <v/>
      </c>
      <c r="G5588" s="30" t="str">
        <f t="array" ref="G5588">IF(D5588&lt;&gt;"",INDEX(DysfunctionalValues,2,MATCH(D5588,KanoDysfunctional,0)),"")</f>
        <v/>
      </c>
      <c r="H5588" s="30" t="str">
        <f t="array" ref="H5588">IF(C5588&lt;&gt;"",INDEX(KanoTable,MATCH(C5588,KanoFunctional,0),MATCH(D5588,KanoDysfunctional,0)),"")</f>
        <v/>
      </c>
      <c r="I5588" s="30" t="str">
        <f t="shared" si="88"/>
        <v/>
      </c>
      <c r="J5588" s="30" t="e">
        <f>VLOOKUP(B5588,Users!$A$2:$C$10000,3,FALSE)</f>
        <v>#N/A</v>
      </c>
    </row>
    <row r="5589" spans="1:10" ht="15.75" customHeight="1">
      <c r="A5589" s="3"/>
      <c r="B5589" s="3"/>
      <c r="C5589" s="3"/>
      <c r="D5589" s="3"/>
      <c r="E5589" s="3"/>
      <c r="F5589" s="30" t="str">
        <f t="array" ref="F5589">IF(C5589&lt;&gt;"",INDEX(FunctionalValues,MATCH(C5589,KanoFunctional,0),2),"")</f>
        <v/>
      </c>
      <c r="G5589" s="30" t="str">
        <f t="array" ref="G5589">IF(D5589&lt;&gt;"",INDEX(DysfunctionalValues,2,MATCH(D5589,KanoDysfunctional,0)),"")</f>
        <v/>
      </c>
      <c r="H5589" s="30" t="str">
        <f t="array" ref="H5589">IF(C5589&lt;&gt;"",INDEX(KanoTable,MATCH(C5589,KanoFunctional,0),MATCH(D5589,KanoDysfunctional,0)),"")</f>
        <v/>
      </c>
      <c r="I5589" s="30" t="str">
        <f t="shared" si="88"/>
        <v/>
      </c>
      <c r="J5589" s="30" t="e">
        <f>VLOOKUP(B5589,Users!$A$2:$C$10000,3,FALSE)</f>
        <v>#N/A</v>
      </c>
    </row>
    <row r="5590" spans="1:10" ht="15.75" customHeight="1">
      <c r="A5590" s="3"/>
      <c r="B5590" s="3"/>
      <c r="C5590" s="3"/>
      <c r="D5590" s="3"/>
      <c r="E5590" s="3"/>
      <c r="F5590" s="30" t="str">
        <f t="array" ref="F5590">IF(C5590&lt;&gt;"",INDEX(FunctionalValues,MATCH(C5590,KanoFunctional,0),2),"")</f>
        <v/>
      </c>
      <c r="G5590" s="30" t="str">
        <f t="array" ref="G5590">IF(D5590&lt;&gt;"",INDEX(DysfunctionalValues,2,MATCH(D5590,KanoDysfunctional,0)),"")</f>
        <v/>
      </c>
      <c r="H5590" s="30" t="str">
        <f t="array" ref="H5590">IF(C5590&lt;&gt;"",INDEX(KanoTable,MATCH(C5590,KanoFunctional,0),MATCH(D5590,KanoDysfunctional,0)),"")</f>
        <v/>
      </c>
      <c r="I5590" s="30" t="str">
        <f t="shared" ref="I5590:I5653" si="89">IF(C5590&lt;&gt;"",MATCH(H5590,KanoResultCodes,0),"")</f>
        <v/>
      </c>
      <c r="J5590" s="30" t="e">
        <f>VLOOKUP(B5590,Users!$A$2:$C$10000,3,FALSE)</f>
        <v>#N/A</v>
      </c>
    </row>
    <row r="5591" spans="1:10" ht="15.75" customHeight="1">
      <c r="A5591" s="3"/>
      <c r="B5591" s="3"/>
      <c r="C5591" s="3"/>
      <c r="D5591" s="3"/>
      <c r="E5591" s="3"/>
      <c r="F5591" s="30" t="str">
        <f t="array" ref="F5591">IF(C5591&lt;&gt;"",INDEX(FunctionalValues,MATCH(C5591,KanoFunctional,0),2),"")</f>
        <v/>
      </c>
      <c r="G5591" s="30" t="str">
        <f t="array" ref="G5591">IF(D5591&lt;&gt;"",INDEX(DysfunctionalValues,2,MATCH(D5591,KanoDysfunctional,0)),"")</f>
        <v/>
      </c>
      <c r="H5591" s="30" t="str">
        <f t="array" ref="H5591">IF(C5591&lt;&gt;"",INDEX(KanoTable,MATCH(C5591,KanoFunctional,0),MATCH(D5591,KanoDysfunctional,0)),"")</f>
        <v/>
      </c>
      <c r="I5591" s="30" t="str">
        <f t="shared" si="89"/>
        <v/>
      </c>
      <c r="J5591" s="30" t="e">
        <f>VLOOKUP(B5591,Users!$A$2:$C$10000,3,FALSE)</f>
        <v>#N/A</v>
      </c>
    </row>
    <row r="5592" spans="1:10" ht="15.75" customHeight="1">
      <c r="A5592" s="3"/>
      <c r="B5592" s="3"/>
      <c r="C5592" s="3"/>
      <c r="D5592" s="3"/>
      <c r="E5592" s="3"/>
      <c r="F5592" s="30" t="str">
        <f t="array" ref="F5592">IF(C5592&lt;&gt;"",INDEX(FunctionalValues,MATCH(C5592,KanoFunctional,0),2),"")</f>
        <v/>
      </c>
      <c r="G5592" s="30" t="str">
        <f t="array" ref="G5592">IF(D5592&lt;&gt;"",INDEX(DysfunctionalValues,2,MATCH(D5592,KanoDysfunctional,0)),"")</f>
        <v/>
      </c>
      <c r="H5592" s="30" t="str">
        <f t="array" ref="H5592">IF(C5592&lt;&gt;"",INDEX(KanoTable,MATCH(C5592,KanoFunctional,0),MATCH(D5592,KanoDysfunctional,0)),"")</f>
        <v/>
      </c>
      <c r="I5592" s="30" t="str">
        <f t="shared" si="89"/>
        <v/>
      </c>
      <c r="J5592" s="30" t="e">
        <f>VLOOKUP(B5592,Users!$A$2:$C$10000,3,FALSE)</f>
        <v>#N/A</v>
      </c>
    </row>
    <row r="5593" spans="1:10" ht="15.75" customHeight="1">
      <c r="A5593" s="3"/>
      <c r="B5593" s="3"/>
      <c r="C5593" s="3"/>
      <c r="D5593" s="3"/>
      <c r="E5593" s="3"/>
      <c r="F5593" s="30" t="str">
        <f t="array" ref="F5593">IF(C5593&lt;&gt;"",INDEX(FunctionalValues,MATCH(C5593,KanoFunctional,0),2),"")</f>
        <v/>
      </c>
      <c r="G5593" s="30" t="str">
        <f t="array" ref="G5593">IF(D5593&lt;&gt;"",INDEX(DysfunctionalValues,2,MATCH(D5593,KanoDysfunctional,0)),"")</f>
        <v/>
      </c>
      <c r="H5593" s="30" t="str">
        <f t="array" ref="H5593">IF(C5593&lt;&gt;"",INDEX(KanoTable,MATCH(C5593,KanoFunctional,0),MATCH(D5593,KanoDysfunctional,0)),"")</f>
        <v/>
      </c>
      <c r="I5593" s="30" t="str">
        <f t="shared" si="89"/>
        <v/>
      </c>
      <c r="J5593" s="30" t="e">
        <f>VLOOKUP(B5593,Users!$A$2:$C$10000,3,FALSE)</f>
        <v>#N/A</v>
      </c>
    </row>
    <row r="5594" spans="1:10" ht="15.75" customHeight="1">
      <c r="A5594" s="3"/>
      <c r="B5594" s="3"/>
      <c r="C5594" s="3"/>
      <c r="D5594" s="3"/>
      <c r="E5594" s="3"/>
      <c r="F5594" s="30" t="str">
        <f t="array" ref="F5594">IF(C5594&lt;&gt;"",INDEX(FunctionalValues,MATCH(C5594,KanoFunctional,0),2),"")</f>
        <v/>
      </c>
      <c r="G5594" s="30" t="str">
        <f t="array" ref="G5594">IF(D5594&lt;&gt;"",INDEX(DysfunctionalValues,2,MATCH(D5594,KanoDysfunctional,0)),"")</f>
        <v/>
      </c>
      <c r="H5594" s="30" t="str">
        <f t="array" ref="H5594">IF(C5594&lt;&gt;"",INDEX(KanoTable,MATCH(C5594,KanoFunctional,0),MATCH(D5594,KanoDysfunctional,0)),"")</f>
        <v/>
      </c>
      <c r="I5594" s="30" t="str">
        <f t="shared" si="89"/>
        <v/>
      </c>
      <c r="J5594" s="30" t="e">
        <f>VLOOKUP(B5594,Users!$A$2:$C$10000,3,FALSE)</f>
        <v>#N/A</v>
      </c>
    </row>
    <row r="5595" spans="1:10" ht="15.75" customHeight="1">
      <c r="A5595" s="3"/>
      <c r="B5595" s="3"/>
      <c r="C5595" s="3"/>
      <c r="D5595" s="3"/>
      <c r="E5595" s="3"/>
      <c r="F5595" s="30" t="str">
        <f t="array" ref="F5595">IF(C5595&lt;&gt;"",INDEX(FunctionalValues,MATCH(C5595,KanoFunctional,0),2),"")</f>
        <v/>
      </c>
      <c r="G5595" s="30" t="str">
        <f t="array" ref="G5595">IF(D5595&lt;&gt;"",INDEX(DysfunctionalValues,2,MATCH(D5595,KanoDysfunctional,0)),"")</f>
        <v/>
      </c>
      <c r="H5595" s="30" t="str">
        <f t="array" ref="H5595">IF(C5595&lt;&gt;"",INDEX(KanoTable,MATCH(C5595,KanoFunctional,0),MATCH(D5595,KanoDysfunctional,0)),"")</f>
        <v/>
      </c>
      <c r="I5595" s="30" t="str">
        <f t="shared" si="89"/>
        <v/>
      </c>
      <c r="J5595" s="30" t="e">
        <f>VLOOKUP(B5595,Users!$A$2:$C$10000,3,FALSE)</f>
        <v>#N/A</v>
      </c>
    </row>
    <row r="5596" spans="1:10" ht="15.75" customHeight="1">
      <c r="A5596" s="3"/>
      <c r="B5596" s="3"/>
      <c r="C5596" s="3"/>
      <c r="D5596" s="3"/>
      <c r="E5596" s="3"/>
      <c r="F5596" s="30" t="str">
        <f t="array" ref="F5596">IF(C5596&lt;&gt;"",INDEX(FunctionalValues,MATCH(C5596,KanoFunctional,0),2),"")</f>
        <v/>
      </c>
      <c r="G5596" s="30" t="str">
        <f t="array" ref="G5596">IF(D5596&lt;&gt;"",INDEX(DysfunctionalValues,2,MATCH(D5596,KanoDysfunctional,0)),"")</f>
        <v/>
      </c>
      <c r="H5596" s="30" t="str">
        <f t="array" ref="H5596">IF(C5596&lt;&gt;"",INDEX(KanoTable,MATCH(C5596,KanoFunctional,0),MATCH(D5596,KanoDysfunctional,0)),"")</f>
        <v/>
      </c>
      <c r="I5596" s="30" t="str">
        <f t="shared" si="89"/>
        <v/>
      </c>
      <c r="J5596" s="30" t="e">
        <f>VLOOKUP(B5596,Users!$A$2:$C$10000,3,FALSE)</f>
        <v>#N/A</v>
      </c>
    </row>
    <row r="5597" spans="1:10" ht="15.75" customHeight="1">
      <c r="A5597" s="3"/>
      <c r="B5597" s="3"/>
      <c r="C5597" s="3"/>
      <c r="D5597" s="3"/>
      <c r="E5597" s="3"/>
      <c r="F5597" s="30" t="str">
        <f t="array" ref="F5597">IF(C5597&lt;&gt;"",INDEX(FunctionalValues,MATCH(C5597,KanoFunctional,0),2),"")</f>
        <v/>
      </c>
      <c r="G5597" s="30" t="str">
        <f t="array" ref="G5597">IF(D5597&lt;&gt;"",INDEX(DysfunctionalValues,2,MATCH(D5597,KanoDysfunctional,0)),"")</f>
        <v/>
      </c>
      <c r="H5597" s="30" t="str">
        <f t="array" ref="H5597">IF(C5597&lt;&gt;"",INDEX(KanoTable,MATCH(C5597,KanoFunctional,0),MATCH(D5597,KanoDysfunctional,0)),"")</f>
        <v/>
      </c>
      <c r="I5597" s="30" t="str">
        <f t="shared" si="89"/>
        <v/>
      </c>
      <c r="J5597" s="30" t="e">
        <f>VLOOKUP(B5597,Users!$A$2:$C$10000,3,FALSE)</f>
        <v>#N/A</v>
      </c>
    </row>
    <row r="5598" spans="1:10" ht="15.75" customHeight="1">
      <c r="A5598" s="3"/>
      <c r="B5598" s="3"/>
      <c r="C5598" s="3"/>
      <c r="D5598" s="3"/>
      <c r="E5598" s="3"/>
      <c r="F5598" s="30" t="str">
        <f t="array" ref="F5598">IF(C5598&lt;&gt;"",INDEX(FunctionalValues,MATCH(C5598,KanoFunctional,0),2),"")</f>
        <v/>
      </c>
      <c r="G5598" s="30" t="str">
        <f t="array" ref="G5598">IF(D5598&lt;&gt;"",INDEX(DysfunctionalValues,2,MATCH(D5598,KanoDysfunctional,0)),"")</f>
        <v/>
      </c>
      <c r="H5598" s="30" t="str">
        <f t="array" ref="H5598">IF(C5598&lt;&gt;"",INDEX(KanoTable,MATCH(C5598,KanoFunctional,0),MATCH(D5598,KanoDysfunctional,0)),"")</f>
        <v/>
      </c>
      <c r="I5598" s="30" t="str">
        <f t="shared" si="89"/>
        <v/>
      </c>
      <c r="J5598" s="30" t="e">
        <f>VLOOKUP(B5598,Users!$A$2:$C$10000,3,FALSE)</f>
        <v>#N/A</v>
      </c>
    </row>
    <row r="5599" spans="1:10" ht="15.75" customHeight="1">
      <c r="A5599" s="3"/>
      <c r="B5599" s="3"/>
      <c r="C5599" s="3"/>
      <c r="D5599" s="3"/>
      <c r="E5599" s="3"/>
      <c r="F5599" s="30" t="str">
        <f t="array" ref="F5599">IF(C5599&lt;&gt;"",INDEX(FunctionalValues,MATCH(C5599,KanoFunctional,0),2),"")</f>
        <v/>
      </c>
      <c r="G5599" s="30" t="str">
        <f t="array" ref="G5599">IF(D5599&lt;&gt;"",INDEX(DysfunctionalValues,2,MATCH(D5599,KanoDysfunctional,0)),"")</f>
        <v/>
      </c>
      <c r="H5599" s="30" t="str">
        <f t="array" ref="H5599">IF(C5599&lt;&gt;"",INDEX(KanoTable,MATCH(C5599,KanoFunctional,0),MATCH(D5599,KanoDysfunctional,0)),"")</f>
        <v/>
      </c>
      <c r="I5599" s="30" t="str">
        <f t="shared" si="89"/>
        <v/>
      </c>
      <c r="J5599" s="30" t="e">
        <f>VLOOKUP(B5599,Users!$A$2:$C$10000,3,FALSE)</f>
        <v>#N/A</v>
      </c>
    </row>
    <row r="5600" spans="1:10" ht="15.75" customHeight="1">
      <c r="A5600" s="3"/>
      <c r="B5600" s="3"/>
      <c r="C5600" s="3"/>
      <c r="D5600" s="3"/>
      <c r="E5600" s="3"/>
      <c r="F5600" s="30" t="str">
        <f t="array" ref="F5600">IF(C5600&lt;&gt;"",INDEX(FunctionalValues,MATCH(C5600,KanoFunctional,0),2),"")</f>
        <v/>
      </c>
      <c r="G5600" s="30" t="str">
        <f t="array" ref="G5600">IF(D5600&lt;&gt;"",INDEX(DysfunctionalValues,2,MATCH(D5600,KanoDysfunctional,0)),"")</f>
        <v/>
      </c>
      <c r="H5600" s="30" t="str">
        <f t="array" ref="H5600">IF(C5600&lt;&gt;"",INDEX(KanoTable,MATCH(C5600,KanoFunctional,0),MATCH(D5600,KanoDysfunctional,0)),"")</f>
        <v/>
      </c>
      <c r="I5600" s="30" t="str">
        <f t="shared" si="89"/>
        <v/>
      </c>
      <c r="J5600" s="30" t="e">
        <f>VLOOKUP(B5600,Users!$A$2:$C$10000,3,FALSE)</f>
        <v>#N/A</v>
      </c>
    </row>
    <row r="5601" spans="1:10" ht="15.75" customHeight="1">
      <c r="A5601" s="3"/>
      <c r="B5601" s="3"/>
      <c r="C5601" s="3"/>
      <c r="D5601" s="3"/>
      <c r="E5601" s="3"/>
      <c r="F5601" s="30" t="str">
        <f t="array" ref="F5601">IF(C5601&lt;&gt;"",INDEX(FunctionalValues,MATCH(C5601,KanoFunctional,0),2),"")</f>
        <v/>
      </c>
      <c r="G5601" s="30" t="str">
        <f t="array" ref="G5601">IF(D5601&lt;&gt;"",INDEX(DysfunctionalValues,2,MATCH(D5601,KanoDysfunctional,0)),"")</f>
        <v/>
      </c>
      <c r="H5601" s="30" t="str">
        <f t="array" ref="H5601">IF(C5601&lt;&gt;"",INDEX(KanoTable,MATCH(C5601,KanoFunctional,0),MATCH(D5601,KanoDysfunctional,0)),"")</f>
        <v/>
      </c>
      <c r="I5601" s="30" t="str">
        <f t="shared" si="89"/>
        <v/>
      </c>
      <c r="J5601" s="30" t="e">
        <f>VLOOKUP(B5601,Users!$A$2:$C$10000,3,FALSE)</f>
        <v>#N/A</v>
      </c>
    </row>
    <row r="5602" spans="1:10" ht="15.75" customHeight="1">
      <c r="A5602" s="3"/>
      <c r="B5602" s="3"/>
      <c r="C5602" s="3"/>
      <c r="D5602" s="3"/>
      <c r="E5602" s="3"/>
      <c r="F5602" s="30" t="str">
        <f t="array" ref="F5602">IF(C5602&lt;&gt;"",INDEX(FunctionalValues,MATCH(C5602,KanoFunctional,0),2),"")</f>
        <v/>
      </c>
      <c r="G5602" s="30" t="str">
        <f t="array" ref="G5602">IF(D5602&lt;&gt;"",INDEX(DysfunctionalValues,2,MATCH(D5602,KanoDysfunctional,0)),"")</f>
        <v/>
      </c>
      <c r="H5602" s="30" t="str">
        <f t="array" ref="H5602">IF(C5602&lt;&gt;"",INDEX(KanoTable,MATCH(C5602,KanoFunctional,0),MATCH(D5602,KanoDysfunctional,0)),"")</f>
        <v/>
      </c>
      <c r="I5602" s="30" t="str">
        <f t="shared" si="89"/>
        <v/>
      </c>
      <c r="J5602" s="30" t="e">
        <f>VLOOKUP(B5602,Users!$A$2:$C$10000,3,FALSE)</f>
        <v>#N/A</v>
      </c>
    </row>
    <row r="5603" spans="1:10" ht="15.75" customHeight="1">
      <c r="A5603" s="3"/>
      <c r="B5603" s="3"/>
      <c r="C5603" s="3"/>
      <c r="D5603" s="3"/>
      <c r="E5603" s="3"/>
      <c r="F5603" s="30" t="str">
        <f t="array" ref="F5603">IF(C5603&lt;&gt;"",INDEX(FunctionalValues,MATCH(C5603,KanoFunctional,0),2),"")</f>
        <v/>
      </c>
      <c r="G5603" s="30" t="str">
        <f t="array" ref="G5603">IF(D5603&lt;&gt;"",INDEX(DysfunctionalValues,2,MATCH(D5603,KanoDysfunctional,0)),"")</f>
        <v/>
      </c>
      <c r="H5603" s="30" t="str">
        <f t="array" ref="H5603">IF(C5603&lt;&gt;"",INDEX(KanoTable,MATCH(C5603,KanoFunctional,0),MATCH(D5603,KanoDysfunctional,0)),"")</f>
        <v/>
      </c>
      <c r="I5603" s="30" t="str">
        <f t="shared" si="89"/>
        <v/>
      </c>
      <c r="J5603" s="30" t="e">
        <f>VLOOKUP(B5603,Users!$A$2:$C$10000,3,FALSE)</f>
        <v>#N/A</v>
      </c>
    </row>
    <row r="5604" spans="1:10" ht="15.75" customHeight="1">
      <c r="A5604" s="3"/>
      <c r="B5604" s="3"/>
      <c r="C5604" s="3"/>
      <c r="D5604" s="3"/>
      <c r="E5604" s="3"/>
      <c r="F5604" s="30" t="str">
        <f t="array" ref="F5604">IF(C5604&lt;&gt;"",INDEX(FunctionalValues,MATCH(C5604,KanoFunctional,0),2),"")</f>
        <v/>
      </c>
      <c r="G5604" s="30" t="str">
        <f t="array" ref="G5604">IF(D5604&lt;&gt;"",INDEX(DysfunctionalValues,2,MATCH(D5604,KanoDysfunctional,0)),"")</f>
        <v/>
      </c>
      <c r="H5604" s="30" t="str">
        <f t="array" ref="H5604">IF(C5604&lt;&gt;"",INDEX(KanoTable,MATCH(C5604,KanoFunctional,0),MATCH(D5604,KanoDysfunctional,0)),"")</f>
        <v/>
      </c>
      <c r="I5604" s="30" t="str">
        <f t="shared" si="89"/>
        <v/>
      </c>
      <c r="J5604" s="30" t="e">
        <f>VLOOKUP(B5604,Users!$A$2:$C$10000,3,FALSE)</f>
        <v>#N/A</v>
      </c>
    </row>
    <row r="5605" spans="1:10" ht="15.75" customHeight="1">
      <c r="A5605" s="3"/>
      <c r="B5605" s="3"/>
      <c r="C5605" s="3"/>
      <c r="D5605" s="3"/>
      <c r="E5605" s="3"/>
      <c r="F5605" s="30" t="str">
        <f t="array" ref="F5605">IF(C5605&lt;&gt;"",INDEX(FunctionalValues,MATCH(C5605,KanoFunctional,0),2),"")</f>
        <v/>
      </c>
      <c r="G5605" s="30" t="str">
        <f t="array" ref="G5605">IF(D5605&lt;&gt;"",INDEX(DysfunctionalValues,2,MATCH(D5605,KanoDysfunctional,0)),"")</f>
        <v/>
      </c>
      <c r="H5605" s="30" t="str">
        <f t="array" ref="H5605">IF(C5605&lt;&gt;"",INDEX(KanoTable,MATCH(C5605,KanoFunctional,0),MATCH(D5605,KanoDysfunctional,0)),"")</f>
        <v/>
      </c>
      <c r="I5605" s="30" t="str">
        <f t="shared" si="89"/>
        <v/>
      </c>
      <c r="J5605" s="30" t="e">
        <f>VLOOKUP(B5605,Users!$A$2:$C$10000,3,FALSE)</f>
        <v>#N/A</v>
      </c>
    </row>
    <row r="5606" spans="1:10" ht="15.75" customHeight="1">
      <c r="A5606" s="3"/>
      <c r="B5606" s="3"/>
      <c r="C5606" s="3"/>
      <c r="D5606" s="3"/>
      <c r="E5606" s="3"/>
      <c r="F5606" s="30" t="str">
        <f t="array" ref="F5606">IF(C5606&lt;&gt;"",INDEX(FunctionalValues,MATCH(C5606,KanoFunctional,0),2),"")</f>
        <v/>
      </c>
      <c r="G5606" s="30" t="str">
        <f t="array" ref="G5606">IF(D5606&lt;&gt;"",INDEX(DysfunctionalValues,2,MATCH(D5606,KanoDysfunctional,0)),"")</f>
        <v/>
      </c>
      <c r="H5606" s="30" t="str">
        <f t="array" ref="H5606">IF(C5606&lt;&gt;"",INDEX(KanoTable,MATCH(C5606,KanoFunctional,0),MATCH(D5606,KanoDysfunctional,0)),"")</f>
        <v/>
      </c>
      <c r="I5606" s="30" t="str">
        <f t="shared" si="89"/>
        <v/>
      </c>
      <c r="J5606" s="30" t="e">
        <f>VLOOKUP(B5606,Users!$A$2:$C$10000,3,FALSE)</f>
        <v>#N/A</v>
      </c>
    </row>
    <row r="5607" spans="1:10" ht="15.75" customHeight="1">
      <c r="A5607" s="3"/>
      <c r="B5607" s="3"/>
      <c r="C5607" s="3"/>
      <c r="D5607" s="3"/>
      <c r="E5607" s="3"/>
      <c r="F5607" s="30" t="str">
        <f t="array" ref="F5607">IF(C5607&lt;&gt;"",INDEX(FunctionalValues,MATCH(C5607,KanoFunctional,0),2),"")</f>
        <v/>
      </c>
      <c r="G5607" s="30" t="str">
        <f t="array" ref="G5607">IF(D5607&lt;&gt;"",INDEX(DysfunctionalValues,2,MATCH(D5607,KanoDysfunctional,0)),"")</f>
        <v/>
      </c>
      <c r="H5607" s="30" t="str">
        <f t="array" ref="H5607">IF(C5607&lt;&gt;"",INDEX(KanoTable,MATCH(C5607,KanoFunctional,0),MATCH(D5607,KanoDysfunctional,0)),"")</f>
        <v/>
      </c>
      <c r="I5607" s="30" t="str">
        <f t="shared" si="89"/>
        <v/>
      </c>
      <c r="J5607" s="30" t="e">
        <f>VLOOKUP(B5607,Users!$A$2:$C$10000,3,FALSE)</f>
        <v>#N/A</v>
      </c>
    </row>
    <row r="5608" spans="1:10" ht="15.75" customHeight="1">
      <c r="A5608" s="3"/>
      <c r="B5608" s="3"/>
      <c r="C5608" s="3"/>
      <c r="D5608" s="3"/>
      <c r="E5608" s="3"/>
      <c r="F5608" s="30" t="str">
        <f t="array" ref="F5608">IF(C5608&lt;&gt;"",INDEX(FunctionalValues,MATCH(C5608,KanoFunctional,0),2),"")</f>
        <v/>
      </c>
      <c r="G5608" s="30" t="str">
        <f t="array" ref="G5608">IF(D5608&lt;&gt;"",INDEX(DysfunctionalValues,2,MATCH(D5608,KanoDysfunctional,0)),"")</f>
        <v/>
      </c>
      <c r="H5608" s="30" t="str">
        <f t="array" ref="H5608">IF(C5608&lt;&gt;"",INDEX(KanoTable,MATCH(C5608,KanoFunctional,0),MATCH(D5608,KanoDysfunctional,0)),"")</f>
        <v/>
      </c>
      <c r="I5608" s="30" t="str">
        <f t="shared" si="89"/>
        <v/>
      </c>
      <c r="J5608" s="30" t="e">
        <f>VLOOKUP(B5608,Users!$A$2:$C$10000,3,FALSE)</f>
        <v>#N/A</v>
      </c>
    </row>
    <row r="5609" spans="1:10" ht="15.75" customHeight="1">
      <c r="A5609" s="3"/>
      <c r="B5609" s="3"/>
      <c r="C5609" s="3"/>
      <c r="D5609" s="3"/>
      <c r="E5609" s="3"/>
      <c r="F5609" s="30" t="str">
        <f t="array" ref="F5609">IF(C5609&lt;&gt;"",INDEX(FunctionalValues,MATCH(C5609,KanoFunctional,0),2),"")</f>
        <v/>
      </c>
      <c r="G5609" s="30" t="str">
        <f t="array" ref="G5609">IF(D5609&lt;&gt;"",INDEX(DysfunctionalValues,2,MATCH(D5609,KanoDysfunctional,0)),"")</f>
        <v/>
      </c>
      <c r="H5609" s="30" t="str">
        <f t="array" ref="H5609">IF(C5609&lt;&gt;"",INDEX(KanoTable,MATCH(C5609,KanoFunctional,0),MATCH(D5609,KanoDysfunctional,0)),"")</f>
        <v/>
      </c>
      <c r="I5609" s="30" t="str">
        <f t="shared" si="89"/>
        <v/>
      </c>
      <c r="J5609" s="30" t="e">
        <f>VLOOKUP(B5609,Users!$A$2:$C$10000,3,FALSE)</f>
        <v>#N/A</v>
      </c>
    </row>
    <row r="5610" spans="1:10" ht="15.75" customHeight="1">
      <c r="A5610" s="3"/>
      <c r="B5610" s="3"/>
      <c r="C5610" s="3"/>
      <c r="D5610" s="3"/>
      <c r="E5610" s="3"/>
      <c r="F5610" s="30" t="str">
        <f t="array" ref="F5610">IF(C5610&lt;&gt;"",INDEX(FunctionalValues,MATCH(C5610,KanoFunctional,0),2),"")</f>
        <v/>
      </c>
      <c r="G5610" s="30" t="str">
        <f t="array" ref="G5610">IF(D5610&lt;&gt;"",INDEX(DysfunctionalValues,2,MATCH(D5610,KanoDysfunctional,0)),"")</f>
        <v/>
      </c>
      <c r="H5610" s="30" t="str">
        <f t="array" ref="H5610">IF(C5610&lt;&gt;"",INDEX(KanoTable,MATCH(C5610,KanoFunctional,0),MATCH(D5610,KanoDysfunctional,0)),"")</f>
        <v/>
      </c>
      <c r="I5610" s="30" t="str">
        <f t="shared" si="89"/>
        <v/>
      </c>
      <c r="J5610" s="30" t="e">
        <f>VLOOKUP(B5610,Users!$A$2:$C$10000,3,FALSE)</f>
        <v>#N/A</v>
      </c>
    </row>
    <row r="5611" spans="1:10" ht="15.75" customHeight="1">
      <c r="A5611" s="3"/>
      <c r="B5611" s="3"/>
      <c r="C5611" s="3"/>
      <c r="D5611" s="3"/>
      <c r="E5611" s="3"/>
      <c r="F5611" s="30" t="str">
        <f t="array" ref="F5611">IF(C5611&lt;&gt;"",INDEX(FunctionalValues,MATCH(C5611,KanoFunctional,0),2),"")</f>
        <v/>
      </c>
      <c r="G5611" s="30" t="str">
        <f t="array" ref="G5611">IF(D5611&lt;&gt;"",INDEX(DysfunctionalValues,2,MATCH(D5611,KanoDysfunctional,0)),"")</f>
        <v/>
      </c>
      <c r="H5611" s="30" t="str">
        <f t="array" ref="H5611">IF(C5611&lt;&gt;"",INDEX(KanoTable,MATCH(C5611,KanoFunctional,0),MATCH(D5611,KanoDysfunctional,0)),"")</f>
        <v/>
      </c>
      <c r="I5611" s="30" t="str">
        <f t="shared" si="89"/>
        <v/>
      </c>
      <c r="J5611" s="30" t="e">
        <f>VLOOKUP(B5611,Users!$A$2:$C$10000,3,FALSE)</f>
        <v>#N/A</v>
      </c>
    </row>
    <row r="5612" spans="1:10" ht="15.75" customHeight="1">
      <c r="A5612" s="3"/>
      <c r="B5612" s="3"/>
      <c r="C5612" s="3"/>
      <c r="D5612" s="3"/>
      <c r="E5612" s="3"/>
      <c r="F5612" s="30" t="str">
        <f t="array" ref="F5612">IF(C5612&lt;&gt;"",INDEX(FunctionalValues,MATCH(C5612,KanoFunctional,0),2),"")</f>
        <v/>
      </c>
      <c r="G5612" s="30" t="str">
        <f t="array" ref="G5612">IF(D5612&lt;&gt;"",INDEX(DysfunctionalValues,2,MATCH(D5612,KanoDysfunctional,0)),"")</f>
        <v/>
      </c>
      <c r="H5612" s="30" t="str">
        <f t="array" ref="H5612">IF(C5612&lt;&gt;"",INDEX(KanoTable,MATCH(C5612,KanoFunctional,0),MATCH(D5612,KanoDysfunctional,0)),"")</f>
        <v/>
      </c>
      <c r="I5612" s="30" t="str">
        <f t="shared" si="89"/>
        <v/>
      </c>
      <c r="J5612" s="30" t="e">
        <f>VLOOKUP(B5612,Users!$A$2:$C$10000,3,FALSE)</f>
        <v>#N/A</v>
      </c>
    </row>
    <row r="5613" spans="1:10" ht="15.75" customHeight="1">
      <c r="A5613" s="3"/>
      <c r="B5613" s="3"/>
      <c r="C5613" s="3"/>
      <c r="D5613" s="3"/>
      <c r="E5613" s="3"/>
      <c r="F5613" s="30" t="str">
        <f t="array" ref="F5613">IF(C5613&lt;&gt;"",INDEX(FunctionalValues,MATCH(C5613,KanoFunctional,0),2),"")</f>
        <v/>
      </c>
      <c r="G5613" s="30" t="str">
        <f t="array" ref="G5613">IF(D5613&lt;&gt;"",INDEX(DysfunctionalValues,2,MATCH(D5613,KanoDysfunctional,0)),"")</f>
        <v/>
      </c>
      <c r="H5613" s="30" t="str">
        <f t="array" ref="H5613">IF(C5613&lt;&gt;"",INDEX(KanoTable,MATCH(C5613,KanoFunctional,0),MATCH(D5613,KanoDysfunctional,0)),"")</f>
        <v/>
      </c>
      <c r="I5613" s="30" t="str">
        <f t="shared" si="89"/>
        <v/>
      </c>
      <c r="J5613" s="30" t="e">
        <f>VLOOKUP(B5613,Users!$A$2:$C$10000,3,FALSE)</f>
        <v>#N/A</v>
      </c>
    </row>
    <row r="5614" spans="1:10" ht="15.75" customHeight="1">
      <c r="A5614" s="3"/>
      <c r="B5614" s="3"/>
      <c r="C5614" s="3"/>
      <c r="D5614" s="3"/>
      <c r="E5614" s="3"/>
      <c r="F5614" s="30" t="str">
        <f t="array" ref="F5614">IF(C5614&lt;&gt;"",INDEX(FunctionalValues,MATCH(C5614,KanoFunctional,0),2),"")</f>
        <v/>
      </c>
      <c r="G5614" s="30" t="str">
        <f t="array" ref="G5614">IF(D5614&lt;&gt;"",INDEX(DysfunctionalValues,2,MATCH(D5614,KanoDysfunctional,0)),"")</f>
        <v/>
      </c>
      <c r="H5614" s="30" t="str">
        <f t="array" ref="H5614">IF(C5614&lt;&gt;"",INDEX(KanoTable,MATCH(C5614,KanoFunctional,0),MATCH(D5614,KanoDysfunctional,0)),"")</f>
        <v/>
      </c>
      <c r="I5614" s="30" t="str">
        <f t="shared" si="89"/>
        <v/>
      </c>
      <c r="J5614" s="30" t="e">
        <f>VLOOKUP(B5614,Users!$A$2:$C$10000,3,FALSE)</f>
        <v>#N/A</v>
      </c>
    </row>
    <row r="5615" spans="1:10" ht="15.75" customHeight="1">
      <c r="A5615" s="3"/>
      <c r="B5615" s="3"/>
      <c r="C5615" s="3"/>
      <c r="D5615" s="3"/>
      <c r="E5615" s="3"/>
      <c r="F5615" s="30" t="str">
        <f t="array" ref="F5615">IF(C5615&lt;&gt;"",INDEX(FunctionalValues,MATCH(C5615,KanoFunctional,0),2),"")</f>
        <v/>
      </c>
      <c r="G5615" s="30" t="str">
        <f t="array" ref="G5615">IF(D5615&lt;&gt;"",INDEX(DysfunctionalValues,2,MATCH(D5615,KanoDysfunctional,0)),"")</f>
        <v/>
      </c>
      <c r="H5615" s="30" t="str">
        <f t="array" ref="H5615">IF(C5615&lt;&gt;"",INDEX(KanoTable,MATCH(C5615,KanoFunctional,0),MATCH(D5615,KanoDysfunctional,0)),"")</f>
        <v/>
      </c>
      <c r="I5615" s="30" t="str">
        <f t="shared" si="89"/>
        <v/>
      </c>
      <c r="J5615" s="30" t="e">
        <f>VLOOKUP(B5615,Users!$A$2:$C$10000,3,FALSE)</f>
        <v>#N/A</v>
      </c>
    </row>
    <row r="5616" spans="1:10" ht="15.75" customHeight="1">
      <c r="A5616" s="3"/>
      <c r="B5616" s="3"/>
      <c r="C5616" s="3"/>
      <c r="D5616" s="3"/>
      <c r="E5616" s="3"/>
      <c r="F5616" s="30" t="str">
        <f t="array" ref="F5616">IF(C5616&lt;&gt;"",INDEX(FunctionalValues,MATCH(C5616,KanoFunctional,0),2),"")</f>
        <v/>
      </c>
      <c r="G5616" s="30" t="str">
        <f t="array" ref="G5616">IF(D5616&lt;&gt;"",INDEX(DysfunctionalValues,2,MATCH(D5616,KanoDysfunctional,0)),"")</f>
        <v/>
      </c>
      <c r="H5616" s="30" t="str">
        <f t="array" ref="H5616">IF(C5616&lt;&gt;"",INDEX(KanoTable,MATCH(C5616,KanoFunctional,0),MATCH(D5616,KanoDysfunctional,0)),"")</f>
        <v/>
      </c>
      <c r="I5616" s="30" t="str">
        <f t="shared" si="89"/>
        <v/>
      </c>
      <c r="J5616" s="30" t="e">
        <f>VLOOKUP(B5616,Users!$A$2:$C$10000,3,FALSE)</f>
        <v>#N/A</v>
      </c>
    </row>
    <row r="5617" spans="1:10" ht="15.75" customHeight="1">
      <c r="A5617" s="3"/>
      <c r="B5617" s="3"/>
      <c r="C5617" s="3"/>
      <c r="D5617" s="3"/>
      <c r="E5617" s="3"/>
      <c r="F5617" s="30" t="str">
        <f t="array" ref="F5617">IF(C5617&lt;&gt;"",INDEX(FunctionalValues,MATCH(C5617,KanoFunctional,0),2),"")</f>
        <v/>
      </c>
      <c r="G5617" s="30" t="str">
        <f t="array" ref="G5617">IF(D5617&lt;&gt;"",INDEX(DysfunctionalValues,2,MATCH(D5617,KanoDysfunctional,0)),"")</f>
        <v/>
      </c>
      <c r="H5617" s="30" t="str">
        <f t="array" ref="H5617">IF(C5617&lt;&gt;"",INDEX(KanoTable,MATCH(C5617,KanoFunctional,0),MATCH(D5617,KanoDysfunctional,0)),"")</f>
        <v/>
      </c>
      <c r="I5617" s="30" t="str">
        <f t="shared" si="89"/>
        <v/>
      </c>
      <c r="J5617" s="30" t="e">
        <f>VLOOKUP(B5617,Users!$A$2:$C$10000,3,FALSE)</f>
        <v>#N/A</v>
      </c>
    </row>
    <row r="5618" spans="1:10" ht="15.75" customHeight="1">
      <c r="A5618" s="3"/>
      <c r="B5618" s="3"/>
      <c r="C5618" s="3"/>
      <c r="D5618" s="3"/>
      <c r="E5618" s="3"/>
      <c r="F5618" s="30" t="str">
        <f t="array" ref="F5618">IF(C5618&lt;&gt;"",INDEX(FunctionalValues,MATCH(C5618,KanoFunctional,0),2),"")</f>
        <v/>
      </c>
      <c r="G5618" s="30" t="str">
        <f t="array" ref="G5618">IF(D5618&lt;&gt;"",INDEX(DysfunctionalValues,2,MATCH(D5618,KanoDysfunctional,0)),"")</f>
        <v/>
      </c>
      <c r="H5618" s="30" t="str">
        <f t="array" ref="H5618">IF(C5618&lt;&gt;"",INDEX(KanoTable,MATCH(C5618,KanoFunctional,0),MATCH(D5618,KanoDysfunctional,0)),"")</f>
        <v/>
      </c>
      <c r="I5618" s="30" t="str">
        <f t="shared" si="89"/>
        <v/>
      </c>
      <c r="J5618" s="30" t="e">
        <f>VLOOKUP(B5618,Users!$A$2:$C$10000,3,FALSE)</f>
        <v>#N/A</v>
      </c>
    </row>
    <row r="5619" spans="1:10" ht="15.75" customHeight="1">
      <c r="A5619" s="3"/>
      <c r="B5619" s="3"/>
      <c r="C5619" s="3"/>
      <c r="D5619" s="3"/>
      <c r="E5619" s="3"/>
      <c r="F5619" s="30" t="str">
        <f t="array" ref="F5619">IF(C5619&lt;&gt;"",INDEX(FunctionalValues,MATCH(C5619,KanoFunctional,0),2),"")</f>
        <v/>
      </c>
      <c r="G5619" s="30" t="str">
        <f t="array" ref="G5619">IF(D5619&lt;&gt;"",INDEX(DysfunctionalValues,2,MATCH(D5619,KanoDysfunctional,0)),"")</f>
        <v/>
      </c>
      <c r="H5619" s="30" t="str">
        <f t="array" ref="H5619">IF(C5619&lt;&gt;"",INDEX(KanoTable,MATCH(C5619,KanoFunctional,0),MATCH(D5619,KanoDysfunctional,0)),"")</f>
        <v/>
      </c>
      <c r="I5619" s="30" t="str">
        <f t="shared" si="89"/>
        <v/>
      </c>
      <c r="J5619" s="30" t="e">
        <f>VLOOKUP(B5619,Users!$A$2:$C$10000,3,FALSE)</f>
        <v>#N/A</v>
      </c>
    </row>
    <row r="5620" spans="1:10" ht="15.75" customHeight="1">
      <c r="A5620" s="3"/>
      <c r="B5620" s="3"/>
      <c r="C5620" s="3"/>
      <c r="D5620" s="3"/>
      <c r="E5620" s="3"/>
      <c r="F5620" s="30" t="str">
        <f t="array" ref="F5620">IF(C5620&lt;&gt;"",INDEX(FunctionalValues,MATCH(C5620,KanoFunctional,0),2),"")</f>
        <v/>
      </c>
      <c r="G5620" s="30" t="str">
        <f t="array" ref="G5620">IF(D5620&lt;&gt;"",INDEX(DysfunctionalValues,2,MATCH(D5620,KanoDysfunctional,0)),"")</f>
        <v/>
      </c>
      <c r="H5620" s="30" t="str">
        <f t="array" ref="H5620">IF(C5620&lt;&gt;"",INDEX(KanoTable,MATCH(C5620,KanoFunctional,0),MATCH(D5620,KanoDysfunctional,0)),"")</f>
        <v/>
      </c>
      <c r="I5620" s="30" t="str">
        <f t="shared" si="89"/>
        <v/>
      </c>
      <c r="J5620" s="30" t="e">
        <f>VLOOKUP(B5620,Users!$A$2:$C$10000,3,FALSE)</f>
        <v>#N/A</v>
      </c>
    </row>
    <row r="5621" spans="1:10" ht="15.75" customHeight="1">
      <c r="A5621" s="3"/>
      <c r="B5621" s="3"/>
      <c r="C5621" s="3"/>
      <c r="D5621" s="3"/>
      <c r="E5621" s="3"/>
      <c r="F5621" s="30" t="str">
        <f t="array" ref="F5621">IF(C5621&lt;&gt;"",INDEX(FunctionalValues,MATCH(C5621,KanoFunctional,0),2),"")</f>
        <v/>
      </c>
      <c r="G5621" s="30" t="str">
        <f t="array" ref="G5621">IF(D5621&lt;&gt;"",INDEX(DysfunctionalValues,2,MATCH(D5621,KanoDysfunctional,0)),"")</f>
        <v/>
      </c>
      <c r="H5621" s="30" t="str">
        <f t="array" ref="H5621">IF(C5621&lt;&gt;"",INDEX(KanoTable,MATCH(C5621,KanoFunctional,0),MATCH(D5621,KanoDysfunctional,0)),"")</f>
        <v/>
      </c>
      <c r="I5621" s="30" t="str">
        <f t="shared" si="89"/>
        <v/>
      </c>
      <c r="J5621" s="30" t="e">
        <f>VLOOKUP(B5621,Users!$A$2:$C$10000,3,FALSE)</f>
        <v>#N/A</v>
      </c>
    </row>
    <row r="5622" spans="1:10" ht="15.75" customHeight="1">
      <c r="A5622" s="3"/>
      <c r="B5622" s="3"/>
      <c r="C5622" s="3"/>
      <c r="D5622" s="3"/>
      <c r="E5622" s="3"/>
      <c r="F5622" s="30" t="str">
        <f t="array" ref="F5622">IF(C5622&lt;&gt;"",INDEX(FunctionalValues,MATCH(C5622,KanoFunctional,0),2),"")</f>
        <v/>
      </c>
      <c r="G5622" s="30" t="str">
        <f t="array" ref="G5622">IF(D5622&lt;&gt;"",INDEX(DysfunctionalValues,2,MATCH(D5622,KanoDysfunctional,0)),"")</f>
        <v/>
      </c>
      <c r="H5622" s="30" t="str">
        <f t="array" ref="H5622">IF(C5622&lt;&gt;"",INDEX(KanoTable,MATCH(C5622,KanoFunctional,0),MATCH(D5622,KanoDysfunctional,0)),"")</f>
        <v/>
      </c>
      <c r="I5622" s="30" t="str">
        <f t="shared" si="89"/>
        <v/>
      </c>
      <c r="J5622" s="30" t="e">
        <f>VLOOKUP(B5622,Users!$A$2:$C$10000,3,FALSE)</f>
        <v>#N/A</v>
      </c>
    </row>
    <row r="5623" spans="1:10" ht="15.75" customHeight="1">
      <c r="A5623" s="3"/>
      <c r="B5623" s="3"/>
      <c r="C5623" s="3"/>
      <c r="D5623" s="3"/>
      <c r="E5623" s="3"/>
      <c r="F5623" s="30" t="str">
        <f t="array" ref="F5623">IF(C5623&lt;&gt;"",INDEX(FunctionalValues,MATCH(C5623,KanoFunctional,0),2),"")</f>
        <v/>
      </c>
      <c r="G5623" s="30" t="str">
        <f t="array" ref="G5623">IF(D5623&lt;&gt;"",INDEX(DysfunctionalValues,2,MATCH(D5623,KanoDysfunctional,0)),"")</f>
        <v/>
      </c>
      <c r="H5623" s="30" t="str">
        <f t="array" ref="H5623">IF(C5623&lt;&gt;"",INDEX(KanoTable,MATCH(C5623,KanoFunctional,0),MATCH(D5623,KanoDysfunctional,0)),"")</f>
        <v/>
      </c>
      <c r="I5623" s="30" t="str">
        <f t="shared" si="89"/>
        <v/>
      </c>
      <c r="J5623" s="30" t="e">
        <f>VLOOKUP(B5623,Users!$A$2:$C$10000,3,FALSE)</f>
        <v>#N/A</v>
      </c>
    </row>
    <row r="5624" spans="1:10" ht="15.75" customHeight="1">
      <c r="A5624" s="3"/>
      <c r="B5624" s="3"/>
      <c r="C5624" s="3"/>
      <c r="D5624" s="3"/>
      <c r="E5624" s="3"/>
      <c r="F5624" s="30" t="str">
        <f t="array" ref="F5624">IF(C5624&lt;&gt;"",INDEX(FunctionalValues,MATCH(C5624,KanoFunctional,0),2),"")</f>
        <v/>
      </c>
      <c r="G5624" s="30" t="str">
        <f t="array" ref="G5624">IF(D5624&lt;&gt;"",INDEX(DysfunctionalValues,2,MATCH(D5624,KanoDysfunctional,0)),"")</f>
        <v/>
      </c>
      <c r="H5624" s="30" t="str">
        <f t="array" ref="H5624">IF(C5624&lt;&gt;"",INDEX(KanoTable,MATCH(C5624,KanoFunctional,0),MATCH(D5624,KanoDysfunctional,0)),"")</f>
        <v/>
      </c>
      <c r="I5624" s="30" t="str">
        <f t="shared" si="89"/>
        <v/>
      </c>
      <c r="J5624" s="30" t="e">
        <f>VLOOKUP(B5624,Users!$A$2:$C$10000,3,FALSE)</f>
        <v>#N/A</v>
      </c>
    </row>
    <row r="5625" spans="1:10" ht="15.75" customHeight="1">
      <c r="A5625" s="3"/>
      <c r="B5625" s="3"/>
      <c r="C5625" s="3"/>
      <c r="D5625" s="3"/>
      <c r="E5625" s="3"/>
      <c r="F5625" s="30" t="str">
        <f t="array" ref="F5625">IF(C5625&lt;&gt;"",INDEX(FunctionalValues,MATCH(C5625,KanoFunctional,0),2),"")</f>
        <v/>
      </c>
      <c r="G5625" s="30" t="str">
        <f t="array" ref="G5625">IF(D5625&lt;&gt;"",INDEX(DysfunctionalValues,2,MATCH(D5625,KanoDysfunctional,0)),"")</f>
        <v/>
      </c>
      <c r="H5625" s="30" t="str">
        <f t="array" ref="H5625">IF(C5625&lt;&gt;"",INDEX(KanoTable,MATCH(C5625,KanoFunctional,0),MATCH(D5625,KanoDysfunctional,0)),"")</f>
        <v/>
      </c>
      <c r="I5625" s="30" t="str">
        <f t="shared" si="89"/>
        <v/>
      </c>
      <c r="J5625" s="30" t="e">
        <f>VLOOKUP(B5625,Users!$A$2:$C$10000,3,FALSE)</f>
        <v>#N/A</v>
      </c>
    </row>
    <row r="5626" spans="1:10" ht="15.75" customHeight="1">
      <c r="A5626" s="3"/>
      <c r="B5626" s="3"/>
      <c r="C5626" s="3"/>
      <c r="D5626" s="3"/>
      <c r="E5626" s="3"/>
      <c r="F5626" s="30" t="str">
        <f t="array" ref="F5626">IF(C5626&lt;&gt;"",INDEX(FunctionalValues,MATCH(C5626,KanoFunctional,0),2),"")</f>
        <v/>
      </c>
      <c r="G5626" s="30" t="str">
        <f t="array" ref="G5626">IF(D5626&lt;&gt;"",INDEX(DysfunctionalValues,2,MATCH(D5626,KanoDysfunctional,0)),"")</f>
        <v/>
      </c>
      <c r="H5626" s="30" t="str">
        <f t="array" ref="H5626">IF(C5626&lt;&gt;"",INDEX(KanoTable,MATCH(C5626,KanoFunctional,0),MATCH(D5626,KanoDysfunctional,0)),"")</f>
        <v/>
      </c>
      <c r="I5626" s="30" t="str">
        <f t="shared" si="89"/>
        <v/>
      </c>
      <c r="J5626" s="30" t="e">
        <f>VLOOKUP(B5626,Users!$A$2:$C$10000,3,FALSE)</f>
        <v>#N/A</v>
      </c>
    </row>
    <row r="5627" spans="1:10" ht="15.75" customHeight="1">
      <c r="A5627" s="3"/>
      <c r="B5627" s="3"/>
      <c r="C5627" s="3"/>
      <c r="D5627" s="3"/>
      <c r="E5627" s="3"/>
      <c r="F5627" s="30" t="str">
        <f t="array" ref="F5627">IF(C5627&lt;&gt;"",INDEX(FunctionalValues,MATCH(C5627,KanoFunctional,0),2),"")</f>
        <v/>
      </c>
      <c r="G5627" s="30" t="str">
        <f t="array" ref="G5627">IF(D5627&lt;&gt;"",INDEX(DysfunctionalValues,2,MATCH(D5627,KanoDysfunctional,0)),"")</f>
        <v/>
      </c>
      <c r="H5627" s="30" t="str">
        <f t="array" ref="H5627">IF(C5627&lt;&gt;"",INDEX(KanoTable,MATCH(C5627,KanoFunctional,0),MATCH(D5627,KanoDysfunctional,0)),"")</f>
        <v/>
      </c>
      <c r="I5627" s="30" t="str">
        <f t="shared" si="89"/>
        <v/>
      </c>
      <c r="J5627" s="30" t="e">
        <f>VLOOKUP(B5627,Users!$A$2:$C$10000,3,FALSE)</f>
        <v>#N/A</v>
      </c>
    </row>
    <row r="5628" spans="1:10" ht="15.75" customHeight="1">
      <c r="A5628" s="3"/>
      <c r="B5628" s="3"/>
      <c r="C5628" s="3"/>
      <c r="D5628" s="3"/>
      <c r="E5628" s="3"/>
      <c r="F5628" s="30" t="str">
        <f t="array" ref="F5628">IF(C5628&lt;&gt;"",INDEX(FunctionalValues,MATCH(C5628,KanoFunctional,0),2),"")</f>
        <v/>
      </c>
      <c r="G5628" s="30" t="str">
        <f t="array" ref="G5628">IF(D5628&lt;&gt;"",INDEX(DysfunctionalValues,2,MATCH(D5628,KanoDysfunctional,0)),"")</f>
        <v/>
      </c>
      <c r="H5628" s="30" t="str">
        <f t="array" ref="H5628">IF(C5628&lt;&gt;"",INDEX(KanoTable,MATCH(C5628,KanoFunctional,0),MATCH(D5628,KanoDysfunctional,0)),"")</f>
        <v/>
      </c>
      <c r="I5628" s="30" t="str">
        <f t="shared" si="89"/>
        <v/>
      </c>
      <c r="J5628" s="30" t="e">
        <f>VLOOKUP(B5628,Users!$A$2:$C$10000,3,FALSE)</f>
        <v>#N/A</v>
      </c>
    </row>
    <row r="5629" spans="1:10" ht="15.75" customHeight="1">
      <c r="A5629" s="3"/>
      <c r="B5629" s="3"/>
      <c r="C5629" s="3"/>
      <c r="D5629" s="3"/>
      <c r="E5629" s="3"/>
      <c r="F5629" s="30" t="str">
        <f t="array" ref="F5629">IF(C5629&lt;&gt;"",INDEX(FunctionalValues,MATCH(C5629,KanoFunctional,0),2),"")</f>
        <v/>
      </c>
      <c r="G5629" s="30" t="str">
        <f t="array" ref="G5629">IF(D5629&lt;&gt;"",INDEX(DysfunctionalValues,2,MATCH(D5629,KanoDysfunctional,0)),"")</f>
        <v/>
      </c>
      <c r="H5629" s="30" t="str">
        <f t="array" ref="H5629">IF(C5629&lt;&gt;"",INDEX(KanoTable,MATCH(C5629,KanoFunctional,0),MATCH(D5629,KanoDysfunctional,0)),"")</f>
        <v/>
      </c>
      <c r="I5629" s="30" t="str">
        <f t="shared" si="89"/>
        <v/>
      </c>
      <c r="J5629" s="30" t="e">
        <f>VLOOKUP(B5629,Users!$A$2:$C$10000,3,FALSE)</f>
        <v>#N/A</v>
      </c>
    </row>
    <row r="5630" spans="1:10" ht="15.75" customHeight="1">
      <c r="A5630" s="3"/>
      <c r="B5630" s="3"/>
      <c r="C5630" s="3"/>
      <c r="D5630" s="3"/>
      <c r="E5630" s="3"/>
      <c r="F5630" s="30" t="str">
        <f t="array" ref="F5630">IF(C5630&lt;&gt;"",INDEX(FunctionalValues,MATCH(C5630,KanoFunctional,0),2),"")</f>
        <v/>
      </c>
      <c r="G5630" s="30" t="str">
        <f t="array" ref="G5630">IF(D5630&lt;&gt;"",INDEX(DysfunctionalValues,2,MATCH(D5630,KanoDysfunctional,0)),"")</f>
        <v/>
      </c>
      <c r="H5630" s="30" t="str">
        <f t="array" ref="H5630">IF(C5630&lt;&gt;"",INDEX(KanoTable,MATCH(C5630,KanoFunctional,0),MATCH(D5630,KanoDysfunctional,0)),"")</f>
        <v/>
      </c>
      <c r="I5630" s="30" t="str">
        <f t="shared" si="89"/>
        <v/>
      </c>
      <c r="J5630" s="30" t="e">
        <f>VLOOKUP(B5630,Users!$A$2:$C$10000,3,FALSE)</f>
        <v>#N/A</v>
      </c>
    </row>
    <row r="5631" spans="1:10" ht="15.75" customHeight="1">
      <c r="A5631" s="3"/>
      <c r="B5631" s="3"/>
      <c r="C5631" s="3"/>
      <c r="D5631" s="3"/>
      <c r="E5631" s="3"/>
      <c r="F5631" s="30" t="str">
        <f t="array" ref="F5631">IF(C5631&lt;&gt;"",INDEX(FunctionalValues,MATCH(C5631,KanoFunctional,0),2),"")</f>
        <v/>
      </c>
      <c r="G5631" s="30" t="str">
        <f t="array" ref="G5631">IF(D5631&lt;&gt;"",INDEX(DysfunctionalValues,2,MATCH(D5631,KanoDysfunctional,0)),"")</f>
        <v/>
      </c>
      <c r="H5631" s="30" t="str">
        <f t="array" ref="H5631">IF(C5631&lt;&gt;"",INDEX(KanoTable,MATCH(C5631,KanoFunctional,0),MATCH(D5631,KanoDysfunctional,0)),"")</f>
        <v/>
      </c>
      <c r="I5631" s="30" t="str">
        <f t="shared" si="89"/>
        <v/>
      </c>
      <c r="J5631" s="30" t="e">
        <f>VLOOKUP(B5631,Users!$A$2:$C$10000,3,FALSE)</f>
        <v>#N/A</v>
      </c>
    </row>
    <row r="5632" spans="1:10" ht="15.75" customHeight="1">
      <c r="A5632" s="3"/>
      <c r="B5632" s="3"/>
      <c r="C5632" s="3"/>
      <c r="D5632" s="3"/>
      <c r="E5632" s="3"/>
      <c r="F5632" s="30" t="str">
        <f t="array" ref="F5632">IF(C5632&lt;&gt;"",INDEX(FunctionalValues,MATCH(C5632,KanoFunctional,0),2),"")</f>
        <v/>
      </c>
      <c r="G5632" s="30" t="str">
        <f t="array" ref="G5632">IF(D5632&lt;&gt;"",INDEX(DysfunctionalValues,2,MATCH(D5632,KanoDysfunctional,0)),"")</f>
        <v/>
      </c>
      <c r="H5632" s="30" t="str">
        <f t="array" ref="H5632">IF(C5632&lt;&gt;"",INDEX(KanoTable,MATCH(C5632,KanoFunctional,0),MATCH(D5632,KanoDysfunctional,0)),"")</f>
        <v/>
      </c>
      <c r="I5632" s="30" t="str">
        <f t="shared" si="89"/>
        <v/>
      </c>
      <c r="J5632" s="30" t="e">
        <f>VLOOKUP(B5632,Users!$A$2:$C$10000,3,FALSE)</f>
        <v>#N/A</v>
      </c>
    </row>
    <row r="5633" spans="1:10" ht="15.75" customHeight="1">
      <c r="A5633" s="3"/>
      <c r="B5633" s="3"/>
      <c r="C5633" s="3"/>
      <c r="D5633" s="3"/>
      <c r="E5633" s="3"/>
      <c r="F5633" s="30" t="str">
        <f t="array" ref="F5633">IF(C5633&lt;&gt;"",INDEX(FunctionalValues,MATCH(C5633,KanoFunctional,0),2),"")</f>
        <v/>
      </c>
      <c r="G5633" s="30" t="str">
        <f t="array" ref="G5633">IF(D5633&lt;&gt;"",INDEX(DysfunctionalValues,2,MATCH(D5633,KanoDysfunctional,0)),"")</f>
        <v/>
      </c>
      <c r="H5633" s="30" t="str">
        <f t="array" ref="H5633">IF(C5633&lt;&gt;"",INDEX(KanoTable,MATCH(C5633,KanoFunctional,0),MATCH(D5633,KanoDysfunctional,0)),"")</f>
        <v/>
      </c>
      <c r="I5633" s="30" t="str">
        <f t="shared" si="89"/>
        <v/>
      </c>
      <c r="J5633" s="30" t="e">
        <f>VLOOKUP(B5633,Users!$A$2:$C$10000,3,FALSE)</f>
        <v>#N/A</v>
      </c>
    </row>
    <row r="5634" spans="1:10" ht="15.75" customHeight="1">
      <c r="A5634" s="3"/>
      <c r="B5634" s="3"/>
      <c r="C5634" s="3"/>
      <c r="D5634" s="3"/>
      <c r="E5634" s="3"/>
      <c r="F5634" s="30" t="str">
        <f t="array" ref="F5634">IF(C5634&lt;&gt;"",INDEX(FunctionalValues,MATCH(C5634,KanoFunctional,0),2),"")</f>
        <v/>
      </c>
      <c r="G5634" s="30" t="str">
        <f t="array" ref="G5634">IF(D5634&lt;&gt;"",INDEX(DysfunctionalValues,2,MATCH(D5634,KanoDysfunctional,0)),"")</f>
        <v/>
      </c>
      <c r="H5634" s="30" t="str">
        <f t="array" ref="H5634">IF(C5634&lt;&gt;"",INDEX(KanoTable,MATCH(C5634,KanoFunctional,0),MATCH(D5634,KanoDysfunctional,0)),"")</f>
        <v/>
      </c>
      <c r="I5634" s="30" t="str">
        <f t="shared" si="89"/>
        <v/>
      </c>
      <c r="J5634" s="30" t="e">
        <f>VLOOKUP(B5634,Users!$A$2:$C$10000,3,FALSE)</f>
        <v>#N/A</v>
      </c>
    </row>
    <row r="5635" spans="1:10" ht="15.75" customHeight="1">
      <c r="A5635" s="3"/>
      <c r="B5635" s="3"/>
      <c r="C5635" s="3"/>
      <c r="D5635" s="3"/>
      <c r="E5635" s="3"/>
      <c r="F5635" s="30" t="str">
        <f t="array" ref="F5635">IF(C5635&lt;&gt;"",INDEX(FunctionalValues,MATCH(C5635,KanoFunctional,0),2),"")</f>
        <v/>
      </c>
      <c r="G5635" s="30" t="str">
        <f t="array" ref="G5635">IF(D5635&lt;&gt;"",INDEX(DysfunctionalValues,2,MATCH(D5635,KanoDysfunctional,0)),"")</f>
        <v/>
      </c>
      <c r="H5635" s="30" t="str">
        <f t="array" ref="H5635">IF(C5635&lt;&gt;"",INDEX(KanoTable,MATCH(C5635,KanoFunctional,0),MATCH(D5635,KanoDysfunctional,0)),"")</f>
        <v/>
      </c>
      <c r="I5635" s="30" t="str">
        <f t="shared" si="89"/>
        <v/>
      </c>
      <c r="J5635" s="30" t="e">
        <f>VLOOKUP(B5635,Users!$A$2:$C$10000,3,FALSE)</f>
        <v>#N/A</v>
      </c>
    </row>
    <row r="5636" spans="1:10" ht="15.75" customHeight="1">
      <c r="A5636" s="3"/>
      <c r="B5636" s="3"/>
      <c r="C5636" s="3"/>
      <c r="D5636" s="3"/>
      <c r="E5636" s="3"/>
      <c r="F5636" s="30" t="str">
        <f t="array" ref="F5636">IF(C5636&lt;&gt;"",INDEX(FunctionalValues,MATCH(C5636,KanoFunctional,0),2),"")</f>
        <v/>
      </c>
      <c r="G5636" s="30" t="str">
        <f t="array" ref="G5636">IF(D5636&lt;&gt;"",INDEX(DysfunctionalValues,2,MATCH(D5636,KanoDysfunctional,0)),"")</f>
        <v/>
      </c>
      <c r="H5636" s="30" t="str">
        <f t="array" ref="H5636">IF(C5636&lt;&gt;"",INDEX(KanoTable,MATCH(C5636,KanoFunctional,0),MATCH(D5636,KanoDysfunctional,0)),"")</f>
        <v/>
      </c>
      <c r="I5636" s="30" t="str">
        <f t="shared" si="89"/>
        <v/>
      </c>
      <c r="J5636" s="30" t="e">
        <f>VLOOKUP(B5636,Users!$A$2:$C$10000,3,FALSE)</f>
        <v>#N/A</v>
      </c>
    </row>
    <row r="5637" spans="1:10" ht="15.75" customHeight="1">
      <c r="A5637" s="3"/>
      <c r="B5637" s="3"/>
      <c r="C5637" s="3"/>
      <c r="D5637" s="3"/>
      <c r="E5637" s="3"/>
      <c r="F5637" s="30" t="str">
        <f t="array" ref="F5637">IF(C5637&lt;&gt;"",INDEX(FunctionalValues,MATCH(C5637,KanoFunctional,0),2),"")</f>
        <v/>
      </c>
      <c r="G5637" s="30" t="str">
        <f t="array" ref="G5637">IF(D5637&lt;&gt;"",INDEX(DysfunctionalValues,2,MATCH(D5637,KanoDysfunctional,0)),"")</f>
        <v/>
      </c>
      <c r="H5637" s="30" t="str">
        <f t="array" ref="H5637">IF(C5637&lt;&gt;"",INDEX(KanoTable,MATCH(C5637,KanoFunctional,0),MATCH(D5637,KanoDysfunctional,0)),"")</f>
        <v/>
      </c>
      <c r="I5637" s="30" t="str">
        <f t="shared" si="89"/>
        <v/>
      </c>
      <c r="J5637" s="30" t="e">
        <f>VLOOKUP(B5637,Users!$A$2:$C$10000,3,FALSE)</f>
        <v>#N/A</v>
      </c>
    </row>
    <row r="5638" spans="1:10" ht="15.75" customHeight="1">
      <c r="A5638" s="3"/>
      <c r="B5638" s="3"/>
      <c r="C5638" s="3"/>
      <c r="D5638" s="3"/>
      <c r="E5638" s="3"/>
      <c r="F5638" s="30" t="str">
        <f t="array" ref="F5638">IF(C5638&lt;&gt;"",INDEX(FunctionalValues,MATCH(C5638,KanoFunctional,0),2),"")</f>
        <v/>
      </c>
      <c r="G5638" s="30" t="str">
        <f t="array" ref="G5638">IF(D5638&lt;&gt;"",INDEX(DysfunctionalValues,2,MATCH(D5638,KanoDysfunctional,0)),"")</f>
        <v/>
      </c>
      <c r="H5638" s="30" t="str">
        <f t="array" ref="H5638">IF(C5638&lt;&gt;"",INDEX(KanoTable,MATCH(C5638,KanoFunctional,0),MATCH(D5638,KanoDysfunctional,0)),"")</f>
        <v/>
      </c>
      <c r="I5638" s="30" t="str">
        <f t="shared" si="89"/>
        <v/>
      </c>
      <c r="J5638" s="30" t="e">
        <f>VLOOKUP(B5638,Users!$A$2:$C$10000,3,FALSE)</f>
        <v>#N/A</v>
      </c>
    </row>
    <row r="5639" spans="1:10" ht="15.75" customHeight="1">
      <c r="A5639" s="3"/>
      <c r="B5639" s="3"/>
      <c r="C5639" s="3"/>
      <c r="D5639" s="3"/>
      <c r="E5639" s="3"/>
      <c r="F5639" s="30" t="str">
        <f t="array" ref="F5639">IF(C5639&lt;&gt;"",INDEX(FunctionalValues,MATCH(C5639,KanoFunctional,0),2),"")</f>
        <v/>
      </c>
      <c r="G5639" s="30" t="str">
        <f t="array" ref="G5639">IF(D5639&lt;&gt;"",INDEX(DysfunctionalValues,2,MATCH(D5639,KanoDysfunctional,0)),"")</f>
        <v/>
      </c>
      <c r="H5639" s="30" t="str">
        <f t="array" ref="H5639">IF(C5639&lt;&gt;"",INDEX(KanoTable,MATCH(C5639,KanoFunctional,0),MATCH(D5639,KanoDysfunctional,0)),"")</f>
        <v/>
      </c>
      <c r="I5639" s="30" t="str">
        <f t="shared" si="89"/>
        <v/>
      </c>
      <c r="J5639" s="30" t="e">
        <f>VLOOKUP(B5639,Users!$A$2:$C$10000,3,FALSE)</f>
        <v>#N/A</v>
      </c>
    </row>
    <row r="5640" spans="1:10" ht="15.75" customHeight="1">
      <c r="A5640" s="3"/>
      <c r="B5640" s="3"/>
      <c r="C5640" s="3"/>
      <c r="D5640" s="3"/>
      <c r="E5640" s="3"/>
      <c r="F5640" s="30" t="str">
        <f t="array" ref="F5640">IF(C5640&lt;&gt;"",INDEX(FunctionalValues,MATCH(C5640,KanoFunctional,0),2),"")</f>
        <v/>
      </c>
      <c r="G5640" s="30" t="str">
        <f t="array" ref="G5640">IF(D5640&lt;&gt;"",INDEX(DysfunctionalValues,2,MATCH(D5640,KanoDysfunctional,0)),"")</f>
        <v/>
      </c>
      <c r="H5640" s="30" t="str">
        <f t="array" ref="H5640">IF(C5640&lt;&gt;"",INDEX(KanoTable,MATCH(C5640,KanoFunctional,0),MATCH(D5640,KanoDysfunctional,0)),"")</f>
        <v/>
      </c>
      <c r="I5640" s="30" t="str">
        <f t="shared" si="89"/>
        <v/>
      </c>
      <c r="J5640" s="30" t="e">
        <f>VLOOKUP(B5640,Users!$A$2:$C$10000,3,FALSE)</f>
        <v>#N/A</v>
      </c>
    </row>
    <row r="5641" spans="1:10" ht="15.75" customHeight="1">
      <c r="A5641" s="3"/>
      <c r="B5641" s="3"/>
      <c r="C5641" s="3"/>
      <c r="D5641" s="3"/>
      <c r="E5641" s="3"/>
      <c r="F5641" s="30" t="str">
        <f t="array" ref="F5641">IF(C5641&lt;&gt;"",INDEX(FunctionalValues,MATCH(C5641,KanoFunctional,0),2),"")</f>
        <v/>
      </c>
      <c r="G5641" s="30" t="str">
        <f t="array" ref="G5641">IF(D5641&lt;&gt;"",INDEX(DysfunctionalValues,2,MATCH(D5641,KanoDysfunctional,0)),"")</f>
        <v/>
      </c>
      <c r="H5641" s="30" t="str">
        <f t="array" ref="H5641">IF(C5641&lt;&gt;"",INDEX(KanoTable,MATCH(C5641,KanoFunctional,0),MATCH(D5641,KanoDysfunctional,0)),"")</f>
        <v/>
      </c>
      <c r="I5641" s="30" t="str">
        <f t="shared" si="89"/>
        <v/>
      </c>
      <c r="J5641" s="30" t="e">
        <f>VLOOKUP(B5641,Users!$A$2:$C$10000,3,FALSE)</f>
        <v>#N/A</v>
      </c>
    </row>
    <row r="5642" spans="1:10" ht="15.75" customHeight="1">
      <c r="A5642" s="3"/>
      <c r="B5642" s="3"/>
      <c r="C5642" s="3"/>
      <c r="D5642" s="3"/>
      <c r="E5642" s="3"/>
      <c r="F5642" s="30" t="str">
        <f t="array" ref="F5642">IF(C5642&lt;&gt;"",INDEX(FunctionalValues,MATCH(C5642,KanoFunctional,0),2),"")</f>
        <v/>
      </c>
      <c r="G5642" s="30" t="str">
        <f t="array" ref="G5642">IF(D5642&lt;&gt;"",INDEX(DysfunctionalValues,2,MATCH(D5642,KanoDysfunctional,0)),"")</f>
        <v/>
      </c>
      <c r="H5642" s="30" t="str">
        <f t="array" ref="H5642">IF(C5642&lt;&gt;"",INDEX(KanoTable,MATCH(C5642,KanoFunctional,0),MATCH(D5642,KanoDysfunctional,0)),"")</f>
        <v/>
      </c>
      <c r="I5642" s="30" t="str">
        <f t="shared" si="89"/>
        <v/>
      </c>
      <c r="J5642" s="30" t="e">
        <f>VLOOKUP(B5642,Users!$A$2:$C$10000,3,FALSE)</f>
        <v>#N/A</v>
      </c>
    </row>
    <row r="5643" spans="1:10" ht="15.75" customHeight="1">
      <c r="A5643" s="3"/>
      <c r="B5643" s="3"/>
      <c r="C5643" s="3"/>
      <c r="D5643" s="3"/>
      <c r="E5643" s="3"/>
      <c r="F5643" s="30" t="str">
        <f t="array" ref="F5643">IF(C5643&lt;&gt;"",INDEX(FunctionalValues,MATCH(C5643,KanoFunctional,0),2),"")</f>
        <v/>
      </c>
      <c r="G5643" s="30" t="str">
        <f t="array" ref="G5643">IF(D5643&lt;&gt;"",INDEX(DysfunctionalValues,2,MATCH(D5643,KanoDysfunctional,0)),"")</f>
        <v/>
      </c>
      <c r="H5643" s="30" t="str">
        <f t="array" ref="H5643">IF(C5643&lt;&gt;"",INDEX(KanoTable,MATCH(C5643,KanoFunctional,0),MATCH(D5643,KanoDysfunctional,0)),"")</f>
        <v/>
      </c>
      <c r="I5643" s="30" t="str">
        <f t="shared" si="89"/>
        <v/>
      </c>
      <c r="J5643" s="30" t="e">
        <f>VLOOKUP(B5643,Users!$A$2:$C$10000,3,FALSE)</f>
        <v>#N/A</v>
      </c>
    </row>
    <row r="5644" spans="1:10" ht="15.75" customHeight="1">
      <c r="A5644" s="3"/>
      <c r="B5644" s="3"/>
      <c r="C5644" s="3"/>
      <c r="D5644" s="3"/>
      <c r="E5644" s="3"/>
      <c r="F5644" s="30" t="str">
        <f t="array" ref="F5644">IF(C5644&lt;&gt;"",INDEX(FunctionalValues,MATCH(C5644,KanoFunctional,0),2),"")</f>
        <v/>
      </c>
      <c r="G5644" s="30" t="str">
        <f t="array" ref="G5644">IF(D5644&lt;&gt;"",INDEX(DysfunctionalValues,2,MATCH(D5644,KanoDysfunctional,0)),"")</f>
        <v/>
      </c>
      <c r="H5644" s="30" t="str">
        <f t="array" ref="H5644">IF(C5644&lt;&gt;"",INDEX(KanoTable,MATCH(C5644,KanoFunctional,0),MATCH(D5644,KanoDysfunctional,0)),"")</f>
        <v/>
      </c>
      <c r="I5644" s="30" t="str">
        <f t="shared" si="89"/>
        <v/>
      </c>
      <c r="J5644" s="30" t="e">
        <f>VLOOKUP(B5644,Users!$A$2:$C$10000,3,FALSE)</f>
        <v>#N/A</v>
      </c>
    </row>
    <row r="5645" spans="1:10" ht="15.75" customHeight="1">
      <c r="A5645" s="3"/>
      <c r="B5645" s="3"/>
      <c r="C5645" s="3"/>
      <c r="D5645" s="3"/>
      <c r="E5645" s="3"/>
      <c r="F5645" s="30" t="str">
        <f t="array" ref="F5645">IF(C5645&lt;&gt;"",INDEX(FunctionalValues,MATCH(C5645,KanoFunctional,0),2),"")</f>
        <v/>
      </c>
      <c r="G5645" s="30" t="str">
        <f t="array" ref="G5645">IF(D5645&lt;&gt;"",INDEX(DysfunctionalValues,2,MATCH(D5645,KanoDysfunctional,0)),"")</f>
        <v/>
      </c>
      <c r="H5645" s="30" t="str">
        <f t="array" ref="H5645">IF(C5645&lt;&gt;"",INDEX(KanoTable,MATCH(C5645,KanoFunctional,0),MATCH(D5645,KanoDysfunctional,0)),"")</f>
        <v/>
      </c>
      <c r="I5645" s="30" t="str">
        <f t="shared" si="89"/>
        <v/>
      </c>
      <c r="J5645" s="30" t="e">
        <f>VLOOKUP(B5645,Users!$A$2:$C$10000,3,FALSE)</f>
        <v>#N/A</v>
      </c>
    </row>
    <row r="5646" spans="1:10" ht="15.75" customHeight="1">
      <c r="A5646" s="3"/>
      <c r="B5646" s="3"/>
      <c r="C5646" s="3"/>
      <c r="D5646" s="3"/>
      <c r="E5646" s="3"/>
      <c r="F5646" s="30" t="str">
        <f t="array" ref="F5646">IF(C5646&lt;&gt;"",INDEX(FunctionalValues,MATCH(C5646,KanoFunctional,0),2),"")</f>
        <v/>
      </c>
      <c r="G5646" s="30" t="str">
        <f t="array" ref="G5646">IF(D5646&lt;&gt;"",INDEX(DysfunctionalValues,2,MATCH(D5646,KanoDysfunctional,0)),"")</f>
        <v/>
      </c>
      <c r="H5646" s="30" t="str">
        <f t="array" ref="H5646">IF(C5646&lt;&gt;"",INDEX(KanoTable,MATCH(C5646,KanoFunctional,0),MATCH(D5646,KanoDysfunctional,0)),"")</f>
        <v/>
      </c>
      <c r="I5646" s="30" t="str">
        <f t="shared" si="89"/>
        <v/>
      </c>
      <c r="J5646" s="30" t="e">
        <f>VLOOKUP(B5646,Users!$A$2:$C$10000,3,FALSE)</f>
        <v>#N/A</v>
      </c>
    </row>
    <row r="5647" spans="1:10" ht="15.75" customHeight="1">
      <c r="A5647" s="3"/>
      <c r="B5647" s="3"/>
      <c r="C5647" s="3"/>
      <c r="D5647" s="3"/>
      <c r="E5647" s="3"/>
      <c r="F5647" s="30" t="str">
        <f t="array" ref="F5647">IF(C5647&lt;&gt;"",INDEX(FunctionalValues,MATCH(C5647,KanoFunctional,0),2),"")</f>
        <v/>
      </c>
      <c r="G5647" s="30" t="str">
        <f t="array" ref="G5647">IF(D5647&lt;&gt;"",INDEX(DysfunctionalValues,2,MATCH(D5647,KanoDysfunctional,0)),"")</f>
        <v/>
      </c>
      <c r="H5647" s="30" t="str">
        <f t="array" ref="H5647">IF(C5647&lt;&gt;"",INDEX(KanoTable,MATCH(C5647,KanoFunctional,0),MATCH(D5647,KanoDysfunctional,0)),"")</f>
        <v/>
      </c>
      <c r="I5647" s="30" t="str">
        <f t="shared" si="89"/>
        <v/>
      </c>
      <c r="J5647" s="30" t="e">
        <f>VLOOKUP(B5647,Users!$A$2:$C$10000,3,FALSE)</f>
        <v>#N/A</v>
      </c>
    </row>
    <row r="5648" spans="1:10" ht="15.75" customHeight="1">
      <c r="A5648" s="3"/>
      <c r="B5648" s="3"/>
      <c r="C5648" s="3"/>
      <c r="D5648" s="3"/>
      <c r="E5648" s="3"/>
      <c r="F5648" s="30" t="str">
        <f t="array" ref="F5648">IF(C5648&lt;&gt;"",INDEX(FunctionalValues,MATCH(C5648,KanoFunctional,0),2),"")</f>
        <v/>
      </c>
      <c r="G5648" s="30" t="str">
        <f t="array" ref="G5648">IF(D5648&lt;&gt;"",INDEX(DysfunctionalValues,2,MATCH(D5648,KanoDysfunctional,0)),"")</f>
        <v/>
      </c>
      <c r="H5648" s="30" t="str">
        <f t="array" ref="H5648">IF(C5648&lt;&gt;"",INDEX(KanoTable,MATCH(C5648,KanoFunctional,0),MATCH(D5648,KanoDysfunctional,0)),"")</f>
        <v/>
      </c>
      <c r="I5648" s="30" t="str">
        <f t="shared" si="89"/>
        <v/>
      </c>
      <c r="J5648" s="30" t="e">
        <f>VLOOKUP(B5648,Users!$A$2:$C$10000,3,FALSE)</f>
        <v>#N/A</v>
      </c>
    </row>
    <row r="5649" spans="1:10" ht="15.75" customHeight="1">
      <c r="A5649" s="3"/>
      <c r="B5649" s="3"/>
      <c r="C5649" s="3"/>
      <c r="D5649" s="3"/>
      <c r="E5649" s="3"/>
      <c r="F5649" s="30" t="str">
        <f t="array" ref="F5649">IF(C5649&lt;&gt;"",INDEX(FunctionalValues,MATCH(C5649,KanoFunctional,0),2),"")</f>
        <v/>
      </c>
      <c r="G5649" s="30" t="str">
        <f t="array" ref="G5649">IF(D5649&lt;&gt;"",INDEX(DysfunctionalValues,2,MATCH(D5649,KanoDysfunctional,0)),"")</f>
        <v/>
      </c>
      <c r="H5649" s="30" t="str">
        <f t="array" ref="H5649">IF(C5649&lt;&gt;"",INDEX(KanoTable,MATCH(C5649,KanoFunctional,0),MATCH(D5649,KanoDysfunctional,0)),"")</f>
        <v/>
      </c>
      <c r="I5649" s="30" t="str">
        <f t="shared" si="89"/>
        <v/>
      </c>
      <c r="J5649" s="30" t="e">
        <f>VLOOKUP(B5649,Users!$A$2:$C$10000,3,FALSE)</f>
        <v>#N/A</v>
      </c>
    </row>
    <row r="5650" spans="1:10" ht="15.75" customHeight="1">
      <c r="A5650" s="3"/>
      <c r="B5650" s="3"/>
      <c r="C5650" s="3"/>
      <c r="D5650" s="3"/>
      <c r="E5650" s="3"/>
      <c r="F5650" s="30" t="str">
        <f t="array" ref="F5650">IF(C5650&lt;&gt;"",INDEX(FunctionalValues,MATCH(C5650,KanoFunctional,0),2),"")</f>
        <v/>
      </c>
      <c r="G5650" s="30" t="str">
        <f t="array" ref="G5650">IF(D5650&lt;&gt;"",INDEX(DysfunctionalValues,2,MATCH(D5650,KanoDysfunctional,0)),"")</f>
        <v/>
      </c>
      <c r="H5650" s="30" t="str">
        <f t="array" ref="H5650">IF(C5650&lt;&gt;"",INDEX(KanoTable,MATCH(C5650,KanoFunctional,0),MATCH(D5650,KanoDysfunctional,0)),"")</f>
        <v/>
      </c>
      <c r="I5650" s="30" t="str">
        <f t="shared" si="89"/>
        <v/>
      </c>
      <c r="J5650" s="30" t="e">
        <f>VLOOKUP(B5650,Users!$A$2:$C$10000,3,FALSE)</f>
        <v>#N/A</v>
      </c>
    </row>
    <row r="5651" spans="1:10" ht="15.75" customHeight="1">
      <c r="A5651" s="3"/>
      <c r="B5651" s="3"/>
      <c r="C5651" s="3"/>
      <c r="D5651" s="3"/>
      <c r="E5651" s="3"/>
      <c r="F5651" s="30" t="str">
        <f t="array" ref="F5651">IF(C5651&lt;&gt;"",INDEX(FunctionalValues,MATCH(C5651,KanoFunctional,0),2),"")</f>
        <v/>
      </c>
      <c r="G5651" s="30" t="str">
        <f t="array" ref="G5651">IF(D5651&lt;&gt;"",INDEX(DysfunctionalValues,2,MATCH(D5651,KanoDysfunctional,0)),"")</f>
        <v/>
      </c>
      <c r="H5651" s="30" t="str">
        <f t="array" ref="H5651">IF(C5651&lt;&gt;"",INDEX(KanoTable,MATCH(C5651,KanoFunctional,0),MATCH(D5651,KanoDysfunctional,0)),"")</f>
        <v/>
      </c>
      <c r="I5651" s="30" t="str">
        <f t="shared" si="89"/>
        <v/>
      </c>
      <c r="J5651" s="30" t="e">
        <f>VLOOKUP(B5651,Users!$A$2:$C$10000,3,FALSE)</f>
        <v>#N/A</v>
      </c>
    </row>
    <row r="5652" spans="1:10" ht="15.75" customHeight="1">
      <c r="A5652" s="3"/>
      <c r="B5652" s="3"/>
      <c r="C5652" s="3"/>
      <c r="D5652" s="3"/>
      <c r="E5652" s="3"/>
      <c r="F5652" s="30" t="str">
        <f t="array" ref="F5652">IF(C5652&lt;&gt;"",INDEX(FunctionalValues,MATCH(C5652,KanoFunctional,0),2),"")</f>
        <v/>
      </c>
      <c r="G5652" s="30" t="str">
        <f t="array" ref="G5652">IF(D5652&lt;&gt;"",INDEX(DysfunctionalValues,2,MATCH(D5652,KanoDysfunctional,0)),"")</f>
        <v/>
      </c>
      <c r="H5652" s="30" t="str">
        <f t="array" ref="H5652">IF(C5652&lt;&gt;"",INDEX(KanoTable,MATCH(C5652,KanoFunctional,0),MATCH(D5652,KanoDysfunctional,0)),"")</f>
        <v/>
      </c>
      <c r="I5652" s="30" t="str">
        <f t="shared" si="89"/>
        <v/>
      </c>
      <c r="J5652" s="30" t="e">
        <f>VLOOKUP(B5652,Users!$A$2:$C$10000,3,FALSE)</f>
        <v>#N/A</v>
      </c>
    </row>
    <row r="5653" spans="1:10" ht="15.75" customHeight="1">
      <c r="A5653" s="3"/>
      <c r="B5653" s="3"/>
      <c r="C5653" s="3"/>
      <c r="D5653" s="3"/>
      <c r="E5653" s="3"/>
      <c r="F5653" s="30" t="str">
        <f t="array" ref="F5653">IF(C5653&lt;&gt;"",INDEX(FunctionalValues,MATCH(C5653,KanoFunctional,0),2),"")</f>
        <v/>
      </c>
      <c r="G5653" s="30" t="str">
        <f t="array" ref="G5653">IF(D5653&lt;&gt;"",INDEX(DysfunctionalValues,2,MATCH(D5653,KanoDysfunctional,0)),"")</f>
        <v/>
      </c>
      <c r="H5653" s="30" t="str">
        <f t="array" ref="H5653">IF(C5653&lt;&gt;"",INDEX(KanoTable,MATCH(C5653,KanoFunctional,0),MATCH(D5653,KanoDysfunctional,0)),"")</f>
        <v/>
      </c>
      <c r="I5653" s="30" t="str">
        <f t="shared" si="89"/>
        <v/>
      </c>
      <c r="J5653" s="30" t="e">
        <f>VLOOKUP(B5653,Users!$A$2:$C$10000,3,FALSE)</f>
        <v>#N/A</v>
      </c>
    </row>
    <row r="5654" spans="1:10" ht="15.75" customHeight="1">
      <c r="A5654" s="3"/>
      <c r="B5654" s="3"/>
      <c r="C5654" s="3"/>
      <c r="D5654" s="3"/>
      <c r="E5654" s="3"/>
      <c r="F5654" s="30" t="str">
        <f t="array" ref="F5654">IF(C5654&lt;&gt;"",INDEX(FunctionalValues,MATCH(C5654,KanoFunctional,0),2),"")</f>
        <v/>
      </c>
      <c r="G5654" s="30" t="str">
        <f t="array" ref="G5654">IF(D5654&lt;&gt;"",INDEX(DysfunctionalValues,2,MATCH(D5654,KanoDysfunctional,0)),"")</f>
        <v/>
      </c>
      <c r="H5654" s="30" t="str">
        <f t="array" ref="H5654">IF(C5654&lt;&gt;"",INDEX(KanoTable,MATCH(C5654,KanoFunctional,0),MATCH(D5654,KanoDysfunctional,0)),"")</f>
        <v/>
      </c>
      <c r="I5654" s="30" t="str">
        <f t="shared" ref="I5654:I5717" si="90">IF(C5654&lt;&gt;"",MATCH(H5654,KanoResultCodes,0),"")</f>
        <v/>
      </c>
      <c r="J5654" s="30" t="e">
        <f>VLOOKUP(B5654,Users!$A$2:$C$10000,3,FALSE)</f>
        <v>#N/A</v>
      </c>
    </row>
    <row r="5655" spans="1:10" ht="15.75" customHeight="1">
      <c r="A5655" s="3"/>
      <c r="B5655" s="3"/>
      <c r="C5655" s="3"/>
      <c r="D5655" s="3"/>
      <c r="E5655" s="3"/>
      <c r="F5655" s="30" t="str">
        <f t="array" ref="F5655">IF(C5655&lt;&gt;"",INDEX(FunctionalValues,MATCH(C5655,KanoFunctional,0),2),"")</f>
        <v/>
      </c>
      <c r="G5655" s="30" t="str">
        <f t="array" ref="G5655">IF(D5655&lt;&gt;"",INDEX(DysfunctionalValues,2,MATCH(D5655,KanoDysfunctional,0)),"")</f>
        <v/>
      </c>
      <c r="H5655" s="30" t="str">
        <f t="array" ref="H5655">IF(C5655&lt;&gt;"",INDEX(KanoTable,MATCH(C5655,KanoFunctional,0),MATCH(D5655,KanoDysfunctional,0)),"")</f>
        <v/>
      </c>
      <c r="I5655" s="30" t="str">
        <f t="shared" si="90"/>
        <v/>
      </c>
      <c r="J5655" s="30" t="e">
        <f>VLOOKUP(B5655,Users!$A$2:$C$10000,3,FALSE)</f>
        <v>#N/A</v>
      </c>
    </row>
    <row r="5656" spans="1:10" ht="15.75" customHeight="1">
      <c r="A5656" s="3"/>
      <c r="B5656" s="3"/>
      <c r="C5656" s="3"/>
      <c r="D5656" s="3"/>
      <c r="E5656" s="3"/>
      <c r="F5656" s="30" t="str">
        <f t="array" ref="F5656">IF(C5656&lt;&gt;"",INDEX(FunctionalValues,MATCH(C5656,KanoFunctional,0),2),"")</f>
        <v/>
      </c>
      <c r="G5656" s="30" t="str">
        <f t="array" ref="G5656">IF(D5656&lt;&gt;"",INDEX(DysfunctionalValues,2,MATCH(D5656,KanoDysfunctional,0)),"")</f>
        <v/>
      </c>
      <c r="H5656" s="30" t="str">
        <f t="array" ref="H5656">IF(C5656&lt;&gt;"",INDEX(KanoTable,MATCH(C5656,KanoFunctional,0),MATCH(D5656,KanoDysfunctional,0)),"")</f>
        <v/>
      </c>
      <c r="I5656" s="30" t="str">
        <f t="shared" si="90"/>
        <v/>
      </c>
      <c r="J5656" s="30" t="e">
        <f>VLOOKUP(B5656,Users!$A$2:$C$10000,3,FALSE)</f>
        <v>#N/A</v>
      </c>
    </row>
    <row r="5657" spans="1:10" ht="15.75" customHeight="1">
      <c r="A5657" s="3"/>
      <c r="B5657" s="3"/>
      <c r="C5657" s="3"/>
      <c r="D5657" s="3"/>
      <c r="E5657" s="3"/>
      <c r="F5657" s="30" t="str">
        <f t="array" ref="F5657">IF(C5657&lt;&gt;"",INDEX(FunctionalValues,MATCH(C5657,KanoFunctional,0),2),"")</f>
        <v/>
      </c>
      <c r="G5657" s="30" t="str">
        <f t="array" ref="G5657">IF(D5657&lt;&gt;"",INDEX(DysfunctionalValues,2,MATCH(D5657,KanoDysfunctional,0)),"")</f>
        <v/>
      </c>
      <c r="H5657" s="30" t="str">
        <f t="array" ref="H5657">IF(C5657&lt;&gt;"",INDEX(KanoTable,MATCH(C5657,KanoFunctional,0),MATCH(D5657,KanoDysfunctional,0)),"")</f>
        <v/>
      </c>
      <c r="I5657" s="30" t="str">
        <f t="shared" si="90"/>
        <v/>
      </c>
      <c r="J5657" s="30" t="e">
        <f>VLOOKUP(B5657,Users!$A$2:$C$10000,3,FALSE)</f>
        <v>#N/A</v>
      </c>
    </row>
    <row r="5658" spans="1:10" ht="15.75" customHeight="1">
      <c r="A5658" s="3"/>
      <c r="B5658" s="3"/>
      <c r="C5658" s="3"/>
      <c r="D5658" s="3"/>
      <c r="E5658" s="3"/>
      <c r="F5658" s="30" t="str">
        <f t="array" ref="F5658">IF(C5658&lt;&gt;"",INDEX(FunctionalValues,MATCH(C5658,KanoFunctional,0),2),"")</f>
        <v/>
      </c>
      <c r="G5658" s="30" t="str">
        <f t="array" ref="G5658">IF(D5658&lt;&gt;"",INDEX(DysfunctionalValues,2,MATCH(D5658,KanoDysfunctional,0)),"")</f>
        <v/>
      </c>
      <c r="H5658" s="30" t="str">
        <f t="array" ref="H5658">IF(C5658&lt;&gt;"",INDEX(KanoTable,MATCH(C5658,KanoFunctional,0),MATCH(D5658,KanoDysfunctional,0)),"")</f>
        <v/>
      </c>
      <c r="I5658" s="30" t="str">
        <f t="shared" si="90"/>
        <v/>
      </c>
      <c r="J5658" s="30" t="e">
        <f>VLOOKUP(B5658,Users!$A$2:$C$10000,3,FALSE)</f>
        <v>#N/A</v>
      </c>
    </row>
    <row r="5659" spans="1:10" ht="15.75" customHeight="1">
      <c r="A5659" s="3"/>
      <c r="B5659" s="3"/>
      <c r="C5659" s="3"/>
      <c r="D5659" s="3"/>
      <c r="E5659" s="3"/>
      <c r="F5659" s="30" t="str">
        <f t="array" ref="F5659">IF(C5659&lt;&gt;"",INDEX(FunctionalValues,MATCH(C5659,KanoFunctional,0),2),"")</f>
        <v/>
      </c>
      <c r="G5659" s="30" t="str">
        <f t="array" ref="G5659">IF(D5659&lt;&gt;"",INDEX(DysfunctionalValues,2,MATCH(D5659,KanoDysfunctional,0)),"")</f>
        <v/>
      </c>
      <c r="H5659" s="30" t="str">
        <f t="array" ref="H5659">IF(C5659&lt;&gt;"",INDEX(KanoTable,MATCH(C5659,KanoFunctional,0),MATCH(D5659,KanoDysfunctional,0)),"")</f>
        <v/>
      </c>
      <c r="I5659" s="30" t="str">
        <f t="shared" si="90"/>
        <v/>
      </c>
      <c r="J5659" s="30" t="e">
        <f>VLOOKUP(B5659,Users!$A$2:$C$10000,3,FALSE)</f>
        <v>#N/A</v>
      </c>
    </row>
    <row r="5660" spans="1:10" ht="15.75" customHeight="1">
      <c r="A5660" s="3"/>
      <c r="B5660" s="3"/>
      <c r="C5660" s="3"/>
      <c r="D5660" s="3"/>
      <c r="E5660" s="3"/>
      <c r="F5660" s="30" t="str">
        <f t="array" ref="F5660">IF(C5660&lt;&gt;"",INDEX(FunctionalValues,MATCH(C5660,KanoFunctional,0),2),"")</f>
        <v/>
      </c>
      <c r="G5660" s="30" t="str">
        <f t="array" ref="G5660">IF(D5660&lt;&gt;"",INDEX(DysfunctionalValues,2,MATCH(D5660,KanoDysfunctional,0)),"")</f>
        <v/>
      </c>
      <c r="H5660" s="30" t="str">
        <f t="array" ref="H5660">IF(C5660&lt;&gt;"",INDEX(KanoTable,MATCH(C5660,KanoFunctional,0),MATCH(D5660,KanoDysfunctional,0)),"")</f>
        <v/>
      </c>
      <c r="I5660" s="30" t="str">
        <f t="shared" si="90"/>
        <v/>
      </c>
      <c r="J5660" s="30" t="e">
        <f>VLOOKUP(B5660,Users!$A$2:$C$10000,3,FALSE)</f>
        <v>#N/A</v>
      </c>
    </row>
    <row r="5661" spans="1:10" ht="15.75" customHeight="1">
      <c r="A5661" s="3"/>
      <c r="B5661" s="3"/>
      <c r="C5661" s="3"/>
      <c r="D5661" s="3"/>
      <c r="E5661" s="3"/>
      <c r="F5661" s="30" t="str">
        <f t="array" ref="F5661">IF(C5661&lt;&gt;"",INDEX(FunctionalValues,MATCH(C5661,KanoFunctional,0),2),"")</f>
        <v/>
      </c>
      <c r="G5661" s="30" t="str">
        <f t="array" ref="G5661">IF(D5661&lt;&gt;"",INDEX(DysfunctionalValues,2,MATCH(D5661,KanoDysfunctional,0)),"")</f>
        <v/>
      </c>
      <c r="H5661" s="30" t="str">
        <f t="array" ref="H5661">IF(C5661&lt;&gt;"",INDEX(KanoTable,MATCH(C5661,KanoFunctional,0),MATCH(D5661,KanoDysfunctional,0)),"")</f>
        <v/>
      </c>
      <c r="I5661" s="30" t="str">
        <f t="shared" si="90"/>
        <v/>
      </c>
      <c r="J5661" s="30" t="e">
        <f>VLOOKUP(B5661,Users!$A$2:$C$10000,3,FALSE)</f>
        <v>#N/A</v>
      </c>
    </row>
    <row r="5662" spans="1:10" ht="15.75" customHeight="1">
      <c r="A5662" s="3"/>
      <c r="B5662" s="3"/>
      <c r="C5662" s="3"/>
      <c r="D5662" s="3"/>
      <c r="E5662" s="3"/>
      <c r="F5662" s="30" t="str">
        <f t="array" ref="F5662">IF(C5662&lt;&gt;"",INDEX(FunctionalValues,MATCH(C5662,KanoFunctional,0),2),"")</f>
        <v/>
      </c>
      <c r="G5662" s="30" t="str">
        <f t="array" ref="G5662">IF(D5662&lt;&gt;"",INDEX(DysfunctionalValues,2,MATCH(D5662,KanoDysfunctional,0)),"")</f>
        <v/>
      </c>
      <c r="H5662" s="30" t="str">
        <f t="array" ref="H5662">IF(C5662&lt;&gt;"",INDEX(KanoTable,MATCH(C5662,KanoFunctional,0),MATCH(D5662,KanoDysfunctional,0)),"")</f>
        <v/>
      </c>
      <c r="I5662" s="30" t="str">
        <f t="shared" si="90"/>
        <v/>
      </c>
      <c r="J5662" s="30" t="e">
        <f>VLOOKUP(B5662,Users!$A$2:$C$10000,3,FALSE)</f>
        <v>#N/A</v>
      </c>
    </row>
    <row r="5663" spans="1:10" ht="15.75" customHeight="1">
      <c r="A5663" s="3"/>
      <c r="B5663" s="3"/>
      <c r="C5663" s="3"/>
      <c r="D5663" s="3"/>
      <c r="E5663" s="3"/>
      <c r="F5663" s="30" t="str">
        <f t="array" ref="F5663">IF(C5663&lt;&gt;"",INDEX(FunctionalValues,MATCH(C5663,KanoFunctional,0),2),"")</f>
        <v/>
      </c>
      <c r="G5663" s="30" t="str">
        <f t="array" ref="G5663">IF(D5663&lt;&gt;"",INDEX(DysfunctionalValues,2,MATCH(D5663,KanoDysfunctional,0)),"")</f>
        <v/>
      </c>
      <c r="H5663" s="30" t="str">
        <f t="array" ref="H5663">IF(C5663&lt;&gt;"",INDEX(KanoTable,MATCH(C5663,KanoFunctional,0),MATCH(D5663,KanoDysfunctional,0)),"")</f>
        <v/>
      </c>
      <c r="I5663" s="30" t="str">
        <f t="shared" si="90"/>
        <v/>
      </c>
      <c r="J5663" s="30" t="e">
        <f>VLOOKUP(B5663,Users!$A$2:$C$10000,3,FALSE)</f>
        <v>#N/A</v>
      </c>
    </row>
    <row r="5664" spans="1:10" ht="15.75" customHeight="1">
      <c r="A5664" s="3"/>
      <c r="B5664" s="3"/>
      <c r="C5664" s="3"/>
      <c r="D5664" s="3"/>
      <c r="E5664" s="3"/>
      <c r="F5664" s="30" t="str">
        <f t="array" ref="F5664">IF(C5664&lt;&gt;"",INDEX(FunctionalValues,MATCH(C5664,KanoFunctional,0),2),"")</f>
        <v/>
      </c>
      <c r="G5664" s="30" t="str">
        <f t="array" ref="G5664">IF(D5664&lt;&gt;"",INDEX(DysfunctionalValues,2,MATCH(D5664,KanoDysfunctional,0)),"")</f>
        <v/>
      </c>
      <c r="H5664" s="30" t="str">
        <f t="array" ref="H5664">IF(C5664&lt;&gt;"",INDEX(KanoTable,MATCH(C5664,KanoFunctional,0),MATCH(D5664,KanoDysfunctional,0)),"")</f>
        <v/>
      </c>
      <c r="I5664" s="30" t="str">
        <f t="shared" si="90"/>
        <v/>
      </c>
      <c r="J5664" s="30" t="e">
        <f>VLOOKUP(B5664,Users!$A$2:$C$10000,3,FALSE)</f>
        <v>#N/A</v>
      </c>
    </row>
    <row r="5665" spans="1:10" ht="15.75" customHeight="1">
      <c r="A5665" s="3"/>
      <c r="B5665" s="3"/>
      <c r="C5665" s="3"/>
      <c r="D5665" s="3"/>
      <c r="E5665" s="3"/>
      <c r="F5665" s="30" t="str">
        <f t="array" ref="F5665">IF(C5665&lt;&gt;"",INDEX(FunctionalValues,MATCH(C5665,KanoFunctional,0),2),"")</f>
        <v/>
      </c>
      <c r="G5665" s="30" t="str">
        <f t="array" ref="G5665">IF(D5665&lt;&gt;"",INDEX(DysfunctionalValues,2,MATCH(D5665,KanoDysfunctional,0)),"")</f>
        <v/>
      </c>
      <c r="H5665" s="30" t="str">
        <f t="array" ref="H5665">IF(C5665&lt;&gt;"",INDEX(KanoTable,MATCH(C5665,KanoFunctional,0),MATCH(D5665,KanoDysfunctional,0)),"")</f>
        <v/>
      </c>
      <c r="I5665" s="30" t="str">
        <f t="shared" si="90"/>
        <v/>
      </c>
      <c r="J5665" s="30" t="e">
        <f>VLOOKUP(B5665,Users!$A$2:$C$10000,3,FALSE)</f>
        <v>#N/A</v>
      </c>
    </row>
    <row r="5666" spans="1:10" ht="15.75" customHeight="1">
      <c r="A5666" s="3"/>
      <c r="B5666" s="3"/>
      <c r="C5666" s="3"/>
      <c r="D5666" s="3"/>
      <c r="E5666" s="3"/>
      <c r="F5666" s="30" t="str">
        <f t="array" ref="F5666">IF(C5666&lt;&gt;"",INDEX(FunctionalValues,MATCH(C5666,KanoFunctional,0),2),"")</f>
        <v/>
      </c>
      <c r="G5666" s="30" t="str">
        <f t="array" ref="G5666">IF(D5666&lt;&gt;"",INDEX(DysfunctionalValues,2,MATCH(D5666,KanoDysfunctional,0)),"")</f>
        <v/>
      </c>
      <c r="H5666" s="30" t="str">
        <f t="array" ref="H5666">IF(C5666&lt;&gt;"",INDEX(KanoTable,MATCH(C5666,KanoFunctional,0),MATCH(D5666,KanoDysfunctional,0)),"")</f>
        <v/>
      </c>
      <c r="I5666" s="30" t="str">
        <f t="shared" si="90"/>
        <v/>
      </c>
      <c r="J5666" s="30" t="e">
        <f>VLOOKUP(B5666,Users!$A$2:$C$10000,3,FALSE)</f>
        <v>#N/A</v>
      </c>
    </row>
    <row r="5667" spans="1:10" ht="15.75" customHeight="1">
      <c r="A5667" s="3"/>
      <c r="B5667" s="3"/>
      <c r="C5667" s="3"/>
      <c r="D5667" s="3"/>
      <c r="E5667" s="3"/>
      <c r="F5667" s="30" t="str">
        <f t="array" ref="F5667">IF(C5667&lt;&gt;"",INDEX(FunctionalValues,MATCH(C5667,KanoFunctional,0),2),"")</f>
        <v/>
      </c>
      <c r="G5667" s="30" t="str">
        <f t="array" ref="G5667">IF(D5667&lt;&gt;"",INDEX(DysfunctionalValues,2,MATCH(D5667,KanoDysfunctional,0)),"")</f>
        <v/>
      </c>
      <c r="H5667" s="30" t="str">
        <f t="array" ref="H5667">IF(C5667&lt;&gt;"",INDEX(KanoTable,MATCH(C5667,KanoFunctional,0),MATCH(D5667,KanoDysfunctional,0)),"")</f>
        <v/>
      </c>
      <c r="I5667" s="30" t="str">
        <f t="shared" si="90"/>
        <v/>
      </c>
      <c r="J5667" s="30" t="e">
        <f>VLOOKUP(B5667,Users!$A$2:$C$10000,3,FALSE)</f>
        <v>#N/A</v>
      </c>
    </row>
    <row r="5668" spans="1:10" ht="15.75" customHeight="1">
      <c r="A5668" s="3"/>
      <c r="B5668" s="3"/>
      <c r="C5668" s="3"/>
      <c r="D5668" s="3"/>
      <c r="E5668" s="3"/>
      <c r="F5668" s="30" t="str">
        <f t="array" ref="F5668">IF(C5668&lt;&gt;"",INDEX(FunctionalValues,MATCH(C5668,KanoFunctional,0),2),"")</f>
        <v/>
      </c>
      <c r="G5668" s="30" t="str">
        <f t="array" ref="G5668">IF(D5668&lt;&gt;"",INDEX(DysfunctionalValues,2,MATCH(D5668,KanoDysfunctional,0)),"")</f>
        <v/>
      </c>
      <c r="H5668" s="30" t="str">
        <f t="array" ref="H5668">IF(C5668&lt;&gt;"",INDEX(KanoTable,MATCH(C5668,KanoFunctional,0),MATCH(D5668,KanoDysfunctional,0)),"")</f>
        <v/>
      </c>
      <c r="I5668" s="30" t="str">
        <f t="shared" si="90"/>
        <v/>
      </c>
      <c r="J5668" s="30" t="e">
        <f>VLOOKUP(B5668,Users!$A$2:$C$10000,3,FALSE)</f>
        <v>#N/A</v>
      </c>
    </row>
    <row r="5669" spans="1:10" ht="15.75" customHeight="1">
      <c r="A5669" s="3"/>
      <c r="B5669" s="3"/>
      <c r="C5669" s="3"/>
      <c r="D5669" s="3"/>
      <c r="E5669" s="3"/>
      <c r="F5669" s="30" t="str">
        <f t="array" ref="F5669">IF(C5669&lt;&gt;"",INDEX(FunctionalValues,MATCH(C5669,KanoFunctional,0),2),"")</f>
        <v/>
      </c>
      <c r="G5669" s="30" t="str">
        <f t="array" ref="G5669">IF(D5669&lt;&gt;"",INDEX(DysfunctionalValues,2,MATCH(D5669,KanoDysfunctional,0)),"")</f>
        <v/>
      </c>
      <c r="H5669" s="30" t="str">
        <f t="array" ref="H5669">IF(C5669&lt;&gt;"",INDEX(KanoTable,MATCH(C5669,KanoFunctional,0),MATCH(D5669,KanoDysfunctional,0)),"")</f>
        <v/>
      </c>
      <c r="I5669" s="30" t="str">
        <f t="shared" si="90"/>
        <v/>
      </c>
      <c r="J5669" s="30" t="e">
        <f>VLOOKUP(B5669,Users!$A$2:$C$10000,3,FALSE)</f>
        <v>#N/A</v>
      </c>
    </row>
    <row r="5670" spans="1:10" ht="15.75" customHeight="1">
      <c r="A5670" s="3"/>
      <c r="B5670" s="3"/>
      <c r="C5670" s="3"/>
      <c r="D5670" s="3"/>
      <c r="E5670" s="3"/>
      <c r="F5670" s="30" t="str">
        <f t="array" ref="F5670">IF(C5670&lt;&gt;"",INDEX(FunctionalValues,MATCH(C5670,KanoFunctional,0),2),"")</f>
        <v/>
      </c>
      <c r="G5670" s="30" t="str">
        <f t="array" ref="G5670">IF(D5670&lt;&gt;"",INDEX(DysfunctionalValues,2,MATCH(D5670,KanoDysfunctional,0)),"")</f>
        <v/>
      </c>
      <c r="H5670" s="30" t="str">
        <f t="array" ref="H5670">IF(C5670&lt;&gt;"",INDEX(KanoTable,MATCH(C5670,KanoFunctional,0),MATCH(D5670,KanoDysfunctional,0)),"")</f>
        <v/>
      </c>
      <c r="I5670" s="30" t="str">
        <f t="shared" si="90"/>
        <v/>
      </c>
      <c r="J5670" s="30" t="e">
        <f>VLOOKUP(B5670,Users!$A$2:$C$10000,3,FALSE)</f>
        <v>#N/A</v>
      </c>
    </row>
    <row r="5671" spans="1:10" ht="15.75" customHeight="1">
      <c r="A5671" s="3"/>
      <c r="B5671" s="3"/>
      <c r="C5671" s="3"/>
      <c r="D5671" s="3"/>
      <c r="E5671" s="3"/>
      <c r="F5671" s="30" t="str">
        <f t="array" ref="F5671">IF(C5671&lt;&gt;"",INDEX(FunctionalValues,MATCH(C5671,KanoFunctional,0),2),"")</f>
        <v/>
      </c>
      <c r="G5671" s="30" t="str">
        <f t="array" ref="G5671">IF(D5671&lt;&gt;"",INDEX(DysfunctionalValues,2,MATCH(D5671,KanoDysfunctional,0)),"")</f>
        <v/>
      </c>
      <c r="H5671" s="30" t="str">
        <f t="array" ref="H5671">IF(C5671&lt;&gt;"",INDEX(KanoTable,MATCH(C5671,KanoFunctional,0),MATCH(D5671,KanoDysfunctional,0)),"")</f>
        <v/>
      </c>
      <c r="I5671" s="30" t="str">
        <f t="shared" si="90"/>
        <v/>
      </c>
      <c r="J5671" s="30" t="e">
        <f>VLOOKUP(B5671,Users!$A$2:$C$10000,3,FALSE)</f>
        <v>#N/A</v>
      </c>
    </row>
    <row r="5672" spans="1:10" ht="15.75" customHeight="1">
      <c r="A5672" s="3"/>
      <c r="B5672" s="3"/>
      <c r="C5672" s="3"/>
      <c r="D5672" s="3"/>
      <c r="E5672" s="3"/>
      <c r="F5672" s="30" t="str">
        <f t="array" ref="F5672">IF(C5672&lt;&gt;"",INDEX(FunctionalValues,MATCH(C5672,KanoFunctional,0),2),"")</f>
        <v/>
      </c>
      <c r="G5672" s="30" t="str">
        <f t="array" ref="G5672">IF(D5672&lt;&gt;"",INDEX(DysfunctionalValues,2,MATCH(D5672,KanoDysfunctional,0)),"")</f>
        <v/>
      </c>
      <c r="H5672" s="30" t="str">
        <f t="array" ref="H5672">IF(C5672&lt;&gt;"",INDEX(KanoTable,MATCH(C5672,KanoFunctional,0),MATCH(D5672,KanoDysfunctional,0)),"")</f>
        <v/>
      </c>
      <c r="I5672" s="30" t="str">
        <f t="shared" si="90"/>
        <v/>
      </c>
      <c r="J5672" s="30" t="e">
        <f>VLOOKUP(B5672,Users!$A$2:$C$10000,3,FALSE)</f>
        <v>#N/A</v>
      </c>
    </row>
    <row r="5673" spans="1:10" ht="15.75" customHeight="1">
      <c r="A5673" s="3"/>
      <c r="B5673" s="3"/>
      <c r="C5673" s="3"/>
      <c r="D5673" s="3"/>
      <c r="E5673" s="3"/>
      <c r="F5673" s="30" t="str">
        <f t="array" ref="F5673">IF(C5673&lt;&gt;"",INDEX(FunctionalValues,MATCH(C5673,KanoFunctional,0),2),"")</f>
        <v/>
      </c>
      <c r="G5673" s="30" t="str">
        <f t="array" ref="G5673">IF(D5673&lt;&gt;"",INDEX(DysfunctionalValues,2,MATCH(D5673,KanoDysfunctional,0)),"")</f>
        <v/>
      </c>
      <c r="H5673" s="30" t="str">
        <f t="array" ref="H5673">IF(C5673&lt;&gt;"",INDEX(KanoTable,MATCH(C5673,KanoFunctional,0),MATCH(D5673,KanoDysfunctional,0)),"")</f>
        <v/>
      </c>
      <c r="I5673" s="30" t="str">
        <f t="shared" si="90"/>
        <v/>
      </c>
      <c r="J5673" s="30" t="e">
        <f>VLOOKUP(B5673,Users!$A$2:$C$10000,3,FALSE)</f>
        <v>#N/A</v>
      </c>
    </row>
    <row r="5674" spans="1:10" ht="15.75" customHeight="1">
      <c r="A5674" s="3"/>
      <c r="B5674" s="3"/>
      <c r="C5674" s="3"/>
      <c r="D5674" s="3"/>
      <c r="E5674" s="3"/>
      <c r="F5674" s="30" t="str">
        <f t="array" ref="F5674">IF(C5674&lt;&gt;"",INDEX(FunctionalValues,MATCH(C5674,KanoFunctional,0),2),"")</f>
        <v/>
      </c>
      <c r="G5674" s="30" t="str">
        <f t="array" ref="G5674">IF(D5674&lt;&gt;"",INDEX(DysfunctionalValues,2,MATCH(D5674,KanoDysfunctional,0)),"")</f>
        <v/>
      </c>
      <c r="H5674" s="30" t="str">
        <f t="array" ref="H5674">IF(C5674&lt;&gt;"",INDEX(KanoTable,MATCH(C5674,KanoFunctional,0),MATCH(D5674,KanoDysfunctional,0)),"")</f>
        <v/>
      </c>
      <c r="I5674" s="30" t="str">
        <f t="shared" si="90"/>
        <v/>
      </c>
      <c r="J5674" s="30" t="e">
        <f>VLOOKUP(B5674,Users!$A$2:$C$10000,3,FALSE)</f>
        <v>#N/A</v>
      </c>
    </row>
    <row r="5675" spans="1:10" ht="15.75" customHeight="1">
      <c r="A5675" s="3"/>
      <c r="B5675" s="3"/>
      <c r="C5675" s="3"/>
      <c r="D5675" s="3"/>
      <c r="E5675" s="3"/>
      <c r="F5675" s="30" t="str">
        <f t="array" ref="F5675">IF(C5675&lt;&gt;"",INDEX(FunctionalValues,MATCH(C5675,KanoFunctional,0),2),"")</f>
        <v/>
      </c>
      <c r="G5675" s="30" t="str">
        <f t="array" ref="G5675">IF(D5675&lt;&gt;"",INDEX(DysfunctionalValues,2,MATCH(D5675,KanoDysfunctional,0)),"")</f>
        <v/>
      </c>
      <c r="H5675" s="30" t="str">
        <f t="array" ref="H5675">IF(C5675&lt;&gt;"",INDEX(KanoTable,MATCH(C5675,KanoFunctional,0),MATCH(D5675,KanoDysfunctional,0)),"")</f>
        <v/>
      </c>
      <c r="I5675" s="30" t="str">
        <f t="shared" si="90"/>
        <v/>
      </c>
      <c r="J5675" s="30" t="e">
        <f>VLOOKUP(B5675,Users!$A$2:$C$10000,3,FALSE)</f>
        <v>#N/A</v>
      </c>
    </row>
    <row r="5676" spans="1:10" ht="15.75" customHeight="1">
      <c r="A5676" s="3"/>
      <c r="B5676" s="3"/>
      <c r="C5676" s="3"/>
      <c r="D5676" s="3"/>
      <c r="E5676" s="3"/>
      <c r="F5676" s="30" t="str">
        <f t="array" ref="F5676">IF(C5676&lt;&gt;"",INDEX(FunctionalValues,MATCH(C5676,KanoFunctional,0),2),"")</f>
        <v/>
      </c>
      <c r="G5676" s="30" t="str">
        <f t="array" ref="G5676">IF(D5676&lt;&gt;"",INDEX(DysfunctionalValues,2,MATCH(D5676,KanoDysfunctional,0)),"")</f>
        <v/>
      </c>
      <c r="H5676" s="30" t="str">
        <f t="array" ref="H5676">IF(C5676&lt;&gt;"",INDEX(KanoTable,MATCH(C5676,KanoFunctional,0),MATCH(D5676,KanoDysfunctional,0)),"")</f>
        <v/>
      </c>
      <c r="I5676" s="30" t="str">
        <f t="shared" si="90"/>
        <v/>
      </c>
      <c r="J5676" s="30" t="e">
        <f>VLOOKUP(B5676,Users!$A$2:$C$10000,3,FALSE)</f>
        <v>#N/A</v>
      </c>
    </row>
    <row r="5677" spans="1:10" ht="15.75" customHeight="1">
      <c r="A5677" s="3"/>
      <c r="B5677" s="3"/>
      <c r="C5677" s="3"/>
      <c r="D5677" s="3"/>
      <c r="E5677" s="3"/>
      <c r="F5677" s="30" t="str">
        <f t="array" ref="F5677">IF(C5677&lt;&gt;"",INDEX(FunctionalValues,MATCH(C5677,KanoFunctional,0),2),"")</f>
        <v/>
      </c>
      <c r="G5677" s="30" t="str">
        <f t="array" ref="G5677">IF(D5677&lt;&gt;"",INDEX(DysfunctionalValues,2,MATCH(D5677,KanoDysfunctional,0)),"")</f>
        <v/>
      </c>
      <c r="H5677" s="30" t="str">
        <f t="array" ref="H5677">IF(C5677&lt;&gt;"",INDEX(KanoTable,MATCH(C5677,KanoFunctional,0),MATCH(D5677,KanoDysfunctional,0)),"")</f>
        <v/>
      </c>
      <c r="I5677" s="30" t="str">
        <f t="shared" si="90"/>
        <v/>
      </c>
      <c r="J5677" s="30" t="e">
        <f>VLOOKUP(B5677,Users!$A$2:$C$10000,3,FALSE)</f>
        <v>#N/A</v>
      </c>
    </row>
    <row r="5678" spans="1:10" ht="15.75" customHeight="1">
      <c r="A5678" s="3"/>
      <c r="B5678" s="3"/>
      <c r="C5678" s="3"/>
      <c r="D5678" s="3"/>
      <c r="E5678" s="3"/>
      <c r="F5678" s="30" t="str">
        <f t="array" ref="F5678">IF(C5678&lt;&gt;"",INDEX(FunctionalValues,MATCH(C5678,KanoFunctional,0),2),"")</f>
        <v/>
      </c>
      <c r="G5678" s="30" t="str">
        <f t="array" ref="G5678">IF(D5678&lt;&gt;"",INDEX(DysfunctionalValues,2,MATCH(D5678,KanoDysfunctional,0)),"")</f>
        <v/>
      </c>
      <c r="H5678" s="30" t="str">
        <f t="array" ref="H5678">IF(C5678&lt;&gt;"",INDEX(KanoTable,MATCH(C5678,KanoFunctional,0),MATCH(D5678,KanoDysfunctional,0)),"")</f>
        <v/>
      </c>
      <c r="I5678" s="30" t="str">
        <f t="shared" si="90"/>
        <v/>
      </c>
      <c r="J5678" s="30" t="e">
        <f>VLOOKUP(B5678,Users!$A$2:$C$10000,3,FALSE)</f>
        <v>#N/A</v>
      </c>
    </row>
    <row r="5679" spans="1:10" ht="15.75" customHeight="1">
      <c r="A5679" s="3"/>
      <c r="B5679" s="3"/>
      <c r="C5679" s="3"/>
      <c r="D5679" s="3"/>
      <c r="E5679" s="3"/>
      <c r="F5679" s="30" t="str">
        <f t="array" ref="F5679">IF(C5679&lt;&gt;"",INDEX(FunctionalValues,MATCH(C5679,KanoFunctional,0),2),"")</f>
        <v/>
      </c>
      <c r="G5679" s="30" t="str">
        <f t="array" ref="G5679">IF(D5679&lt;&gt;"",INDEX(DysfunctionalValues,2,MATCH(D5679,KanoDysfunctional,0)),"")</f>
        <v/>
      </c>
      <c r="H5679" s="30" t="str">
        <f t="array" ref="H5679">IF(C5679&lt;&gt;"",INDEX(KanoTable,MATCH(C5679,KanoFunctional,0),MATCH(D5679,KanoDysfunctional,0)),"")</f>
        <v/>
      </c>
      <c r="I5679" s="30" t="str">
        <f t="shared" si="90"/>
        <v/>
      </c>
      <c r="J5679" s="30" t="e">
        <f>VLOOKUP(B5679,Users!$A$2:$C$10000,3,FALSE)</f>
        <v>#N/A</v>
      </c>
    </row>
    <row r="5680" spans="1:10" ht="15.75" customHeight="1">
      <c r="A5680" s="3"/>
      <c r="B5680" s="3"/>
      <c r="C5680" s="3"/>
      <c r="D5680" s="3"/>
      <c r="E5680" s="3"/>
      <c r="F5680" s="30" t="str">
        <f t="array" ref="F5680">IF(C5680&lt;&gt;"",INDEX(FunctionalValues,MATCH(C5680,KanoFunctional,0),2),"")</f>
        <v/>
      </c>
      <c r="G5680" s="30" t="str">
        <f t="array" ref="G5680">IF(D5680&lt;&gt;"",INDEX(DysfunctionalValues,2,MATCH(D5680,KanoDysfunctional,0)),"")</f>
        <v/>
      </c>
      <c r="H5680" s="30" t="str">
        <f t="array" ref="H5680">IF(C5680&lt;&gt;"",INDEX(KanoTable,MATCH(C5680,KanoFunctional,0),MATCH(D5680,KanoDysfunctional,0)),"")</f>
        <v/>
      </c>
      <c r="I5680" s="30" t="str">
        <f t="shared" si="90"/>
        <v/>
      </c>
      <c r="J5680" s="30" t="e">
        <f>VLOOKUP(B5680,Users!$A$2:$C$10000,3,FALSE)</f>
        <v>#N/A</v>
      </c>
    </row>
    <row r="5681" spans="1:10" ht="15.75" customHeight="1">
      <c r="A5681" s="3"/>
      <c r="B5681" s="3"/>
      <c r="C5681" s="3"/>
      <c r="D5681" s="3"/>
      <c r="E5681" s="3"/>
      <c r="F5681" s="30" t="str">
        <f t="array" ref="F5681">IF(C5681&lt;&gt;"",INDEX(FunctionalValues,MATCH(C5681,KanoFunctional,0),2),"")</f>
        <v/>
      </c>
      <c r="G5681" s="30" t="str">
        <f t="array" ref="G5681">IF(D5681&lt;&gt;"",INDEX(DysfunctionalValues,2,MATCH(D5681,KanoDysfunctional,0)),"")</f>
        <v/>
      </c>
      <c r="H5681" s="30" t="str">
        <f t="array" ref="H5681">IF(C5681&lt;&gt;"",INDEX(KanoTable,MATCH(C5681,KanoFunctional,0),MATCH(D5681,KanoDysfunctional,0)),"")</f>
        <v/>
      </c>
      <c r="I5681" s="30" t="str">
        <f t="shared" si="90"/>
        <v/>
      </c>
      <c r="J5681" s="30" t="e">
        <f>VLOOKUP(B5681,Users!$A$2:$C$10000,3,FALSE)</f>
        <v>#N/A</v>
      </c>
    </row>
    <row r="5682" spans="1:10" ht="15.75" customHeight="1">
      <c r="A5682" s="3"/>
      <c r="B5682" s="3"/>
      <c r="C5682" s="3"/>
      <c r="D5682" s="3"/>
      <c r="E5682" s="3"/>
      <c r="F5682" s="30" t="str">
        <f t="array" ref="F5682">IF(C5682&lt;&gt;"",INDEX(FunctionalValues,MATCH(C5682,KanoFunctional,0),2),"")</f>
        <v/>
      </c>
      <c r="G5682" s="30" t="str">
        <f t="array" ref="G5682">IF(D5682&lt;&gt;"",INDEX(DysfunctionalValues,2,MATCH(D5682,KanoDysfunctional,0)),"")</f>
        <v/>
      </c>
      <c r="H5682" s="30" t="str">
        <f t="array" ref="H5682">IF(C5682&lt;&gt;"",INDEX(KanoTable,MATCH(C5682,KanoFunctional,0),MATCH(D5682,KanoDysfunctional,0)),"")</f>
        <v/>
      </c>
      <c r="I5682" s="30" t="str">
        <f t="shared" si="90"/>
        <v/>
      </c>
      <c r="J5682" s="30" t="e">
        <f>VLOOKUP(B5682,Users!$A$2:$C$10000,3,FALSE)</f>
        <v>#N/A</v>
      </c>
    </row>
    <row r="5683" spans="1:10" ht="15.75" customHeight="1">
      <c r="A5683" s="3"/>
      <c r="B5683" s="3"/>
      <c r="C5683" s="3"/>
      <c r="D5683" s="3"/>
      <c r="E5683" s="3"/>
      <c r="F5683" s="30" t="str">
        <f t="array" ref="F5683">IF(C5683&lt;&gt;"",INDEX(FunctionalValues,MATCH(C5683,KanoFunctional,0),2),"")</f>
        <v/>
      </c>
      <c r="G5683" s="30" t="str">
        <f t="array" ref="G5683">IF(D5683&lt;&gt;"",INDEX(DysfunctionalValues,2,MATCH(D5683,KanoDysfunctional,0)),"")</f>
        <v/>
      </c>
      <c r="H5683" s="30" t="str">
        <f t="array" ref="H5683">IF(C5683&lt;&gt;"",INDEX(KanoTable,MATCH(C5683,KanoFunctional,0),MATCH(D5683,KanoDysfunctional,0)),"")</f>
        <v/>
      </c>
      <c r="I5683" s="30" t="str">
        <f t="shared" si="90"/>
        <v/>
      </c>
      <c r="J5683" s="30" t="e">
        <f>VLOOKUP(B5683,Users!$A$2:$C$10000,3,FALSE)</f>
        <v>#N/A</v>
      </c>
    </row>
    <row r="5684" spans="1:10" ht="15.75" customHeight="1">
      <c r="A5684" s="3"/>
      <c r="B5684" s="3"/>
      <c r="C5684" s="3"/>
      <c r="D5684" s="3"/>
      <c r="E5684" s="3"/>
      <c r="F5684" s="30" t="str">
        <f t="array" ref="F5684">IF(C5684&lt;&gt;"",INDEX(FunctionalValues,MATCH(C5684,KanoFunctional,0),2),"")</f>
        <v/>
      </c>
      <c r="G5684" s="30" t="str">
        <f t="array" ref="G5684">IF(D5684&lt;&gt;"",INDEX(DysfunctionalValues,2,MATCH(D5684,KanoDysfunctional,0)),"")</f>
        <v/>
      </c>
      <c r="H5684" s="30" t="str">
        <f t="array" ref="H5684">IF(C5684&lt;&gt;"",INDEX(KanoTable,MATCH(C5684,KanoFunctional,0),MATCH(D5684,KanoDysfunctional,0)),"")</f>
        <v/>
      </c>
      <c r="I5684" s="30" t="str">
        <f t="shared" si="90"/>
        <v/>
      </c>
      <c r="J5684" s="30" t="e">
        <f>VLOOKUP(B5684,Users!$A$2:$C$10000,3,FALSE)</f>
        <v>#N/A</v>
      </c>
    </row>
    <row r="5685" spans="1:10" ht="15.75" customHeight="1">
      <c r="A5685" s="3"/>
      <c r="B5685" s="3"/>
      <c r="C5685" s="3"/>
      <c r="D5685" s="3"/>
      <c r="E5685" s="3"/>
      <c r="F5685" s="30" t="str">
        <f t="array" ref="F5685">IF(C5685&lt;&gt;"",INDEX(FunctionalValues,MATCH(C5685,KanoFunctional,0),2),"")</f>
        <v/>
      </c>
      <c r="G5685" s="30" t="str">
        <f t="array" ref="G5685">IF(D5685&lt;&gt;"",INDEX(DysfunctionalValues,2,MATCH(D5685,KanoDysfunctional,0)),"")</f>
        <v/>
      </c>
      <c r="H5685" s="30" t="str">
        <f t="array" ref="H5685">IF(C5685&lt;&gt;"",INDEX(KanoTable,MATCH(C5685,KanoFunctional,0),MATCH(D5685,KanoDysfunctional,0)),"")</f>
        <v/>
      </c>
      <c r="I5685" s="30" t="str">
        <f t="shared" si="90"/>
        <v/>
      </c>
      <c r="J5685" s="30" t="e">
        <f>VLOOKUP(B5685,Users!$A$2:$C$10000,3,FALSE)</f>
        <v>#N/A</v>
      </c>
    </row>
    <row r="5686" spans="1:10" ht="15.75" customHeight="1">
      <c r="A5686" s="3"/>
      <c r="B5686" s="3"/>
      <c r="C5686" s="3"/>
      <c r="D5686" s="3"/>
      <c r="E5686" s="3"/>
      <c r="F5686" s="30" t="str">
        <f t="array" ref="F5686">IF(C5686&lt;&gt;"",INDEX(FunctionalValues,MATCH(C5686,KanoFunctional,0),2),"")</f>
        <v/>
      </c>
      <c r="G5686" s="30" t="str">
        <f t="array" ref="G5686">IF(D5686&lt;&gt;"",INDEX(DysfunctionalValues,2,MATCH(D5686,KanoDysfunctional,0)),"")</f>
        <v/>
      </c>
      <c r="H5686" s="30" t="str">
        <f t="array" ref="H5686">IF(C5686&lt;&gt;"",INDEX(KanoTable,MATCH(C5686,KanoFunctional,0),MATCH(D5686,KanoDysfunctional,0)),"")</f>
        <v/>
      </c>
      <c r="I5686" s="30" t="str">
        <f t="shared" si="90"/>
        <v/>
      </c>
      <c r="J5686" s="30" t="e">
        <f>VLOOKUP(B5686,Users!$A$2:$C$10000,3,FALSE)</f>
        <v>#N/A</v>
      </c>
    </row>
    <row r="5687" spans="1:10" ht="15.75" customHeight="1">
      <c r="A5687" s="3"/>
      <c r="B5687" s="3"/>
      <c r="C5687" s="3"/>
      <c r="D5687" s="3"/>
      <c r="E5687" s="3"/>
      <c r="F5687" s="30" t="str">
        <f t="array" ref="F5687">IF(C5687&lt;&gt;"",INDEX(FunctionalValues,MATCH(C5687,KanoFunctional,0),2),"")</f>
        <v/>
      </c>
      <c r="G5687" s="30" t="str">
        <f t="array" ref="G5687">IF(D5687&lt;&gt;"",INDEX(DysfunctionalValues,2,MATCH(D5687,KanoDysfunctional,0)),"")</f>
        <v/>
      </c>
      <c r="H5687" s="30" t="str">
        <f t="array" ref="H5687">IF(C5687&lt;&gt;"",INDEX(KanoTable,MATCH(C5687,KanoFunctional,0),MATCH(D5687,KanoDysfunctional,0)),"")</f>
        <v/>
      </c>
      <c r="I5687" s="30" t="str">
        <f t="shared" si="90"/>
        <v/>
      </c>
      <c r="J5687" s="30" t="e">
        <f>VLOOKUP(B5687,Users!$A$2:$C$10000,3,FALSE)</f>
        <v>#N/A</v>
      </c>
    </row>
    <row r="5688" spans="1:10" ht="15.75" customHeight="1">
      <c r="A5688" s="3"/>
      <c r="B5688" s="3"/>
      <c r="C5688" s="3"/>
      <c r="D5688" s="3"/>
      <c r="E5688" s="3"/>
      <c r="F5688" s="30" t="str">
        <f t="array" ref="F5688">IF(C5688&lt;&gt;"",INDEX(FunctionalValues,MATCH(C5688,KanoFunctional,0),2),"")</f>
        <v/>
      </c>
      <c r="G5688" s="30" t="str">
        <f t="array" ref="G5688">IF(D5688&lt;&gt;"",INDEX(DysfunctionalValues,2,MATCH(D5688,KanoDysfunctional,0)),"")</f>
        <v/>
      </c>
      <c r="H5688" s="30" t="str">
        <f t="array" ref="H5688">IF(C5688&lt;&gt;"",INDEX(KanoTable,MATCH(C5688,KanoFunctional,0),MATCH(D5688,KanoDysfunctional,0)),"")</f>
        <v/>
      </c>
      <c r="I5688" s="30" t="str">
        <f t="shared" si="90"/>
        <v/>
      </c>
      <c r="J5688" s="30" t="e">
        <f>VLOOKUP(B5688,Users!$A$2:$C$10000,3,FALSE)</f>
        <v>#N/A</v>
      </c>
    </row>
    <row r="5689" spans="1:10" ht="15.75" customHeight="1">
      <c r="A5689" s="3"/>
      <c r="B5689" s="3"/>
      <c r="C5689" s="3"/>
      <c r="D5689" s="3"/>
      <c r="E5689" s="3"/>
      <c r="F5689" s="30" t="str">
        <f t="array" ref="F5689">IF(C5689&lt;&gt;"",INDEX(FunctionalValues,MATCH(C5689,KanoFunctional,0),2),"")</f>
        <v/>
      </c>
      <c r="G5689" s="30" t="str">
        <f t="array" ref="G5689">IF(D5689&lt;&gt;"",INDEX(DysfunctionalValues,2,MATCH(D5689,KanoDysfunctional,0)),"")</f>
        <v/>
      </c>
      <c r="H5689" s="30" t="str">
        <f t="array" ref="H5689">IF(C5689&lt;&gt;"",INDEX(KanoTable,MATCH(C5689,KanoFunctional,0),MATCH(D5689,KanoDysfunctional,0)),"")</f>
        <v/>
      </c>
      <c r="I5689" s="30" t="str">
        <f t="shared" si="90"/>
        <v/>
      </c>
      <c r="J5689" s="30" t="e">
        <f>VLOOKUP(B5689,Users!$A$2:$C$10000,3,FALSE)</f>
        <v>#N/A</v>
      </c>
    </row>
    <row r="5690" spans="1:10" ht="15.75" customHeight="1">
      <c r="A5690" s="3"/>
      <c r="B5690" s="3"/>
      <c r="C5690" s="3"/>
      <c r="D5690" s="3"/>
      <c r="E5690" s="3"/>
      <c r="F5690" s="30" t="str">
        <f t="array" ref="F5690">IF(C5690&lt;&gt;"",INDEX(FunctionalValues,MATCH(C5690,KanoFunctional,0),2),"")</f>
        <v/>
      </c>
      <c r="G5690" s="30" t="str">
        <f t="array" ref="G5690">IF(D5690&lt;&gt;"",INDEX(DysfunctionalValues,2,MATCH(D5690,KanoDysfunctional,0)),"")</f>
        <v/>
      </c>
      <c r="H5690" s="30" t="str">
        <f t="array" ref="H5690">IF(C5690&lt;&gt;"",INDEX(KanoTable,MATCH(C5690,KanoFunctional,0),MATCH(D5690,KanoDysfunctional,0)),"")</f>
        <v/>
      </c>
      <c r="I5690" s="30" t="str">
        <f t="shared" si="90"/>
        <v/>
      </c>
      <c r="J5690" s="30" t="e">
        <f>VLOOKUP(B5690,Users!$A$2:$C$10000,3,FALSE)</f>
        <v>#N/A</v>
      </c>
    </row>
    <row r="5691" spans="1:10" ht="15.75" customHeight="1">
      <c r="A5691" s="3"/>
      <c r="B5691" s="3"/>
      <c r="C5691" s="3"/>
      <c r="D5691" s="3"/>
      <c r="E5691" s="3"/>
      <c r="F5691" s="30" t="str">
        <f t="array" ref="F5691">IF(C5691&lt;&gt;"",INDEX(FunctionalValues,MATCH(C5691,KanoFunctional,0),2),"")</f>
        <v/>
      </c>
      <c r="G5691" s="30" t="str">
        <f t="array" ref="G5691">IF(D5691&lt;&gt;"",INDEX(DysfunctionalValues,2,MATCH(D5691,KanoDysfunctional,0)),"")</f>
        <v/>
      </c>
      <c r="H5691" s="30" t="str">
        <f t="array" ref="H5691">IF(C5691&lt;&gt;"",INDEX(KanoTable,MATCH(C5691,KanoFunctional,0),MATCH(D5691,KanoDysfunctional,0)),"")</f>
        <v/>
      </c>
      <c r="I5691" s="30" t="str">
        <f t="shared" si="90"/>
        <v/>
      </c>
      <c r="J5691" s="30" t="e">
        <f>VLOOKUP(B5691,Users!$A$2:$C$10000,3,FALSE)</f>
        <v>#N/A</v>
      </c>
    </row>
    <row r="5692" spans="1:10" ht="15.75" customHeight="1">
      <c r="A5692" s="3"/>
      <c r="B5692" s="3"/>
      <c r="C5692" s="3"/>
      <c r="D5692" s="3"/>
      <c r="E5692" s="3"/>
      <c r="F5692" s="30" t="str">
        <f t="array" ref="F5692">IF(C5692&lt;&gt;"",INDEX(FunctionalValues,MATCH(C5692,KanoFunctional,0),2),"")</f>
        <v/>
      </c>
      <c r="G5692" s="30" t="str">
        <f t="array" ref="G5692">IF(D5692&lt;&gt;"",INDEX(DysfunctionalValues,2,MATCH(D5692,KanoDysfunctional,0)),"")</f>
        <v/>
      </c>
      <c r="H5692" s="30" t="str">
        <f t="array" ref="H5692">IF(C5692&lt;&gt;"",INDEX(KanoTable,MATCH(C5692,KanoFunctional,0),MATCH(D5692,KanoDysfunctional,0)),"")</f>
        <v/>
      </c>
      <c r="I5692" s="30" t="str">
        <f t="shared" si="90"/>
        <v/>
      </c>
      <c r="J5692" s="30" t="e">
        <f>VLOOKUP(B5692,Users!$A$2:$C$10000,3,FALSE)</f>
        <v>#N/A</v>
      </c>
    </row>
    <row r="5693" spans="1:10" ht="15.75" customHeight="1">
      <c r="A5693" s="3"/>
      <c r="B5693" s="3"/>
      <c r="C5693" s="3"/>
      <c r="D5693" s="3"/>
      <c r="E5693" s="3"/>
      <c r="F5693" s="30" t="str">
        <f t="array" ref="F5693">IF(C5693&lt;&gt;"",INDEX(FunctionalValues,MATCH(C5693,KanoFunctional,0),2),"")</f>
        <v/>
      </c>
      <c r="G5693" s="30" t="str">
        <f t="array" ref="G5693">IF(D5693&lt;&gt;"",INDEX(DysfunctionalValues,2,MATCH(D5693,KanoDysfunctional,0)),"")</f>
        <v/>
      </c>
      <c r="H5693" s="30" t="str">
        <f t="array" ref="H5693">IF(C5693&lt;&gt;"",INDEX(KanoTable,MATCH(C5693,KanoFunctional,0),MATCH(D5693,KanoDysfunctional,0)),"")</f>
        <v/>
      </c>
      <c r="I5693" s="30" t="str">
        <f t="shared" si="90"/>
        <v/>
      </c>
      <c r="J5693" s="30" t="e">
        <f>VLOOKUP(B5693,Users!$A$2:$C$10000,3,FALSE)</f>
        <v>#N/A</v>
      </c>
    </row>
    <row r="5694" spans="1:10" ht="15.75" customHeight="1">
      <c r="A5694" s="3"/>
      <c r="B5694" s="3"/>
      <c r="C5694" s="3"/>
      <c r="D5694" s="3"/>
      <c r="E5694" s="3"/>
      <c r="F5694" s="30" t="str">
        <f t="array" ref="F5694">IF(C5694&lt;&gt;"",INDEX(FunctionalValues,MATCH(C5694,KanoFunctional,0),2),"")</f>
        <v/>
      </c>
      <c r="G5694" s="30" t="str">
        <f t="array" ref="G5694">IF(D5694&lt;&gt;"",INDEX(DysfunctionalValues,2,MATCH(D5694,KanoDysfunctional,0)),"")</f>
        <v/>
      </c>
      <c r="H5694" s="30" t="str">
        <f t="array" ref="H5694">IF(C5694&lt;&gt;"",INDEX(KanoTable,MATCH(C5694,KanoFunctional,0),MATCH(D5694,KanoDysfunctional,0)),"")</f>
        <v/>
      </c>
      <c r="I5694" s="30" t="str">
        <f t="shared" si="90"/>
        <v/>
      </c>
      <c r="J5694" s="30" t="e">
        <f>VLOOKUP(B5694,Users!$A$2:$C$10000,3,FALSE)</f>
        <v>#N/A</v>
      </c>
    </row>
    <row r="5695" spans="1:10" ht="15.75" customHeight="1">
      <c r="A5695" s="3"/>
      <c r="B5695" s="3"/>
      <c r="C5695" s="3"/>
      <c r="D5695" s="3"/>
      <c r="E5695" s="3"/>
      <c r="F5695" s="30" t="str">
        <f t="array" ref="F5695">IF(C5695&lt;&gt;"",INDEX(FunctionalValues,MATCH(C5695,KanoFunctional,0),2),"")</f>
        <v/>
      </c>
      <c r="G5695" s="30" t="str">
        <f t="array" ref="G5695">IF(D5695&lt;&gt;"",INDEX(DysfunctionalValues,2,MATCH(D5695,KanoDysfunctional,0)),"")</f>
        <v/>
      </c>
      <c r="H5695" s="30" t="str">
        <f t="array" ref="H5695">IF(C5695&lt;&gt;"",INDEX(KanoTable,MATCH(C5695,KanoFunctional,0),MATCH(D5695,KanoDysfunctional,0)),"")</f>
        <v/>
      </c>
      <c r="I5695" s="30" t="str">
        <f t="shared" si="90"/>
        <v/>
      </c>
      <c r="J5695" s="30" t="e">
        <f>VLOOKUP(B5695,Users!$A$2:$C$10000,3,FALSE)</f>
        <v>#N/A</v>
      </c>
    </row>
    <row r="5696" spans="1:10" ht="15.75" customHeight="1">
      <c r="A5696" s="3"/>
      <c r="B5696" s="3"/>
      <c r="C5696" s="3"/>
      <c r="D5696" s="3"/>
      <c r="E5696" s="3"/>
      <c r="F5696" s="30" t="str">
        <f t="array" ref="F5696">IF(C5696&lt;&gt;"",INDEX(FunctionalValues,MATCH(C5696,KanoFunctional,0),2),"")</f>
        <v/>
      </c>
      <c r="G5696" s="30" t="str">
        <f t="array" ref="G5696">IF(D5696&lt;&gt;"",INDEX(DysfunctionalValues,2,MATCH(D5696,KanoDysfunctional,0)),"")</f>
        <v/>
      </c>
      <c r="H5696" s="30" t="str">
        <f t="array" ref="H5696">IF(C5696&lt;&gt;"",INDEX(KanoTable,MATCH(C5696,KanoFunctional,0),MATCH(D5696,KanoDysfunctional,0)),"")</f>
        <v/>
      </c>
      <c r="I5696" s="30" t="str">
        <f t="shared" si="90"/>
        <v/>
      </c>
      <c r="J5696" s="30" t="e">
        <f>VLOOKUP(B5696,Users!$A$2:$C$10000,3,FALSE)</f>
        <v>#N/A</v>
      </c>
    </row>
    <row r="5697" spans="1:10" ht="15.75" customHeight="1">
      <c r="A5697" s="3"/>
      <c r="B5697" s="3"/>
      <c r="C5697" s="3"/>
      <c r="D5697" s="3"/>
      <c r="E5697" s="3"/>
      <c r="F5697" s="30" t="str">
        <f t="array" ref="F5697">IF(C5697&lt;&gt;"",INDEX(FunctionalValues,MATCH(C5697,KanoFunctional,0),2),"")</f>
        <v/>
      </c>
      <c r="G5697" s="30" t="str">
        <f t="array" ref="G5697">IF(D5697&lt;&gt;"",INDEX(DysfunctionalValues,2,MATCH(D5697,KanoDysfunctional,0)),"")</f>
        <v/>
      </c>
      <c r="H5697" s="30" t="str">
        <f t="array" ref="H5697">IF(C5697&lt;&gt;"",INDEX(KanoTable,MATCH(C5697,KanoFunctional,0),MATCH(D5697,KanoDysfunctional,0)),"")</f>
        <v/>
      </c>
      <c r="I5697" s="30" t="str">
        <f t="shared" si="90"/>
        <v/>
      </c>
      <c r="J5697" s="30" t="e">
        <f>VLOOKUP(B5697,Users!$A$2:$C$10000,3,FALSE)</f>
        <v>#N/A</v>
      </c>
    </row>
    <row r="5698" spans="1:10" ht="15.75" customHeight="1">
      <c r="A5698" s="3"/>
      <c r="B5698" s="3"/>
      <c r="C5698" s="3"/>
      <c r="D5698" s="3"/>
      <c r="E5698" s="3"/>
      <c r="F5698" s="30" t="str">
        <f t="array" ref="F5698">IF(C5698&lt;&gt;"",INDEX(FunctionalValues,MATCH(C5698,KanoFunctional,0),2),"")</f>
        <v/>
      </c>
      <c r="G5698" s="30" t="str">
        <f t="array" ref="G5698">IF(D5698&lt;&gt;"",INDEX(DysfunctionalValues,2,MATCH(D5698,KanoDysfunctional,0)),"")</f>
        <v/>
      </c>
      <c r="H5698" s="30" t="str">
        <f t="array" ref="H5698">IF(C5698&lt;&gt;"",INDEX(KanoTable,MATCH(C5698,KanoFunctional,0),MATCH(D5698,KanoDysfunctional,0)),"")</f>
        <v/>
      </c>
      <c r="I5698" s="30" t="str">
        <f t="shared" si="90"/>
        <v/>
      </c>
      <c r="J5698" s="30" t="e">
        <f>VLOOKUP(B5698,Users!$A$2:$C$10000,3,FALSE)</f>
        <v>#N/A</v>
      </c>
    </row>
    <row r="5699" spans="1:10" ht="15.75" customHeight="1">
      <c r="A5699" s="3"/>
      <c r="B5699" s="3"/>
      <c r="C5699" s="3"/>
      <c r="D5699" s="3"/>
      <c r="E5699" s="3"/>
      <c r="F5699" s="30" t="str">
        <f t="array" ref="F5699">IF(C5699&lt;&gt;"",INDEX(FunctionalValues,MATCH(C5699,KanoFunctional,0),2),"")</f>
        <v/>
      </c>
      <c r="G5699" s="30" t="str">
        <f t="array" ref="G5699">IF(D5699&lt;&gt;"",INDEX(DysfunctionalValues,2,MATCH(D5699,KanoDysfunctional,0)),"")</f>
        <v/>
      </c>
      <c r="H5699" s="30" t="str">
        <f t="array" ref="H5699">IF(C5699&lt;&gt;"",INDEX(KanoTable,MATCH(C5699,KanoFunctional,0),MATCH(D5699,KanoDysfunctional,0)),"")</f>
        <v/>
      </c>
      <c r="I5699" s="30" t="str">
        <f t="shared" si="90"/>
        <v/>
      </c>
      <c r="J5699" s="30" t="e">
        <f>VLOOKUP(B5699,Users!$A$2:$C$10000,3,FALSE)</f>
        <v>#N/A</v>
      </c>
    </row>
    <row r="5700" spans="1:10" ht="15.75" customHeight="1">
      <c r="A5700" s="3"/>
      <c r="B5700" s="3"/>
      <c r="C5700" s="3"/>
      <c r="D5700" s="3"/>
      <c r="E5700" s="3"/>
      <c r="F5700" s="30" t="str">
        <f t="array" ref="F5700">IF(C5700&lt;&gt;"",INDEX(FunctionalValues,MATCH(C5700,KanoFunctional,0),2),"")</f>
        <v/>
      </c>
      <c r="G5700" s="30" t="str">
        <f t="array" ref="G5700">IF(D5700&lt;&gt;"",INDEX(DysfunctionalValues,2,MATCH(D5700,KanoDysfunctional,0)),"")</f>
        <v/>
      </c>
      <c r="H5700" s="30" t="str">
        <f t="array" ref="H5700">IF(C5700&lt;&gt;"",INDEX(KanoTable,MATCH(C5700,KanoFunctional,0),MATCH(D5700,KanoDysfunctional,0)),"")</f>
        <v/>
      </c>
      <c r="I5700" s="30" t="str">
        <f t="shared" si="90"/>
        <v/>
      </c>
      <c r="J5700" s="30" t="e">
        <f>VLOOKUP(B5700,Users!$A$2:$C$10000,3,FALSE)</f>
        <v>#N/A</v>
      </c>
    </row>
    <row r="5701" spans="1:10" ht="15.75" customHeight="1">
      <c r="A5701" s="3"/>
      <c r="B5701" s="3"/>
      <c r="C5701" s="3"/>
      <c r="D5701" s="3"/>
      <c r="E5701" s="3"/>
      <c r="F5701" s="30" t="str">
        <f t="array" ref="F5701">IF(C5701&lt;&gt;"",INDEX(FunctionalValues,MATCH(C5701,KanoFunctional,0),2),"")</f>
        <v/>
      </c>
      <c r="G5701" s="30" t="str">
        <f t="array" ref="G5701">IF(D5701&lt;&gt;"",INDEX(DysfunctionalValues,2,MATCH(D5701,KanoDysfunctional,0)),"")</f>
        <v/>
      </c>
      <c r="H5701" s="30" t="str">
        <f t="array" ref="H5701">IF(C5701&lt;&gt;"",INDEX(KanoTable,MATCH(C5701,KanoFunctional,0),MATCH(D5701,KanoDysfunctional,0)),"")</f>
        <v/>
      </c>
      <c r="I5701" s="30" t="str">
        <f t="shared" si="90"/>
        <v/>
      </c>
      <c r="J5701" s="30" t="e">
        <f>VLOOKUP(B5701,Users!$A$2:$C$10000,3,FALSE)</f>
        <v>#N/A</v>
      </c>
    </row>
    <row r="5702" spans="1:10" ht="15.75" customHeight="1">
      <c r="A5702" s="3"/>
      <c r="B5702" s="3"/>
      <c r="C5702" s="3"/>
      <c r="D5702" s="3"/>
      <c r="E5702" s="3"/>
      <c r="F5702" s="30" t="str">
        <f t="array" ref="F5702">IF(C5702&lt;&gt;"",INDEX(FunctionalValues,MATCH(C5702,KanoFunctional,0),2),"")</f>
        <v/>
      </c>
      <c r="G5702" s="30" t="str">
        <f t="array" ref="G5702">IF(D5702&lt;&gt;"",INDEX(DysfunctionalValues,2,MATCH(D5702,KanoDysfunctional,0)),"")</f>
        <v/>
      </c>
      <c r="H5702" s="30" t="str">
        <f t="array" ref="H5702">IF(C5702&lt;&gt;"",INDEX(KanoTable,MATCH(C5702,KanoFunctional,0),MATCH(D5702,KanoDysfunctional,0)),"")</f>
        <v/>
      </c>
      <c r="I5702" s="30" t="str">
        <f t="shared" si="90"/>
        <v/>
      </c>
      <c r="J5702" s="30" t="e">
        <f>VLOOKUP(B5702,Users!$A$2:$C$10000,3,FALSE)</f>
        <v>#N/A</v>
      </c>
    </row>
    <row r="5703" spans="1:10" ht="15.75" customHeight="1">
      <c r="A5703" s="3"/>
      <c r="B5703" s="3"/>
      <c r="C5703" s="3"/>
      <c r="D5703" s="3"/>
      <c r="E5703" s="3"/>
      <c r="F5703" s="30" t="str">
        <f t="array" ref="F5703">IF(C5703&lt;&gt;"",INDEX(FunctionalValues,MATCH(C5703,KanoFunctional,0),2),"")</f>
        <v/>
      </c>
      <c r="G5703" s="30" t="str">
        <f t="array" ref="G5703">IF(D5703&lt;&gt;"",INDEX(DysfunctionalValues,2,MATCH(D5703,KanoDysfunctional,0)),"")</f>
        <v/>
      </c>
      <c r="H5703" s="30" t="str">
        <f t="array" ref="H5703">IF(C5703&lt;&gt;"",INDEX(KanoTable,MATCH(C5703,KanoFunctional,0),MATCH(D5703,KanoDysfunctional,0)),"")</f>
        <v/>
      </c>
      <c r="I5703" s="30" t="str">
        <f t="shared" si="90"/>
        <v/>
      </c>
      <c r="J5703" s="30" t="e">
        <f>VLOOKUP(B5703,Users!$A$2:$C$10000,3,FALSE)</f>
        <v>#N/A</v>
      </c>
    </row>
    <row r="5704" spans="1:10" ht="15.75" customHeight="1">
      <c r="A5704" s="3"/>
      <c r="B5704" s="3"/>
      <c r="C5704" s="3"/>
      <c r="D5704" s="3"/>
      <c r="E5704" s="3"/>
      <c r="F5704" s="30" t="str">
        <f t="array" ref="F5704">IF(C5704&lt;&gt;"",INDEX(FunctionalValues,MATCH(C5704,KanoFunctional,0),2),"")</f>
        <v/>
      </c>
      <c r="G5704" s="30" t="str">
        <f t="array" ref="G5704">IF(D5704&lt;&gt;"",INDEX(DysfunctionalValues,2,MATCH(D5704,KanoDysfunctional,0)),"")</f>
        <v/>
      </c>
      <c r="H5704" s="30" t="str">
        <f t="array" ref="H5704">IF(C5704&lt;&gt;"",INDEX(KanoTable,MATCH(C5704,KanoFunctional,0),MATCH(D5704,KanoDysfunctional,0)),"")</f>
        <v/>
      </c>
      <c r="I5704" s="30" t="str">
        <f t="shared" si="90"/>
        <v/>
      </c>
      <c r="J5704" s="30" t="e">
        <f>VLOOKUP(B5704,Users!$A$2:$C$10000,3,FALSE)</f>
        <v>#N/A</v>
      </c>
    </row>
    <row r="5705" spans="1:10" ht="15.75" customHeight="1">
      <c r="A5705" s="3"/>
      <c r="B5705" s="3"/>
      <c r="C5705" s="3"/>
      <c r="D5705" s="3"/>
      <c r="E5705" s="3"/>
      <c r="F5705" s="30" t="str">
        <f t="array" ref="F5705">IF(C5705&lt;&gt;"",INDEX(FunctionalValues,MATCH(C5705,KanoFunctional,0),2),"")</f>
        <v/>
      </c>
      <c r="G5705" s="30" t="str">
        <f t="array" ref="G5705">IF(D5705&lt;&gt;"",INDEX(DysfunctionalValues,2,MATCH(D5705,KanoDysfunctional,0)),"")</f>
        <v/>
      </c>
      <c r="H5705" s="30" t="str">
        <f t="array" ref="H5705">IF(C5705&lt;&gt;"",INDEX(KanoTable,MATCH(C5705,KanoFunctional,0),MATCH(D5705,KanoDysfunctional,0)),"")</f>
        <v/>
      </c>
      <c r="I5705" s="30" t="str">
        <f t="shared" si="90"/>
        <v/>
      </c>
      <c r="J5705" s="30" t="e">
        <f>VLOOKUP(B5705,Users!$A$2:$C$10000,3,FALSE)</f>
        <v>#N/A</v>
      </c>
    </row>
    <row r="5706" spans="1:10" ht="15.75" customHeight="1">
      <c r="A5706" s="3"/>
      <c r="B5706" s="3"/>
      <c r="C5706" s="3"/>
      <c r="D5706" s="3"/>
      <c r="E5706" s="3"/>
      <c r="F5706" s="30" t="str">
        <f t="array" ref="F5706">IF(C5706&lt;&gt;"",INDEX(FunctionalValues,MATCH(C5706,KanoFunctional,0),2),"")</f>
        <v/>
      </c>
      <c r="G5706" s="30" t="str">
        <f t="array" ref="G5706">IF(D5706&lt;&gt;"",INDEX(DysfunctionalValues,2,MATCH(D5706,KanoDysfunctional,0)),"")</f>
        <v/>
      </c>
      <c r="H5706" s="30" t="str">
        <f t="array" ref="H5706">IF(C5706&lt;&gt;"",INDEX(KanoTable,MATCH(C5706,KanoFunctional,0),MATCH(D5706,KanoDysfunctional,0)),"")</f>
        <v/>
      </c>
      <c r="I5706" s="30" t="str">
        <f t="shared" si="90"/>
        <v/>
      </c>
      <c r="J5706" s="30" t="e">
        <f>VLOOKUP(B5706,Users!$A$2:$C$10000,3,FALSE)</f>
        <v>#N/A</v>
      </c>
    </row>
    <row r="5707" spans="1:10" ht="15.75" customHeight="1">
      <c r="A5707" s="3"/>
      <c r="B5707" s="3"/>
      <c r="C5707" s="3"/>
      <c r="D5707" s="3"/>
      <c r="E5707" s="3"/>
      <c r="F5707" s="30" t="str">
        <f t="array" ref="F5707">IF(C5707&lt;&gt;"",INDEX(FunctionalValues,MATCH(C5707,KanoFunctional,0),2),"")</f>
        <v/>
      </c>
      <c r="G5707" s="30" t="str">
        <f t="array" ref="G5707">IF(D5707&lt;&gt;"",INDEX(DysfunctionalValues,2,MATCH(D5707,KanoDysfunctional,0)),"")</f>
        <v/>
      </c>
      <c r="H5707" s="30" t="str">
        <f t="array" ref="H5707">IF(C5707&lt;&gt;"",INDEX(KanoTable,MATCH(C5707,KanoFunctional,0),MATCH(D5707,KanoDysfunctional,0)),"")</f>
        <v/>
      </c>
      <c r="I5707" s="30" t="str">
        <f t="shared" si="90"/>
        <v/>
      </c>
      <c r="J5707" s="30" t="e">
        <f>VLOOKUP(B5707,Users!$A$2:$C$10000,3,FALSE)</f>
        <v>#N/A</v>
      </c>
    </row>
    <row r="5708" spans="1:10" ht="15.75" customHeight="1">
      <c r="A5708" s="3"/>
      <c r="B5708" s="3"/>
      <c r="C5708" s="3"/>
      <c r="D5708" s="3"/>
      <c r="E5708" s="3"/>
      <c r="F5708" s="30" t="str">
        <f t="array" ref="F5708">IF(C5708&lt;&gt;"",INDEX(FunctionalValues,MATCH(C5708,KanoFunctional,0),2),"")</f>
        <v/>
      </c>
      <c r="G5708" s="30" t="str">
        <f t="array" ref="G5708">IF(D5708&lt;&gt;"",INDEX(DysfunctionalValues,2,MATCH(D5708,KanoDysfunctional,0)),"")</f>
        <v/>
      </c>
      <c r="H5708" s="30" t="str">
        <f t="array" ref="H5708">IF(C5708&lt;&gt;"",INDEX(KanoTable,MATCH(C5708,KanoFunctional,0),MATCH(D5708,KanoDysfunctional,0)),"")</f>
        <v/>
      </c>
      <c r="I5708" s="30" t="str">
        <f t="shared" si="90"/>
        <v/>
      </c>
      <c r="J5708" s="30" t="e">
        <f>VLOOKUP(B5708,Users!$A$2:$C$10000,3,FALSE)</f>
        <v>#N/A</v>
      </c>
    </row>
    <row r="5709" spans="1:10" ht="15.75" customHeight="1">
      <c r="A5709" s="3"/>
      <c r="B5709" s="3"/>
      <c r="C5709" s="3"/>
      <c r="D5709" s="3"/>
      <c r="E5709" s="3"/>
      <c r="F5709" s="30" t="str">
        <f t="array" ref="F5709">IF(C5709&lt;&gt;"",INDEX(FunctionalValues,MATCH(C5709,KanoFunctional,0),2),"")</f>
        <v/>
      </c>
      <c r="G5709" s="30" t="str">
        <f t="array" ref="G5709">IF(D5709&lt;&gt;"",INDEX(DysfunctionalValues,2,MATCH(D5709,KanoDysfunctional,0)),"")</f>
        <v/>
      </c>
      <c r="H5709" s="30" t="str">
        <f t="array" ref="H5709">IF(C5709&lt;&gt;"",INDEX(KanoTable,MATCH(C5709,KanoFunctional,0),MATCH(D5709,KanoDysfunctional,0)),"")</f>
        <v/>
      </c>
      <c r="I5709" s="30" t="str">
        <f t="shared" si="90"/>
        <v/>
      </c>
      <c r="J5709" s="30" t="e">
        <f>VLOOKUP(B5709,Users!$A$2:$C$10000,3,FALSE)</f>
        <v>#N/A</v>
      </c>
    </row>
    <row r="5710" spans="1:10" ht="15.75" customHeight="1">
      <c r="A5710" s="3"/>
      <c r="B5710" s="3"/>
      <c r="C5710" s="3"/>
      <c r="D5710" s="3"/>
      <c r="E5710" s="3"/>
      <c r="F5710" s="30" t="str">
        <f t="array" ref="F5710">IF(C5710&lt;&gt;"",INDEX(FunctionalValues,MATCH(C5710,KanoFunctional,0),2),"")</f>
        <v/>
      </c>
      <c r="G5710" s="30" t="str">
        <f t="array" ref="G5710">IF(D5710&lt;&gt;"",INDEX(DysfunctionalValues,2,MATCH(D5710,KanoDysfunctional,0)),"")</f>
        <v/>
      </c>
      <c r="H5710" s="30" t="str">
        <f t="array" ref="H5710">IF(C5710&lt;&gt;"",INDEX(KanoTable,MATCH(C5710,KanoFunctional,0),MATCH(D5710,KanoDysfunctional,0)),"")</f>
        <v/>
      </c>
      <c r="I5710" s="30" t="str">
        <f t="shared" si="90"/>
        <v/>
      </c>
      <c r="J5710" s="30" t="e">
        <f>VLOOKUP(B5710,Users!$A$2:$C$10000,3,FALSE)</f>
        <v>#N/A</v>
      </c>
    </row>
    <row r="5711" spans="1:10" ht="15.75" customHeight="1">
      <c r="A5711" s="3"/>
      <c r="B5711" s="3"/>
      <c r="C5711" s="3"/>
      <c r="D5711" s="3"/>
      <c r="E5711" s="3"/>
      <c r="F5711" s="30" t="str">
        <f t="array" ref="F5711">IF(C5711&lt;&gt;"",INDEX(FunctionalValues,MATCH(C5711,KanoFunctional,0),2),"")</f>
        <v/>
      </c>
      <c r="G5711" s="30" t="str">
        <f t="array" ref="G5711">IF(D5711&lt;&gt;"",INDEX(DysfunctionalValues,2,MATCH(D5711,KanoDysfunctional,0)),"")</f>
        <v/>
      </c>
      <c r="H5711" s="30" t="str">
        <f t="array" ref="H5711">IF(C5711&lt;&gt;"",INDEX(KanoTable,MATCH(C5711,KanoFunctional,0),MATCH(D5711,KanoDysfunctional,0)),"")</f>
        <v/>
      </c>
      <c r="I5711" s="30" t="str">
        <f t="shared" si="90"/>
        <v/>
      </c>
      <c r="J5711" s="30" t="e">
        <f>VLOOKUP(B5711,Users!$A$2:$C$10000,3,FALSE)</f>
        <v>#N/A</v>
      </c>
    </row>
    <row r="5712" spans="1:10" ht="15.75" customHeight="1">
      <c r="A5712" s="3"/>
      <c r="B5712" s="3"/>
      <c r="C5712" s="3"/>
      <c r="D5712" s="3"/>
      <c r="E5712" s="3"/>
      <c r="F5712" s="30" t="str">
        <f t="array" ref="F5712">IF(C5712&lt;&gt;"",INDEX(FunctionalValues,MATCH(C5712,KanoFunctional,0),2),"")</f>
        <v/>
      </c>
      <c r="G5712" s="30" t="str">
        <f t="array" ref="G5712">IF(D5712&lt;&gt;"",INDEX(DysfunctionalValues,2,MATCH(D5712,KanoDysfunctional,0)),"")</f>
        <v/>
      </c>
      <c r="H5712" s="30" t="str">
        <f t="array" ref="H5712">IF(C5712&lt;&gt;"",INDEX(KanoTable,MATCH(C5712,KanoFunctional,0),MATCH(D5712,KanoDysfunctional,0)),"")</f>
        <v/>
      </c>
      <c r="I5712" s="30" t="str">
        <f t="shared" si="90"/>
        <v/>
      </c>
      <c r="J5712" s="30" t="e">
        <f>VLOOKUP(B5712,Users!$A$2:$C$10000,3,FALSE)</f>
        <v>#N/A</v>
      </c>
    </row>
    <row r="5713" spans="1:10" ht="15.75" customHeight="1">
      <c r="A5713" s="3"/>
      <c r="B5713" s="3"/>
      <c r="C5713" s="3"/>
      <c r="D5713" s="3"/>
      <c r="E5713" s="3"/>
      <c r="F5713" s="30" t="str">
        <f t="array" ref="F5713">IF(C5713&lt;&gt;"",INDEX(FunctionalValues,MATCH(C5713,KanoFunctional,0),2),"")</f>
        <v/>
      </c>
      <c r="G5713" s="30" t="str">
        <f t="array" ref="G5713">IF(D5713&lt;&gt;"",INDEX(DysfunctionalValues,2,MATCH(D5713,KanoDysfunctional,0)),"")</f>
        <v/>
      </c>
      <c r="H5713" s="30" t="str">
        <f t="array" ref="H5713">IF(C5713&lt;&gt;"",INDEX(KanoTable,MATCH(C5713,KanoFunctional,0),MATCH(D5713,KanoDysfunctional,0)),"")</f>
        <v/>
      </c>
      <c r="I5713" s="30" t="str">
        <f t="shared" si="90"/>
        <v/>
      </c>
      <c r="J5713" s="30" t="e">
        <f>VLOOKUP(B5713,Users!$A$2:$C$10000,3,FALSE)</f>
        <v>#N/A</v>
      </c>
    </row>
    <row r="5714" spans="1:10" ht="15.75" customHeight="1">
      <c r="A5714" s="3"/>
      <c r="B5714" s="3"/>
      <c r="C5714" s="3"/>
      <c r="D5714" s="3"/>
      <c r="E5714" s="3"/>
      <c r="F5714" s="30" t="str">
        <f t="array" ref="F5714">IF(C5714&lt;&gt;"",INDEX(FunctionalValues,MATCH(C5714,KanoFunctional,0),2),"")</f>
        <v/>
      </c>
      <c r="G5714" s="30" t="str">
        <f t="array" ref="G5714">IF(D5714&lt;&gt;"",INDEX(DysfunctionalValues,2,MATCH(D5714,KanoDysfunctional,0)),"")</f>
        <v/>
      </c>
      <c r="H5714" s="30" t="str">
        <f t="array" ref="H5714">IF(C5714&lt;&gt;"",INDEX(KanoTable,MATCH(C5714,KanoFunctional,0),MATCH(D5714,KanoDysfunctional,0)),"")</f>
        <v/>
      </c>
      <c r="I5714" s="30" t="str">
        <f t="shared" si="90"/>
        <v/>
      </c>
      <c r="J5714" s="30" t="e">
        <f>VLOOKUP(B5714,Users!$A$2:$C$10000,3,FALSE)</f>
        <v>#N/A</v>
      </c>
    </row>
    <row r="5715" spans="1:10" ht="15.75" customHeight="1">
      <c r="A5715" s="3"/>
      <c r="B5715" s="3"/>
      <c r="C5715" s="3"/>
      <c r="D5715" s="3"/>
      <c r="E5715" s="3"/>
      <c r="F5715" s="30" t="str">
        <f t="array" ref="F5715">IF(C5715&lt;&gt;"",INDEX(FunctionalValues,MATCH(C5715,KanoFunctional,0),2),"")</f>
        <v/>
      </c>
      <c r="G5715" s="30" t="str">
        <f t="array" ref="G5715">IF(D5715&lt;&gt;"",INDEX(DysfunctionalValues,2,MATCH(D5715,KanoDysfunctional,0)),"")</f>
        <v/>
      </c>
      <c r="H5715" s="30" t="str">
        <f t="array" ref="H5715">IF(C5715&lt;&gt;"",INDEX(KanoTable,MATCH(C5715,KanoFunctional,0),MATCH(D5715,KanoDysfunctional,0)),"")</f>
        <v/>
      </c>
      <c r="I5715" s="30" t="str">
        <f t="shared" si="90"/>
        <v/>
      </c>
      <c r="J5715" s="30" t="e">
        <f>VLOOKUP(B5715,Users!$A$2:$C$10000,3,FALSE)</f>
        <v>#N/A</v>
      </c>
    </row>
    <row r="5716" spans="1:10" ht="15.75" customHeight="1">
      <c r="A5716" s="3"/>
      <c r="B5716" s="3"/>
      <c r="C5716" s="3"/>
      <c r="D5716" s="3"/>
      <c r="E5716" s="3"/>
      <c r="F5716" s="30" t="str">
        <f t="array" ref="F5716">IF(C5716&lt;&gt;"",INDEX(FunctionalValues,MATCH(C5716,KanoFunctional,0),2),"")</f>
        <v/>
      </c>
      <c r="G5716" s="30" t="str">
        <f t="array" ref="G5716">IF(D5716&lt;&gt;"",INDEX(DysfunctionalValues,2,MATCH(D5716,KanoDysfunctional,0)),"")</f>
        <v/>
      </c>
      <c r="H5716" s="30" t="str">
        <f t="array" ref="H5716">IF(C5716&lt;&gt;"",INDEX(KanoTable,MATCH(C5716,KanoFunctional,0),MATCH(D5716,KanoDysfunctional,0)),"")</f>
        <v/>
      </c>
      <c r="I5716" s="30" t="str">
        <f t="shared" si="90"/>
        <v/>
      </c>
      <c r="J5716" s="30" t="e">
        <f>VLOOKUP(B5716,Users!$A$2:$C$10000,3,FALSE)</f>
        <v>#N/A</v>
      </c>
    </row>
    <row r="5717" spans="1:10" ht="15.75" customHeight="1">
      <c r="A5717" s="3"/>
      <c r="B5717" s="3"/>
      <c r="C5717" s="3"/>
      <c r="D5717" s="3"/>
      <c r="E5717" s="3"/>
      <c r="F5717" s="30" t="str">
        <f t="array" ref="F5717">IF(C5717&lt;&gt;"",INDEX(FunctionalValues,MATCH(C5717,KanoFunctional,0),2),"")</f>
        <v/>
      </c>
      <c r="G5717" s="30" t="str">
        <f t="array" ref="G5717">IF(D5717&lt;&gt;"",INDEX(DysfunctionalValues,2,MATCH(D5717,KanoDysfunctional,0)),"")</f>
        <v/>
      </c>
      <c r="H5717" s="30" t="str">
        <f t="array" ref="H5717">IF(C5717&lt;&gt;"",INDEX(KanoTable,MATCH(C5717,KanoFunctional,0),MATCH(D5717,KanoDysfunctional,0)),"")</f>
        <v/>
      </c>
      <c r="I5717" s="30" t="str">
        <f t="shared" si="90"/>
        <v/>
      </c>
      <c r="J5717" s="30" t="e">
        <f>VLOOKUP(B5717,Users!$A$2:$C$10000,3,FALSE)</f>
        <v>#N/A</v>
      </c>
    </row>
    <row r="5718" spans="1:10" ht="15.75" customHeight="1">
      <c r="A5718" s="3"/>
      <c r="B5718" s="3"/>
      <c r="C5718" s="3"/>
      <c r="D5718" s="3"/>
      <c r="E5718" s="3"/>
      <c r="F5718" s="30" t="str">
        <f t="array" ref="F5718">IF(C5718&lt;&gt;"",INDEX(FunctionalValues,MATCH(C5718,KanoFunctional,0),2),"")</f>
        <v/>
      </c>
      <c r="G5718" s="30" t="str">
        <f t="array" ref="G5718">IF(D5718&lt;&gt;"",INDEX(DysfunctionalValues,2,MATCH(D5718,KanoDysfunctional,0)),"")</f>
        <v/>
      </c>
      <c r="H5718" s="30" t="str">
        <f t="array" ref="H5718">IF(C5718&lt;&gt;"",INDEX(KanoTable,MATCH(C5718,KanoFunctional,0),MATCH(D5718,KanoDysfunctional,0)),"")</f>
        <v/>
      </c>
      <c r="I5718" s="30" t="str">
        <f t="shared" ref="I5718:I5781" si="91">IF(C5718&lt;&gt;"",MATCH(H5718,KanoResultCodes,0),"")</f>
        <v/>
      </c>
      <c r="J5718" s="30" t="e">
        <f>VLOOKUP(B5718,Users!$A$2:$C$10000,3,FALSE)</f>
        <v>#N/A</v>
      </c>
    </row>
    <row r="5719" spans="1:10" ht="15.75" customHeight="1">
      <c r="A5719" s="3"/>
      <c r="B5719" s="3"/>
      <c r="C5719" s="3"/>
      <c r="D5719" s="3"/>
      <c r="E5719" s="3"/>
      <c r="F5719" s="30" t="str">
        <f t="array" ref="F5719">IF(C5719&lt;&gt;"",INDEX(FunctionalValues,MATCH(C5719,KanoFunctional,0),2),"")</f>
        <v/>
      </c>
      <c r="G5719" s="30" t="str">
        <f t="array" ref="G5719">IF(D5719&lt;&gt;"",INDEX(DysfunctionalValues,2,MATCH(D5719,KanoDysfunctional,0)),"")</f>
        <v/>
      </c>
      <c r="H5719" s="30" t="str">
        <f t="array" ref="H5719">IF(C5719&lt;&gt;"",INDEX(KanoTable,MATCH(C5719,KanoFunctional,0),MATCH(D5719,KanoDysfunctional,0)),"")</f>
        <v/>
      </c>
      <c r="I5719" s="30" t="str">
        <f t="shared" si="91"/>
        <v/>
      </c>
      <c r="J5719" s="30" t="e">
        <f>VLOOKUP(B5719,Users!$A$2:$C$10000,3,FALSE)</f>
        <v>#N/A</v>
      </c>
    </row>
    <row r="5720" spans="1:10" ht="15.75" customHeight="1">
      <c r="A5720" s="3"/>
      <c r="B5720" s="3"/>
      <c r="C5720" s="3"/>
      <c r="D5720" s="3"/>
      <c r="E5720" s="3"/>
      <c r="F5720" s="30" t="str">
        <f t="array" ref="F5720">IF(C5720&lt;&gt;"",INDEX(FunctionalValues,MATCH(C5720,KanoFunctional,0),2),"")</f>
        <v/>
      </c>
      <c r="G5720" s="30" t="str">
        <f t="array" ref="G5720">IF(D5720&lt;&gt;"",INDEX(DysfunctionalValues,2,MATCH(D5720,KanoDysfunctional,0)),"")</f>
        <v/>
      </c>
      <c r="H5720" s="30" t="str">
        <f t="array" ref="H5720">IF(C5720&lt;&gt;"",INDEX(KanoTable,MATCH(C5720,KanoFunctional,0),MATCH(D5720,KanoDysfunctional,0)),"")</f>
        <v/>
      </c>
      <c r="I5720" s="30" t="str">
        <f t="shared" si="91"/>
        <v/>
      </c>
      <c r="J5720" s="30" t="e">
        <f>VLOOKUP(B5720,Users!$A$2:$C$10000,3,FALSE)</f>
        <v>#N/A</v>
      </c>
    </row>
    <row r="5721" spans="1:10" ht="15.75" customHeight="1">
      <c r="A5721" s="3"/>
      <c r="B5721" s="3"/>
      <c r="C5721" s="3"/>
      <c r="D5721" s="3"/>
      <c r="E5721" s="3"/>
      <c r="F5721" s="30" t="str">
        <f t="array" ref="F5721">IF(C5721&lt;&gt;"",INDEX(FunctionalValues,MATCH(C5721,KanoFunctional,0),2),"")</f>
        <v/>
      </c>
      <c r="G5721" s="30" t="str">
        <f t="array" ref="G5721">IF(D5721&lt;&gt;"",INDEX(DysfunctionalValues,2,MATCH(D5721,KanoDysfunctional,0)),"")</f>
        <v/>
      </c>
      <c r="H5721" s="30" t="str">
        <f t="array" ref="H5721">IF(C5721&lt;&gt;"",INDEX(KanoTable,MATCH(C5721,KanoFunctional,0),MATCH(D5721,KanoDysfunctional,0)),"")</f>
        <v/>
      </c>
      <c r="I5721" s="30" t="str">
        <f t="shared" si="91"/>
        <v/>
      </c>
      <c r="J5721" s="30" t="e">
        <f>VLOOKUP(B5721,Users!$A$2:$C$10000,3,FALSE)</f>
        <v>#N/A</v>
      </c>
    </row>
    <row r="5722" spans="1:10" ht="15.75" customHeight="1">
      <c r="A5722" s="3"/>
      <c r="B5722" s="3"/>
      <c r="C5722" s="3"/>
      <c r="D5722" s="3"/>
      <c r="E5722" s="3"/>
      <c r="F5722" s="30" t="str">
        <f t="array" ref="F5722">IF(C5722&lt;&gt;"",INDEX(FunctionalValues,MATCH(C5722,KanoFunctional,0),2),"")</f>
        <v/>
      </c>
      <c r="G5722" s="30" t="str">
        <f t="array" ref="G5722">IF(D5722&lt;&gt;"",INDEX(DysfunctionalValues,2,MATCH(D5722,KanoDysfunctional,0)),"")</f>
        <v/>
      </c>
      <c r="H5722" s="30" t="str">
        <f t="array" ref="H5722">IF(C5722&lt;&gt;"",INDEX(KanoTable,MATCH(C5722,KanoFunctional,0),MATCH(D5722,KanoDysfunctional,0)),"")</f>
        <v/>
      </c>
      <c r="I5722" s="30" t="str">
        <f t="shared" si="91"/>
        <v/>
      </c>
      <c r="J5722" s="30" t="e">
        <f>VLOOKUP(B5722,Users!$A$2:$C$10000,3,FALSE)</f>
        <v>#N/A</v>
      </c>
    </row>
    <row r="5723" spans="1:10" ht="15.75" customHeight="1">
      <c r="A5723" s="3"/>
      <c r="B5723" s="3"/>
      <c r="C5723" s="3"/>
      <c r="D5723" s="3"/>
      <c r="E5723" s="3"/>
      <c r="F5723" s="30" t="str">
        <f t="array" ref="F5723">IF(C5723&lt;&gt;"",INDEX(FunctionalValues,MATCH(C5723,KanoFunctional,0),2),"")</f>
        <v/>
      </c>
      <c r="G5723" s="30" t="str">
        <f t="array" ref="G5723">IF(D5723&lt;&gt;"",INDEX(DysfunctionalValues,2,MATCH(D5723,KanoDysfunctional,0)),"")</f>
        <v/>
      </c>
      <c r="H5723" s="30" t="str">
        <f t="array" ref="H5723">IF(C5723&lt;&gt;"",INDEX(KanoTable,MATCH(C5723,KanoFunctional,0),MATCH(D5723,KanoDysfunctional,0)),"")</f>
        <v/>
      </c>
      <c r="I5723" s="30" t="str">
        <f t="shared" si="91"/>
        <v/>
      </c>
      <c r="J5723" s="30" t="e">
        <f>VLOOKUP(B5723,Users!$A$2:$C$10000,3,FALSE)</f>
        <v>#N/A</v>
      </c>
    </row>
    <row r="5724" spans="1:10" ht="15.75" customHeight="1">
      <c r="A5724" s="3"/>
      <c r="B5724" s="3"/>
      <c r="C5724" s="3"/>
      <c r="D5724" s="3"/>
      <c r="E5724" s="3"/>
      <c r="F5724" s="30" t="str">
        <f t="array" ref="F5724">IF(C5724&lt;&gt;"",INDEX(FunctionalValues,MATCH(C5724,KanoFunctional,0),2),"")</f>
        <v/>
      </c>
      <c r="G5724" s="30" t="str">
        <f t="array" ref="G5724">IF(D5724&lt;&gt;"",INDEX(DysfunctionalValues,2,MATCH(D5724,KanoDysfunctional,0)),"")</f>
        <v/>
      </c>
      <c r="H5724" s="30" t="str">
        <f t="array" ref="H5724">IF(C5724&lt;&gt;"",INDEX(KanoTable,MATCH(C5724,KanoFunctional,0),MATCH(D5724,KanoDysfunctional,0)),"")</f>
        <v/>
      </c>
      <c r="I5724" s="30" t="str">
        <f t="shared" si="91"/>
        <v/>
      </c>
      <c r="J5724" s="30" t="e">
        <f>VLOOKUP(B5724,Users!$A$2:$C$10000,3,FALSE)</f>
        <v>#N/A</v>
      </c>
    </row>
    <row r="5725" spans="1:10" ht="15.75" customHeight="1">
      <c r="A5725" s="3"/>
      <c r="B5725" s="3"/>
      <c r="C5725" s="3"/>
      <c r="D5725" s="3"/>
      <c r="E5725" s="3"/>
      <c r="F5725" s="30" t="str">
        <f t="array" ref="F5725">IF(C5725&lt;&gt;"",INDEX(FunctionalValues,MATCH(C5725,KanoFunctional,0),2),"")</f>
        <v/>
      </c>
      <c r="G5725" s="30" t="str">
        <f t="array" ref="G5725">IF(D5725&lt;&gt;"",INDEX(DysfunctionalValues,2,MATCH(D5725,KanoDysfunctional,0)),"")</f>
        <v/>
      </c>
      <c r="H5725" s="30" t="str">
        <f t="array" ref="H5725">IF(C5725&lt;&gt;"",INDEX(KanoTable,MATCH(C5725,KanoFunctional,0),MATCH(D5725,KanoDysfunctional,0)),"")</f>
        <v/>
      </c>
      <c r="I5725" s="30" t="str">
        <f t="shared" si="91"/>
        <v/>
      </c>
      <c r="J5725" s="30" t="e">
        <f>VLOOKUP(B5725,Users!$A$2:$C$10000,3,FALSE)</f>
        <v>#N/A</v>
      </c>
    </row>
    <row r="5726" spans="1:10" ht="15.75" customHeight="1">
      <c r="A5726" s="3"/>
      <c r="B5726" s="3"/>
      <c r="C5726" s="3"/>
      <c r="D5726" s="3"/>
      <c r="E5726" s="3"/>
      <c r="F5726" s="30" t="str">
        <f t="array" ref="F5726">IF(C5726&lt;&gt;"",INDEX(FunctionalValues,MATCH(C5726,KanoFunctional,0),2),"")</f>
        <v/>
      </c>
      <c r="G5726" s="30" t="str">
        <f t="array" ref="G5726">IF(D5726&lt;&gt;"",INDEX(DysfunctionalValues,2,MATCH(D5726,KanoDysfunctional,0)),"")</f>
        <v/>
      </c>
      <c r="H5726" s="30" t="str">
        <f t="array" ref="H5726">IF(C5726&lt;&gt;"",INDEX(KanoTable,MATCH(C5726,KanoFunctional,0),MATCH(D5726,KanoDysfunctional,0)),"")</f>
        <v/>
      </c>
      <c r="I5726" s="30" t="str">
        <f t="shared" si="91"/>
        <v/>
      </c>
      <c r="J5726" s="30" t="e">
        <f>VLOOKUP(B5726,Users!$A$2:$C$10000,3,FALSE)</f>
        <v>#N/A</v>
      </c>
    </row>
    <row r="5727" spans="1:10" ht="15.75" customHeight="1">
      <c r="A5727" s="3"/>
      <c r="B5727" s="3"/>
      <c r="C5727" s="3"/>
      <c r="D5727" s="3"/>
      <c r="E5727" s="3"/>
      <c r="F5727" s="30" t="str">
        <f t="array" ref="F5727">IF(C5727&lt;&gt;"",INDEX(FunctionalValues,MATCH(C5727,KanoFunctional,0),2),"")</f>
        <v/>
      </c>
      <c r="G5727" s="30" t="str">
        <f t="array" ref="G5727">IF(D5727&lt;&gt;"",INDEX(DysfunctionalValues,2,MATCH(D5727,KanoDysfunctional,0)),"")</f>
        <v/>
      </c>
      <c r="H5727" s="30" t="str">
        <f t="array" ref="H5727">IF(C5727&lt;&gt;"",INDEX(KanoTable,MATCH(C5727,KanoFunctional,0),MATCH(D5727,KanoDysfunctional,0)),"")</f>
        <v/>
      </c>
      <c r="I5727" s="30" t="str">
        <f t="shared" si="91"/>
        <v/>
      </c>
      <c r="J5727" s="30" t="e">
        <f>VLOOKUP(B5727,Users!$A$2:$C$10000,3,FALSE)</f>
        <v>#N/A</v>
      </c>
    </row>
    <row r="5728" spans="1:10" ht="15.75" customHeight="1">
      <c r="A5728" s="3"/>
      <c r="B5728" s="3"/>
      <c r="C5728" s="3"/>
      <c r="D5728" s="3"/>
      <c r="E5728" s="3"/>
      <c r="F5728" s="30" t="str">
        <f t="array" ref="F5728">IF(C5728&lt;&gt;"",INDEX(FunctionalValues,MATCH(C5728,KanoFunctional,0),2),"")</f>
        <v/>
      </c>
      <c r="G5728" s="30" t="str">
        <f t="array" ref="G5728">IF(D5728&lt;&gt;"",INDEX(DysfunctionalValues,2,MATCH(D5728,KanoDysfunctional,0)),"")</f>
        <v/>
      </c>
      <c r="H5728" s="30" t="str">
        <f t="array" ref="H5728">IF(C5728&lt;&gt;"",INDEX(KanoTable,MATCH(C5728,KanoFunctional,0),MATCH(D5728,KanoDysfunctional,0)),"")</f>
        <v/>
      </c>
      <c r="I5728" s="30" t="str">
        <f t="shared" si="91"/>
        <v/>
      </c>
      <c r="J5728" s="30" t="e">
        <f>VLOOKUP(B5728,Users!$A$2:$C$10000,3,FALSE)</f>
        <v>#N/A</v>
      </c>
    </row>
    <row r="5729" spans="1:10" ht="15.75" customHeight="1">
      <c r="A5729" s="3"/>
      <c r="B5729" s="3"/>
      <c r="C5729" s="3"/>
      <c r="D5729" s="3"/>
      <c r="E5729" s="3"/>
      <c r="F5729" s="30" t="str">
        <f t="array" ref="F5729">IF(C5729&lt;&gt;"",INDEX(FunctionalValues,MATCH(C5729,KanoFunctional,0),2),"")</f>
        <v/>
      </c>
      <c r="G5729" s="30" t="str">
        <f t="array" ref="G5729">IF(D5729&lt;&gt;"",INDEX(DysfunctionalValues,2,MATCH(D5729,KanoDysfunctional,0)),"")</f>
        <v/>
      </c>
      <c r="H5729" s="30" t="str">
        <f t="array" ref="H5729">IF(C5729&lt;&gt;"",INDEX(KanoTable,MATCH(C5729,KanoFunctional,0),MATCH(D5729,KanoDysfunctional,0)),"")</f>
        <v/>
      </c>
      <c r="I5729" s="30" t="str">
        <f t="shared" si="91"/>
        <v/>
      </c>
      <c r="J5729" s="30" t="e">
        <f>VLOOKUP(B5729,Users!$A$2:$C$10000,3,FALSE)</f>
        <v>#N/A</v>
      </c>
    </row>
    <row r="5730" spans="1:10" ht="15.75" customHeight="1">
      <c r="A5730" s="3"/>
      <c r="B5730" s="3"/>
      <c r="C5730" s="3"/>
      <c r="D5730" s="3"/>
      <c r="E5730" s="3"/>
      <c r="F5730" s="30" t="str">
        <f t="array" ref="F5730">IF(C5730&lt;&gt;"",INDEX(FunctionalValues,MATCH(C5730,KanoFunctional,0),2),"")</f>
        <v/>
      </c>
      <c r="G5730" s="30" t="str">
        <f t="array" ref="G5730">IF(D5730&lt;&gt;"",INDEX(DysfunctionalValues,2,MATCH(D5730,KanoDysfunctional,0)),"")</f>
        <v/>
      </c>
      <c r="H5730" s="30" t="str">
        <f t="array" ref="H5730">IF(C5730&lt;&gt;"",INDEX(KanoTable,MATCH(C5730,KanoFunctional,0),MATCH(D5730,KanoDysfunctional,0)),"")</f>
        <v/>
      </c>
      <c r="I5730" s="30" t="str">
        <f t="shared" si="91"/>
        <v/>
      </c>
      <c r="J5730" s="30" t="e">
        <f>VLOOKUP(B5730,Users!$A$2:$C$10000,3,FALSE)</f>
        <v>#N/A</v>
      </c>
    </row>
    <row r="5731" spans="1:10" ht="15.75" customHeight="1">
      <c r="A5731" s="3"/>
      <c r="B5731" s="3"/>
      <c r="C5731" s="3"/>
      <c r="D5731" s="3"/>
      <c r="E5731" s="3"/>
      <c r="F5731" s="30" t="str">
        <f t="array" ref="F5731">IF(C5731&lt;&gt;"",INDEX(FunctionalValues,MATCH(C5731,KanoFunctional,0),2),"")</f>
        <v/>
      </c>
      <c r="G5731" s="30" t="str">
        <f t="array" ref="G5731">IF(D5731&lt;&gt;"",INDEX(DysfunctionalValues,2,MATCH(D5731,KanoDysfunctional,0)),"")</f>
        <v/>
      </c>
      <c r="H5731" s="30" t="str">
        <f t="array" ref="H5731">IF(C5731&lt;&gt;"",INDEX(KanoTable,MATCH(C5731,KanoFunctional,0),MATCH(D5731,KanoDysfunctional,0)),"")</f>
        <v/>
      </c>
      <c r="I5731" s="30" t="str">
        <f t="shared" si="91"/>
        <v/>
      </c>
      <c r="J5731" s="30" t="e">
        <f>VLOOKUP(B5731,Users!$A$2:$C$10000,3,FALSE)</f>
        <v>#N/A</v>
      </c>
    </row>
    <row r="5732" spans="1:10" ht="15.75" customHeight="1">
      <c r="A5732" s="3"/>
      <c r="B5732" s="3"/>
      <c r="C5732" s="3"/>
      <c r="D5732" s="3"/>
      <c r="E5732" s="3"/>
      <c r="F5732" s="30" t="str">
        <f t="array" ref="F5732">IF(C5732&lt;&gt;"",INDEX(FunctionalValues,MATCH(C5732,KanoFunctional,0),2),"")</f>
        <v/>
      </c>
      <c r="G5732" s="30" t="str">
        <f t="array" ref="G5732">IF(D5732&lt;&gt;"",INDEX(DysfunctionalValues,2,MATCH(D5732,KanoDysfunctional,0)),"")</f>
        <v/>
      </c>
      <c r="H5732" s="30" t="str">
        <f t="array" ref="H5732">IF(C5732&lt;&gt;"",INDEX(KanoTable,MATCH(C5732,KanoFunctional,0),MATCH(D5732,KanoDysfunctional,0)),"")</f>
        <v/>
      </c>
      <c r="I5732" s="30" t="str">
        <f t="shared" si="91"/>
        <v/>
      </c>
      <c r="J5732" s="30" t="e">
        <f>VLOOKUP(B5732,Users!$A$2:$C$10000,3,FALSE)</f>
        <v>#N/A</v>
      </c>
    </row>
    <row r="5733" spans="1:10" ht="15.75" customHeight="1">
      <c r="A5733" s="3"/>
      <c r="B5733" s="3"/>
      <c r="C5733" s="3"/>
      <c r="D5733" s="3"/>
      <c r="E5733" s="3"/>
      <c r="F5733" s="30" t="str">
        <f t="array" ref="F5733">IF(C5733&lt;&gt;"",INDEX(FunctionalValues,MATCH(C5733,KanoFunctional,0),2),"")</f>
        <v/>
      </c>
      <c r="G5733" s="30" t="str">
        <f t="array" ref="G5733">IF(D5733&lt;&gt;"",INDEX(DysfunctionalValues,2,MATCH(D5733,KanoDysfunctional,0)),"")</f>
        <v/>
      </c>
      <c r="H5733" s="30" t="str">
        <f t="array" ref="H5733">IF(C5733&lt;&gt;"",INDEX(KanoTable,MATCH(C5733,KanoFunctional,0),MATCH(D5733,KanoDysfunctional,0)),"")</f>
        <v/>
      </c>
      <c r="I5733" s="30" t="str">
        <f t="shared" si="91"/>
        <v/>
      </c>
      <c r="J5733" s="30" t="e">
        <f>VLOOKUP(B5733,Users!$A$2:$C$10000,3,FALSE)</f>
        <v>#N/A</v>
      </c>
    </row>
    <row r="5734" spans="1:10" ht="15.75" customHeight="1">
      <c r="A5734" s="3"/>
      <c r="B5734" s="3"/>
      <c r="C5734" s="3"/>
      <c r="D5734" s="3"/>
      <c r="E5734" s="3"/>
      <c r="F5734" s="30" t="str">
        <f t="array" ref="F5734">IF(C5734&lt;&gt;"",INDEX(FunctionalValues,MATCH(C5734,KanoFunctional,0),2),"")</f>
        <v/>
      </c>
      <c r="G5734" s="30" t="str">
        <f t="array" ref="G5734">IF(D5734&lt;&gt;"",INDEX(DysfunctionalValues,2,MATCH(D5734,KanoDysfunctional,0)),"")</f>
        <v/>
      </c>
      <c r="H5734" s="30" t="str">
        <f t="array" ref="H5734">IF(C5734&lt;&gt;"",INDEX(KanoTable,MATCH(C5734,KanoFunctional,0),MATCH(D5734,KanoDysfunctional,0)),"")</f>
        <v/>
      </c>
      <c r="I5734" s="30" t="str">
        <f t="shared" si="91"/>
        <v/>
      </c>
      <c r="J5734" s="30" t="e">
        <f>VLOOKUP(B5734,Users!$A$2:$C$10000,3,FALSE)</f>
        <v>#N/A</v>
      </c>
    </row>
    <row r="5735" spans="1:10" ht="15.75" customHeight="1">
      <c r="A5735" s="3"/>
      <c r="B5735" s="3"/>
      <c r="C5735" s="3"/>
      <c r="D5735" s="3"/>
      <c r="E5735" s="3"/>
      <c r="F5735" s="30" t="str">
        <f t="array" ref="F5735">IF(C5735&lt;&gt;"",INDEX(FunctionalValues,MATCH(C5735,KanoFunctional,0),2),"")</f>
        <v/>
      </c>
      <c r="G5735" s="30" t="str">
        <f t="array" ref="G5735">IF(D5735&lt;&gt;"",INDEX(DysfunctionalValues,2,MATCH(D5735,KanoDysfunctional,0)),"")</f>
        <v/>
      </c>
      <c r="H5735" s="30" t="str">
        <f t="array" ref="H5735">IF(C5735&lt;&gt;"",INDEX(KanoTable,MATCH(C5735,KanoFunctional,0),MATCH(D5735,KanoDysfunctional,0)),"")</f>
        <v/>
      </c>
      <c r="I5735" s="30" t="str">
        <f t="shared" si="91"/>
        <v/>
      </c>
      <c r="J5735" s="30" t="e">
        <f>VLOOKUP(B5735,Users!$A$2:$C$10000,3,FALSE)</f>
        <v>#N/A</v>
      </c>
    </row>
    <row r="5736" spans="1:10" ht="15.75" customHeight="1">
      <c r="A5736" s="3"/>
      <c r="B5736" s="3"/>
      <c r="C5736" s="3"/>
      <c r="D5736" s="3"/>
      <c r="E5736" s="3"/>
      <c r="F5736" s="30" t="str">
        <f t="array" ref="F5736">IF(C5736&lt;&gt;"",INDEX(FunctionalValues,MATCH(C5736,KanoFunctional,0),2),"")</f>
        <v/>
      </c>
      <c r="G5736" s="30" t="str">
        <f t="array" ref="G5736">IF(D5736&lt;&gt;"",INDEX(DysfunctionalValues,2,MATCH(D5736,KanoDysfunctional,0)),"")</f>
        <v/>
      </c>
      <c r="H5736" s="30" t="str">
        <f t="array" ref="H5736">IF(C5736&lt;&gt;"",INDEX(KanoTable,MATCH(C5736,KanoFunctional,0),MATCH(D5736,KanoDysfunctional,0)),"")</f>
        <v/>
      </c>
      <c r="I5736" s="30" t="str">
        <f t="shared" si="91"/>
        <v/>
      </c>
      <c r="J5736" s="30" t="e">
        <f>VLOOKUP(B5736,Users!$A$2:$C$10000,3,FALSE)</f>
        <v>#N/A</v>
      </c>
    </row>
    <row r="5737" spans="1:10" ht="15.75" customHeight="1">
      <c r="A5737" s="3"/>
      <c r="B5737" s="3"/>
      <c r="C5737" s="3"/>
      <c r="D5737" s="3"/>
      <c r="E5737" s="3"/>
      <c r="F5737" s="30" t="str">
        <f t="array" ref="F5737">IF(C5737&lt;&gt;"",INDEX(FunctionalValues,MATCH(C5737,KanoFunctional,0),2),"")</f>
        <v/>
      </c>
      <c r="G5737" s="30" t="str">
        <f t="array" ref="G5737">IF(D5737&lt;&gt;"",INDEX(DysfunctionalValues,2,MATCH(D5737,KanoDysfunctional,0)),"")</f>
        <v/>
      </c>
      <c r="H5737" s="30" t="str">
        <f t="array" ref="H5737">IF(C5737&lt;&gt;"",INDEX(KanoTable,MATCH(C5737,KanoFunctional,0),MATCH(D5737,KanoDysfunctional,0)),"")</f>
        <v/>
      </c>
      <c r="I5737" s="30" t="str">
        <f t="shared" si="91"/>
        <v/>
      </c>
      <c r="J5737" s="30" t="e">
        <f>VLOOKUP(B5737,Users!$A$2:$C$10000,3,FALSE)</f>
        <v>#N/A</v>
      </c>
    </row>
    <row r="5738" spans="1:10" ht="15.75" customHeight="1">
      <c r="A5738" s="3"/>
      <c r="B5738" s="3"/>
      <c r="C5738" s="3"/>
      <c r="D5738" s="3"/>
      <c r="E5738" s="3"/>
      <c r="F5738" s="30" t="str">
        <f t="array" ref="F5738">IF(C5738&lt;&gt;"",INDEX(FunctionalValues,MATCH(C5738,KanoFunctional,0),2),"")</f>
        <v/>
      </c>
      <c r="G5738" s="30" t="str">
        <f t="array" ref="G5738">IF(D5738&lt;&gt;"",INDEX(DysfunctionalValues,2,MATCH(D5738,KanoDysfunctional,0)),"")</f>
        <v/>
      </c>
      <c r="H5738" s="30" t="str">
        <f t="array" ref="H5738">IF(C5738&lt;&gt;"",INDEX(KanoTable,MATCH(C5738,KanoFunctional,0),MATCH(D5738,KanoDysfunctional,0)),"")</f>
        <v/>
      </c>
      <c r="I5738" s="30" t="str">
        <f t="shared" si="91"/>
        <v/>
      </c>
      <c r="J5738" s="30" t="e">
        <f>VLOOKUP(B5738,Users!$A$2:$C$10000,3,FALSE)</f>
        <v>#N/A</v>
      </c>
    </row>
    <row r="5739" spans="1:10" ht="15.75" customHeight="1">
      <c r="A5739" s="3"/>
      <c r="B5739" s="3"/>
      <c r="C5739" s="3"/>
      <c r="D5739" s="3"/>
      <c r="E5739" s="3"/>
      <c r="F5739" s="30" t="str">
        <f t="array" ref="F5739">IF(C5739&lt;&gt;"",INDEX(FunctionalValues,MATCH(C5739,KanoFunctional,0),2),"")</f>
        <v/>
      </c>
      <c r="G5739" s="30" t="str">
        <f t="array" ref="G5739">IF(D5739&lt;&gt;"",INDEX(DysfunctionalValues,2,MATCH(D5739,KanoDysfunctional,0)),"")</f>
        <v/>
      </c>
      <c r="H5739" s="30" t="str">
        <f t="array" ref="H5739">IF(C5739&lt;&gt;"",INDEX(KanoTable,MATCH(C5739,KanoFunctional,0),MATCH(D5739,KanoDysfunctional,0)),"")</f>
        <v/>
      </c>
      <c r="I5739" s="30" t="str">
        <f t="shared" si="91"/>
        <v/>
      </c>
      <c r="J5739" s="30" t="e">
        <f>VLOOKUP(B5739,Users!$A$2:$C$10000,3,FALSE)</f>
        <v>#N/A</v>
      </c>
    </row>
    <row r="5740" spans="1:10" ht="15.75" customHeight="1">
      <c r="A5740" s="3"/>
      <c r="B5740" s="3"/>
      <c r="C5740" s="3"/>
      <c r="D5740" s="3"/>
      <c r="E5740" s="3"/>
      <c r="F5740" s="30" t="str">
        <f t="array" ref="F5740">IF(C5740&lt;&gt;"",INDEX(FunctionalValues,MATCH(C5740,KanoFunctional,0),2),"")</f>
        <v/>
      </c>
      <c r="G5740" s="30" t="str">
        <f t="array" ref="G5740">IF(D5740&lt;&gt;"",INDEX(DysfunctionalValues,2,MATCH(D5740,KanoDysfunctional,0)),"")</f>
        <v/>
      </c>
      <c r="H5740" s="30" t="str">
        <f t="array" ref="H5740">IF(C5740&lt;&gt;"",INDEX(KanoTable,MATCH(C5740,KanoFunctional,0),MATCH(D5740,KanoDysfunctional,0)),"")</f>
        <v/>
      </c>
      <c r="I5740" s="30" t="str">
        <f t="shared" si="91"/>
        <v/>
      </c>
      <c r="J5740" s="30" t="e">
        <f>VLOOKUP(B5740,Users!$A$2:$C$10000,3,FALSE)</f>
        <v>#N/A</v>
      </c>
    </row>
    <row r="5741" spans="1:10" ht="15.75" customHeight="1">
      <c r="A5741" s="3"/>
      <c r="B5741" s="3"/>
      <c r="C5741" s="3"/>
      <c r="D5741" s="3"/>
      <c r="E5741" s="3"/>
      <c r="F5741" s="30" t="str">
        <f t="array" ref="F5741">IF(C5741&lt;&gt;"",INDEX(FunctionalValues,MATCH(C5741,KanoFunctional,0),2),"")</f>
        <v/>
      </c>
      <c r="G5741" s="30" t="str">
        <f t="array" ref="G5741">IF(D5741&lt;&gt;"",INDEX(DysfunctionalValues,2,MATCH(D5741,KanoDysfunctional,0)),"")</f>
        <v/>
      </c>
      <c r="H5741" s="30" t="str">
        <f t="array" ref="H5741">IF(C5741&lt;&gt;"",INDEX(KanoTable,MATCH(C5741,KanoFunctional,0),MATCH(D5741,KanoDysfunctional,0)),"")</f>
        <v/>
      </c>
      <c r="I5741" s="30" t="str">
        <f t="shared" si="91"/>
        <v/>
      </c>
      <c r="J5741" s="30" t="e">
        <f>VLOOKUP(B5741,Users!$A$2:$C$10000,3,FALSE)</f>
        <v>#N/A</v>
      </c>
    </row>
    <row r="5742" spans="1:10" ht="15.75" customHeight="1">
      <c r="A5742" s="3"/>
      <c r="B5742" s="3"/>
      <c r="C5742" s="3"/>
      <c r="D5742" s="3"/>
      <c r="E5742" s="3"/>
      <c r="F5742" s="30" t="str">
        <f t="array" ref="F5742">IF(C5742&lt;&gt;"",INDEX(FunctionalValues,MATCH(C5742,KanoFunctional,0),2),"")</f>
        <v/>
      </c>
      <c r="G5742" s="30" t="str">
        <f t="array" ref="G5742">IF(D5742&lt;&gt;"",INDEX(DysfunctionalValues,2,MATCH(D5742,KanoDysfunctional,0)),"")</f>
        <v/>
      </c>
      <c r="H5742" s="30" t="str">
        <f t="array" ref="H5742">IF(C5742&lt;&gt;"",INDEX(KanoTable,MATCH(C5742,KanoFunctional,0),MATCH(D5742,KanoDysfunctional,0)),"")</f>
        <v/>
      </c>
      <c r="I5742" s="30" t="str">
        <f t="shared" si="91"/>
        <v/>
      </c>
      <c r="J5742" s="30" t="e">
        <f>VLOOKUP(B5742,Users!$A$2:$C$10000,3,FALSE)</f>
        <v>#N/A</v>
      </c>
    </row>
    <row r="5743" spans="1:10" ht="15.75" customHeight="1">
      <c r="A5743" s="3"/>
      <c r="B5743" s="3"/>
      <c r="C5743" s="3"/>
      <c r="D5743" s="3"/>
      <c r="E5743" s="3"/>
      <c r="F5743" s="30" t="str">
        <f t="array" ref="F5743">IF(C5743&lt;&gt;"",INDEX(FunctionalValues,MATCH(C5743,KanoFunctional,0),2),"")</f>
        <v/>
      </c>
      <c r="G5743" s="30" t="str">
        <f t="array" ref="G5743">IF(D5743&lt;&gt;"",INDEX(DysfunctionalValues,2,MATCH(D5743,KanoDysfunctional,0)),"")</f>
        <v/>
      </c>
      <c r="H5743" s="30" t="str">
        <f t="array" ref="H5743">IF(C5743&lt;&gt;"",INDEX(KanoTable,MATCH(C5743,KanoFunctional,0),MATCH(D5743,KanoDysfunctional,0)),"")</f>
        <v/>
      </c>
      <c r="I5743" s="30" t="str">
        <f t="shared" si="91"/>
        <v/>
      </c>
      <c r="J5743" s="30" t="e">
        <f>VLOOKUP(B5743,Users!$A$2:$C$10000,3,FALSE)</f>
        <v>#N/A</v>
      </c>
    </row>
    <row r="5744" spans="1:10" ht="15.75" customHeight="1">
      <c r="A5744" s="3"/>
      <c r="B5744" s="3"/>
      <c r="C5744" s="3"/>
      <c r="D5744" s="3"/>
      <c r="E5744" s="3"/>
      <c r="F5744" s="30" t="str">
        <f t="array" ref="F5744">IF(C5744&lt;&gt;"",INDEX(FunctionalValues,MATCH(C5744,KanoFunctional,0),2),"")</f>
        <v/>
      </c>
      <c r="G5744" s="30" t="str">
        <f t="array" ref="G5744">IF(D5744&lt;&gt;"",INDEX(DysfunctionalValues,2,MATCH(D5744,KanoDysfunctional,0)),"")</f>
        <v/>
      </c>
      <c r="H5744" s="30" t="str">
        <f t="array" ref="H5744">IF(C5744&lt;&gt;"",INDEX(KanoTable,MATCH(C5744,KanoFunctional,0),MATCH(D5744,KanoDysfunctional,0)),"")</f>
        <v/>
      </c>
      <c r="I5744" s="30" t="str">
        <f t="shared" si="91"/>
        <v/>
      </c>
      <c r="J5744" s="30" t="e">
        <f>VLOOKUP(B5744,Users!$A$2:$C$10000,3,FALSE)</f>
        <v>#N/A</v>
      </c>
    </row>
    <row r="5745" spans="1:10" ht="15.75" customHeight="1">
      <c r="A5745" s="3"/>
      <c r="B5745" s="3"/>
      <c r="C5745" s="3"/>
      <c r="D5745" s="3"/>
      <c r="E5745" s="3"/>
      <c r="F5745" s="30" t="str">
        <f t="array" ref="F5745">IF(C5745&lt;&gt;"",INDEX(FunctionalValues,MATCH(C5745,KanoFunctional,0),2),"")</f>
        <v/>
      </c>
      <c r="G5745" s="30" t="str">
        <f t="array" ref="G5745">IF(D5745&lt;&gt;"",INDEX(DysfunctionalValues,2,MATCH(D5745,KanoDysfunctional,0)),"")</f>
        <v/>
      </c>
      <c r="H5745" s="30" t="str">
        <f t="array" ref="H5745">IF(C5745&lt;&gt;"",INDEX(KanoTable,MATCH(C5745,KanoFunctional,0),MATCH(D5745,KanoDysfunctional,0)),"")</f>
        <v/>
      </c>
      <c r="I5745" s="30" t="str">
        <f t="shared" si="91"/>
        <v/>
      </c>
      <c r="J5745" s="30" t="e">
        <f>VLOOKUP(B5745,Users!$A$2:$C$10000,3,FALSE)</f>
        <v>#N/A</v>
      </c>
    </row>
    <row r="5746" spans="1:10" ht="15.75" customHeight="1">
      <c r="A5746" s="3"/>
      <c r="B5746" s="3"/>
      <c r="C5746" s="3"/>
      <c r="D5746" s="3"/>
      <c r="E5746" s="3"/>
      <c r="F5746" s="30" t="str">
        <f t="array" ref="F5746">IF(C5746&lt;&gt;"",INDEX(FunctionalValues,MATCH(C5746,KanoFunctional,0),2),"")</f>
        <v/>
      </c>
      <c r="G5746" s="30" t="str">
        <f t="array" ref="G5746">IF(D5746&lt;&gt;"",INDEX(DysfunctionalValues,2,MATCH(D5746,KanoDysfunctional,0)),"")</f>
        <v/>
      </c>
      <c r="H5746" s="30" t="str">
        <f t="array" ref="H5746">IF(C5746&lt;&gt;"",INDEX(KanoTable,MATCH(C5746,KanoFunctional,0),MATCH(D5746,KanoDysfunctional,0)),"")</f>
        <v/>
      </c>
      <c r="I5746" s="30" t="str">
        <f t="shared" si="91"/>
        <v/>
      </c>
      <c r="J5746" s="30" t="e">
        <f>VLOOKUP(B5746,Users!$A$2:$C$10000,3,FALSE)</f>
        <v>#N/A</v>
      </c>
    </row>
    <row r="5747" spans="1:10" ht="15.75" customHeight="1">
      <c r="A5747" s="3"/>
      <c r="B5747" s="3"/>
      <c r="C5747" s="3"/>
      <c r="D5747" s="3"/>
      <c r="E5747" s="3"/>
      <c r="F5747" s="30" t="str">
        <f t="array" ref="F5747">IF(C5747&lt;&gt;"",INDEX(FunctionalValues,MATCH(C5747,KanoFunctional,0),2),"")</f>
        <v/>
      </c>
      <c r="G5747" s="30" t="str">
        <f t="array" ref="G5747">IF(D5747&lt;&gt;"",INDEX(DysfunctionalValues,2,MATCH(D5747,KanoDysfunctional,0)),"")</f>
        <v/>
      </c>
      <c r="H5747" s="30" t="str">
        <f t="array" ref="H5747">IF(C5747&lt;&gt;"",INDEX(KanoTable,MATCH(C5747,KanoFunctional,0),MATCH(D5747,KanoDysfunctional,0)),"")</f>
        <v/>
      </c>
      <c r="I5747" s="30" t="str">
        <f t="shared" si="91"/>
        <v/>
      </c>
      <c r="J5747" s="30" t="e">
        <f>VLOOKUP(B5747,Users!$A$2:$C$10000,3,FALSE)</f>
        <v>#N/A</v>
      </c>
    </row>
    <row r="5748" spans="1:10" ht="15.75" customHeight="1">
      <c r="A5748" s="3"/>
      <c r="B5748" s="3"/>
      <c r="C5748" s="3"/>
      <c r="D5748" s="3"/>
      <c r="E5748" s="3"/>
      <c r="F5748" s="30" t="str">
        <f t="array" ref="F5748">IF(C5748&lt;&gt;"",INDEX(FunctionalValues,MATCH(C5748,KanoFunctional,0),2),"")</f>
        <v/>
      </c>
      <c r="G5748" s="30" t="str">
        <f t="array" ref="G5748">IF(D5748&lt;&gt;"",INDEX(DysfunctionalValues,2,MATCH(D5748,KanoDysfunctional,0)),"")</f>
        <v/>
      </c>
      <c r="H5748" s="30" t="str">
        <f t="array" ref="H5748">IF(C5748&lt;&gt;"",INDEX(KanoTable,MATCH(C5748,KanoFunctional,0),MATCH(D5748,KanoDysfunctional,0)),"")</f>
        <v/>
      </c>
      <c r="I5748" s="30" t="str">
        <f t="shared" si="91"/>
        <v/>
      </c>
      <c r="J5748" s="30" t="e">
        <f>VLOOKUP(B5748,Users!$A$2:$C$10000,3,FALSE)</f>
        <v>#N/A</v>
      </c>
    </row>
    <row r="5749" spans="1:10" ht="15.75" customHeight="1">
      <c r="A5749" s="3"/>
      <c r="B5749" s="3"/>
      <c r="C5749" s="3"/>
      <c r="D5749" s="3"/>
      <c r="E5749" s="3"/>
      <c r="F5749" s="30" t="str">
        <f t="array" ref="F5749">IF(C5749&lt;&gt;"",INDEX(FunctionalValues,MATCH(C5749,KanoFunctional,0),2),"")</f>
        <v/>
      </c>
      <c r="G5749" s="30" t="str">
        <f t="array" ref="G5749">IF(D5749&lt;&gt;"",INDEX(DysfunctionalValues,2,MATCH(D5749,KanoDysfunctional,0)),"")</f>
        <v/>
      </c>
      <c r="H5749" s="30" t="str">
        <f t="array" ref="H5749">IF(C5749&lt;&gt;"",INDEX(KanoTable,MATCH(C5749,KanoFunctional,0),MATCH(D5749,KanoDysfunctional,0)),"")</f>
        <v/>
      </c>
      <c r="I5749" s="30" t="str">
        <f t="shared" si="91"/>
        <v/>
      </c>
      <c r="J5749" s="30" t="e">
        <f>VLOOKUP(B5749,Users!$A$2:$C$10000,3,FALSE)</f>
        <v>#N/A</v>
      </c>
    </row>
    <row r="5750" spans="1:10" ht="15.75" customHeight="1">
      <c r="A5750" s="3"/>
      <c r="B5750" s="3"/>
      <c r="C5750" s="3"/>
      <c r="D5750" s="3"/>
      <c r="E5750" s="3"/>
      <c r="F5750" s="30" t="str">
        <f t="array" ref="F5750">IF(C5750&lt;&gt;"",INDEX(FunctionalValues,MATCH(C5750,KanoFunctional,0),2),"")</f>
        <v/>
      </c>
      <c r="G5750" s="30" t="str">
        <f t="array" ref="G5750">IF(D5750&lt;&gt;"",INDEX(DysfunctionalValues,2,MATCH(D5750,KanoDysfunctional,0)),"")</f>
        <v/>
      </c>
      <c r="H5750" s="30" t="str">
        <f t="array" ref="H5750">IF(C5750&lt;&gt;"",INDEX(KanoTable,MATCH(C5750,KanoFunctional,0),MATCH(D5750,KanoDysfunctional,0)),"")</f>
        <v/>
      </c>
      <c r="I5750" s="30" t="str">
        <f t="shared" si="91"/>
        <v/>
      </c>
      <c r="J5750" s="30" t="e">
        <f>VLOOKUP(B5750,Users!$A$2:$C$10000,3,FALSE)</f>
        <v>#N/A</v>
      </c>
    </row>
    <row r="5751" spans="1:10" ht="15.75" customHeight="1">
      <c r="A5751" s="3"/>
      <c r="B5751" s="3"/>
      <c r="C5751" s="3"/>
      <c r="D5751" s="3"/>
      <c r="E5751" s="3"/>
      <c r="F5751" s="30" t="str">
        <f t="array" ref="F5751">IF(C5751&lt;&gt;"",INDEX(FunctionalValues,MATCH(C5751,KanoFunctional,0),2),"")</f>
        <v/>
      </c>
      <c r="G5751" s="30" t="str">
        <f t="array" ref="G5751">IF(D5751&lt;&gt;"",INDEX(DysfunctionalValues,2,MATCH(D5751,KanoDysfunctional,0)),"")</f>
        <v/>
      </c>
      <c r="H5751" s="30" t="str">
        <f t="array" ref="H5751">IF(C5751&lt;&gt;"",INDEX(KanoTable,MATCH(C5751,KanoFunctional,0),MATCH(D5751,KanoDysfunctional,0)),"")</f>
        <v/>
      </c>
      <c r="I5751" s="30" t="str">
        <f t="shared" si="91"/>
        <v/>
      </c>
      <c r="J5751" s="30" t="e">
        <f>VLOOKUP(B5751,Users!$A$2:$C$10000,3,FALSE)</f>
        <v>#N/A</v>
      </c>
    </row>
    <row r="5752" spans="1:10" ht="15.75" customHeight="1">
      <c r="A5752" s="3"/>
      <c r="B5752" s="3"/>
      <c r="C5752" s="3"/>
      <c r="D5752" s="3"/>
      <c r="E5752" s="3"/>
      <c r="F5752" s="30" t="str">
        <f t="array" ref="F5752">IF(C5752&lt;&gt;"",INDEX(FunctionalValues,MATCH(C5752,KanoFunctional,0),2),"")</f>
        <v/>
      </c>
      <c r="G5752" s="30" t="str">
        <f t="array" ref="G5752">IF(D5752&lt;&gt;"",INDEX(DysfunctionalValues,2,MATCH(D5752,KanoDysfunctional,0)),"")</f>
        <v/>
      </c>
      <c r="H5752" s="30" t="str">
        <f t="array" ref="H5752">IF(C5752&lt;&gt;"",INDEX(KanoTable,MATCH(C5752,KanoFunctional,0),MATCH(D5752,KanoDysfunctional,0)),"")</f>
        <v/>
      </c>
      <c r="I5752" s="30" t="str">
        <f t="shared" si="91"/>
        <v/>
      </c>
      <c r="J5752" s="30" t="e">
        <f>VLOOKUP(B5752,Users!$A$2:$C$10000,3,FALSE)</f>
        <v>#N/A</v>
      </c>
    </row>
    <row r="5753" spans="1:10" ht="15.75" customHeight="1">
      <c r="A5753" s="3"/>
      <c r="B5753" s="3"/>
      <c r="C5753" s="3"/>
      <c r="D5753" s="3"/>
      <c r="E5753" s="3"/>
      <c r="F5753" s="30" t="str">
        <f t="array" ref="F5753">IF(C5753&lt;&gt;"",INDEX(FunctionalValues,MATCH(C5753,KanoFunctional,0),2),"")</f>
        <v/>
      </c>
      <c r="G5753" s="30" t="str">
        <f t="array" ref="G5753">IF(D5753&lt;&gt;"",INDEX(DysfunctionalValues,2,MATCH(D5753,KanoDysfunctional,0)),"")</f>
        <v/>
      </c>
      <c r="H5753" s="30" t="str">
        <f t="array" ref="H5753">IF(C5753&lt;&gt;"",INDEX(KanoTable,MATCH(C5753,KanoFunctional,0),MATCH(D5753,KanoDysfunctional,0)),"")</f>
        <v/>
      </c>
      <c r="I5753" s="30" t="str">
        <f t="shared" si="91"/>
        <v/>
      </c>
      <c r="J5753" s="30" t="e">
        <f>VLOOKUP(B5753,Users!$A$2:$C$10000,3,FALSE)</f>
        <v>#N/A</v>
      </c>
    </row>
    <row r="5754" spans="1:10" ht="15.75" customHeight="1">
      <c r="A5754" s="3"/>
      <c r="B5754" s="3"/>
      <c r="C5754" s="3"/>
      <c r="D5754" s="3"/>
      <c r="E5754" s="3"/>
      <c r="F5754" s="30" t="str">
        <f t="array" ref="F5754">IF(C5754&lt;&gt;"",INDEX(FunctionalValues,MATCH(C5754,KanoFunctional,0),2),"")</f>
        <v/>
      </c>
      <c r="G5754" s="30" t="str">
        <f t="array" ref="G5754">IF(D5754&lt;&gt;"",INDEX(DysfunctionalValues,2,MATCH(D5754,KanoDysfunctional,0)),"")</f>
        <v/>
      </c>
      <c r="H5754" s="30" t="str">
        <f t="array" ref="H5754">IF(C5754&lt;&gt;"",INDEX(KanoTable,MATCH(C5754,KanoFunctional,0),MATCH(D5754,KanoDysfunctional,0)),"")</f>
        <v/>
      </c>
      <c r="I5754" s="30" t="str">
        <f t="shared" si="91"/>
        <v/>
      </c>
      <c r="J5754" s="30" t="e">
        <f>VLOOKUP(B5754,Users!$A$2:$C$10000,3,FALSE)</f>
        <v>#N/A</v>
      </c>
    </row>
    <row r="5755" spans="1:10" ht="15.75" customHeight="1">
      <c r="A5755" s="3"/>
      <c r="B5755" s="3"/>
      <c r="C5755" s="3"/>
      <c r="D5755" s="3"/>
      <c r="E5755" s="3"/>
      <c r="F5755" s="30" t="str">
        <f t="array" ref="F5755">IF(C5755&lt;&gt;"",INDEX(FunctionalValues,MATCH(C5755,KanoFunctional,0),2),"")</f>
        <v/>
      </c>
      <c r="G5755" s="30" t="str">
        <f t="array" ref="G5755">IF(D5755&lt;&gt;"",INDEX(DysfunctionalValues,2,MATCH(D5755,KanoDysfunctional,0)),"")</f>
        <v/>
      </c>
      <c r="H5755" s="30" t="str">
        <f t="array" ref="H5755">IF(C5755&lt;&gt;"",INDEX(KanoTable,MATCH(C5755,KanoFunctional,0),MATCH(D5755,KanoDysfunctional,0)),"")</f>
        <v/>
      </c>
      <c r="I5755" s="30" t="str">
        <f t="shared" si="91"/>
        <v/>
      </c>
      <c r="J5755" s="30" t="e">
        <f>VLOOKUP(B5755,Users!$A$2:$C$10000,3,FALSE)</f>
        <v>#N/A</v>
      </c>
    </row>
    <row r="5756" spans="1:10" ht="15.75" customHeight="1">
      <c r="A5756" s="3"/>
      <c r="B5756" s="3"/>
      <c r="C5756" s="3"/>
      <c r="D5756" s="3"/>
      <c r="E5756" s="3"/>
      <c r="F5756" s="30" t="str">
        <f t="array" ref="F5756">IF(C5756&lt;&gt;"",INDEX(FunctionalValues,MATCH(C5756,KanoFunctional,0),2),"")</f>
        <v/>
      </c>
      <c r="G5756" s="30" t="str">
        <f t="array" ref="G5756">IF(D5756&lt;&gt;"",INDEX(DysfunctionalValues,2,MATCH(D5756,KanoDysfunctional,0)),"")</f>
        <v/>
      </c>
      <c r="H5756" s="30" t="str">
        <f t="array" ref="H5756">IF(C5756&lt;&gt;"",INDEX(KanoTable,MATCH(C5756,KanoFunctional,0),MATCH(D5756,KanoDysfunctional,0)),"")</f>
        <v/>
      </c>
      <c r="I5756" s="30" t="str">
        <f t="shared" si="91"/>
        <v/>
      </c>
      <c r="J5756" s="30" t="e">
        <f>VLOOKUP(B5756,Users!$A$2:$C$10000,3,FALSE)</f>
        <v>#N/A</v>
      </c>
    </row>
    <row r="5757" spans="1:10" ht="15.75" customHeight="1">
      <c r="A5757" s="3"/>
      <c r="B5757" s="3"/>
      <c r="C5757" s="3"/>
      <c r="D5757" s="3"/>
      <c r="E5757" s="3"/>
      <c r="F5757" s="30" t="str">
        <f t="array" ref="F5757">IF(C5757&lt;&gt;"",INDEX(FunctionalValues,MATCH(C5757,KanoFunctional,0),2),"")</f>
        <v/>
      </c>
      <c r="G5757" s="30" t="str">
        <f t="array" ref="G5757">IF(D5757&lt;&gt;"",INDEX(DysfunctionalValues,2,MATCH(D5757,KanoDysfunctional,0)),"")</f>
        <v/>
      </c>
      <c r="H5757" s="30" t="str">
        <f t="array" ref="H5757">IF(C5757&lt;&gt;"",INDEX(KanoTable,MATCH(C5757,KanoFunctional,0),MATCH(D5757,KanoDysfunctional,0)),"")</f>
        <v/>
      </c>
      <c r="I5757" s="30" t="str">
        <f t="shared" si="91"/>
        <v/>
      </c>
      <c r="J5757" s="30" t="e">
        <f>VLOOKUP(B5757,Users!$A$2:$C$10000,3,FALSE)</f>
        <v>#N/A</v>
      </c>
    </row>
    <row r="5758" spans="1:10" ht="15.75" customHeight="1">
      <c r="A5758" s="3"/>
      <c r="B5758" s="3"/>
      <c r="C5758" s="3"/>
      <c r="D5758" s="3"/>
      <c r="E5758" s="3"/>
      <c r="F5758" s="30" t="str">
        <f t="array" ref="F5758">IF(C5758&lt;&gt;"",INDEX(FunctionalValues,MATCH(C5758,KanoFunctional,0),2),"")</f>
        <v/>
      </c>
      <c r="G5758" s="30" t="str">
        <f t="array" ref="G5758">IF(D5758&lt;&gt;"",INDEX(DysfunctionalValues,2,MATCH(D5758,KanoDysfunctional,0)),"")</f>
        <v/>
      </c>
      <c r="H5758" s="30" t="str">
        <f t="array" ref="H5758">IF(C5758&lt;&gt;"",INDEX(KanoTable,MATCH(C5758,KanoFunctional,0),MATCH(D5758,KanoDysfunctional,0)),"")</f>
        <v/>
      </c>
      <c r="I5758" s="30" t="str">
        <f t="shared" si="91"/>
        <v/>
      </c>
      <c r="J5758" s="30" t="e">
        <f>VLOOKUP(B5758,Users!$A$2:$C$10000,3,FALSE)</f>
        <v>#N/A</v>
      </c>
    </row>
    <row r="5759" spans="1:10" ht="15.75" customHeight="1">
      <c r="A5759" s="3"/>
      <c r="B5759" s="3"/>
      <c r="C5759" s="3"/>
      <c r="D5759" s="3"/>
      <c r="E5759" s="3"/>
      <c r="F5759" s="30" t="str">
        <f t="array" ref="F5759">IF(C5759&lt;&gt;"",INDEX(FunctionalValues,MATCH(C5759,KanoFunctional,0),2),"")</f>
        <v/>
      </c>
      <c r="G5759" s="30" t="str">
        <f t="array" ref="G5759">IF(D5759&lt;&gt;"",INDEX(DysfunctionalValues,2,MATCH(D5759,KanoDysfunctional,0)),"")</f>
        <v/>
      </c>
      <c r="H5759" s="30" t="str">
        <f t="array" ref="H5759">IF(C5759&lt;&gt;"",INDEX(KanoTable,MATCH(C5759,KanoFunctional,0),MATCH(D5759,KanoDysfunctional,0)),"")</f>
        <v/>
      </c>
      <c r="I5759" s="30" t="str">
        <f t="shared" si="91"/>
        <v/>
      </c>
      <c r="J5759" s="30" t="e">
        <f>VLOOKUP(B5759,Users!$A$2:$C$10000,3,FALSE)</f>
        <v>#N/A</v>
      </c>
    </row>
    <row r="5760" spans="1:10" ht="15.75" customHeight="1">
      <c r="A5760" s="3"/>
      <c r="B5760" s="3"/>
      <c r="C5760" s="3"/>
      <c r="D5760" s="3"/>
      <c r="E5760" s="3"/>
      <c r="F5760" s="30" t="str">
        <f t="array" ref="F5760">IF(C5760&lt;&gt;"",INDEX(FunctionalValues,MATCH(C5760,KanoFunctional,0),2),"")</f>
        <v/>
      </c>
      <c r="G5760" s="30" t="str">
        <f t="array" ref="G5760">IF(D5760&lt;&gt;"",INDEX(DysfunctionalValues,2,MATCH(D5760,KanoDysfunctional,0)),"")</f>
        <v/>
      </c>
      <c r="H5760" s="30" t="str">
        <f t="array" ref="H5760">IF(C5760&lt;&gt;"",INDEX(KanoTable,MATCH(C5760,KanoFunctional,0),MATCH(D5760,KanoDysfunctional,0)),"")</f>
        <v/>
      </c>
      <c r="I5760" s="30" t="str">
        <f t="shared" si="91"/>
        <v/>
      </c>
      <c r="J5760" s="30" t="e">
        <f>VLOOKUP(B5760,Users!$A$2:$C$10000,3,FALSE)</f>
        <v>#N/A</v>
      </c>
    </row>
    <row r="5761" spans="1:10" ht="15.75" customHeight="1">
      <c r="A5761" s="3"/>
      <c r="B5761" s="3"/>
      <c r="C5761" s="3"/>
      <c r="D5761" s="3"/>
      <c r="E5761" s="3"/>
      <c r="F5761" s="30" t="str">
        <f t="array" ref="F5761">IF(C5761&lt;&gt;"",INDEX(FunctionalValues,MATCH(C5761,KanoFunctional,0),2),"")</f>
        <v/>
      </c>
      <c r="G5761" s="30" t="str">
        <f t="array" ref="G5761">IF(D5761&lt;&gt;"",INDEX(DysfunctionalValues,2,MATCH(D5761,KanoDysfunctional,0)),"")</f>
        <v/>
      </c>
      <c r="H5761" s="30" t="str">
        <f t="array" ref="H5761">IF(C5761&lt;&gt;"",INDEX(KanoTable,MATCH(C5761,KanoFunctional,0),MATCH(D5761,KanoDysfunctional,0)),"")</f>
        <v/>
      </c>
      <c r="I5761" s="30" t="str">
        <f t="shared" si="91"/>
        <v/>
      </c>
      <c r="J5761" s="30" t="e">
        <f>VLOOKUP(B5761,Users!$A$2:$C$10000,3,FALSE)</f>
        <v>#N/A</v>
      </c>
    </row>
    <row r="5762" spans="1:10" ht="15.75" customHeight="1">
      <c r="A5762" s="3"/>
      <c r="B5762" s="3"/>
      <c r="C5762" s="3"/>
      <c r="D5762" s="3"/>
      <c r="E5762" s="3"/>
      <c r="F5762" s="30" t="str">
        <f t="array" ref="F5762">IF(C5762&lt;&gt;"",INDEX(FunctionalValues,MATCH(C5762,KanoFunctional,0),2),"")</f>
        <v/>
      </c>
      <c r="G5762" s="30" t="str">
        <f t="array" ref="G5762">IF(D5762&lt;&gt;"",INDEX(DysfunctionalValues,2,MATCH(D5762,KanoDysfunctional,0)),"")</f>
        <v/>
      </c>
      <c r="H5762" s="30" t="str">
        <f t="array" ref="H5762">IF(C5762&lt;&gt;"",INDEX(KanoTable,MATCH(C5762,KanoFunctional,0),MATCH(D5762,KanoDysfunctional,0)),"")</f>
        <v/>
      </c>
      <c r="I5762" s="30" t="str">
        <f t="shared" si="91"/>
        <v/>
      </c>
      <c r="J5762" s="30" t="e">
        <f>VLOOKUP(B5762,Users!$A$2:$C$10000,3,FALSE)</f>
        <v>#N/A</v>
      </c>
    </row>
    <row r="5763" spans="1:10" ht="15.75" customHeight="1">
      <c r="A5763" s="3"/>
      <c r="B5763" s="3"/>
      <c r="C5763" s="3"/>
      <c r="D5763" s="3"/>
      <c r="E5763" s="3"/>
      <c r="F5763" s="30" t="str">
        <f t="array" ref="F5763">IF(C5763&lt;&gt;"",INDEX(FunctionalValues,MATCH(C5763,KanoFunctional,0),2),"")</f>
        <v/>
      </c>
      <c r="G5763" s="30" t="str">
        <f t="array" ref="G5763">IF(D5763&lt;&gt;"",INDEX(DysfunctionalValues,2,MATCH(D5763,KanoDysfunctional,0)),"")</f>
        <v/>
      </c>
      <c r="H5763" s="30" t="str">
        <f t="array" ref="H5763">IF(C5763&lt;&gt;"",INDEX(KanoTable,MATCH(C5763,KanoFunctional,0),MATCH(D5763,KanoDysfunctional,0)),"")</f>
        <v/>
      </c>
      <c r="I5763" s="30" t="str">
        <f t="shared" si="91"/>
        <v/>
      </c>
      <c r="J5763" s="30" t="e">
        <f>VLOOKUP(B5763,Users!$A$2:$C$10000,3,FALSE)</f>
        <v>#N/A</v>
      </c>
    </row>
    <row r="5764" spans="1:10" ht="15.75" customHeight="1">
      <c r="A5764" s="3"/>
      <c r="B5764" s="3"/>
      <c r="C5764" s="3"/>
      <c r="D5764" s="3"/>
      <c r="E5764" s="3"/>
      <c r="F5764" s="30" t="str">
        <f t="array" ref="F5764">IF(C5764&lt;&gt;"",INDEX(FunctionalValues,MATCH(C5764,KanoFunctional,0),2),"")</f>
        <v/>
      </c>
      <c r="G5764" s="30" t="str">
        <f t="array" ref="G5764">IF(D5764&lt;&gt;"",INDEX(DysfunctionalValues,2,MATCH(D5764,KanoDysfunctional,0)),"")</f>
        <v/>
      </c>
      <c r="H5764" s="30" t="str">
        <f t="array" ref="H5764">IF(C5764&lt;&gt;"",INDEX(KanoTable,MATCH(C5764,KanoFunctional,0),MATCH(D5764,KanoDysfunctional,0)),"")</f>
        <v/>
      </c>
      <c r="I5764" s="30" t="str">
        <f t="shared" si="91"/>
        <v/>
      </c>
      <c r="J5764" s="30" t="e">
        <f>VLOOKUP(B5764,Users!$A$2:$C$10000,3,FALSE)</f>
        <v>#N/A</v>
      </c>
    </row>
    <row r="5765" spans="1:10" ht="15.75" customHeight="1">
      <c r="A5765" s="3"/>
      <c r="B5765" s="3"/>
      <c r="C5765" s="3"/>
      <c r="D5765" s="3"/>
      <c r="E5765" s="3"/>
      <c r="F5765" s="30" t="str">
        <f t="array" ref="F5765">IF(C5765&lt;&gt;"",INDEX(FunctionalValues,MATCH(C5765,KanoFunctional,0),2),"")</f>
        <v/>
      </c>
      <c r="G5765" s="30" t="str">
        <f t="array" ref="G5765">IF(D5765&lt;&gt;"",INDEX(DysfunctionalValues,2,MATCH(D5765,KanoDysfunctional,0)),"")</f>
        <v/>
      </c>
      <c r="H5765" s="30" t="str">
        <f t="array" ref="H5765">IF(C5765&lt;&gt;"",INDEX(KanoTable,MATCH(C5765,KanoFunctional,0),MATCH(D5765,KanoDysfunctional,0)),"")</f>
        <v/>
      </c>
      <c r="I5765" s="30" t="str">
        <f t="shared" si="91"/>
        <v/>
      </c>
      <c r="J5765" s="30" t="e">
        <f>VLOOKUP(B5765,Users!$A$2:$C$10000,3,FALSE)</f>
        <v>#N/A</v>
      </c>
    </row>
    <row r="5766" spans="1:10" ht="15.75" customHeight="1">
      <c r="A5766" s="3"/>
      <c r="B5766" s="3"/>
      <c r="C5766" s="3"/>
      <c r="D5766" s="3"/>
      <c r="E5766" s="3"/>
      <c r="F5766" s="30" t="str">
        <f t="array" ref="F5766">IF(C5766&lt;&gt;"",INDEX(FunctionalValues,MATCH(C5766,KanoFunctional,0),2),"")</f>
        <v/>
      </c>
      <c r="G5766" s="30" t="str">
        <f t="array" ref="G5766">IF(D5766&lt;&gt;"",INDEX(DysfunctionalValues,2,MATCH(D5766,KanoDysfunctional,0)),"")</f>
        <v/>
      </c>
      <c r="H5766" s="30" t="str">
        <f t="array" ref="H5766">IF(C5766&lt;&gt;"",INDEX(KanoTable,MATCH(C5766,KanoFunctional,0),MATCH(D5766,KanoDysfunctional,0)),"")</f>
        <v/>
      </c>
      <c r="I5766" s="30" t="str">
        <f t="shared" si="91"/>
        <v/>
      </c>
      <c r="J5766" s="30" t="e">
        <f>VLOOKUP(B5766,Users!$A$2:$C$10000,3,FALSE)</f>
        <v>#N/A</v>
      </c>
    </row>
    <row r="5767" spans="1:10" ht="15.75" customHeight="1">
      <c r="A5767" s="3"/>
      <c r="B5767" s="3"/>
      <c r="C5767" s="3"/>
      <c r="D5767" s="3"/>
      <c r="E5767" s="3"/>
      <c r="F5767" s="30" t="str">
        <f t="array" ref="F5767">IF(C5767&lt;&gt;"",INDEX(FunctionalValues,MATCH(C5767,KanoFunctional,0),2),"")</f>
        <v/>
      </c>
      <c r="G5767" s="30" t="str">
        <f t="array" ref="G5767">IF(D5767&lt;&gt;"",INDEX(DysfunctionalValues,2,MATCH(D5767,KanoDysfunctional,0)),"")</f>
        <v/>
      </c>
      <c r="H5767" s="30" t="str">
        <f t="array" ref="H5767">IF(C5767&lt;&gt;"",INDEX(KanoTable,MATCH(C5767,KanoFunctional,0),MATCH(D5767,KanoDysfunctional,0)),"")</f>
        <v/>
      </c>
      <c r="I5767" s="30" t="str">
        <f t="shared" si="91"/>
        <v/>
      </c>
      <c r="J5767" s="30" t="e">
        <f>VLOOKUP(B5767,Users!$A$2:$C$10000,3,FALSE)</f>
        <v>#N/A</v>
      </c>
    </row>
    <row r="5768" spans="1:10" ht="15.75" customHeight="1">
      <c r="A5768" s="3"/>
      <c r="B5768" s="3"/>
      <c r="C5768" s="3"/>
      <c r="D5768" s="3"/>
      <c r="E5768" s="3"/>
      <c r="F5768" s="30" t="str">
        <f t="array" ref="F5768">IF(C5768&lt;&gt;"",INDEX(FunctionalValues,MATCH(C5768,KanoFunctional,0),2),"")</f>
        <v/>
      </c>
      <c r="G5768" s="30" t="str">
        <f t="array" ref="G5768">IF(D5768&lt;&gt;"",INDEX(DysfunctionalValues,2,MATCH(D5768,KanoDysfunctional,0)),"")</f>
        <v/>
      </c>
      <c r="H5768" s="30" t="str">
        <f t="array" ref="H5768">IF(C5768&lt;&gt;"",INDEX(KanoTable,MATCH(C5768,KanoFunctional,0),MATCH(D5768,KanoDysfunctional,0)),"")</f>
        <v/>
      </c>
      <c r="I5768" s="30" t="str">
        <f t="shared" si="91"/>
        <v/>
      </c>
      <c r="J5768" s="30" t="e">
        <f>VLOOKUP(B5768,Users!$A$2:$C$10000,3,FALSE)</f>
        <v>#N/A</v>
      </c>
    </row>
    <row r="5769" spans="1:10" ht="15.75" customHeight="1">
      <c r="A5769" s="3"/>
      <c r="B5769" s="3"/>
      <c r="C5769" s="3"/>
      <c r="D5769" s="3"/>
      <c r="E5769" s="3"/>
      <c r="F5769" s="30" t="str">
        <f t="array" ref="F5769">IF(C5769&lt;&gt;"",INDEX(FunctionalValues,MATCH(C5769,KanoFunctional,0),2),"")</f>
        <v/>
      </c>
      <c r="G5769" s="30" t="str">
        <f t="array" ref="G5769">IF(D5769&lt;&gt;"",INDEX(DysfunctionalValues,2,MATCH(D5769,KanoDysfunctional,0)),"")</f>
        <v/>
      </c>
      <c r="H5769" s="30" t="str">
        <f t="array" ref="H5769">IF(C5769&lt;&gt;"",INDEX(KanoTable,MATCH(C5769,KanoFunctional,0),MATCH(D5769,KanoDysfunctional,0)),"")</f>
        <v/>
      </c>
      <c r="I5769" s="30" t="str">
        <f t="shared" si="91"/>
        <v/>
      </c>
      <c r="J5769" s="30" t="e">
        <f>VLOOKUP(B5769,Users!$A$2:$C$10000,3,FALSE)</f>
        <v>#N/A</v>
      </c>
    </row>
    <row r="5770" spans="1:10" ht="15.75" customHeight="1">
      <c r="A5770" s="3"/>
      <c r="B5770" s="3"/>
      <c r="C5770" s="3"/>
      <c r="D5770" s="3"/>
      <c r="E5770" s="3"/>
      <c r="F5770" s="30" t="str">
        <f t="array" ref="F5770">IF(C5770&lt;&gt;"",INDEX(FunctionalValues,MATCH(C5770,KanoFunctional,0),2),"")</f>
        <v/>
      </c>
      <c r="G5770" s="30" t="str">
        <f t="array" ref="G5770">IF(D5770&lt;&gt;"",INDEX(DysfunctionalValues,2,MATCH(D5770,KanoDysfunctional,0)),"")</f>
        <v/>
      </c>
      <c r="H5770" s="30" t="str">
        <f t="array" ref="H5770">IF(C5770&lt;&gt;"",INDEX(KanoTable,MATCH(C5770,KanoFunctional,0),MATCH(D5770,KanoDysfunctional,0)),"")</f>
        <v/>
      </c>
      <c r="I5770" s="30" t="str">
        <f t="shared" si="91"/>
        <v/>
      </c>
      <c r="J5770" s="30" t="e">
        <f>VLOOKUP(B5770,Users!$A$2:$C$10000,3,FALSE)</f>
        <v>#N/A</v>
      </c>
    </row>
    <row r="5771" spans="1:10" ht="15.75" customHeight="1">
      <c r="A5771" s="3"/>
      <c r="B5771" s="3"/>
      <c r="C5771" s="3"/>
      <c r="D5771" s="3"/>
      <c r="E5771" s="3"/>
      <c r="F5771" s="30" t="str">
        <f t="array" ref="F5771">IF(C5771&lt;&gt;"",INDEX(FunctionalValues,MATCH(C5771,KanoFunctional,0),2),"")</f>
        <v/>
      </c>
      <c r="G5771" s="30" t="str">
        <f t="array" ref="G5771">IF(D5771&lt;&gt;"",INDEX(DysfunctionalValues,2,MATCH(D5771,KanoDysfunctional,0)),"")</f>
        <v/>
      </c>
      <c r="H5771" s="30" t="str">
        <f t="array" ref="H5771">IF(C5771&lt;&gt;"",INDEX(KanoTable,MATCH(C5771,KanoFunctional,0),MATCH(D5771,KanoDysfunctional,0)),"")</f>
        <v/>
      </c>
      <c r="I5771" s="30" t="str">
        <f t="shared" si="91"/>
        <v/>
      </c>
      <c r="J5771" s="30" t="e">
        <f>VLOOKUP(B5771,Users!$A$2:$C$10000,3,FALSE)</f>
        <v>#N/A</v>
      </c>
    </row>
    <row r="5772" spans="1:10" ht="15.75" customHeight="1">
      <c r="A5772" s="3"/>
      <c r="B5772" s="3"/>
      <c r="C5772" s="3"/>
      <c r="D5772" s="3"/>
      <c r="E5772" s="3"/>
      <c r="F5772" s="30" t="str">
        <f t="array" ref="F5772">IF(C5772&lt;&gt;"",INDEX(FunctionalValues,MATCH(C5772,KanoFunctional,0),2),"")</f>
        <v/>
      </c>
      <c r="G5772" s="30" t="str">
        <f t="array" ref="G5772">IF(D5772&lt;&gt;"",INDEX(DysfunctionalValues,2,MATCH(D5772,KanoDysfunctional,0)),"")</f>
        <v/>
      </c>
      <c r="H5772" s="30" t="str">
        <f t="array" ref="H5772">IF(C5772&lt;&gt;"",INDEX(KanoTable,MATCH(C5772,KanoFunctional,0),MATCH(D5772,KanoDysfunctional,0)),"")</f>
        <v/>
      </c>
      <c r="I5772" s="30" t="str">
        <f t="shared" si="91"/>
        <v/>
      </c>
      <c r="J5772" s="30" t="e">
        <f>VLOOKUP(B5772,Users!$A$2:$C$10000,3,FALSE)</f>
        <v>#N/A</v>
      </c>
    </row>
    <row r="5773" spans="1:10" ht="15.75" customHeight="1">
      <c r="A5773" s="3"/>
      <c r="B5773" s="3"/>
      <c r="C5773" s="3"/>
      <c r="D5773" s="3"/>
      <c r="E5773" s="3"/>
      <c r="F5773" s="30" t="str">
        <f t="array" ref="F5773">IF(C5773&lt;&gt;"",INDEX(FunctionalValues,MATCH(C5773,KanoFunctional,0),2),"")</f>
        <v/>
      </c>
      <c r="G5773" s="30" t="str">
        <f t="array" ref="G5773">IF(D5773&lt;&gt;"",INDEX(DysfunctionalValues,2,MATCH(D5773,KanoDysfunctional,0)),"")</f>
        <v/>
      </c>
      <c r="H5773" s="30" t="str">
        <f t="array" ref="H5773">IF(C5773&lt;&gt;"",INDEX(KanoTable,MATCH(C5773,KanoFunctional,0),MATCH(D5773,KanoDysfunctional,0)),"")</f>
        <v/>
      </c>
      <c r="I5773" s="30" t="str">
        <f t="shared" si="91"/>
        <v/>
      </c>
      <c r="J5773" s="30" t="e">
        <f>VLOOKUP(B5773,Users!$A$2:$C$10000,3,FALSE)</f>
        <v>#N/A</v>
      </c>
    </row>
    <row r="5774" spans="1:10" ht="15.75" customHeight="1">
      <c r="A5774" s="3"/>
      <c r="B5774" s="3"/>
      <c r="C5774" s="3"/>
      <c r="D5774" s="3"/>
      <c r="E5774" s="3"/>
      <c r="F5774" s="30" t="str">
        <f t="array" ref="F5774">IF(C5774&lt;&gt;"",INDEX(FunctionalValues,MATCH(C5774,KanoFunctional,0),2),"")</f>
        <v/>
      </c>
      <c r="G5774" s="30" t="str">
        <f t="array" ref="G5774">IF(D5774&lt;&gt;"",INDEX(DysfunctionalValues,2,MATCH(D5774,KanoDysfunctional,0)),"")</f>
        <v/>
      </c>
      <c r="H5774" s="30" t="str">
        <f t="array" ref="H5774">IF(C5774&lt;&gt;"",INDEX(KanoTable,MATCH(C5774,KanoFunctional,0),MATCH(D5774,KanoDysfunctional,0)),"")</f>
        <v/>
      </c>
      <c r="I5774" s="30" t="str">
        <f t="shared" si="91"/>
        <v/>
      </c>
      <c r="J5774" s="30" t="e">
        <f>VLOOKUP(B5774,Users!$A$2:$C$10000,3,FALSE)</f>
        <v>#N/A</v>
      </c>
    </row>
    <row r="5775" spans="1:10" ht="15.75" customHeight="1">
      <c r="A5775" s="3"/>
      <c r="B5775" s="3"/>
      <c r="C5775" s="3"/>
      <c r="D5775" s="3"/>
      <c r="E5775" s="3"/>
      <c r="F5775" s="30" t="str">
        <f t="array" ref="F5775">IF(C5775&lt;&gt;"",INDEX(FunctionalValues,MATCH(C5775,KanoFunctional,0),2),"")</f>
        <v/>
      </c>
      <c r="G5775" s="30" t="str">
        <f t="array" ref="G5775">IF(D5775&lt;&gt;"",INDEX(DysfunctionalValues,2,MATCH(D5775,KanoDysfunctional,0)),"")</f>
        <v/>
      </c>
      <c r="H5775" s="30" t="str">
        <f t="array" ref="H5775">IF(C5775&lt;&gt;"",INDEX(KanoTable,MATCH(C5775,KanoFunctional,0),MATCH(D5775,KanoDysfunctional,0)),"")</f>
        <v/>
      </c>
      <c r="I5775" s="30" t="str">
        <f t="shared" si="91"/>
        <v/>
      </c>
      <c r="J5775" s="30" t="e">
        <f>VLOOKUP(B5775,Users!$A$2:$C$10000,3,FALSE)</f>
        <v>#N/A</v>
      </c>
    </row>
    <row r="5776" spans="1:10" ht="15.75" customHeight="1">
      <c r="A5776" s="3"/>
      <c r="B5776" s="3"/>
      <c r="C5776" s="3"/>
      <c r="D5776" s="3"/>
      <c r="E5776" s="3"/>
      <c r="F5776" s="30" t="str">
        <f t="array" ref="F5776">IF(C5776&lt;&gt;"",INDEX(FunctionalValues,MATCH(C5776,KanoFunctional,0),2),"")</f>
        <v/>
      </c>
      <c r="G5776" s="30" t="str">
        <f t="array" ref="G5776">IF(D5776&lt;&gt;"",INDEX(DysfunctionalValues,2,MATCH(D5776,KanoDysfunctional,0)),"")</f>
        <v/>
      </c>
      <c r="H5776" s="30" t="str">
        <f t="array" ref="H5776">IF(C5776&lt;&gt;"",INDEX(KanoTable,MATCH(C5776,KanoFunctional,0),MATCH(D5776,KanoDysfunctional,0)),"")</f>
        <v/>
      </c>
      <c r="I5776" s="30" t="str">
        <f t="shared" si="91"/>
        <v/>
      </c>
      <c r="J5776" s="30" t="e">
        <f>VLOOKUP(B5776,Users!$A$2:$C$10000,3,FALSE)</f>
        <v>#N/A</v>
      </c>
    </row>
    <row r="5777" spans="1:10" ht="15.75" customHeight="1">
      <c r="A5777" s="3"/>
      <c r="B5777" s="3"/>
      <c r="C5777" s="3"/>
      <c r="D5777" s="3"/>
      <c r="E5777" s="3"/>
      <c r="F5777" s="30" t="str">
        <f t="array" ref="F5777">IF(C5777&lt;&gt;"",INDEX(FunctionalValues,MATCH(C5777,KanoFunctional,0),2),"")</f>
        <v/>
      </c>
      <c r="G5777" s="30" t="str">
        <f t="array" ref="G5777">IF(D5777&lt;&gt;"",INDEX(DysfunctionalValues,2,MATCH(D5777,KanoDysfunctional,0)),"")</f>
        <v/>
      </c>
      <c r="H5777" s="30" t="str">
        <f t="array" ref="H5777">IF(C5777&lt;&gt;"",INDEX(KanoTable,MATCH(C5777,KanoFunctional,0),MATCH(D5777,KanoDysfunctional,0)),"")</f>
        <v/>
      </c>
      <c r="I5777" s="30" t="str">
        <f t="shared" si="91"/>
        <v/>
      </c>
      <c r="J5777" s="30" t="e">
        <f>VLOOKUP(B5777,Users!$A$2:$C$10000,3,FALSE)</f>
        <v>#N/A</v>
      </c>
    </row>
    <row r="5778" spans="1:10" ht="15.75" customHeight="1">
      <c r="A5778" s="3"/>
      <c r="B5778" s="3"/>
      <c r="C5778" s="3"/>
      <c r="D5778" s="3"/>
      <c r="E5778" s="3"/>
      <c r="F5778" s="30" t="str">
        <f t="array" ref="F5778">IF(C5778&lt;&gt;"",INDEX(FunctionalValues,MATCH(C5778,KanoFunctional,0),2),"")</f>
        <v/>
      </c>
      <c r="G5778" s="30" t="str">
        <f t="array" ref="G5778">IF(D5778&lt;&gt;"",INDEX(DysfunctionalValues,2,MATCH(D5778,KanoDysfunctional,0)),"")</f>
        <v/>
      </c>
      <c r="H5778" s="30" t="str">
        <f t="array" ref="H5778">IF(C5778&lt;&gt;"",INDEX(KanoTable,MATCH(C5778,KanoFunctional,0),MATCH(D5778,KanoDysfunctional,0)),"")</f>
        <v/>
      </c>
      <c r="I5778" s="30" t="str">
        <f t="shared" si="91"/>
        <v/>
      </c>
      <c r="J5778" s="30" t="e">
        <f>VLOOKUP(B5778,Users!$A$2:$C$10000,3,FALSE)</f>
        <v>#N/A</v>
      </c>
    </row>
    <row r="5779" spans="1:10" ht="15.75" customHeight="1">
      <c r="A5779" s="3"/>
      <c r="B5779" s="3"/>
      <c r="C5779" s="3"/>
      <c r="D5779" s="3"/>
      <c r="E5779" s="3"/>
      <c r="F5779" s="30" t="str">
        <f t="array" ref="F5779">IF(C5779&lt;&gt;"",INDEX(FunctionalValues,MATCH(C5779,KanoFunctional,0),2),"")</f>
        <v/>
      </c>
      <c r="G5779" s="30" t="str">
        <f t="array" ref="G5779">IF(D5779&lt;&gt;"",INDEX(DysfunctionalValues,2,MATCH(D5779,KanoDysfunctional,0)),"")</f>
        <v/>
      </c>
      <c r="H5779" s="30" t="str">
        <f t="array" ref="H5779">IF(C5779&lt;&gt;"",INDEX(KanoTable,MATCH(C5779,KanoFunctional,0),MATCH(D5779,KanoDysfunctional,0)),"")</f>
        <v/>
      </c>
      <c r="I5779" s="30" t="str">
        <f t="shared" si="91"/>
        <v/>
      </c>
      <c r="J5779" s="30" t="e">
        <f>VLOOKUP(B5779,Users!$A$2:$C$10000,3,FALSE)</f>
        <v>#N/A</v>
      </c>
    </row>
    <row r="5780" spans="1:10" ht="15.75" customHeight="1">
      <c r="A5780" s="3"/>
      <c r="B5780" s="3"/>
      <c r="C5780" s="3"/>
      <c r="D5780" s="3"/>
      <c r="E5780" s="3"/>
      <c r="F5780" s="30" t="str">
        <f t="array" ref="F5780">IF(C5780&lt;&gt;"",INDEX(FunctionalValues,MATCH(C5780,KanoFunctional,0),2),"")</f>
        <v/>
      </c>
      <c r="G5780" s="30" t="str">
        <f t="array" ref="G5780">IF(D5780&lt;&gt;"",INDEX(DysfunctionalValues,2,MATCH(D5780,KanoDysfunctional,0)),"")</f>
        <v/>
      </c>
      <c r="H5780" s="30" t="str">
        <f t="array" ref="H5780">IF(C5780&lt;&gt;"",INDEX(KanoTable,MATCH(C5780,KanoFunctional,0),MATCH(D5780,KanoDysfunctional,0)),"")</f>
        <v/>
      </c>
      <c r="I5780" s="30" t="str">
        <f t="shared" si="91"/>
        <v/>
      </c>
      <c r="J5780" s="30" t="e">
        <f>VLOOKUP(B5780,Users!$A$2:$C$10000,3,FALSE)</f>
        <v>#N/A</v>
      </c>
    </row>
    <row r="5781" spans="1:10" ht="15.75" customHeight="1">
      <c r="A5781" s="3"/>
      <c r="B5781" s="3"/>
      <c r="C5781" s="3"/>
      <c r="D5781" s="3"/>
      <c r="E5781" s="3"/>
      <c r="F5781" s="30" t="str">
        <f t="array" ref="F5781">IF(C5781&lt;&gt;"",INDEX(FunctionalValues,MATCH(C5781,KanoFunctional,0),2),"")</f>
        <v/>
      </c>
      <c r="G5781" s="30" t="str">
        <f t="array" ref="G5781">IF(D5781&lt;&gt;"",INDEX(DysfunctionalValues,2,MATCH(D5781,KanoDysfunctional,0)),"")</f>
        <v/>
      </c>
      <c r="H5781" s="30" t="str">
        <f t="array" ref="H5781">IF(C5781&lt;&gt;"",INDEX(KanoTable,MATCH(C5781,KanoFunctional,0),MATCH(D5781,KanoDysfunctional,0)),"")</f>
        <v/>
      </c>
      <c r="I5781" s="30" t="str">
        <f t="shared" si="91"/>
        <v/>
      </c>
      <c r="J5781" s="30" t="e">
        <f>VLOOKUP(B5781,Users!$A$2:$C$10000,3,FALSE)</f>
        <v>#N/A</v>
      </c>
    </row>
    <row r="5782" spans="1:10" ht="15.75" customHeight="1">
      <c r="A5782" s="3"/>
      <c r="B5782" s="3"/>
      <c r="C5782" s="3"/>
      <c r="D5782" s="3"/>
      <c r="E5782" s="3"/>
      <c r="F5782" s="30" t="str">
        <f t="array" ref="F5782">IF(C5782&lt;&gt;"",INDEX(FunctionalValues,MATCH(C5782,KanoFunctional,0),2),"")</f>
        <v/>
      </c>
      <c r="G5782" s="30" t="str">
        <f t="array" ref="G5782">IF(D5782&lt;&gt;"",INDEX(DysfunctionalValues,2,MATCH(D5782,KanoDysfunctional,0)),"")</f>
        <v/>
      </c>
      <c r="H5782" s="30" t="str">
        <f t="array" ref="H5782">IF(C5782&lt;&gt;"",INDEX(KanoTable,MATCH(C5782,KanoFunctional,0),MATCH(D5782,KanoDysfunctional,0)),"")</f>
        <v/>
      </c>
      <c r="I5782" s="30" t="str">
        <f t="shared" ref="I5782:I5845" si="92">IF(C5782&lt;&gt;"",MATCH(H5782,KanoResultCodes,0),"")</f>
        <v/>
      </c>
      <c r="J5782" s="30" t="e">
        <f>VLOOKUP(B5782,Users!$A$2:$C$10000,3,FALSE)</f>
        <v>#N/A</v>
      </c>
    </row>
    <row r="5783" spans="1:10" ht="15.75" customHeight="1">
      <c r="A5783" s="3"/>
      <c r="B5783" s="3"/>
      <c r="C5783" s="3"/>
      <c r="D5783" s="3"/>
      <c r="E5783" s="3"/>
      <c r="F5783" s="30" t="str">
        <f t="array" ref="F5783">IF(C5783&lt;&gt;"",INDEX(FunctionalValues,MATCH(C5783,KanoFunctional,0),2),"")</f>
        <v/>
      </c>
      <c r="G5783" s="30" t="str">
        <f t="array" ref="G5783">IF(D5783&lt;&gt;"",INDEX(DysfunctionalValues,2,MATCH(D5783,KanoDysfunctional,0)),"")</f>
        <v/>
      </c>
      <c r="H5783" s="30" t="str">
        <f t="array" ref="H5783">IF(C5783&lt;&gt;"",INDEX(KanoTable,MATCH(C5783,KanoFunctional,0),MATCH(D5783,KanoDysfunctional,0)),"")</f>
        <v/>
      </c>
      <c r="I5783" s="30" t="str">
        <f t="shared" si="92"/>
        <v/>
      </c>
      <c r="J5783" s="30" t="e">
        <f>VLOOKUP(B5783,Users!$A$2:$C$10000,3,FALSE)</f>
        <v>#N/A</v>
      </c>
    </row>
    <row r="5784" spans="1:10" ht="15.75" customHeight="1">
      <c r="A5784" s="3"/>
      <c r="B5784" s="3"/>
      <c r="C5784" s="3"/>
      <c r="D5784" s="3"/>
      <c r="E5784" s="3"/>
      <c r="F5784" s="30" t="str">
        <f t="array" ref="F5784">IF(C5784&lt;&gt;"",INDEX(FunctionalValues,MATCH(C5784,KanoFunctional,0),2),"")</f>
        <v/>
      </c>
      <c r="G5784" s="30" t="str">
        <f t="array" ref="G5784">IF(D5784&lt;&gt;"",INDEX(DysfunctionalValues,2,MATCH(D5784,KanoDysfunctional,0)),"")</f>
        <v/>
      </c>
      <c r="H5784" s="30" t="str">
        <f t="array" ref="H5784">IF(C5784&lt;&gt;"",INDEX(KanoTable,MATCH(C5784,KanoFunctional,0),MATCH(D5784,KanoDysfunctional,0)),"")</f>
        <v/>
      </c>
      <c r="I5784" s="30" t="str">
        <f t="shared" si="92"/>
        <v/>
      </c>
      <c r="J5784" s="30" t="e">
        <f>VLOOKUP(B5784,Users!$A$2:$C$10000,3,FALSE)</f>
        <v>#N/A</v>
      </c>
    </row>
    <row r="5785" spans="1:10" ht="15.75" customHeight="1">
      <c r="A5785" s="3"/>
      <c r="B5785" s="3"/>
      <c r="C5785" s="3"/>
      <c r="D5785" s="3"/>
      <c r="E5785" s="3"/>
      <c r="F5785" s="30" t="str">
        <f t="array" ref="F5785">IF(C5785&lt;&gt;"",INDEX(FunctionalValues,MATCH(C5785,KanoFunctional,0),2),"")</f>
        <v/>
      </c>
      <c r="G5785" s="30" t="str">
        <f t="array" ref="G5785">IF(D5785&lt;&gt;"",INDEX(DysfunctionalValues,2,MATCH(D5785,KanoDysfunctional,0)),"")</f>
        <v/>
      </c>
      <c r="H5785" s="30" t="str">
        <f t="array" ref="H5785">IF(C5785&lt;&gt;"",INDEX(KanoTable,MATCH(C5785,KanoFunctional,0),MATCH(D5785,KanoDysfunctional,0)),"")</f>
        <v/>
      </c>
      <c r="I5785" s="30" t="str">
        <f t="shared" si="92"/>
        <v/>
      </c>
      <c r="J5785" s="30" t="e">
        <f>VLOOKUP(B5785,Users!$A$2:$C$10000,3,FALSE)</f>
        <v>#N/A</v>
      </c>
    </row>
    <row r="5786" spans="1:10" ht="15.75" customHeight="1">
      <c r="A5786" s="3"/>
      <c r="B5786" s="3"/>
      <c r="C5786" s="3"/>
      <c r="D5786" s="3"/>
      <c r="E5786" s="3"/>
      <c r="F5786" s="30" t="str">
        <f t="array" ref="F5786">IF(C5786&lt;&gt;"",INDEX(FunctionalValues,MATCH(C5786,KanoFunctional,0),2),"")</f>
        <v/>
      </c>
      <c r="G5786" s="30" t="str">
        <f t="array" ref="G5786">IF(D5786&lt;&gt;"",INDEX(DysfunctionalValues,2,MATCH(D5786,KanoDysfunctional,0)),"")</f>
        <v/>
      </c>
      <c r="H5786" s="30" t="str">
        <f t="array" ref="H5786">IF(C5786&lt;&gt;"",INDEX(KanoTable,MATCH(C5786,KanoFunctional,0),MATCH(D5786,KanoDysfunctional,0)),"")</f>
        <v/>
      </c>
      <c r="I5786" s="30" t="str">
        <f t="shared" si="92"/>
        <v/>
      </c>
      <c r="J5786" s="30" t="e">
        <f>VLOOKUP(B5786,Users!$A$2:$C$10000,3,FALSE)</f>
        <v>#N/A</v>
      </c>
    </row>
    <row r="5787" spans="1:10" ht="15.75" customHeight="1">
      <c r="A5787" s="3"/>
      <c r="B5787" s="3"/>
      <c r="C5787" s="3"/>
      <c r="D5787" s="3"/>
      <c r="E5787" s="3"/>
      <c r="F5787" s="30" t="str">
        <f t="array" ref="F5787">IF(C5787&lt;&gt;"",INDEX(FunctionalValues,MATCH(C5787,KanoFunctional,0),2),"")</f>
        <v/>
      </c>
      <c r="G5787" s="30" t="str">
        <f t="array" ref="G5787">IF(D5787&lt;&gt;"",INDEX(DysfunctionalValues,2,MATCH(D5787,KanoDysfunctional,0)),"")</f>
        <v/>
      </c>
      <c r="H5787" s="30" t="str">
        <f t="array" ref="H5787">IF(C5787&lt;&gt;"",INDEX(KanoTable,MATCH(C5787,KanoFunctional,0),MATCH(D5787,KanoDysfunctional,0)),"")</f>
        <v/>
      </c>
      <c r="I5787" s="30" t="str">
        <f t="shared" si="92"/>
        <v/>
      </c>
      <c r="J5787" s="30" t="e">
        <f>VLOOKUP(B5787,Users!$A$2:$C$10000,3,FALSE)</f>
        <v>#N/A</v>
      </c>
    </row>
    <row r="5788" spans="1:10" ht="15.75" customHeight="1">
      <c r="A5788" s="3"/>
      <c r="B5788" s="3"/>
      <c r="C5788" s="3"/>
      <c r="D5788" s="3"/>
      <c r="E5788" s="3"/>
      <c r="F5788" s="30" t="str">
        <f t="array" ref="F5788">IF(C5788&lt;&gt;"",INDEX(FunctionalValues,MATCH(C5788,KanoFunctional,0),2),"")</f>
        <v/>
      </c>
      <c r="G5788" s="30" t="str">
        <f t="array" ref="G5788">IF(D5788&lt;&gt;"",INDEX(DysfunctionalValues,2,MATCH(D5788,KanoDysfunctional,0)),"")</f>
        <v/>
      </c>
      <c r="H5788" s="30" t="str">
        <f t="array" ref="H5788">IF(C5788&lt;&gt;"",INDEX(KanoTable,MATCH(C5788,KanoFunctional,0),MATCH(D5788,KanoDysfunctional,0)),"")</f>
        <v/>
      </c>
      <c r="I5788" s="30" t="str">
        <f t="shared" si="92"/>
        <v/>
      </c>
      <c r="J5788" s="30" t="e">
        <f>VLOOKUP(B5788,Users!$A$2:$C$10000,3,FALSE)</f>
        <v>#N/A</v>
      </c>
    </row>
    <row r="5789" spans="1:10" ht="15.75" customHeight="1">
      <c r="A5789" s="3"/>
      <c r="B5789" s="3"/>
      <c r="C5789" s="3"/>
      <c r="D5789" s="3"/>
      <c r="E5789" s="3"/>
      <c r="F5789" s="30" t="str">
        <f t="array" ref="F5789">IF(C5789&lt;&gt;"",INDEX(FunctionalValues,MATCH(C5789,KanoFunctional,0),2),"")</f>
        <v/>
      </c>
      <c r="G5789" s="30" t="str">
        <f t="array" ref="G5789">IF(D5789&lt;&gt;"",INDEX(DysfunctionalValues,2,MATCH(D5789,KanoDysfunctional,0)),"")</f>
        <v/>
      </c>
      <c r="H5789" s="30" t="str">
        <f t="array" ref="H5789">IF(C5789&lt;&gt;"",INDEX(KanoTable,MATCH(C5789,KanoFunctional,0),MATCH(D5789,KanoDysfunctional,0)),"")</f>
        <v/>
      </c>
      <c r="I5789" s="30" t="str">
        <f t="shared" si="92"/>
        <v/>
      </c>
      <c r="J5789" s="30" t="e">
        <f>VLOOKUP(B5789,Users!$A$2:$C$10000,3,FALSE)</f>
        <v>#N/A</v>
      </c>
    </row>
    <row r="5790" spans="1:10" ht="15.75" customHeight="1">
      <c r="A5790" s="3"/>
      <c r="B5790" s="3"/>
      <c r="C5790" s="3"/>
      <c r="D5790" s="3"/>
      <c r="E5790" s="3"/>
      <c r="F5790" s="30" t="str">
        <f t="array" ref="F5790">IF(C5790&lt;&gt;"",INDEX(FunctionalValues,MATCH(C5790,KanoFunctional,0),2),"")</f>
        <v/>
      </c>
      <c r="G5790" s="30" t="str">
        <f t="array" ref="G5790">IF(D5790&lt;&gt;"",INDEX(DysfunctionalValues,2,MATCH(D5790,KanoDysfunctional,0)),"")</f>
        <v/>
      </c>
      <c r="H5790" s="30" t="str">
        <f t="array" ref="H5790">IF(C5790&lt;&gt;"",INDEX(KanoTable,MATCH(C5790,KanoFunctional,0),MATCH(D5790,KanoDysfunctional,0)),"")</f>
        <v/>
      </c>
      <c r="I5790" s="30" t="str">
        <f t="shared" si="92"/>
        <v/>
      </c>
      <c r="J5790" s="30" t="e">
        <f>VLOOKUP(B5790,Users!$A$2:$C$10000,3,FALSE)</f>
        <v>#N/A</v>
      </c>
    </row>
    <row r="5791" spans="1:10" ht="15.75" customHeight="1">
      <c r="A5791" s="3"/>
      <c r="B5791" s="3"/>
      <c r="C5791" s="3"/>
      <c r="D5791" s="3"/>
      <c r="E5791" s="3"/>
      <c r="F5791" s="30" t="str">
        <f t="array" ref="F5791">IF(C5791&lt;&gt;"",INDEX(FunctionalValues,MATCH(C5791,KanoFunctional,0),2),"")</f>
        <v/>
      </c>
      <c r="G5791" s="30" t="str">
        <f t="array" ref="G5791">IF(D5791&lt;&gt;"",INDEX(DysfunctionalValues,2,MATCH(D5791,KanoDysfunctional,0)),"")</f>
        <v/>
      </c>
      <c r="H5791" s="30" t="str">
        <f t="array" ref="H5791">IF(C5791&lt;&gt;"",INDEX(KanoTable,MATCH(C5791,KanoFunctional,0),MATCH(D5791,KanoDysfunctional,0)),"")</f>
        <v/>
      </c>
      <c r="I5791" s="30" t="str">
        <f t="shared" si="92"/>
        <v/>
      </c>
      <c r="J5791" s="30" t="e">
        <f>VLOOKUP(B5791,Users!$A$2:$C$10000,3,FALSE)</f>
        <v>#N/A</v>
      </c>
    </row>
    <row r="5792" spans="1:10" ht="15.75" customHeight="1">
      <c r="A5792" s="3"/>
      <c r="B5792" s="3"/>
      <c r="C5792" s="3"/>
      <c r="D5792" s="3"/>
      <c r="E5792" s="3"/>
      <c r="F5792" s="30" t="str">
        <f t="array" ref="F5792">IF(C5792&lt;&gt;"",INDEX(FunctionalValues,MATCH(C5792,KanoFunctional,0),2),"")</f>
        <v/>
      </c>
      <c r="G5792" s="30" t="str">
        <f t="array" ref="G5792">IF(D5792&lt;&gt;"",INDEX(DysfunctionalValues,2,MATCH(D5792,KanoDysfunctional,0)),"")</f>
        <v/>
      </c>
      <c r="H5792" s="30" t="str">
        <f t="array" ref="H5792">IF(C5792&lt;&gt;"",INDEX(KanoTable,MATCH(C5792,KanoFunctional,0),MATCH(D5792,KanoDysfunctional,0)),"")</f>
        <v/>
      </c>
      <c r="I5792" s="30" t="str">
        <f t="shared" si="92"/>
        <v/>
      </c>
      <c r="J5792" s="30" t="e">
        <f>VLOOKUP(B5792,Users!$A$2:$C$10000,3,FALSE)</f>
        <v>#N/A</v>
      </c>
    </row>
    <row r="5793" spans="1:10" ht="15.75" customHeight="1">
      <c r="A5793" s="3"/>
      <c r="B5793" s="3"/>
      <c r="C5793" s="3"/>
      <c r="D5793" s="3"/>
      <c r="E5793" s="3"/>
      <c r="F5793" s="30" t="str">
        <f t="array" ref="F5793">IF(C5793&lt;&gt;"",INDEX(FunctionalValues,MATCH(C5793,KanoFunctional,0),2),"")</f>
        <v/>
      </c>
      <c r="G5793" s="30" t="str">
        <f t="array" ref="G5793">IF(D5793&lt;&gt;"",INDEX(DysfunctionalValues,2,MATCH(D5793,KanoDysfunctional,0)),"")</f>
        <v/>
      </c>
      <c r="H5793" s="30" t="str">
        <f t="array" ref="H5793">IF(C5793&lt;&gt;"",INDEX(KanoTable,MATCH(C5793,KanoFunctional,0),MATCH(D5793,KanoDysfunctional,0)),"")</f>
        <v/>
      </c>
      <c r="I5793" s="30" t="str">
        <f t="shared" si="92"/>
        <v/>
      </c>
      <c r="J5793" s="30" t="e">
        <f>VLOOKUP(B5793,Users!$A$2:$C$10000,3,FALSE)</f>
        <v>#N/A</v>
      </c>
    </row>
    <row r="5794" spans="1:10" ht="15.75" customHeight="1">
      <c r="A5794" s="3"/>
      <c r="B5794" s="3"/>
      <c r="C5794" s="3"/>
      <c r="D5794" s="3"/>
      <c r="E5794" s="3"/>
      <c r="F5794" s="30" t="str">
        <f t="array" ref="F5794">IF(C5794&lt;&gt;"",INDEX(FunctionalValues,MATCH(C5794,KanoFunctional,0),2),"")</f>
        <v/>
      </c>
      <c r="G5794" s="30" t="str">
        <f t="array" ref="G5794">IF(D5794&lt;&gt;"",INDEX(DysfunctionalValues,2,MATCH(D5794,KanoDysfunctional,0)),"")</f>
        <v/>
      </c>
      <c r="H5794" s="30" t="str">
        <f t="array" ref="H5794">IF(C5794&lt;&gt;"",INDEX(KanoTable,MATCH(C5794,KanoFunctional,0),MATCH(D5794,KanoDysfunctional,0)),"")</f>
        <v/>
      </c>
      <c r="I5794" s="30" t="str">
        <f t="shared" si="92"/>
        <v/>
      </c>
      <c r="J5794" s="30" t="e">
        <f>VLOOKUP(B5794,Users!$A$2:$C$10000,3,FALSE)</f>
        <v>#N/A</v>
      </c>
    </row>
    <row r="5795" spans="1:10" ht="15.75" customHeight="1">
      <c r="A5795" s="3"/>
      <c r="B5795" s="3"/>
      <c r="C5795" s="3"/>
      <c r="D5795" s="3"/>
      <c r="E5795" s="3"/>
      <c r="F5795" s="30" t="str">
        <f t="array" ref="F5795">IF(C5795&lt;&gt;"",INDEX(FunctionalValues,MATCH(C5795,KanoFunctional,0),2),"")</f>
        <v/>
      </c>
      <c r="G5795" s="30" t="str">
        <f t="array" ref="G5795">IF(D5795&lt;&gt;"",INDEX(DysfunctionalValues,2,MATCH(D5795,KanoDysfunctional,0)),"")</f>
        <v/>
      </c>
      <c r="H5795" s="30" t="str">
        <f t="array" ref="H5795">IF(C5795&lt;&gt;"",INDEX(KanoTable,MATCH(C5795,KanoFunctional,0),MATCH(D5795,KanoDysfunctional,0)),"")</f>
        <v/>
      </c>
      <c r="I5795" s="30" t="str">
        <f t="shared" si="92"/>
        <v/>
      </c>
      <c r="J5795" s="30" t="e">
        <f>VLOOKUP(B5795,Users!$A$2:$C$10000,3,FALSE)</f>
        <v>#N/A</v>
      </c>
    </row>
    <row r="5796" spans="1:10" ht="15.75" customHeight="1">
      <c r="A5796" s="3"/>
      <c r="B5796" s="3"/>
      <c r="C5796" s="3"/>
      <c r="D5796" s="3"/>
      <c r="E5796" s="3"/>
      <c r="F5796" s="30" t="str">
        <f t="array" ref="F5796">IF(C5796&lt;&gt;"",INDEX(FunctionalValues,MATCH(C5796,KanoFunctional,0),2),"")</f>
        <v/>
      </c>
      <c r="G5796" s="30" t="str">
        <f t="array" ref="G5796">IF(D5796&lt;&gt;"",INDEX(DysfunctionalValues,2,MATCH(D5796,KanoDysfunctional,0)),"")</f>
        <v/>
      </c>
      <c r="H5796" s="30" t="str">
        <f t="array" ref="H5796">IF(C5796&lt;&gt;"",INDEX(KanoTable,MATCH(C5796,KanoFunctional,0),MATCH(D5796,KanoDysfunctional,0)),"")</f>
        <v/>
      </c>
      <c r="I5796" s="30" t="str">
        <f t="shared" si="92"/>
        <v/>
      </c>
      <c r="J5796" s="30" t="e">
        <f>VLOOKUP(B5796,Users!$A$2:$C$10000,3,FALSE)</f>
        <v>#N/A</v>
      </c>
    </row>
    <row r="5797" spans="1:10" ht="15.75" customHeight="1">
      <c r="A5797" s="3"/>
      <c r="B5797" s="3"/>
      <c r="C5797" s="3"/>
      <c r="D5797" s="3"/>
      <c r="E5797" s="3"/>
      <c r="F5797" s="30" t="str">
        <f t="array" ref="F5797">IF(C5797&lt;&gt;"",INDEX(FunctionalValues,MATCH(C5797,KanoFunctional,0),2),"")</f>
        <v/>
      </c>
      <c r="G5797" s="30" t="str">
        <f t="array" ref="G5797">IF(D5797&lt;&gt;"",INDEX(DysfunctionalValues,2,MATCH(D5797,KanoDysfunctional,0)),"")</f>
        <v/>
      </c>
      <c r="H5797" s="30" t="str">
        <f t="array" ref="H5797">IF(C5797&lt;&gt;"",INDEX(KanoTable,MATCH(C5797,KanoFunctional,0),MATCH(D5797,KanoDysfunctional,0)),"")</f>
        <v/>
      </c>
      <c r="I5797" s="30" t="str">
        <f t="shared" si="92"/>
        <v/>
      </c>
      <c r="J5797" s="30" t="e">
        <f>VLOOKUP(B5797,Users!$A$2:$C$10000,3,FALSE)</f>
        <v>#N/A</v>
      </c>
    </row>
    <row r="5798" spans="1:10" ht="15.75" customHeight="1">
      <c r="A5798" s="3"/>
      <c r="B5798" s="3"/>
      <c r="C5798" s="3"/>
      <c r="D5798" s="3"/>
      <c r="E5798" s="3"/>
      <c r="F5798" s="30" t="str">
        <f t="array" ref="F5798">IF(C5798&lt;&gt;"",INDEX(FunctionalValues,MATCH(C5798,KanoFunctional,0),2),"")</f>
        <v/>
      </c>
      <c r="G5798" s="30" t="str">
        <f t="array" ref="G5798">IF(D5798&lt;&gt;"",INDEX(DysfunctionalValues,2,MATCH(D5798,KanoDysfunctional,0)),"")</f>
        <v/>
      </c>
      <c r="H5798" s="30" t="str">
        <f t="array" ref="H5798">IF(C5798&lt;&gt;"",INDEX(KanoTable,MATCH(C5798,KanoFunctional,0),MATCH(D5798,KanoDysfunctional,0)),"")</f>
        <v/>
      </c>
      <c r="I5798" s="30" t="str">
        <f t="shared" si="92"/>
        <v/>
      </c>
      <c r="J5798" s="30" t="e">
        <f>VLOOKUP(B5798,Users!$A$2:$C$10000,3,FALSE)</f>
        <v>#N/A</v>
      </c>
    </row>
    <row r="5799" spans="1:10" ht="15.75" customHeight="1">
      <c r="A5799" s="3"/>
      <c r="B5799" s="3"/>
      <c r="C5799" s="3"/>
      <c r="D5799" s="3"/>
      <c r="E5799" s="3"/>
      <c r="F5799" s="30" t="str">
        <f t="array" ref="F5799">IF(C5799&lt;&gt;"",INDEX(FunctionalValues,MATCH(C5799,KanoFunctional,0),2),"")</f>
        <v/>
      </c>
      <c r="G5799" s="30" t="str">
        <f t="array" ref="G5799">IF(D5799&lt;&gt;"",INDEX(DysfunctionalValues,2,MATCH(D5799,KanoDysfunctional,0)),"")</f>
        <v/>
      </c>
      <c r="H5799" s="30" t="str">
        <f t="array" ref="H5799">IF(C5799&lt;&gt;"",INDEX(KanoTable,MATCH(C5799,KanoFunctional,0),MATCH(D5799,KanoDysfunctional,0)),"")</f>
        <v/>
      </c>
      <c r="I5799" s="30" t="str">
        <f t="shared" si="92"/>
        <v/>
      </c>
      <c r="J5799" s="30" t="e">
        <f>VLOOKUP(B5799,Users!$A$2:$C$10000,3,FALSE)</f>
        <v>#N/A</v>
      </c>
    </row>
    <row r="5800" spans="1:10" ht="15.75" customHeight="1">
      <c r="A5800" s="3"/>
      <c r="B5800" s="3"/>
      <c r="C5800" s="3"/>
      <c r="D5800" s="3"/>
      <c r="E5800" s="3"/>
      <c r="F5800" s="30" t="str">
        <f t="array" ref="F5800">IF(C5800&lt;&gt;"",INDEX(FunctionalValues,MATCH(C5800,KanoFunctional,0),2),"")</f>
        <v/>
      </c>
      <c r="G5800" s="30" t="str">
        <f t="array" ref="G5800">IF(D5800&lt;&gt;"",INDEX(DysfunctionalValues,2,MATCH(D5800,KanoDysfunctional,0)),"")</f>
        <v/>
      </c>
      <c r="H5800" s="30" t="str">
        <f t="array" ref="H5800">IF(C5800&lt;&gt;"",INDEX(KanoTable,MATCH(C5800,KanoFunctional,0),MATCH(D5800,KanoDysfunctional,0)),"")</f>
        <v/>
      </c>
      <c r="I5800" s="30" t="str">
        <f t="shared" si="92"/>
        <v/>
      </c>
      <c r="J5800" s="30" t="e">
        <f>VLOOKUP(B5800,Users!$A$2:$C$10000,3,FALSE)</f>
        <v>#N/A</v>
      </c>
    </row>
    <row r="5801" spans="1:10" ht="15.75" customHeight="1">
      <c r="A5801" s="3"/>
      <c r="B5801" s="3"/>
      <c r="C5801" s="3"/>
      <c r="D5801" s="3"/>
      <c r="E5801" s="3"/>
      <c r="F5801" s="30" t="str">
        <f t="array" ref="F5801">IF(C5801&lt;&gt;"",INDEX(FunctionalValues,MATCH(C5801,KanoFunctional,0),2),"")</f>
        <v/>
      </c>
      <c r="G5801" s="30" t="str">
        <f t="array" ref="G5801">IF(D5801&lt;&gt;"",INDEX(DysfunctionalValues,2,MATCH(D5801,KanoDysfunctional,0)),"")</f>
        <v/>
      </c>
      <c r="H5801" s="30" t="str">
        <f t="array" ref="H5801">IF(C5801&lt;&gt;"",INDEX(KanoTable,MATCH(C5801,KanoFunctional,0),MATCH(D5801,KanoDysfunctional,0)),"")</f>
        <v/>
      </c>
      <c r="I5801" s="30" t="str">
        <f t="shared" si="92"/>
        <v/>
      </c>
      <c r="J5801" s="30" t="e">
        <f>VLOOKUP(B5801,Users!$A$2:$C$10000,3,FALSE)</f>
        <v>#N/A</v>
      </c>
    </row>
    <row r="5802" spans="1:10" ht="15.75" customHeight="1">
      <c r="A5802" s="3"/>
      <c r="B5802" s="3"/>
      <c r="C5802" s="3"/>
      <c r="D5802" s="3"/>
      <c r="E5802" s="3"/>
      <c r="F5802" s="30" t="str">
        <f t="array" ref="F5802">IF(C5802&lt;&gt;"",INDEX(FunctionalValues,MATCH(C5802,KanoFunctional,0),2),"")</f>
        <v/>
      </c>
      <c r="G5802" s="30" t="str">
        <f t="array" ref="G5802">IF(D5802&lt;&gt;"",INDEX(DysfunctionalValues,2,MATCH(D5802,KanoDysfunctional,0)),"")</f>
        <v/>
      </c>
      <c r="H5802" s="30" t="str">
        <f t="array" ref="H5802">IF(C5802&lt;&gt;"",INDEX(KanoTable,MATCH(C5802,KanoFunctional,0),MATCH(D5802,KanoDysfunctional,0)),"")</f>
        <v/>
      </c>
      <c r="I5802" s="30" t="str">
        <f t="shared" si="92"/>
        <v/>
      </c>
      <c r="J5802" s="30" t="e">
        <f>VLOOKUP(B5802,Users!$A$2:$C$10000,3,FALSE)</f>
        <v>#N/A</v>
      </c>
    </row>
    <row r="5803" spans="1:10" ht="15.75" customHeight="1">
      <c r="A5803" s="3"/>
      <c r="B5803" s="3"/>
      <c r="C5803" s="3"/>
      <c r="D5803" s="3"/>
      <c r="E5803" s="3"/>
      <c r="F5803" s="30" t="str">
        <f t="array" ref="F5803">IF(C5803&lt;&gt;"",INDEX(FunctionalValues,MATCH(C5803,KanoFunctional,0),2),"")</f>
        <v/>
      </c>
      <c r="G5803" s="30" t="str">
        <f t="array" ref="G5803">IF(D5803&lt;&gt;"",INDEX(DysfunctionalValues,2,MATCH(D5803,KanoDysfunctional,0)),"")</f>
        <v/>
      </c>
      <c r="H5803" s="30" t="str">
        <f t="array" ref="H5803">IF(C5803&lt;&gt;"",INDEX(KanoTable,MATCH(C5803,KanoFunctional,0),MATCH(D5803,KanoDysfunctional,0)),"")</f>
        <v/>
      </c>
      <c r="I5803" s="30" t="str">
        <f t="shared" si="92"/>
        <v/>
      </c>
      <c r="J5803" s="30" t="e">
        <f>VLOOKUP(B5803,Users!$A$2:$C$10000,3,FALSE)</f>
        <v>#N/A</v>
      </c>
    </row>
    <row r="5804" spans="1:10" ht="15.75" customHeight="1">
      <c r="A5804" s="3"/>
      <c r="B5804" s="3"/>
      <c r="C5804" s="3"/>
      <c r="D5804" s="3"/>
      <c r="E5804" s="3"/>
      <c r="F5804" s="30" t="str">
        <f t="array" ref="F5804">IF(C5804&lt;&gt;"",INDEX(FunctionalValues,MATCH(C5804,KanoFunctional,0),2),"")</f>
        <v/>
      </c>
      <c r="G5804" s="30" t="str">
        <f t="array" ref="G5804">IF(D5804&lt;&gt;"",INDEX(DysfunctionalValues,2,MATCH(D5804,KanoDysfunctional,0)),"")</f>
        <v/>
      </c>
      <c r="H5804" s="30" t="str">
        <f t="array" ref="H5804">IF(C5804&lt;&gt;"",INDEX(KanoTable,MATCH(C5804,KanoFunctional,0),MATCH(D5804,KanoDysfunctional,0)),"")</f>
        <v/>
      </c>
      <c r="I5804" s="30" t="str">
        <f t="shared" si="92"/>
        <v/>
      </c>
      <c r="J5804" s="30" t="e">
        <f>VLOOKUP(B5804,Users!$A$2:$C$10000,3,FALSE)</f>
        <v>#N/A</v>
      </c>
    </row>
    <row r="5805" spans="1:10" ht="15.75" customHeight="1">
      <c r="A5805" s="3"/>
      <c r="B5805" s="3"/>
      <c r="C5805" s="3"/>
      <c r="D5805" s="3"/>
      <c r="E5805" s="3"/>
      <c r="F5805" s="30" t="str">
        <f t="array" ref="F5805">IF(C5805&lt;&gt;"",INDEX(FunctionalValues,MATCH(C5805,KanoFunctional,0),2),"")</f>
        <v/>
      </c>
      <c r="G5805" s="30" t="str">
        <f t="array" ref="G5805">IF(D5805&lt;&gt;"",INDEX(DysfunctionalValues,2,MATCH(D5805,KanoDysfunctional,0)),"")</f>
        <v/>
      </c>
      <c r="H5805" s="30" t="str">
        <f t="array" ref="H5805">IF(C5805&lt;&gt;"",INDEX(KanoTable,MATCH(C5805,KanoFunctional,0),MATCH(D5805,KanoDysfunctional,0)),"")</f>
        <v/>
      </c>
      <c r="I5805" s="30" t="str">
        <f t="shared" si="92"/>
        <v/>
      </c>
      <c r="J5805" s="30" t="e">
        <f>VLOOKUP(B5805,Users!$A$2:$C$10000,3,FALSE)</f>
        <v>#N/A</v>
      </c>
    </row>
    <row r="5806" spans="1:10" ht="15.75" customHeight="1">
      <c r="A5806" s="3"/>
      <c r="B5806" s="3"/>
      <c r="C5806" s="3"/>
      <c r="D5806" s="3"/>
      <c r="E5806" s="3"/>
      <c r="F5806" s="30" t="str">
        <f t="array" ref="F5806">IF(C5806&lt;&gt;"",INDEX(FunctionalValues,MATCH(C5806,KanoFunctional,0),2),"")</f>
        <v/>
      </c>
      <c r="G5806" s="30" t="str">
        <f t="array" ref="G5806">IF(D5806&lt;&gt;"",INDEX(DysfunctionalValues,2,MATCH(D5806,KanoDysfunctional,0)),"")</f>
        <v/>
      </c>
      <c r="H5806" s="30" t="str">
        <f t="array" ref="H5806">IF(C5806&lt;&gt;"",INDEX(KanoTable,MATCH(C5806,KanoFunctional,0),MATCH(D5806,KanoDysfunctional,0)),"")</f>
        <v/>
      </c>
      <c r="I5806" s="30" t="str">
        <f t="shared" si="92"/>
        <v/>
      </c>
      <c r="J5806" s="30" t="e">
        <f>VLOOKUP(B5806,Users!$A$2:$C$10000,3,FALSE)</f>
        <v>#N/A</v>
      </c>
    </row>
    <row r="5807" spans="1:10" ht="15.75" customHeight="1">
      <c r="A5807" s="3"/>
      <c r="B5807" s="3"/>
      <c r="C5807" s="3"/>
      <c r="D5807" s="3"/>
      <c r="E5807" s="3"/>
      <c r="F5807" s="30" t="str">
        <f t="array" ref="F5807">IF(C5807&lt;&gt;"",INDEX(FunctionalValues,MATCH(C5807,KanoFunctional,0),2),"")</f>
        <v/>
      </c>
      <c r="G5807" s="30" t="str">
        <f t="array" ref="G5807">IF(D5807&lt;&gt;"",INDEX(DysfunctionalValues,2,MATCH(D5807,KanoDysfunctional,0)),"")</f>
        <v/>
      </c>
      <c r="H5807" s="30" t="str">
        <f t="array" ref="H5807">IF(C5807&lt;&gt;"",INDEX(KanoTable,MATCH(C5807,KanoFunctional,0),MATCH(D5807,KanoDysfunctional,0)),"")</f>
        <v/>
      </c>
      <c r="I5807" s="30" t="str">
        <f t="shared" si="92"/>
        <v/>
      </c>
      <c r="J5807" s="30" t="e">
        <f>VLOOKUP(B5807,Users!$A$2:$C$10000,3,FALSE)</f>
        <v>#N/A</v>
      </c>
    </row>
    <row r="5808" spans="1:10" ht="15.75" customHeight="1">
      <c r="A5808" s="3"/>
      <c r="B5808" s="3"/>
      <c r="C5808" s="3"/>
      <c r="D5808" s="3"/>
      <c r="E5808" s="3"/>
      <c r="F5808" s="30" t="str">
        <f t="array" ref="F5808">IF(C5808&lt;&gt;"",INDEX(FunctionalValues,MATCH(C5808,KanoFunctional,0),2),"")</f>
        <v/>
      </c>
      <c r="G5808" s="30" t="str">
        <f t="array" ref="G5808">IF(D5808&lt;&gt;"",INDEX(DysfunctionalValues,2,MATCH(D5808,KanoDysfunctional,0)),"")</f>
        <v/>
      </c>
      <c r="H5808" s="30" t="str">
        <f t="array" ref="H5808">IF(C5808&lt;&gt;"",INDEX(KanoTable,MATCH(C5808,KanoFunctional,0),MATCH(D5808,KanoDysfunctional,0)),"")</f>
        <v/>
      </c>
      <c r="I5808" s="30" t="str">
        <f t="shared" si="92"/>
        <v/>
      </c>
      <c r="J5808" s="30" t="e">
        <f>VLOOKUP(B5808,Users!$A$2:$C$10000,3,FALSE)</f>
        <v>#N/A</v>
      </c>
    </row>
    <row r="5809" spans="1:10" ht="15.75" customHeight="1">
      <c r="A5809" s="3"/>
      <c r="B5809" s="3"/>
      <c r="C5809" s="3"/>
      <c r="D5809" s="3"/>
      <c r="E5809" s="3"/>
      <c r="F5809" s="30" t="str">
        <f t="array" ref="F5809">IF(C5809&lt;&gt;"",INDEX(FunctionalValues,MATCH(C5809,KanoFunctional,0),2),"")</f>
        <v/>
      </c>
      <c r="G5809" s="30" t="str">
        <f t="array" ref="G5809">IF(D5809&lt;&gt;"",INDEX(DysfunctionalValues,2,MATCH(D5809,KanoDysfunctional,0)),"")</f>
        <v/>
      </c>
      <c r="H5809" s="30" t="str">
        <f t="array" ref="H5809">IF(C5809&lt;&gt;"",INDEX(KanoTable,MATCH(C5809,KanoFunctional,0),MATCH(D5809,KanoDysfunctional,0)),"")</f>
        <v/>
      </c>
      <c r="I5809" s="30" t="str">
        <f t="shared" si="92"/>
        <v/>
      </c>
      <c r="J5809" s="30" t="e">
        <f>VLOOKUP(B5809,Users!$A$2:$C$10000,3,FALSE)</f>
        <v>#N/A</v>
      </c>
    </row>
    <row r="5810" spans="1:10" ht="15.75" customHeight="1">
      <c r="A5810" s="3"/>
      <c r="B5810" s="3"/>
      <c r="C5810" s="3"/>
      <c r="D5810" s="3"/>
      <c r="E5810" s="3"/>
      <c r="F5810" s="30" t="str">
        <f t="array" ref="F5810">IF(C5810&lt;&gt;"",INDEX(FunctionalValues,MATCH(C5810,KanoFunctional,0),2),"")</f>
        <v/>
      </c>
      <c r="G5810" s="30" t="str">
        <f t="array" ref="G5810">IF(D5810&lt;&gt;"",INDEX(DysfunctionalValues,2,MATCH(D5810,KanoDysfunctional,0)),"")</f>
        <v/>
      </c>
      <c r="H5810" s="30" t="str">
        <f t="array" ref="H5810">IF(C5810&lt;&gt;"",INDEX(KanoTable,MATCH(C5810,KanoFunctional,0),MATCH(D5810,KanoDysfunctional,0)),"")</f>
        <v/>
      </c>
      <c r="I5810" s="30" t="str">
        <f t="shared" si="92"/>
        <v/>
      </c>
      <c r="J5810" s="30" t="e">
        <f>VLOOKUP(B5810,Users!$A$2:$C$10000,3,FALSE)</f>
        <v>#N/A</v>
      </c>
    </row>
    <row r="5811" spans="1:10" ht="15.75" customHeight="1">
      <c r="A5811" s="3"/>
      <c r="B5811" s="3"/>
      <c r="C5811" s="3"/>
      <c r="D5811" s="3"/>
      <c r="E5811" s="3"/>
      <c r="F5811" s="30" t="str">
        <f t="array" ref="F5811">IF(C5811&lt;&gt;"",INDEX(FunctionalValues,MATCH(C5811,KanoFunctional,0),2),"")</f>
        <v/>
      </c>
      <c r="G5811" s="30" t="str">
        <f t="array" ref="G5811">IF(D5811&lt;&gt;"",INDEX(DysfunctionalValues,2,MATCH(D5811,KanoDysfunctional,0)),"")</f>
        <v/>
      </c>
      <c r="H5811" s="30" t="str">
        <f t="array" ref="H5811">IF(C5811&lt;&gt;"",INDEX(KanoTable,MATCH(C5811,KanoFunctional,0),MATCH(D5811,KanoDysfunctional,0)),"")</f>
        <v/>
      </c>
      <c r="I5811" s="30" t="str">
        <f t="shared" si="92"/>
        <v/>
      </c>
      <c r="J5811" s="30" t="e">
        <f>VLOOKUP(B5811,Users!$A$2:$C$10000,3,FALSE)</f>
        <v>#N/A</v>
      </c>
    </row>
    <row r="5812" spans="1:10" ht="15.75" customHeight="1">
      <c r="A5812" s="3"/>
      <c r="B5812" s="3"/>
      <c r="C5812" s="3"/>
      <c r="D5812" s="3"/>
      <c r="E5812" s="3"/>
      <c r="F5812" s="30" t="str">
        <f t="array" ref="F5812">IF(C5812&lt;&gt;"",INDEX(FunctionalValues,MATCH(C5812,KanoFunctional,0),2),"")</f>
        <v/>
      </c>
      <c r="G5812" s="30" t="str">
        <f t="array" ref="G5812">IF(D5812&lt;&gt;"",INDEX(DysfunctionalValues,2,MATCH(D5812,KanoDysfunctional,0)),"")</f>
        <v/>
      </c>
      <c r="H5812" s="30" t="str">
        <f t="array" ref="H5812">IF(C5812&lt;&gt;"",INDEX(KanoTable,MATCH(C5812,KanoFunctional,0),MATCH(D5812,KanoDysfunctional,0)),"")</f>
        <v/>
      </c>
      <c r="I5812" s="30" t="str">
        <f t="shared" si="92"/>
        <v/>
      </c>
      <c r="J5812" s="30" t="e">
        <f>VLOOKUP(B5812,Users!$A$2:$C$10000,3,FALSE)</f>
        <v>#N/A</v>
      </c>
    </row>
    <row r="5813" spans="1:10" ht="15.75" customHeight="1">
      <c r="A5813" s="3"/>
      <c r="B5813" s="3"/>
      <c r="C5813" s="3"/>
      <c r="D5813" s="3"/>
      <c r="E5813" s="3"/>
      <c r="F5813" s="30" t="str">
        <f t="array" ref="F5813">IF(C5813&lt;&gt;"",INDEX(FunctionalValues,MATCH(C5813,KanoFunctional,0),2),"")</f>
        <v/>
      </c>
      <c r="G5813" s="30" t="str">
        <f t="array" ref="G5813">IF(D5813&lt;&gt;"",INDEX(DysfunctionalValues,2,MATCH(D5813,KanoDysfunctional,0)),"")</f>
        <v/>
      </c>
      <c r="H5813" s="30" t="str">
        <f t="array" ref="H5813">IF(C5813&lt;&gt;"",INDEX(KanoTable,MATCH(C5813,KanoFunctional,0),MATCH(D5813,KanoDysfunctional,0)),"")</f>
        <v/>
      </c>
      <c r="I5813" s="30" t="str">
        <f t="shared" si="92"/>
        <v/>
      </c>
      <c r="J5813" s="30" t="e">
        <f>VLOOKUP(B5813,Users!$A$2:$C$10000,3,FALSE)</f>
        <v>#N/A</v>
      </c>
    </row>
    <row r="5814" spans="1:10" ht="15.75" customHeight="1">
      <c r="A5814" s="3"/>
      <c r="B5814" s="3"/>
      <c r="C5814" s="3"/>
      <c r="D5814" s="3"/>
      <c r="E5814" s="3"/>
      <c r="F5814" s="30" t="str">
        <f t="array" ref="F5814">IF(C5814&lt;&gt;"",INDEX(FunctionalValues,MATCH(C5814,KanoFunctional,0),2),"")</f>
        <v/>
      </c>
      <c r="G5814" s="30" t="str">
        <f t="array" ref="G5814">IF(D5814&lt;&gt;"",INDEX(DysfunctionalValues,2,MATCH(D5814,KanoDysfunctional,0)),"")</f>
        <v/>
      </c>
      <c r="H5814" s="30" t="str">
        <f t="array" ref="H5814">IF(C5814&lt;&gt;"",INDEX(KanoTable,MATCH(C5814,KanoFunctional,0),MATCH(D5814,KanoDysfunctional,0)),"")</f>
        <v/>
      </c>
      <c r="I5814" s="30" t="str">
        <f t="shared" si="92"/>
        <v/>
      </c>
      <c r="J5814" s="30" t="e">
        <f>VLOOKUP(B5814,Users!$A$2:$C$10000,3,FALSE)</f>
        <v>#N/A</v>
      </c>
    </row>
    <row r="5815" spans="1:10" ht="15.75" customHeight="1">
      <c r="A5815" s="3"/>
      <c r="B5815" s="3"/>
      <c r="C5815" s="3"/>
      <c r="D5815" s="3"/>
      <c r="E5815" s="3"/>
      <c r="F5815" s="30" t="str">
        <f t="array" ref="F5815">IF(C5815&lt;&gt;"",INDEX(FunctionalValues,MATCH(C5815,KanoFunctional,0),2),"")</f>
        <v/>
      </c>
      <c r="G5815" s="30" t="str">
        <f t="array" ref="G5815">IF(D5815&lt;&gt;"",INDEX(DysfunctionalValues,2,MATCH(D5815,KanoDysfunctional,0)),"")</f>
        <v/>
      </c>
      <c r="H5815" s="30" t="str">
        <f t="array" ref="H5815">IF(C5815&lt;&gt;"",INDEX(KanoTable,MATCH(C5815,KanoFunctional,0),MATCH(D5815,KanoDysfunctional,0)),"")</f>
        <v/>
      </c>
      <c r="I5815" s="30" t="str">
        <f t="shared" si="92"/>
        <v/>
      </c>
      <c r="J5815" s="30" t="e">
        <f>VLOOKUP(B5815,Users!$A$2:$C$10000,3,FALSE)</f>
        <v>#N/A</v>
      </c>
    </row>
    <row r="5816" spans="1:10" ht="15.75" customHeight="1">
      <c r="A5816" s="3"/>
      <c r="B5816" s="3"/>
      <c r="C5816" s="3"/>
      <c r="D5816" s="3"/>
      <c r="E5816" s="3"/>
      <c r="F5816" s="30" t="str">
        <f t="array" ref="F5816">IF(C5816&lt;&gt;"",INDEX(FunctionalValues,MATCH(C5816,KanoFunctional,0),2),"")</f>
        <v/>
      </c>
      <c r="G5816" s="30" t="str">
        <f t="array" ref="G5816">IF(D5816&lt;&gt;"",INDEX(DysfunctionalValues,2,MATCH(D5816,KanoDysfunctional,0)),"")</f>
        <v/>
      </c>
      <c r="H5816" s="30" t="str">
        <f t="array" ref="H5816">IF(C5816&lt;&gt;"",INDEX(KanoTable,MATCH(C5816,KanoFunctional,0),MATCH(D5816,KanoDysfunctional,0)),"")</f>
        <v/>
      </c>
      <c r="I5816" s="30" t="str">
        <f t="shared" si="92"/>
        <v/>
      </c>
      <c r="J5816" s="30" t="e">
        <f>VLOOKUP(B5816,Users!$A$2:$C$10000,3,FALSE)</f>
        <v>#N/A</v>
      </c>
    </row>
    <row r="5817" spans="1:10" ht="15.75" customHeight="1">
      <c r="A5817" s="3"/>
      <c r="B5817" s="3"/>
      <c r="C5817" s="3"/>
      <c r="D5817" s="3"/>
      <c r="E5817" s="3"/>
      <c r="F5817" s="30" t="str">
        <f t="array" ref="F5817">IF(C5817&lt;&gt;"",INDEX(FunctionalValues,MATCH(C5817,KanoFunctional,0),2),"")</f>
        <v/>
      </c>
      <c r="G5817" s="30" t="str">
        <f t="array" ref="G5817">IF(D5817&lt;&gt;"",INDEX(DysfunctionalValues,2,MATCH(D5817,KanoDysfunctional,0)),"")</f>
        <v/>
      </c>
      <c r="H5817" s="30" t="str">
        <f t="array" ref="H5817">IF(C5817&lt;&gt;"",INDEX(KanoTable,MATCH(C5817,KanoFunctional,0),MATCH(D5817,KanoDysfunctional,0)),"")</f>
        <v/>
      </c>
      <c r="I5817" s="30" t="str">
        <f t="shared" si="92"/>
        <v/>
      </c>
      <c r="J5817" s="30" t="e">
        <f>VLOOKUP(B5817,Users!$A$2:$C$10000,3,FALSE)</f>
        <v>#N/A</v>
      </c>
    </row>
    <row r="5818" spans="1:10" ht="15.75" customHeight="1">
      <c r="A5818" s="3"/>
      <c r="B5818" s="3"/>
      <c r="C5818" s="3"/>
      <c r="D5818" s="3"/>
      <c r="E5818" s="3"/>
      <c r="F5818" s="30" t="str">
        <f t="array" ref="F5818">IF(C5818&lt;&gt;"",INDEX(FunctionalValues,MATCH(C5818,KanoFunctional,0),2),"")</f>
        <v/>
      </c>
      <c r="G5818" s="30" t="str">
        <f t="array" ref="G5818">IF(D5818&lt;&gt;"",INDEX(DysfunctionalValues,2,MATCH(D5818,KanoDysfunctional,0)),"")</f>
        <v/>
      </c>
      <c r="H5818" s="30" t="str">
        <f t="array" ref="H5818">IF(C5818&lt;&gt;"",INDEX(KanoTable,MATCH(C5818,KanoFunctional,0),MATCH(D5818,KanoDysfunctional,0)),"")</f>
        <v/>
      </c>
      <c r="I5818" s="30" t="str">
        <f t="shared" si="92"/>
        <v/>
      </c>
      <c r="J5818" s="30" t="e">
        <f>VLOOKUP(B5818,Users!$A$2:$C$10000,3,FALSE)</f>
        <v>#N/A</v>
      </c>
    </row>
    <row r="5819" spans="1:10" ht="15.75" customHeight="1">
      <c r="A5819" s="3"/>
      <c r="B5819" s="3"/>
      <c r="C5819" s="3"/>
      <c r="D5819" s="3"/>
      <c r="E5819" s="3"/>
      <c r="F5819" s="30" t="str">
        <f t="array" ref="F5819">IF(C5819&lt;&gt;"",INDEX(FunctionalValues,MATCH(C5819,KanoFunctional,0),2),"")</f>
        <v/>
      </c>
      <c r="G5819" s="30" t="str">
        <f t="array" ref="G5819">IF(D5819&lt;&gt;"",INDEX(DysfunctionalValues,2,MATCH(D5819,KanoDysfunctional,0)),"")</f>
        <v/>
      </c>
      <c r="H5819" s="30" t="str">
        <f t="array" ref="H5819">IF(C5819&lt;&gt;"",INDEX(KanoTable,MATCH(C5819,KanoFunctional,0),MATCH(D5819,KanoDysfunctional,0)),"")</f>
        <v/>
      </c>
      <c r="I5819" s="30" t="str">
        <f t="shared" si="92"/>
        <v/>
      </c>
      <c r="J5819" s="30" t="e">
        <f>VLOOKUP(B5819,Users!$A$2:$C$10000,3,FALSE)</f>
        <v>#N/A</v>
      </c>
    </row>
    <row r="5820" spans="1:10" ht="15.75" customHeight="1">
      <c r="A5820" s="3"/>
      <c r="B5820" s="3"/>
      <c r="C5820" s="3"/>
      <c r="D5820" s="3"/>
      <c r="E5820" s="3"/>
      <c r="F5820" s="30" t="str">
        <f t="array" ref="F5820">IF(C5820&lt;&gt;"",INDEX(FunctionalValues,MATCH(C5820,KanoFunctional,0),2),"")</f>
        <v/>
      </c>
      <c r="G5820" s="30" t="str">
        <f t="array" ref="G5820">IF(D5820&lt;&gt;"",INDEX(DysfunctionalValues,2,MATCH(D5820,KanoDysfunctional,0)),"")</f>
        <v/>
      </c>
      <c r="H5820" s="30" t="str">
        <f t="array" ref="H5820">IF(C5820&lt;&gt;"",INDEX(KanoTable,MATCH(C5820,KanoFunctional,0),MATCH(D5820,KanoDysfunctional,0)),"")</f>
        <v/>
      </c>
      <c r="I5820" s="30" t="str">
        <f t="shared" si="92"/>
        <v/>
      </c>
      <c r="J5820" s="30" t="e">
        <f>VLOOKUP(B5820,Users!$A$2:$C$10000,3,FALSE)</f>
        <v>#N/A</v>
      </c>
    </row>
    <row r="5821" spans="1:10" ht="15.75" customHeight="1">
      <c r="A5821" s="3"/>
      <c r="B5821" s="3"/>
      <c r="C5821" s="3"/>
      <c r="D5821" s="3"/>
      <c r="E5821" s="3"/>
      <c r="F5821" s="30" t="str">
        <f t="array" ref="F5821">IF(C5821&lt;&gt;"",INDEX(FunctionalValues,MATCH(C5821,KanoFunctional,0),2),"")</f>
        <v/>
      </c>
      <c r="G5821" s="30" t="str">
        <f t="array" ref="G5821">IF(D5821&lt;&gt;"",INDEX(DysfunctionalValues,2,MATCH(D5821,KanoDysfunctional,0)),"")</f>
        <v/>
      </c>
      <c r="H5821" s="30" t="str">
        <f t="array" ref="H5821">IF(C5821&lt;&gt;"",INDEX(KanoTable,MATCH(C5821,KanoFunctional,0),MATCH(D5821,KanoDysfunctional,0)),"")</f>
        <v/>
      </c>
      <c r="I5821" s="30" t="str">
        <f t="shared" si="92"/>
        <v/>
      </c>
      <c r="J5821" s="30" t="e">
        <f>VLOOKUP(B5821,Users!$A$2:$C$10000,3,FALSE)</f>
        <v>#N/A</v>
      </c>
    </row>
    <row r="5822" spans="1:10" ht="15.75" customHeight="1">
      <c r="A5822" s="3"/>
      <c r="B5822" s="3"/>
      <c r="C5822" s="3"/>
      <c r="D5822" s="3"/>
      <c r="E5822" s="3"/>
      <c r="F5822" s="30" t="str">
        <f t="array" ref="F5822">IF(C5822&lt;&gt;"",INDEX(FunctionalValues,MATCH(C5822,KanoFunctional,0),2),"")</f>
        <v/>
      </c>
      <c r="G5822" s="30" t="str">
        <f t="array" ref="G5822">IF(D5822&lt;&gt;"",INDEX(DysfunctionalValues,2,MATCH(D5822,KanoDysfunctional,0)),"")</f>
        <v/>
      </c>
      <c r="H5822" s="30" t="str">
        <f t="array" ref="H5822">IF(C5822&lt;&gt;"",INDEX(KanoTable,MATCH(C5822,KanoFunctional,0),MATCH(D5822,KanoDysfunctional,0)),"")</f>
        <v/>
      </c>
      <c r="I5822" s="30" t="str">
        <f t="shared" si="92"/>
        <v/>
      </c>
      <c r="J5822" s="30" t="e">
        <f>VLOOKUP(B5822,Users!$A$2:$C$10000,3,FALSE)</f>
        <v>#N/A</v>
      </c>
    </row>
    <row r="5823" spans="1:10" ht="15.75" customHeight="1">
      <c r="A5823" s="3"/>
      <c r="B5823" s="3"/>
      <c r="C5823" s="3"/>
      <c r="D5823" s="3"/>
      <c r="E5823" s="3"/>
      <c r="F5823" s="30" t="str">
        <f t="array" ref="F5823">IF(C5823&lt;&gt;"",INDEX(FunctionalValues,MATCH(C5823,KanoFunctional,0),2),"")</f>
        <v/>
      </c>
      <c r="G5823" s="30" t="str">
        <f t="array" ref="G5823">IF(D5823&lt;&gt;"",INDEX(DysfunctionalValues,2,MATCH(D5823,KanoDysfunctional,0)),"")</f>
        <v/>
      </c>
      <c r="H5823" s="30" t="str">
        <f t="array" ref="H5823">IF(C5823&lt;&gt;"",INDEX(KanoTable,MATCH(C5823,KanoFunctional,0),MATCH(D5823,KanoDysfunctional,0)),"")</f>
        <v/>
      </c>
      <c r="I5823" s="30" t="str">
        <f t="shared" si="92"/>
        <v/>
      </c>
      <c r="J5823" s="30" t="e">
        <f>VLOOKUP(B5823,Users!$A$2:$C$10000,3,FALSE)</f>
        <v>#N/A</v>
      </c>
    </row>
    <row r="5824" spans="1:10" ht="15.75" customHeight="1">
      <c r="A5824" s="3"/>
      <c r="B5824" s="3"/>
      <c r="C5824" s="3"/>
      <c r="D5824" s="3"/>
      <c r="E5824" s="3"/>
      <c r="F5824" s="30" t="str">
        <f t="array" ref="F5824">IF(C5824&lt;&gt;"",INDEX(FunctionalValues,MATCH(C5824,KanoFunctional,0),2),"")</f>
        <v/>
      </c>
      <c r="G5824" s="30" t="str">
        <f t="array" ref="G5824">IF(D5824&lt;&gt;"",INDEX(DysfunctionalValues,2,MATCH(D5824,KanoDysfunctional,0)),"")</f>
        <v/>
      </c>
      <c r="H5824" s="30" t="str">
        <f t="array" ref="H5824">IF(C5824&lt;&gt;"",INDEX(KanoTable,MATCH(C5824,KanoFunctional,0),MATCH(D5824,KanoDysfunctional,0)),"")</f>
        <v/>
      </c>
      <c r="I5824" s="30" t="str">
        <f t="shared" si="92"/>
        <v/>
      </c>
      <c r="J5824" s="30" t="e">
        <f>VLOOKUP(B5824,Users!$A$2:$C$10000,3,FALSE)</f>
        <v>#N/A</v>
      </c>
    </row>
    <row r="5825" spans="1:10" ht="15.75" customHeight="1">
      <c r="A5825" s="3"/>
      <c r="B5825" s="3"/>
      <c r="C5825" s="3"/>
      <c r="D5825" s="3"/>
      <c r="E5825" s="3"/>
      <c r="F5825" s="30" t="str">
        <f t="array" ref="F5825">IF(C5825&lt;&gt;"",INDEX(FunctionalValues,MATCH(C5825,KanoFunctional,0),2),"")</f>
        <v/>
      </c>
      <c r="G5825" s="30" t="str">
        <f t="array" ref="G5825">IF(D5825&lt;&gt;"",INDEX(DysfunctionalValues,2,MATCH(D5825,KanoDysfunctional,0)),"")</f>
        <v/>
      </c>
      <c r="H5825" s="30" t="str">
        <f t="array" ref="H5825">IF(C5825&lt;&gt;"",INDEX(KanoTable,MATCH(C5825,KanoFunctional,0),MATCH(D5825,KanoDysfunctional,0)),"")</f>
        <v/>
      </c>
      <c r="I5825" s="30" t="str">
        <f t="shared" si="92"/>
        <v/>
      </c>
      <c r="J5825" s="30" t="e">
        <f>VLOOKUP(B5825,Users!$A$2:$C$10000,3,FALSE)</f>
        <v>#N/A</v>
      </c>
    </row>
    <row r="5826" spans="1:10" ht="15.75" customHeight="1">
      <c r="A5826" s="3"/>
      <c r="B5826" s="3"/>
      <c r="C5826" s="3"/>
      <c r="D5826" s="3"/>
      <c r="E5826" s="3"/>
      <c r="F5826" s="30" t="str">
        <f t="array" ref="F5826">IF(C5826&lt;&gt;"",INDEX(FunctionalValues,MATCH(C5826,KanoFunctional,0),2),"")</f>
        <v/>
      </c>
      <c r="G5826" s="30" t="str">
        <f t="array" ref="G5826">IF(D5826&lt;&gt;"",INDEX(DysfunctionalValues,2,MATCH(D5826,KanoDysfunctional,0)),"")</f>
        <v/>
      </c>
      <c r="H5826" s="30" t="str">
        <f t="array" ref="H5826">IF(C5826&lt;&gt;"",INDEX(KanoTable,MATCH(C5826,KanoFunctional,0),MATCH(D5826,KanoDysfunctional,0)),"")</f>
        <v/>
      </c>
      <c r="I5826" s="30" t="str">
        <f t="shared" si="92"/>
        <v/>
      </c>
      <c r="J5826" s="30" t="e">
        <f>VLOOKUP(B5826,Users!$A$2:$C$10000,3,FALSE)</f>
        <v>#N/A</v>
      </c>
    </row>
    <row r="5827" spans="1:10" ht="15.75" customHeight="1">
      <c r="A5827" s="3"/>
      <c r="B5827" s="3"/>
      <c r="C5827" s="3"/>
      <c r="D5827" s="3"/>
      <c r="E5827" s="3"/>
      <c r="F5827" s="30" t="str">
        <f t="array" ref="F5827">IF(C5827&lt;&gt;"",INDEX(FunctionalValues,MATCH(C5827,KanoFunctional,0),2),"")</f>
        <v/>
      </c>
      <c r="G5827" s="30" t="str">
        <f t="array" ref="G5827">IF(D5827&lt;&gt;"",INDEX(DysfunctionalValues,2,MATCH(D5827,KanoDysfunctional,0)),"")</f>
        <v/>
      </c>
      <c r="H5827" s="30" t="str">
        <f t="array" ref="H5827">IF(C5827&lt;&gt;"",INDEX(KanoTable,MATCH(C5827,KanoFunctional,0),MATCH(D5827,KanoDysfunctional,0)),"")</f>
        <v/>
      </c>
      <c r="I5827" s="30" t="str">
        <f t="shared" si="92"/>
        <v/>
      </c>
      <c r="J5827" s="30" t="e">
        <f>VLOOKUP(B5827,Users!$A$2:$C$10000,3,FALSE)</f>
        <v>#N/A</v>
      </c>
    </row>
    <row r="5828" spans="1:10" ht="15.75" customHeight="1">
      <c r="A5828" s="3"/>
      <c r="B5828" s="3"/>
      <c r="C5828" s="3"/>
      <c r="D5828" s="3"/>
      <c r="E5828" s="3"/>
      <c r="F5828" s="30" t="str">
        <f t="array" ref="F5828">IF(C5828&lt;&gt;"",INDEX(FunctionalValues,MATCH(C5828,KanoFunctional,0),2),"")</f>
        <v/>
      </c>
      <c r="G5828" s="30" t="str">
        <f t="array" ref="G5828">IF(D5828&lt;&gt;"",INDEX(DysfunctionalValues,2,MATCH(D5828,KanoDysfunctional,0)),"")</f>
        <v/>
      </c>
      <c r="H5828" s="30" t="str">
        <f t="array" ref="H5828">IF(C5828&lt;&gt;"",INDEX(KanoTable,MATCH(C5828,KanoFunctional,0),MATCH(D5828,KanoDysfunctional,0)),"")</f>
        <v/>
      </c>
      <c r="I5828" s="30" t="str">
        <f t="shared" si="92"/>
        <v/>
      </c>
      <c r="J5828" s="30" t="e">
        <f>VLOOKUP(B5828,Users!$A$2:$C$10000,3,FALSE)</f>
        <v>#N/A</v>
      </c>
    </row>
    <row r="5829" spans="1:10" ht="15.75" customHeight="1">
      <c r="A5829" s="3"/>
      <c r="B5829" s="3"/>
      <c r="C5829" s="3"/>
      <c r="D5829" s="3"/>
      <c r="E5829" s="3"/>
      <c r="F5829" s="30" t="str">
        <f t="array" ref="F5829">IF(C5829&lt;&gt;"",INDEX(FunctionalValues,MATCH(C5829,KanoFunctional,0),2),"")</f>
        <v/>
      </c>
      <c r="G5829" s="30" t="str">
        <f t="array" ref="G5829">IF(D5829&lt;&gt;"",INDEX(DysfunctionalValues,2,MATCH(D5829,KanoDysfunctional,0)),"")</f>
        <v/>
      </c>
      <c r="H5829" s="30" t="str">
        <f t="array" ref="H5829">IF(C5829&lt;&gt;"",INDEX(KanoTable,MATCH(C5829,KanoFunctional,0),MATCH(D5829,KanoDysfunctional,0)),"")</f>
        <v/>
      </c>
      <c r="I5829" s="30" t="str">
        <f t="shared" si="92"/>
        <v/>
      </c>
      <c r="J5829" s="30" t="e">
        <f>VLOOKUP(B5829,Users!$A$2:$C$10000,3,FALSE)</f>
        <v>#N/A</v>
      </c>
    </row>
    <row r="5830" spans="1:10" ht="15.75" customHeight="1">
      <c r="A5830" s="3"/>
      <c r="B5830" s="3"/>
      <c r="C5830" s="3"/>
      <c r="D5830" s="3"/>
      <c r="E5830" s="3"/>
      <c r="F5830" s="30" t="str">
        <f t="array" ref="F5830">IF(C5830&lt;&gt;"",INDEX(FunctionalValues,MATCH(C5830,KanoFunctional,0),2),"")</f>
        <v/>
      </c>
      <c r="G5830" s="30" t="str">
        <f t="array" ref="G5830">IF(D5830&lt;&gt;"",INDEX(DysfunctionalValues,2,MATCH(D5830,KanoDysfunctional,0)),"")</f>
        <v/>
      </c>
      <c r="H5830" s="30" t="str">
        <f t="array" ref="H5830">IF(C5830&lt;&gt;"",INDEX(KanoTable,MATCH(C5830,KanoFunctional,0),MATCH(D5830,KanoDysfunctional,0)),"")</f>
        <v/>
      </c>
      <c r="I5830" s="30" t="str">
        <f t="shared" si="92"/>
        <v/>
      </c>
      <c r="J5830" s="30" t="e">
        <f>VLOOKUP(B5830,Users!$A$2:$C$10000,3,FALSE)</f>
        <v>#N/A</v>
      </c>
    </row>
    <row r="5831" spans="1:10" ht="15.75" customHeight="1">
      <c r="A5831" s="3"/>
      <c r="B5831" s="3"/>
      <c r="C5831" s="3"/>
      <c r="D5831" s="3"/>
      <c r="E5831" s="3"/>
      <c r="F5831" s="30" t="str">
        <f t="array" ref="F5831">IF(C5831&lt;&gt;"",INDEX(FunctionalValues,MATCH(C5831,KanoFunctional,0),2),"")</f>
        <v/>
      </c>
      <c r="G5831" s="30" t="str">
        <f t="array" ref="G5831">IF(D5831&lt;&gt;"",INDEX(DysfunctionalValues,2,MATCH(D5831,KanoDysfunctional,0)),"")</f>
        <v/>
      </c>
      <c r="H5831" s="30" t="str">
        <f t="array" ref="H5831">IF(C5831&lt;&gt;"",INDEX(KanoTable,MATCH(C5831,KanoFunctional,0),MATCH(D5831,KanoDysfunctional,0)),"")</f>
        <v/>
      </c>
      <c r="I5831" s="30" t="str">
        <f t="shared" si="92"/>
        <v/>
      </c>
      <c r="J5831" s="30" t="e">
        <f>VLOOKUP(B5831,Users!$A$2:$C$10000,3,FALSE)</f>
        <v>#N/A</v>
      </c>
    </row>
    <row r="5832" spans="1:10" ht="15.75" customHeight="1">
      <c r="A5832" s="3"/>
      <c r="B5832" s="3"/>
      <c r="C5832" s="3"/>
      <c r="D5832" s="3"/>
      <c r="E5832" s="3"/>
      <c r="F5832" s="30" t="str">
        <f t="array" ref="F5832">IF(C5832&lt;&gt;"",INDEX(FunctionalValues,MATCH(C5832,KanoFunctional,0),2),"")</f>
        <v/>
      </c>
      <c r="G5832" s="30" t="str">
        <f t="array" ref="G5832">IF(D5832&lt;&gt;"",INDEX(DysfunctionalValues,2,MATCH(D5832,KanoDysfunctional,0)),"")</f>
        <v/>
      </c>
      <c r="H5832" s="30" t="str">
        <f t="array" ref="H5832">IF(C5832&lt;&gt;"",INDEX(KanoTable,MATCH(C5832,KanoFunctional,0),MATCH(D5832,KanoDysfunctional,0)),"")</f>
        <v/>
      </c>
      <c r="I5832" s="30" t="str">
        <f t="shared" si="92"/>
        <v/>
      </c>
      <c r="J5832" s="30" t="e">
        <f>VLOOKUP(B5832,Users!$A$2:$C$10000,3,FALSE)</f>
        <v>#N/A</v>
      </c>
    </row>
    <row r="5833" spans="1:10" ht="15.75" customHeight="1">
      <c r="A5833" s="3"/>
      <c r="B5833" s="3"/>
      <c r="C5833" s="3"/>
      <c r="D5833" s="3"/>
      <c r="E5833" s="3"/>
      <c r="F5833" s="30" t="str">
        <f t="array" ref="F5833">IF(C5833&lt;&gt;"",INDEX(FunctionalValues,MATCH(C5833,KanoFunctional,0),2),"")</f>
        <v/>
      </c>
      <c r="G5833" s="30" t="str">
        <f t="array" ref="G5833">IF(D5833&lt;&gt;"",INDEX(DysfunctionalValues,2,MATCH(D5833,KanoDysfunctional,0)),"")</f>
        <v/>
      </c>
      <c r="H5833" s="30" t="str">
        <f t="array" ref="H5833">IF(C5833&lt;&gt;"",INDEX(KanoTable,MATCH(C5833,KanoFunctional,0),MATCH(D5833,KanoDysfunctional,0)),"")</f>
        <v/>
      </c>
      <c r="I5833" s="30" t="str">
        <f t="shared" si="92"/>
        <v/>
      </c>
      <c r="J5833" s="30" t="e">
        <f>VLOOKUP(B5833,Users!$A$2:$C$10000,3,FALSE)</f>
        <v>#N/A</v>
      </c>
    </row>
    <row r="5834" spans="1:10" ht="15.75" customHeight="1">
      <c r="A5834" s="3"/>
      <c r="B5834" s="3"/>
      <c r="C5834" s="3"/>
      <c r="D5834" s="3"/>
      <c r="E5834" s="3"/>
      <c r="F5834" s="30" t="str">
        <f t="array" ref="F5834">IF(C5834&lt;&gt;"",INDEX(FunctionalValues,MATCH(C5834,KanoFunctional,0),2),"")</f>
        <v/>
      </c>
      <c r="G5834" s="30" t="str">
        <f t="array" ref="G5834">IF(D5834&lt;&gt;"",INDEX(DysfunctionalValues,2,MATCH(D5834,KanoDysfunctional,0)),"")</f>
        <v/>
      </c>
      <c r="H5834" s="30" t="str">
        <f t="array" ref="H5834">IF(C5834&lt;&gt;"",INDEX(KanoTable,MATCH(C5834,KanoFunctional,0),MATCH(D5834,KanoDysfunctional,0)),"")</f>
        <v/>
      </c>
      <c r="I5834" s="30" t="str">
        <f t="shared" si="92"/>
        <v/>
      </c>
      <c r="J5834" s="30" t="e">
        <f>VLOOKUP(B5834,Users!$A$2:$C$10000,3,FALSE)</f>
        <v>#N/A</v>
      </c>
    </row>
    <row r="5835" spans="1:10" ht="15.75" customHeight="1">
      <c r="A5835" s="3"/>
      <c r="B5835" s="3"/>
      <c r="C5835" s="3"/>
      <c r="D5835" s="3"/>
      <c r="E5835" s="3"/>
      <c r="F5835" s="30" t="str">
        <f t="array" ref="F5835">IF(C5835&lt;&gt;"",INDEX(FunctionalValues,MATCH(C5835,KanoFunctional,0),2),"")</f>
        <v/>
      </c>
      <c r="G5835" s="30" t="str">
        <f t="array" ref="G5835">IF(D5835&lt;&gt;"",INDEX(DysfunctionalValues,2,MATCH(D5835,KanoDysfunctional,0)),"")</f>
        <v/>
      </c>
      <c r="H5835" s="30" t="str">
        <f t="array" ref="H5835">IF(C5835&lt;&gt;"",INDEX(KanoTable,MATCH(C5835,KanoFunctional,0),MATCH(D5835,KanoDysfunctional,0)),"")</f>
        <v/>
      </c>
      <c r="I5835" s="30" t="str">
        <f t="shared" si="92"/>
        <v/>
      </c>
      <c r="J5835" s="30" t="e">
        <f>VLOOKUP(B5835,Users!$A$2:$C$10000,3,FALSE)</f>
        <v>#N/A</v>
      </c>
    </row>
    <row r="5836" spans="1:10" ht="15.75" customHeight="1">
      <c r="A5836" s="3"/>
      <c r="B5836" s="3"/>
      <c r="C5836" s="3"/>
      <c r="D5836" s="3"/>
      <c r="E5836" s="3"/>
      <c r="F5836" s="30" t="str">
        <f t="array" ref="F5836">IF(C5836&lt;&gt;"",INDEX(FunctionalValues,MATCH(C5836,KanoFunctional,0),2),"")</f>
        <v/>
      </c>
      <c r="G5836" s="30" t="str">
        <f t="array" ref="G5836">IF(D5836&lt;&gt;"",INDEX(DysfunctionalValues,2,MATCH(D5836,KanoDysfunctional,0)),"")</f>
        <v/>
      </c>
      <c r="H5836" s="30" t="str">
        <f t="array" ref="H5836">IF(C5836&lt;&gt;"",INDEX(KanoTable,MATCH(C5836,KanoFunctional,0),MATCH(D5836,KanoDysfunctional,0)),"")</f>
        <v/>
      </c>
      <c r="I5836" s="30" t="str">
        <f t="shared" si="92"/>
        <v/>
      </c>
      <c r="J5836" s="30" t="e">
        <f>VLOOKUP(B5836,Users!$A$2:$C$10000,3,FALSE)</f>
        <v>#N/A</v>
      </c>
    </row>
    <row r="5837" spans="1:10" ht="15.75" customHeight="1">
      <c r="A5837" s="3"/>
      <c r="B5837" s="3"/>
      <c r="C5837" s="3"/>
      <c r="D5837" s="3"/>
      <c r="E5837" s="3"/>
      <c r="F5837" s="30" t="str">
        <f t="array" ref="F5837">IF(C5837&lt;&gt;"",INDEX(FunctionalValues,MATCH(C5837,KanoFunctional,0),2),"")</f>
        <v/>
      </c>
      <c r="G5837" s="30" t="str">
        <f t="array" ref="G5837">IF(D5837&lt;&gt;"",INDEX(DysfunctionalValues,2,MATCH(D5837,KanoDysfunctional,0)),"")</f>
        <v/>
      </c>
      <c r="H5837" s="30" t="str">
        <f t="array" ref="H5837">IF(C5837&lt;&gt;"",INDEX(KanoTable,MATCH(C5837,KanoFunctional,0),MATCH(D5837,KanoDysfunctional,0)),"")</f>
        <v/>
      </c>
      <c r="I5837" s="30" t="str">
        <f t="shared" si="92"/>
        <v/>
      </c>
      <c r="J5837" s="30" t="e">
        <f>VLOOKUP(B5837,Users!$A$2:$C$10000,3,FALSE)</f>
        <v>#N/A</v>
      </c>
    </row>
    <row r="5838" spans="1:10" ht="15.75" customHeight="1">
      <c r="A5838" s="3"/>
      <c r="B5838" s="3"/>
      <c r="C5838" s="3"/>
      <c r="D5838" s="3"/>
      <c r="E5838" s="3"/>
      <c r="F5838" s="30" t="str">
        <f t="array" ref="F5838">IF(C5838&lt;&gt;"",INDEX(FunctionalValues,MATCH(C5838,KanoFunctional,0),2),"")</f>
        <v/>
      </c>
      <c r="G5838" s="30" t="str">
        <f t="array" ref="G5838">IF(D5838&lt;&gt;"",INDEX(DysfunctionalValues,2,MATCH(D5838,KanoDysfunctional,0)),"")</f>
        <v/>
      </c>
      <c r="H5838" s="30" t="str">
        <f t="array" ref="H5838">IF(C5838&lt;&gt;"",INDEX(KanoTable,MATCH(C5838,KanoFunctional,0),MATCH(D5838,KanoDysfunctional,0)),"")</f>
        <v/>
      </c>
      <c r="I5838" s="30" t="str">
        <f t="shared" si="92"/>
        <v/>
      </c>
      <c r="J5838" s="30" t="e">
        <f>VLOOKUP(B5838,Users!$A$2:$C$10000,3,FALSE)</f>
        <v>#N/A</v>
      </c>
    </row>
    <row r="5839" spans="1:10" ht="15.75" customHeight="1">
      <c r="A5839" s="3"/>
      <c r="B5839" s="3"/>
      <c r="C5839" s="3"/>
      <c r="D5839" s="3"/>
      <c r="E5839" s="3"/>
      <c r="F5839" s="30" t="str">
        <f t="array" ref="F5839">IF(C5839&lt;&gt;"",INDEX(FunctionalValues,MATCH(C5839,KanoFunctional,0),2),"")</f>
        <v/>
      </c>
      <c r="G5839" s="30" t="str">
        <f t="array" ref="G5839">IF(D5839&lt;&gt;"",INDEX(DysfunctionalValues,2,MATCH(D5839,KanoDysfunctional,0)),"")</f>
        <v/>
      </c>
      <c r="H5839" s="30" t="str">
        <f t="array" ref="H5839">IF(C5839&lt;&gt;"",INDEX(KanoTable,MATCH(C5839,KanoFunctional,0),MATCH(D5839,KanoDysfunctional,0)),"")</f>
        <v/>
      </c>
      <c r="I5839" s="30" t="str">
        <f t="shared" si="92"/>
        <v/>
      </c>
      <c r="J5839" s="30" t="e">
        <f>VLOOKUP(B5839,Users!$A$2:$C$10000,3,FALSE)</f>
        <v>#N/A</v>
      </c>
    </row>
    <row r="5840" spans="1:10" ht="15.75" customHeight="1">
      <c r="A5840" s="3"/>
      <c r="B5840" s="3"/>
      <c r="C5840" s="3"/>
      <c r="D5840" s="3"/>
      <c r="E5840" s="3"/>
      <c r="F5840" s="30" t="str">
        <f t="array" ref="F5840">IF(C5840&lt;&gt;"",INDEX(FunctionalValues,MATCH(C5840,KanoFunctional,0),2),"")</f>
        <v/>
      </c>
      <c r="G5840" s="30" t="str">
        <f t="array" ref="G5840">IF(D5840&lt;&gt;"",INDEX(DysfunctionalValues,2,MATCH(D5840,KanoDysfunctional,0)),"")</f>
        <v/>
      </c>
      <c r="H5840" s="30" t="str">
        <f t="array" ref="H5840">IF(C5840&lt;&gt;"",INDEX(KanoTable,MATCH(C5840,KanoFunctional,0),MATCH(D5840,KanoDysfunctional,0)),"")</f>
        <v/>
      </c>
      <c r="I5840" s="30" t="str">
        <f t="shared" si="92"/>
        <v/>
      </c>
      <c r="J5840" s="30" t="e">
        <f>VLOOKUP(B5840,Users!$A$2:$C$10000,3,FALSE)</f>
        <v>#N/A</v>
      </c>
    </row>
    <row r="5841" spans="1:10" ht="15.75" customHeight="1">
      <c r="A5841" s="3"/>
      <c r="B5841" s="3"/>
      <c r="C5841" s="3"/>
      <c r="D5841" s="3"/>
      <c r="E5841" s="3"/>
      <c r="F5841" s="30" t="str">
        <f t="array" ref="F5841">IF(C5841&lt;&gt;"",INDEX(FunctionalValues,MATCH(C5841,KanoFunctional,0),2),"")</f>
        <v/>
      </c>
      <c r="G5841" s="30" t="str">
        <f t="array" ref="G5841">IF(D5841&lt;&gt;"",INDEX(DysfunctionalValues,2,MATCH(D5841,KanoDysfunctional,0)),"")</f>
        <v/>
      </c>
      <c r="H5841" s="30" t="str">
        <f t="array" ref="H5841">IF(C5841&lt;&gt;"",INDEX(KanoTable,MATCH(C5841,KanoFunctional,0),MATCH(D5841,KanoDysfunctional,0)),"")</f>
        <v/>
      </c>
      <c r="I5841" s="30" t="str">
        <f t="shared" si="92"/>
        <v/>
      </c>
      <c r="J5841" s="30" t="e">
        <f>VLOOKUP(B5841,Users!$A$2:$C$10000,3,FALSE)</f>
        <v>#N/A</v>
      </c>
    </row>
    <row r="5842" spans="1:10" ht="15.75" customHeight="1">
      <c r="A5842" s="3"/>
      <c r="B5842" s="3"/>
      <c r="C5842" s="3"/>
      <c r="D5842" s="3"/>
      <c r="E5842" s="3"/>
      <c r="F5842" s="30" t="str">
        <f t="array" ref="F5842">IF(C5842&lt;&gt;"",INDEX(FunctionalValues,MATCH(C5842,KanoFunctional,0),2),"")</f>
        <v/>
      </c>
      <c r="G5842" s="30" t="str">
        <f t="array" ref="G5842">IF(D5842&lt;&gt;"",INDEX(DysfunctionalValues,2,MATCH(D5842,KanoDysfunctional,0)),"")</f>
        <v/>
      </c>
      <c r="H5842" s="30" t="str">
        <f t="array" ref="H5842">IF(C5842&lt;&gt;"",INDEX(KanoTable,MATCH(C5842,KanoFunctional,0),MATCH(D5842,KanoDysfunctional,0)),"")</f>
        <v/>
      </c>
      <c r="I5842" s="30" t="str">
        <f t="shared" si="92"/>
        <v/>
      </c>
      <c r="J5842" s="30" t="e">
        <f>VLOOKUP(B5842,Users!$A$2:$C$10000,3,FALSE)</f>
        <v>#N/A</v>
      </c>
    </row>
    <row r="5843" spans="1:10" ht="15.75" customHeight="1">
      <c r="A5843" s="3"/>
      <c r="B5843" s="3"/>
      <c r="C5843" s="3"/>
      <c r="D5843" s="3"/>
      <c r="E5843" s="3"/>
      <c r="F5843" s="30" t="str">
        <f t="array" ref="F5843">IF(C5843&lt;&gt;"",INDEX(FunctionalValues,MATCH(C5843,KanoFunctional,0),2),"")</f>
        <v/>
      </c>
      <c r="G5843" s="30" t="str">
        <f t="array" ref="G5843">IF(D5843&lt;&gt;"",INDEX(DysfunctionalValues,2,MATCH(D5843,KanoDysfunctional,0)),"")</f>
        <v/>
      </c>
      <c r="H5843" s="30" t="str">
        <f t="array" ref="H5843">IF(C5843&lt;&gt;"",INDEX(KanoTable,MATCH(C5843,KanoFunctional,0),MATCH(D5843,KanoDysfunctional,0)),"")</f>
        <v/>
      </c>
      <c r="I5843" s="30" t="str">
        <f t="shared" si="92"/>
        <v/>
      </c>
      <c r="J5843" s="30" t="e">
        <f>VLOOKUP(B5843,Users!$A$2:$C$10000,3,FALSE)</f>
        <v>#N/A</v>
      </c>
    </row>
    <row r="5844" spans="1:10" ht="15.75" customHeight="1">
      <c r="A5844" s="3"/>
      <c r="B5844" s="3"/>
      <c r="C5844" s="3"/>
      <c r="D5844" s="3"/>
      <c r="E5844" s="3"/>
      <c r="F5844" s="30" t="str">
        <f t="array" ref="F5844">IF(C5844&lt;&gt;"",INDEX(FunctionalValues,MATCH(C5844,KanoFunctional,0),2),"")</f>
        <v/>
      </c>
      <c r="G5844" s="30" t="str">
        <f t="array" ref="G5844">IF(D5844&lt;&gt;"",INDEX(DysfunctionalValues,2,MATCH(D5844,KanoDysfunctional,0)),"")</f>
        <v/>
      </c>
      <c r="H5844" s="30" t="str">
        <f t="array" ref="H5844">IF(C5844&lt;&gt;"",INDEX(KanoTable,MATCH(C5844,KanoFunctional,0),MATCH(D5844,KanoDysfunctional,0)),"")</f>
        <v/>
      </c>
      <c r="I5844" s="30" t="str">
        <f t="shared" si="92"/>
        <v/>
      </c>
      <c r="J5844" s="30" t="e">
        <f>VLOOKUP(B5844,Users!$A$2:$C$10000,3,FALSE)</f>
        <v>#N/A</v>
      </c>
    </row>
    <row r="5845" spans="1:10" ht="15.75" customHeight="1">
      <c r="A5845" s="3"/>
      <c r="B5845" s="3"/>
      <c r="C5845" s="3"/>
      <c r="D5845" s="3"/>
      <c r="E5845" s="3"/>
      <c r="F5845" s="30" t="str">
        <f t="array" ref="F5845">IF(C5845&lt;&gt;"",INDEX(FunctionalValues,MATCH(C5845,KanoFunctional,0),2),"")</f>
        <v/>
      </c>
      <c r="G5845" s="30" t="str">
        <f t="array" ref="G5845">IF(D5845&lt;&gt;"",INDEX(DysfunctionalValues,2,MATCH(D5845,KanoDysfunctional,0)),"")</f>
        <v/>
      </c>
      <c r="H5845" s="30" t="str">
        <f t="array" ref="H5845">IF(C5845&lt;&gt;"",INDEX(KanoTable,MATCH(C5845,KanoFunctional,0),MATCH(D5845,KanoDysfunctional,0)),"")</f>
        <v/>
      </c>
      <c r="I5845" s="30" t="str">
        <f t="shared" si="92"/>
        <v/>
      </c>
      <c r="J5845" s="30" t="e">
        <f>VLOOKUP(B5845,Users!$A$2:$C$10000,3,FALSE)</f>
        <v>#N/A</v>
      </c>
    </row>
    <row r="5846" spans="1:10" ht="15.75" customHeight="1">
      <c r="A5846" s="3"/>
      <c r="B5846" s="3"/>
      <c r="C5846" s="3"/>
      <c r="D5846" s="3"/>
      <c r="E5846" s="3"/>
      <c r="F5846" s="30" t="str">
        <f t="array" ref="F5846">IF(C5846&lt;&gt;"",INDEX(FunctionalValues,MATCH(C5846,KanoFunctional,0),2),"")</f>
        <v/>
      </c>
      <c r="G5846" s="30" t="str">
        <f t="array" ref="G5846">IF(D5846&lt;&gt;"",INDEX(DysfunctionalValues,2,MATCH(D5846,KanoDysfunctional,0)),"")</f>
        <v/>
      </c>
      <c r="H5846" s="30" t="str">
        <f t="array" ref="H5846">IF(C5846&lt;&gt;"",INDEX(KanoTable,MATCH(C5846,KanoFunctional,0),MATCH(D5846,KanoDysfunctional,0)),"")</f>
        <v/>
      </c>
      <c r="I5846" s="30" t="str">
        <f t="shared" ref="I5846:I5909" si="93">IF(C5846&lt;&gt;"",MATCH(H5846,KanoResultCodes,0),"")</f>
        <v/>
      </c>
      <c r="J5846" s="30" t="e">
        <f>VLOOKUP(B5846,Users!$A$2:$C$10000,3,FALSE)</f>
        <v>#N/A</v>
      </c>
    </row>
    <row r="5847" spans="1:10" ht="15.75" customHeight="1">
      <c r="A5847" s="3"/>
      <c r="B5847" s="3"/>
      <c r="C5847" s="3"/>
      <c r="D5847" s="3"/>
      <c r="E5847" s="3"/>
      <c r="F5847" s="30" t="str">
        <f t="array" ref="F5847">IF(C5847&lt;&gt;"",INDEX(FunctionalValues,MATCH(C5847,KanoFunctional,0),2),"")</f>
        <v/>
      </c>
      <c r="G5847" s="30" t="str">
        <f t="array" ref="G5847">IF(D5847&lt;&gt;"",INDEX(DysfunctionalValues,2,MATCH(D5847,KanoDysfunctional,0)),"")</f>
        <v/>
      </c>
      <c r="H5847" s="30" t="str">
        <f t="array" ref="H5847">IF(C5847&lt;&gt;"",INDEX(KanoTable,MATCH(C5847,KanoFunctional,0),MATCH(D5847,KanoDysfunctional,0)),"")</f>
        <v/>
      </c>
      <c r="I5847" s="30" t="str">
        <f t="shared" si="93"/>
        <v/>
      </c>
      <c r="J5847" s="30" t="e">
        <f>VLOOKUP(B5847,Users!$A$2:$C$10000,3,FALSE)</f>
        <v>#N/A</v>
      </c>
    </row>
    <row r="5848" spans="1:10" ht="15.75" customHeight="1">
      <c r="A5848" s="3"/>
      <c r="B5848" s="3"/>
      <c r="C5848" s="3"/>
      <c r="D5848" s="3"/>
      <c r="E5848" s="3"/>
      <c r="F5848" s="30" t="str">
        <f t="array" ref="F5848">IF(C5848&lt;&gt;"",INDEX(FunctionalValues,MATCH(C5848,KanoFunctional,0),2),"")</f>
        <v/>
      </c>
      <c r="G5848" s="30" t="str">
        <f t="array" ref="G5848">IF(D5848&lt;&gt;"",INDEX(DysfunctionalValues,2,MATCH(D5848,KanoDysfunctional,0)),"")</f>
        <v/>
      </c>
      <c r="H5848" s="30" t="str">
        <f t="array" ref="H5848">IF(C5848&lt;&gt;"",INDEX(KanoTable,MATCH(C5848,KanoFunctional,0),MATCH(D5848,KanoDysfunctional,0)),"")</f>
        <v/>
      </c>
      <c r="I5848" s="30" t="str">
        <f t="shared" si="93"/>
        <v/>
      </c>
      <c r="J5848" s="30" t="e">
        <f>VLOOKUP(B5848,Users!$A$2:$C$10000,3,FALSE)</f>
        <v>#N/A</v>
      </c>
    </row>
    <row r="5849" spans="1:10" ht="15.75" customHeight="1">
      <c r="A5849" s="3"/>
      <c r="B5849" s="3"/>
      <c r="C5849" s="3"/>
      <c r="D5849" s="3"/>
      <c r="E5849" s="3"/>
      <c r="F5849" s="30" t="str">
        <f t="array" ref="F5849">IF(C5849&lt;&gt;"",INDEX(FunctionalValues,MATCH(C5849,KanoFunctional,0),2),"")</f>
        <v/>
      </c>
      <c r="G5849" s="30" t="str">
        <f t="array" ref="G5849">IF(D5849&lt;&gt;"",INDEX(DysfunctionalValues,2,MATCH(D5849,KanoDysfunctional,0)),"")</f>
        <v/>
      </c>
      <c r="H5849" s="30" t="str">
        <f t="array" ref="H5849">IF(C5849&lt;&gt;"",INDEX(KanoTable,MATCH(C5849,KanoFunctional,0),MATCH(D5849,KanoDysfunctional,0)),"")</f>
        <v/>
      </c>
      <c r="I5849" s="30" t="str">
        <f t="shared" si="93"/>
        <v/>
      </c>
      <c r="J5849" s="30" t="e">
        <f>VLOOKUP(B5849,Users!$A$2:$C$10000,3,FALSE)</f>
        <v>#N/A</v>
      </c>
    </row>
    <row r="5850" spans="1:10" ht="15.75" customHeight="1">
      <c r="A5850" s="3"/>
      <c r="B5850" s="3"/>
      <c r="C5850" s="3"/>
      <c r="D5850" s="3"/>
      <c r="E5850" s="3"/>
      <c r="F5850" s="30" t="str">
        <f t="array" ref="F5850">IF(C5850&lt;&gt;"",INDEX(FunctionalValues,MATCH(C5850,KanoFunctional,0),2),"")</f>
        <v/>
      </c>
      <c r="G5850" s="30" t="str">
        <f t="array" ref="G5850">IF(D5850&lt;&gt;"",INDEX(DysfunctionalValues,2,MATCH(D5850,KanoDysfunctional,0)),"")</f>
        <v/>
      </c>
      <c r="H5850" s="30" t="str">
        <f t="array" ref="H5850">IF(C5850&lt;&gt;"",INDEX(KanoTable,MATCH(C5850,KanoFunctional,0),MATCH(D5850,KanoDysfunctional,0)),"")</f>
        <v/>
      </c>
      <c r="I5850" s="30" t="str">
        <f t="shared" si="93"/>
        <v/>
      </c>
      <c r="J5850" s="30" t="e">
        <f>VLOOKUP(B5850,Users!$A$2:$C$10000,3,FALSE)</f>
        <v>#N/A</v>
      </c>
    </row>
    <row r="5851" spans="1:10" ht="15.75" customHeight="1">
      <c r="A5851" s="3"/>
      <c r="B5851" s="3"/>
      <c r="C5851" s="3"/>
      <c r="D5851" s="3"/>
      <c r="E5851" s="3"/>
      <c r="F5851" s="30" t="str">
        <f t="array" ref="F5851">IF(C5851&lt;&gt;"",INDEX(FunctionalValues,MATCH(C5851,KanoFunctional,0),2),"")</f>
        <v/>
      </c>
      <c r="G5851" s="30" t="str">
        <f t="array" ref="G5851">IF(D5851&lt;&gt;"",INDEX(DysfunctionalValues,2,MATCH(D5851,KanoDysfunctional,0)),"")</f>
        <v/>
      </c>
      <c r="H5851" s="30" t="str">
        <f t="array" ref="H5851">IF(C5851&lt;&gt;"",INDEX(KanoTable,MATCH(C5851,KanoFunctional,0),MATCH(D5851,KanoDysfunctional,0)),"")</f>
        <v/>
      </c>
      <c r="I5851" s="30" t="str">
        <f t="shared" si="93"/>
        <v/>
      </c>
      <c r="J5851" s="30" t="e">
        <f>VLOOKUP(B5851,Users!$A$2:$C$10000,3,FALSE)</f>
        <v>#N/A</v>
      </c>
    </row>
    <row r="5852" spans="1:10" ht="15.75" customHeight="1">
      <c r="A5852" s="3"/>
      <c r="B5852" s="3"/>
      <c r="C5852" s="3"/>
      <c r="D5852" s="3"/>
      <c r="E5852" s="3"/>
      <c r="F5852" s="30" t="str">
        <f t="array" ref="F5852">IF(C5852&lt;&gt;"",INDEX(FunctionalValues,MATCH(C5852,KanoFunctional,0),2),"")</f>
        <v/>
      </c>
      <c r="G5852" s="30" t="str">
        <f t="array" ref="G5852">IF(D5852&lt;&gt;"",INDEX(DysfunctionalValues,2,MATCH(D5852,KanoDysfunctional,0)),"")</f>
        <v/>
      </c>
      <c r="H5852" s="30" t="str">
        <f t="array" ref="H5852">IF(C5852&lt;&gt;"",INDEX(KanoTable,MATCH(C5852,KanoFunctional,0),MATCH(D5852,KanoDysfunctional,0)),"")</f>
        <v/>
      </c>
      <c r="I5852" s="30" t="str">
        <f t="shared" si="93"/>
        <v/>
      </c>
      <c r="J5852" s="30" t="e">
        <f>VLOOKUP(B5852,Users!$A$2:$C$10000,3,FALSE)</f>
        <v>#N/A</v>
      </c>
    </row>
    <row r="5853" spans="1:10" ht="15.75" customHeight="1">
      <c r="A5853" s="3"/>
      <c r="B5853" s="3"/>
      <c r="C5853" s="3"/>
      <c r="D5853" s="3"/>
      <c r="E5853" s="3"/>
      <c r="F5853" s="30" t="str">
        <f t="array" ref="F5853">IF(C5853&lt;&gt;"",INDEX(FunctionalValues,MATCH(C5853,KanoFunctional,0),2),"")</f>
        <v/>
      </c>
      <c r="G5853" s="30" t="str">
        <f t="array" ref="G5853">IF(D5853&lt;&gt;"",INDEX(DysfunctionalValues,2,MATCH(D5853,KanoDysfunctional,0)),"")</f>
        <v/>
      </c>
      <c r="H5853" s="30" t="str">
        <f t="array" ref="H5853">IF(C5853&lt;&gt;"",INDEX(KanoTable,MATCH(C5853,KanoFunctional,0),MATCH(D5853,KanoDysfunctional,0)),"")</f>
        <v/>
      </c>
      <c r="I5853" s="30" t="str">
        <f t="shared" si="93"/>
        <v/>
      </c>
      <c r="J5853" s="30" t="e">
        <f>VLOOKUP(B5853,Users!$A$2:$C$10000,3,FALSE)</f>
        <v>#N/A</v>
      </c>
    </row>
    <row r="5854" spans="1:10" ht="15.75" customHeight="1">
      <c r="A5854" s="3"/>
      <c r="B5854" s="3"/>
      <c r="C5854" s="3"/>
      <c r="D5854" s="3"/>
      <c r="E5854" s="3"/>
      <c r="F5854" s="30" t="str">
        <f t="array" ref="F5854">IF(C5854&lt;&gt;"",INDEX(FunctionalValues,MATCH(C5854,KanoFunctional,0),2),"")</f>
        <v/>
      </c>
      <c r="G5854" s="30" t="str">
        <f t="array" ref="G5854">IF(D5854&lt;&gt;"",INDEX(DysfunctionalValues,2,MATCH(D5854,KanoDysfunctional,0)),"")</f>
        <v/>
      </c>
      <c r="H5854" s="30" t="str">
        <f t="array" ref="H5854">IF(C5854&lt;&gt;"",INDEX(KanoTable,MATCH(C5854,KanoFunctional,0),MATCH(D5854,KanoDysfunctional,0)),"")</f>
        <v/>
      </c>
      <c r="I5854" s="30" t="str">
        <f t="shared" si="93"/>
        <v/>
      </c>
      <c r="J5854" s="30" t="e">
        <f>VLOOKUP(B5854,Users!$A$2:$C$10000,3,FALSE)</f>
        <v>#N/A</v>
      </c>
    </row>
    <row r="5855" spans="1:10" ht="15.75" customHeight="1">
      <c r="A5855" s="3"/>
      <c r="B5855" s="3"/>
      <c r="C5855" s="3"/>
      <c r="D5855" s="3"/>
      <c r="E5855" s="3"/>
      <c r="F5855" s="30" t="str">
        <f t="array" ref="F5855">IF(C5855&lt;&gt;"",INDEX(FunctionalValues,MATCH(C5855,KanoFunctional,0),2),"")</f>
        <v/>
      </c>
      <c r="G5855" s="30" t="str">
        <f t="array" ref="G5855">IF(D5855&lt;&gt;"",INDEX(DysfunctionalValues,2,MATCH(D5855,KanoDysfunctional,0)),"")</f>
        <v/>
      </c>
      <c r="H5855" s="30" t="str">
        <f t="array" ref="H5855">IF(C5855&lt;&gt;"",INDEX(KanoTable,MATCH(C5855,KanoFunctional,0),MATCH(D5855,KanoDysfunctional,0)),"")</f>
        <v/>
      </c>
      <c r="I5855" s="30" t="str">
        <f t="shared" si="93"/>
        <v/>
      </c>
      <c r="J5855" s="30" t="e">
        <f>VLOOKUP(B5855,Users!$A$2:$C$10000,3,FALSE)</f>
        <v>#N/A</v>
      </c>
    </row>
    <row r="5856" spans="1:10" ht="15.75" customHeight="1">
      <c r="A5856" s="3"/>
      <c r="B5856" s="3"/>
      <c r="C5856" s="3"/>
      <c r="D5856" s="3"/>
      <c r="E5856" s="3"/>
      <c r="F5856" s="30" t="str">
        <f t="array" ref="F5856">IF(C5856&lt;&gt;"",INDEX(FunctionalValues,MATCH(C5856,KanoFunctional,0),2),"")</f>
        <v/>
      </c>
      <c r="G5856" s="30" t="str">
        <f t="array" ref="G5856">IF(D5856&lt;&gt;"",INDEX(DysfunctionalValues,2,MATCH(D5856,KanoDysfunctional,0)),"")</f>
        <v/>
      </c>
      <c r="H5856" s="30" t="str">
        <f t="array" ref="H5856">IF(C5856&lt;&gt;"",INDEX(KanoTable,MATCH(C5856,KanoFunctional,0),MATCH(D5856,KanoDysfunctional,0)),"")</f>
        <v/>
      </c>
      <c r="I5856" s="30" t="str">
        <f t="shared" si="93"/>
        <v/>
      </c>
      <c r="J5856" s="30" t="e">
        <f>VLOOKUP(B5856,Users!$A$2:$C$10000,3,FALSE)</f>
        <v>#N/A</v>
      </c>
    </row>
    <row r="5857" spans="1:10" ht="15.75" customHeight="1">
      <c r="A5857" s="3"/>
      <c r="B5857" s="3"/>
      <c r="C5857" s="3"/>
      <c r="D5857" s="3"/>
      <c r="E5857" s="3"/>
      <c r="F5857" s="30" t="str">
        <f t="array" ref="F5857">IF(C5857&lt;&gt;"",INDEX(FunctionalValues,MATCH(C5857,KanoFunctional,0),2),"")</f>
        <v/>
      </c>
      <c r="G5857" s="30" t="str">
        <f t="array" ref="G5857">IF(D5857&lt;&gt;"",INDEX(DysfunctionalValues,2,MATCH(D5857,KanoDysfunctional,0)),"")</f>
        <v/>
      </c>
      <c r="H5857" s="30" t="str">
        <f t="array" ref="H5857">IF(C5857&lt;&gt;"",INDEX(KanoTable,MATCH(C5857,KanoFunctional,0),MATCH(D5857,KanoDysfunctional,0)),"")</f>
        <v/>
      </c>
      <c r="I5857" s="30" t="str">
        <f t="shared" si="93"/>
        <v/>
      </c>
      <c r="J5857" s="30" t="e">
        <f>VLOOKUP(B5857,Users!$A$2:$C$10000,3,FALSE)</f>
        <v>#N/A</v>
      </c>
    </row>
    <row r="5858" spans="1:10" ht="15.75" customHeight="1">
      <c r="A5858" s="3"/>
      <c r="B5858" s="3"/>
      <c r="C5858" s="3"/>
      <c r="D5858" s="3"/>
      <c r="E5858" s="3"/>
      <c r="F5858" s="30" t="str">
        <f t="array" ref="F5858">IF(C5858&lt;&gt;"",INDEX(FunctionalValues,MATCH(C5858,KanoFunctional,0),2),"")</f>
        <v/>
      </c>
      <c r="G5858" s="30" t="str">
        <f t="array" ref="G5858">IF(D5858&lt;&gt;"",INDEX(DysfunctionalValues,2,MATCH(D5858,KanoDysfunctional,0)),"")</f>
        <v/>
      </c>
      <c r="H5858" s="30" t="str">
        <f t="array" ref="H5858">IF(C5858&lt;&gt;"",INDEX(KanoTable,MATCH(C5858,KanoFunctional,0),MATCH(D5858,KanoDysfunctional,0)),"")</f>
        <v/>
      </c>
      <c r="I5858" s="30" t="str">
        <f t="shared" si="93"/>
        <v/>
      </c>
      <c r="J5858" s="30" t="e">
        <f>VLOOKUP(B5858,Users!$A$2:$C$10000,3,FALSE)</f>
        <v>#N/A</v>
      </c>
    </row>
    <row r="5859" spans="1:10" ht="15.75" customHeight="1">
      <c r="A5859" s="3"/>
      <c r="B5859" s="3"/>
      <c r="C5859" s="3"/>
      <c r="D5859" s="3"/>
      <c r="E5859" s="3"/>
      <c r="F5859" s="30" t="str">
        <f t="array" ref="F5859">IF(C5859&lt;&gt;"",INDEX(FunctionalValues,MATCH(C5859,KanoFunctional,0),2),"")</f>
        <v/>
      </c>
      <c r="G5859" s="30" t="str">
        <f t="array" ref="G5859">IF(D5859&lt;&gt;"",INDEX(DysfunctionalValues,2,MATCH(D5859,KanoDysfunctional,0)),"")</f>
        <v/>
      </c>
      <c r="H5859" s="30" t="str">
        <f t="array" ref="H5859">IF(C5859&lt;&gt;"",INDEX(KanoTable,MATCH(C5859,KanoFunctional,0),MATCH(D5859,KanoDysfunctional,0)),"")</f>
        <v/>
      </c>
      <c r="I5859" s="30" t="str">
        <f t="shared" si="93"/>
        <v/>
      </c>
      <c r="J5859" s="30" t="e">
        <f>VLOOKUP(B5859,Users!$A$2:$C$10000,3,FALSE)</f>
        <v>#N/A</v>
      </c>
    </row>
    <row r="5860" spans="1:10" ht="15.75" customHeight="1">
      <c r="A5860" s="3"/>
      <c r="B5860" s="3"/>
      <c r="C5860" s="3"/>
      <c r="D5860" s="3"/>
      <c r="E5860" s="3"/>
      <c r="F5860" s="30" t="str">
        <f t="array" ref="F5860">IF(C5860&lt;&gt;"",INDEX(FunctionalValues,MATCH(C5860,KanoFunctional,0),2),"")</f>
        <v/>
      </c>
      <c r="G5860" s="30" t="str">
        <f t="array" ref="G5860">IF(D5860&lt;&gt;"",INDEX(DysfunctionalValues,2,MATCH(D5860,KanoDysfunctional,0)),"")</f>
        <v/>
      </c>
      <c r="H5860" s="30" t="str">
        <f t="array" ref="H5860">IF(C5860&lt;&gt;"",INDEX(KanoTable,MATCH(C5860,KanoFunctional,0),MATCH(D5860,KanoDysfunctional,0)),"")</f>
        <v/>
      </c>
      <c r="I5860" s="30" t="str">
        <f t="shared" si="93"/>
        <v/>
      </c>
      <c r="J5860" s="30" t="e">
        <f>VLOOKUP(B5860,Users!$A$2:$C$10000,3,FALSE)</f>
        <v>#N/A</v>
      </c>
    </row>
    <row r="5861" spans="1:10" ht="15.75" customHeight="1">
      <c r="A5861" s="3"/>
      <c r="B5861" s="3"/>
      <c r="C5861" s="3"/>
      <c r="D5861" s="3"/>
      <c r="E5861" s="3"/>
      <c r="F5861" s="30" t="str">
        <f t="array" ref="F5861">IF(C5861&lt;&gt;"",INDEX(FunctionalValues,MATCH(C5861,KanoFunctional,0),2),"")</f>
        <v/>
      </c>
      <c r="G5861" s="30" t="str">
        <f t="array" ref="G5861">IF(D5861&lt;&gt;"",INDEX(DysfunctionalValues,2,MATCH(D5861,KanoDysfunctional,0)),"")</f>
        <v/>
      </c>
      <c r="H5861" s="30" t="str">
        <f t="array" ref="H5861">IF(C5861&lt;&gt;"",INDEX(KanoTable,MATCH(C5861,KanoFunctional,0),MATCH(D5861,KanoDysfunctional,0)),"")</f>
        <v/>
      </c>
      <c r="I5861" s="30" t="str">
        <f t="shared" si="93"/>
        <v/>
      </c>
      <c r="J5861" s="30" t="e">
        <f>VLOOKUP(B5861,Users!$A$2:$C$10000,3,FALSE)</f>
        <v>#N/A</v>
      </c>
    </row>
    <row r="5862" spans="1:10" ht="15.75" customHeight="1">
      <c r="A5862" s="3"/>
      <c r="B5862" s="3"/>
      <c r="C5862" s="3"/>
      <c r="D5862" s="3"/>
      <c r="E5862" s="3"/>
      <c r="F5862" s="30" t="str">
        <f t="array" ref="F5862">IF(C5862&lt;&gt;"",INDEX(FunctionalValues,MATCH(C5862,KanoFunctional,0),2),"")</f>
        <v/>
      </c>
      <c r="G5862" s="30" t="str">
        <f t="array" ref="G5862">IF(D5862&lt;&gt;"",INDEX(DysfunctionalValues,2,MATCH(D5862,KanoDysfunctional,0)),"")</f>
        <v/>
      </c>
      <c r="H5862" s="30" t="str">
        <f t="array" ref="H5862">IF(C5862&lt;&gt;"",INDEX(KanoTable,MATCH(C5862,KanoFunctional,0),MATCH(D5862,KanoDysfunctional,0)),"")</f>
        <v/>
      </c>
      <c r="I5862" s="30" t="str">
        <f t="shared" si="93"/>
        <v/>
      </c>
      <c r="J5862" s="30" t="e">
        <f>VLOOKUP(B5862,Users!$A$2:$C$10000,3,FALSE)</f>
        <v>#N/A</v>
      </c>
    </row>
    <row r="5863" spans="1:10" ht="15.75" customHeight="1">
      <c r="A5863" s="3"/>
      <c r="B5863" s="3"/>
      <c r="C5863" s="3"/>
      <c r="D5863" s="3"/>
      <c r="E5863" s="3"/>
      <c r="F5863" s="30" t="str">
        <f t="array" ref="F5863">IF(C5863&lt;&gt;"",INDEX(FunctionalValues,MATCH(C5863,KanoFunctional,0),2),"")</f>
        <v/>
      </c>
      <c r="G5863" s="30" t="str">
        <f t="array" ref="G5863">IF(D5863&lt;&gt;"",INDEX(DysfunctionalValues,2,MATCH(D5863,KanoDysfunctional,0)),"")</f>
        <v/>
      </c>
      <c r="H5863" s="30" t="str">
        <f t="array" ref="H5863">IF(C5863&lt;&gt;"",INDEX(KanoTable,MATCH(C5863,KanoFunctional,0),MATCH(D5863,KanoDysfunctional,0)),"")</f>
        <v/>
      </c>
      <c r="I5863" s="30" t="str">
        <f t="shared" si="93"/>
        <v/>
      </c>
      <c r="J5863" s="30" t="e">
        <f>VLOOKUP(B5863,Users!$A$2:$C$10000,3,FALSE)</f>
        <v>#N/A</v>
      </c>
    </row>
    <row r="5864" spans="1:10" ht="15.75" customHeight="1">
      <c r="A5864" s="3"/>
      <c r="B5864" s="3"/>
      <c r="C5864" s="3"/>
      <c r="D5864" s="3"/>
      <c r="E5864" s="3"/>
      <c r="F5864" s="30" t="str">
        <f t="array" ref="F5864">IF(C5864&lt;&gt;"",INDEX(FunctionalValues,MATCH(C5864,KanoFunctional,0),2),"")</f>
        <v/>
      </c>
      <c r="G5864" s="30" t="str">
        <f t="array" ref="G5864">IF(D5864&lt;&gt;"",INDEX(DysfunctionalValues,2,MATCH(D5864,KanoDysfunctional,0)),"")</f>
        <v/>
      </c>
      <c r="H5864" s="30" t="str">
        <f t="array" ref="H5864">IF(C5864&lt;&gt;"",INDEX(KanoTable,MATCH(C5864,KanoFunctional,0),MATCH(D5864,KanoDysfunctional,0)),"")</f>
        <v/>
      </c>
      <c r="I5864" s="30" t="str">
        <f t="shared" si="93"/>
        <v/>
      </c>
      <c r="J5864" s="30" t="e">
        <f>VLOOKUP(B5864,Users!$A$2:$C$10000,3,FALSE)</f>
        <v>#N/A</v>
      </c>
    </row>
    <row r="5865" spans="1:10" ht="15.75" customHeight="1">
      <c r="A5865" s="3"/>
      <c r="B5865" s="3"/>
      <c r="C5865" s="3"/>
      <c r="D5865" s="3"/>
      <c r="E5865" s="3"/>
      <c r="F5865" s="30" t="str">
        <f t="array" ref="F5865">IF(C5865&lt;&gt;"",INDEX(FunctionalValues,MATCH(C5865,KanoFunctional,0),2),"")</f>
        <v/>
      </c>
      <c r="G5865" s="30" t="str">
        <f t="array" ref="G5865">IF(D5865&lt;&gt;"",INDEX(DysfunctionalValues,2,MATCH(D5865,KanoDysfunctional,0)),"")</f>
        <v/>
      </c>
      <c r="H5865" s="30" t="str">
        <f t="array" ref="H5865">IF(C5865&lt;&gt;"",INDEX(KanoTable,MATCH(C5865,KanoFunctional,0),MATCH(D5865,KanoDysfunctional,0)),"")</f>
        <v/>
      </c>
      <c r="I5865" s="30" t="str">
        <f t="shared" si="93"/>
        <v/>
      </c>
      <c r="J5865" s="30" t="e">
        <f>VLOOKUP(B5865,Users!$A$2:$C$10000,3,FALSE)</f>
        <v>#N/A</v>
      </c>
    </row>
    <row r="5866" spans="1:10" ht="15.75" customHeight="1">
      <c r="A5866" s="3"/>
      <c r="B5866" s="3"/>
      <c r="C5866" s="3"/>
      <c r="D5866" s="3"/>
      <c r="E5866" s="3"/>
      <c r="F5866" s="30" t="str">
        <f t="array" ref="F5866">IF(C5866&lt;&gt;"",INDEX(FunctionalValues,MATCH(C5866,KanoFunctional,0),2),"")</f>
        <v/>
      </c>
      <c r="G5866" s="30" t="str">
        <f t="array" ref="G5866">IF(D5866&lt;&gt;"",INDEX(DysfunctionalValues,2,MATCH(D5866,KanoDysfunctional,0)),"")</f>
        <v/>
      </c>
      <c r="H5866" s="30" t="str">
        <f t="array" ref="H5866">IF(C5866&lt;&gt;"",INDEX(KanoTable,MATCH(C5866,KanoFunctional,0),MATCH(D5866,KanoDysfunctional,0)),"")</f>
        <v/>
      </c>
      <c r="I5866" s="30" t="str">
        <f t="shared" si="93"/>
        <v/>
      </c>
      <c r="J5866" s="30" t="e">
        <f>VLOOKUP(B5866,Users!$A$2:$C$10000,3,FALSE)</f>
        <v>#N/A</v>
      </c>
    </row>
    <row r="5867" spans="1:10" ht="15.75" customHeight="1">
      <c r="A5867" s="3"/>
      <c r="B5867" s="3"/>
      <c r="C5867" s="3"/>
      <c r="D5867" s="3"/>
      <c r="E5867" s="3"/>
      <c r="F5867" s="30" t="str">
        <f t="array" ref="F5867">IF(C5867&lt;&gt;"",INDEX(FunctionalValues,MATCH(C5867,KanoFunctional,0),2),"")</f>
        <v/>
      </c>
      <c r="G5867" s="30" t="str">
        <f t="array" ref="G5867">IF(D5867&lt;&gt;"",INDEX(DysfunctionalValues,2,MATCH(D5867,KanoDysfunctional,0)),"")</f>
        <v/>
      </c>
      <c r="H5867" s="30" t="str">
        <f t="array" ref="H5867">IF(C5867&lt;&gt;"",INDEX(KanoTable,MATCH(C5867,KanoFunctional,0),MATCH(D5867,KanoDysfunctional,0)),"")</f>
        <v/>
      </c>
      <c r="I5867" s="30" t="str">
        <f t="shared" si="93"/>
        <v/>
      </c>
      <c r="J5867" s="30" t="e">
        <f>VLOOKUP(B5867,Users!$A$2:$C$10000,3,FALSE)</f>
        <v>#N/A</v>
      </c>
    </row>
    <row r="5868" spans="1:10" ht="15.75" customHeight="1">
      <c r="A5868" s="3"/>
      <c r="B5868" s="3"/>
      <c r="C5868" s="3"/>
      <c r="D5868" s="3"/>
      <c r="E5868" s="3"/>
      <c r="F5868" s="30" t="str">
        <f t="array" ref="F5868">IF(C5868&lt;&gt;"",INDEX(FunctionalValues,MATCH(C5868,KanoFunctional,0),2),"")</f>
        <v/>
      </c>
      <c r="G5868" s="30" t="str">
        <f t="array" ref="G5868">IF(D5868&lt;&gt;"",INDEX(DysfunctionalValues,2,MATCH(D5868,KanoDysfunctional,0)),"")</f>
        <v/>
      </c>
      <c r="H5868" s="30" t="str">
        <f t="array" ref="H5868">IF(C5868&lt;&gt;"",INDEX(KanoTable,MATCH(C5868,KanoFunctional,0),MATCH(D5868,KanoDysfunctional,0)),"")</f>
        <v/>
      </c>
      <c r="I5868" s="30" t="str">
        <f t="shared" si="93"/>
        <v/>
      </c>
      <c r="J5868" s="30" t="e">
        <f>VLOOKUP(B5868,Users!$A$2:$C$10000,3,FALSE)</f>
        <v>#N/A</v>
      </c>
    </row>
    <row r="5869" spans="1:10" ht="15.75" customHeight="1">
      <c r="A5869" s="3"/>
      <c r="B5869" s="3"/>
      <c r="C5869" s="3"/>
      <c r="D5869" s="3"/>
      <c r="E5869" s="3"/>
      <c r="F5869" s="30" t="str">
        <f t="array" ref="F5869">IF(C5869&lt;&gt;"",INDEX(FunctionalValues,MATCH(C5869,KanoFunctional,0),2),"")</f>
        <v/>
      </c>
      <c r="G5869" s="30" t="str">
        <f t="array" ref="G5869">IF(D5869&lt;&gt;"",INDEX(DysfunctionalValues,2,MATCH(D5869,KanoDysfunctional,0)),"")</f>
        <v/>
      </c>
      <c r="H5869" s="30" t="str">
        <f t="array" ref="H5869">IF(C5869&lt;&gt;"",INDEX(KanoTable,MATCH(C5869,KanoFunctional,0),MATCH(D5869,KanoDysfunctional,0)),"")</f>
        <v/>
      </c>
      <c r="I5869" s="30" t="str">
        <f t="shared" si="93"/>
        <v/>
      </c>
      <c r="J5869" s="30" t="e">
        <f>VLOOKUP(B5869,Users!$A$2:$C$10000,3,FALSE)</f>
        <v>#N/A</v>
      </c>
    </row>
    <row r="5870" spans="1:10" ht="15.75" customHeight="1">
      <c r="A5870" s="3"/>
      <c r="B5870" s="3"/>
      <c r="C5870" s="3"/>
      <c r="D5870" s="3"/>
      <c r="E5870" s="3"/>
      <c r="F5870" s="30" t="str">
        <f t="array" ref="F5870">IF(C5870&lt;&gt;"",INDEX(FunctionalValues,MATCH(C5870,KanoFunctional,0),2),"")</f>
        <v/>
      </c>
      <c r="G5870" s="30" t="str">
        <f t="array" ref="G5870">IF(D5870&lt;&gt;"",INDEX(DysfunctionalValues,2,MATCH(D5870,KanoDysfunctional,0)),"")</f>
        <v/>
      </c>
      <c r="H5870" s="30" t="str">
        <f t="array" ref="H5870">IF(C5870&lt;&gt;"",INDEX(KanoTable,MATCH(C5870,KanoFunctional,0),MATCH(D5870,KanoDysfunctional,0)),"")</f>
        <v/>
      </c>
      <c r="I5870" s="30" t="str">
        <f t="shared" si="93"/>
        <v/>
      </c>
      <c r="J5870" s="30" t="e">
        <f>VLOOKUP(B5870,Users!$A$2:$C$10000,3,FALSE)</f>
        <v>#N/A</v>
      </c>
    </row>
    <row r="5871" spans="1:10" ht="15.75" customHeight="1">
      <c r="A5871" s="3"/>
      <c r="B5871" s="3"/>
      <c r="C5871" s="3"/>
      <c r="D5871" s="3"/>
      <c r="E5871" s="3"/>
      <c r="F5871" s="30" t="str">
        <f t="array" ref="F5871">IF(C5871&lt;&gt;"",INDEX(FunctionalValues,MATCH(C5871,KanoFunctional,0),2),"")</f>
        <v/>
      </c>
      <c r="G5871" s="30" t="str">
        <f t="array" ref="G5871">IF(D5871&lt;&gt;"",INDEX(DysfunctionalValues,2,MATCH(D5871,KanoDysfunctional,0)),"")</f>
        <v/>
      </c>
      <c r="H5871" s="30" t="str">
        <f t="array" ref="H5871">IF(C5871&lt;&gt;"",INDEX(KanoTable,MATCH(C5871,KanoFunctional,0),MATCH(D5871,KanoDysfunctional,0)),"")</f>
        <v/>
      </c>
      <c r="I5871" s="30" t="str">
        <f t="shared" si="93"/>
        <v/>
      </c>
      <c r="J5871" s="30" t="e">
        <f>VLOOKUP(B5871,Users!$A$2:$C$10000,3,FALSE)</f>
        <v>#N/A</v>
      </c>
    </row>
    <row r="5872" spans="1:10" ht="15.75" customHeight="1">
      <c r="A5872" s="3"/>
      <c r="B5872" s="3"/>
      <c r="C5872" s="3"/>
      <c r="D5872" s="3"/>
      <c r="E5872" s="3"/>
      <c r="F5872" s="30" t="str">
        <f t="array" ref="F5872">IF(C5872&lt;&gt;"",INDEX(FunctionalValues,MATCH(C5872,KanoFunctional,0),2),"")</f>
        <v/>
      </c>
      <c r="G5872" s="30" t="str">
        <f t="array" ref="G5872">IF(D5872&lt;&gt;"",INDEX(DysfunctionalValues,2,MATCH(D5872,KanoDysfunctional,0)),"")</f>
        <v/>
      </c>
      <c r="H5872" s="30" t="str">
        <f t="array" ref="H5872">IF(C5872&lt;&gt;"",INDEX(KanoTable,MATCH(C5872,KanoFunctional,0),MATCH(D5872,KanoDysfunctional,0)),"")</f>
        <v/>
      </c>
      <c r="I5872" s="30" t="str">
        <f t="shared" si="93"/>
        <v/>
      </c>
      <c r="J5872" s="30" t="e">
        <f>VLOOKUP(B5872,Users!$A$2:$C$10000,3,FALSE)</f>
        <v>#N/A</v>
      </c>
    </row>
    <row r="5873" spans="1:10" ht="15.75" customHeight="1">
      <c r="A5873" s="3"/>
      <c r="B5873" s="3"/>
      <c r="C5873" s="3"/>
      <c r="D5873" s="3"/>
      <c r="E5873" s="3"/>
      <c r="F5873" s="30" t="str">
        <f t="array" ref="F5873">IF(C5873&lt;&gt;"",INDEX(FunctionalValues,MATCH(C5873,KanoFunctional,0),2),"")</f>
        <v/>
      </c>
      <c r="G5873" s="30" t="str">
        <f t="array" ref="G5873">IF(D5873&lt;&gt;"",INDEX(DysfunctionalValues,2,MATCH(D5873,KanoDysfunctional,0)),"")</f>
        <v/>
      </c>
      <c r="H5873" s="30" t="str">
        <f t="array" ref="H5873">IF(C5873&lt;&gt;"",INDEX(KanoTable,MATCH(C5873,KanoFunctional,0),MATCH(D5873,KanoDysfunctional,0)),"")</f>
        <v/>
      </c>
      <c r="I5873" s="30" t="str">
        <f t="shared" si="93"/>
        <v/>
      </c>
      <c r="J5873" s="30" t="e">
        <f>VLOOKUP(B5873,Users!$A$2:$C$10000,3,FALSE)</f>
        <v>#N/A</v>
      </c>
    </row>
    <row r="5874" spans="1:10" ht="15.75" customHeight="1">
      <c r="A5874" s="3"/>
      <c r="B5874" s="3"/>
      <c r="C5874" s="3"/>
      <c r="D5874" s="3"/>
      <c r="E5874" s="3"/>
      <c r="F5874" s="30" t="str">
        <f t="array" ref="F5874">IF(C5874&lt;&gt;"",INDEX(FunctionalValues,MATCH(C5874,KanoFunctional,0),2),"")</f>
        <v/>
      </c>
      <c r="G5874" s="30" t="str">
        <f t="array" ref="G5874">IF(D5874&lt;&gt;"",INDEX(DysfunctionalValues,2,MATCH(D5874,KanoDysfunctional,0)),"")</f>
        <v/>
      </c>
      <c r="H5874" s="30" t="str">
        <f t="array" ref="H5874">IF(C5874&lt;&gt;"",INDEX(KanoTable,MATCH(C5874,KanoFunctional,0),MATCH(D5874,KanoDysfunctional,0)),"")</f>
        <v/>
      </c>
      <c r="I5874" s="30" t="str">
        <f t="shared" si="93"/>
        <v/>
      </c>
      <c r="J5874" s="30" t="e">
        <f>VLOOKUP(B5874,Users!$A$2:$C$10000,3,FALSE)</f>
        <v>#N/A</v>
      </c>
    </row>
    <row r="5875" spans="1:10" ht="15.75" customHeight="1">
      <c r="A5875" s="3"/>
      <c r="B5875" s="3"/>
      <c r="C5875" s="3"/>
      <c r="D5875" s="3"/>
      <c r="E5875" s="3"/>
      <c r="F5875" s="30" t="str">
        <f t="array" ref="F5875">IF(C5875&lt;&gt;"",INDEX(FunctionalValues,MATCH(C5875,KanoFunctional,0),2),"")</f>
        <v/>
      </c>
      <c r="G5875" s="30" t="str">
        <f t="array" ref="G5875">IF(D5875&lt;&gt;"",INDEX(DysfunctionalValues,2,MATCH(D5875,KanoDysfunctional,0)),"")</f>
        <v/>
      </c>
      <c r="H5875" s="30" t="str">
        <f t="array" ref="H5875">IF(C5875&lt;&gt;"",INDEX(KanoTable,MATCH(C5875,KanoFunctional,0),MATCH(D5875,KanoDysfunctional,0)),"")</f>
        <v/>
      </c>
      <c r="I5875" s="30" t="str">
        <f t="shared" si="93"/>
        <v/>
      </c>
      <c r="J5875" s="30" t="e">
        <f>VLOOKUP(B5875,Users!$A$2:$C$10000,3,FALSE)</f>
        <v>#N/A</v>
      </c>
    </row>
    <row r="5876" spans="1:10" ht="15.75" customHeight="1">
      <c r="A5876" s="3"/>
      <c r="B5876" s="3"/>
      <c r="C5876" s="3"/>
      <c r="D5876" s="3"/>
      <c r="E5876" s="3"/>
      <c r="F5876" s="30" t="str">
        <f t="array" ref="F5876">IF(C5876&lt;&gt;"",INDEX(FunctionalValues,MATCH(C5876,KanoFunctional,0),2),"")</f>
        <v/>
      </c>
      <c r="G5876" s="30" t="str">
        <f t="array" ref="G5876">IF(D5876&lt;&gt;"",INDEX(DysfunctionalValues,2,MATCH(D5876,KanoDysfunctional,0)),"")</f>
        <v/>
      </c>
      <c r="H5876" s="30" t="str">
        <f t="array" ref="H5876">IF(C5876&lt;&gt;"",INDEX(KanoTable,MATCH(C5876,KanoFunctional,0),MATCH(D5876,KanoDysfunctional,0)),"")</f>
        <v/>
      </c>
      <c r="I5876" s="30" t="str">
        <f t="shared" si="93"/>
        <v/>
      </c>
      <c r="J5876" s="30" t="e">
        <f>VLOOKUP(B5876,Users!$A$2:$C$10000,3,FALSE)</f>
        <v>#N/A</v>
      </c>
    </row>
    <row r="5877" spans="1:10" ht="15.75" customHeight="1">
      <c r="A5877" s="3"/>
      <c r="B5877" s="3"/>
      <c r="C5877" s="3"/>
      <c r="D5877" s="3"/>
      <c r="E5877" s="3"/>
      <c r="F5877" s="30" t="str">
        <f t="array" ref="F5877">IF(C5877&lt;&gt;"",INDEX(FunctionalValues,MATCH(C5877,KanoFunctional,0),2),"")</f>
        <v/>
      </c>
      <c r="G5877" s="30" t="str">
        <f t="array" ref="G5877">IF(D5877&lt;&gt;"",INDEX(DysfunctionalValues,2,MATCH(D5877,KanoDysfunctional,0)),"")</f>
        <v/>
      </c>
      <c r="H5877" s="30" t="str">
        <f t="array" ref="H5877">IF(C5877&lt;&gt;"",INDEX(KanoTable,MATCH(C5877,KanoFunctional,0),MATCH(D5877,KanoDysfunctional,0)),"")</f>
        <v/>
      </c>
      <c r="I5877" s="30" t="str">
        <f t="shared" si="93"/>
        <v/>
      </c>
      <c r="J5877" s="30" t="e">
        <f>VLOOKUP(B5877,Users!$A$2:$C$10000,3,FALSE)</f>
        <v>#N/A</v>
      </c>
    </row>
    <row r="5878" spans="1:10" ht="15.75" customHeight="1">
      <c r="A5878" s="3"/>
      <c r="B5878" s="3"/>
      <c r="C5878" s="3"/>
      <c r="D5878" s="3"/>
      <c r="E5878" s="3"/>
      <c r="F5878" s="30" t="str">
        <f t="array" ref="F5878">IF(C5878&lt;&gt;"",INDEX(FunctionalValues,MATCH(C5878,KanoFunctional,0),2),"")</f>
        <v/>
      </c>
      <c r="G5878" s="30" t="str">
        <f t="array" ref="G5878">IF(D5878&lt;&gt;"",INDEX(DysfunctionalValues,2,MATCH(D5878,KanoDysfunctional,0)),"")</f>
        <v/>
      </c>
      <c r="H5878" s="30" t="str">
        <f t="array" ref="H5878">IF(C5878&lt;&gt;"",INDEX(KanoTable,MATCH(C5878,KanoFunctional,0),MATCH(D5878,KanoDysfunctional,0)),"")</f>
        <v/>
      </c>
      <c r="I5878" s="30" t="str">
        <f t="shared" si="93"/>
        <v/>
      </c>
      <c r="J5878" s="30" t="e">
        <f>VLOOKUP(B5878,Users!$A$2:$C$10000,3,FALSE)</f>
        <v>#N/A</v>
      </c>
    </row>
    <row r="5879" spans="1:10" ht="15.75" customHeight="1">
      <c r="A5879" s="3"/>
      <c r="B5879" s="3"/>
      <c r="C5879" s="3"/>
      <c r="D5879" s="3"/>
      <c r="E5879" s="3"/>
      <c r="F5879" s="30" t="str">
        <f t="array" ref="F5879">IF(C5879&lt;&gt;"",INDEX(FunctionalValues,MATCH(C5879,KanoFunctional,0),2),"")</f>
        <v/>
      </c>
      <c r="G5879" s="30" t="str">
        <f t="array" ref="G5879">IF(D5879&lt;&gt;"",INDEX(DysfunctionalValues,2,MATCH(D5879,KanoDysfunctional,0)),"")</f>
        <v/>
      </c>
      <c r="H5879" s="30" t="str">
        <f t="array" ref="H5879">IF(C5879&lt;&gt;"",INDEX(KanoTable,MATCH(C5879,KanoFunctional,0),MATCH(D5879,KanoDysfunctional,0)),"")</f>
        <v/>
      </c>
      <c r="I5879" s="30" t="str">
        <f t="shared" si="93"/>
        <v/>
      </c>
      <c r="J5879" s="30" t="e">
        <f>VLOOKUP(B5879,Users!$A$2:$C$10000,3,FALSE)</f>
        <v>#N/A</v>
      </c>
    </row>
    <row r="5880" spans="1:10" ht="15.75" customHeight="1">
      <c r="A5880" s="3"/>
      <c r="B5880" s="3"/>
      <c r="C5880" s="3"/>
      <c r="D5880" s="3"/>
      <c r="E5880" s="3"/>
      <c r="F5880" s="30" t="str">
        <f t="array" ref="F5880">IF(C5880&lt;&gt;"",INDEX(FunctionalValues,MATCH(C5880,KanoFunctional,0),2),"")</f>
        <v/>
      </c>
      <c r="G5880" s="30" t="str">
        <f t="array" ref="G5880">IF(D5880&lt;&gt;"",INDEX(DysfunctionalValues,2,MATCH(D5880,KanoDysfunctional,0)),"")</f>
        <v/>
      </c>
      <c r="H5880" s="30" t="str">
        <f t="array" ref="H5880">IF(C5880&lt;&gt;"",INDEX(KanoTable,MATCH(C5880,KanoFunctional,0),MATCH(D5880,KanoDysfunctional,0)),"")</f>
        <v/>
      </c>
      <c r="I5880" s="30" t="str">
        <f t="shared" si="93"/>
        <v/>
      </c>
      <c r="J5880" s="30" t="e">
        <f>VLOOKUP(B5880,Users!$A$2:$C$10000,3,FALSE)</f>
        <v>#N/A</v>
      </c>
    </row>
    <row r="5881" spans="1:10" ht="15.75" customHeight="1">
      <c r="A5881" s="3"/>
      <c r="B5881" s="3"/>
      <c r="C5881" s="3"/>
      <c r="D5881" s="3"/>
      <c r="E5881" s="3"/>
      <c r="F5881" s="30" t="str">
        <f t="array" ref="F5881">IF(C5881&lt;&gt;"",INDEX(FunctionalValues,MATCH(C5881,KanoFunctional,0),2),"")</f>
        <v/>
      </c>
      <c r="G5881" s="30" t="str">
        <f t="array" ref="G5881">IF(D5881&lt;&gt;"",INDEX(DysfunctionalValues,2,MATCH(D5881,KanoDysfunctional,0)),"")</f>
        <v/>
      </c>
      <c r="H5881" s="30" t="str">
        <f t="array" ref="H5881">IF(C5881&lt;&gt;"",INDEX(KanoTable,MATCH(C5881,KanoFunctional,0),MATCH(D5881,KanoDysfunctional,0)),"")</f>
        <v/>
      </c>
      <c r="I5881" s="30" t="str">
        <f t="shared" si="93"/>
        <v/>
      </c>
      <c r="J5881" s="30" t="e">
        <f>VLOOKUP(B5881,Users!$A$2:$C$10000,3,FALSE)</f>
        <v>#N/A</v>
      </c>
    </row>
    <row r="5882" spans="1:10" ht="15.75" customHeight="1">
      <c r="A5882" s="3"/>
      <c r="B5882" s="3"/>
      <c r="C5882" s="3"/>
      <c r="D5882" s="3"/>
      <c r="E5882" s="3"/>
      <c r="F5882" s="30" t="str">
        <f t="array" ref="F5882">IF(C5882&lt;&gt;"",INDEX(FunctionalValues,MATCH(C5882,KanoFunctional,0),2),"")</f>
        <v/>
      </c>
      <c r="G5882" s="30" t="str">
        <f t="array" ref="G5882">IF(D5882&lt;&gt;"",INDEX(DysfunctionalValues,2,MATCH(D5882,KanoDysfunctional,0)),"")</f>
        <v/>
      </c>
      <c r="H5882" s="30" t="str">
        <f t="array" ref="H5882">IF(C5882&lt;&gt;"",INDEX(KanoTable,MATCH(C5882,KanoFunctional,0),MATCH(D5882,KanoDysfunctional,0)),"")</f>
        <v/>
      </c>
      <c r="I5882" s="30" t="str">
        <f t="shared" si="93"/>
        <v/>
      </c>
      <c r="J5882" s="30" t="e">
        <f>VLOOKUP(B5882,Users!$A$2:$C$10000,3,FALSE)</f>
        <v>#N/A</v>
      </c>
    </row>
    <row r="5883" spans="1:10" ht="15.75" customHeight="1">
      <c r="A5883" s="3"/>
      <c r="B5883" s="3"/>
      <c r="C5883" s="3"/>
      <c r="D5883" s="3"/>
      <c r="E5883" s="3"/>
      <c r="F5883" s="30" t="str">
        <f t="array" ref="F5883">IF(C5883&lt;&gt;"",INDEX(FunctionalValues,MATCH(C5883,KanoFunctional,0),2),"")</f>
        <v/>
      </c>
      <c r="G5883" s="30" t="str">
        <f t="array" ref="G5883">IF(D5883&lt;&gt;"",INDEX(DysfunctionalValues,2,MATCH(D5883,KanoDysfunctional,0)),"")</f>
        <v/>
      </c>
      <c r="H5883" s="30" t="str">
        <f t="array" ref="H5883">IF(C5883&lt;&gt;"",INDEX(KanoTable,MATCH(C5883,KanoFunctional,0),MATCH(D5883,KanoDysfunctional,0)),"")</f>
        <v/>
      </c>
      <c r="I5883" s="30" t="str">
        <f t="shared" si="93"/>
        <v/>
      </c>
      <c r="J5883" s="30" t="e">
        <f>VLOOKUP(B5883,Users!$A$2:$C$10000,3,FALSE)</f>
        <v>#N/A</v>
      </c>
    </row>
    <row r="5884" spans="1:10" ht="15.75" customHeight="1">
      <c r="A5884" s="3"/>
      <c r="B5884" s="3"/>
      <c r="C5884" s="3"/>
      <c r="D5884" s="3"/>
      <c r="E5884" s="3"/>
      <c r="F5884" s="30" t="str">
        <f t="array" ref="F5884">IF(C5884&lt;&gt;"",INDEX(FunctionalValues,MATCH(C5884,KanoFunctional,0),2),"")</f>
        <v/>
      </c>
      <c r="G5884" s="30" t="str">
        <f t="array" ref="G5884">IF(D5884&lt;&gt;"",INDEX(DysfunctionalValues,2,MATCH(D5884,KanoDysfunctional,0)),"")</f>
        <v/>
      </c>
      <c r="H5884" s="30" t="str">
        <f t="array" ref="H5884">IF(C5884&lt;&gt;"",INDEX(KanoTable,MATCH(C5884,KanoFunctional,0),MATCH(D5884,KanoDysfunctional,0)),"")</f>
        <v/>
      </c>
      <c r="I5884" s="30" t="str">
        <f t="shared" si="93"/>
        <v/>
      </c>
      <c r="J5884" s="30" t="e">
        <f>VLOOKUP(B5884,Users!$A$2:$C$10000,3,FALSE)</f>
        <v>#N/A</v>
      </c>
    </row>
    <row r="5885" spans="1:10" ht="15.75" customHeight="1">
      <c r="A5885" s="3"/>
      <c r="B5885" s="3"/>
      <c r="C5885" s="3"/>
      <c r="D5885" s="3"/>
      <c r="E5885" s="3"/>
      <c r="F5885" s="30" t="str">
        <f t="array" ref="F5885">IF(C5885&lt;&gt;"",INDEX(FunctionalValues,MATCH(C5885,KanoFunctional,0),2),"")</f>
        <v/>
      </c>
      <c r="G5885" s="30" t="str">
        <f t="array" ref="G5885">IF(D5885&lt;&gt;"",INDEX(DysfunctionalValues,2,MATCH(D5885,KanoDysfunctional,0)),"")</f>
        <v/>
      </c>
      <c r="H5885" s="30" t="str">
        <f t="array" ref="H5885">IF(C5885&lt;&gt;"",INDEX(KanoTable,MATCH(C5885,KanoFunctional,0),MATCH(D5885,KanoDysfunctional,0)),"")</f>
        <v/>
      </c>
      <c r="I5885" s="30" t="str">
        <f t="shared" si="93"/>
        <v/>
      </c>
      <c r="J5885" s="30" t="e">
        <f>VLOOKUP(B5885,Users!$A$2:$C$10000,3,FALSE)</f>
        <v>#N/A</v>
      </c>
    </row>
    <row r="5886" spans="1:10" ht="15.75" customHeight="1">
      <c r="A5886" s="3"/>
      <c r="B5886" s="3"/>
      <c r="C5886" s="3"/>
      <c r="D5886" s="3"/>
      <c r="E5886" s="3"/>
      <c r="F5886" s="30" t="str">
        <f t="array" ref="F5886">IF(C5886&lt;&gt;"",INDEX(FunctionalValues,MATCH(C5886,KanoFunctional,0),2),"")</f>
        <v/>
      </c>
      <c r="G5886" s="30" t="str">
        <f t="array" ref="G5886">IF(D5886&lt;&gt;"",INDEX(DysfunctionalValues,2,MATCH(D5886,KanoDysfunctional,0)),"")</f>
        <v/>
      </c>
      <c r="H5886" s="30" t="str">
        <f t="array" ref="H5886">IF(C5886&lt;&gt;"",INDEX(KanoTable,MATCH(C5886,KanoFunctional,0),MATCH(D5886,KanoDysfunctional,0)),"")</f>
        <v/>
      </c>
      <c r="I5886" s="30" t="str">
        <f t="shared" si="93"/>
        <v/>
      </c>
      <c r="J5886" s="30" t="e">
        <f>VLOOKUP(B5886,Users!$A$2:$C$10000,3,FALSE)</f>
        <v>#N/A</v>
      </c>
    </row>
    <row r="5887" spans="1:10" ht="15.75" customHeight="1">
      <c r="A5887" s="3"/>
      <c r="B5887" s="3"/>
      <c r="C5887" s="3"/>
      <c r="D5887" s="3"/>
      <c r="E5887" s="3"/>
      <c r="F5887" s="30" t="str">
        <f t="array" ref="F5887">IF(C5887&lt;&gt;"",INDEX(FunctionalValues,MATCH(C5887,KanoFunctional,0),2),"")</f>
        <v/>
      </c>
      <c r="G5887" s="30" t="str">
        <f t="array" ref="G5887">IF(D5887&lt;&gt;"",INDEX(DysfunctionalValues,2,MATCH(D5887,KanoDysfunctional,0)),"")</f>
        <v/>
      </c>
      <c r="H5887" s="30" t="str">
        <f t="array" ref="H5887">IF(C5887&lt;&gt;"",INDEX(KanoTable,MATCH(C5887,KanoFunctional,0),MATCH(D5887,KanoDysfunctional,0)),"")</f>
        <v/>
      </c>
      <c r="I5887" s="30" t="str">
        <f t="shared" si="93"/>
        <v/>
      </c>
      <c r="J5887" s="30" t="e">
        <f>VLOOKUP(B5887,Users!$A$2:$C$10000,3,FALSE)</f>
        <v>#N/A</v>
      </c>
    </row>
    <row r="5888" spans="1:10" ht="15.75" customHeight="1">
      <c r="A5888" s="3"/>
      <c r="B5888" s="3"/>
      <c r="C5888" s="3"/>
      <c r="D5888" s="3"/>
      <c r="E5888" s="3"/>
      <c r="F5888" s="30" t="str">
        <f t="array" ref="F5888">IF(C5888&lt;&gt;"",INDEX(FunctionalValues,MATCH(C5888,KanoFunctional,0),2),"")</f>
        <v/>
      </c>
      <c r="G5888" s="30" t="str">
        <f t="array" ref="G5888">IF(D5888&lt;&gt;"",INDEX(DysfunctionalValues,2,MATCH(D5888,KanoDysfunctional,0)),"")</f>
        <v/>
      </c>
      <c r="H5888" s="30" t="str">
        <f t="array" ref="H5888">IF(C5888&lt;&gt;"",INDEX(KanoTable,MATCH(C5888,KanoFunctional,0),MATCH(D5888,KanoDysfunctional,0)),"")</f>
        <v/>
      </c>
      <c r="I5888" s="30" t="str">
        <f t="shared" si="93"/>
        <v/>
      </c>
      <c r="J5888" s="30" t="e">
        <f>VLOOKUP(B5888,Users!$A$2:$C$10000,3,FALSE)</f>
        <v>#N/A</v>
      </c>
    </row>
    <row r="5889" spans="1:10" ht="15.75" customHeight="1">
      <c r="A5889" s="3"/>
      <c r="B5889" s="3"/>
      <c r="C5889" s="3"/>
      <c r="D5889" s="3"/>
      <c r="E5889" s="3"/>
      <c r="F5889" s="30" t="str">
        <f t="array" ref="F5889">IF(C5889&lt;&gt;"",INDEX(FunctionalValues,MATCH(C5889,KanoFunctional,0),2),"")</f>
        <v/>
      </c>
      <c r="G5889" s="30" t="str">
        <f t="array" ref="G5889">IF(D5889&lt;&gt;"",INDEX(DysfunctionalValues,2,MATCH(D5889,KanoDysfunctional,0)),"")</f>
        <v/>
      </c>
      <c r="H5889" s="30" t="str">
        <f t="array" ref="H5889">IF(C5889&lt;&gt;"",INDEX(KanoTable,MATCH(C5889,KanoFunctional,0),MATCH(D5889,KanoDysfunctional,0)),"")</f>
        <v/>
      </c>
      <c r="I5889" s="30" t="str">
        <f t="shared" si="93"/>
        <v/>
      </c>
      <c r="J5889" s="30" t="e">
        <f>VLOOKUP(B5889,Users!$A$2:$C$10000,3,FALSE)</f>
        <v>#N/A</v>
      </c>
    </row>
    <row r="5890" spans="1:10" ht="15.75" customHeight="1">
      <c r="A5890" s="3"/>
      <c r="B5890" s="3"/>
      <c r="C5890" s="3"/>
      <c r="D5890" s="3"/>
      <c r="E5890" s="3"/>
      <c r="F5890" s="30" t="str">
        <f t="array" ref="F5890">IF(C5890&lt;&gt;"",INDEX(FunctionalValues,MATCH(C5890,KanoFunctional,0),2),"")</f>
        <v/>
      </c>
      <c r="G5890" s="30" t="str">
        <f t="array" ref="G5890">IF(D5890&lt;&gt;"",INDEX(DysfunctionalValues,2,MATCH(D5890,KanoDysfunctional,0)),"")</f>
        <v/>
      </c>
      <c r="H5890" s="30" t="str">
        <f t="array" ref="H5890">IF(C5890&lt;&gt;"",INDEX(KanoTable,MATCH(C5890,KanoFunctional,0),MATCH(D5890,KanoDysfunctional,0)),"")</f>
        <v/>
      </c>
      <c r="I5890" s="30" t="str">
        <f t="shared" si="93"/>
        <v/>
      </c>
      <c r="J5890" s="30" t="e">
        <f>VLOOKUP(B5890,Users!$A$2:$C$10000,3,FALSE)</f>
        <v>#N/A</v>
      </c>
    </row>
    <row r="5891" spans="1:10" ht="15.75" customHeight="1">
      <c r="A5891" s="3"/>
      <c r="B5891" s="3"/>
      <c r="C5891" s="3"/>
      <c r="D5891" s="3"/>
      <c r="E5891" s="3"/>
      <c r="F5891" s="30" t="str">
        <f t="array" ref="F5891">IF(C5891&lt;&gt;"",INDEX(FunctionalValues,MATCH(C5891,KanoFunctional,0),2),"")</f>
        <v/>
      </c>
      <c r="G5891" s="30" t="str">
        <f t="array" ref="G5891">IF(D5891&lt;&gt;"",INDEX(DysfunctionalValues,2,MATCH(D5891,KanoDysfunctional,0)),"")</f>
        <v/>
      </c>
      <c r="H5891" s="30" t="str">
        <f t="array" ref="H5891">IF(C5891&lt;&gt;"",INDEX(KanoTable,MATCH(C5891,KanoFunctional,0),MATCH(D5891,KanoDysfunctional,0)),"")</f>
        <v/>
      </c>
      <c r="I5891" s="30" t="str">
        <f t="shared" si="93"/>
        <v/>
      </c>
      <c r="J5891" s="30" t="e">
        <f>VLOOKUP(B5891,Users!$A$2:$C$10000,3,FALSE)</f>
        <v>#N/A</v>
      </c>
    </row>
    <row r="5892" spans="1:10" ht="15.75" customHeight="1">
      <c r="A5892" s="3"/>
      <c r="B5892" s="3"/>
      <c r="C5892" s="3"/>
      <c r="D5892" s="3"/>
      <c r="E5892" s="3"/>
      <c r="F5892" s="30" t="str">
        <f t="array" ref="F5892">IF(C5892&lt;&gt;"",INDEX(FunctionalValues,MATCH(C5892,KanoFunctional,0),2),"")</f>
        <v/>
      </c>
      <c r="G5892" s="30" t="str">
        <f t="array" ref="G5892">IF(D5892&lt;&gt;"",INDEX(DysfunctionalValues,2,MATCH(D5892,KanoDysfunctional,0)),"")</f>
        <v/>
      </c>
      <c r="H5892" s="30" t="str">
        <f t="array" ref="H5892">IF(C5892&lt;&gt;"",INDEX(KanoTable,MATCH(C5892,KanoFunctional,0),MATCH(D5892,KanoDysfunctional,0)),"")</f>
        <v/>
      </c>
      <c r="I5892" s="30" t="str">
        <f t="shared" si="93"/>
        <v/>
      </c>
      <c r="J5892" s="30" t="e">
        <f>VLOOKUP(B5892,Users!$A$2:$C$10000,3,FALSE)</f>
        <v>#N/A</v>
      </c>
    </row>
    <row r="5893" spans="1:10" ht="15.75" customHeight="1">
      <c r="A5893" s="3"/>
      <c r="B5893" s="3"/>
      <c r="C5893" s="3"/>
      <c r="D5893" s="3"/>
      <c r="E5893" s="3"/>
      <c r="F5893" s="30" t="str">
        <f t="array" ref="F5893">IF(C5893&lt;&gt;"",INDEX(FunctionalValues,MATCH(C5893,KanoFunctional,0),2),"")</f>
        <v/>
      </c>
      <c r="G5893" s="30" t="str">
        <f t="array" ref="G5893">IF(D5893&lt;&gt;"",INDEX(DysfunctionalValues,2,MATCH(D5893,KanoDysfunctional,0)),"")</f>
        <v/>
      </c>
      <c r="H5893" s="30" t="str">
        <f t="array" ref="H5893">IF(C5893&lt;&gt;"",INDEX(KanoTable,MATCH(C5893,KanoFunctional,0),MATCH(D5893,KanoDysfunctional,0)),"")</f>
        <v/>
      </c>
      <c r="I5893" s="30" t="str">
        <f t="shared" si="93"/>
        <v/>
      </c>
      <c r="J5893" s="30" t="e">
        <f>VLOOKUP(B5893,Users!$A$2:$C$10000,3,FALSE)</f>
        <v>#N/A</v>
      </c>
    </row>
    <row r="5894" spans="1:10" ht="15.75" customHeight="1">
      <c r="A5894" s="3"/>
      <c r="B5894" s="3"/>
      <c r="C5894" s="3"/>
      <c r="D5894" s="3"/>
      <c r="E5894" s="3"/>
      <c r="F5894" s="30" t="str">
        <f t="array" ref="F5894">IF(C5894&lt;&gt;"",INDEX(FunctionalValues,MATCH(C5894,KanoFunctional,0),2),"")</f>
        <v/>
      </c>
      <c r="G5894" s="30" t="str">
        <f t="array" ref="G5894">IF(D5894&lt;&gt;"",INDEX(DysfunctionalValues,2,MATCH(D5894,KanoDysfunctional,0)),"")</f>
        <v/>
      </c>
      <c r="H5894" s="30" t="str">
        <f t="array" ref="H5894">IF(C5894&lt;&gt;"",INDEX(KanoTable,MATCH(C5894,KanoFunctional,0),MATCH(D5894,KanoDysfunctional,0)),"")</f>
        <v/>
      </c>
      <c r="I5894" s="30" t="str">
        <f t="shared" si="93"/>
        <v/>
      </c>
      <c r="J5894" s="30" t="e">
        <f>VLOOKUP(B5894,Users!$A$2:$C$10000,3,FALSE)</f>
        <v>#N/A</v>
      </c>
    </row>
    <row r="5895" spans="1:10" ht="15.75" customHeight="1">
      <c r="A5895" s="3"/>
      <c r="B5895" s="3"/>
      <c r="C5895" s="3"/>
      <c r="D5895" s="3"/>
      <c r="E5895" s="3"/>
      <c r="F5895" s="30" t="str">
        <f t="array" ref="F5895">IF(C5895&lt;&gt;"",INDEX(FunctionalValues,MATCH(C5895,KanoFunctional,0),2),"")</f>
        <v/>
      </c>
      <c r="G5895" s="30" t="str">
        <f t="array" ref="G5895">IF(D5895&lt;&gt;"",INDEX(DysfunctionalValues,2,MATCH(D5895,KanoDysfunctional,0)),"")</f>
        <v/>
      </c>
      <c r="H5895" s="30" t="str">
        <f t="array" ref="H5895">IF(C5895&lt;&gt;"",INDEX(KanoTable,MATCH(C5895,KanoFunctional,0),MATCH(D5895,KanoDysfunctional,0)),"")</f>
        <v/>
      </c>
      <c r="I5895" s="30" t="str">
        <f t="shared" si="93"/>
        <v/>
      </c>
      <c r="J5895" s="30" t="e">
        <f>VLOOKUP(B5895,Users!$A$2:$C$10000,3,FALSE)</f>
        <v>#N/A</v>
      </c>
    </row>
    <row r="5896" spans="1:10" ht="15.75" customHeight="1">
      <c r="A5896" s="3"/>
      <c r="B5896" s="3"/>
      <c r="C5896" s="3"/>
      <c r="D5896" s="3"/>
      <c r="E5896" s="3"/>
      <c r="F5896" s="30" t="str">
        <f t="array" ref="F5896">IF(C5896&lt;&gt;"",INDEX(FunctionalValues,MATCH(C5896,KanoFunctional,0),2),"")</f>
        <v/>
      </c>
      <c r="G5896" s="30" t="str">
        <f t="array" ref="G5896">IF(D5896&lt;&gt;"",INDEX(DysfunctionalValues,2,MATCH(D5896,KanoDysfunctional,0)),"")</f>
        <v/>
      </c>
      <c r="H5896" s="30" t="str">
        <f t="array" ref="H5896">IF(C5896&lt;&gt;"",INDEX(KanoTable,MATCH(C5896,KanoFunctional,0),MATCH(D5896,KanoDysfunctional,0)),"")</f>
        <v/>
      </c>
      <c r="I5896" s="30" t="str">
        <f t="shared" si="93"/>
        <v/>
      </c>
      <c r="J5896" s="30" t="e">
        <f>VLOOKUP(B5896,Users!$A$2:$C$10000,3,FALSE)</f>
        <v>#N/A</v>
      </c>
    </row>
    <row r="5897" spans="1:10" ht="15.75" customHeight="1">
      <c r="A5897" s="3"/>
      <c r="B5897" s="3"/>
      <c r="C5897" s="3"/>
      <c r="D5897" s="3"/>
      <c r="E5897" s="3"/>
      <c r="F5897" s="30" t="str">
        <f t="array" ref="F5897">IF(C5897&lt;&gt;"",INDEX(FunctionalValues,MATCH(C5897,KanoFunctional,0),2),"")</f>
        <v/>
      </c>
      <c r="G5897" s="30" t="str">
        <f t="array" ref="G5897">IF(D5897&lt;&gt;"",INDEX(DysfunctionalValues,2,MATCH(D5897,KanoDysfunctional,0)),"")</f>
        <v/>
      </c>
      <c r="H5897" s="30" t="str">
        <f t="array" ref="H5897">IF(C5897&lt;&gt;"",INDEX(KanoTable,MATCH(C5897,KanoFunctional,0),MATCH(D5897,KanoDysfunctional,0)),"")</f>
        <v/>
      </c>
      <c r="I5897" s="30" t="str">
        <f t="shared" si="93"/>
        <v/>
      </c>
      <c r="J5897" s="30" t="e">
        <f>VLOOKUP(B5897,Users!$A$2:$C$10000,3,FALSE)</f>
        <v>#N/A</v>
      </c>
    </row>
    <row r="5898" spans="1:10" ht="15.75" customHeight="1">
      <c r="A5898" s="3"/>
      <c r="B5898" s="3"/>
      <c r="C5898" s="3"/>
      <c r="D5898" s="3"/>
      <c r="E5898" s="3"/>
      <c r="F5898" s="30" t="str">
        <f t="array" ref="F5898">IF(C5898&lt;&gt;"",INDEX(FunctionalValues,MATCH(C5898,KanoFunctional,0),2),"")</f>
        <v/>
      </c>
      <c r="G5898" s="30" t="str">
        <f t="array" ref="G5898">IF(D5898&lt;&gt;"",INDEX(DysfunctionalValues,2,MATCH(D5898,KanoDysfunctional,0)),"")</f>
        <v/>
      </c>
      <c r="H5898" s="30" t="str">
        <f t="array" ref="H5898">IF(C5898&lt;&gt;"",INDEX(KanoTable,MATCH(C5898,KanoFunctional,0),MATCH(D5898,KanoDysfunctional,0)),"")</f>
        <v/>
      </c>
      <c r="I5898" s="30" t="str">
        <f t="shared" si="93"/>
        <v/>
      </c>
      <c r="J5898" s="30" t="e">
        <f>VLOOKUP(B5898,Users!$A$2:$C$10000,3,FALSE)</f>
        <v>#N/A</v>
      </c>
    </row>
    <row r="5899" spans="1:10" ht="15.75" customHeight="1">
      <c r="A5899" s="3"/>
      <c r="B5899" s="3"/>
      <c r="C5899" s="3"/>
      <c r="D5899" s="3"/>
      <c r="E5899" s="3"/>
      <c r="F5899" s="30" t="str">
        <f t="array" ref="F5899">IF(C5899&lt;&gt;"",INDEX(FunctionalValues,MATCH(C5899,KanoFunctional,0),2),"")</f>
        <v/>
      </c>
      <c r="G5899" s="30" t="str">
        <f t="array" ref="G5899">IF(D5899&lt;&gt;"",INDEX(DysfunctionalValues,2,MATCH(D5899,KanoDysfunctional,0)),"")</f>
        <v/>
      </c>
      <c r="H5899" s="30" t="str">
        <f t="array" ref="H5899">IF(C5899&lt;&gt;"",INDEX(KanoTable,MATCH(C5899,KanoFunctional,0),MATCH(D5899,KanoDysfunctional,0)),"")</f>
        <v/>
      </c>
      <c r="I5899" s="30" t="str">
        <f t="shared" si="93"/>
        <v/>
      </c>
      <c r="J5899" s="30" t="e">
        <f>VLOOKUP(B5899,Users!$A$2:$C$10000,3,FALSE)</f>
        <v>#N/A</v>
      </c>
    </row>
    <row r="5900" spans="1:10" ht="15.75" customHeight="1">
      <c r="A5900" s="3"/>
      <c r="B5900" s="3"/>
      <c r="C5900" s="3"/>
      <c r="D5900" s="3"/>
      <c r="E5900" s="3"/>
      <c r="F5900" s="30" t="str">
        <f t="array" ref="F5900">IF(C5900&lt;&gt;"",INDEX(FunctionalValues,MATCH(C5900,KanoFunctional,0),2),"")</f>
        <v/>
      </c>
      <c r="G5900" s="30" t="str">
        <f t="array" ref="G5900">IF(D5900&lt;&gt;"",INDEX(DysfunctionalValues,2,MATCH(D5900,KanoDysfunctional,0)),"")</f>
        <v/>
      </c>
      <c r="H5900" s="30" t="str">
        <f t="array" ref="H5900">IF(C5900&lt;&gt;"",INDEX(KanoTable,MATCH(C5900,KanoFunctional,0),MATCH(D5900,KanoDysfunctional,0)),"")</f>
        <v/>
      </c>
      <c r="I5900" s="30" t="str">
        <f t="shared" si="93"/>
        <v/>
      </c>
      <c r="J5900" s="30" t="e">
        <f>VLOOKUP(B5900,Users!$A$2:$C$10000,3,FALSE)</f>
        <v>#N/A</v>
      </c>
    </row>
    <row r="5901" spans="1:10" ht="15.75" customHeight="1">
      <c r="A5901" s="3"/>
      <c r="B5901" s="3"/>
      <c r="C5901" s="3"/>
      <c r="D5901" s="3"/>
      <c r="E5901" s="3"/>
      <c r="F5901" s="30" t="str">
        <f t="array" ref="F5901">IF(C5901&lt;&gt;"",INDEX(FunctionalValues,MATCH(C5901,KanoFunctional,0),2),"")</f>
        <v/>
      </c>
      <c r="G5901" s="30" t="str">
        <f t="array" ref="G5901">IF(D5901&lt;&gt;"",INDEX(DysfunctionalValues,2,MATCH(D5901,KanoDysfunctional,0)),"")</f>
        <v/>
      </c>
      <c r="H5901" s="30" t="str">
        <f t="array" ref="H5901">IF(C5901&lt;&gt;"",INDEX(KanoTable,MATCH(C5901,KanoFunctional,0),MATCH(D5901,KanoDysfunctional,0)),"")</f>
        <v/>
      </c>
      <c r="I5901" s="30" t="str">
        <f t="shared" si="93"/>
        <v/>
      </c>
      <c r="J5901" s="30" t="e">
        <f>VLOOKUP(B5901,Users!$A$2:$C$10000,3,FALSE)</f>
        <v>#N/A</v>
      </c>
    </row>
    <row r="5902" spans="1:10" ht="15.75" customHeight="1">
      <c r="A5902" s="3"/>
      <c r="B5902" s="3"/>
      <c r="C5902" s="3"/>
      <c r="D5902" s="3"/>
      <c r="E5902" s="3"/>
      <c r="F5902" s="30" t="str">
        <f t="array" ref="F5902">IF(C5902&lt;&gt;"",INDEX(FunctionalValues,MATCH(C5902,KanoFunctional,0),2),"")</f>
        <v/>
      </c>
      <c r="G5902" s="30" t="str">
        <f t="array" ref="G5902">IF(D5902&lt;&gt;"",INDEX(DysfunctionalValues,2,MATCH(D5902,KanoDysfunctional,0)),"")</f>
        <v/>
      </c>
      <c r="H5902" s="30" t="str">
        <f t="array" ref="H5902">IF(C5902&lt;&gt;"",INDEX(KanoTable,MATCH(C5902,KanoFunctional,0),MATCH(D5902,KanoDysfunctional,0)),"")</f>
        <v/>
      </c>
      <c r="I5902" s="30" t="str">
        <f t="shared" si="93"/>
        <v/>
      </c>
      <c r="J5902" s="30" t="e">
        <f>VLOOKUP(B5902,Users!$A$2:$C$10000,3,FALSE)</f>
        <v>#N/A</v>
      </c>
    </row>
    <row r="5903" spans="1:10" ht="15.75" customHeight="1">
      <c r="A5903" s="3"/>
      <c r="B5903" s="3"/>
      <c r="C5903" s="3"/>
      <c r="D5903" s="3"/>
      <c r="E5903" s="3"/>
      <c r="F5903" s="30" t="str">
        <f t="array" ref="F5903">IF(C5903&lt;&gt;"",INDEX(FunctionalValues,MATCH(C5903,KanoFunctional,0),2),"")</f>
        <v/>
      </c>
      <c r="G5903" s="30" t="str">
        <f t="array" ref="G5903">IF(D5903&lt;&gt;"",INDEX(DysfunctionalValues,2,MATCH(D5903,KanoDysfunctional,0)),"")</f>
        <v/>
      </c>
      <c r="H5903" s="30" t="str">
        <f t="array" ref="H5903">IF(C5903&lt;&gt;"",INDEX(KanoTable,MATCH(C5903,KanoFunctional,0),MATCH(D5903,KanoDysfunctional,0)),"")</f>
        <v/>
      </c>
      <c r="I5903" s="30" t="str">
        <f t="shared" si="93"/>
        <v/>
      </c>
      <c r="J5903" s="30" t="e">
        <f>VLOOKUP(B5903,Users!$A$2:$C$10000,3,FALSE)</f>
        <v>#N/A</v>
      </c>
    </row>
    <row r="5904" spans="1:10" ht="15.75" customHeight="1">
      <c r="A5904" s="3"/>
      <c r="B5904" s="3"/>
      <c r="C5904" s="3"/>
      <c r="D5904" s="3"/>
      <c r="E5904" s="3"/>
      <c r="F5904" s="30" t="str">
        <f t="array" ref="F5904">IF(C5904&lt;&gt;"",INDEX(FunctionalValues,MATCH(C5904,KanoFunctional,0),2),"")</f>
        <v/>
      </c>
      <c r="G5904" s="30" t="str">
        <f t="array" ref="G5904">IF(D5904&lt;&gt;"",INDEX(DysfunctionalValues,2,MATCH(D5904,KanoDysfunctional,0)),"")</f>
        <v/>
      </c>
      <c r="H5904" s="30" t="str">
        <f t="array" ref="H5904">IF(C5904&lt;&gt;"",INDEX(KanoTable,MATCH(C5904,KanoFunctional,0),MATCH(D5904,KanoDysfunctional,0)),"")</f>
        <v/>
      </c>
      <c r="I5904" s="30" t="str">
        <f t="shared" si="93"/>
        <v/>
      </c>
      <c r="J5904" s="30" t="e">
        <f>VLOOKUP(B5904,Users!$A$2:$C$10000,3,FALSE)</f>
        <v>#N/A</v>
      </c>
    </row>
    <row r="5905" spans="1:10" ht="15.75" customHeight="1">
      <c r="A5905" s="3"/>
      <c r="B5905" s="3"/>
      <c r="C5905" s="3"/>
      <c r="D5905" s="3"/>
      <c r="E5905" s="3"/>
      <c r="F5905" s="30" t="str">
        <f t="array" ref="F5905">IF(C5905&lt;&gt;"",INDEX(FunctionalValues,MATCH(C5905,KanoFunctional,0),2),"")</f>
        <v/>
      </c>
      <c r="G5905" s="30" t="str">
        <f t="array" ref="G5905">IF(D5905&lt;&gt;"",INDEX(DysfunctionalValues,2,MATCH(D5905,KanoDysfunctional,0)),"")</f>
        <v/>
      </c>
      <c r="H5905" s="30" t="str">
        <f t="array" ref="H5905">IF(C5905&lt;&gt;"",INDEX(KanoTable,MATCH(C5905,KanoFunctional,0),MATCH(D5905,KanoDysfunctional,0)),"")</f>
        <v/>
      </c>
      <c r="I5905" s="30" t="str">
        <f t="shared" si="93"/>
        <v/>
      </c>
      <c r="J5905" s="30" t="e">
        <f>VLOOKUP(B5905,Users!$A$2:$C$10000,3,FALSE)</f>
        <v>#N/A</v>
      </c>
    </row>
    <row r="5906" spans="1:10" ht="15.75" customHeight="1">
      <c r="A5906" s="3"/>
      <c r="B5906" s="3"/>
      <c r="C5906" s="3"/>
      <c r="D5906" s="3"/>
      <c r="E5906" s="3"/>
      <c r="F5906" s="30" t="str">
        <f t="array" ref="F5906">IF(C5906&lt;&gt;"",INDEX(FunctionalValues,MATCH(C5906,KanoFunctional,0),2),"")</f>
        <v/>
      </c>
      <c r="G5906" s="30" t="str">
        <f t="array" ref="G5906">IF(D5906&lt;&gt;"",INDEX(DysfunctionalValues,2,MATCH(D5906,KanoDysfunctional,0)),"")</f>
        <v/>
      </c>
      <c r="H5906" s="30" t="str">
        <f t="array" ref="H5906">IF(C5906&lt;&gt;"",INDEX(KanoTable,MATCH(C5906,KanoFunctional,0),MATCH(D5906,KanoDysfunctional,0)),"")</f>
        <v/>
      </c>
      <c r="I5906" s="30" t="str">
        <f t="shared" si="93"/>
        <v/>
      </c>
      <c r="J5906" s="30" t="e">
        <f>VLOOKUP(B5906,Users!$A$2:$C$10000,3,FALSE)</f>
        <v>#N/A</v>
      </c>
    </row>
    <row r="5907" spans="1:10" ht="15.75" customHeight="1">
      <c r="A5907" s="3"/>
      <c r="B5907" s="3"/>
      <c r="C5907" s="3"/>
      <c r="D5907" s="3"/>
      <c r="E5907" s="3"/>
      <c r="F5907" s="30" t="str">
        <f t="array" ref="F5907">IF(C5907&lt;&gt;"",INDEX(FunctionalValues,MATCH(C5907,KanoFunctional,0),2),"")</f>
        <v/>
      </c>
      <c r="G5907" s="30" t="str">
        <f t="array" ref="G5907">IF(D5907&lt;&gt;"",INDEX(DysfunctionalValues,2,MATCH(D5907,KanoDysfunctional,0)),"")</f>
        <v/>
      </c>
      <c r="H5907" s="30" t="str">
        <f t="array" ref="H5907">IF(C5907&lt;&gt;"",INDEX(KanoTable,MATCH(C5907,KanoFunctional,0),MATCH(D5907,KanoDysfunctional,0)),"")</f>
        <v/>
      </c>
      <c r="I5907" s="30" t="str">
        <f t="shared" si="93"/>
        <v/>
      </c>
      <c r="J5907" s="30" t="e">
        <f>VLOOKUP(B5907,Users!$A$2:$C$10000,3,FALSE)</f>
        <v>#N/A</v>
      </c>
    </row>
    <row r="5908" spans="1:10" ht="15.75" customHeight="1">
      <c r="A5908" s="3"/>
      <c r="B5908" s="3"/>
      <c r="C5908" s="3"/>
      <c r="D5908" s="3"/>
      <c r="E5908" s="3"/>
      <c r="F5908" s="30" t="str">
        <f t="array" ref="F5908">IF(C5908&lt;&gt;"",INDEX(FunctionalValues,MATCH(C5908,KanoFunctional,0),2),"")</f>
        <v/>
      </c>
      <c r="G5908" s="30" t="str">
        <f t="array" ref="G5908">IF(D5908&lt;&gt;"",INDEX(DysfunctionalValues,2,MATCH(D5908,KanoDysfunctional,0)),"")</f>
        <v/>
      </c>
      <c r="H5908" s="30" t="str">
        <f t="array" ref="H5908">IF(C5908&lt;&gt;"",INDEX(KanoTable,MATCH(C5908,KanoFunctional,0),MATCH(D5908,KanoDysfunctional,0)),"")</f>
        <v/>
      </c>
      <c r="I5908" s="30" t="str">
        <f t="shared" si="93"/>
        <v/>
      </c>
      <c r="J5908" s="30" t="e">
        <f>VLOOKUP(B5908,Users!$A$2:$C$10000,3,FALSE)</f>
        <v>#N/A</v>
      </c>
    </row>
    <row r="5909" spans="1:10" ht="15.75" customHeight="1">
      <c r="A5909" s="3"/>
      <c r="B5909" s="3"/>
      <c r="C5909" s="3"/>
      <c r="D5909" s="3"/>
      <c r="E5909" s="3"/>
      <c r="F5909" s="30" t="str">
        <f t="array" ref="F5909">IF(C5909&lt;&gt;"",INDEX(FunctionalValues,MATCH(C5909,KanoFunctional,0),2),"")</f>
        <v/>
      </c>
      <c r="G5909" s="30" t="str">
        <f t="array" ref="G5909">IF(D5909&lt;&gt;"",INDEX(DysfunctionalValues,2,MATCH(D5909,KanoDysfunctional,0)),"")</f>
        <v/>
      </c>
      <c r="H5909" s="30" t="str">
        <f t="array" ref="H5909">IF(C5909&lt;&gt;"",INDEX(KanoTable,MATCH(C5909,KanoFunctional,0),MATCH(D5909,KanoDysfunctional,0)),"")</f>
        <v/>
      </c>
      <c r="I5909" s="30" t="str">
        <f t="shared" si="93"/>
        <v/>
      </c>
      <c r="J5909" s="30" t="e">
        <f>VLOOKUP(B5909,Users!$A$2:$C$10000,3,FALSE)</f>
        <v>#N/A</v>
      </c>
    </row>
    <row r="5910" spans="1:10" ht="15.75" customHeight="1">
      <c r="A5910" s="3"/>
      <c r="B5910" s="3"/>
      <c r="C5910" s="3"/>
      <c r="D5910" s="3"/>
      <c r="E5910" s="3"/>
      <c r="F5910" s="30" t="str">
        <f t="array" ref="F5910">IF(C5910&lt;&gt;"",INDEX(FunctionalValues,MATCH(C5910,KanoFunctional,0),2),"")</f>
        <v/>
      </c>
      <c r="G5910" s="30" t="str">
        <f t="array" ref="G5910">IF(D5910&lt;&gt;"",INDEX(DysfunctionalValues,2,MATCH(D5910,KanoDysfunctional,0)),"")</f>
        <v/>
      </c>
      <c r="H5910" s="30" t="str">
        <f t="array" ref="H5910">IF(C5910&lt;&gt;"",INDEX(KanoTable,MATCH(C5910,KanoFunctional,0),MATCH(D5910,KanoDysfunctional,0)),"")</f>
        <v/>
      </c>
      <c r="I5910" s="30" t="str">
        <f t="shared" ref="I5910:I5973" si="94">IF(C5910&lt;&gt;"",MATCH(H5910,KanoResultCodes,0),"")</f>
        <v/>
      </c>
      <c r="J5910" s="30" t="e">
        <f>VLOOKUP(B5910,Users!$A$2:$C$10000,3,FALSE)</f>
        <v>#N/A</v>
      </c>
    </row>
    <row r="5911" spans="1:10" ht="15.75" customHeight="1">
      <c r="A5911" s="3"/>
      <c r="B5911" s="3"/>
      <c r="C5911" s="3"/>
      <c r="D5911" s="3"/>
      <c r="E5911" s="3"/>
      <c r="F5911" s="30" t="str">
        <f t="array" ref="F5911">IF(C5911&lt;&gt;"",INDEX(FunctionalValues,MATCH(C5911,KanoFunctional,0),2),"")</f>
        <v/>
      </c>
      <c r="G5911" s="30" t="str">
        <f t="array" ref="G5911">IF(D5911&lt;&gt;"",INDEX(DysfunctionalValues,2,MATCH(D5911,KanoDysfunctional,0)),"")</f>
        <v/>
      </c>
      <c r="H5911" s="30" t="str">
        <f t="array" ref="H5911">IF(C5911&lt;&gt;"",INDEX(KanoTable,MATCH(C5911,KanoFunctional,0),MATCH(D5911,KanoDysfunctional,0)),"")</f>
        <v/>
      </c>
      <c r="I5911" s="30" t="str">
        <f t="shared" si="94"/>
        <v/>
      </c>
      <c r="J5911" s="30" t="e">
        <f>VLOOKUP(B5911,Users!$A$2:$C$10000,3,FALSE)</f>
        <v>#N/A</v>
      </c>
    </row>
    <row r="5912" spans="1:10" ht="15.75" customHeight="1">
      <c r="A5912" s="3"/>
      <c r="B5912" s="3"/>
      <c r="C5912" s="3"/>
      <c r="D5912" s="3"/>
      <c r="E5912" s="3"/>
      <c r="F5912" s="30" t="str">
        <f t="array" ref="F5912">IF(C5912&lt;&gt;"",INDEX(FunctionalValues,MATCH(C5912,KanoFunctional,0),2),"")</f>
        <v/>
      </c>
      <c r="G5912" s="30" t="str">
        <f t="array" ref="G5912">IF(D5912&lt;&gt;"",INDEX(DysfunctionalValues,2,MATCH(D5912,KanoDysfunctional,0)),"")</f>
        <v/>
      </c>
      <c r="H5912" s="30" t="str">
        <f t="array" ref="H5912">IF(C5912&lt;&gt;"",INDEX(KanoTable,MATCH(C5912,KanoFunctional,0),MATCH(D5912,KanoDysfunctional,0)),"")</f>
        <v/>
      </c>
      <c r="I5912" s="30" t="str">
        <f t="shared" si="94"/>
        <v/>
      </c>
      <c r="J5912" s="30" t="e">
        <f>VLOOKUP(B5912,Users!$A$2:$C$10000,3,FALSE)</f>
        <v>#N/A</v>
      </c>
    </row>
    <row r="5913" spans="1:10" ht="15.75" customHeight="1">
      <c r="A5913" s="3"/>
      <c r="B5913" s="3"/>
      <c r="C5913" s="3"/>
      <c r="D5913" s="3"/>
      <c r="E5913" s="3"/>
      <c r="F5913" s="30" t="str">
        <f t="array" ref="F5913">IF(C5913&lt;&gt;"",INDEX(FunctionalValues,MATCH(C5913,KanoFunctional,0),2),"")</f>
        <v/>
      </c>
      <c r="G5913" s="30" t="str">
        <f t="array" ref="G5913">IF(D5913&lt;&gt;"",INDEX(DysfunctionalValues,2,MATCH(D5913,KanoDysfunctional,0)),"")</f>
        <v/>
      </c>
      <c r="H5913" s="30" t="str">
        <f t="array" ref="H5913">IF(C5913&lt;&gt;"",INDEX(KanoTable,MATCH(C5913,KanoFunctional,0),MATCH(D5913,KanoDysfunctional,0)),"")</f>
        <v/>
      </c>
      <c r="I5913" s="30" t="str">
        <f t="shared" si="94"/>
        <v/>
      </c>
      <c r="J5913" s="30" t="e">
        <f>VLOOKUP(B5913,Users!$A$2:$C$10000,3,FALSE)</f>
        <v>#N/A</v>
      </c>
    </row>
    <row r="5914" spans="1:10" ht="15.75" customHeight="1">
      <c r="A5914" s="3"/>
      <c r="B5914" s="3"/>
      <c r="C5914" s="3"/>
      <c r="D5914" s="3"/>
      <c r="E5914" s="3"/>
      <c r="F5914" s="30" t="str">
        <f t="array" ref="F5914">IF(C5914&lt;&gt;"",INDEX(FunctionalValues,MATCH(C5914,KanoFunctional,0),2),"")</f>
        <v/>
      </c>
      <c r="G5914" s="30" t="str">
        <f t="array" ref="G5914">IF(D5914&lt;&gt;"",INDEX(DysfunctionalValues,2,MATCH(D5914,KanoDysfunctional,0)),"")</f>
        <v/>
      </c>
      <c r="H5914" s="30" t="str">
        <f t="array" ref="H5914">IF(C5914&lt;&gt;"",INDEX(KanoTable,MATCH(C5914,KanoFunctional,0),MATCH(D5914,KanoDysfunctional,0)),"")</f>
        <v/>
      </c>
      <c r="I5914" s="30" t="str">
        <f t="shared" si="94"/>
        <v/>
      </c>
      <c r="J5914" s="30" t="e">
        <f>VLOOKUP(B5914,Users!$A$2:$C$10000,3,FALSE)</f>
        <v>#N/A</v>
      </c>
    </row>
    <row r="5915" spans="1:10" ht="15.75" customHeight="1">
      <c r="A5915" s="3"/>
      <c r="B5915" s="3"/>
      <c r="C5915" s="3"/>
      <c r="D5915" s="3"/>
      <c r="E5915" s="3"/>
      <c r="F5915" s="30" t="str">
        <f t="array" ref="F5915">IF(C5915&lt;&gt;"",INDEX(FunctionalValues,MATCH(C5915,KanoFunctional,0),2),"")</f>
        <v/>
      </c>
      <c r="G5915" s="30" t="str">
        <f t="array" ref="G5915">IF(D5915&lt;&gt;"",INDEX(DysfunctionalValues,2,MATCH(D5915,KanoDysfunctional,0)),"")</f>
        <v/>
      </c>
      <c r="H5915" s="30" t="str">
        <f t="array" ref="H5915">IF(C5915&lt;&gt;"",INDEX(KanoTable,MATCH(C5915,KanoFunctional,0),MATCH(D5915,KanoDysfunctional,0)),"")</f>
        <v/>
      </c>
      <c r="I5915" s="30" t="str">
        <f t="shared" si="94"/>
        <v/>
      </c>
      <c r="J5915" s="30" t="e">
        <f>VLOOKUP(B5915,Users!$A$2:$C$10000,3,FALSE)</f>
        <v>#N/A</v>
      </c>
    </row>
    <row r="5916" spans="1:10" ht="15.75" customHeight="1">
      <c r="A5916" s="3"/>
      <c r="B5916" s="3"/>
      <c r="C5916" s="3"/>
      <c r="D5916" s="3"/>
      <c r="E5916" s="3"/>
      <c r="F5916" s="30" t="str">
        <f t="array" ref="F5916">IF(C5916&lt;&gt;"",INDEX(FunctionalValues,MATCH(C5916,KanoFunctional,0),2),"")</f>
        <v/>
      </c>
      <c r="G5916" s="30" t="str">
        <f t="array" ref="G5916">IF(D5916&lt;&gt;"",INDEX(DysfunctionalValues,2,MATCH(D5916,KanoDysfunctional,0)),"")</f>
        <v/>
      </c>
      <c r="H5916" s="30" t="str">
        <f t="array" ref="H5916">IF(C5916&lt;&gt;"",INDEX(KanoTable,MATCH(C5916,KanoFunctional,0),MATCH(D5916,KanoDysfunctional,0)),"")</f>
        <v/>
      </c>
      <c r="I5916" s="30" t="str">
        <f t="shared" si="94"/>
        <v/>
      </c>
      <c r="J5916" s="30" t="e">
        <f>VLOOKUP(B5916,Users!$A$2:$C$10000,3,FALSE)</f>
        <v>#N/A</v>
      </c>
    </row>
    <row r="5917" spans="1:10" ht="15.75" customHeight="1">
      <c r="A5917" s="3"/>
      <c r="B5917" s="3"/>
      <c r="C5917" s="3"/>
      <c r="D5917" s="3"/>
      <c r="E5917" s="3"/>
      <c r="F5917" s="30" t="str">
        <f t="array" ref="F5917">IF(C5917&lt;&gt;"",INDEX(FunctionalValues,MATCH(C5917,KanoFunctional,0),2),"")</f>
        <v/>
      </c>
      <c r="G5917" s="30" t="str">
        <f t="array" ref="G5917">IF(D5917&lt;&gt;"",INDEX(DysfunctionalValues,2,MATCH(D5917,KanoDysfunctional,0)),"")</f>
        <v/>
      </c>
      <c r="H5917" s="30" t="str">
        <f t="array" ref="H5917">IF(C5917&lt;&gt;"",INDEX(KanoTable,MATCH(C5917,KanoFunctional,0),MATCH(D5917,KanoDysfunctional,0)),"")</f>
        <v/>
      </c>
      <c r="I5917" s="30" t="str">
        <f t="shared" si="94"/>
        <v/>
      </c>
      <c r="J5917" s="30" t="e">
        <f>VLOOKUP(B5917,Users!$A$2:$C$10000,3,FALSE)</f>
        <v>#N/A</v>
      </c>
    </row>
    <row r="5918" spans="1:10" ht="15.75" customHeight="1">
      <c r="A5918" s="3"/>
      <c r="B5918" s="3"/>
      <c r="C5918" s="3"/>
      <c r="D5918" s="3"/>
      <c r="E5918" s="3"/>
      <c r="F5918" s="30" t="str">
        <f t="array" ref="F5918">IF(C5918&lt;&gt;"",INDEX(FunctionalValues,MATCH(C5918,KanoFunctional,0),2),"")</f>
        <v/>
      </c>
      <c r="G5918" s="30" t="str">
        <f t="array" ref="G5918">IF(D5918&lt;&gt;"",INDEX(DysfunctionalValues,2,MATCH(D5918,KanoDysfunctional,0)),"")</f>
        <v/>
      </c>
      <c r="H5918" s="30" t="str">
        <f t="array" ref="H5918">IF(C5918&lt;&gt;"",INDEX(KanoTable,MATCH(C5918,KanoFunctional,0),MATCH(D5918,KanoDysfunctional,0)),"")</f>
        <v/>
      </c>
      <c r="I5918" s="30" t="str">
        <f t="shared" si="94"/>
        <v/>
      </c>
      <c r="J5918" s="30" t="e">
        <f>VLOOKUP(B5918,Users!$A$2:$C$10000,3,FALSE)</f>
        <v>#N/A</v>
      </c>
    </row>
    <row r="5919" spans="1:10" ht="15.75" customHeight="1">
      <c r="A5919" s="3"/>
      <c r="B5919" s="3"/>
      <c r="C5919" s="3"/>
      <c r="D5919" s="3"/>
      <c r="E5919" s="3"/>
      <c r="F5919" s="30" t="str">
        <f t="array" ref="F5919">IF(C5919&lt;&gt;"",INDEX(FunctionalValues,MATCH(C5919,KanoFunctional,0),2),"")</f>
        <v/>
      </c>
      <c r="G5919" s="30" t="str">
        <f t="array" ref="G5919">IF(D5919&lt;&gt;"",INDEX(DysfunctionalValues,2,MATCH(D5919,KanoDysfunctional,0)),"")</f>
        <v/>
      </c>
      <c r="H5919" s="30" t="str">
        <f t="array" ref="H5919">IF(C5919&lt;&gt;"",INDEX(KanoTable,MATCH(C5919,KanoFunctional,0),MATCH(D5919,KanoDysfunctional,0)),"")</f>
        <v/>
      </c>
      <c r="I5919" s="30" t="str">
        <f t="shared" si="94"/>
        <v/>
      </c>
      <c r="J5919" s="30" t="e">
        <f>VLOOKUP(B5919,Users!$A$2:$C$10000,3,FALSE)</f>
        <v>#N/A</v>
      </c>
    </row>
    <row r="5920" spans="1:10" ht="15.75" customHeight="1">
      <c r="A5920" s="3"/>
      <c r="B5920" s="3"/>
      <c r="C5920" s="3"/>
      <c r="D5920" s="3"/>
      <c r="E5920" s="3"/>
      <c r="F5920" s="30" t="str">
        <f t="array" ref="F5920">IF(C5920&lt;&gt;"",INDEX(FunctionalValues,MATCH(C5920,KanoFunctional,0),2),"")</f>
        <v/>
      </c>
      <c r="G5920" s="30" t="str">
        <f t="array" ref="G5920">IF(D5920&lt;&gt;"",INDEX(DysfunctionalValues,2,MATCH(D5920,KanoDysfunctional,0)),"")</f>
        <v/>
      </c>
      <c r="H5920" s="30" t="str">
        <f t="array" ref="H5920">IF(C5920&lt;&gt;"",INDEX(KanoTable,MATCH(C5920,KanoFunctional,0),MATCH(D5920,KanoDysfunctional,0)),"")</f>
        <v/>
      </c>
      <c r="I5920" s="30" t="str">
        <f t="shared" si="94"/>
        <v/>
      </c>
      <c r="J5920" s="30" t="e">
        <f>VLOOKUP(B5920,Users!$A$2:$C$10000,3,FALSE)</f>
        <v>#N/A</v>
      </c>
    </row>
    <row r="5921" spans="1:10" ht="15.75" customHeight="1">
      <c r="A5921" s="3"/>
      <c r="B5921" s="3"/>
      <c r="C5921" s="3"/>
      <c r="D5921" s="3"/>
      <c r="E5921" s="3"/>
      <c r="F5921" s="30" t="str">
        <f t="array" ref="F5921">IF(C5921&lt;&gt;"",INDEX(FunctionalValues,MATCH(C5921,KanoFunctional,0),2),"")</f>
        <v/>
      </c>
      <c r="G5921" s="30" t="str">
        <f t="array" ref="G5921">IF(D5921&lt;&gt;"",INDEX(DysfunctionalValues,2,MATCH(D5921,KanoDysfunctional,0)),"")</f>
        <v/>
      </c>
      <c r="H5921" s="30" t="str">
        <f t="array" ref="H5921">IF(C5921&lt;&gt;"",INDEX(KanoTable,MATCH(C5921,KanoFunctional,0),MATCH(D5921,KanoDysfunctional,0)),"")</f>
        <v/>
      </c>
      <c r="I5921" s="30" t="str">
        <f t="shared" si="94"/>
        <v/>
      </c>
      <c r="J5921" s="30" t="e">
        <f>VLOOKUP(B5921,Users!$A$2:$C$10000,3,FALSE)</f>
        <v>#N/A</v>
      </c>
    </row>
    <row r="5922" spans="1:10" ht="15.75" customHeight="1">
      <c r="A5922" s="3"/>
      <c r="B5922" s="3"/>
      <c r="C5922" s="3"/>
      <c r="D5922" s="3"/>
      <c r="E5922" s="3"/>
      <c r="F5922" s="30" t="str">
        <f t="array" ref="F5922">IF(C5922&lt;&gt;"",INDEX(FunctionalValues,MATCH(C5922,KanoFunctional,0),2),"")</f>
        <v/>
      </c>
      <c r="G5922" s="30" t="str">
        <f t="array" ref="G5922">IF(D5922&lt;&gt;"",INDEX(DysfunctionalValues,2,MATCH(D5922,KanoDysfunctional,0)),"")</f>
        <v/>
      </c>
      <c r="H5922" s="30" t="str">
        <f t="array" ref="H5922">IF(C5922&lt;&gt;"",INDEX(KanoTable,MATCH(C5922,KanoFunctional,0),MATCH(D5922,KanoDysfunctional,0)),"")</f>
        <v/>
      </c>
      <c r="I5922" s="30" t="str">
        <f t="shared" si="94"/>
        <v/>
      </c>
      <c r="J5922" s="30" t="e">
        <f>VLOOKUP(B5922,Users!$A$2:$C$10000,3,FALSE)</f>
        <v>#N/A</v>
      </c>
    </row>
    <row r="5923" spans="1:10" ht="15.75" customHeight="1">
      <c r="A5923" s="3"/>
      <c r="B5923" s="3"/>
      <c r="C5923" s="3"/>
      <c r="D5923" s="3"/>
      <c r="E5923" s="3"/>
      <c r="F5923" s="30" t="str">
        <f t="array" ref="F5923">IF(C5923&lt;&gt;"",INDEX(FunctionalValues,MATCH(C5923,KanoFunctional,0),2),"")</f>
        <v/>
      </c>
      <c r="G5923" s="30" t="str">
        <f t="array" ref="G5923">IF(D5923&lt;&gt;"",INDEX(DysfunctionalValues,2,MATCH(D5923,KanoDysfunctional,0)),"")</f>
        <v/>
      </c>
      <c r="H5923" s="30" t="str">
        <f t="array" ref="H5923">IF(C5923&lt;&gt;"",INDEX(KanoTable,MATCH(C5923,KanoFunctional,0),MATCH(D5923,KanoDysfunctional,0)),"")</f>
        <v/>
      </c>
      <c r="I5923" s="30" t="str">
        <f t="shared" si="94"/>
        <v/>
      </c>
      <c r="J5923" s="30" t="e">
        <f>VLOOKUP(B5923,Users!$A$2:$C$10000,3,FALSE)</f>
        <v>#N/A</v>
      </c>
    </row>
    <row r="5924" spans="1:10" ht="15.75" customHeight="1">
      <c r="A5924" s="3"/>
      <c r="B5924" s="3"/>
      <c r="C5924" s="3"/>
      <c r="D5924" s="3"/>
      <c r="E5924" s="3"/>
      <c r="F5924" s="30" t="str">
        <f t="array" ref="F5924">IF(C5924&lt;&gt;"",INDEX(FunctionalValues,MATCH(C5924,KanoFunctional,0),2),"")</f>
        <v/>
      </c>
      <c r="G5924" s="30" t="str">
        <f t="array" ref="G5924">IF(D5924&lt;&gt;"",INDEX(DysfunctionalValues,2,MATCH(D5924,KanoDysfunctional,0)),"")</f>
        <v/>
      </c>
      <c r="H5924" s="30" t="str">
        <f t="array" ref="H5924">IF(C5924&lt;&gt;"",INDEX(KanoTable,MATCH(C5924,KanoFunctional,0),MATCH(D5924,KanoDysfunctional,0)),"")</f>
        <v/>
      </c>
      <c r="I5924" s="30" t="str">
        <f t="shared" si="94"/>
        <v/>
      </c>
      <c r="J5924" s="30" t="e">
        <f>VLOOKUP(B5924,Users!$A$2:$C$10000,3,FALSE)</f>
        <v>#N/A</v>
      </c>
    </row>
    <row r="5925" spans="1:10" ht="15.75" customHeight="1">
      <c r="A5925" s="3"/>
      <c r="B5925" s="3"/>
      <c r="C5925" s="3"/>
      <c r="D5925" s="3"/>
      <c r="E5925" s="3"/>
      <c r="F5925" s="30" t="str">
        <f t="array" ref="F5925">IF(C5925&lt;&gt;"",INDEX(FunctionalValues,MATCH(C5925,KanoFunctional,0),2),"")</f>
        <v/>
      </c>
      <c r="G5925" s="30" t="str">
        <f t="array" ref="G5925">IF(D5925&lt;&gt;"",INDEX(DysfunctionalValues,2,MATCH(D5925,KanoDysfunctional,0)),"")</f>
        <v/>
      </c>
      <c r="H5925" s="30" t="str">
        <f t="array" ref="H5925">IF(C5925&lt;&gt;"",INDEX(KanoTable,MATCH(C5925,KanoFunctional,0),MATCH(D5925,KanoDysfunctional,0)),"")</f>
        <v/>
      </c>
      <c r="I5925" s="30" t="str">
        <f t="shared" si="94"/>
        <v/>
      </c>
      <c r="J5925" s="30" t="e">
        <f>VLOOKUP(B5925,Users!$A$2:$C$10000,3,FALSE)</f>
        <v>#N/A</v>
      </c>
    </row>
    <row r="5926" spans="1:10" ht="15.75" customHeight="1">
      <c r="A5926" s="3"/>
      <c r="B5926" s="3"/>
      <c r="C5926" s="3"/>
      <c r="D5926" s="3"/>
      <c r="E5926" s="3"/>
      <c r="F5926" s="30" t="str">
        <f t="array" ref="F5926">IF(C5926&lt;&gt;"",INDEX(FunctionalValues,MATCH(C5926,KanoFunctional,0),2),"")</f>
        <v/>
      </c>
      <c r="G5926" s="30" t="str">
        <f t="array" ref="G5926">IF(D5926&lt;&gt;"",INDEX(DysfunctionalValues,2,MATCH(D5926,KanoDysfunctional,0)),"")</f>
        <v/>
      </c>
      <c r="H5926" s="30" t="str">
        <f t="array" ref="H5926">IF(C5926&lt;&gt;"",INDEX(KanoTable,MATCH(C5926,KanoFunctional,0),MATCH(D5926,KanoDysfunctional,0)),"")</f>
        <v/>
      </c>
      <c r="I5926" s="30" t="str">
        <f t="shared" si="94"/>
        <v/>
      </c>
      <c r="J5926" s="30" t="e">
        <f>VLOOKUP(B5926,Users!$A$2:$C$10000,3,FALSE)</f>
        <v>#N/A</v>
      </c>
    </row>
    <row r="5927" spans="1:10" ht="15.75" customHeight="1">
      <c r="A5927" s="3"/>
      <c r="B5927" s="3"/>
      <c r="C5927" s="3"/>
      <c r="D5927" s="3"/>
      <c r="E5927" s="3"/>
      <c r="F5927" s="30" t="str">
        <f t="array" ref="F5927">IF(C5927&lt;&gt;"",INDEX(FunctionalValues,MATCH(C5927,KanoFunctional,0),2),"")</f>
        <v/>
      </c>
      <c r="G5927" s="30" t="str">
        <f t="array" ref="G5927">IF(D5927&lt;&gt;"",INDEX(DysfunctionalValues,2,MATCH(D5927,KanoDysfunctional,0)),"")</f>
        <v/>
      </c>
      <c r="H5927" s="30" t="str">
        <f t="array" ref="H5927">IF(C5927&lt;&gt;"",INDEX(KanoTable,MATCH(C5927,KanoFunctional,0),MATCH(D5927,KanoDysfunctional,0)),"")</f>
        <v/>
      </c>
      <c r="I5927" s="30" t="str">
        <f t="shared" si="94"/>
        <v/>
      </c>
      <c r="J5927" s="30" t="e">
        <f>VLOOKUP(B5927,Users!$A$2:$C$10000,3,FALSE)</f>
        <v>#N/A</v>
      </c>
    </row>
    <row r="5928" spans="1:10" ht="15.75" customHeight="1">
      <c r="A5928" s="3"/>
      <c r="B5928" s="3"/>
      <c r="C5928" s="3"/>
      <c r="D5928" s="3"/>
      <c r="E5928" s="3"/>
      <c r="F5928" s="30" t="str">
        <f t="array" ref="F5928">IF(C5928&lt;&gt;"",INDEX(FunctionalValues,MATCH(C5928,KanoFunctional,0),2),"")</f>
        <v/>
      </c>
      <c r="G5928" s="30" t="str">
        <f t="array" ref="G5928">IF(D5928&lt;&gt;"",INDEX(DysfunctionalValues,2,MATCH(D5928,KanoDysfunctional,0)),"")</f>
        <v/>
      </c>
      <c r="H5928" s="30" t="str">
        <f t="array" ref="H5928">IF(C5928&lt;&gt;"",INDEX(KanoTable,MATCH(C5928,KanoFunctional,0),MATCH(D5928,KanoDysfunctional,0)),"")</f>
        <v/>
      </c>
      <c r="I5928" s="30" t="str">
        <f t="shared" si="94"/>
        <v/>
      </c>
      <c r="J5928" s="30" t="e">
        <f>VLOOKUP(B5928,Users!$A$2:$C$10000,3,FALSE)</f>
        <v>#N/A</v>
      </c>
    </row>
    <row r="5929" spans="1:10" ht="15.75" customHeight="1">
      <c r="A5929" s="3"/>
      <c r="B5929" s="3"/>
      <c r="C5929" s="3"/>
      <c r="D5929" s="3"/>
      <c r="E5929" s="3"/>
      <c r="F5929" s="30" t="str">
        <f t="array" ref="F5929">IF(C5929&lt;&gt;"",INDEX(FunctionalValues,MATCH(C5929,KanoFunctional,0),2),"")</f>
        <v/>
      </c>
      <c r="G5929" s="30" t="str">
        <f t="array" ref="G5929">IF(D5929&lt;&gt;"",INDEX(DysfunctionalValues,2,MATCH(D5929,KanoDysfunctional,0)),"")</f>
        <v/>
      </c>
      <c r="H5929" s="30" t="str">
        <f t="array" ref="H5929">IF(C5929&lt;&gt;"",INDEX(KanoTable,MATCH(C5929,KanoFunctional,0),MATCH(D5929,KanoDysfunctional,0)),"")</f>
        <v/>
      </c>
      <c r="I5929" s="30" t="str">
        <f t="shared" si="94"/>
        <v/>
      </c>
      <c r="J5929" s="30" t="e">
        <f>VLOOKUP(B5929,Users!$A$2:$C$10000,3,FALSE)</f>
        <v>#N/A</v>
      </c>
    </row>
    <row r="5930" spans="1:10" ht="15.75" customHeight="1">
      <c r="A5930" s="3"/>
      <c r="B5930" s="3"/>
      <c r="C5930" s="3"/>
      <c r="D5930" s="3"/>
      <c r="E5930" s="3"/>
      <c r="F5930" s="30" t="str">
        <f t="array" ref="F5930">IF(C5930&lt;&gt;"",INDEX(FunctionalValues,MATCH(C5930,KanoFunctional,0),2),"")</f>
        <v/>
      </c>
      <c r="G5930" s="30" t="str">
        <f t="array" ref="G5930">IF(D5930&lt;&gt;"",INDEX(DysfunctionalValues,2,MATCH(D5930,KanoDysfunctional,0)),"")</f>
        <v/>
      </c>
      <c r="H5930" s="30" t="str">
        <f t="array" ref="H5930">IF(C5930&lt;&gt;"",INDEX(KanoTable,MATCH(C5930,KanoFunctional,0),MATCH(D5930,KanoDysfunctional,0)),"")</f>
        <v/>
      </c>
      <c r="I5930" s="30" t="str">
        <f t="shared" si="94"/>
        <v/>
      </c>
      <c r="J5930" s="30" t="e">
        <f>VLOOKUP(B5930,Users!$A$2:$C$10000,3,FALSE)</f>
        <v>#N/A</v>
      </c>
    </row>
    <row r="5931" spans="1:10" ht="15.75" customHeight="1">
      <c r="A5931" s="3"/>
      <c r="B5931" s="3"/>
      <c r="C5931" s="3"/>
      <c r="D5931" s="3"/>
      <c r="E5931" s="3"/>
      <c r="F5931" s="30" t="str">
        <f t="array" ref="F5931">IF(C5931&lt;&gt;"",INDEX(FunctionalValues,MATCH(C5931,KanoFunctional,0),2),"")</f>
        <v/>
      </c>
      <c r="G5931" s="30" t="str">
        <f t="array" ref="G5931">IF(D5931&lt;&gt;"",INDEX(DysfunctionalValues,2,MATCH(D5931,KanoDysfunctional,0)),"")</f>
        <v/>
      </c>
      <c r="H5931" s="30" t="str">
        <f t="array" ref="H5931">IF(C5931&lt;&gt;"",INDEX(KanoTable,MATCH(C5931,KanoFunctional,0),MATCH(D5931,KanoDysfunctional,0)),"")</f>
        <v/>
      </c>
      <c r="I5931" s="30" t="str">
        <f t="shared" si="94"/>
        <v/>
      </c>
      <c r="J5931" s="30" t="e">
        <f>VLOOKUP(B5931,Users!$A$2:$C$10000,3,FALSE)</f>
        <v>#N/A</v>
      </c>
    </row>
    <row r="5932" spans="1:10" ht="15.75" customHeight="1">
      <c r="A5932" s="3"/>
      <c r="B5932" s="3"/>
      <c r="C5932" s="3"/>
      <c r="D5932" s="3"/>
      <c r="E5932" s="3"/>
      <c r="F5932" s="30" t="str">
        <f t="array" ref="F5932">IF(C5932&lt;&gt;"",INDEX(FunctionalValues,MATCH(C5932,KanoFunctional,0),2),"")</f>
        <v/>
      </c>
      <c r="G5932" s="30" t="str">
        <f t="array" ref="G5932">IF(D5932&lt;&gt;"",INDEX(DysfunctionalValues,2,MATCH(D5932,KanoDysfunctional,0)),"")</f>
        <v/>
      </c>
      <c r="H5932" s="30" t="str">
        <f t="array" ref="H5932">IF(C5932&lt;&gt;"",INDEX(KanoTable,MATCH(C5932,KanoFunctional,0),MATCH(D5932,KanoDysfunctional,0)),"")</f>
        <v/>
      </c>
      <c r="I5932" s="30" t="str">
        <f t="shared" si="94"/>
        <v/>
      </c>
      <c r="J5932" s="30" t="e">
        <f>VLOOKUP(B5932,Users!$A$2:$C$10000,3,FALSE)</f>
        <v>#N/A</v>
      </c>
    </row>
    <row r="5933" spans="1:10" ht="15.75" customHeight="1">
      <c r="A5933" s="3"/>
      <c r="B5933" s="3"/>
      <c r="C5933" s="3"/>
      <c r="D5933" s="3"/>
      <c r="E5933" s="3"/>
      <c r="F5933" s="30" t="str">
        <f t="array" ref="F5933">IF(C5933&lt;&gt;"",INDEX(FunctionalValues,MATCH(C5933,KanoFunctional,0),2),"")</f>
        <v/>
      </c>
      <c r="G5933" s="30" t="str">
        <f t="array" ref="G5933">IF(D5933&lt;&gt;"",INDEX(DysfunctionalValues,2,MATCH(D5933,KanoDysfunctional,0)),"")</f>
        <v/>
      </c>
      <c r="H5933" s="30" t="str">
        <f t="array" ref="H5933">IF(C5933&lt;&gt;"",INDEX(KanoTable,MATCH(C5933,KanoFunctional,0),MATCH(D5933,KanoDysfunctional,0)),"")</f>
        <v/>
      </c>
      <c r="I5933" s="30" t="str">
        <f t="shared" si="94"/>
        <v/>
      </c>
      <c r="J5933" s="30" t="e">
        <f>VLOOKUP(B5933,Users!$A$2:$C$10000,3,FALSE)</f>
        <v>#N/A</v>
      </c>
    </row>
    <row r="5934" spans="1:10" ht="15.75" customHeight="1">
      <c r="A5934" s="3"/>
      <c r="B5934" s="3"/>
      <c r="C5934" s="3"/>
      <c r="D5934" s="3"/>
      <c r="E5934" s="3"/>
      <c r="F5934" s="30" t="str">
        <f t="array" ref="F5934">IF(C5934&lt;&gt;"",INDEX(FunctionalValues,MATCH(C5934,KanoFunctional,0),2),"")</f>
        <v/>
      </c>
      <c r="G5934" s="30" t="str">
        <f t="array" ref="G5934">IF(D5934&lt;&gt;"",INDEX(DysfunctionalValues,2,MATCH(D5934,KanoDysfunctional,0)),"")</f>
        <v/>
      </c>
      <c r="H5934" s="30" t="str">
        <f t="array" ref="H5934">IF(C5934&lt;&gt;"",INDEX(KanoTable,MATCH(C5934,KanoFunctional,0),MATCH(D5934,KanoDysfunctional,0)),"")</f>
        <v/>
      </c>
      <c r="I5934" s="30" t="str">
        <f t="shared" si="94"/>
        <v/>
      </c>
      <c r="J5934" s="30" t="e">
        <f>VLOOKUP(B5934,Users!$A$2:$C$10000,3,FALSE)</f>
        <v>#N/A</v>
      </c>
    </row>
    <row r="5935" spans="1:10" ht="15.75" customHeight="1">
      <c r="A5935" s="3"/>
      <c r="B5935" s="3"/>
      <c r="C5935" s="3"/>
      <c r="D5935" s="3"/>
      <c r="E5935" s="3"/>
      <c r="F5935" s="30" t="str">
        <f t="array" ref="F5935">IF(C5935&lt;&gt;"",INDEX(FunctionalValues,MATCH(C5935,KanoFunctional,0),2),"")</f>
        <v/>
      </c>
      <c r="G5935" s="30" t="str">
        <f t="array" ref="G5935">IF(D5935&lt;&gt;"",INDEX(DysfunctionalValues,2,MATCH(D5935,KanoDysfunctional,0)),"")</f>
        <v/>
      </c>
      <c r="H5935" s="30" t="str">
        <f t="array" ref="H5935">IF(C5935&lt;&gt;"",INDEX(KanoTable,MATCH(C5935,KanoFunctional,0),MATCH(D5935,KanoDysfunctional,0)),"")</f>
        <v/>
      </c>
      <c r="I5935" s="30" t="str">
        <f t="shared" si="94"/>
        <v/>
      </c>
      <c r="J5935" s="30" t="e">
        <f>VLOOKUP(B5935,Users!$A$2:$C$10000,3,FALSE)</f>
        <v>#N/A</v>
      </c>
    </row>
    <row r="5936" spans="1:10" ht="15.75" customHeight="1">
      <c r="A5936" s="3"/>
      <c r="B5936" s="3"/>
      <c r="C5936" s="3"/>
      <c r="D5936" s="3"/>
      <c r="E5936" s="3"/>
      <c r="F5936" s="30" t="str">
        <f t="array" ref="F5936">IF(C5936&lt;&gt;"",INDEX(FunctionalValues,MATCH(C5936,KanoFunctional,0),2),"")</f>
        <v/>
      </c>
      <c r="G5936" s="30" t="str">
        <f t="array" ref="G5936">IF(D5936&lt;&gt;"",INDEX(DysfunctionalValues,2,MATCH(D5936,KanoDysfunctional,0)),"")</f>
        <v/>
      </c>
      <c r="H5936" s="30" t="str">
        <f t="array" ref="H5936">IF(C5936&lt;&gt;"",INDEX(KanoTable,MATCH(C5936,KanoFunctional,0),MATCH(D5936,KanoDysfunctional,0)),"")</f>
        <v/>
      </c>
      <c r="I5936" s="30" t="str">
        <f t="shared" si="94"/>
        <v/>
      </c>
      <c r="J5936" s="30" t="e">
        <f>VLOOKUP(B5936,Users!$A$2:$C$10000,3,FALSE)</f>
        <v>#N/A</v>
      </c>
    </row>
    <row r="5937" spans="1:10" ht="15.75" customHeight="1">
      <c r="A5937" s="3"/>
      <c r="B5937" s="3"/>
      <c r="C5937" s="3"/>
      <c r="D5937" s="3"/>
      <c r="E5937" s="3"/>
      <c r="F5937" s="30" t="str">
        <f t="array" ref="F5937">IF(C5937&lt;&gt;"",INDEX(FunctionalValues,MATCH(C5937,KanoFunctional,0),2),"")</f>
        <v/>
      </c>
      <c r="G5937" s="30" t="str">
        <f t="array" ref="G5937">IF(D5937&lt;&gt;"",INDEX(DysfunctionalValues,2,MATCH(D5937,KanoDysfunctional,0)),"")</f>
        <v/>
      </c>
      <c r="H5937" s="30" t="str">
        <f t="array" ref="H5937">IF(C5937&lt;&gt;"",INDEX(KanoTable,MATCH(C5937,KanoFunctional,0),MATCH(D5937,KanoDysfunctional,0)),"")</f>
        <v/>
      </c>
      <c r="I5937" s="30" t="str">
        <f t="shared" si="94"/>
        <v/>
      </c>
      <c r="J5937" s="30" t="e">
        <f>VLOOKUP(B5937,Users!$A$2:$C$10000,3,FALSE)</f>
        <v>#N/A</v>
      </c>
    </row>
    <row r="5938" spans="1:10" ht="15.75" customHeight="1">
      <c r="A5938" s="3"/>
      <c r="B5938" s="3"/>
      <c r="C5938" s="3"/>
      <c r="D5938" s="3"/>
      <c r="E5938" s="3"/>
      <c r="F5938" s="30" t="str">
        <f t="array" ref="F5938">IF(C5938&lt;&gt;"",INDEX(FunctionalValues,MATCH(C5938,KanoFunctional,0),2),"")</f>
        <v/>
      </c>
      <c r="G5938" s="30" t="str">
        <f t="array" ref="G5938">IF(D5938&lt;&gt;"",INDEX(DysfunctionalValues,2,MATCH(D5938,KanoDysfunctional,0)),"")</f>
        <v/>
      </c>
      <c r="H5938" s="30" t="str">
        <f t="array" ref="H5938">IF(C5938&lt;&gt;"",INDEX(KanoTable,MATCH(C5938,KanoFunctional,0),MATCH(D5938,KanoDysfunctional,0)),"")</f>
        <v/>
      </c>
      <c r="I5938" s="30" t="str">
        <f t="shared" si="94"/>
        <v/>
      </c>
      <c r="J5938" s="30" t="e">
        <f>VLOOKUP(B5938,Users!$A$2:$C$10000,3,FALSE)</f>
        <v>#N/A</v>
      </c>
    </row>
    <row r="5939" spans="1:10" ht="15.75" customHeight="1">
      <c r="A5939" s="3"/>
      <c r="B5939" s="3"/>
      <c r="C5939" s="3"/>
      <c r="D5939" s="3"/>
      <c r="E5939" s="3"/>
      <c r="F5939" s="30" t="str">
        <f t="array" ref="F5939">IF(C5939&lt;&gt;"",INDEX(FunctionalValues,MATCH(C5939,KanoFunctional,0),2),"")</f>
        <v/>
      </c>
      <c r="G5939" s="30" t="str">
        <f t="array" ref="G5939">IF(D5939&lt;&gt;"",INDEX(DysfunctionalValues,2,MATCH(D5939,KanoDysfunctional,0)),"")</f>
        <v/>
      </c>
      <c r="H5939" s="30" t="str">
        <f t="array" ref="H5939">IF(C5939&lt;&gt;"",INDEX(KanoTable,MATCH(C5939,KanoFunctional,0),MATCH(D5939,KanoDysfunctional,0)),"")</f>
        <v/>
      </c>
      <c r="I5939" s="30" t="str">
        <f t="shared" si="94"/>
        <v/>
      </c>
      <c r="J5939" s="30" t="e">
        <f>VLOOKUP(B5939,Users!$A$2:$C$10000,3,FALSE)</f>
        <v>#N/A</v>
      </c>
    </row>
    <row r="5940" spans="1:10" ht="15.75" customHeight="1">
      <c r="A5940" s="3"/>
      <c r="B5940" s="3"/>
      <c r="C5940" s="3"/>
      <c r="D5940" s="3"/>
      <c r="E5940" s="3"/>
      <c r="F5940" s="30" t="str">
        <f t="array" ref="F5940">IF(C5940&lt;&gt;"",INDEX(FunctionalValues,MATCH(C5940,KanoFunctional,0),2),"")</f>
        <v/>
      </c>
      <c r="G5940" s="30" t="str">
        <f t="array" ref="G5940">IF(D5940&lt;&gt;"",INDEX(DysfunctionalValues,2,MATCH(D5940,KanoDysfunctional,0)),"")</f>
        <v/>
      </c>
      <c r="H5940" s="30" t="str">
        <f t="array" ref="H5940">IF(C5940&lt;&gt;"",INDEX(KanoTable,MATCH(C5940,KanoFunctional,0),MATCH(D5940,KanoDysfunctional,0)),"")</f>
        <v/>
      </c>
      <c r="I5940" s="30" t="str">
        <f t="shared" si="94"/>
        <v/>
      </c>
      <c r="J5940" s="30" t="e">
        <f>VLOOKUP(B5940,Users!$A$2:$C$10000,3,FALSE)</f>
        <v>#N/A</v>
      </c>
    </row>
    <row r="5941" spans="1:10" ht="15.75" customHeight="1">
      <c r="A5941" s="3"/>
      <c r="B5941" s="3"/>
      <c r="C5941" s="3"/>
      <c r="D5941" s="3"/>
      <c r="E5941" s="3"/>
      <c r="F5941" s="30" t="str">
        <f t="array" ref="F5941">IF(C5941&lt;&gt;"",INDEX(FunctionalValues,MATCH(C5941,KanoFunctional,0),2),"")</f>
        <v/>
      </c>
      <c r="G5941" s="30" t="str">
        <f t="array" ref="G5941">IF(D5941&lt;&gt;"",INDEX(DysfunctionalValues,2,MATCH(D5941,KanoDysfunctional,0)),"")</f>
        <v/>
      </c>
      <c r="H5941" s="30" t="str">
        <f t="array" ref="H5941">IF(C5941&lt;&gt;"",INDEX(KanoTable,MATCH(C5941,KanoFunctional,0),MATCH(D5941,KanoDysfunctional,0)),"")</f>
        <v/>
      </c>
      <c r="I5941" s="30" t="str">
        <f t="shared" si="94"/>
        <v/>
      </c>
      <c r="J5941" s="30" t="e">
        <f>VLOOKUP(B5941,Users!$A$2:$C$10000,3,FALSE)</f>
        <v>#N/A</v>
      </c>
    </row>
    <row r="5942" spans="1:10" ht="15.75" customHeight="1">
      <c r="A5942" s="3"/>
      <c r="B5942" s="3"/>
      <c r="C5942" s="3"/>
      <c r="D5942" s="3"/>
      <c r="E5942" s="3"/>
      <c r="F5942" s="30" t="str">
        <f t="array" ref="F5942">IF(C5942&lt;&gt;"",INDEX(FunctionalValues,MATCH(C5942,KanoFunctional,0),2),"")</f>
        <v/>
      </c>
      <c r="G5942" s="30" t="str">
        <f t="array" ref="G5942">IF(D5942&lt;&gt;"",INDEX(DysfunctionalValues,2,MATCH(D5942,KanoDysfunctional,0)),"")</f>
        <v/>
      </c>
      <c r="H5942" s="30" t="str">
        <f t="array" ref="H5942">IF(C5942&lt;&gt;"",INDEX(KanoTable,MATCH(C5942,KanoFunctional,0),MATCH(D5942,KanoDysfunctional,0)),"")</f>
        <v/>
      </c>
      <c r="I5942" s="30" t="str">
        <f t="shared" si="94"/>
        <v/>
      </c>
      <c r="J5942" s="30" t="e">
        <f>VLOOKUP(B5942,Users!$A$2:$C$10000,3,FALSE)</f>
        <v>#N/A</v>
      </c>
    </row>
    <row r="5943" spans="1:10" ht="15.75" customHeight="1">
      <c r="A5943" s="3"/>
      <c r="B5943" s="3"/>
      <c r="C5943" s="3"/>
      <c r="D5943" s="3"/>
      <c r="E5943" s="3"/>
      <c r="F5943" s="30" t="str">
        <f t="array" ref="F5943">IF(C5943&lt;&gt;"",INDEX(FunctionalValues,MATCH(C5943,KanoFunctional,0),2),"")</f>
        <v/>
      </c>
      <c r="G5943" s="30" t="str">
        <f t="array" ref="G5943">IF(D5943&lt;&gt;"",INDEX(DysfunctionalValues,2,MATCH(D5943,KanoDysfunctional,0)),"")</f>
        <v/>
      </c>
      <c r="H5943" s="30" t="str">
        <f t="array" ref="H5943">IF(C5943&lt;&gt;"",INDEX(KanoTable,MATCH(C5943,KanoFunctional,0),MATCH(D5943,KanoDysfunctional,0)),"")</f>
        <v/>
      </c>
      <c r="I5943" s="30" t="str">
        <f t="shared" si="94"/>
        <v/>
      </c>
      <c r="J5943" s="30" t="e">
        <f>VLOOKUP(B5943,Users!$A$2:$C$10000,3,FALSE)</f>
        <v>#N/A</v>
      </c>
    </row>
    <row r="5944" spans="1:10" ht="15.75" customHeight="1">
      <c r="A5944" s="3"/>
      <c r="B5944" s="3"/>
      <c r="C5944" s="3"/>
      <c r="D5944" s="3"/>
      <c r="E5944" s="3"/>
      <c r="F5944" s="30" t="str">
        <f t="array" ref="F5944">IF(C5944&lt;&gt;"",INDEX(FunctionalValues,MATCH(C5944,KanoFunctional,0),2),"")</f>
        <v/>
      </c>
      <c r="G5944" s="30" t="str">
        <f t="array" ref="G5944">IF(D5944&lt;&gt;"",INDEX(DysfunctionalValues,2,MATCH(D5944,KanoDysfunctional,0)),"")</f>
        <v/>
      </c>
      <c r="H5944" s="30" t="str">
        <f t="array" ref="H5944">IF(C5944&lt;&gt;"",INDEX(KanoTable,MATCH(C5944,KanoFunctional,0),MATCH(D5944,KanoDysfunctional,0)),"")</f>
        <v/>
      </c>
      <c r="I5944" s="30" t="str">
        <f t="shared" si="94"/>
        <v/>
      </c>
      <c r="J5944" s="30" t="e">
        <f>VLOOKUP(B5944,Users!$A$2:$C$10000,3,FALSE)</f>
        <v>#N/A</v>
      </c>
    </row>
    <row r="5945" spans="1:10" ht="15.75" customHeight="1">
      <c r="A5945" s="3"/>
      <c r="B5945" s="3"/>
      <c r="C5945" s="3"/>
      <c r="D5945" s="3"/>
      <c r="E5945" s="3"/>
      <c r="F5945" s="30" t="str">
        <f t="array" ref="F5945">IF(C5945&lt;&gt;"",INDEX(FunctionalValues,MATCH(C5945,KanoFunctional,0),2),"")</f>
        <v/>
      </c>
      <c r="G5945" s="30" t="str">
        <f t="array" ref="G5945">IF(D5945&lt;&gt;"",INDEX(DysfunctionalValues,2,MATCH(D5945,KanoDysfunctional,0)),"")</f>
        <v/>
      </c>
      <c r="H5945" s="30" t="str">
        <f t="array" ref="H5945">IF(C5945&lt;&gt;"",INDEX(KanoTable,MATCH(C5945,KanoFunctional,0),MATCH(D5945,KanoDysfunctional,0)),"")</f>
        <v/>
      </c>
      <c r="I5945" s="30" t="str">
        <f t="shared" si="94"/>
        <v/>
      </c>
      <c r="J5945" s="30" t="e">
        <f>VLOOKUP(B5945,Users!$A$2:$C$10000,3,FALSE)</f>
        <v>#N/A</v>
      </c>
    </row>
    <row r="5946" spans="1:10" ht="15.75" customHeight="1">
      <c r="A5946" s="3"/>
      <c r="B5946" s="3"/>
      <c r="C5946" s="3"/>
      <c r="D5946" s="3"/>
      <c r="E5946" s="3"/>
      <c r="F5946" s="30" t="str">
        <f t="array" ref="F5946">IF(C5946&lt;&gt;"",INDEX(FunctionalValues,MATCH(C5946,KanoFunctional,0),2),"")</f>
        <v/>
      </c>
      <c r="G5946" s="30" t="str">
        <f t="array" ref="G5946">IF(D5946&lt;&gt;"",INDEX(DysfunctionalValues,2,MATCH(D5946,KanoDysfunctional,0)),"")</f>
        <v/>
      </c>
      <c r="H5946" s="30" t="str">
        <f t="array" ref="H5946">IF(C5946&lt;&gt;"",INDEX(KanoTable,MATCH(C5946,KanoFunctional,0),MATCH(D5946,KanoDysfunctional,0)),"")</f>
        <v/>
      </c>
      <c r="I5946" s="30" t="str">
        <f t="shared" si="94"/>
        <v/>
      </c>
      <c r="J5946" s="30" t="e">
        <f>VLOOKUP(B5946,Users!$A$2:$C$10000,3,FALSE)</f>
        <v>#N/A</v>
      </c>
    </row>
    <row r="5947" spans="1:10" ht="15.75" customHeight="1">
      <c r="A5947" s="3"/>
      <c r="B5947" s="3"/>
      <c r="C5947" s="3"/>
      <c r="D5947" s="3"/>
      <c r="E5947" s="3"/>
      <c r="F5947" s="30" t="str">
        <f t="array" ref="F5947">IF(C5947&lt;&gt;"",INDEX(FunctionalValues,MATCH(C5947,KanoFunctional,0),2),"")</f>
        <v/>
      </c>
      <c r="G5947" s="30" t="str">
        <f t="array" ref="G5947">IF(D5947&lt;&gt;"",INDEX(DysfunctionalValues,2,MATCH(D5947,KanoDysfunctional,0)),"")</f>
        <v/>
      </c>
      <c r="H5947" s="30" t="str">
        <f t="array" ref="H5947">IF(C5947&lt;&gt;"",INDEX(KanoTable,MATCH(C5947,KanoFunctional,0),MATCH(D5947,KanoDysfunctional,0)),"")</f>
        <v/>
      </c>
      <c r="I5947" s="30" t="str">
        <f t="shared" si="94"/>
        <v/>
      </c>
      <c r="J5947" s="30" t="e">
        <f>VLOOKUP(B5947,Users!$A$2:$C$10000,3,FALSE)</f>
        <v>#N/A</v>
      </c>
    </row>
    <row r="5948" spans="1:10" ht="15.75" customHeight="1">
      <c r="A5948" s="3"/>
      <c r="B5948" s="3"/>
      <c r="C5948" s="3"/>
      <c r="D5948" s="3"/>
      <c r="E5948" s="3"/>
      <c r="F5948" s="30" t="str">
        <f t="array" ref="F5948">IF(C5948&lt;&gt;"",INDEX(FunctionalValues,MATCH(C5948,KanoFunctional,0),2),"")</f>
        <v/>
      </c>
      <c r="G5948" s="30" t="str">
        <f t="array" ref="G5948">IF(D5948&lt;&gt;"",INDEX(DysfunctionalValues,2,MATCH(D5948,KanoDysfunctional,0)),"")</f>
        <v/>
      </c>
      <c r="H5948" s="30" t="str">
        <f t="array" ref="H5948">IF(C5948&lt;&gt;"",INDEX(KanoTable,MATCH(C5948,KanoFunctional,0),MATCH(D5948,KanoDysfunctional,0)),"")</f>
        <v/>
      </c>
      <c r="I5948" s="30" t="str">
        <f t="shared" si="94"/>
        <v/>
      </c>
      <c r="J5948" s="30" t="e">
        <f>VLOOKUP(B5948,Users!$A$2:$C$10000,3,FALSE)</f>
        <v>#N/A</v>
      </c>
    </row>
    <row r="5949" spans="1:10" ht="15.75" customHeight="1">
      <c r="A5949" s="3"/>
      <c r="B5949" s="3"/>
      <c r="C5949" s="3"/>
      <c r="D5949" s="3"/>
      <c r="E5949" s="3"/>
      <c r="F5949" s="30" t="str">
        <f t="array" ref="F5949">IF(C5949&lt;&gt;"",INDEX(FunctionalValues,MATCH(C5949,KanoFunctional,0),2),"")</f>
        <v/>
      </c>
      <c r="G5949" s="30" t="str">
        <f t="array" ref="G5949">IF(D5949&lt;&gt;"",INDEX(DysfunctionalValues,2,MATCH(D5949,KanoDysfunctional,0)),"")</f>
        <v/>
      </c>
      <c r="H5949" s="30" t="str">
        <f t="array" ref="H5949">IF(C5949&lt;&gt;"",INDEX(KanoTable,MATCH(C5949,KanoFunctional,0),MATCH(D5949,KanoDysfunctional,0)),"")</f>
        <v/>
      </c>
      <c r="I5949" s="30" t="str">
        <f t="shared" si="94"/>
        <v/>
      </c>
      <c r="J5949" s="30" t="e">
        <f>VLOOKUP(B5949,Users!$A$2:$C$10000,3,FALSE)</f>
        <v>#N/A</v>
      </c>
    </row>
    <row r="5950" spans="1:10" ht="15.75" customHeight="1">
      <c r="A5950" s="3"/>
      <c r="B5950" s="3"/>
      <c r="C5950" s="3"/>
      <c r="D5950" s="3"/>
      <c r="E5950" s="3"/>
      <c r="F5950" s="30" t="str">
        <f t="array" ref="F5950">IF(C5950&lt;&gt;"",INDEX(FunctionalValues,MATCH(C5950,KanoFunctional,0),2),"")</f>
        <v/>
      </c>
      <c r="G5950" s="30" t="str">
        <f t="array" ref="G5950">IF(D5950&lt;&gt;"",INDEX(DysfunctionalValues,2,MATCH(D5950,KanoDysfunctional,0)),"")</f>
        <v/>
      </c>
      <c r="H5950" s="30" t="str">
        <f t="array" ref="H5950">IF(C5950&lt;&gt;"",INDEX(KanoTable,MATCH(C5950,KanoFunctional,0),MATCH(D5950,KanoDysfunctional,0)),"")</f>
        <v/>
      </c>
      <c r="I5950" s="30" t="str">
        <f t="shared" si="94"/>
        <v/>
      </c>
      <c r="J5950" s="30" t="e">
        <f>VLOOKUP(B5950,Users!$A$2:$C$10000,3,FALSE)</f>
        <v>#N/A</v>
      </c>
    </row>
    <row r="5951" spans="1:10" ht="15.75" customHeight="1">
      <c r="A5951" s="3"/>
      <c r="B5951" s="3"/>
      <c r="C5951" s="3"/>
      <c r="D5951" s="3"/>
      <c r="E5951" s="3"/>
      <c r="F5951" s="30" t="str">
        <f t="array" ref="F5951">IF(C5951&lt;&gt;"",INDEX(FunctionalValues,MATCH(C5951,KanoFunctional,0),2),"")</f>
        <v/>
      </c>
      <c r="G5951" s="30" t="str">
        <f t="array" ref="G5951">IF(D5951&lt;&gt;"",INDEX(DysfunctionalValues,2,MATCH(D5951,KanoDysfunctional,0)),"")</f>
        <v/>
      </c>
      <c r="H5951" s="30" t="str">
        <f t="array" ref="H5951">IF(C5951&lt;&gt;"",INDEX(KanoTable,MATCH(C5951,KanoFunctional,0),MATCH(D5951,KanoDysfunctional,0)),"")</f>
        <v/>
      </c>
      <c r="I5951" s="30" t="str">
        <f t="shared" si="94"/>
        <v/>
      </c>
      <c r="J5951" s="30" t="e">
        <f>VLOOKUP(B5951,Users!$A$2:$C$10000,3,FALSE)</f>
        <v>#N/A</v>
      </c>
    </row>
    <row r="5952" spans="1:10" ht="15.75" customHeight="1">
      <c r="A5952" s="3"/>
      <c r="B5952" s="3"/>
      <c r="C5952" s="3"/>
      <c r="D5952" s="3"/>
      <c r="E5952" s="3"/>
      <c r="F5952" s="30" t="str">
        <f t="array" ref="F5952">IF(C5952&lt;&gt;"",INDEX(FunctionalValues,MATCH(C5952,KanoFunctional,0),2),"")</f>
        <v/>
      </c>
      <c r="G5952" s="30" t="str">
        <f t="array" ref="G5952">IF(D5952&lt;&gt;"",INDEX(DysfunctionalValues,2,MATCH(D5952,KanoDysfunctional,0)),"")</f>
        <v/>
      </c>
      <c r="H5952" s="30" t="str">
        <f t="array" ref="H5952">IF(C5952&lt;&gt;"",INDEX(KanoTable,MATCH(C5952,KanoFunctional,0),MATCH(D5952,KanoDysfunctional,0)),"")</f>
        <v/>
      </c>
      <c r="I5952" s="30" t="str">
        <f t="shared" si="94"/>
        <v/>
      </c>
      <c r="J5952" s="30" t="e">
        <f>VLOOKUP(B5952,Users!$A$2:$C$10000,3,FALSE)</f>
        <v>#N/A</v>
      </c>
    </row>
    <row r="5953" spans="1:10" ht="15.75" customHeight="1">
      <c r="A5953" s="3"/>
      <c r="B5953" s="3"/>
      <c r="C5953" s="3"/>
      <c r="D5953" s="3"/>
      <c r="E5953" s="3"/>
      <c r="F5953" s="30" t="str">
        <f t="array" ref="F5953">IF(C5953&lt;&gt;"",INDEX(FunctionalValues,MATCH(C5953,KanoFunctional,0),2),"")</f>
        <v/>
      </c>
      <c r="G5953" s="30" t="str">
        <f t="array" ref="G5953">IF(D5953&lt;&gt;"",INDEX(DysfunctionalValues,2,MATCH(D5953,KanoDysfunctional,0)),"")</f>
        <v/>
      </c>
      <c r="H5953" s="30" t="str">
        <f t="array" ref="H5953">IF(C5953&lt;&gt;"",INDEX(KanoTable,MATCH(C5953,KanoFunctional,0),MATCH(D5953,KanoDysfunctional,0)),"")</f>
        <v/>
      </c>
      <c r="I5953" s="30" t="str">
        <f t="shared" si="94"/>
        <v/>
      </c>
      <c r="J5953" s="30" t="e">
        <f>VLOOKUP(B5953,Users!$A$2:$C$10000,3,FALSE)</f>
        <v>#N/A</v>
      </c>
    </row>
    <row r="5954" spans="1:10" ht="15.75" customHeight="1">
      <c r="A5954" s="3"/>
      <c r="B5954" s="3"/>
      <c r="C5954" s="3"/>
      <c r="D5954" s="3"/>
      <c r="E5954" s="3"/>
      <c r="F5954" s="30" t="str">
        <f t="array" ref="F5954">IF(C5954&lt;&gt;"",INDEX(FunctionalValues,MATCH(C5954,KanoFunctional,0),2),"")</f>
        <v/>
      </c>
      <c r="G5954" s="30" t="str">
        <f t="array" ref="G5954">IF(D5954&lt;&gt;"",INDEX(DysfunctionalValues,2,MATCH(D5954,KanoDysfunctional,0)),"")</f>
        <v/>
      </c>
      <c r="H5954" s="30" t="str">
        <f t="array" ref="H5954">IF(C5954&lt;&gt;"",INDEX(KanoTable,MATCH(C5954,KanoFunctional,0),MATCH(D5954,KanoDysfunctional,0)),"")</f>
        <v/>
      </c>
      <c r="I5954" s="30" t="str">
        <f t="shared" si="94"/>
        <v/>
      </c>
      <c r="J5954" s="30" t="e">
        <f>VLOOKUP(B5954,Users!$A$2:$C$10000,3,FALSE)</f>
        <v>#N/A</v>
      </c>
    </row>
    <row r="5955" spans="1:10" ht="15.75" customHeight="1">
      <c r="A5955" s="3"/>
      <c r="B5955" s="3"/>
      <c r="C5955" s="3"/>
      <c r="D5955" s="3"/>
      <c r="E5955" s="3"/>
      <c r="F5955" s="30" t="str">
        <f t="array" ref="F5955">IF(C5955&lt;&gt;"",INDEX(FunctionalValues,MATCH(C5955,KanoFunctional,0),2),"")</f>
        <v/>
      </c>
      <c r="G5955" s="30" t="str">
        <f t="array" ref="G5955">IF(D5955&lt;&gt;"",INDEX(DysfunctionalValues,2,MATCH(D5955,KanoDysfunctional,0)),"")</f>
        <v/>
      </c>
      <c r="H5955" s="30" t="str">
        <f t="array" ref="H5955">IF(C5955&lt;&gt;"",INDEX(KanoTable,MATCH(C5955,KanoFunctional,0),MATCH(D5955,KanoDysfunctional,0)),"")</f>
        <v/>
      </c>
      <c r="I5955" s="30" t="str">
        <f t="shared" si="94"/>
        <v/>
      </c>
      <c r="J5955" s="30" t="e">
        <f>VLOOKUP(B5955,Users!$A$2:$C$10000,3,FALSE)</f>
        <v>#N/A</v>
      </c>
    </row>
    <row r="5956" spans="1:10" ht="15.75" customHeight="1">
      <c r="A5956" s="3"/>
      <c r="B5956" s="3"/>
      <c r="C5956" s="3"/>
      <c r="D5956" s="3"/>
      <c r="E5956" s="3"/>
      <c r="F5956" s="30" t="str">
        <f t="array" ref="F5956">IF(C5956&lt;&gt;"",INDEX(FunctionalValues,MATCH(C5956,KanoFunctional,0),2),"")</f>
        <v/>
      </c>
      <c r="G5956" s="30" t="str">
        <f t="array" ref="G5956">IF(D5956&lt;&gt;"",INDEX(DysfunctionalValues,2,MATCH(D5956,KanoDysfunctional,0)),"")</f>
        <v/>
      </c>
      <c r="H5956" s="30" t="str">
        <f t="array" ref="H5956">IF(C5956&lt;&gt;"",INDEX(KanoTable,MATCH(C5956,KanoFunctional,0),MATCH(D5956,KanoDysfunctional,0)),"")</f>
        <v/>
      </c>
      <c r="I5956" s="30" t="str">
        <f t="shared" si="94"/>
        <v/>
      </c>
      <c r="J5956" s="30" t="e">
        <f>VLOOKUP(B5956,Users!$A$2:$C$10000,3,FALSE)</f>
        <v>#N/A</v>
      </c>
    </row>
    <row r="5957" spans="1:10" ht="15.75" customHeight="1">
      <c r="A5957" s="3"/>
      <c r="B5957" s="3"/>
      <c r="C5957" s="3"/>
      <c r="D5957" s="3"/>
      <c r="E5957" s="3"/>
      <c r="F5957" s="30" t="str">
        <f t="array" ref="F5957">IF(C5957&lt;&gt;"",INDEX(FunctionalValues,MATCH(C5957,KanoFunctional,0),2),"")</f>
        <v/>
      </c>
      <c r="G5957" s="30" t="str">
        <f t="array" ref="G5957">IF(D5957&lt;&gt;"",INDEX(DysfunctionalValues,2,MATCH(D5957,KanoDysfunctional,0)),"")</f>
        <v/>
      </c>
      <c r="H5957" s="30" t="str">
        <f t="array" ref="H5957">IF(C5957&lt;&gt;"",INDEX(KanoTable,MATCH(C5957,KanoFunctional,0),MATCH(D5957,KanoDysfunctional,0)),"")</f>
        <v/>
      </c>
      <c r="I5957" s="30" t="str">
        <f t="shared" si="94"/>
        <v/>
      </c>
      <c r="J5957" s="30" t="e">
        <f>VLOOKUP(B5957,Users!$A$2:$C$10000,3,FALSE)</f>
        <v>#N/A</v>
      </c>
    </row>
    <row r="5958" spans="1:10" ht="15.75" customHeight="1">
      <c r="A5958" s="3"/>
      <c r="B5958" s="3"/>
      <c r="C5958" s="3"/>
      <c r="D5958" s="3"/>
      <c r="E5958" s="3"/>
      <c r="F5958" s="30" t="str">
        <f t="array" ref="F5958">IF(C5958&lt;&gt;"",INDEX(FunctionalValues,MATCH(C5958,KanoFunctional,0),2),"")</f>
        <v/>
      </c>
      <c r="G5958" s="30" t="str">
        <f t="array" ref="G5958">IF(D5958&lt;&gt;"",INDEX(DysfunctionalValues,2,MATCH(D5958,KanoDysfunctional,0)),"")</f>
        <v/>
      </c>
      <c r="H5958" s="30" t="str">
        <f t="array" ref="H5958">IF(C5958&lt;&gt;"",INDEX(KanoTable,MATCH(C5958,KanoFunctional,0),MATCH(D5958,KanoDysfunctional,0)),"")</f>
        <v/>
      </c>
      <c r="I5958" s="30" t="str">
        <f t="shared" si="94"/>
        <v/>
      </c>
      <c r="J5958" s="30" t="e">
        <f>VLOOKUP(B5958,Users!$A$2:$C$10000,3,FALSE)</f>
        <v>#N/A</v>
      </c>
    </row>
    <row r="5959" spans="1:10" ht="15.75" customHeight="1">
      <c r="A5959" s="3"/>
      <c r="B5959" s="3"/>
      <c r="C5959" s="3"/>
      <c r="D5959" s="3"/>
      <c r="E5959" s="3"/>
      <c r="F5959" s="30" t="str">
        <f t="array" ref="F5959">IF(C5959&lt;&gt;"",INDEX(FunctionalValues,MATCH(C5959,KanoFunctional,0),2),"")</f>
        <v/>
      </c>
      <c r="G5959" s="30" t="str">
        <f t="array" ref="G5959">IF(D5959&lt;&gt;"",INDEX(DysfunctionalValues,2,MATCH(D5959,KanoDysfunctional,0)),"")</f>
        <v/>
      </c>
      <c r="H5959" s="30" t="str">
        <f t="array" ref="H5959">IF(C5959&lt;&gt;"",INDEX(KanoTable,MATCH(C5959,KanoFunctional,0),MATCH(D5959,KanoDysfunctional,0)),"")</f>
        <v/>
      </c>
      <c r="I5959" s="30" t="str">
        <f t="shared" si="94"/>
        <v/>
      </c>
      <c r="J5959" s="30" t="e">
        <f>VLOOKUP(B5959,Users!$A$2:$C$10000,3,FALSE)</f>
        <v>#N/A</v>
      </c>
    </row>
    <row r="5960" spans="1:10" ht="15.75" customHeight="1">
      <c r="A5960" s="3"/>
      <c r="B5960" s="3"/>
      <c r="C5960" s="3"/>
      <c r="D5960" s="3"/>
      <c r="E5960" s="3"/>
      <c r="F5960" s="30" t="str">
        <f t="array" ref="F5960">IF(C5960&lt;&gt;"",INDEX(FunctionalValues,MATCH(C5960,KanoFunctional,0),2),"")</f>
        <v/>
      </c>
      <c r="G5960" s="30" t="str">
        <f t="array" ref="G5960">IF(D5960&lt;&gt;"",INDEX(DysfunctionalValues,2,MATCH(D5960,KanoDysfunctional,0)),"")</f>
        <v/>
      </c>
      <c r="H5960" s="30" t="str">
        <f t="array" ref="H5960">IF(C5960&lt;&gt;"",INDEX(KanoTable,MATCH(C5960,KanoFunctional,0),MATCH(D5960,KanoDysfunctional,0)),"")</f>
        <v/>
      </c>
      <c r="I5960" s="30" t="str">
        <f t="shared" si="94"/>
        <v/>
      </c>
      <c r="J5960" s="30" t="e">
        <f>VLOOKUP(B5960,Users!$A$2:$C$10000,3,FALSE)</f>
        <v>#N/A</v>
      </c>
    </row>
    <row r="5961" spans="1:10" ht="15.75" customHeight="1">
      <c r="A5961" s="3"/>
      <c r="B5961" s="3"/>
      <c r="C5961" s="3"/>
      <c r="D5961" s="3"/>
      <c r="E5961" s="3"/>
      <c r="F5961" s="30" t="str">
        <f t="array" ref="F5961">IF(C5961&lt;&gt;"",INDEX(FunctionalValues,MATCH(C5961,KanoFunctional,0),2),"")</f>
        <v/>
      </c>
      <c r="G5961" s="30" t="str">
        <f t="array" ref="G5961">IF(D5961&lt;&gt;"",INDEX(DysfunctionalValues,2,MATCH(D5961,KanoDysfunctional,0)),"")</f>
        <v/>
      </c>
      <c r="H5961" s="30" t="str">
        <f t="array" ref="H5961">IF(C5961&lt;&gt;"",INDEX(KanoTable,MATCH(C5961,KanoFunctional,0),MATCH(D5961,KanoDysfunctional,0)),"")</f>
        <v/>
      </c>
      <c r="I5961" s="30" t="str">
        <f t="shared" si="94"/>
        <v/>
      </c>
      <c r="J5961" s="30" t="e">
        <f>VLOOKUP(B5961,Users!$A$2:$C$10000,3,FALSE)</f>
        <v>#N/A</v>
      </c>
    </row>
    <row r="5962" spans="1:10" ht="15.75" customHeight="1">
      <c r="A5962" s="3"/>
      <c r="B5962" s="3"/>
      <c r="C5962" s="3"/>
      <c r="D5962" s="3"/>
      <c r="E5962" s="3"/>
      <c r="F5962" s="30" t="str">
        <f t="array" ref="F5962">IF(C5962&lt;&gt;"",INDEX(FunctionalValues,MATCH(C5962,KanoFunctional,0),2),"")</f>
        <v/>
      </c>
      <c r="G5962" s="30" t="str">
        <f t="array" ref="G5962">IF(D5962&lt;&gt;"",INDEX(DysfunctionalValues,2,MATCH(D5962,KanoDysfunctional,0)),"")</f>
        <v/>
      </c>
      <c r="H5962" s="30" t="str">
        <f t="array" ref="H5962">IF(C5962&lt;&gt;"",INDEX(KanoTable,MATCH(C5962,KanoFunctional,0),MATCH(D5962,KanoDysfunctional,0)),"")</f>
        <v/>
      </c>
      <c r="I5962" s="30" t="str">
        <f t="shared" si="94"/>
        <v/>
      </c>
      <c r="J5962" s="30" t="e">
        <f>VLOOKUP(B5962,Users!$A$2:$C$10000,3,FALSE)</f>
        <v>#N/A</v>
      </c>
    </row>
    <row r="5963" spans="1:10" ht="15.75" customHeight="1">
      <c r="A5963" s="3"/>
      <c r="B5963" s="3"/>
      <c r="C5963" s="3"/>
      <c r="D5963" s="3"/>
      <c r="E5963" s="3"/>
      <c r="F5963" s="30" t="str">
        <f t="array" ref="F5963">IF(C5963&lt;&gt;"",INDEX(FunctionalValues,MATCH(C5963,KanoFunctional,0),2),"")</f>
        <v/>
      </c>
      <c r="G5963" s="30" t="str">
        <f t="array" ref="G5963">IF(D5963&lt;&gt;"",INDEX(DysfunctionalValues,2,MATCH(D5963,KanoDysfunctional,0)),"")</f>
        <v/>
      </c>
      <c r="H5963" s="30" t="str">
        <f t="array" ref="H5963">IF(C5963&lt;&gt;"",INDEX(KanoTable,MATCH(C5963,KanoFunctional,0),MATCH(D5963,KanoDysfunctional,0)),"")</f>
        <v/>
      </c>
      <c r="I5963" s="30" t="str">
        <f t="shared" si="94"/>
        <v/>
      </c>
      <c r="J5963" s="30" t="e">
        <f>VLOOKUP(B5963,Users!$A$2:$C$10000,3,FALSE)</f>
        <v>#N/A</v>
      </c>
    </row>
    <row r="5964" spans="1:10" ht="15.75" customHeight="1">
      <c r="A5964" s="3"/>
      <c r="B5964" s="3"/>
      <c r="C5964" s="3"/>
      <c r="D5964" s="3"/>
      <c r="E5964" s="3"/>
      <c r="F5964" s="30" t="str">
        <f t="array" ref="F5964">IF(C5964&lt;&gt;"",INDEX(FunctionalValues,MATCH(C5964,KanoFunctional,0),2),"")</f>
        <v/>
      </c>
      <c r="G5964" s="30" t="str">
        <f t="array" ref="G5964">IF(D5964&lt;&gt;"",INDEX(DysfunctionalValues,2,MATCH(D5964,KanoDysfunctional,0)),"")</f>
        <v/>
      </c>
      <c r="H5964" s="30" t="str">
        <f t="array" ref="H5964">IF(C5964&lt;&gt;"",INDEX(KanoTable,MATCH(C5964,KanoFunctional,0),MATCH(D5964,KanoDysfunctional,0)),"")</f>
        <v/>
      </c>
      <c r="I5964" s="30" t="str">
        <f t="shared" si="94"/>
        <v/>
      </c>
      <c r="J5964" s="30" t="e">
        <f>VLOOKUP(B5964,Users!$A$2:$C$10000,3,FALSE)</f>
        <v>#N/A</v>
      </c>
    </row>
    <row r="5965" spans="1:10" ht="15.75" customHeight="1">
      <c r="A5965" s="3"/>
      <c r="B5965" s="3"/>
      <c r="C5965" s="3"/>
      <c r="D5965" s="3"/>
      <c r="E5965" s="3"/>
      <c r="F5965" s="30" t="str">
        <f t="array" ref="F5965">IF(C5965&lt;&gt;"",INDEX(FunctionalValues,MATCH(C5965,KanoFunctional,0),2),"")</f>
        <v/>
      </c>
      <c r="G5965" s="30" t="str">
        <f t="array" ref="G5965">IF(D5965&lt;&gt;"",INDEX(DysfunctionalValues,2,MATCH(D5965,KanoDysfunctional,0)),"")</f>
        <v/>
      </c>
      <c r="H5965" s="30" t="str">
        <f t="array" ref="H5965">IF(C5965&lt;&gt;"",INDEX(KanoTable,MATCH(C5965,KanoFunctional,0),MATCH(D5965,KanoDysfunctional,0)),"")</f>
        <v/>
      </c>
      <c r="I5965" s="30" t="str">
        <f t="shared" si="94"/>
        <v/>
      </c>
      <c r="J5965" s="30" t="e">
        <f>VLOOKUP(B5965,Users!$A$2:$C$10000,3,FALSE)</f>
        <v>#N/A</v>
      </c>
    </row>
    <row r="5966" spans="1:10" ht="15.75" customHeight="1">
      <c r="A5966" s="3"/>
      <c r="B5966" s="3"/>
      <c r="C5966" s="3"/>
      <c r="D5966" s="3"/>
      <c r="E5966" s="3"/>
      <c r="F5966" s="30" t="str">
        <f t="array" ref="F5966">IF(C5966&lt;&gt;"",INDEX(FunctionalValues,MATCH(C5966,KanoFunctional,0),2),"")</f>
        <v/>
      </c>
      <c r="G5966" s="30" t="str">
        <f t="array" ref="G5966">IF(D5966&lt;&gt;"",INDEX(DysfunctionalValues,2,MATCH(D5966,KanoDysfunctional,0)),"")</f>
        <v/>
      </c>
      <c r="H5966" s="30" t="str">
        <f t="array" ref="H5966">IF(C5966&lt;&gt;"",INDEX(KanoTable,MATCH(C5966,KanoFunctional,0),MATCH(D5966,KanoDysfunctional,0)),"")</f>
        <v/>
      </c>
      <c r="I5966" s="30" t="str">
        <f t="shared" si="94"/>
        <v/>
      </c>
      <c r="J5966" s="30" t="e">
        <f>VLOOKUP(B5966,Users!$A$2:$C$10000,3,FALSE)</f>
        <v>#N/A</v>
      </c>
    </row>
    <row r="5967" spans="1:10" ht="15.75" customHeight="1">
      <c r="A5967" s="3"/>
      <c r="B5967" s="3"/>
      <c r="C5967" s="3"/>
      <c r="D5967" s="3"/>
      <c r="E5967" s="3"/>
      <c r="F5967" s="30" t="str">
        <f t="array" ref="F5967">IF(C5967&lt;&gt;"",INDEX(FunctionalValues,MATCH(C5967,KanoFunctional,0),2),"")</f>
        <v/>
      </c>
      <c r="G5967" s="30" t="str">
        <f t="array" ref="G5967">IF(D5967&lt;&gt;"",INDEX(DysfunctionalValues,2,MATCH(D5967,KanoDysfunctional,0)),"")</f>
        <v/>
      </c>
      <c r="H5967" s="30" t="str">
        <f t="array" ref="H5967">IF(C5967&lt;&gt;"",INDEX(KanoTable,MATCH(C5967,KanoFunctional,0),MATCH(D5967,KanoDysfunctional,0)),"")</f>
        <v/>
      </c>
      <c r="I5967" s="30" t="str">
        <f t="shared" si="94"/>
        <v/>
      </c>
      <c r="J5967" s="30" t="e">
        <f>VLOOKUP(B5967,Users!$A$2:$C$10000,3,FALSE)</f>
        <v>#N/A</v>
      </c>
    </row>
    <row r="5968" spans="1:10" ht="15.75" customHeight="1">
      <c r="A5968" s="3"/>
      <c r="B5968" s="3"/>
      <c r="C5968" s="3"/>
      <c r="D5968" s="3"/>
      <c r="E5968" s="3"/>
      <c r="F5968" s="30" t="str">
        <f t="array" ref="F5968">IF(C5968&lt;&gt;"",INDEX(FunctionalValues,MATCH(C5968,KanoFunctional,0),2),"")</f>
        <v/>
      </c>
      <c r="G5968" s="30" t="str">
        <f t="array" ref="G5968">IF(D5968&lt;&gt;"",INDEX(DysfunctionalValues,2,MATCH(D5968,KanoDysfunctional,0)),"")</f>
        <v/>
      </c>
      <c r="H5968" s="30" t="str">
        <f t="array" ref="H5968">IF(C5968&lt;&gt;"",INDEX(KanoTable,MATCH(C5968,KanoFunctional,0),MATCH(D5968,KanoDysfunctional,0)),"")</f>
        <v/>
      </c>
      <c r="I5968" s="30" t="str">
        <f t="shared" si="94"/>
        <v/>
      </c>
      <c r="J5968" s="30" t="e">
        <f>VLOOKUP(B5968,Users!$A$2:$C$10000,3,FALSE)</f>
        <v>#N/A</v>
      </c>
    </row>
    <row r="5969" spans="1:10" ht="15.75" customHeight="1">
      <c r="A5969" s="3"/>
      <c r="B5969" s="3"/>
      <c r="C5969" s="3"/>
      <c r="D5969" s="3"/>
      <c r="E5969" s="3"/>
      <c r="F5969" s="30" t="str">
        <f t="array" ref="F5969">IF(C5969&lt;&gt;"",INDEX(FunctionalValues,MATCH(C5969,KanoFunctional,0),2),"")</f>
        <v/>
      </c>
      <c r="G5969" s="30" t="str">
        <f t="array" ref="G5969">IF(D5969&lt;&gt;"",INDEX(DysfunctionalValues,2,MATCH(D5969,KanoDysfunctional,0)),"")</f>
        <v/>
      </c>
      <c r="H5969" s="30" t="str">
        <f t="array" ref="H5969">IF(C5969&lt;&gt;"",INDEX(KanoTable,MATCH(C5969,KanoFunctional,0),MATCH(D5969,KanoDysfunctional,0)),"")</f>
        <v/>
      </c>
      <c r="I5969" s="30" t="str">
        <f t="shared" si="94"/>
        <v/>
      </c>
      <c r="J5969" s="30" t="e">
        <f>VLOOKUP(B5969,Users!$A$2:$C$10000,3,FALSE)</f>
        <v>#N/A</v>
      </c>
    </row>
    <row r="5970" spans="1:10" ht="15.75" customHeight="1">
      <c r="A5970" s="3"/>
      <c r="B5970" s="3"/>
      <c r="C5970" s="3"/>
      <c r="D5970" s="3"/>
      <c r="E5970" s="3"/>
      <c r="F5970" s="30" t="str">
        <f t="array" ref="F5970">IF(C5970&lt;&gt;"",INDEX(FunctionalValues,MATCH(C5970,KanoFunctional,0),2),"")</f>
        <v/>
      </c>
      <c r="G5970" s="30" t="str">
        <f t="array" ref="G5970">IF(D5970&lt;&gt;"",INDEX(DysfunctionalValues,2,MATCH(D5970,KanoDysfunctional,0)),"")</f>
        <v/>
      </c>
      <c r="H5970" s="30" t="str">
        <f t="array" ref="H5970">IF(C5970&lt;&gt;"",INDEX(KanoTable,MATCH(C5970,KanoFunctional,0),MATCH(D5970,KanoDysfunctional,0)),"")</f>
        <v/>
      </c>
      <c r="I5970" s="30" t="str">
        <f t="shared" si="94"/>
        <v/>
      </c>
      <c r="J5970" s="30" t="e">
        <f>VLOOKUP(B5970,Users!$A$2:$C$10000,3,FALSE)</f>
        <v>#N/A</v>
      </c>
    </row>
    <row r="5971" spans="1:10" ht="15.75" customHeight="1">
      <c r="A5971" s="3"/>
      <c r="B5971" s="3"/>
      <c r="C5971" s="3"/>
      <c r="D5971" s="3"/>
      <c r="E5971" s="3"/>
      <c r="F5971" s="30" t="str">
        <f t="array" ref="F5971">IF(C5971&lt;&gt;"",INDEX(FunctionalValues,MATCH(C5971,KanoFunctional,0),2),"")</f>
        <v/>
      </c>
      <c r="G5971" s="30" t="str">
        <f t="array" ref="G5971">IF(D5971&lt;&gt;"",INDEX(DysfunctionalValues,2,MATCH(D5971,KanoDysfunctional,0)),"")</f>
        <v/>
      </c>
      <c r="H5971" s="30" t="str">
        <f t="array" ref="H5971">IF(C5971&lt;&gt;"",INDEX(KanoTable,MATCH(C5971,KanoFunctional,0),MATCH(D5971,KanoDysfunctional,0)),"")</f>
        <v/>
      </c>
      <c r="I5971" s="30" t="str">
        <f t="shared" si="94"/>
        <v/>
      </c>
      <c r="J5971" s="30" t="e">
        <f>VLOOKUP(B5971,Users!$A$2:$C$10000,3,FALSE)</f>
        <v>#N/A</v>
      </c>
    </row>
    <row r="5972" spans="1:10" ht="15.75" customHeight="1">
      <c r="A5972" s="3"/>
      <c r="B5972" s="3"/>
      <c r="C5972" s="3"/>
      <c r="D5972" s="3"/>
      <c r="E5972" s="3"/>
      <c r="F5972" s="30" t="str">
        <f t="array" ref="F5972">IF(C5972&lt;&gt;"",INDEX(FunctionalValues,MATCH(C5972,KanoFunctional,0),2),"")</f>
        <v/>
      </c>
      <c r="G5972" s="30" t="str">
        <f t="array" ref="G5972">IF(D5972&lt;&gt;"",INDEX(DysfunctionalValues,2,MATCH(D5972,KanoDysfunctional,0)),"")</f>
        <v/>
      </c>
      <c r="H5972" s="30" t="str">
        <f t="array" ref="H5972">IF(C5972&lt;&gt;"",INDEX(KanoTable,MATCH(C5972,KanoFunctional,0),MATCH(D5972,KanoDysfunctional,0)),"")</f>
        <v/>
      </c>
      <c r="I5972" s="30" t="str">
        <f t="shared" si="94"/>
        <v/>
      </c>
      <c r="J5972" s="30" t="e">
        <f>VLOOKUP(B5972,Users!$A$2:$C$10000,3,FALSE)</f>
        <v>#N/A</v>
      </c>
    </row>
    <row r="5973" spans="1:10" ht="15.75" customHeight="1">
      <c r="A5973" s="3"/>
      <c r="B5973" s="3"/>
      <c r="C5973" s="3"/>
      <c r="D5973" s="3"/>
      <c r="E5973" s="3"/>
      <c r="F5973" s="30" t="str">
        <f t="array" ref="F5973">IF(C5973&lt;&gt;"",INDEX(FunctionalValues,MATCH(C5973,KanoFunctional,0),2),"")</f>
        <v/>
      </c>
      <c r="G5973" s="30" t="str">
        <f t="array" ref="G5973">IF(D5973&lt;&gt;"",INDEX(DysfunctionalValues,2,MATCH(D5973,KanoDysfunctional,0)),"")</f>
        <v/>
      </c>
      <c r="H5973" s="30" t="str">
        <f t="array" ref="H5973">IF(C5973&lt;&gt;"",INDEX(KanoTable,MATCH(C5973,KanoFunctional,0),MATCH(D5973,KanoDysfunctional,0)),"")</f>
        <v/>
      </c>
      <c r="I5973" s="30" t="str">
        <f t="shared" si="94"/>
        <v/>
      </c>
      <c r="J5973" s="30" t="e">
        <f>VLOOKUP(B5973,Users!$A$2:$C$10000,3,FALSE)</f>
        <v>#N/A</v>
      </c>
    </row>
    <row r="5974" spans="1:10" ht="15.75" customHeight="1">
      <c r="A5974" s="3"/>
      <c r="B5974" s="3"/>
      <c r="C5974" s="3"/>
      <c r="D5974" s="3"/>
      <c r="E5974" s="3"/>
      <c r="F5974" s="30" t="str">
        <f t="array" ref="F5974">IF(C5974&lt;&gt;"",INDEX(FunctionalValues,MATCH(C5974,KanoFunctional,0),2),"")</f>
        <v/>
      </c>
      <c r="G5974" s="30" t="str">
        <f t="array" ref="G5974">IF(D5974&lt;&gt;"",INDEX(DysfunctionalValues,2,MATCH(D5974,KanoDysfunctional,0)),"")</f>
        <v/>
      </c>
      <c r="H5974" s="30" t="str">
        <f t="array" ref="H5974">IF(C5974&lt;&gt;"",INDEX(KanoTable,MATCH(C5974,KanoFunctional,0),MATCH(D5974,KanoDysfunctional,0)),"")</f>
        <v/>
      </c>
      <c r="I5974" s="30" t="str">
        <f t="shared" ref="I5974:I6037" si="95">IF(C5974&lt;&gt;"",MATCH(H5974,KanoResultCodes,0),"")</f>
        <v/>
      </c>
      <c r="J5974" s="30" t="e">
        <f>VLOOKUP(B5974,Users!$A$2:$C$10000,3,FALSE)</f>
        <v>#N/A</v>
      </c>
    </row>
    <row r="5975" spans="1:10" ht="15.75" customHeight="1">
      <c r="A5975" s="3"/>
      <c r="B5975" s="3"/>
      <c r="C5975" s="3"/>
      <c r="D5975" s="3"/>
      <c r="E5975" s="3"/>
      <c r="F5975" s="30" t="str">
        <f t="array" ref="F5975">IF(C5975&lt;&gt;"",INDEX(FunctionalValues,MATCH(C5975,KanoFunctional,0),2),"")</f>
        <v/>
      </c>
      <c r="G5975" s="30" t="str">
        <f t="array" ref="G5975">IF(D5975&lt;&gt;"",INDEX(DysfunctionalValues,2,MATCH(D5975,KanoDysfunctional,0)),"")</f>
        <v/>
      </c>
      <c r="H5975" s="30" t="str">
        <f t="array" ref="H5975">IF(C5975&lt;&gt;"",INDEX(KanoTable,MATCH(C5975,KanoFunctional,0),MATCH(D5975,KanoDysfunctional,0)),"")</f>
        <v/>
      </c>
      <c r="I5975" s="30" t="str">
        <f t="shared" si="95"/>
        <v/>
      </c>
      <c r="J5975" s="30" t="e">
        <f>VLOOKUP(B5975,Users!$A$2:$C$10000,3,FALSE)</f>
        <v>#N/A</v>
      </c>
    </row>
    <row r="5976" spans="1:10" ht="15.75" customHeight="1">
      <c r="A5976" s="3"/>
      <c r="B5976" s="3"/>
      <c r="C5976" s="3"/>
      <c r="D5976" s="3"/>
      <c r="E5976" s="3"/>
      <c r="F5976" s="30" t="str">
        <f t="array" ref="F5976">IF(C5976&lt;&gt;"",INDEX(FunctionalValues,MATCH(C5976,KanoFunctional,0),2),"")</f>
        <v/>
      </c>
      <c r="G5976" s="30" t="str">
        <f t="array" ref="G5976">IF(D5976&lt;&gt;"",INDEX(DysfunctionalValues,2,MATCH(D5976,KanoDysfunctional,0)),"")</f>
        <v/>
      </c>
      <c r="H5976" s="30" t="str">
        <f t="array" ref="H5976">IF(C5976&lt;&gt;"",INDEX(KanoTable,MATCH(C5976,KanoFunctional,0),MATCH(D5976,KanoDysfunctional,0)),"")</f>
        <v/>
      </c>
      <c r="I5976" s="30" t="str">
        <f t="shared" si="95"/>
        <v/>
      </c>
      <c r="J5976" s="30" t="e">
        <f>VLOOKUP(B5976,Users!$A$2:$C$10000,3,FALSE)</f>
        <v>#N/A</v>
      </c>
    </row>
    <row r="5977" spans="1:10" ht="15.75" customHeight="1">
      <c r="A5977" s="3"/>
      <c r="B5977" s="3"/>
      <c r="C5977" s="3"/>
      <c r="D5977" s="3"/>
      <c r="E5977" s="3"/>
      <c r="F5977" s="30" t="str">
        <f t="array" ref="F5977">IF(C5977&lt;&gt;"",INDEX(FunctionalValues,MATCH(C5977,KanoFunctional,0),2),"")</f>
        <v/>
      </c>
      <c r="G5977" s="30" t="str">
        <f t="array" ref="G5977">IF(D5977&lt;&gt;"",INDEX(DysfunctionalValues,2,MATCH(D5977,KanoDysfunctional,0)),"")</f>
        <v/>
      </c>
      <c r="H5977" s="30" t="str">
        <f t="array" ref="H5977">IF(C5977&lt;&gt;"",INDEX(KanoTable,MATCH(C5977,KanoFunctional,0),MATCH(D5977,KanoDysfunctional,0)),"")</f>
        <v/>
      </c>
      <c r="I5977" s="30" t="str">
        <f t="shared" si="95"/>
        <v/>
      </c>
      <c r="J5977" s="30" t="e">
        <f>VLOOKUP(B5977,Users!$A$2:$C$10000,3,FALSE)</f>
        <v>#N/A</v>
      </c>
    </row>
    <row r="5978" spans="1:10" ht="15.75" customHeight="1">
      <c r="A5978" s="3"/>
      <c r="B5978" s="3"/>
      <c r="C5978" s="3"/>
      <c r="D5978" s="3"/>
      <c r="E5978" s="3"/>
      <c r="F5978" s="30" t="str">
        <f t="array" ref="F5978">IF(C5978&lt;&gt;"",INDEX(FunctionalValues,MATCH(C5978,KanoFunctional,0),2),"")</f>
        <v/>
      </c>
      <c r="G5978" s="30" t="str">
        <f t="array" ref="G5978">IF(D5978&lt;&gt;"",INDEX(DysfunctionalValues,2,MATCH(D5978,KanoDysfunctional,0)),"")</f>
        <v/>
      </c>
      <c r="H5978" s="30" t="str">
        <f t="array" ref="H5978">IF(C5978&lt;&gt;"",INDEX(KanoTable,MATCH(C5978,KanoFunctional,0),MATCH(D5978,KanoDysfunctional,0)),"")</f>
        <v/>
      </c>
      <c r="I5978" s="30" t="str">
        <f t="shared" si="95"/>
        <v/>
      </c>
      <c r="J5978" s="30" t="e">
        <f>VLOOKUP(B5978,Users!$A$2:$C$10000,3,FALSE)</f>
        <v>#N/A</v>
      </c>
    </row>
    <row r="5979" spans="1:10" ht="15.75" customHeight="1">
      <c r="A5979" s="3"/>
      <c r="B5979" s="3"/>
      <c r="C5979" s="3"/>
      <c r="D5979" s="3"/>
      <c r="E5979" s="3"/>
      <c r="F5979" s="30" t="str">
        <f t="array" ref="F5979">IF(C5979&lt;&gt;"",INDEX(FunctionalValues,MATCH(C5979,KanoFunctional,0),2),"")</f>
        <v/>
      </c>
      <c r="G5979" s="30" t="str">
        <f t="array" ref="G5979">IF(D5979&lt;&gt;"",INDEX(DysfunctionalValues,2,MATCH(D5979,KanoDysfunctional,0)),"")</f>
        <v/>
      </c>
      <c r="H5979" s="30" t="str">
        <f t="array" ref="H5979">IF(C5979&lt;&gt;"",INDEX(KanoTable,MATCH(C5979,KanoFunctional,0),MATCH(D5979,KanoDysfunctional,0)),"")</f>
        <v/>
      </c>
      <c r="I5979" s="30" t="str">
        <f t="shared" si="95"/>
        <v/>
      </c>
      <c r="J5979" s="30" t="e">
        <f>VLOOKUP(B5979,Users!$A$2:$C$10000,3,FALSE)</f>
        <v>#N/A</v>
      </c>
    </row>
    <row r="5980" spans="1:10" ht="15.75" customHeight="1">
      <c r="A5980" s="3"/>
      <c r="B5980" s="3"/>
      <c r="C5980" s="3"/>
      <c r="D5980" s="3"/>
      <c r="E5980" s="3"/>
      <c r="F5980" s="30" t="str">
        <f t="array" ref="F5980">IF(C5980&lt;&gt;"",INDEX(FunctionalValues,MATCH(C5980,KanoFunctional,0),2),"")</f>
        <v/>
      </c>
      <c r="G5980" s="30" t="str">
        <f t="array" ref="G5980">IF(D5980&lt;&gt;"",INDEX(DysfunctionalValues,2,MATCH(D5980,KanoDysfunctional,0)),"")</f>
        <v/>
      </c>
      <c r="H5980" s="30" t="str">
        <f t="array" ref="H5980">IF(C5980&lt;&gt;"",INDEX(KanoTable,MATCH(C5980,KanoFunctional,0),MATCH(D5980,KanoDysfunctional,0)),"")</f>
        <v/>
      </c>
      <c r="I5980" s="30" t="str">
        <f t="shared" si="95"/>
        <v/>
      </c>
      <c r="J5980" s="30" t="e">
        <f>VLOOKUP(B5980,Users!$A$2:$C$10000,3,FALSE)</f>
        <v>#N/A</v>
      </c>
    </row>
    <row r="5981" spans="1:10" ht="15.75" customHeight="1">
      <c r="A5981" s="3"/>
      <c r="B5981" s="3"/>
      <c r="C5981" s="3"/>
      <c r="D5981" s="3"/>
      <c r="E5981" s="3"/>
      <c r="F5981" s="30" t="str">
        <f t="array" ref="F5981">IF(C5981&lt;&gt;"",INDEX(FunctionalValues,MATCH(C5981,KanoFunctional,0),2),"")</f>
        <v/>
      </c>
      <c r="G5981" s="30" t="str">
        <f t="array" ref="G5981">IF(D5981&lt;&gt;"",INDEX(DysfunctionalValues,2,MATCH(D5981,KanoDysfunctional,0)),"")</f>
        <v/>
      </c>
      <c r="H5981" s="30" t="str">
        <f t="array" ref="H5981">IF(C5981&lt;&gt;"",INDEX(KanoTable,MATCH(C5981,KanoFunctional,0),MATCH(D5981,KanoDysfunctional,0)),"")</f>
        <v/>
      </c>
      <c r="I5981" s="30" t="str">
        <f t="shared" si="95"/>
        <v/>
      </c>
      <c r="J5981" s="30" t="e">
        <f>VLOOKUP(B5981,Users!$A$2:$C$10000,3,FALSE)</f>
        <v>#N/A</v>
      </c>
    </row>
    <row r="5982" spans="1:10" ht="15.75" customHeight="1">
      <c r="A5982" s="3"/>
      <c r="B5982" s="3"/>
      <c r="C5982" s="3"/>
      <c r="D5982" s="3"/>
      <c r="E5982" s="3"/>
      <c r="F5982" s="30" t="str">
        <f t="array" ref="F5982">IF(C5982&lt;&gt;"",INDEX(FunctionalValues,MATCH(C5982,KanoFunctional,0),2),"")</f>
        <v/>
      </c>
      <c r="G5982" s="30" t="str">
        <f t="array" ref="G5982">IF(D5982&lt;&gt;"",INDEX(DysfunctionalValues,2,MATCH(D5982,KanoDysfunctional,0)),"")</f>
        <v/>
      </c>
      <c r="H5982" s="30" t="str">
        <f t="array" ref="H5982">IF(C5982&lt;&gt;"",INDEX(KanoTable,MATCH(C5982,KanoFunctional,0),MATCH(D5982,KanoDysfunctional,0)),"")</f>
        <v/>
      </c>
      <c r="I5982" s="30" t="str">
        <f t="shared" si="95"/>
        <v/>
      </c>
      <c r="J5982" s="30" t="e">
        <f>VLOOKUP(B5982,Users!$A$2:$C$10000,3,FALSE)</f>
        <v>#N/A</v>
      </c>
    </row>
    <row r="5983" spans="1:10" ht="15.75" customHeight="1">
      <c r="A5983" s="3"/>
      <c r="B5983" s="3"/>
      <c r="C5983" s="3"/>
      <c r="D5983" s="3"/>
      <c r="E5983" s="3"/>
      <c r="F5983" s="30" t="str">
        <f t="array" ref="F5983">IF(C5983&lt;&gt;"",INDEX(FunctionalValues,MATCH(C5983,KanoFunctional,0),2),"")</f>
        <v/>
      </c>
      <c r="G5983" s="30" t="str">
        <f t="array" ref="G5983">IF(D5983&lt;&gt;"",INDEX(DysfunctionalValues,2,MATCH(D5983,KanoDysfunctional,0)),"")</f>
        <v/>
      </c>
      <c r="H5983" s="30" t="str">
        <f t="array" ref="H5983">IF(C5983&lt;&gt;"",INDEX(KanoTable,MATCH(C5983,KanoFunctional,0),MATCH(D5983,KanoDysfunctional,0)),"")</f>
        <v/>
      </c>
      <c r="I5983" s="30" t="str">
        <f t="shared" si="95"/>
        <v/>
      </c>
      <c r="J5983" s="30" t="e">
        <f>VLOOKUP(B5983,Users!$A$2:$C$10000,3,FALSE)</f>
        <v>#N/A</v>
      </c>
    </row>
    <row r="5984" spans="1:10" ht="15.75" customHeight="1">
      <c r="A5984" s="3"/>
      <c r="B5984" s="3"/>
      <c r="C5984" s="3"/>
      <c r="D5984" s="3"/>
      <c r="E5984" s="3"/>
      <c r="F5984" s="30" t="str">
        <f t="array" ref="F5984">IF(C5984&lt;&gt;"",INDEX(FunctionalValues,MATCH(C5984,KanoFunctional,0),2),"")</f>
        <v/>
      </c>
      <c r="G5984" s="30" t="str">
        <f t="array" ref="G5984">IF(D5984&lt;&gt;"",INDEX(DysfunctionalValues,2,MATCH(D5984,KanoDysfunctional,0)),"")</f>
        <v/>
      </c>
      <c r="H5984" s="30" t="str">
        <f t="array" ref="H5984">IF(C5984&lt;&gt;"",INDEX(KanoTable,MATCH(C5984,KanoFunctional,0),MATCH(D5984,KanoDysfunctional,0)),"")</f>
        <v/>
      </c>
      <c r="I5984" s="30" t="str">
        <f t="shared" si="95"/>
        <v/>
      </c>
      <c r="J5984" s="30" t="e">
        <f>VLOOKUP(B5984,Users!$A$2:$C$10000,3,FALSE)</f>
        <v>#N/A</v>
      </c>
    </row>
    <row r="5985" spans="1:10" ht="15.75" customHeight="1">
      <c r="A5985" s="3"/>
      <c r="B5985" s="3"/>
      <c r="C5985" s="3"/>
      <c r="D5985" s="3"/>
      <c r="E5985" s="3"/>
      <c r="F5985" s="30" t="str">
        <f t="array" ref="F5985">IF(C5985&lt;&gt;"",INDEX(FunctionalValues,MATCH(C5985,KanoFunctional,0),2),"")</f>
        <v/>
      </c>
      <c r="G5985" s="30" t="str">
        <f t="array" ref="G5985">IF(D5985&lt;&gt;"",INDEX(DysfunctionalValues,2,MATCH(D5985,KanoDysfunctional,0)),"")</f>
        <v/>
      </c>
      <c r="H5985" s="30" t="str">
        <f t="array" ref="H5985">IF(C5985&lt;&gt;"",INDEX(KanoTable,MATCH(C5985,KanoFunctional,0),MATCH(D5985,KanoDysfunctional,0)),"")</f>
        <v/>
      </c>
      <c r="I5985" s="30" t="str">
        <f t="shared" si="95"/>
        <v/>
      </c>
      <c r="J5985" s="30" t="e">
        <f>VLOOKUP(B5985,Users!$A$2:$C$10000,3,FALSE)</f>
        <v>#N/A</v>
      </c>
    </row>
    <row r="5986" spans="1:10" ht="15.75" customHeight="1">
      <c r="A5986" s="3"/>
      <c r="B5986" s="3"/>
      <c r="C5986" s="3"/>
      <c r="D5986" s="3"/>
      <c r="E5986" s="3"/>
      <c r="F5986" s="30" t="str">
        <f t="array" ref="F5986">IF(C5986&lt;&gt;"",INDEX(FunctionalValues,MATCH(C5986,KanoFunctional,0),2),"")</f>
        <v/>
      </c>
      <c r="G5986" s="30" t="str">
        <f t="array" ref="G5986">IF(D5986&lt;&gt;"",INDEX(DysfunctionalValues,2,MATCH(D5986,KanoDysfunctional,0)),"")</f>
        <v/>
      </c>
      <c r="H5986" s="30" t="str">
        <f t="array" ref="H5986">IF(C5986&lt;&gt;"",INDEX(KanoTable,MATCH(C5986,KanoFunctional,0),MATCH(D5986,KanoDysfunctional,0)),"")</f>
        <v/>
      </c>
      <c r="I5986" s="30" t="str">
        <f t="shared" si="95"/>
        <v/>
      </c>
      <c r="J5986" s="30" t="e">
        <f>VLOOKUP(B5986,Users!$A$2:$C$10000,3,FALSE)</f>
        <v>#N/A</v>
      </c>
    </row>
    <row r="5987" spans="1:10" ht="15.75" customHeight="1">
      <c r="A5987" s="3"/>
      <c r="B5987" s="3"/>
      <c r="C5987" s="3"/>
      <c r="D5987" s="3"/>
      <c r="E5987" s="3"/>
      <c r="F5987" s="30" t="str">
        <f t="array" ref="F5987">IF(C5987&lt;&gt;"",INDEX(FunctionalValues,MATCH(C5987,KanoFunctional,0),2),"")</f>
        <v/>
      </c>
      <c r="G5987" s="30" t="str">
        <f t="array" ref="G5987">IF(D5987&lt;&gt;"",INDEX(DysfunctionalValues,2,MATCH(D5987,KanoDysfunctional,0)),"")</f>
        <v/>
      </c>
      <c r="H5987" s="30" t="str">
        <f t="array" ref="H5987">IF(C5987&lt;&gt;"",INDEX(KanoTable,MATCH(C5987,KanoFunctional,0),MATCH(D5987,KanoDysfunctional,0)),"")</f>
        <v/>
      </c>
      <c r="I5987" s="30" t="str">
        <f t="shared" si="95"/>
        <v/>
      </c>
      <c r="J5987" s="30" t="e">
        <f>VLOOKUP(B5987,Users!$A$2:$C$10000,3,FALSE)</f>
        <v>#N/A</v>
      </c>
    </row>
    <row r="5988" spans="1:10" ht="15.75" customHeight="1">
      <c r="A5988" s="3"/>
      <c r="B5988" s="3"/>
      <c r="C5988" s="3"/>
      <c r="D5988" s="3"/>
      <c r="E5988" s="3"/>
      <c r="F5988" s="30" t="str">
        <f t="array" ref="F5988">IF(C5988&lt;&gt;"",INDEX(FunctionalValues,MATCH(C5988,KanoFunctional,0),2),"")</f>
        <v/>
      </c>
      <c r="G5988" s="30" t="str">
        <f t="array" ref="G5988">IF(D5988&lt;&gt;"",INDEX(DysfunctionalValues,2,MATCH(D5988,KanoDysfunctional,0)),"")</f>
        <v/>
      </c>
      <c r="H5988" s="30" t="str">
        <f t="array" ref="H5988">IF(C5988&lt;&gt;"",INDEX(KanoTable,MATCH(C5988,KanoFunctional,0),MATCH(D5988,KanoDysfunctional,0)),"")</f>
        <v/>
      </c>
      <c r="I5988" s="30" t="str">
        <f t="shared" si="95"/>
        <v/>
      </c>
      <c r="J5988" s="30" t="e">
        <f>VLOOKUP(B5988,Users!$A$2:$C$10000,3,FALSE)</f>
        <v>#N/A</v>
      </c>
    </row>
    <row r="5989" spans="1:10" ht="15.75" customHeight="1">
      <c r="A5989" s="3"/>
      <c r="B5989" s="3"/>
      <c r="C5989" s="3"/>
      <c r="D5989" s="3"/>
      <c r="E5989" s="3"/>
      <c r="F5989" s="30" t="str">
        <f t="array" ref="F5989">IF(C5989&lt;&gt;"",INDEX(FunctionalValues,MATCH(C5989,KanoFunctional,0),2),"")</f>
        <v/>
      </c>
      <c r="G5989" s="30" t="str">
        <f t="array" ref="G5989">IF(D5989&lt;&gt;"",INDEX(DysfunctionalValues,2,MATCH(D5989,KanoDysfunctional,0)),"")</f>
        <v/>
      </c>
      <c r="H5989" s="30" t="str">
        <f t="array" ref="H5989">IF(C5989&lt;&gt;"",INDEX(KanoTable,MATCH(C5989,KanoFunctional,0),MATCH(D5989,KanoDysfunctional,0)),"")</f>
        <v/>
      </c>
      <c r="I5989" s="30" t="str">
        <f t="shared" si="95"/>
        <v/>
      </c>
      <c r="J5989" s="30" t="e">
        <f>VLOOKUP(B5989,Users!$A$2:$C$10000,3,FALSE)</f>
        <v>#N/A</v>
      </c>
    </row>
    <row r="5990" spans="1:10" ht="15.75" customHeight="1">
      <c r="A5990" s="3"/>
      <c r="B5990" s="3"/>
      <c r="C5990" s="3"/>
      <c r="D5990" s="3"/>
      <c r="E5990" s="3"/>
      <c r="F5990" s="30" t="str">
        <f t="array" ref="F5990">IF(C5990&lt;&gt;"",INDEX(FunctionalValues,MATCH(C5990,KanoFunctional,0),2),"")</f>
        <v/>
      </c>
      <c r="G5990" s="30" t="str">
        <f t="array" ref="G5990">IF(D5990&lt;&gt;"",INDEX(DysfunctionalValues,2,MATCH(D5990,KanoDysfunctional,0)),"")</f>
        <v/>
      </c>
      <c r="H5990" s="30" t="str">
        <f t="array" ref="H5990">IF(C5990&lt;&gt;"",INDEX(KanoTable,MATCH(C5990,KanoFunctional,0),MATCH(D5990,KanoDysfunctional,0)),"")</f>
        <v/>
      </c>
      <c r="I5990" s="30" t="str">
        <f t="shared" si="95"/>
        <v/>
      </c>
      <c r="J5990" s="30" t="e">
        <f>VLOOKUP(B5990,Users!$A$2:$C$10000,3,FALSE)</f>
        <v>#N/A</v>
      </c>
    </row>
    <row r="5991" spans="1:10" ht="15.75" customHeight="1">
      <c r="A5991" s="3"/>
      <c r="B5991" s="3"/>
      <c r="C5991" s="3"/>
      <c r="D5991" s="3"/>
      <c r="E5991" s="3"/>
      <c r="F5991" s="30" t="str">
        <f t="array" ref="F5991">IF(C5991&lt;&gt;"",INDEX(FunctionalValues,MATCH(C5991,KanoFunctional,0),2),"")</f>
        <v/>
      </c>
      <c r="G5991" s="30" t="str">
        <f t="array" ref="G5991">IF(D5991&lt;&gt;"",INDEX(DysfunctionalValues,2,MATCH(D5991,KanoDysfunctional,0)),"")</f>
        <v/>
      </c>
      <c r="H5991" s="30" t="str">
        <f t="array" ref="H5991">IF(C5991&lt;&gt;"",INDEX(KanoTable,MATCH(C5991,KanoFunctional,0),MATCH(D5991,KanoDysfunctional,0)),"")</f>
        <v/>
      </c>
      <c r="I5991" s="30" t="str">
        <f t="shared" si="95"/>
        <v/>
      </c>
      <c r="J5991" s="30" t="e">
        <f>VLOOKUP(B5991,Users!$A$2:$C$10000,3,FALSE)</f>
        <v>#N/A</v>
      </c>
    </row>
    <row r="5992" spans="1:10" ht="15.75" customHeight="1">
      <c r="A5992" s="3"/>
      <c r="B5992" s="3"/>
      <c r="C5992" s="3"/>
      <c r="D5992" s="3"/>
      <c r="E5992" s="3"/>
      <c r="F5992" s="30" t="str">
        <f t="array" ref="F5992">IF(C5992&lt;&gt;"",INDEX(FunctionalValues,MATCH(C5992,KanoFunctional,0),2),"")</f>
        <v/>
      </c>
      <c r="G5992" s="30" t="str">
        <f t="array" ref="G5992">IF(D5992&lt;&gt;"",INDEX(DysfunctionalValues,2,MATCH(D5992,KanoDysfunctional,0)),"")</f>
        <v/>
      </c>
      <c r="H5992" s="30" t="str">
        <f t="array" ref="H5992">IF(C5992&lt;&gt;"",INDEX(KanoTable,MATCH(C5992,KanoFunctional,0),MATCH(D5992,KanoDysfunctional,0)),"")</f>
        <v/>
      </c>
      <c r="I5992" s="30" t="str">
        <f t="shared" si="95"/>
        <v/>
      </c>
      <c r="J5992" s="30" t="e">
        <f>VLOOKUP(B5992,Users!$A$2:$C$10000,3,FALSE)</f>
        <v>#N/A</v>
      </c>
    </row>
    <row r="5993" spans="1:10" ht="15.75" customHeight="1">
      <c r="A5993" s="3"/>
      <c r="B5993" s="3"/>
      <c r="C5993" s="3"/>
      <c r="D5993" s="3"/>
      <c r="E5993" s="3"/>
      <c r="F5993" s="30" t="str">
        <f t="array" ref="F5993">IF(C5993&lt;&gt;"",INDEX(FunctionalValues,MATCH(C5993,KanoFunctional,0),2),"")</f>
        <v/>
      </c>
      <c r="G5993" s="30" t="str">
        <f t="array" ref="G5993">IF(D5993&lt;&gt;"",INDEX(DysfunctionalValues,2,MATCH(D5993,KanoDysfunctional,0)),"")</f>
        <v/>
      </c>
      <c r="H5993" s="30" t="str">
        <f t="array" ref="H5993">IF(C5993&lt;&gt;"",INDEX(KanoTable,MATCH(C5993,KanoFunctional,0),MATCH(D5993,KanoDysfunctional,0)),"")</f>
        <v/>
      </c>
      <c r="I5993" s="30" t="str">
        <f t="shared" si="95"/>
        <v/>
      </c>
      <c r="J5993" s="30" t="e">
        <f>VLOOKUP(B5993,Users!$A$2:$C$10000,3,FALSE)</f>
        <v>#N/A</v>
      </c>
    </row>
    <row r="5994" spans="1:10" ht="15.75" customHeight="1">
      <c r="A5994" s="3"/>
      <c r="B5994" s="3"/>
      <c r="C5994" s="3"/>
      <c r="D5994" s="3"/>
      <c r="E5994" s="3"/>
      <c r="F5994" s="30" t="str">
        <f t="array" ref="F5994">IF(C5994&lt;&gt;"",INDEX(FunctionalValues,MATCH(C5994,KanoFunctional,0),2),"")</f>
        <v/>
      </c>
      <c r="G5994" s="30" t="str">
        <f t="array" ref="G5994">IF(D5994&lt;&gt;"",INDEX(DysfunctionalValues,2,MATCH(D5994,KanoDysfunctional,0)),"")</f>
        <v/>
      </c>
      <c r="H5994" s="30" t="str">
        <f t="array" ref="H5994">IF(C5994&lt;&gt;"",INDEX(KanoTable,MATCH(C5994,KanoFunctional,0),MATCH(D5994,KanoDysfunctional,0)),"")</f>
        <v/>
      </c>
      <c r="I5994" s="30" t="str">
        <f t="shared" si="95"/>
        <v/>
      </c>
      <c r="J5994" s="30" t="e">
        <f>VLOOKUP(B5994,Users!$A$2:$C$10000,3,FALSE)</f>
        <v>#N/A</v>
      </c>
    </row>
    <row r="5995" spans="1:10" ht="15.75" customHeight="1">
      <c r="A5995" s="3"/>
      <c r="B5995" s="3"/>
      <c r="C5995" s="3"/>
      <c r="D5995" s="3"/>
      <c r="E5995" s="3"/>
      <c r="F5995" s="30" t="str">
        <f t="array" ref="F5995">IF(C5995&lt;&gt;"",INDEX(FunctionalValues,MATCH(C5995,KanoFunctional,0),2),"")</f>
        <v/>
      </c>
      <c r="G5995" s="30" t="str">
        <f t="array" ref="G5995">IF(D5995&lt;&gt;"",INDEX(DysfunctionalValues,2,MATCH(D5995,KanoDysfunctional,0)),"")</f>
        <v/>
      </c>
      <c r="H5995" s="30" t="str">
        <f t="array" ref="H5995">IF(C5995&lt;&gt;"",INDEX(KanoTable,MATCH(C5995,KanoFunctional,0),MATCH(D5995,KanoDysfunctional,0)),"")</f>
        <v/>
      </c>
      <c r="I5995" s="30" t="str">
        <f t="shared" si="95"/>
        <v/>
      </c>
      <c r="J5995" s="30" t="e">
        <f>VLOOKUP(B5995,Users!$A$2:$C$10000,3,FALSE)</f>
        <v>#N/A</v>
      </c>
    </row>
    <row r="5996" spans="1:10" ht="15.75" customHeight="1">
      <c r="A5996" s="3"/>
      <c r="B5996" s="3"/>
      <c r="C5996" s="3"/>
      <c r="D5996" s="3"/>
      <c r="E5996" s="3"/>
      <c r="F5996" s="30" t="str">
        <f t="array" ref="F5996">IF(C5996&lt;&gt;"",INDEX(FunctionalValues,MATCH(C5996,KanoFunctional,0),2),"")</f>
        <v/>
      </c>
      <c r="G5996" s="30" t="str">
        <f t="array" ref="G5996">IF(D5996&lt;&gt;"",INDEX(DysfunctionalValues,2,MATCH(D5996,KanoDysfunctional,0)),"")</f>
        <v/>
      </c>
      <c r="H5996" s="30" t="str">
        <f t="array" ref="H5996">IF(C5996&lt;&gt;"",INDEX(KanoTable,MATCH(C5996,KanoFunctional,0),MATCH(D5996,KanoDysfunctional,0)),"")</f>
        <v/>
      </c>
      <c r="I5996" s="30" t="str">
        <f t="shared" si="95"/>
        <v/>
      </c>
      <c r="J5996" s="30" t="e">
        <f>VLOOKUP(B5996,Users!$A$2:$C$10000,3,FALSE)</f>
        <v>#N/A</v>
      </c>
    </row>
    <row r="5997" spans="1:10" ht="15.75" customHeight="1">
      <c r="A5997" s="3"/>
      <c r="B5997" s="3"/>
      <c r="C5997" s="3"/>
      <c r="D5997" s="3"/>
      <c r="E5997" s="3"/>
      <c r="F5997" s="30" t="str">
        <f t="array" ref="F5997">IF(C5997&lt;&gt;"",INDEX(FunctionalValues,MATCH(C5997,KanoFunctional,0),2),"")</f>
        <v/>
      </c>
      <c r="G5997" s="30" t="str">
        <f t="array" ref="G5997">IF(D5997&lt;&gt;"",INDEX(DysfunctionalValues,2,MATCH(D5997,KanoDysfunctional,0)),"")</f>
        <v/>
      </c>
      <c r="H5997" s="30" t="str">
        <f t="array" ref="H5997">IF(C5997&lt;&gt;"",INDEX(KanoTable,MATCH(C5997,KanoFunctional,0),MATCH(D5997,KanoDysfunctional,0)),"")</f>
        <v/>
      </c>
      <c r="I5997" s="30" t="str">
        <f t="shared" si="95"/>
        <v/>
      </c>
      <c r="J5997" s="30" t="e">
        <f>VLOOKUP(B5997,Users!$A$2:$C$10000,3,FALSE)</f>
        <v>#N/A</v>
      </c>
    </row>
    <row r="5998" spans="1:10" ht="15.75" customHeight="1">
      <c r="A5998" s="3"/>
      <c r="B5998" s="3"/>
      <c r="C5998" s="3"/>
      <c r="D5998" s="3"/>
      <c r="E5998" s="3"/>
      <c r="F5998" s="30" t="str">
        <f t="array" ref="F5998">IF(C5998&lt;&gt;"",INDEX(FunctionalValues,MATCH(C5998,KanoFunctional,0),2),"")</f>
        <v/>
      </c>
      <c r="G5998" s="30" t="str">
        <f t="array" ref="G5998">IF(D5998&lt;&gt;"",INDEX(DysfunctionalValues,2,MATCH(D5998,KanoDysfunctional,0)),"")</f>
        <v/>
      </c>
      <c r="H5998" s="30" t="str">
        <f t="array" ref="H5998">IF(C5998&lt;&gt;"",INDEX(KanoTable,MATCH(C5998,KanoFunctional,0),MATCH(D5998,KanoDysfunctional,0)),"")</f>
        <v/>
      </c>
      <c r="I5998" s="30" t="str">
        <f t="shared" si="95"/>
        <v/>
      </c>
      <c r="J5998" s="30" t="e">
        <f>VLOOKUP(B5998,Users!$A$2:$C$10000,3,FALSE)</f>
        <v>#N/A</v>
      </c>
    </row>
    <row r="5999" spans="1:10" ht="15.75" customHeight="1">
      <c r="A5999" s="3"/>
      <c r="B5999" s="3"/>
      <c r="C5999" s="3"/>
      <c r="D5999" s="3"/>
      <c r="E5999" s="3"/>
      <c r="F5999" s="30" t="str">
        <f t="array" ref="F5999">IF(C5999&lt;&gt;"",INDEX(FunctionalValues,MATCH(C5999,KanoFunctional,0),2),"")</f>
        <v/>
      </c>
      <c r="G5999" s="30" t="str">
        <f t="array" ref="G5999">IF(D5999&lt;&gt;"",INDEX(DysfunctionalValues,2,MATCH(D5999,KanoDysfunctional,0)),"")</f>
        <v/>
      </c>
      <c r="H5999" s="30" t="str">
        <f t="array" ref="H5999">IF(C5999&lt;&gt;"",INDEX(KanoTable,MATCH(C5999,KanoFunctional,0),MATCH(D5999,KanoDysfunctional,0)),"")</f>
        <v/>
      </c>
      <c r="I5999" s="30" t="str">
        <f t="shared" si="95"/>
        <v/>
      </c>
      <c r="J5999" s="30" t="e">
        <f>VLOOKUP(B5999,Users!$A$2:$C$10000,3,FALSE)</f>
        <v>#N/A</v>
      </c>
    </row>
    <row r="6000" spans="1:10" ht="15.75" customHeight="1">
      <c r="A6000" s="3"/>
      <c r="B6000" s="3"/>
      <c r="C6000" s="3"/>
      <c r="D6000" s="3"/>
      <c r="E6000" s="3"/>
      <c r="F6000" s="30" t="str">
        <f t="array" ref="F6000">IF(C6000&lt;&gt;"",INDEX(FunctionalValues,MATCH(C6000,KanoFunctional,0),2),"")</f>
        <v/>
      </c>
      <c r="G6000" s="30" t="str">
        <f t="array" ref="G6000">IF(D6000&lt;&gt;"",INDEX(DysfunctionalValues,2,MATCH(D6000,KanoDysfunctional,0)),"")</f>
        <v/>
      </c>
      <c r="H6000" s="30" t="str">
        <f t="array" ref="H6000">IF(C6000&lt;&gt;"",INDEX(KanoTable,MATCH(C6000,KanoFunctional,0),MATCH(D6000,KanoDysfunctional,0)),"")</f>
        <v/>
      </c>
      <c r="I6000" s="30" t="str">
        <f t="shared" si="95"/>
        <v/>
      </c>
      <c r="J6000" s="30" t="e">
        <f>VLOOKUP(B6000,Users!$A$2:$C$10000,3,FALSE)</f>
        <v>#N/A</v>
      </c>
    </row>
    <row r="6001" spans="1:10" ht="15.75" customHeight="1">
      <c r="A6001" s="3"/>
      <c r="B6001" s="3"/>
      <c r="C6001" s="3"/>
      <c r="D6001" s="3"/>
      <c r="E6001" s="3"/>
      <c r="F6001" s="30" t="str">
        <f t="array" ref="F6001">IF(C6001&lt;&gt;"",INDEX(FunctionalValues,MATCH(C6001,KanoFunctional,0),2),"")</f>
        <v/>
      </c>
      <c r="G6001" s="30" t="str">
        <f t="array" ref="G6001">IF(D6001&lt;&gt;"",INDEX(DysfunctionalValues,2,MATCH(D6001,KanoDysfunctional,0)),"")</f>
        <v/>
      </c>
      <c r="H6001" s="30" t="str">
        <f t="array" ref="H6001">IF(C6001&lt;&gt;"",INDEX(KanoTable,MATCH(C6001,KanoFunctional,0),MATCH(D6001,KanoDysfunctional,0)),"")</f>
        <v/>
      </c>
      <c r="I6001" s="30" t="str">
        <f t="shared" si="95"/>
        <v/>
      </c>
      <c r="J6001" s="30" t="e">
        <f>VLOOKUP(B6001,Users!$A$2:$C$10000,3,FALSE)</f>
        <v>#N/A</v>
      </c>
    </row>
    <row r="6002" spans="1:10" ht="15.75" customHeight="1">
      <c r="A6002" s="3"/>
      <c r="B6002" s="3"/>
      <c r="C6002" s="3"/>
      <c r="D6002" s="3"/>
      <c r="E6002" s="3"/>
      <c r="F6002" s="30" t="str">
        <f t="array" ref="F6002">IF(C6002&lt;&gt;"",INDEX(FunctionalValues,MATCH(C6002,KanoFunctional,0),2),"")</f>
        <v/>
      </c>
      <c r="G6002" s="30" t="str">
        <f t="array" ref="G6002">IF(D6002&lt;&gt;"",INDEX(DysfunctionalValues,2,MATCH(D6002,KanoDysfunctional,0)),"")</f>
        <v/>
      </c>
      <c r="H6002" s="30" t="str">
        <f t="array" ref="H6002">IF(C6002&lt;&gt;"",INDEX(KanoTable,MATCH(C6002,KanoFunctional,0),MATCH(D6002,KanoDysfunctional,0)),"")</f>
        <v/>
      </c>
      <c r="I6002" s="30" t="str">
        <f t="shared" si="95"/>
        <v/>
      </c>
      <c r="J6002" s="30" t="e">
        <f>VLOOKUP(B6002,Users!$A$2:$C$10000,3,FALSE)</f>
        <v>#N/A</v>
      </c>
    </row>
    <row r="6003" spans="1:10" ht="15.75" customHeight="1">
      <c r="A6003" s="3"/>
      <c r="B6003" s="3"/>
      <c r="C6003" s="3"/>
      <c r="D6003" s="3"/>
      <c r="E6003" s="3"/>
      <c r="F6003" s="30" t="str">
        <f t="array" ref="F6003">IF(C6003&lt;&gt;"",INDEX(FunctionalValues,MATCH(C6003,KanoFunctional,0),2),"")</f>
        <v/>
      </c>
      <c r="G6003" s="30" t="str">
        <f t="array" ref="G6003">IF(D6003&lt;&gt;"",INDEX(DysfunctionalValues,2,MATCH(D6003,KanoDysfunctional,0)),"")</f>
        <v/>
      </c>
      <c r="H6003" s="30" t="str">
        <f t="array" ref="H6003">IF(C6003&lt;&gt;"",INDEX(KanoTable,MATCH(C6003,KanoFunctional,0),MATCH(D6003,KanoDysfunctional,0)),"")</f>
        <v/>
      </c>
      <c r="I6003" s="30" t="str">
        <f t="shared" si="95"/>
        <v/>
      </c>
      <c r="J6003" s="30" t="e">
        <f>VLOOKUP(B6003,Users!$A$2:$C$10000,3,FALSE)</f>
        <v>#N/A</v>
      </c>
    </row>
    <row r="6004" spans="1:10" ht="15.75" customHeight="1">
      <c r="A6004" s="3"/>
      <c r="B6004" s="3"/>
      <c r="C6004" s="3"/>
      <c r="D6004" s="3"/>
      <c r="E6004" s="3"/>
      <c r="F6004" s="30" t="str">
        <f t="array" ref="F6004">IF(C6004&lt;&gt;"",INDEX(FunctionalValues,MATCH(C6004,KanoFunctional,0),2),"")</f>
        <v/>
      </c>
      <c r="G6004" s="30" t="str">
        <f t="array" ref="G6004">IF(D6004&lt;&gt;"",INDEX(DysfunctionalValues,2,MATCH(D6004,KanoDysfunctional,0)),"")</f>
        <v/>
      </c>
      <c r="H6004" s="30" t="str">
        <f t="array" ref="H6004">IF(C6004&lt;&gt;"",INDEX(KanoTable,MATCH(C6004,KanoFunctional,0),MATCH(D6004,KanoDysfunctional,0)),"")</f>
        <v/>
      </c>
      <c r="I6004" s="30" t="str">
        <f t="shared" si="95"/>
        <v/>
      </c>
      <c r="J6004" s="30" t="e">
        <f>VLOOKUP(B6004,Users!$A$2:$C$10000,3,FALSE)</f>
        <v>#N/A</v>
      </c>
    </row>
    <row r="6005" spans="1:10" ht="15.75" customHeight="1">
      <c r="A6005" s="3"/>
      <c r="B6005" s="3"/>
      <c r="C6005" s="3"/>
      <c r="D6005" s="3"/>
      <c r="E6005" s="3"/>
      <c r="F6005" s="30" t="str">
        <f t="array" ref="F6005">IF(C6005&lt;&gt;"",INDEX(FunctionalValues,MATCH(C6005,KanoFunctional,0),2),"")</f>
        <v/>
      </c>
      <c r="G6005" s="30" t="str">
        <f t="array" ref="G6005">IF(D6005&lt;&gt;"",INDEX(DysfunctionalValues,2,MATCH(D6005,KanoDysfunctional,0)),"")</f>
        <v/>
      </c>
      <c r="H6005" s="30" t="str">
        <f t="array" ref="H6005">IF(C6005&lt;&gt;"",INDEX(KanoTable,MATCH(C6005,KanoFunctional,0),MATCH(D6005,KanoDysfunctional,0)),"")</f>
        <v/>
      </c>
      <c r="I6005" s="30" t="str">
        <f t="shared" si="95"/>
        <v/>
      </c>
      <c r="J6005" s="30" t="e">
        <f>VLOOKUP(B6005,Users!$A$2:$C$10000,3,FALSE)</f>
        <v>#N/A</v>
      </c>
    </row>
    <row r="6006" spans="1:10" ht="15.75" customHeight="1">
      <c r="A6006" s="3"/>
      <c r="B6006" s="3"/>
      <c r="C6006" s="3"/>
      <c r="D6006" s="3"/>
      <c r="E6006" s="3"/>
      <c r="F6006" s="30" t="str">
        <f t="array" ref="F6006">IF(C6006&lt;&gt;"",INDEX(FunctionalValues,MATCH(C6006,KanoFunctional,0),2),"")</f>
        <v/>
      </c>
      <c r="G6006" s="30" t="str">
        <f t="array" ref="G6006">IF(D6006&lt;&gt;"",INDEX(DysfunctionalValues,2,MATCH(D6006,KanoDysfunctional,0)),"")</f>
        <v/>
      </c>
      <c r="H6006" s="30" t="str">
        <f t="array" ref="H6006">IF(C6006&lt;&gt;"",INDEX(KanoTable,MATCH(C6006,KanoFunctional,0),MATCH(D6006,KanoDysfunctional,0)),"")</f>
        <v/>
      </c>
      <c r="I6006" s="30" t="str">
        <f t="shared" si="95"/>
        <v/>
      </c>
      <c r="J6006" s="30" t="e">
        <f>VLOOKUP(B6006,Users!$A$2:$C$10000,3,FALSE)</f>
        <v>#N/A</v>
      </c>
    </row>
    <row r="6007" spans="1:10" ht="15.75" customHeight="1">
      <c r="A6007" s="3"/>
      <c r="B6007" s="3"/>
      <c r="C6007" s="3"/>
      <c r="D6007" s="3"/>
      <c r="E6007" s="3"/>
      <c r="F6007" s="30" t="str">
        <f t="array" ref="F6007">IF(C6007&lt;&gt;"",INDEX(FunctionalValues,MATCH(C6007,KanoFunctional,0),2),"")</f>
        <v/>
      </c>
      <c r="G6007" s="30" t="str">
        <f t="array" ref="G6007">IF(D6007&lt;&gt;"",INDEX(DysfunctionalValues,2,MATCH(D6007,KanoDysfunctional,0)),"")</f>
        <v/>
      </c>
      <c r="H6007" s="30" t="str">
        <f t="array" ref="H6007">IF(C6007&lt;&gt;"",INDEX(KanoTable,MATCH(C6007,KanoFunctional,0),MATCH(D6007,KanoDysfunctional,0)),"")</f>
        <v/>
      </c>
      <c r="I6007" s="30" t="str">
        <f t="shared" si="95"/>
        <v/>
      </c>
      <c r="J6007" s="30" t="e">
        <f>VLOOKUP(B6007,Users!$A$2:$C$10000,3,FALSE)</f>
        <v>#N/A</v>
      </c>
    </row>
    <row r="6008" spans="1:10" ht="15.75" customHeight="1">
      <c r="A6008" s="3"/>
      <c r="B6008" s="3"/>
      <c r="C6008" s="3"/>
      <c r="D6008" s="3"/>
      <c r="E6008" s="3"/>
      <c r="F6008" s="30" t="str">
        <f t="array" ref="F6008">IF(C6008&lt;&gt;"",INDEX(FunctionalValues,MATCH(C6008,KanoFunctional,0),2),"")</f>
        <v/>
      </c>
      <c r="G6008" s="30" t="str">
        <f t="array" ref="G6008">IF(D6008&lt;&gt;"",INDEX(DysfunctionalValues,2,MATCH(D6008,KanoDysfunctional,0)),"")</f>
        <v/>
      </c>
      <c r="H6008" s="30" t="str">
        <f t="array" ref="H6008">IF(C6008&lt;&gt;"",INDEX(KanoTable,MATCH(C6008,KanoFunctional,0),MATCH(D6008,KanoDysfunctional,0)),"")</f>
        <v/>
      </c>
      <c r="I6008" s="30" t="str">
        <f t="shared" si="95"/>
        <v/>
      </c>
      <c r="J6008" s="30" t="e">
        <f>VLOOKUP(B6008,Users!$A$2:$C$10000,3,FALSE)</f>
        <v>#N/A</v>
      </c>
    </row>
    <row r="6009" spans="1:10" ht="15.75" customHeight="1">
      <c r="A6009" s="3"/>
      <c r="B6009" s="3"/>
      <c r="C6009" s="3"/>
      <c r="D6009" s="3"/>
      <c r="E6009" s="3"/>
      <c r="F6009" s="30" t="str">
        <f t="array" ref="F6009">IF(C6009&lt;&gt;"",INDEX(FunctionalValues,MATCH(C6009,KanoFunctional,0),2),"")</f>
        <v/>
      </c>
      <c r="G6009" s="30" t="str">
        <f t="array" ref="G6009">IF(D6009&lt;&gt;"",INDEX(DysfunctionalValues,2,MATCH(D6009,KanoDysfunctional,0)),"")</f>
        <v/>
      </c>
      <c r="H6009" s="30" t="str">
        <f t="array" ref="H6009">IF(C6009&lt;&gt;"",INDEX(KanoTable,MATCH(C6009,KanoFunctional,0),MATCH(D6009,KanoDysfunctional,0)),"")</f>
        <v/>
      </c>
      <c r="I6009" s="30" t="str">
        <f t="shared" si="95"/>
        <v/>
      </c>
      <c r="J6009" s="30" t="e">
        <f>VLOOKUP(B6009,Users!$A$2:$C$10000,3,FALSE)</f>
        <v>#N/A</v>
      </c>
    </row>
    <row r="6010" spans="1:10" ht="15.75" customHeight="1">
      <c r="A6010" s="3"/>
      <c r="B6010" s="3"/>
      <c r="C6010" s="3"/>
      <c r="D6010" s="3"/>
      <c r="E6010" s="3"/>
      <c r="F6010" s="30" t="str">
        <f t="array" ref="F6010">IF(C6010&lt;&gt;"",INDEX(FunctionalValues,MATCH(C6010,KanoFunctional,0),2),"")</f>
        <v/>
      </c>
      <c r="G6010" s="30" t="str">
        <f t="array" ref="G6010">IF(D6010&lt;&gt;"",INDEX(DysfunctionalValues,2,MATCH(D6010,KanoDysfunctional,0)),"")</f>
        <v/>
      </c>
      <c r="H6010" s="30" t="str">
        <f t="array" ref="H6010">IF(C6010&lt;&gt;"",INDEX(KanoTable,MATCH(C6010,KanoFunctional,0),MATCH(D6010,KanoDysfunctional,0)),"")</f>
        <v/>
      </c>
      <c r="I6010" s="30" t="str">
        <f t="shared" si="95"/>
        <v/>
      </c>
      <c r="J6010" s="30" t="e">
        <f>VLOOKUP(B6010,Users!$A$2:$C$10000,3,FALSE)</f>
        <v>#N/A</v>
      </c>
    </row>
    <row r="6011" spans="1:10" ht="15.75" customHeight="1">
      <c r="A6011" s="3"/>
      <c r="B6011" s="3"/>
      <c r="C6011" s="3"/>
      <c r="D6011" s="3"/>
      <c r="E6011" s="3"/>
      <c r="F6011" s="30" t="str">
        <f t="array" ref="F6011">IF(C6011&lt;&gt;"",INDEX(FunctionalValues,MATCH(C6011,KanoFunctional,0),2),"")</f>
        <v/>
      </c>
      <c r="G6011" s="30" t="str">
        <f t="array" ref="G6011">IF(D6011&lt;&gt;"",INDEX(DysfunctionalValues,2,MATCH(D6011,KanoDysfunctional,0)),"")</f>
        <v/>
      </c>
      <c r="H6011" s="30" t="str">
        <f t="array" ref="H6011">IF(C6011&lt;&gt;"",INDEX(KanoTable,MATCH(C6011,KanoFunctional,0),MATCH(D6011,KanoDysfunctional,0)),"")</f>
        <v/>
      </c>
      <c r="I6011" s="30" t="str">
        <f t="shared" si="95"/>
        <v/>
      </c>
      <c r="J6011" s="30" t="e">
        <f>VLOOKUP(B6011,Users!$A$2:$C$10000,3,FALSE)</f>
        <v>#N/A</v>
      </c>
    </row>
    <row r="6012" spans="1:10" ht="15.75" customHeight="1">
      <c r="A6012" s="3"/>
      <c r="B6012" s="3"/>
      <c r="C6012" s="3"/>
      <c r="D6012" s="3"/>
      <c r="E6012" s="3"/>
      <c r="F6012" s="30" t="str">
        <f t="array" ref="F6012">IF(C6012&lt;&gt;"",INDEX(FunctionalValues,MATCH(C6012,KanoFunctional,0),2),"")</f>
        <v/>
      </c>
      <c r="G6012" s="30" t="str">
        <f t="array" ref="G6012">IF(D6012&lt;&gt;"",INDEX(DysfunctionalValues,2,MATCH(D6012,KanoDysfunctional,0)),"")</f>
        <v/>
      </c>
      <c r="H6012" s="30" t="str">
        <f t="array" ref="H6012">IF(C6012&lt;&gt;"",INDEX(KanoTable,MATCH(C6012,KanoFunctional,0),MATCH(D6012,KanoDysfunctional,0)),"")</f>
        <v/>
      </c>
      <c r="I6012" s="30" t="str">
        <f t="shared" si="95"/>
        <v/>
      </c>
      <c r="J6012" s="30" t="e">
        <f>VLOOKUP(B6012,Users!$A$2:$C$10000,3,FALSE)</f>
        <v>#N/A</v>
      </c>
    </row>
    <row r="6013" spans="1:10" ht="15.75" customHeight="1">
      <c r="A6013" s="3"/>
      <c r="B6013" s="3"/>
      <c r="C6013" s="3"/>
      <c r="D6013" s="3"/>
      <c r="E6013" s="3"/>
      <c r="F6013" s="30" t="str">
        <f t="array" ref="F6013">IF(C6013&lt;&gt;"",INDEX(FunctionalValues,MATCH(C6013,KanoFunctional,0),2),"")</f>
        <v/>
      </c>
      <c r="G6013" s="30" t="str">
        <f t="array" ref="G6013">IF(D6013&lt;&gt;"",INDEX(DysfunctionalValues,2,MATCH(D6013,KanoDysfunctional,0)),"")</f>
        <v/>
      </c>
      <c r="H6013" s="30" t="str">
        <f t="array" ref="H6013">IF(C6013&lt;&gt;"",INDEX(KanoTable,MATCH(C6013,KanoFunctional,0),MATCH(D6013,KanoDysfunctional,0)),"")</f>
        <v/>
      </c>
      <c r="I6013" s="30" t="str">
        <f t="shared" si="95"/>
        <v/>
      </c>
      <c r="J6013" s="30" t="e">
        <f>VLOOKUP(B6013,Users!$A$2:$C$10000,3,FALSE)</f>
        <v>#N/A</v>
      </c>
    </row>
    <row r="6014" spans="1:10" ht="15.75" customHeight="1">
      <c r="A6014" s="3"/>
      <c r="B6014" s="3"/>
      <c r="C6014" s="3"/>
      <c r="D6014" s="3"/>
      <c r="E6014" s="3"/>
      <c r="F6014" s="30" t="str">
        <f t="array" ref="F6014">IF(C6014&lt;&gt;"",INDEX(FunctionalValues,MATCH(C6014,KanoFunctional,0),2),"")</f>
        <v/>
      </c>
      <c r="G6014" s="30" t="str">
        <f t="array" ref="G6014">IF(D6014&lt;&gt;"",INDEX(DysfunctionalValues,2,MATCH(D6014,KanoDysfunctional,0)),"")</f>
        <v/>
      </c>
      <c r="H6014" s="30" t="str">
        <f t="array" ref="H6014">IF(C6014&lt;&gt;"",INDEX(KanoTable,MATCH(C6014,KanoFunctional,0),MATCH(D6014,KanoDysfunctional,0)),"")</f>
        <v/>
      </c>
      <c r="I6014" s="30" t="str">
        <f t="shared" si="95"/>
        <v/>
      </c>
      <c r="J6014" s="30" t="e">
        <f>VLOOKUP(B6014,Users!$A$2:$C$10000,3,FALSE)</f>
        <v>#N/A</v>
      </c>
    </row>
    <row r="6015" spans="1:10" ht="15.75" customHeight="1">
      <c r="A6015" s="3"/>
      <c r="B6015" s="3"/>
      <c r="C6015" s="3"/>
      <c r="D6015" s="3"/>
      <c r="E6015" s="3"/>
      <c r="F6015" s="30" t="str">
        <f t="array" ref="F6015">IF(C6015&lt;&gt;"",INDEX(FunctionalValues,MATCH(C6015,KanoFunctional,0),2),"")</f>
        <v/>
      </c>
      <c r="G6015" s="30" t="str">
        <f t="array" ref="G6015">IF(D6015&lt;&gt;"",INDEX(DysfunctionalValues,2,MATCH(D6015,KanoDysfunctional,0)),"")</f>
        <v/>
      </c>
      <c r="H6015" s="30" t="str">
        <f t="array" ref="H6015">IF(C6015&lt;&gt;"",INDEX(KanoTable,MATCH(C6015,KanoFunctional,0),MATCH(D6015,KanoDysfunctional,0)),"")</f>
        <v/>
      </c>
      <c r="I6015" s="30" t="str">
        <f t="shared" si="95"/>
        <v/>
      </c>
      <c r="J6015" s="30" t="e">
        <f>VLOOKUP(B6015,Users!$A$2:$C$10000,3,FALSE)</f>
        <v>#N/A</v>
      </c>
    </row>
    <row r="6016" spans="1:10" ht="15.75" customHeight="1">
      <c r="A6016" s="3"/>
      <c r="B6016" s="3"/>
      <c r="C6016" s="3"/>
      <c r="D6016" s="3"/>
      <c r="E6016" s="3"/>
      <c r="F6016" s="30" t="str">
        <f t="array" ref="F6016">IF(C6016&lt;&gt;"",INDEX(FunctionalValues,MATCH(C6016,KanoFunctional,0),2),"")</f>
        <v/>
      </c>
      <c r="G6016" s="30" t="str">
        <f t="array" ref="G6016">IF(D6016&lt;&gt;"",INDEX(DysfunctionalValues,2,MATCH(D6016,KanoDysfunctional,0)),"")</f>
        <v/>
      </c>
      <c r="H6016" s="30" t="str">
        <f t="array" ref="H6016">IF(C6016&lt;&gt;"",INDEX(KanoTable,MATCH(C6016,KanoFunctional,0),MATCH(D6016,KanoDysfunctional,0)),"")</f>
        <v/>
      </c>
      <c r="I6016" s="30" t="str">
        <f t="shared" si="95"/>
        <v/>
      </c>
      <c r="J6016" s="30" t="e">
        <f>VLOOKUP(B6016,Users!$A$2:$C$10000,3,FALSE)</f>
        <v>#N/A</v>
      </c>
    </row>
    <row r="6017" spans="1:10" ht="15.75" customHeight="1">
      <c r="A6017" s="3"/>
      <c r="B6017" s="3"/>
      <c r="C6017" s="3"/>
      <c r="D6017" s="3"/>
      <c r="E6017" s="3"/>
      <c r="F6017" s="30" t="str">
        <f t="array" ref="F6017">IF(C6017&lt;&gt;"",INDEX(FunctionalValues,MATCH(C6017,KanoFunctional,0),2),"")</f>
        <v/>
      </c>
      <c r="G6017" s="30" t="str">
        <f t="array" ref="G6017">IF(D6017&lt;&gt;"",INDEX(DysfunctionalValues,2,MATCH(D6017,KanoDysfunctional,0)),"")</f>
        <v/>
      </c>
      <c r="H6017" s="30" t="str">
        <f t="array" ref="H6017">IF(C6017&lt;&gt;"",INDEX(KanoTable,MATCH(C6017,KanoFunctional,0),MATCH(D6017,KanoDysfunctional,0)),"")</f>
        <v/>
      </c>
      <c r="I6017" s="30" t="str">
        <f t="shared" si="95"/>
        <v/>
      </c>
      <c r="J6017" s="30" t="e">
        <f>VLOOKUP(B6017,Users!$A$2:$C$10000,3,FALSE)</f>
        <v>#N/A</v>
      </c>
    </row>
    <row r="6018" spans="1:10" ht="15.75" customHeight="1">
      <c r="A6018" s="3"/>
      <c r="B6018" s="3"/>
      <c r="C6018" s="3"/>
      <c r="D6018" s="3"/>
      <c r="E6018" s="3"/>
      <c r="F6018" s="30" t="str">
        <f t="array" ref="F6018">IF(C6018&lt;&gt;"",INDEX(FunctionalValues,MATCH(C6018,KanoFunctional,0),2),"")</f>
        <v/>
      </c>
      <c r="G6018" s="30" t="str">
        <f t="array" ref="G6018">IF(D6018&lt;&gt;"",INDEX(DysfunctionalValues,2,MATCH(D6018,KanoDysfunctional,0)),"")</f>
        <v/>
      </c>
      <c r="H6018" s="30" t="str">
        <f t="array" ref="H6018">IF(C6018&lt;&gt;"",INDEX(KanoTable,MATCH(C6018,KanoFunctional,0),MATCH(D6018,KanoDysfunctional,0)),"")</f>
        <v/>
      </c>
      <c r="I6018" s="30" t="str">
        <f t="shared" si="95"/>
        <v/>
      </c>
      <c r="J6018" s="30" t="e">
        <f>VLOOKUP(B6018,Users!$A$2:$C$10000,3,FALSE)</f>
        <v>#N/A</v>
      </c>
    </row>
    <row r="6019" spans="1:10" ht="15.75" customHeight="1">
      <c r="A6019" s="3"/>
      <c r="B6019" s="3"/>
      <c r="C6019" s="3"/>
      <c r="D6019" s="3"/>
      <c r="E6019" s="3"/>
      <c r="F6019" s="30" t="str">
        <f t="array" ref="F6019">IF(C6019&lt;&gt;"",INDEX(FunctionalValues,MATCH(C6019,KanoFunctional,0),2),"")</f>
        <v/>
      </c>
      <c r="G6019" s="30" t="str">
        <f t="array" ref="G6019">IF(D6019&lt;&gt;"",INDEX(DysfunctionalValues,2,MATCH(D6019,KanoDysfunctional,0)),"")</f>
        <v/>
      </c>
      <c r="H6019" s="30" t="str">
        <f t="array" ref="H6019">IF(C6019&lt;&gt;"",INDEX(KanoTable,MATCH(C6019,KanoFunctional,0),MATCH(D6019,KanoDysfunctional,0)),"")</f>
        <v/>
      </c>
      <c r="I6019" s="30" t="str">
        <f t="shared" si="95"/>
        <v/>
      </c>
      <c r="J6019" s="30" t="e">
        <f>VLOOKUP(B6019,Users!$A$2:$C$10000,3,FALSE)</f>
        <v>#N/A</v>
      </c>
    </row>
    <row r="6020" spans="1:10" ht="15.75" customHeight="1">
      <c r="A6020" s="3"/>
      <c r="B6020" s="3"/>
      <c r="C6020" s="3"/>
      <c r="D6020" s="3"/>
      <c r="E6020" s="3"/>
      <c r="F6020" s="30" t="str">
        <f t="array" ref="F6020">IF(C6020&lt;&gt;"",INDEX(FunctionalValues,MATCH(C6020,KanoFunctional,0),2),"")</f>
        <v/>
      </c>
      <c r="G6020" s="30" t="str">
        <f t="array" ref="G6020">IF(D6020&lt;&gt;"",INDEX(DysfunctionalValues,2,MATCH(D6020,KanoDysfunctional,0)),"")</f>
        <v/>
      </c>
      <c r="H6020" s="30" t="str">
        <f t="array" ref="H6020">IF(C6020&lt;&gt;"",INDEX(KanoTable,MATCH(C6020,KanoFunctional,0),MATCH(D6020,KanoDysfunctional,0)),"")</f>
        <v/>
      </c>
      <c r="I6020" s="30" t="str">
        <f t="shared" si="95"/>
        <v/>
      </c>
      <c r="J6020" s="30" t="e">
        <f>VLOOKUP(B6020,Users!$A$2:$C$10000,3,FALSE)</f>
        <v>#N/A</v>
      </c>
    </row>
    <row r="6021" spans="1:10" ht="15.75" customHeight="1">
      <c r="A6021" s="3"/>
      <c r="B6021" s="3"/>
      <c r="C6021" s="3"/>
      <c r="D6021" s="3"/>
      <c r="E6021" s="3"/>
      <c r="F6021" s="30" t="str">
        <f t="array" ref="F6021">IF(C6021&lt;&gt;"",INDEX(FunctionalValues,MATCH(C6021,KanoFunctional,0),2),"")</f>
        <v/>
      </c>
      <c r="G6021" s="30" t="str">
        <f t="array" ref="G6021">IF(D6021&lt;&gt;"",INDEX(DysfunctionalValues,2,MATCH(D6021,KanoDysfunctional,0)),"")</f>
        <v/>
      </c>
      <c r="H6021" s="30" t="str">
        <f t="array" ref="H6021">IF(C6021&lt;&gt;"",INDEX(KanoTable,MATCH(C6021,KanoFunctional,0),MATCH(D6021,KanoDysfunctional,0)),"")</f>
        <v/>
      </c>
      <c r="I6021" s="30" t="str">
        <f t="shared" si="95"/>
        <v/>
      </c>
      <c r="J6021" s="30" t="e">
        <f>VLOOKUP(B6021,Users!$A$2:$C$10000,3,FALSE)</f>
        <v>#N/A</v>
      </c>
    </row>
    <row r="6022" spans="1:10" ht="15.75" customHeight="1">
      <c r="A6022" s="3"/>
      <c r="B6022" s="3"/>
      <c r="C6022" s="3"/>
      <c r="D6022" s="3"/>
      <c r="E6022" s="3"/>
      <c r="F6022" s="30" t="str">
        <f t="array" ref="F6022">IF(C6022&lt;&gt;"",INDEX(FunctionalValues,MATCH(C6022,KanoFunctional,0),2),"")</f>
        <v/>
      </c>
      <c r="G6022" s="30" t="str">
        <f t="array" ref="G6022">IF(D6022&lt;&gt;"",INDEX(DysfunctionalValues,2,MATCH(D6022,KanoDysfunctional,0)),"")</f>
        <v/>
      </c>
      <c r="H6022" s="30" t="str">
        <f t="array" ref="H6022">IF(C6022&lt;&gt;"",INDEX(KanoTable,MATCH(C6022,KanoFunctional,0),MATCH(D6022,KanoDysfunctional,0)),"")</f>
        <v/>
      </c>
      <c r="I6022" s="30" t="str">
        <f t="shared" si="95"/>
        <v/>
      </c>
      <c r="J6022" s="30" t="e">
        <f>VLOOKUP(B6022,Users!$A$2:$C$10000,3,FALSE)</f>
        <v>#N/A</v>
      </c>
    </row>
    <row r="6023" spans="1:10" ht="15.75" customHeight="1">
      <c r="A6023" s="3"/>
      <c r="B6023" s="3"/>
      <c r="C6023" s="3"/>
      <c r="D6023" s="3"/>
      <c r="E6023" s="3"/>
      <c r="F6023" s="30" t="str">
        <f t="array" ref="F6023">IF(C6023&lt;&gt;"",INDEX(FunctionalValues,MATCH(C6023,KanoFunctional,0),2),"")</f>
        <v/>
      </c>
      <c r="G6023" s="30" t="str">
        <f t="array" ref="G6023">IF(D6023&lt;&gt;"",INDEX(DysfunctionalValues,2,MATCH(D6023,KanoDysfunctional,0)),"")</f>
        <v/>
      </c>
      <c r="H6023" s="30" t="str">
        <f t="array" ref="H6023">IF(C6023&lt;&gt;"",INDEX(KanoTable,MATCH(C6023,KanoFunctional,0),MATCH(D6023,KanoDysfunctional,0)),"")</f>
        <v/>
      </c>
      <c r="I6023" s="30" t="str">
        <f t="shared" si="95"/>
        <v/>
      </c>
      <c r="J6023" s="30" t="e">
        <f>VLOOKUP(B6023,Users!$A$2:$C$10000,3,FALSE)</f>
        <v>#N/A</v>
      </c>
    </row>
    <row r="6024" spans="1:10" ht="15.75" customHeight="1">
      <c r="A6024" s="3"/>
      <c r="B6024" s="3"/>
      <c r="C6024" s="3"/>
      <c r="D6024" s="3"/>
      <c r="E6024" s="3"/>
      <c r="F6024" s="30" t="str">
        <f t="array" ref="F6024">IF(C6024&lt;&gt;"",INDEX(FunctionalValues,MATCH(C6024,KanoFunctional,0),2),"")</f>
        <v/>
      </c>
      <c r="G6024" s="30" t="str">
        <f t="array" ref="G6024">IF(D6024&lt;&gt;"",INDEX(DysfunctionalValues,2,MATCH(D6024,KanoDysfunctional,0)),"")</f>
        <v/>
      </c>
      <c r="H6024" s="30" t="str">
        <f t="array" ref="H6024">IF(C6024&lt;&gt;"",INDEX(KanoTable,MATCH(C6024,KanoFunctional,0),MATCH(D6024,KanoDysfunctional,0)),"")</f>
        <v/>
      </c>
      <c r="I6024" s="30" t="str">
        <f t="shared" si="95"/>
        <v/>
      </c>
      <c r="J6024" s="30" t="e">
        <f>VLOOKUP(B6024,Users!$A$2:$C$10000,3,FALSE)</f>
        <v>#N/A</v>
      </c>
    </row>
    <row r="6025" spans="1:10" ht="15.75" customHeight="1">
      <c r="A6025" s="3"/>
      <c r="B6025" s="3"/>
      <c r="C6025" s="3"/>
      <c r="D6025" s="3"/>
      <c r="E6025" s="3"/>
      <c r="F6025" s="30" t="str">
        <f t="array" ref="F6025">IF(C6025&lt;&gt;"",INDEX(FunctionalValues,MATCH(C6025,KanoFunctional,0),2),"")</f>
        <v/>
      </c>
      <c r="G6025" s="30" t="str">
        <f t="array" ref="G6025">IF(D6025&lt;&gt;"",INDEX(DysfunctionalValues,2,MATCH(D6025,KanoDysfunctional,0)),"")</f>
        <v/>
      </c>
      <c r="H6025" s="30" t="str">
        <f t="array" ref="H6025">IF(C6025&lt;&gt;"",INDEX(KanoTable,MATCH(C6025,KanoFunctional,0),MATCH(D6025,KanoDysfunctional,0)),"")</f>
        <v/>
      </c>
      <c r="I6025" s="30" t="str">
        <f t="shared" si="95"/>
        <v/>
      </c>
      <c r="J6025" s="30" t="e">
        <f>VLOOKUP(B6025,Users!$A$2:$C$10000,3,FALSE)</f>
        <v>#N/A</v>
      </c>
    </row>
    <row r="6026" spans="1:10" ht="15.75" customHeight="1">
      <c r="A6026" s="3"/>
      <c r="B6026" s="3"/>
      <c r="C6026" s="3"/>
      <c r="D6026" s="3"/>
      <c r="E6026" s="3"/>
      <c r="F6026" s="30" t="str">
        <f t="array" ref="F6026">IF(C6026&lt;&gt;"",INDEX(FunctionalValues,MATCH(C6026,KanoFunctional,0),2),"")</f>
        <v/>
      </c>
      <c r="G6026" s="30" t="str">
        <f t="array" ref="G6026">IF(D6026&lt;&gt;"",INDEX(DysfunctionalValues,2,MATCH(D6026,KanoDysfunctional,0)),"")</f>
        <v/>
      </c>
      <c r="H6026" s="30" t="str">
        <f t="array" ref="H6026">IF(C6026&lt;&gt;"",INDEX(KanoTable,MATCH(C6026,KanoFunctional,0),MATCH(D6026,KanoDysfunctional,0)),"")</f>
        <v/>
      </c>
      <c r="I6026" s="30" t="str">
        <f t="shared" si="95"/>
        <v/>
      </c>
      <c r="J6026" s="30" t="e">
        <f>VLOOKUP(B6026,Users!$A$2:$C$10000,3,FALSE)</f>
        <v>#N/A</v>
      </c>
    </row>
    <row r="6027" spans="1:10" ht="15.75" customHeight="1">
      <c r="A6027" s="3"/>
      <c r="B6027" s="3"/>
      <c r="C6027" s="3"/>
      <c r="D6027" s="3"/>
      <c r="E6027" s="3"/>
      <c r="F6027" s="30" t="str">
        <f t="array" ref="F6027">IF(C6027&lt;&gt;"",INDEX(FunctionalValues,MATCH(C6027,KanoFunctional,0),2),"")</f>
        <v/>
      </c>
      <c r="G6027" s="30" t="str">
        <f t="array" ref="G6027">IF(D6027&lt;&gt;"",INDEX(DysfunctionalValues,2,MATCH(D6027,KanoDysfunctional,0)),"")</f>
        <v/>
      </c>
      <c r="H6027" s="30" t="str">
        <f t="array" ref="H6027">IF(C6027&lt;&gt;"",INDEX(KanoTable,MATCH(C6027,KanoFunctional,0),MATCH(D6027,KanoDysfunctional,0)),"")</f>
        <v/>
      </c>
      <c r="I6027" s="30" t="str">
        <f t="shared" si="95"/>
        <v/>
      </c>
      <c r="J6027" s="30" t="e">
        <f>VLOOKUP(B6027,Users!$A$2:$C$10000,3,FALSE)</f>
        <v>#N/A</v>
      </c>
    </row>
    <row r="6028" spans="1:10" ht="15.75" customHeight="1">
      <c r="A6028" s="3"/>
      <c r="B6028" s="3"/>
      <c r="C6028" s="3"/>
      <c r="D6028" s="3"/>
      <c r="E6028" s="3"/>
      <c r="F6028" s="30" t="str">
        <f t="array" ref="F6028">IF(C6028&lt;&gt;"",INDEX(FunctionalValues,MATCH(C6028,KanoFunctional,0),2),"")</f>
        <v/>
      </c>
      <c r="G6028" s="30" t="str">
        <f t="array" ref="G6028">IF(D6028&lt;&gt;"",INDEX(DysfunctionalValues,2,MATCH(D6028,KanoDysfunctional,0)),"")</f>
        <v/>
      </c>
      <c r="H6028" s="30" t="str">
        <f t="array" ref="H6028">IF(C6028&lt;&gt;"",INDEX(KanoTable,MATCH(C6028,KanoFunctional,0),MATCH(D6028,KanoDysfunctional,0)),"")</f>
        <v/>
      </c>
      <c r="I6028" s="30" t="str">
        <f t="shared" si="95"/>
        <v/>
      </c>
      <c r="J6028" s="30" t="e">
        <f>VLOOKUP(B6028,Users!$A$2:$C$10000,3,FALSE)</f>
        <v>#N/A</v>
      </c>
    </row>
    <row r="6029" spans="1:10" ht="15.75" customHeight="1">
      <c r="A6029" s="3"/>
      <c r="B6029" s="3"/>
      <c r="C6029" s="3"/>
      <c r="D6029" s="3"/>
      <c r="E6029" s="3"/>
      <c r="F6029" s="30" t="str">
        <f t="array" ref="F6029">IF(C6029&lt;&gt;"",INDEX(FunctionalValues,MATCH(C6029,KanoFunctional,0),2),"")</f>
        <v/>
      </c>
      <c r="G6029" s="30" t="str">
        <f t="array" ref="G6029">IF(D6029&lt;&gt;"",INDEX(DysfunctionalValues,2,MATCH(D6029,KanoDysfunctional,0)),"")</f>
        <v/>
      </c>
      <c r="H6029" s="30" t="str">
        <f t="array" ref="H6029">IF(C6029&lt;&gt;"",INDEX(KanoTable,MATCH(C6029,KanoFunctional,0),MATCH(D6029,KanoDysfunctional,0)),"")</f>
        <v/>
      </c>
      <c r="I6029" s="30" t="str">
        <f t="shared" si="95"/>
        <v/>
      </c>
      <c r="J6029" s="30" t="e">
        <f>VLOOKUP(B6029,Users!$A$2:$C$10000,3,FALSE)</f>
        <v>#N/A</v>
      </c>
    </row>
    <row r="6030" spans="1:10" ht="15.75" customHeight="1">
      <c r="A6030" s="3"/>
      <c r="B6030" s="3"/>
      <c r="C6030" s="3"/>
      <c r="D6030" s="3"/>
      <c r="E6030" s="3"/>
      <c r="F6030" s="30" t="str">
        <f t="array" ref="F6030">IF(C6030&lt;&gt;"",INDEX(FunctionalValues,MATCH(C6030,KanoFunctional,0),2),"")</f>
        <v/>
      </c>
      <c r="G6030" s="30" t="str">
        <f t="array" ref="G6030">IF(D6030&lt;&gt;"",INDEX(DysfunctionalValues,2,MATCH(D6030,KanoDysfunctional,0)),"")</f>
        <v/>
      </c>
      <c r="H6030" s="30" t="str">
        <f t="array" ref="H6030">IF(C6030&lt;&gt;"",INDEX(KanoTable,MATCH(C6030,KanoFunctional,0),MATCH(D6030,KanoDysfunctional,0)),"")</f>
        <v/>
      </c>
      <c r="I6030" s="30" t="str">
        <f t="shared" si="95"/>
        <v/>
      </c>
      <c r="J6030" s="30" t="e">
        <f>VLOOKUP(B6030,Users!$A$2:$C$10000,3,FALSE)</f>
        <v>#N/A</v>
      </c>
    </row>
    <row r="6031" spans="1:10" ht="15.75" customHeight="1">
      <c r="A6031" s="3"/>
      <c r="B6031" s="3"/>
      <c r="C6031" s="3"/>
      <c r="D6031" s="3"/>
      <c r="E6031" s="3"/>
      <c r="F6031" s="30" t="str">
        <f t="array" ref="F6031">IF(C6031&lt;&gt;"",INDEX(FunctionalValues,MATCH(C6031,KanoFunctional,0),2),"")</f>
        <v/>
      </c>
      <c r="G6031" s="30" t="str">
        <f t="array" ref="G6031">IF(D6031&lt;&gt;"",INDEX(DysfunctionalValues,2,MATCH(D6031,KanoDysfunctional,0)),"")</f>
        <v/>
      </c>
      <c r="H6031" s="30" t="str">
        <f t="array" ref="H6031">IF(C6031&lt;&gt;"",INDEX(KanoTable,MATCH(C6031,KanoFunctional,0),MATCH(D6031,KanoDysfunctional,0)),"")</f>
        <v/>
      </c>
      <c r="I6031" s="30" t="str">
        <f t="shared" si="95"/>
        <v/>
      </c>
      <c r="J6031" s="30" t="e">
        <f>VLOOKUP(B6031,Users!$A$2:$C$10000,3,FALSE)</f>
        <v>#N/A</v>
      </c>
    </row>
    <row r="6032" spans="1:10" ht="15.75" customHeight="1">
      <c r="A6032" s="3"/>
      <c r="B6032" s="3"/>
      <c r="C6032" s="3"/>
      <c r="D6032" s="3"/>
      <c r="E6032" s="3"/>
      <c r="F6032" s="30" t="str">
        <f t="array" ref="F6032">IF(C6032&lt;&gt;"",INDEX(FunctionalValues,MATCH(C6032,KanoFunctional,0),2),"")</f>
        <v/>
      </c>
      <c r="G6032" s="30" t="str">
        <f t="array" ref="G6032">IF(D6032&lt;&gt;"",INDEX(DysfunctionalValues,2,MATCH(D6032,KanoDysfunctional,0)),"")</f>
        <v/>
      </c>
      <c r="H6032" s="30" t="str">
        <f t="array" ref="H6032">IF(C6032&lt;&gt;"",INDEX(KanoTable,MATCH(C6032,KanoFunctional,0),MATCH(D6032,KanoDysfunctional,0)),"")</f>
        <v/>
      </c>
      <c r="I6032" s="30" t="str">
        <f t="shared" si="95"/>
        <v/>
      </c>
      <c r="J6032" s="30" t="e">
        <f>VLOOKUP(B6032,Users!$A$2:$C$10000,3,FALSE)</f>
        <v>#N/A</v>
      </c>
    </row>
    <row r="6033" spans="1:10" ht="15.75" customHeight="1">
      <c r="A6033" s="3"/>
      <c r="B6033" s="3"/>
      <c r="C6033" s="3"/>
      <c r="D6033" s="3"/>
      <c r="E6033" s="3"/>
      <c r="F6033" s="30" t="str">
        <f t="array" ref="F6033">IF(C6033&lt;&gt;"",INDEX(FunctionalValues,MATCH(C6033,KanoFunctional,0),2),"")</f>
        <v/>
      </c>
      <c r="G6033" s="30" t="str">
        <f t="array" ref="G6033">IF(D6033&lt;&gt;"",INDEX(DysfunctionalValues,2,MATCH(D6033,KanoDysfunctional,0)),"")</f>
        <v/>
      </c>
      <c r="H6033" s="30" t="str">
        <f t="array" ref="H6033">IF(C6033&lt;&gt;"",INDEX(KanoTable,MATCH(C6033,KanoFunctional,0),MATCH(D6033,KanoDysfunctional,0)),"")</f>
        <v/>
      </c>
      <c r="I6033" s="30" t="str">
        <f t="shared" si="95"/>
        <v/>
      </c>
      <c r="J6033" s="30" t="e">
        <f>VLOOKUP(B6033,Users!$A$2:$C$10000,3,FALSE)</f>
        <v>#N/A</v>
      </c>
    </row>
    <row r="6034" spans="1:10" ht="15.75" customHeight="1">
      <c r="A6034" s="3"/>
      <c r="B6034" s="3"/>
      <c r="C6034" s="3"/>
      <c r="D6034" s="3"/>
      <c r="E6034" s="3"/>
      <c r="F6034" s="30" t="str">
        <f t="array" ref="F6034">IF(C6034&lt;&gt;"",INDEX(FunctionalValues,MATCH(C6034,KanoFunctional,0),2),"")</f>
        <v/>
      </c>
      <c r="G6034" s="30" t="str">
        <f t="array" ref="G6034">IF(D6034&lt;&gt;"",INDEX(DysfunctionalValues,2,MATCH(D6034,KanoDysfunctional,0)),"")</f>
        <v/>
      </c>
      <c r="H6034" s="30" t="str">
        <f t="array" ref="H6034">IF(C6034&lt;&gt;"",INDEX(KanoTable,MATCH(C6034,KanoFunctional,0),MATCH(D6034,KanoDysfunctional,0)),"")</f>
        <v/>
      </c>
      <c r="I6034" s="30" t="str">
        <f t="shared" si="95"/>
        <v/>
      </c>
      <c r="J6034" s="30" t="e">
        <f>VLOOKUP(B6034,Users!$A$2:$C$10000,3,FALSE)</f>
        <v>#N/A</v>
      </c>
    </row>
    <row r="6035" spans="1:10" ht="15.75" customHeight="1">
      <c r="A6035" s="3"/>
      <c r="B6035" s="3"/>
      <c r="C6035" s="3"/>
      <c r="D6035" s="3"/>
      <c r="E6035" s="3"/>
      <c r="F6035" s="30" t="str">
        <f t="array" ref="F6035">IF(C6035&lt;&gt;"",INDEX(FunctionalValues,MATCH(C6035,KanoFunctional,0),2),"")</f>
        <v/>
      </c>
      <c r="G6035" s="30" t="str">
        <f t="array" ref="G6035">IF(D6035&lt;&gt;"",INDEX(DysfunctionalValues,2,MATCH(D6035,KanoDysfunctional,0)),"")</f>
        <v/>
      </c>
      <c r="H6035" s="30" t="str">
        <f t="array" ref="H6035">IF(C6035&lt;&gt;"",INDEX(KanoTable,MATCH(C6035,KanoFunctional,0),MATCH(D6035,KanoDysfunctional,0)),"")</f>
        <v/>
      </c>
      <c r="I6035" s="30" t="str">
        <f t="shared" si="95"/>
        <v/>
      </c>
      <c r="J6035" s="30" t="e">
        <f>VLOOKUP(B6035,Users!$A$2:$C$10000,3,FALSE)</f>
        <v>#N/A</v>
      </c>
    </row>
    <row r="6036" spans="1:10" ht="15.75" customHeight="1">
      <c r="A6036" s="3"/>
      <c r="B6036" s="3"/>
      <c r="C6036" s="3"/>
      <c r="D6036" s="3"/>
      <c r="E6036" s="3"/>
      <c r="F6036" s="30" t="str">
        <f t="array" ref="F6036">IF(C6036&lt;&gt;"",INDEX(FunctionalValues,MATCH(C6036,KanoFunctional,0),2),"")</f>
        <v/>
      </c>
      <c r="G6036" s="30" t="str">
        <f t="array" ref="G6036">IF(D6036&lt;&gt;"",INDEX(DysfunctionalValues,2,MATCH(D6036,KanoDysfunctional,0)),"")</f>
        <v/>
      </c>
      <c r="H6036" s="30" t="str">
        <f t="array" ref="H6036">IF(C6036&lt;&gt;"",INDEX(KanoTable,MATCH(C6036,KanoFunctional,0),MATCH(D6036,KanoDysfunctional,0)),"")</f>
        <v/>
      </c>
      <c r="I6036" s="30" t="str">
        <f t="shared" si="95"/>
        <v/>
      </c>
      <c r="J6036" s="30" t="e">
        <f>VLOOKUP(B6036,Users!$A$2:$C$10000,3,FALSE)</f>
        <v>#N/A</v>
      </c>
    </row>
    <row r="6037" spans="1:10" ht="15.75" customHeight="1">
      <c r="A6037" s="3"/>
      <c r="B6037" s="3"/>
      <c r="C6037" s="3"/>
      <c r="D6037" s="3"/>
      <c r="E6037" s="3"/>
      <c r="F6037" s="30" t="str">
        <f t="array" ref="F6037">IF(C6037&lt;&gt;"",INDEX(FunctionalValues,MATCH(C6037,KanoFunctional,0),2),"")</f>
        <v/>
      </c>
      <c r="G6037" s="30" t="str">
        <f t="array" ref="G6037">IF(D6037&lt;&gt;"",INDEX(DysfunctionalValues,2,MATCH(D6037,KanoDysfunctional,0)),"")</f>
        <v/>
      </c>
      <c r="H6037" s="30" t="str">
        <f t="array" ref="H6037">IF(C6037&lt;&gt;"",INDEX(KanoTable,MATCH(C6037,KanoFunctional,0),MATCH(D6037,KanoDysfunctional,0)),"")</f>
        <v/>
      </c>
      <c r="I6037" s="30" t="str">
        <f t="shared" si="95"/>
        <v/>
      </c>
      <c r="J6037" s="30" t="e">
        <f>VLOOKUP(B6037,Users!$A$2:$C$10000,3,FALSE)</f>
        <v>#N/A</v>
      </c>
    </row>
    <row r="6038" spans="1:10" ht="15.75" customHeight="1">
      <c r="A6038" s="3"/>
      <c r="B6038" s="3"/>
      <c r="C6038" s="3"/>
      <c r="D6038" s="3"/>
      <c r="E6038" s="3"/>
      <c r="F6038" s="30" t="str">
        <f t="array" ref="F6038">IF(C6038&lt;&gt;"",INDEX(FunctionalValues,MATCH(C6038,KanoFunctional,0),2),"")</f>
        <v/>
      </c>
      <c r="G6038" s="30" t="str">
        <f t="array" ref="G6038">IF(D6038&lt;&gt;"",INDEX(DysfunctionalValues,2,MATCH(D6038,KanoDysfunctional,0)),"")</f>
        <v/>
      </c>
      <c r="H6038" s="30" t="str">
        <f t="array" ref="H6038">IF(C6038&lt;&gt;"",INDEX(KanoTable,MATCH(C6038,KanoFunctional,0),MATCH(D6038,KanoDysfunctional,0)),"")</f>
        <v/>
      </c>
      <c r="I6038" s="30" t="str">
        <f t="shared" ref="I6038:I6101" si="96">IF(C6038&lt;&gt;"",MATCH(H6038,KanoResultCodes,0),"")</f>
        <v/>
      </c>
      <c r="J6038" s="30" t="e">
        <f>VLOOKUP(B6038,Users!$A$2:$C$10000,3,FALSE)</f>
        <v>#N/A</v>
      </c>
    </row>
    <row r="6039" spans="1:10" ht="15.75" customHeight="1">
      <c r="A6039" s="3"/>
      <c r="B6039" s="3"/>
      <c r="C6039" s="3"/>
      <c r="D6039" s="3"/>
      <c r="E6039" s="3"/>
      <c r="F6039" s="30" t="str">
        <f t="array" ref="F6039">IF(C6039&lt;&gt;"",INDEX(FunctionalValues,MATCH(C6039,KanoFunctional,0),2),"")</f>
        <v/>
      </c>
      <c r="G6039" s="30" t="str">
        <f t="array" ref="G6039">IF(D6039&lt;&gt;"",INDEX(DysfunctionalValues,2,MATCH(D6039,KanoDysfunctional,0)),"")</f>
        <v/>
      </c>
      <c r="H6039" s="30" t="str">
        <f t="array" ref="H6039">IF(C6039&lt;&gt;"",INDEX(KanoTable,MATCH(C6039,KanoFunctional,0),MATCH(D6039,KanoDysfunctional,0)),"")</f>
        <v/>
      </c>
      <c r="I6039" s="30" t="str">
        <f t="shared" si="96"/>
        <v/>
      </c>
      <c r="J6039" s="30" t="e">
        <f>VLOOKUP(B6039,Users!$A$2:$C$10000,3,FALSE)</f>
        <v>#N/A</v>
      </c>
    </row>
    <row r="6040" spans="1:10" ht="15.75" customHeight="1">
      <c r="A6040" s="3"/>
      <c r="B6040" s="3"/>
      <c r="C6040" s="3"/>
      <c r="D6040" s="3"/>
      <c r="E6040" s="3"/>
      <c r="F6040" s="30" t="str">
        <f t="array" ref="F6040">IF(C6040&lt;&gt;"",INDEX(FunctionalValues,MATCH(C6040,KanoFunctional,0),2),"")</f>
        <v/>
      </c>
      <c r="G6040" s="30" t="str">
        <f t="array" ref="G6040">IF(D6040&lt;&gt;"",INDEX(DysfunctionalValues,2,MATCH(D6040,KanoDysfunctional,0)),"")</f>
        <v/>
      </c>
      <c r="H6040" s="30" t="str">
        <f t="array" ref="H6040">IF(C6040&lt;&gt;"",INDEX(KanoTable,MATCH(C6040,KanoFunctional,0),MATCH(D6040,KanoDysfunctional,0)),"")</f>
        <v/>
      </c>
      <c r="I6040" s="30" t="str">
        <f t="shared" si="96"/>
        <v/>
      </c>
      <c r="J6040" s="30" t="e">
        <f>VLOOKUP(B6040,Users!$A$2:$C$10000,3,FALSE)</f>
        <v>#N/A</v>
      </c>
    </row>
    <row r="6041" spans="1:10" ht="15.75" customHeight="1">
      <c r="A6041" s="3"/>
      <c r="B6041" s="3"/>
      <c r="C6041" s="3"/>
      <c r="D6041" s="3"/>
      <c r="E6041" s="3"/>
      <c r="F6041" s="30" t="str">
        <f t="array" ref="F6041">IF(C6041&lt;&gt;"",INDEX(FunctionalValues,MATCH(C6041,KanoFunctional,0),2),"")</f>
        <v/>
      </c>
      <c r="G6041" s="30" t="str">
        <f t="array" ref="G6041">IF(D6041&lt;&gt;"",INDEX(DysfunctionalValues,2,MATCH(D6041,KanoDysfunctional,0)),"")</f>
        <v/>
      </c>
      <c r="H6041" s="30" t="str">
        <f t="array" ref="H6041">IF(C6041&lt;&gt;"",INDEX(KanoTable,MATCH(C6041,KanoFunctional,0),MATCH(D6041,KanoDysfunctional,0)),"")</f>
        <v/>
      </c>
      <c r="I6041" s="30" t="str">
        <f t="shared" si="96"/>
        <v/>
      </c>
      <c r="J6041" s="30" t="e">
        <f>VLOOKUP(B6041,Users!$A$2:$C$10000,3,FALSE)</f>
        <v>#N/A</v>
      </c>
    </row>
    <row r="6042" spans="1:10" ht="15.75" customHeight="1">
      <c r="A6042" s="3"/>
      <c r="B6042" s="3"/>
      <c r="C6042" s="3"/>
      <c r="D6042" s="3"/>
      <c r="E6042" s="3"/>
      <c r="F6042" s="30" t="str">
        <f t="array" ref="F6042">IF(C6042&lt;&gt;"",INDEX(FunctionalValues,MATCH(C6042,KanoFunctional,0),2),"")</f>
        <v/>
      </c>
      <c r="G6042" s="30" t="str">
        <f t="array" ref="G6042">IF(D6042&lt;&gt;"",INDEX(DysfunctionalValues,2,MATCH(D6042,KanoDysfunctional,0)),"")</f>
        <v/>
      </c>
      <c r="H6042" s="30" t="str">
        <f t="array" ref="H6042">IF(C6042&lt;&gt;"",INDEX(KanoTable,MATCH(C6042,KanoFunctional,0),MATCH(D6042,KanoDysfunctional,0)),"")</f>
        <v/>
      </c>
      <c r="I6042" s="30" t="str">
        <f t="shared" si="96"/>
        <v/>
      </c>
      <c r="J6042" s="30" t="e">
        <f>VLOOKUP(B6042,Users!$A$2:$C$10000,3,FALSE)</f>
        <v>#N/A</v>
      </c>
    </row>
    <row r="6043" spans="1:10" ht="15.75" customHeight="1">
      <c r="A6043" s="3"/>
      <c r="B6043" s="3"/>
      <c r="C6043" s="3"/>
      <c r="D6043" s="3"/>
      <c r="E6043" s="3"/>
      <c r="F6043" s="30" t="str">
        <f t="array" ref="F6043">IF(C6043&lt;&gt;"",INDEX(FunctionalValues,MATCH(C6043,KanoFunctional,0),2),"")</f>
        <v/>
      </c>
      <c r="G6043" s="30" t="str">
        <f t="array" ref="G6043">IF(D6043&lt;&gt;"",INDEX(DysfunctionalValues,2,MATCH(D6043,KanoDysfunctional,0)),"")</f>
        <v/>
      </c>
      <c r="H6043" s="30" t="str">
        <f t="array" ref="H6043">IF(C6043&lt;&gt;"",INDEX(KanoTable,MATCH(C6043,KanoFunctional,0),MATCH(D6043,KanoDysfunctional,0)),"")</f>
        <v/>
      </c>
      <c r="I6043" s="30" t="str">
        <f t="shared" si="96"/>
        <v/>
      </c>
      <c r="J6043" s="30" t="e">
        <f>VLOOKUP(B6043,Users!$A$2:$C$10000,3,FALSE)</f>
        <v>#N/A</v>
      </c>
    </row>
    <row r="6044" spans="1:10" ht="15.75" customHeight="1">
      <c r="A6044" s="3"/>
      <c r="B6044" s="3"/>
      <c r="C6044" s="3"/>
      <c r="D6044" s="3"/>
      <c r="E6044" s="3"/>
      <c r="F6044" s="30" t="str">
        <f t="array" ref="F6044">IF(C6044&lt;&gt;"",INDEX(FunctionalValues,MATCH(C6044,KanoFunctional,0),2),"")</f>
        <v/>
      </c>
      <c r="G6044" s="30" t="str">
        <f t="array" ref="G6044">IF(D6044&lt;&gt;"",INDEX(DysfunctionalValues,2,MATCH(D6044,KanoDysfunctional,0)),"")</f>
        <v/>
      </c>
      <c r="H6044" s="30" t="str">
        <f t="array" ref="H6044">IF(C6044&lt;&gt;"",INDEX(KanoTable,MATCH(C6044,KanoFunctional,0),MATCH(D6044,KanoDysfunctional,0)),"")</f>
        <v/>
      </c>
      <c r="I6044" s="30" t="str">
        <f t="shared" si="96"/>
        <v/>
      </c>
      <c r="J6044" s="30" t="e">
        <f>VLOOKUP(B6044,Users!$A$2:$C$10000,3,FALSE)</f>
        <v>#N/A</v>
      </c>
    </row>
    <row r="6045" spans="1:10" ht="15.75" customHeight="1">
      <c r="A6045" s="3"/>
      <c r="B6045" s="3"/>
      <c r="C6045" s="3"/>
      <c r="D6045" s="3"/>
      <c r="E6045" s="3"/>
      <c r="F6045" s="30" t="str">
        <f t="array" ref="F6045">IF(C6045&lt;&gt;"",INDEX(FunctionalValues,MATCH(C6045,KanoFunctional,0),2),"")</f>
        <v/>
      </c>
      <c r="G6045" s="30" t="str">
        <f t="array" ref="G6045">IF(D6045&lt;&gt;"",INDEX(DysfunctionalValues,2,MATCH(D6045,KanoDysfunctional,0)),"")</f>
        <v/>
      </c>
      <c r="H6045" s="30" t="str">
        <f t="array" ref="H6045">IF(C6045&lt;&gt;"",INDEX(KanoTable,MATCH(C6045,KanoFunctional,0),MATCH(D6045,KanoDysfunctional,0)),"")</f>
        <v/>
      </c>
      <c r="I6045" s="30" t="str">
        <f t="shared" si="96"/>
        <v/>
      </c>
      <c r="J6045" s="30" t="e">
        <f>VLOOKUP(B6045,Users!$A$2:$C$10000,3,FALSE)</f>
        <v>#N/A</v>
      </c>
    </row>
    <row r="6046" spans="1:10" ht="15.75" customHeight="1">
      <c r="A6046" s="3"/>
      <c r="B6046" s="3"/>
      <c r="C6046" s="3"/>
      <c r="D6046" s="3"/>
      <c r="E6046" s="3"/>
      <c r="F6046" s="30" t="str">
        <f t="array" ref="F6046">IF(C6046&lt;&gt;"",INDEX(FunctionalValues,MATCH(C6046,KanoFunctional,0),2),"")</f>
        <v/>
      </c>
      <c r="G6046" s="30" t="str">
        <f t="array" ref="G6046">IF(D6046&lt;&gt;"",INDEX(DysfunctionalValues,2,MATCH(D6046,KanoDysfunctional,0)),"")</f>
        <v/>
      </c>
      <c r="H6046" s="30" t="str">
        <f t="array" ref="H6046">IF(C6046&lt;&gt;"",INDEX(KanoTable,MATCH(C6046,KanoFunctional,0),MATCH(D6046,KanoDysfunctional,0)),"")</f>
        <v/>
      </c>
      <c r="I6046" s="30" t="str">
        <f t="shared" si="96"/>
        <v/>
      </c>
      <c r="J6046" s="30" t="e">
        <f>VLOOKUP(B6046,Users!$A$2:$C$10000,3,FALSE)</f>
        <v>#N/A</v>
      </c>
    </row>
    <row r="6047" spans="1:10" ht="15.75" customHeight="1">
      <c r="A6047" s="3"/>
      <c r="B6047" s="3"/>
      <c r="C6047" s="3"/>
      <c r="D6047" s="3"/>
      <c r="E6047" s="3"/>
      <c r="F6047" s="30" t="str">
        <f t="array" ref="F6047">IF(C6047&lt;&gt;"",INDEX(FunctionalValues,MATCH(C6047,KanoFunctional,0),2),"")</f>
        <v/>
      </c>
      <c r="G6047" s="30" t="str">
        <f t="array" ref="G6047">IF(D6047&lt;&gt;"",INDEX(DysfunctionalValues,2,MATCH(D6047,KanoDysfunctional,0)),"")</f>
        <v/>
      </c>
      <c r="H6047" s="30" t="str">
        <f t="array" ref="H6047">IF(C6047&lt;&gt;"",INDEX(KanoTable,MATCH(C6047,KanoFunctional,0),MATCH(D6047,KanoDysfunctional,0)),"")</f>
        <v/>
      </c>
      <c r="I6047" s="30" t="str">
        <f t="shared" si="96"/>
        <v/>
      </c>
      <c r="J6047" s="30" t="e">
        <f>VLOOKUP(B6047,Users!$A$2:$C$10000,3,FALSE)</f>
        <v>#N/A</v>
      </c>
    </row>
    <row r="6048" spans="1:10" ht="15.75" customHeight="1">
      <c r="A6048" s="3"/>
      <c r="B6048" s="3"/>
      <c r="C6048" s="3"/>
      <c r="D6048" s="3"/>
      <c r="E6048" s="3"/>
      <c r="F6048" s="30" t="str">
        <f t="array" ref="F6048">IF(C6048&lt;&gt;"",INDEX(FunctionalValues,MATCH(C6048,KanoFunctional,0),2),"")</f>
        <v/>
      </c>
      <c r="G6048" s="30" t="str">
        <f t="array" ref="G6048">IF(D6048&lt;&gt;"",INDEX(DysfunctionalValues,2,MATCH(D6048,KanoDysfunctional,0)),"")</f>
        <v/>
      </c>
      <c r="H6048" s="30" t="str">
        <f t="array" ref="H6048">IF(C6048&lt;&gt;"",INDEX(KanoTable,MATCH(C6048,KanoFunctional,0),MATCH(D6048,KanoDysfunctional,0)),"")</f>
        <v/>
      </c>
      <c r="I6048" s="30" t="str">
        <f t="shared" si="96"/>
        <v/>
      </c>
      <c r="J6048" s="30" t="e">
        <f>VLOOKUP(B6048,Users!$A$2:$C$10000,3,FALSE)</f>
        <v>#N/A</v>
      </c>
    </row>
    <row r="6049" spans="1:10" ht="15.75" customHeight="1">
      <c r="A6049" s="3"/>
      <c r="B6049" s="3"/>
      <c r="C6049" s="3"/>
      <c r="D6049" s="3"/>
      <c r="E6049" s="3"/>
      <c r="F6049" s="30" t="str">
        <f t="array" ref="F6049">IF(C6049&lt;&gt;"",INDEX(FunctionalValues,MATCH(C6049,KanoFunctional,0),2),"")</f>
        <v/>
      </c>
      <c r="G6049" s="30" t="str">
        <f t="array" ref="G6049">IF(D6049&lt;&gt;"",INDEX(DysfunctionalValues,2,MATCH(D6049,KanoDysfunctional,0)),"")</f>
        <v/>
      </c>
      <c r="H6049" s="30" t="str">
        <f t="array" ref="H6049">IF(C6049&lt;&gt;"",INDEX(KanoTable,MATCH(C6049,KanoFunctional,0),MATCH(D6049,KanoDysfunctional,0)),"")</f>
        <v/>
      </c>
      <c r="I6049" s="30" t="str">
        <f t="shared" si="96"/>
        <v/>
      </c>
      <c r="J6049" s="30" t="e">
        <f>VLOOKUP(B6049,Users!$A$2:$C$10000,3,FALSE)</f>
        <v>#N/A</v>
      </c>
    </row>
    <row r="6050" spans="1:10" ht="15.75" customHeight="1">
      <c r="A6050" s="3"/>
      <c r="B6050" s="3"/>
      <c r="C6050" s="3"/>
      <c r="D6050" s="3"/>
      <c r="E6050" s="3"/>
      <c r="F6050" s="30" t="str">
        <f t="array" ref="F6050">IF(C6050&lt;&gt;"",INDEX(FunctionalValues,MATCH(C6050,KanoFunctional,0),2),"")</f>
        <v/>
      </c>
      <c r="G6050" s="30" t="str">
        <f t="array" ref="G6050">IF(D6050&lt;&gt;"",INDEX(DysfunctionalValues,2,MATCH(D6050,KanoDysfunctional,0)),"")</f>
        <v/>
      </c>
      <c r="H6050" s="30" t="str">
        <f t="array" ref="H6050">IF(C6050&lt;&gt;"",INDEX(KanoTable,MATCH(C6050,KanoFunctional,0),MATCH(D6050,KanoDysfunctional,0)),"")</f>
        <v/>
      </c>
      <c r="I6050" s="30" t="str">
        <f t="shared" si="96"/>
        <v/>
      </c>
      <c r="J6050" s="30" t="e">
        <f>VLOOKUP(B6050,Users!$A$2:$C$10000,3,FALSE)</f>
        <v>#N/A</v>
      </c>
    </row>
    <row r="6051" spans="1:10" ht="15.75" customHeight="1">
      <c r="A6051" s="3"/>
      <c r="B6051" s="3"/>
      <c r="C6051" s="3"/>
      <c r="D6051" s="3"/>
      <c r="E6051" s="3"/>
      <c r="F6051" s="30" t="str">
        <f t="array" ref="F6051">IF(C6051&lt;&gt;"",INDEX(FunctionalValues,MATCH(C6051,KanoFunctional,0),2),"")</f>
        <v/>
      </c>
      <c r="G6051" s="30" t="str">
        <f t="array" ref="G6051">IF(D6051&lt;&gt;"",INDEX(DysfunctionalValues,2,MATCH(D6051,KanoDysfunctional,0)),"")</f>
        <v/>
      </c>
      <c r="H6051" s="30" t="str">
        <f t="array" ref="H6051">IF(C6051&lt;&gt;"",INDEX(KanoTable,MATCH(C6051,KanoFunctional,0),MATCH(D6051,KanoDysfunctional,0)),"")</f>
        <v/>
      </c>
      <c r="I6051" s="30" t="str">
        <f t="shared" si="96"/>
        <v/>
      </c>
      <c r="J6051" s="30" t="e">
        <f>VLOOKUP(B6051,Users!$A$2:$C$10000,3,FALSE)</f>
        <v>#N/A</v>
      </c>
    </row>
    <row r="6052" spans="1:10" ht="15.75" customHeight="1">
      <c r="A6052" s="3"/>
      <c r="B6052" s="3"/>
      <c r="C6052" s="3"/>
      <c r="D6052" s="3"/>
      <c r="E6052" s="3"/>
      <c r="F6052" s="30" t="str">
        <f t="array" ref="F6052">IF(C6052&lt;&gt;"",INDEX(FunctionalValues,MATCH(C6052,KanoFunctional,0),2),"")</f>
        <v/>
      </c>
      <c r="G6052" s="30" t="str">
        <f t="array" ref="G6052">IF(D6052&lt;&gt;"",INDEX(DysfunctionalValues,2,MATCH(D6052,KanoDysfunctional,0)),"")</f>
        <v/>
      </c>
      <c r="H6052" s="30" t="str">
        <f t="array" ref="H6052">IF(C6052&lt;&gt;"",INDEX(KanoTable,MATCH(C6052,KanoFunctional,0),MATCH(D6052,KanoDysfunctional,0)),"")</f>
        <v/>
      </c>
      <c r="I6052" s="30" t="str">
        <f t="shared" si="96"/>
        <v/>
      </c>
      <c r="J6052" s="30" t="e">
        <f>VLOOKUP(B6052,Users!$A$2:$C$10000,3,FALSE)</f>
        <v>#N/A</v>
      </c>
    </row>
    <row r="6053" spans="1:10" ht="15.75" customHeight="1">
      <c r="A6053" s="3"/>
      <c r="B6053" s="3"/>
      <c r="C6053" s="3"/>
      <c r="D6053" s="3"/>
      <c r="E6053" s="3"/>
      <c r="F6053" s="30" t="str">
        <f t="array" ref="F6053">IF(C6053&lt;&gt;"",INDEX(FunctionalValues,MATCH(C6053,KanoFunctional,0),2),"")</f>
        <v/>
      </c>
      <c r="G6053" s="30" t="str">
        <f t="array" ref="G6053">IF(D6053&lt;&gt;"",INDEX(DysfunctionalValues,2,MATCH(D6053,KanoDysfunctional,0)),"")</f>
        <v/>
      </c>
      <c r="H6053" s="30" t="str">
        <f t="array" ref="H6053">IF(C6053&lt;&gt;"",INDEX(KanoTable,MATCH(C6053,KanoFunctional,0),MATCH(D6053,KanoDysfunctional,0)),"")</f>
        <v/>
      </c>
      <c r="I6053" s="30" t="str">
        <f t="shared" si="96"/>
        <v/>
      </c>
      <c r="J6053" s="30" t="e">
        <f>VLOOKUP(B6053,Users!$A$2:$C$10000,3,FALSE)</f>
        <v>#N/A</v>
      </c>
    </row>
    <row r="6054" spans="1:10" ht="15.75" customHeight="1">
      <c r="A6054" s="3"/>
      <c r="B6054" s="3"/>
      <c r="C6054" s="3"/>
      <c r="D6054" s="3"/>
      <c r="E6054" s="3"/>
      <c r="F6054" s="30" t="str">
        <f t="array" ref="F6054">IF(C6054&lt;&gt;"",INDEX(FunctionalValues,MATCH(C6054,KanoFunctional,0),2),"")</f>
        <v/>
      </c>
      <c r="G6054" s="30" t="str">
        <f t="array" ref="G6054">IF(D6054&lt;&gt;"",INDEX(DysfunctionalValues,2,MATCH(D6054,KanoDysfunctional,0)),"")</f>
        <v/>
      </c>
      <c r="H6054" s="30" t="str">
        <f t="array" ref="H6054">IF(C6054&lt;&gt;"",INDEX(KanoTable,MATCH(C6054,KanoFunctional,0),MATCH(D6054,KanoDysfunctional,0)),"")</f>
        <v/>
      </c>
      <c r="I6054" s="30" t="str">
        <f t="shared" si="96"/>
        <v/>
      </c>
      <c r="J6054" s="30" t="e">
        <f>VLOOKUP(B6054,Users!$A$2:$C$10000,3,FALSE)</f>
        <v>#N/A</v>
      </c>
    </row>
    <row r="6055" spans="1:10" ht="15.75" customHeight="1">
      <c r="A6055" s="3"/>
      <c r="B6055" s="3"/>
      <c r="C6055" s="3"/>
      <c r="D6055" s="3"/>
      <c r="E6055" s="3"/>
      <c r="F6055" s="30" t="str">
        <f t="array" ref="F6055">IF(C6055&lt;&gt;"",INDEX(FunctionalValues,MATCH(C6055,KanoFunctional,0),2),"")</f>
        <v/>
      </c>
      <c r="G6055" s="30" t="str">
        <f t="array" ref="G6055">IF(D6055&lt;&gt;"",INDEX(DysfunctionalValues,2,MATCH(D6055,KanoDysfunctional,0)),"")</f>
        <v/>
      </c>
      <c r="H6055" s="30" t="str">
        <f t="array" ref="H6055">IF(C6055&lt;&gt;"",INDEX(KanoTable,MATCH(C6055,KanoFunctional,0),MATCH(D6055,KanoDysfunctional,0)),"")</f>
        <v/>
      </c>
      <c r="I6055" s="30" t="str">
        <f t="shared" si="96"/>
        <v/>
      </c>
      <c r="J6055" s="30" t="e">
        <f>VLOOKUP(B6055,Users!$A$2:$C$10000,3,FALSE)</f>
        <v>#N/A</v>
      </c>
    </row>
    <row r="6056" spans="1:10" ht="15.75" customHeight="1">
      <c r="A6056" s="3"/>
      <c r="B6056" s="3"/>
      <c r="C6056" s="3"/>
      <c r="D6056" s="3"/>
      <c r="E6056" s="3"/>
      <c r="F6056" s="30" t="str">
        <f t="array" ref="F6056">IF(C6056&lt;&gt;"",INDEX(FunctionalValues,MATCH(C6056,KanoFunctional,0),2),"")</f>
        <v/>
      </c>
      <c r="G6056" s="30" t="str">
        <f t="array" ref="G6056">IF(D6056&lt;&gt;"",INDEX(DysfunctionalValues,2,MATCH(D6056,KanoDysfunctional,0)),"")</f>
        <v/>
      </c>
      <c r="H6056" s="30" t="str">
        <f t="array" ref="H6056">IF(C6056&lt;&gt;"",INDEX(KanoTable,MATCH(C6056,KanoFunctional,0),MATCH(D6056,KanoDysfunctional,0)),"")</f>
        <v/>
      </c>
      <c r="I6056" s="30" t="str">
        <f t="shared" si="96"/>
        <v/>
      </c>
      <c r="J6056" s="30" t="e">
        <f>VLOOKUP(B6056,Users!$A$2:$C$10000,3,FALSE)</f>
        <v>#N/A</v>
      </c>
    </row>
    <row r="6057" spans="1:10" ht="15.75" customHeight="1">
      <c r="A6057" s="3"/>
      <c r="B6057" s="3"/>
      <c r="C6057" s="3"/>
      <c r="D6057" s="3"/>
      <c r="E6057" s="3"/>
      <c r="F6057" s="30" t="str">
        <f t="array" ref="F6057">IF(C6057&lt;&gt;"",INDEX(FunctionalValues,MATCH(C6057,KanoFunctional,0),2),"")</f>
        <v/>
      </c>
      <c r="G6057" s="30" t="str">
        <f t="array" ref="G6057">IF(D6057&lt;&gt;"",INDEX(DysfunctionalValues,2,MATCH(D6057,KanoDysfunctional,0)),"")</f>
        <v/>
      </c>
      <c r="H6057" s="30" t="str">
        <f t="array" ref="H6057">IF(C6057&lt;&gt;"",INDEX(KanoTable,MATCH(C6057,KanoFunctional,0),MATCH(D6057,KanoDysfunctional,0)),"")</f>
        <v/>
      </c>
      <c r="I6057" s="30" t="str">
        <f t="shared" si="96"/>
        <v/>
      </c>
      <c r="J6057" s="30" t="e">
        <f>VLOOKUP(B6057,Users!$A$2:$C$10000,3,FALSE)</f>
        <v>#N/A</v>
      </c>
    </row>
    <row r="6058" spans="1:10" ht="15.75" customHeight="1">
      <c r="A6058" s="3"/>
      <c r="B6058" s="3"/>
      <c r="C6058" s="3"/>
      <c r="D6058" s="3"/>
      <c r="E6058" s="3"/>
      <c r="F6058" s="30" t="str">
        <f t="array" ref="F6058">IF(C6058&lt;&gt;"",INDEX(FunctionalValues,MATCH(C6058,KanoFunctional,0),2),"")</f>
        <v/>
      </c>
      <c r="G6058" s="30" t="str">
        <f t="array" ref="G6058">IF(D6058&lt;&gt;"",INDEX(DysfunctionalValues,2,MATCH(D6058,KanoDysfunctional,0)),"")</f>
        <v/>
      </c>
      <c r="H6058" s="30" t="str">
        <f t="array" ref="H6058">IF(C6058&lt;&gt;"",INDEX(KanoTable,MATCH(C6058,KanoFunctional,0),MATCH(D6058,KanoDysfunctional,0)),"")</f>
        <v/>
      </c>
      <c r="I6058" s="30" t="str">
        <f t="shared" si="96"/>
        <v/>
      </c>
      <c r="J6058" s="30" t="e">
        <f>VLOOKUP(B6058,Users!$A$2:$C$10000,3,FALSE)</f>
        <v>#N/A</v>
      </c>
    </row>
    <row r="6059" spans="1:10" ht="15.75" customHeight="1">
      <c r="A6059" s="3"/>
      <c r="B6059" s="3"/>
      <c r="C6059" s="3"/>
      <c r="D6059" s="3"/>
      <c r="E6059" s="3"/>
      <c r="F6059" s="30" t="str">
        <f t="array" ref="F6059">IF(C6059&lt;&gt;"",INDEX(FunctionalValues,MATCH(C6059,KanoFunctional,0),2),"")</f>
        <v/>
      </c>
      <c r="G6059" s="30" t="str">
        <f t="array" ref="G6059">IF(D6059&lt;&gt;"",INDEX(DysfunctionalValues,2,MATCH(D6059,KanoDysfunctional,0)),"")</f>
        <v/>
      </c>
      <c r="H6059" s="30" t="str">
        <f t="array" ref="H6059">IF(C6059&lt;&gt;"",INDEX(KanoTable,MATCH(C6059,KanoFunctional,0),MATCH(D6059,KanoDysfunctional,0)),"")</f>
        <v/>
      </c>
      <c r="I6059" s="30" t="str">
        <f t="shared" si="96"/>
        <v/>
      </c>
      <c r="J6059" s="30" t="e">
        <f>VLOOKUP(B6059,Users!$A$2:$C$10000,3,FALSE)</f>
        <v>#N/A</v>
      </c>
    </row>
    <row r="6060" spans="1:10" ht="15.75" customHeight="1">
      <c r="A6060" s="3"/>
      <c r="B6060" s="3"/>
      <c r="C6060" s="3"/>
      <c r="D6060" s="3"/>
      <c r="E6060" s="3"/>
      <c r="F6060" s="30" t="str">
        <f t="array" ref="F6060">IF(C6060&lt;&gt;"",INDEX(FunctionalValues,MATCH(C6060,KanoFunctional,0),2),"")</f>
        <v/>
      </c>
      <c r="G6060" s="30" t="str">
        <f t="array" ref="G6060">IF(D6060&lt;&gt;"",INDEX(DysfunctionalValues,2,MATCH(D6060,KanoDysfunctional,0)),"")</f>
        <v/>
      </c>
      <c r="H6060" s="30" t="str">
        <f t="array" ref="H6060">IF(C6060&lt;&gt;"",INDEX(KanoTable,MATCH(C6060,KanoFunctional,0),MATCH(D6060,KanoDysfunctional,0)),"")</f>
        <v/>
      </c>
      <c r="I6060" s="30" t="str">
        <f t="shared" si="96"/>
        <v/>
      </c>
      <c r="J6060" s="30" t="e">
        <f>VLOOKUP(B6060,Users!$A$2:$C$10000,3,FALSE)</f>
        <v>#N/A</v>
      </c>
    </row>
    <row r="6061" spans="1:10" ht="15.75" customHeight="1">
      <c r="A6061" s="3"/>
      <c r="B6061" s="3"/>
      <c r="C6061" s="3"/>
      <c r="D6061" s="3"/>
      <c r="E6061" s="3"/>
      <c r="F6061" s="30" t="str">
        <f t="array" ref="F6061">IF(C6061&lt;&gt;"",INDEX(FunctionalValues,MATCH(C6061,KanoFunctional,0),2),"")</f>
        <v/>
      </c>
      <c r="G6061" s="30" t="str">
        <f t="array" ref="G6061">IF(D6061&lt;&gt;"",INDEX(DysfunctionalValues,2,MATCH(D6061,KanoDysfunctional,0)),"")</f>
        <v/>
      </c>
      <c r="H6061" s="30" t="str">
        <f t="array" ref="H6061">IF(C6061&lt;&gt;"",INDEX(KanoTable,MATCH(C6061,KanoFunctional,0),MATCH(D6061,KanoDysfunctional,0)),"")</f>
        <v/>
      </c>
      <c r="I6061" s="30" t="str">
        <f t="shared" si="96"/>
        <v/>
      </c>
      <c r="J6061" s="30" t="e">
        <f>VLOOKUP(B6061,Users!$A$2:$C$10000,3,FALSE)</f>
        <v>#N/A</v>
      </c>
    </row>
    <row r="6062" spans="1:10" ht="15.75" customHeight="1">
      <c r="A6062" s="3"/>
      <c r="B6062" s="3"/>
      <c r="C6062" s="3"/>
      <c r="D6062" s="3"/>
      <c r="E6062" s="3"/>
      <c r="F6062" s="30" t="str">
        <f t="array" ref="F6062">IF(C6062&lt;&gt;"",INDEX(FunctionalValues,MATCH(C6062,KanoFunctional,0),2),"")</f>
        <v/>
      </c>
      <c r="G6062" s="30" t="str">
        <f t="array" ref="G6062">IF(D6062&lt;&gt;"",INDEX(DysfunctionalValues,2,MATCH(D6062,KanoDysfunctional,0)),"")</f>
        <v/>
      </c>
      <c r="H6062" s="30" t="str">
        <f t="array" ref="H6062">IF(C6062&lt;&gt;"",INDEX(KanoTable,MATCH(C6062,KanoFunctional,0),MATCH(D6062,KanoDysfunctional,0)),"")</f>
        <v/>
      </c>
      <c r="I6062" s="30" t="str">
        <f t="shared" si="96"/>
        <v/>
      </c>
      <c r="J6062" s="30" t="e">
        <f>VLOOKUP(B6062,Users!$A$2:$C$10000,3,FALSE)</f>
        <v>#N/A</v>
      </c>
    </row>
    <row r="6063" spans="1:10" ht="15.75" customHeight="1">
      <c r="A6063" s="3"/>
      <c r="B6063" s="3"/>
      <c r="C6063" s="3"/>
      <c r="D6063" s="3"/>
      <c r="E6063" s="3"/>
      <c r="F6063" s="30" t="str">
        <f t="array" ref="F6063">IF(C6063&lt;&gt;"",INDEX(FunctionalValues,MATCH(C6063,KanoFunctional,0),2),"")</f>
        <v/>
      </c>
      <c r="G6063" s="30" t="str">
        <f t="array" ref="G6063">IF(D6063&lt;&gt;"",INDEX(DysfunctionalValues,2,MATCH(D6063,KanoDysfunctional,0)),"")</f>
        <v/>
      </c>
      <c r="H6063" s="30" t="str">
        <f t="array" ref="H6063">IF(C6063&lt;&gt;"",INDEX(KanoTable,MATCH(C6063,KanoFunctional,0),MATCH(D6063,KanoDysfunctional,0)),"")</f>
        <v/>
      </c>
      <c r="I6063" s="30" t="str">
        <f t="shared" si="96"/>
        <v/>
      </c>
      <c r="J6063" s="30" t="e">
        <f>VLOOKUP(B6063,Users!$A$2:$C$10000,3,FALSE)</f>
        <v>#N/A</v>
      </c>
    </row>
    <row r="6064" spans="1:10" ht="15.75" customHeight="1">
      <c r="A6064" s="3"/>
      <c r="B6064" s="3"/>
      <c r="C6064" s="3"/>
      <c r="D6064" s="3"/>
      <c r="E6064" s="3"/>
      <c r="F6064" s="30" t="str">
        <f t="array" ref="F6064">IF(C6064&lt;&gt;"",INDEX(FunctionalValues,MATCH(C6064,KanoFunctional,0),2),"")</f>
        <v/>
      </c>
      <c r="G6064" s="30" t="str">
        <f t="array" ref="G6064">IF(D6064&lt;&gt;"",INDEX(DysfunctionalValues,2,MATCH(D6064,KanoDysfunctional,0)),"")</f>
        <v/>
      </c>
      <c r="H6064" s="30" t="str">
        <f t="array" ref="H6064">IF(C6064&lt;&gt;"",INDEX(KanoTable,MATCH(C6064,KanoFunctional,0),MATCH(D6064,KanoDysfunctional,0)),"")</f>
        <v/>
      </c>
      <c r="I6064" s="30" t="str">
        <f t="shared" si="96"/>
        <v/>
      </c>
      <c r="J6064" s="30" t="e">
        <f>VLOOKUP(B6064,Users!$A$2:$C$10000,3,FALSE)</f>
        <v>#N/A</v>
      </c>
    </row>
    <row r="6065" spans="1:10" ht="15.75" customHeight="1">
      <c r="A6065" s="3"/>
      <c r="B6065" s="3"/>
      <c r="C6065" s="3"/>
      <c r="D6065" s="3"/>
      <c r="E6065" s="3"/>
      <c r="F6065" s="30" t="str">
        <f t="array" ref="F6065">IF(C6065&lt;&gt;"",INDEX(FunctionalValues,MATCH(C6065,KanoFunctional,0),2),"")</f>
        <v/>
      </c>
      <c r="G6065" s="30" t="str">
        <f t="array" ref="G6065">IF(D6065&lt;&gt;"",INDEX(DysfunctionalValues,2,MATCH(D6065,KanoDysfunctional,0)),"")</f>
        <v/>
      </c>
      <c r="H6065" s="30" t="str">
        <f t="array" ref="H6065">IF(C6065&lt;&gt;"",INDEX(KanoTable,MATCH(C6065,KanoFunctional,0),MATCH(D6065,KanoDysfunctional,0)),"")</f>
        <v/>
      </c>
      <c r="I6065" s="30" t="str">
        <f t="shared" si="96"/>
        <v/>
      </c>
      <c r="J6065" s="30" t="e">
        <f>VLOOKUP(B6065,Users!$A$2:$C$10000,3,FALSE)</f>
        <v>#N/A</v>
      </c>
    </row>
    <row r="6066" spans="1:10" ht="15.75" customHeight="1">
      <c r="A6066" s="3"/>
      <c r="B6066" s="3"/>
      <c r="C6066" s="3"/>
      <c r="D6066" s="3"/>
      <c r="E6066" s="3"/>
      <c r="F6066" s="30" t="str">
        <f t="array" ref="F6066">IF(C6066&lt;&gt;"",INDEX(FunctionalValues,MATCH(C6066,KanoFunctional,0),2),"")</f>
        <v/>
      </c>
      <c r="G6066" s="30" t="str">
        <f t="array" ref="G6066">IF(D6066&lt;&gt;"",INDEX(DysfunctionalValues,2,MATCH(D6066,KanoDysfunctional,0)),"")</f>
        <v/>
      </c>
      <c r="H6066" s="30" t="str">
        <f t="array" ref="H6066">IF(C6066&lt;&gt;"",INDEX(KanoTable,MATCH(C6066,KanoFunctional,0),MATCH(D6066,KanoDysfunctional,0)),"")</f>
        <v/>
      </c>
      <c r="I6066" s="30" t="str">
        <f t="shared" si="96"/>
        <v/>
      </c>
      <c r="J6066" s="30" t="e">
        <f>VLOOKUP(B6066,Users!$A$2:$C$10000,3,FALSE)</f>
        <v>#N/A</v>
      </c>
    </row>
    <row r="6067" spans="1:10" ht="15.75" customHeight="1">
      <c r="A6067" s="3"/>
      <c r="B6067" s="3"/>
      <c r="C6067" s="3"/>
      <c r="D6067" s="3"/>
      <c r="E6067" s="3"/>
      <c r="F6067" s="30" t="str">
        <f t="array" ref="F6067">IF(C6067&lt;&gt;"",INDEX(FunctionalValues,MATCH(C6067,KanoFunctional,0),2),"")</f>
        <v/>
      </c>
      <c r="G6067" s="30" t="str">
        <f t="array" ref="G6067">IF(D6067&lt;&gt;"",INDEX(DysfunctionalValues,2,MATCH(D6067,KanoDysfunctional,0)),"")</f>
        <v/>
      </c>
      <c r="H6067" s="30" t="str">
        <f t="array" ref="H6067">IF(C6067&lt;&gt;"",INDEX(KanoTable,MATCH(C6067,KanoFunctional,0),MATCH(D6067,KanoDysfunctional,0)),"")</f>
        <v/>
      </c>
      <c r="I6067" s="30" t="str">
        <f t="shared" si="96"/>
        <v/>
      </c>
      <c r="J6067" s="30" t="e">
        <f>VLOOKUP(B6067,Users!$A$2:$C$10000,3,FALSE)</f>
        <v>#N/A</v>
      </c>
    </row>
    <row r="6068" spans="1:10" ht="15.75" customHeight="1">
      <c r="A6068" s="3"/>
      <c r="B6068" s="3"/>
      <c r="C6068" s="3"/>
      <c r="D6068" s="3"/>
      <c r="E6068" s="3"/>
      <c r="F6068" s="30" t="str">
        <f t="array" ref="F6068">IF(C6068&lt;&gt;"",INDEX(FunctionalValues,MATCH(C6068,KanoFunctional,0),2),"")</f>
        <v/>
      </c>
      <c r="G6068" s="30" t="str">
        <f t="array" ref="G6068">IF(D6068&lt;&gt;"",INDEX(DysfunctionalValues,2,MATCH(D6068,KanoDysfunctional,0)),"")</f>
        <v/>
      </c>
      <c r="H6068" s="30" t="str">
        <f t="array" ref="H6068">IF(C6068&lt;&gt;"",INDEX(KanoTable,MATCH(C6068,KanoFunctional,0),MATCH(D6068,KanoDysfunctional,0)),"")</f>
        <v/>
      </c>
      <c r="I6068" s="30" t="str">
        <f t="shared" si="96"/>
        <v/>
      </c>
      <c r="J6068" s="30" t="e">
        <f>VLOOKUP(B6068,Users!$A$2:$C$10000,3,FALSE)</f>
        <v>#N/A</v>
      </c>
    </row>
    <row r="6069" spans="1:10" ht="15.75" customHeight="1">
      <c r="A6069" s="3"/>
      <c r="B6069" s="3"/>
      <c r="C6069" s="3"/>
      <c r="D6069" s="3"/>
      <c r="E6069" s="3"/>
      <c r="F6069" s="30" t="str">
        <f t="array" ref="F6069">IF(C6069&lt;&gt;"",INDEX(FunctionalValues,MATCH(C6069,KanoFunctional,0),2),"")</f>
        <v/>
      </c>
      <c r="G6069" s="30" t="str">
        <f t="array" ref="G6069">IF(D6069&lt;&gt;"",INDEX(DysfunctionalValues,2,MATCH(D6069,KanoDysfunctional,0)),"")</f>
        <v/>
      </c>
      <c r="H6069" s="30" t="str">
        <f t="array" ref="H6069">IF(C6069&lt;&gt;"",INDEX(KanoTable,MATCH(C6069,KanoFunctional,0),MATCH(D6069,KanoDysfunctional,0)),"")</f>
        <v/>
      </c>
      <c r="I6069" s="30" t="str">
        <f t="shared" si="96"/>
        <v/>
      </c>
      <c r="J6069" s="30" t="e">
        <f>VLOOKUP(B6069,Users!$A$2:$C$10000,3,FALSE)</f>
        <v>#N/A</v>
      </c>
    </row>
    <row r="6070" spans="1:10" ht="15.75" customHeight="1">
      <c r="A6070" s="3"/>
      <c r="B6070" s="3"/>
      <c r="C6070" s="3"/>
      <c r="D6070" s="3"/>
      <c r="E6070" s="3"/>
      <c r="F6070" s="30" t="str">
        <f t="array" ref="F6070">IF(C6070&lt;&gt;"",INDEX(FunctionalValues,MATCH(C6070,KanoFunctional,0),2),"")</f>
        <v/>
      </c>
      <c r="G6070" s="30" t="str">
        <f t="array" ref="G6070">IF(D6070&lt;&gt;"",INDEX(DysfunctionalValues,2,MATCH(D6070,KanoDysfunctional,0)),"")</f>
        <v/>
      </c>
      <c r="H6070" s="30" t="str">
        <f t="array" ref="H6070">IF(C6070&lt;&gt;"",INDEX(KanoTable,MATCH(C6070,KanoFunctional,0),MATCH(D6070,KanoDysfunctional,0)),"")</f>
        <v/>
      </c>
      <c r="I6070" s="30" t="str">
        <f t="shared" si="96"/>
        <v/>
      </c>
      <c r="J6070" s="30" t="e">
        <f>VLOOKUP(B6070,Users!$A$2:$C$10000,3,FALSE)</f>
        <v>#N/A</v>
      </c>
    </row>
    <row r="6071" spans="1:10" ht="15.75" customHeight="1">
      <c r="A6071" s="3"/>
      <c r="B6071" s="3"/>
      <c r="C6071" s="3"/>
      <c r="D6071" s="3"/>
      <c r="E6071" s="3"/>
      <c r="F6071" s="30" t="str">
        <f t="array" ref="F6071">IF(C6071&lt;&gt;"",INDEX(FunctionalValues,MATCH(C6071,KanoFunctional,0),2),"")</f>
        <v/>
      </c>
      <c r="G6071" s="30" t="str">
        <f t="array" ref="G6071">IF(D6071&lt;&gt;"",INDEX(DysfunctionalValues,2,MATCH(D6071,KanoDysfunctional,0)),"")</f>
        <v/>
      </c>
      <c r="H6071" s="30" t="str">
        <f t="array" ref="H6071">IF(C6071&lt;&gt;"",INDEX(KanoTable,MATCH(C6071,KanoFunctional,0),MATCH(D6071,KanoDysfunctional,0)),"")</f>
        <v/>
      </c>
      <c r="I6071" s="30" t="str">
        <f t="shared" si="96"/>
        <v/>
      </c>
      <c r="J6071" s="30" t="e">
        <f>VLOOKUP(B6071,Users!$A$2:$C$10000,3,FALSE)</f>
        <v>#N/A</v>
      </c>
    </row>
    <row r="6072" spans="1:10" ht="15.75" customHeight="1">
      <c r="A6072" s="3"/>
      <c r="B6072" s="3"/>
      <c r="C6072" s="3"/>
      <c r="D6072" s="3"/>
      <c r="E6072" s="3"/>
      <c r="F6072" s="30" t="str">
        <f t="array" ref="F6072">IF(C6072&lt;&gt;"",INDEX(FunctionalValues,MATCH(C6072,KanoFunctional,0),2),"")</f>
        <v/>
      </c>
      <c r="G6072" s="30" t="str">
        <f t="array" ref="G6072">IF(D6072&lt;&gt;"",INDEX(DysfunctionalValues,2,MATCH(D6072,KanoDysfunctional,0)),"")</f>
        <v/>
      </c>
      <c r="H6072" s="30" t="str">
        <f t="array" ref="H6072">IF(C6072&lt;&gt;"",INDEX(KanoTable,MATCH(C6072,KanoFunctional,0),MATCH(D6072,KanoDysfunctional,0)),"")</f>
        <v/>
      </c>
      <c r="I6072" s="30" t="str">
        <f t="shared" si="96"/>
        <v/>
      </c>
      <c r="J6072" s="30" t="e">
        <f>VLOOKUP(B6072,Users!$A$2:$C$10000,3,FALSE)</f>
        <v>#N/A</v>
      </c>
    </row>
    <row r="6073" spans="1:10" ht="15.75" customHeight="1">
      <c r="A6073" s="3"/>
      <c r="B6073" s="3"/>
      <c r="C6073" s="3"/>
      <c r="D6073" s="3"/>
      <c r="E6073" s="3"/>
      <c r="F6073" s="30" t="str">
        <f t="array" ref="F6073">IF(C6073&lt;&gt;"",INDEX(FunctionalValues,MATCH(C6073,KanoFunctional,0),2),"")</f>
        <v/>
      </c>
      <c r="G6073" s="30" t="str">
        <f t="array" ref="G6073">IF(D6073&lt;&gt;"",INDEX(DysfunctionalValues,2,MATCH(D6073,KanoDysfunctional,0)),"")</f>
        <v/>
      </c>
      <c r="H6073" s="30" t="str">
        <f t="array" ref="H6073">IF(C6073&lt;&gt;"",INDEX(KanoTable,MATCH(C6073,KanoFunctional,0),MATCH(D6073,KanoDysfunctional,0)),"")</f>
        <v/>
      </c>
      <c r="I6073" s="30" t="str">
        <f t="shared" si="96"/>
        <v/>
      </c>
      <c r="J6073" s="30" t="e">
        <f>VLOOKUP(B6073,Users!$A$2:$C$10000,3,FALSE)</f>
        <v>#N/A</v>
      </c>
    </row>
    <row r="6074" spans="1:10" ht="15.75" customHeight="1">
      <c r="A6074" s="3"/>
      <c r="B6074" s="3"/>
      <c r="C6074" s="3"/>
      <c r="D6074" s="3"/>
      <c r="E6074" s="3"/>
      <c r="F6074" s="30" t="str">
        <f t="array" ref="F6074">IF(C6074&lt;&gt;"",INDEX(FunctionalValues,MATCH(C6074,KanoFunctional,0),2),"")</f>
        <v/>
      </c>
      <c r="G6074" s="30" t="str">
        <f t="array" ref="G6074">IF(D6074&lt;&gt;"",INDEX(DysfunctionalValues,2,MATCH(D6074,KanoDysfunctional,0)),"")</f>
        <v/>
      </c>
      <c r="H6074" s="30" t="str">
        <f t="array" ref="H6074">IF(C6074&lt;&gt;"",INDEX(KanoTable,MATCH(C6074,KanoFunctional,0),MATCH(D6074,KanoDysfunctional,0)),"")</f>
        <v/>
      </c>
      <c r="I6074" s="30" t="str">
        <f t="shared" si="96"/>
        <v/>
      </c>
      <c r="J6074" s="30" t="e">
        <f>VLOOKUP(B6074,Users!$A$2:$C$10000,3,FALSE)</f>
        <v>#N/A</v>
      </c>
    </row>
    <row r="6075" spans="1:10" ht="15.75" customHeight="1">
      <c r="A6075" s="3"/>
      <c r="B6075" s="3"/>
      <c r="C6075" s="3"/>
      <c r="D6075" s="3"/>
      <c r="E6075" s="3"/>
      <c r="F6075" s="30" t="str">
        <f t="array" ref="F6075">IF(C6075&lt;&gt;"",INDEX(FunctionalValues,MATCH(C6075,KanoFunctional,0),2),"")</f>
        <v/>
      </c>
      <c r="G6075" s="30" t="str">
        <f t="array" ref="G6075">IF(D6075&lt;&gt;"",INDEX(DysfunctionalValues,2,MATCH(D6075,KanoDysfunctional,0)),"")</f>
        <v/>
      </c>
      <c r="H6075" s="30" t="str">
        <f t="array" ref="H6075">IF(C6075&lt;&gt;"",INDEX(KanoTable,MATCH(C6075,KanoFunctional,0),MATCH(D6075,KanoDysfunctional,0)),"")</f>
        <v/>
      </c>
      <c r="I6075" s="30" t="str">
        <f t="shared" si="96"/>
        <v/>
      </c>
      <c r="J6075" s="30" t="e">
        <f>VLOOKUP(B6075,Users!$A$2:$C$10000,3,FALSE)</f>
        <v>#N/A</v>
      </c>
    </row>
    <row r="6076" spans="1:10" ht="15.75" customHeight="1">
      <c r="A6076" s="3"/>
      <c r="B6076" s="3"/>
      <c r="C6076" s="3"/>
      <c r="D6076" s="3"/>
      <c r="E6076" s="3"/>
      <c r="F6076" s="30" t="str">
        <f t="array" ref="F6076">IF(C6076&lt;&gt;"",INDEX(FunctionalValues,MATCH(C6076,KanoFunctional,0),2),"")</f>
        <v/>
      </c>
      <c r="G6076" s="30" t="str">
        <f t="array" ref="G6076">IF(D6076&lt;&gt;"",INDEX(DysfunctionalValues,2,MATCH(D6076,KanoDysfunctional,0)),"")</f>
        <v/>
      </c>
      <c r="H6076" s="30" t="str">
        <f t="array" ref="H6076">IF(C6076&lt;&gt;"",INDEX(KanoTable,MATCH(C6076,KanoFunctional,0),MATCH(D6076,KanoDysfunctional,0)),"")</f>
        <v/>
      </c>
      <c r="I6076" s="30" t="str">
        <f t="shared" si="96"/>
        <v/>
      </c>
      <c r="J6076" s="30" t="e">
        <f>VLOOKUP(B6076,Users!$A$2:$C$10000,3,FALSE)</f>
        <v>#N/A</v>
      </c>
    </row>
    <row r="6077" spans="1:10" ht="15.75" customHeight="1">
      <c r="A6077" s="3"/>
      <c r="B6077" s="3"/>
      <c r="C6077" s="3"/>
      <c r="D6077" s="3"/>
      <c r="E6077" s="3"/>
      <c r="F6077" s="30" t="str">
        <f t="array" ref="F6077">IF(C6077&lt;&gt;"",INDEX(FunctionalValues,MATCH(C6077,KanoFunctional,0),2),"")</f>
        <v/>
      </c>
      <c r="G6077" s="30" t="str">
        <f t="array" ref="G6077">IF(D6077&lt;&gt;"",INDEX(DysfunctionalValues,2,MATCH(D6077,KanoDysfunctional,0)),"")</f>
        <v/>
      </c>
      <c r="H6077" s="30" t="str">
        <f t="array" ref="H6077">IF(C6077&lt;&gt;"",INDEX(KanoTable,MATCH(C6077,KanoFunctional,0),MATCH(D6077,KanoDysfunctional,0)),"")</f>
        <v/>
      </c>
      <c r="I6077" s="30" t="str">
        <f t="shared" si="96"/>
        <v/>
      </c>
      <c r="J6077" s="30" t="e">
        <f>VLOOKUP(B6077,Users!$A$2:$C$10000,3,FALSE)</f>
        <v>#N/A</v>
      </c>
    </row>
    <row r="6078" spans="1:10" ht="15.75" customHeight="1">
      <c r="A6078" s="3"/>
      <c r="B6078" s="3"/>
      <c r="C6078" s="3"/>
      <c r="D6078" s="3"/>
      <c r="E6078" s="3"/>
      <c r="F6078" s="30" t="str">
        <f t="array" ref="F6078">IF(C6078&lt;&gt;"",INDEX(FunctionalValues,MATCH(C6078,KanoFunctional,0),2),"")</f>
        <v/>
      </c>
      <c r="G6078" s="30" t="str">
        <f t="array" ref="G6078">IF(D6078&lt;&gt;"",INDEX(DysfunctionalValues,2,MATCH(D6078,KanoDysfunctional,0)),"")</f>
        <v/>
      </c>
      <c r="H6078" s="30" t="str">
        <f t="array" ref="H6078">IF(C6078&lt;&gt;"",INDEX(KanoTable,MATCH(C6078,KanoFunctional,0),MATCH(D6078,KanoDysfunctional,0)),"")</f>
        <v/>
      </c>
      <c r="I6078" s="30" t="str">
        <f t="shared" si="96"/>
        <v/>
      </c>
      <c r="J6078" s="30" t="e">
        <f>VLOOKUP(B6078,Users!$A$2:$C$10000,3,FALSE)</f>
        <v>#N/A</v>
      </c>
    </row>
    <row r="6079" spans="1:10" ht="15.75" customHeight="1">
      <c r="A6079" s="3"/>
      <c r="B6079" s="3"/>
      <c r="C6079" s="3"/>
      <c r="D6079" s="3"/>
      <c r="E6079" s="3"/>
      <c r="F6079" s="30" t="str">
        <f t="array" ref="F6079">IF(C6079&lt;&gt;"",INDEX(FunctionalValues,MATCH(C6079,KanoFunctional,0),2),"")</f>
        <v/>
      </c>
      <c r="G6079" s="30" t="str">
        <f t="array" ref="G6079">IF(D6079&lt;&gt;"",INDEX(DysfunctionalValues,2,MATCH(D6079,KanoDysfunctional,0)),"")</f>
        <v/>
      </c>
      <c r="H6079" s="30" t="str">
        <f t="array" ref="H6079">IF(C6079&lt;&gt;"",INDEX(KanoTable,MATCH(C6079,KanoFunctional,0),MATCH(D6079,KanoDysfunctional,0)),"")</f>
        <v/>
      </c>
      <c r="I6079" s="30" t="str">
        <f t="shared" si="96"/>
        <v/>
      </c>
      <c r="J6079" s="30" t="e">
        <f>VLOOKUP(B6079,Users!$A$2:$C$10000,3,FALSE)</f>
        <v>#N/A</v>
      </c>
    </row>
    <row r="6080" spans="1:10" ht="15.75" customHeight="1">
      <c r="A6080" s="3"/>
      <c r="B6080" s="3"/>
      <c r="C6080" s="3"/>
      <c r="D6080" s="3"/>
      <c r="E6080" s="3"/>
      <c r="F6080" s="30" t="str">
        <f t="array" ref="F6080">IF(C6080&lt;&gt;"",INDEX(FunctionalValues,MATCH(C6080,KanoFunctional,0),2),"")</f>
        <v/>
      </c>
      <c r="G6080" s="30" t="str">
        <f t="array" ref="G6080">IF(D6080&lt;&gt;"",INDEX(DysfunctionalValues,2,MATCH(D6080,KanoDysfunctional,0)),"")</f>
        <v/>
      </c>
      <c r="H6080" s="30" t="str">
        <f t="array" ref="H6080">IF(C6080&lt;&gt;"",INDEX(KanoTable,MATCH(C6080,KanoFunctional,0),MATCH(D6080,KanoDysfunctional,0)),"")</f>
        <v/>
      </c>
      <c r="I6080" s="30" t="str">
        <f t="shared" si="96"/>
        <v/>
      </c>
      <c r="J6080" s="30" t="e">
        <f>VLOOKUP(B6080,Users!$A$2:$C$10000,3,FALSE)</f>
        <v>#N/A</v>
      </c>
    </row>
    <row r="6081" spans="1:10" ht="15.75" customHeight="1">
      <c r="A6081" s="3"/>
      <c r="B6081" s="3"/>
      <c r="C6081" s="3"/>
      <c r="D6081" s="3"/>
      <c r="E6081" s="3"/>
      <c r="F6081" s="30" t="str">
        <f t="array" ref="F6081">IF(C6081&lt;&gt;"",INDEX(FunctionalValues,MATCH(C6081,KanoFunctional,0),2),"")</f>
        <v/>
      </c>
      <c r="G6081" s="30" t="str">
        <f t="array" ref="G6081">IF(D6081&lt;&gt;"",INDEX(DysfunctionalValues,2,MATCH(D6081,KanoDysfunctional,0)),"")</f>
        <v/>
      </c>
      <c r="H6081" s="30" t="str">
        <f t="array" ref="H6081">IF(C6081&lt;&gt;"",INDEX(KanoTable,MATCH(C6081,KanoFunctional,0),MATCH(D6081,KanoDysfunctional,0)),"")</f>
        <v/>
      </c>
      <c r="I6081" s="30" t="str">
        <f t="shared" si="96"/>
        <v/>
      </c>
      <c r="J6081" s="30" t="e">
        <f>VLOOKUP(B6081,Users!$A$2:$C$10000,3,FALSE)</f>
        <v>#N/A</v>
      </c>
    </row>
    <row r="6082" spans="1:10" ht="15.75" customHeight="1">
      <c r="A6082" s="3"/>
      <c r="B6082" s="3"/>
      <c r="C6082" s="3"/>
      <c r="D6082" s="3"/>
      <c r="E6082" s="3"/>
      <c r="F6082" s="30" t="str">
        <f t="array" ref="F6082">IF(C6082&lt;&gt;"",INDEX(FunctionalValues,MATCH(C6082,KanoFunctional,0),2),"")</f>
        <v/>
      </c>
      <c r="G6082" s="30" t="str">
        <f t="array" ref="G6082">IF(D6082&lt;&gt;"",INDEX(DysfunctionalValues,2,MATCH(D6082,KanoDysfunctional,0)),"")</f>
        <v/>
      </c>
      <c r="H6082" s="30" t="str">
        <f t="array" ref="H6082">IF(C6082&lt;&gt;"",INDEX(KanoTable,MATCH(C6082,KanoFunctional,0),MATCH(D6082,KanoDysfunctional,0)),"")</f>
        <v/>
      </c>
      <c r="I6082" s="30" t="str">
        <f t="shared" si="96"/>
        <v/>
      </c>
      <c r="J6082" s="30" t="e">
        <f>VLOOKUP(B6082,Users!$A$2:$C$10000,3,FALSE)</f>
        <v>#N/A</v>
      </c>
    </row>
    <row r="6083" spans="1:10" ht="15.75" customHeight="1">
      <c r="A6083" s="3"/>
      <c r="B6083" s="3"/>
      <c r="C6083" s="3"/>
      <c r="D6083" s="3"/>
      <c r="E6083" s="3"/>
      <c r="F6083" s="30" t="str">
        <f t="array" ref="F6083">IF(C6083&lt;&gt;"",INDEX(FunctionalValues,MATCH(C6083,KanoFunctional,0),2),"")</f>
        <v/>
      </c>
      <c r="G6083" s="30" t="str">
        <f t="array" ref="G6083">IF(D6083&lt;&gt;"",INDEX(DysfunctionalValues,2,MATCH(D6083,KanoDysfunctional,0)),"")</f>
        <v/>
      </c>
      <c r="H6083" s="30" t="str">
        <f t="array" ref="H6083">IF(C6083&lt;&gt;"",INDEX(KanoTable,MATCH(C6083,KanoFunctional,0),MATCH(D6083,KanoDysfunctional,0)),"")</f>
        <v/>
      </c>
      <c r="I6083" s="30" t="str">
        <f t="shared" si="96"/>
        <v/>
      </c>
      <c r="J6083" s="30" t="e">
        <f>VLOOKUP(B6083,Users!$A$2:$C$10000,3,FALSE)</f>
        <v>#N/A</v>
      </c>
    </row>
    <row r="6084" spans="1:10" ht="15.75" customHeight="1">
      <c r="A6084" s="3"/>
      <c r="B6084" s="3"/>
      <c r="C6084" s="3"/>
      <c r="D6084" s="3"/>
      <c r="E6084" s="3"/>
      <c r="F6084" s="30" t="str">
        <f t="array" ref="F6084">IF(C6084&lt;&gt;"",INDEX(FunctionalValues,MATCH(C6084,KanoFunctional,0),2),"")</f>
        <v/>
      </c>
      <c r="G6084" s="30" t="str">
        <f t="array" ref="G6084">IF(D6084&lt;&gt;"",INDEX(DysfunctionalValues,2,MATCH(D6084,KanoDysfunctional,0)),"")</f>
        <v/>
      </c>
      <c r="H6084" s="30" t="str">
        <f t="array" ref="H6084">IF(C6084&lt;&gt;"",INDEX(KanoTable,MATCH(C6084,KanoFunctional,0),MATCH(D6084,KanoDysfunctional,0)),"")</f>
        <v/>
      </c>
      <c r="I6084" s="30" t="str">
        <f t="shared" si="96"/>
        <v/>
      </c>
      <c r="J6084" s="30" t="e">
        <f>VLOOKUP(B6084,Users!$A$2:$C$10000,3,FALSE)</f>
        <v>#N/A</v>
      </c>
    </row>
    <row r="6085" spans="1:10" ht="15.75" customHeight="1">
      <c r="A6085" s="3"/>
      <c r="B6085" s="3"/>
      <c r="C6085" s="3"/>
      <c r="D6085" s="3"/>
      <c r="E6085" s="3"/>
      <c r="F6085" s="30" t="str">
        <f t="array" ref="F6085">IF(C6085&lt;&gt;"",INDEX(FunctionalValues,MATCH(C6085,KanoFunctional,0),2),"")</f>
        <v/>
      </c>
      <c r="G6085" s="30" t="str">
        <f t="array" ref="G6085">IF(D6085&lt;&gt;"",INDEX(DysfunctionalValues,2,MATCH(D6085,KanoDysfunctional,0)),"")</f>
        <v/>
      </c>
      <c r="H6085" s="30" t="str">
        <f t="array" ref="H6085">IF(C6085&lt;&gt;"",INDEX(KanoTable,MATCH(C6085,KanoFunctional,0),MATCH(D6085,KanoDysfunctional,0)),"")</f>
        <v/>
      </c>
      <c r="I6085" s="30" t="str">
        <f t="shared" si="96"/>
        <v/>
      </c>
      <c r="J6085" s="30" t="e">
        <f>VLOOKUP(B6085,Users!$A$2:$C$10000,3,FALSE)</f>
        <v>#N/A</v>
      </c>
    </row>
    <row r="6086" spans="1:10" ht="15.75" customHeight="1">
      <c r="A6086" s="3"/>
      <c r="B6086" s="3"/>
      <c r="C6086" s="3"/>
      <c r="D6086" s="3"/>
      <c r="E6086" s="3"/>
      <c r="F6086" s="30" t="str">
        <f t="array" ref="F6086">IF(C6086&lt;&gt;"",INDEX(FunctionalValues,MATCH(C6086,KanoFunctional,0),2),"")</f>
        <v/>
      </c>
      <c r="G6086" s="30" t="str">
        <f t="array" ref="G6086">IF(D6086&lt;&gt;"",INDEX(DysfunctionalValues,2,MATCH(D6086,KanoDysfunctional,0)),"")</f>
        <v/>
      </c>
      <c r="H6086" s="30" t="str">
        <f t="array" ref="H6086">IF(C6086&lt;&gt;"",INDEX(KanoTable,MATCH(C6086,KanoFunctional,0),MATCH(D6086,KanoDysfunctional,0)),"")</f>
        <v/>
      </c>
      <c r="I6086" s="30" t="str">
        <f t="shared" si="96"/>
        <v/>
      </c>
      <c r="J6086" s="30" t="e">
        <f>VLOOKUP(B6086,Users!$A$2:$C$10000,3,FALSE)</f>
        <v>#N/A</v>
      </c>
    </row>
    <row r="6087" spans="1:10" ht="15.75" customHeight="1">
      <c r="A6087" s="3"/>
      <c r="B6087" s="3"/>
      <c r="C6087" s="3"/>
      <c r="D6087" s="3"/>
      <c r="E6087" s="3"/>
      <c r="F6087" s="30" t="str">
        <f t="array" ref="F6087">IF(C6087&lt;&gt;"",INDEX(FunctionalValues,MATCH(C6087,KanoFunctional,0),2),"")</f>
        <v/>
      </c>
      <c r="G6087" s="30" t="str">
        <f t="array" ref="G6087">IF(D6087&lt;&gt;"",INDEX(DysfunctionalValues,2,MATCH(D6087,KanoDysfunctional,0)),"")</f>
        <v/>
      </c>
      <c r="H6087" s="30" t="str">
        <f t="array" ref="H6087">IF(C6087&lt;&gt;"",INDEX(KanoTable,MATCH(C6087,KanoFunctional,0),MATCH(D6087,KanoDysfunctional,0)),"")</f>
        <v/>
      </c>
      <c r="I6087" s="30" t="str">
        <f t="shared" si="96"/>
        <v/>
      </c>
      <c r="J6087" s="30" t="e">
        <f>VLOOKUP(B6087,Users!$A$2:$C$10000,3,FALSE)</f>
        <v>#N/A</v>
      </c>
    </row>
    <row r="6088" spans="1:10" ht="15.75" customHeight="1">
      <c r="A6088" s="3"/>
      <c r="B6088" s="3"/>
      <c r="C6088" s="3"/>
      <c r="D6088" s="3"/>
      <c r="E6088" s="3"/>
      <c r="F6088" s="30" t="str">
        <f t="array" ref="F6088">IF(C6088&lt;&gt;"",INDEX(FunctionalValues,MATCH(C6088,KanoFunctional,0),2),"")</f>
        <v/>
      </c>
      <c r="G6088" s="30" t="str">
        <f t="array" ref="G6088">IF(D6088&lt;&gt;"",INDEX(DysfunctionalValues,2,MATCH(D6088,KanoDysfunctional,0)),"")</f>
        <v/>
      </c>
      <c r="H6088" s="30" t="str">
        <f t="array" ref="H6088">IF(C6088&lt;&gt;"",INDEX(KanoTable,MATCH(C6088,KanoFunctional,0),MATCH(D6088,KanoDysfunctional,0)),"")</f>
        <v/>
      </c>
      <c r="I6088" s="30" t="str">
        <f t="shared" si="96"/>
        <v/>
      </c>
      <c r="J6088" s="30" t="e">
        <f>VLOOKUP(B6088,Users!$A$2:$C$10000,3,FALSE)</f>
        <v>#N/A</v>
      </c>
    </row>
    <row r="6089" spans="1:10" ht="15.75" customHeight="1">
      <c r="A6089" s="3"/>
      <c r="B6089" s="3"/>
      <c r="C6089" s="3"/>
      <c r="D6089" s="3"/>
      <c r="E6089" s="3"/>
      <c r="F6089" s="30" t="str">
        <f t="array" ref="F6089">IF(C6089&lt;&gt;"",INDEX(FunctionalValues,MATCH(C6089,KanoFunctional,0),2),"")</f>
        <v/>
      </c>
      <c r="G6089" s="30" t="str">
        <f t="array" ref="G6089">IF(D6089&lt;&gt;"",INDEX(DysfunctionalValues,2,MATCH(D6089,KanoDysfunctional,0)),"")</f>
        <v/>
      </c>
      <c r="H6089" s="30" t="str">
        <f t="array" ref="H6089">IF(C6089&lt;&gt;"",INDEX(KanoTable,MATCH(C6089,KanoFunctional,0),MATCH(D6089,KanoDysfunctional,0)),"")</f>
        <v/>
      </c>
      <c r="I6089" s="30" t="str">
        <f t="shared" si="96"/>
        <v/>
      </c>
      <c r="J6089" s="30" t="e">
        <f>VLOOKUP(B6089,Users!$A$2:$C$10000,3,FALSE)</f>
        <v>#N/A</v>
      </c>
    </row>
    <row r="6090" spans="1:10" ht="15.75" customHeight="1">
      <c r="A6090" s="3"/>
      <c r="B6090" s="3"/>
      <c r="C6090" s="3"/>
      <c r="D6090" s="3"/>
      <c r="E6090" s="3"/>
      <c r="F6090" s="30" t="str">
        <f t="array" ref="F6090">IF(C6090&lt;&gt;"",INDEX(FunctionalValues,MATCH(C6090,KanoFunctional,0),2),"")</f>
        <v/>
      </c>
      <c r="G6090" s="30" t="str">
        <f t="array" ref="G6090">IF(D6090&lt;&gt;"",INDEX(DysfunctionalValues,2,MATCH(D6090,KanoDysfunctional,0)),"")</f>
        <v/>
      </c>
      <c r="H6090" s="30" t="str">
        <f t="array" ref="H6090">IF(C6090&lt;&gt;"",INDEX(KanoTable,MATCH(C6090,KanoFunctional,0),MATCH(D6090,KanoDysfunctional,0)),"")</f>
        <v/>
      </c>
      <c r="I6090" s="30" t="str">
        <f t="shared" si="96"/>
        <v/>
      </c>
      <c r="J6090" s="30" t="e">
        <f>VLOOKUP(B6090,Users!$A$2:$C$10000,3,FALSE)</f>
        <v>#N/A</v>
      </c>
    </row>
    <row r="6091" spans="1:10" ht="15.75" customHeight="1">
      <c r="A6091" s="3"/>
      <c r="B6091" s="3"/>
      <c r="C6091" s="3"/>
      <c r="D6091" s="3"/>
      <c r="E6091" s="3"/>
      <c r="F6091" s="30" t="str">
        <f t="array" ref="F6091">IF(C6091&lt;&gt;"",INDEX(FunctionalValues,MATCH(C6091,KanoFunctional,0),2),"")</f>
        <v/>
      </c>
      <c r="G6091" s="30" t="str">
        <f t="array" ref="G6091">IF(D6091&lt;&gt;"",INDEX(DysfunctionalValues,2,MATCH(D6091,KanoDysfunctional,0)),"")</f>
        <v/>
      </c>
      <c r="H6091" s="30" t="str">
        <f t="array" ref="H6091">IF(C6091&lt;&gt;"",INDEX(KanoTable,MATCH(C6091,KanoFunctional,0),MATCH(D6091,KanoDysfunctional,0)),"")</f>
        <v/>
      </c>
      <c r="I6091" s="30" t="str">
        <f t="shared" si="96"/>
        <v/>
      </c>
      <c r="J6091" s="30" t="e">
        <f>VLOOKUP(B6091,Users!$A$2:$C$10000,3,FALSE)</f>
        <v>#N/A</v>
      </c>
    </row>
    <row r="6092" spans="1:10" ht="15.75" customHeight="1">
      <c r="A6092" s="3"/>
      <c r="B6092" s="3"/>
      <c r="C6092" s="3"/>
      <c r="D6092" s="3"/>
      <c r="E6092" s="3"/>
      <c r="F6092" s="30" t="str">
        <f t="array" ref="F6092">IF(C6092&lt;&gt;"",INDEX(FunctionalValues,MATCH(C6092,KanoFunctional,0),2),"")</f>
        <v/>
      </c>
      <c r="G6092" s="30" t="str">
        <f t="array" ref="G6092">IF(D6092&lt;&gt;"",INDEX(DysfunctionalValues,2,MATCH(D6092,KanoDysfunctional,0)),"")</f>
        <v/>
      </c>
      <c r="H6092" s="30" t="str">
        <f t="array" ref="H6092">IF(C6092&lt;&gt;"",INDEX(KanoTable,MATCH(C6092,KanoFunctional,0),MATCH(D6092,KanoDysfunctional,0)),"")</f>
        <v/>
      </c>
      <c r="I6092" s="30" t="str">
        <f t="shared" si="96"/>
        <v/>
      </c>
      <c r="J6092" s="30" t="e">
        <f>VLOOKUP(B6092,Users!$A$2:$C$10000,3,FALSE)</f>
        <v>#N/A</v>
      </c>
    </row>
    <row r="6093" spans="1:10" ht="15.75" customHeight="1">
      <c r="A6093" s="3"/>
      <c r="B6093" s="3"/>
      <c r="C6093" s="3"/>
      <c r="D6093" s="3"/>
      <c r="E6093" s="3"/>
      <c r="F6093" s="30" t="str">
        <f t="array" ref="F6093">IF(C6093&lt;&gt;"",INDEX(FunctionalValues,MATCH(C6093,KanoFunctional,0),2),"")</f>
        <v/>
      </c>
      <c r="G6093" s="30" t="str">
        <f t="array" ref="G6093">IF(D6093&lt;&gt;"",INDEX(DysfunctionalValues,2,MATCH(D6093,KanoDysfunctional,0)),"")</f>
        <v/>
      </c>
      <c r="H6093" s="30" t="str">
        <f t="array" ref="H6093">IF(C6093&lt;&gt;"",INDEX(KanoTable,MATCH(C6093,KanoFunctional,0),MATCH(D6093,KanoDysfunctional,0)),"")</f>
        <v/>
      </c>
      <c r="I6093" s="30" t="str">
        <f t="shared" si="96"/>
        <v/>
      </c>
      <c r="J6093" s="30" t="e">
        <f>VLOOKUP(B6093,Users!$A$2:$C$10000,3,FALSE)</f>
        <v>#N/A</v>
      </c>
    </row>
    <row r="6094" spans="1:10" ht="15.75" customHeight="1">
      <c r="A6094" s="3"/>
      <c r="B6094" s="3"/>
      <c r="C6094" s="3"/>
      <c r="D6094" s="3"/>
      <c r="E6094" s="3"/>
      <c r="F6094" s="30" t="str">
        <f t="array" ref="F6094">IF(C6094&lt;&gt;"",INDEX(FunctionalValues,MATCH(C6094,KanoFunctional,0),2),"")</f>
        <v/>
      </c>
      <c r="G6094" s="30" t="str">
        <f t="array" ref="G6094">IF(D6094&lt;&gt;"",INDEX(DysfunctionalValues,2,MATCH(D6094,KanoDysfunctional,0)),"")</f>
        <v/>
      </c>
      <c r="H6094" s="30" t="str">
        <f t="array" ref="H6094">IF(C6094&lt;&gt;"",INDEX(KanoTable,MATCH(C6094,KanoFunctional,0),MATCH(D6094,KanoDysfunctional,0)),"")</f>
        <v/>
      </c>
      <c r="I6094" s="30" t="str">
        <f t="shared" si="96"/>
        <v/>
      </c>
      <c r="J6094" s="30" t="e">
        <f>VLOOKUP(B6094,Users!$A$2:$C$10000,3,FALSE)</f>
        <v>#N/A</v>
      </c>
    </row>
    <row r="6095" spans="1:10" ht="15.75" customHeight="1">
      <c r="A6095" s="3"/>
      <c r="B6095" s="3"/>
      <c r="C6095" s="3"/>
      <c r="D6095" s="3"/>
      <c r="E6095" s="3"/>
      <c r="F6095" s="30" t="str">
        <f t="array" ref="F6095">IF(C6095&lt;&gt;"",INDEX(FunctionalValues,MATCH(C6095,KanoFunctional,0),2),"")</f>
        <v/>
      </c>
      <c r="G6095" s="30" t="str">
        <f t="array" ref="G6095">IF(D6095&lt;&gt;"",INDEX(DysfunctionalValues,2,MATCH(D6095,KanoDysfunctional,0)),"")</f>
        <v/>
      </c>
      <c r="H6095" s="30" t="str">
        <f t="array" ref="H6095">IF(C6095&lt;&gt;"",INDEX(KanoTable,MATCH(C6095,KanoFunctional,0),MATCH(D6095,KanoDysfunctional,0)),"")</f>
        <v/>
      </c>
      <c r="I6095" s="30" t="str">
        <f t="shared" si="96"/>
        <v/>
      </c>
      <c r="J6095" s="30" t="e">
        <f>VLOOKUP(B6095,Users!$A$2:$C$10000,3,FALSE)</f>
        <v>#N/A</v>
      </c>
    </row>
    <row r="6096" spans="1:10" ht="15.75" customHeight="1">
      <c r="A6096" s="3"/>
      <c r="B6096" s="3"/>
      <c r="C6096" s="3"/>
      <c r="D6096" s="3"/>
      <c r="E6096" s="3"/>
      <c r="F6096" s="30" t="str">
        <f t="array" ref="F6096">IF(C6096&lt;&gt;"",INDEX(FunctionalValues,MATCH(C6096,KanoFunctional,0),2),"")</f>
        <v/>
      </c>
      <c r="G6096" s="30" t="str">
        <f t="array" ref="G6096">IF(D6096&lt;&gt;"",INDEX(DysfunctionalValues,2,MATCH(D6096,KanoDysfunctional,0)),"")</f>
        <v/>
      </c>
      <c r="H6096" s="30" t="str">
        <f t="array" ref="H6096">IF(C6096&lt;&gt;"",INDEX(KanoTable,MATCH(C6096,KanoFunctional,0),MATCH(D6096,KanoDysfunctional,0)),"")</f>
        <v/>
      </c>
      <c r="I6096" s="30" t="str">
        <f t="shared" si="96"/>
        <v/>
      </c>
      <c r="J6096" s="30" t="e">
        <f>VLOOKUP(B6096,Users!$A$2:$C$10000,3,FALSE)</f>
        <v>#N/A</v>
      </c>
    </row>
    <row r="6097" spans="1:10" ht="15.75" customHeight="1">
      <c r="A6097" s="3"/>
      <c r="B6097" s="3"/>
      <c r="C6097" s="3"/>
      <c r="D6097" s="3"/>
      <c r="E6097" s="3"/>
      <c r="F6097" s="30" t="str">
        <f t="array" ref="F6097">IF(C6097&lt;&gt;"",INDEX(FunctionalValues,MATCH(C6097,KanoFunctional,0),2),"")</f>
        <v/>
      </c>
      <c r="G6097" s="30" t="str">
        <f t="array" ref="G6097">IF(D6097&lt;&gt;"",INDEX(DysfunctionalValues,2,MATCH(D6097,KanoDysfunctional,0)),"")</f>
        <v/>
      </c>
      <c r="H6097" s="30" t="str">
        <f t="array" ref="H6097">IF(C6097&lt;&gt;"",INDEX(KanoTable,MATCH(C6097,KanoFunctional,0),MATCH(D6097,KanoDysfunctional,0)),"")</f>
        <v/>
      </c>
      <c r="I6097" s="30" t="str">
        <f t="shared" si="96"/>
        <v/>
      </c>
      <c r="J6097" s="30" t="e">
        <f>VLOOKUP(B6097,Users!$A$2:$C$10000,3,FALSE)</f>
        <v>#N/A</v>
      </c>
    </row>
    <row r="6098" spans="1:10" ht="15.75" customHeight="1">
      <c r="A6098" s="3"/>
      <c r="B6098" s="3"/>
      <c r="C6098" s="3"/>
      <c r="D6098" s="3"/>
      <c r="E6098" s="3"/>
      <c r="F6098" s="30" t="str">
        <f t="array" ref="F6098">IF(C6098&lt;&gt;"",INDEX(FunctionalValues,MATCH(C6098,KanoFunctional,0),2),"")</f>
        <v/>
      </c>
      <c r="G6098" s="30" t="str">
        <f t="array" ref="G6098">IF(D6098&lt;&gt;"",INDEX(DysfunctionalValues,2,MATCH(D6098,KanoDysfunctional,0)),"")</f>
        <v/>
      </c>
      <c r="H6098" s="30" t="str">
        <f t="array" ref="H6098">IF(C6098&lt;&gt;"",INDEX(KanoTable,MATCH(C6098,KanoFunctional,0),MATCH(D6098,KanoDysfunctional,0)),"")</f>
        <v/>
      </c>
      <c r="I6098" s="30" t="str">
        <f t="shared" si="96"/>
        <v/>
      </c>
      <c r="J6098" s="30" t="e">
        <f>VLOOKUP(B6098,Users!$A$2:$C$10000,3,FALSE)</f>
        <v>#N/A</v>
      </c>
    </row>
    <row r="6099" spans="1:10" ht="15.75" customHeight="1">
      <c r="A6099" s="3"/>
      <c r="B6099" s="3"/>
      <c r="C6099" s="3"/>
      <c r="D6099" s="3"/>
      <c r="E6099" s="3"/>
      <c r="F6099" s="30" t="str">
        <f t="array" ref="F6099">IF(C6099&lt;&gt;"",INDEX(FunctionalValues,MATCH(C6099,KanoFunctional,0),2),"")</f>
        <v/>
      </c>
      <c r="G6099" s="30" t="str">
        <f t="array" ref="G6099">IF(D6099&lt;&gt;"",INDEX(DysfunctionalValues,2,MATCH(D6099,KanoDysfunctional,0)),"")</f>
        <v/>
      </c>
      <c r="H6099" s="30" t="str">
        <f t="array" ref="H6099">IF(C6099&lt;&gt;"",INDEX(KanoTable,MATCH(C6099,KanoFunctional,0),MATCH(D6099,KanoDysfunctional,0)),"")</f>
        <v/>
      </c>
      <c r="I6099" s="30" t="str">
        <f t="shared" si="96"/>
        <v/>
      </c>
      <c r="J6099" s="30" t="e">
        <f>VLOOKUP(B6099,Users!$A$2:$C$10000,3,FALSE)</f>
        <v>#N/A</v>
      </c>
    </row>
    <row r="6100" spans="1:10" ht="15.75" customHeight="1">
      <c r="A6100" s="3"/>
      <c r="B6100" s="3"/>
      <c r="C6100" s="3"/>
      <c r="D6100" s="3"/>
      <c r="E6100" s="3"/>
      <c r="F6100" s="30" t="str">
        <f t="array" ref="F6100">IF(C6100&lt;&gt;"",INDEX(FunctionalValues,MATCH(C6100,KanoFunctional,0),2),"")</f>
        <v/>
      </c>
      <c r="G6100" s="30" t="str">
        <f t="array" ref="G6100">IF(D6100&lt;&gt;"",INDEX(DysfunctionalValues,2,MATCH(D6100,KanoDysfunctional,0)),"")</f>
        <v/>
      </c>
      <c r="H6100" s="30" t="str">
        <f t="array" ref="H6100">IF(C6100&lt;&gt;"",INDEX(KanoTable,MATCH(C6100,KanoFunctional,0),MATCH(D6100,KanoDysfunctional,0)),"")</f>
        <v/>
      </c>
      <c r="I6100" s="30" t="str">
        <f t="shared" si="96"/>
        <v/>
      </c>
      <c r="J6100" s="30" t="e">
        <f>VLOOKUP(B6100,Users!$A$2:$C$10000,3,FALSE)</f>
        <v>#N/A</v>
      </c>
    </row>
    <row r="6101" spans="1:10" ht="15.75" customHeight="1">
      <c r="A6101" s="3"/>
      <c r="B6101" s="3"/>
      <c r="C6101" s="3"/>
      <c r="D6101" s="3"/>
      <c r="E6101" s="3"/>
      <c r="F6101" s="30" t="str">
        <f t="array" ref="F6101">IF(C6101&lt;&gt;"",INDEX(FunctionalValues,MATCH(C6101,KanoFunctional,0),2),"")</f>
        <v/>
      </c>
      <c r="G6101" s="30" t="str">
        <f t="array" ref="G6101">IF(D6101&lt;&gt;"",INDEX(DysfunctionalValues,2,MATCH(D6101,KanoDysfunctional,0)),"")</f>
        <v/>
      </c>
      <c r="H6101" s="30" t="str">
        <f t="array" ref="H6101">IF(C6101&lt;&gt;"",INDEX(KanoTable,MATCH(C6101,KanoFunctional,0),MATCH(D6101,KanoDysfunctional,0)),"")</f>
        <v/>
      </c>
      <c r="I6101" s="30" t="str">
        <f t="shared" si="96"/>
        <v/>
      </c>
      <c r="J6101" s="30" t="e">
        <f>VLOOKUP(B6101,Users!$A$2:$C$10000,3,FALSE)</f>
        <v>#N/A</v>
      </c>
    </row>
    <row r="6102" spans="1:10" ht="15.75" customHeight="1">
      <c r="A6102" s="3"/>
      <c r="B6102" s="3"/>
      <c r="C6102" s="3"/>
      <c r="D6102" s="3"/>
      <c r="E6102" s="3"/>
      <c r="F6102" s="30" t="str">
        <f t="array" ref="F6102">IF(C6102&lt;&gt;"",INDEX(FunctionalValues,MATCH(C6102,KanoFunctional,0),2),"")</f>
        <v/>
      </c>
      <c r="G6102" s="30" t="str">
        <f t="array" ref="G6102">IF(D6102&lt;&gt;"",INDEX(DysfunctionalValues,2,MATCH(D6102,KanoDysfunctional,0)),"")</f>
        <v/>
      </c>
      <c r="H6102" s="30" t="str">
        <f t="array" ref="H6102">IF(C6102&lt;&gt;"",INDEX(KanoTable,MATCH(C6102,KanoFunctional,0),MATCH(D6102,KanoDysfunctional,0)),"")</f>
        <v/>
      </c>
      <c r="I6102" s="30" t="str">
        <f t="shared" ref="I6102:I6165" si="97">IF(C6102&lt;&gt;"",MATCH(H6102,KanoResultCodes,0),"")</f>
        <v/>
      </c>
      <c r="J6102" s="30" t="e">
        <f>VLOOKUP(B6102,Users!$A$2:$C$10000,3,FALSE)</f>
        <v>#N/A</v>
      </c>
    </row>
    <row r="6103" spans="1:10" ht="15.75" customHeight="1">
      <c r="A6103" s="3"/>
      <c r="B6103" s="3"/>
      <c r="C6103" s="3"/>
      <c r="D6103" s="3"/>
      <c r="E6103" s="3"/>
      <c r="F6103" s="30" t="str">
        <f t="array" ref="F6103">IF(C6103&lt;&gt;"",INDEX(FunctionalValues,MATCH(C6103,KanoFunctional,0),2),"")</f>
        <v/>
      </c>
      <c r="G6103" s="30" t="str">
        <f t="array" ref="G6103">IF(D6103&lt;&gt;"",INDEX(DysfunctionalValues,2,MATCH(D6103,KanoDysfunctional,0)),"")</f>
        <v/>
      </c>
      <c r="H6103" s="30" t="str">
        <f t="array" ref="H6103">IF(C6103&lt;&gt;"",INDEX(KanoTable,MATCH(C6103,KanoFunctional,0),MATCH(D6103,KanoDysfunctional,0)),"")</f>
        <v/>
      </c>
      <c r="I6103" s="30" t="str">
        <f t="shared" si="97"/>
        <v/>
      </c>
      <c r="J6103" s="30" t="e">
        <f>VLOOKUP(B6103,Users!$A$2:$C$10000,3,FALSE)</f>
        <v>#N/A</v>
      </c>
    </row>
    <row r="6104" spans="1:10" ht="15.75" customHeight="1">
      <c r="A6104" s="3"/>
      <c r="B6104" s="3"/>
      <c r="C6104" s="3"/>
      <c r="D6104" s="3"/>
      <c r="E6104" s="3"/>
      <c r="F6104" s="30" t="str">
        <f t="array" ref="F6104">IF(C6104&lt;&gt;"",INDEX(FunctionalValues,MATCH(C6104,KanoFunctional,0),2),"")</f>
        <v/>
      </c>
      <c r="G6104" s="30" t="str">
        <f t="array" ref="G6104">IF(D6104&lt;&gt;"",INDEX(DysfunctionalValues,2,MATCH(D6104,KanoDysfunctional,0)),"")</f>
        <v/>
      </c>
      <c r="H6104" s="30" t="str">
        <f t="array" ref="H6104">IF(C6104&lt;&gt;"",INDEX(KanoTable,MATCH(C6104,KanoFunctional,0),MATCH(D6104,KanoDysfunctional,0)),"")</f>
        <v/>
      </c>
      <c r="I6104" s="30" t="str">
        <f t="shared" si="97"/>
        <v/>
      </c>
      <c r="J6104" s="30" t="e">
        <f>VLOOKUP(B6104,Users!$A$2:$C$10000,3,FALSE)</f>
        <v>#N/A</v>
      </c>
    </row>
    <row r="6105" spans="1:10" ht="15.75" customHeight="1">
      <c r="A6105" s="3"/>
      <c r="B6105" s="3"/>
      <c r="C6105" s="3"/>
      <c r="D6105" s="3"/>
      <c r="E6105" s="3"/>
      <c r="F6105" s="30" t="str">
        <f t="array" ref="F6105">IF(C6105&lt;&gt;"",INDEX(FunctionalValues,MATCH(C6105,KanoFunctional,0),2),"")</f>
        <v/>
      </c>
      <c r="G6105" s="30" t="str">
        <f t="array" ref="G6105">IF(D6105&lt;&gt;"",INDEX(DysfunctionalValues,2,MATCH(D6105,KanoDysfunctional,0)),"")</f>
        <v/>
      </c>
      <c r="H6105" s="30" t="str">
        <f t="array" ref="H6105">IF(C6105&lt;&gt;"",INDEX(KanoTable,MATCH(C6105,KanoFunctional,0),MATCH(D6105,KanoDysfunctional,0)),"")</f>
        <v/>
      </c>
      <c r="I6105" s="30" t="str">
        <f t="shared" si="97"/>
        <v/>
      </c>
      <c r="J6105" s="30" t="e">
        <f>VLOOKUP(B6105,Users!$A$2:$C$10000,3,FALSE)</f>
        <v>#N/A</v>
      </c>
    </row>
    <row r="6106" spans="1:10" ht="15.75" customHeight="1">
      <c r="A6106" s="3"/>
      <c r="B6106" s="3"/>
      <c r="C6106" s="3"/>
      <c r="D6106" s="3"/>
      <c r="E6106" s="3"/>
      <c r="F6106" s="30" t="str">
        <f t="array" ref="F6106">IF(C6106&lt;&gt;"",INDEX(FunctionalValues,MATCH(C6106,KanoFunctional,0),2),"")</f>
        <v/>
      </c>
      <c r="G6106" s="30" t="str">
        <f t="array" ref="G6106">IF(D6106&lt;&gt;"",INDEX(DysfunctionalValues,2,MATCH(D6106,KanoDysfunctional,0)),"")</f>
        <v/>
      </c>
      <c r="H6106" s="30" t="str">
        <f t="array" ref="H6106">IF(C6106&lt;&gt;"",INDEX(KanoTable,MATCH(C6106,KanoFunctional,0),MATCH(D6106,KanoDysfunctional,0)),"")</f>
        <v/>
      </c>
      <c r="I6106" s="30" t="str">
        <f t="shared" si="97"/>
        <v/>
      </c>
      <c r="J6106" s="30" t="e">
        <f>VLOOKUP(B6106,Users!$A$2:$C$10000,3,FALSE)</f>
        <v>#N/A</v>
      </c>
    </row>
    <row r="6107" spans="1:10" ht="15.75" customHeight="1">
      <c r="A6107" s="3"/>
      <c r="B6107" s="3"/>
      <c r="C6107" s="3"/>
      <c r="D6107" s="3"/>
      <c r="E6107" s="3"/>
      <c r="F6107" s="30" t="str">
        <f t="array" ref="F6107">IF(C6107&lt;&gt;"",INDEX(FunctionalValues,MATCH(C6107,KanoFunctional,0),2),"")</f>
        <v/>
      </c>
      <c r="G6107" s="30" t="str">
        <f t="array" ref="G6107">IF(D6107&lt;&gt;"",INDEX(DysfunctionalValues,2,MATCH(D6107,KanoDysfunctional,0)),"")</f>
        <v/>
      </c>
      <c r="H6107" s="30" t="str">
        <f t="array" ref="H6107">IF(C6107&lt;&gt;"",INDEX(KanoTable,MATCH(C6107,KanoFunctional,0),MATCH(D6107,KanoDysfunctional,0)),"")</f>
        <v/>
      </c>
      <c r="I6107" s="30" t="str">
        <f t="shared" si="97"/>
        <v/>
      </c>
      <c r="J6107" s="30" t="e">
        <f>VLOOKUP(B6107,Users!$A$2:$C$10000,3,FALSE)</f>
        <v>#N/A</v>
      </c>
    </row>
    <row r="6108" spans="1:10" ht="15.75" customHeight="1">
      <c r="A6108" s="3"/>
      <c r="B6108" s="3"/>
      <c r="C6108" s="3"/>
      <c r="D6108" s="3"/>
      <c r="E6108" s="3"/>
      <c r="F6108" s="30" t="str">
        <f t="array" ref="F6108">IF(C6108&lt;&gt;"",INDEX(FunctionalValues,MATCH(C6108,KanoFunctional,0),2),"")</f>
        <v/>
      </c>
      <c r="G6108" s="30" t="str">
        <f t="array" ref="G6108">IF(D6108&lt;&gt;"",INDEX(DysfunctionalValues,2,MATCH(D6108,KanoDysfunctional,0)),"")</f>
        <v/>
      </c>
      <c r="H6108" s="30" t="str">
        <f t="array" ref="H6108">IF(C6108&lt;&gt;"",INDEX(KanoTable,MATCH(C6108,KanoFunctional,0),MATCH(D6108,KanoDysfunctional,0)),"")</f>
        <v/>
      </c>
      <c r="I6108" s="30" t="str">
        <f t="shared" si="97"/>
        <v/>
      </c>
      <c r="J6108" s="30" t="e">
        <f>VLOOKUP(B6108,Users!$A$2:$C$10000,3,FALSE)</f>
        <v>#N/A</v>
      </c>
    </row>
    <row r="6109" spans="1:10" ht="15.75" customHeight="1">
      <c r="A6109" s="3"/>
      <c r="B6109" s="3"/>
      <c r="C6109" s="3"/>
      <c r="D6109" s="3"/>
      <c r="E6109" s="3"/>
      <c r="F6109" s="30" t="str">
        <f t="array" ref="F6109">IF(C6109&lt;&gt;"",INDEX(FunctionalValues,MATCH(C6109,KanoFunctional,0),2),"")</f>
        <v/>
      </c>
      <c r="G6109" s="30" t="str">
        <f t="array" ref="G6109">IF(D6109&lt;&gt;"",INDEX(DysfunctionalValues,2,MATCH(D6109,KanoDysfunctional,0)),"")</f>
        <v/>
      </c>
      <c r="H6109" s="30" t="str">
        <f t="array" ref="H6109">IF(C6109&lt;&gt;"",INDEX(KanoTable,MATCH(C6109,KanoFunctional,0),MATCH(D6109,KanoDysfunctional,0)),"")</f>
        <v/>
      </c>
      <c r="I6109" s="30" t="str">
        <f t="shared" si="97"/>
        <v/>
      </c>
      <c r="J6109" s="30" t="e">
        <f>VLOOKUP(B6109,Users!$A$2:$C$10000,3,FALSE)</f>
        <v>#N/A</v>
      </c>
    </row>
    <row r="6110" spans="1:10" ht="15.75" customHeight="1">
      <c r="A6110" s="3"/>
      <c r="B6110" s="3"/>
      <c r="C6110" s="3"/>
      <c r="D6110" s="3"/>
      <c r="E6110" s="3"/>
      <c r="F6110" s="30" t="str">
        <f t="array" ref="F6110">IF(C6110&lt;&gt;"",INDEX(FunctionalValues,MATCH(C6110,KanoFunctional,0),2),"")</f>
        <v/>
      </c>
      <c r="G6110" s="30" t="str">
        <f t="array" ref="G6110">IF(D6110&lt;&gt;"",INDEX(DysfunctionalValues,2,MATCH(D6110,KanoDysfunctional,0)),"")</f>
        <v/>
      </c>
      <c r="H6110" s="30" t="str">
        <f t="array" ref="H6110">IF(C6110&lt;&gt;"",INDEX(KanoTable,MATCH(C6110,KanoFunctional,0),MATCH(D6110,KanoDysfunctional,0)),"")</f>
        <v/>
      </c>
      <c r="I6110" s="30" t="str">
        <f t="shared" si="97"/>
        <v/>
      </c>
      <c r="J6110" s="30" t="e">
        <f>VLOOKUP(B6110,Users!$A$2:$C$10000,3,FALSE)</f>
        <v>#N/A</v>
      </c>
    </row>
    <row r="6111" spans="1:10" ht="15.75" customHeight="1">
      <c r="A6111" s="3"/>
      <c r="B6111" s="3"/>
      <c r="C6111" s="3"/>
      <c r="D6111" s="3"/>
      <c r="E6111" s="3"/>
      <c r="F6111" s="30" t="str">
        <f t="array" ref="F6111">IF(C6111&lt;&gt;"",INDEX(FunctionalValues,MATCH(C6111,KanoFunctional,0),2),"")</f>
        <v/>
      </c>
      <c r="G6111" s="30" t="str">
        <f t="array" ref="G6111">IF(D6111&lt;&gt;"",INDEX(DysfunctionalValues,2,MATCH(D6111,KanoDysfunctional,0)),"")</f>
        <v/>
      </c>
      <c r="H6111" s="30" t="str">
        <f t="array" ref="H6111">IF(C6111&lt;&gt;"",INDEX(KanoTable,MATCH(C6111,KanoFunctional,0),MATCH(D6111,KanoDysfunctional,0)),"")</f>
        <v/>
      </c>
      <c r="I6111" s="30" t="str">
        <f t="shared" si="97"/>
        <v/>
      </c>
      <c r="J6111" s="30" t="e">
        <f>VLOOKUP(B6111,Users!$A$2:$C$10000,3,FALSE)</f>
        <v>#N/A</v>
      </c>
    </row>
    <row r="6112" spans="1:10" ht="15.75" customHeight="1">
      <c r="A6112" s="3"/>
      <c r="B6112" s="3"/>
      <c r="C6112" s="3"/>
      <c r="D6112" s="3"/>
      <c r="E6112" s="3"/>
      <c r="F6112" s="30" t="str">
        <f t="array" ref="F6112">IF(C6112&lt;&gt;"",INDEX(FunctionalValues,MATCH(C6112,KanoFunctional,0),2),"")</f>
        <v/>
      </c>
      <c r="G6112" s="30" t="str">
        <f t="array" ref="G6112">IF(D6112&lt;&gt;"",INDEX(DysfunctionalValues,2,MATCH(D6112,KanoDysfunctional,0)),"")</f>
        <v/>
      </c>
      <c r="H6112" s="30" t="str">
        <f t="array" ref="H6112">IF(C6112&lt;&gt;"",INDEX(KanoTable,MATCH(C6112,KanoFunctional,0),MATCH(D6112,KanoDysfunctional,0)),"")</f>
        <v/>
      </c>
      <c r="I6112" s="30" t="str">
        <f t="shared" si="97"/>
        <v/>
      </c>
      <c r="J6112" s="30" t="e">
        <f>VLOOKUP(B6112,Users!$A$2:$C$10000,3,FALSE)</f>
        <v>#N/A</v>
      </c>
    </row>
    <row r="6113" spans="1:10" ht="15.75" customHeight="1">
      <c r="A6113" s="3"/>
      <c r="B6113" s="3"/>
      <c r="C6113" s="3"/>
      <c r="D6113" s="3"/>
      <c r="E6113" s="3"/>
      <c r="F6113" s="30" t="str">
        <f t="array" ref="F6113">IF(C6113&lt;&gt;"",INDEX(FunctionalValues,MATCH(C6113,KanoFunctional,0),2),"")</f>
        <v/>
      </c>
      <c r="G6113" s="30" t="str">
        <f t="array" ref="G6113">IF(D6113&lt;&gt;"",INDEX(DysfunctionalValues,2,MATCH(D6113,KanoDysfunctional,0)),"")</f>
        <v/>
      </c>
      <c r="H6113" s="30" t="str">
        <f t="array" ref="H6113">IF(C6113&lt;&gt;"",INDEX(KanoTable,MATCH(C6113,KanoFunctional,0),MATCH(D6113,KanoDysfunctional,0)),"")</f>
        <v/>
      </c>
      <c r="I6113" s="30" t="str">
        <f t="shared" si="97"/>
        <v/>
      </c>
      <c r="J6113" s="30" t="e">
        <f>VLOOKUP(B6113,Users!$A$2:$C$10000,3,FALSE)</f>
        <v>#N/A</v>
      </c>
    </row>
    <row r="6114" spans="1:10" ht="15.75" customHeight="1">
      <c r="A6114" s="3"/>
      <c r="B6114" s="3"/>
      <c r="C6114" s="3"/>
      <c r="D6114" s="3"/>
      <c r="E6114" s="3"/>
      <c r="F6114" s="30" t="str">
        <f t="array" ref="F6114">IF(C6114&lt;&gt;"",INDEX(FunctionalValues,MATCH(C6114,KanoFunctional,0),2),"")</f>
        <v/>
      </c>
      <c r="G6114" s="30" t="str">
        <f t="array" ref="G6114">IF(D6114&lt;&gt;"",INDEX(DysfunctionalValues,2,MATCH(D6114,KanoDysfunctional,0)),"")</f>
        <v/>
      </c>
      <c r="H6114" s="30" t="str">
        <f t="array" ref="H6114">IF(C6114&lt;&gt;"",INDEX(KanoTable,MATCH(C6114,KanoFunctional,0),MATCH(D6114,KanoDysfunctional,0)),"")</f>
        <v/>
      </c>
      <c r="I6114" s="30" t="str">
        <f t="shared" si="97"/>
        <v/>
      </c>
      <c r="J6114" s="30" t="e">
        <f>VLOOKUP(B6114,Users!$A$2:$C$10000,3,FALSE)</f>
        <v>#N/A</v>
      </c>
    </row>
    <row r="6115" spans="1:10" ht="15.75" customHeight="1">
      <c r="A6115" s="3"/>
      <c r="B6115" s="3"/>
      <c r="C6115" s="3"/>
      <c r="D6115" s="3"/>
      <c r="E6115" s="3"/>
      <c r="F6115" s="30" t="str">
        <f t="array" ref="F6115">IF(C6115&lt;&gt;"",INDEX(FunctionalValues,MATCH(C6115,KanoFunctional,0),2),"")</f>
        <v/>
      </c>
      <c r="G6115" s="30" t="str">
        <f t="array" ref="G6115">IF(D6115&lt;&gt;"",INDEX(DysfunctionalValues,2,MATCH(D6115,KanoDysfunctional,0)),"")</f>
        <v/>
      </c>
      <c r="H6115" s="30" t="str">
        <f t="array" ref="H6115">IF(C6115&lt;&gt;"",INDEX(KanoTable,MATCH(C6115,KanoFunctional,0),MATCH(D6115,KanoDysfunctional,0)),"")</f>
        <v/>
      </c>
      <c r="I6115" s="30" t="str">
        <f t="shared" si="97"/>
        <v/>
      </c>
      <c r="J6115" s="30" t="e">
        <f>VLOOKUP(B6115,Users!$A$2:$C$10000,3,FALSE)</f>
        <v>#N/A</v>
      </c>
    </row>
    <row r="6116" spans="1:10" ht="15.75" customHeight="1">
      <c r="A6116" s="3"/>
      <c r="B6116" s="3"/>
      <c r="C6116" s="3"/>
      <c r="D6116" s="3"/>
      <c r="E6116" s="3"/>
      <c r="F6116" s="30" t="str">
        <f t="array" ref="F6116">IF(C6116&lt;&gt;"",INDEX(FunctionalValues,MATCH(C6116,KanoFunctional,0),2),"")</f>
        <v/>
      </c>
      <c r="G6116" s="30" t="str">
        <f t="array" ref="G6116">IF(D6116&lt;&gt;"",INDEX(DysfunctionalValues,2,MATCH(D6116,KanoDysfunctional,0)),"")</f>
        <v/>
      </c>
      <c r="H6116" s="30" t="str">
        <f t="array" ref="H6116">IF(C6116&lt;&gt;"",INDEX(KanoTable,MATCH(C6116,KanoFunctional,0),MATCH(D6116,KanoDysfunctional,0)),"")</f>
        <v/>
      </c>
      <c r="I6116" s="30" t="str">
        <f t="shared" si="97"/>
        <v/>
      </c>
      <c r="J6116" s="30" t="e">
        <f>VLOOKUP(B6116,Users!$A$2:$C$10000,3,FALSE)</f>
        <v>#N/A</v>
      </c>
    </row>
    <row r="6117" spans="1:10" ht="15.75" customHeight="1">
      <c r="A6117" s="3"/>
      <c r="B6117" s="3"/>
      <c r="C6117" s="3"/>
      <c r="D6117" s="3"/>
      <c r="E6117" s="3"/>
      <c r="F6117" s="30" t="str">
        <f t="array" ref="F6117">IF(C6117&lt;&gt;"",INDEX(FunctionalValues,MATCH(C6117,KanoFunctional,0),2),"")</f>
        <v/>
      </c>
      <c r="G6117" s="30" t="str">
        <f t="array" ref="G6117">IF(D6117&lt;&gt;"",INDEX(DysfunctionalValues,2,MATCH(D6117,KanoDysfunctional,0)),"")</f>
        <v/>
      </c>
      <c r="H6117" s="30" t="str">
        <f t="array" ref="H6117">IF(C6117&lt;&gt;"",INDEX(KanoTable,MATCH(C6117,KanoFunctional,0),MATCH(D6117,KanoDysfunctional,0)),"")</f>
        <v/>
      </c>
      <c r="I6117" s="30" t="str">
        <f t="shared" si="97"/>
        <v/>
      </c>
      <c r="J6117" s="30" t="e">
        <f>VLOOKUP(B6117,Users!$A$2:$C$10000,3,FALSE)</f>
        <v>#N/A</v>
      </c>
    </row>
    <row r="6118" spans="1:10" ht="15.75" customHeight="1">
      <c r="A6118" s="3"/>
      <c r="B6118" s="3"/>
      <c r="C6118" s="3"/>
      <c r="D6118" s="3"/>
      <c r="E6118" s="3"/>
      <c r="F6118" s="30" t="str">
        <f t="array" ref="F6118">IF(C6118&lt;&gt;"",INDEX(FunctionalValues,MATCH(C6118,KanoFunctional,0),2),"")</f>
        <v/>
      </c>
      <c r="G6118" s="30" t="str">
        <f t="array" ref="G6118">IF(D6118&lt;&gt;"",INDEX(DysfunctionalValues,2,MATCH(D6118,KanoDysfunctional,0)),"")</f>
        <v/>
      </c>
      <c r="H6118" s="30" t="str">
        <f t="array" ref="H6118">IF(C6118&lt;&gt;"",INDEX(KanoTable,MATCH(C6118,KanoFunctional,0),MATCH(D6118,KanoDysfunctional,0)),"")</f>
        <v/>
      </c>
      <c r="I6118" s="30" t="str">
        <f t="shared" si="97"/>
        <v/>
      </c>
      <c r="J6118" s="30" t="e">
        <f>VLOOKUP(B6118,Users!$A$2:$C$10000,3,FALSE)</f>
        <v>#N/A</v>
      </c>
    </row>
    <row r="6119" spans="1:10" ht="15.75" customHeight="1">
      <c r="A6119" s="3"/>
      <c r="B6119" s="3"/>
      <c r="C6119" s="3"/>
      <c r="D6119" s="3"/>
      <c r="E6119" s="3"/>
      <c r="F6119" s="30" t="str">
        <f t="array" ref="F6119">IF(C6119&lt;&gt;"",INDEX(FunctionalValues,MATCH(C6119,KanoFunctional,0),2),"")</f>
        <v/>
      </c>
      <c r="G6119" s="30" t="str">
        <f t="array" ref="G6119">IF(D6119&lt;&gt;"",INDEX(DysfunctionalValues,2,MATCH(D6119,KanoDysfunctional,0)),"")</f>
        <v/>
      </c>
      <c r="H6119" s="30" t="str">
        <f t="array" ref="H6119">IF(C6119&lt;&gt;"",INDEX(KanoTable,MATCH(C6119,KanoFunctional,0),MATCH(D6119,KanoDysfunctional,0)),"")</f>
        <v/>
      </c>
      <c r="I6119" s="30" t="str">
        <f t="shared" si="97"/>
        <v/>
      </c>
      <c r="J6119" s="30" t="e">
        <f>VLOOKUP(B6119,Users!$A$2:$C$10000,3,FALSE)</f>
        <v>#N/A</v>
      </c>
    </row>
    <row r="6120" spans="1:10" ht="15.75" customHeight="1">
      <c r="A6120" s="3"/>
      <c r="B6120" s="3"/>
      <c r="C6120" s="3"/>
      <c r="D6120" s="3"/>
      <c r="E6120" s="3"/>
      <c r="F6120" s="30" t="str">
        <f t="array" ref="F6120">IF(C6120&lt;&gt;"",INDEX(FunctionalValues,MATCH(C6120,KanoFunctional,0),2),"")</f>
        <v/>
      </c>
      <c r="G6120" s="30" t="str">
        <f t="array" ref="G6120">IF(D6120&lt;&gt;"",INDEX(DysfunctionalValues,2,MATCH(D6120,KanoDysfunctional,0)),"")</f>
        <v/>
      </c>
      <c r="H6120" s="30" t="str">
        <f t="array" ref="H6120">IF(C6120&lt;&gt;"",INDEX(KanoTable,MATCH(C6120,KanoFunctional,0),MATCH(D6120,KanoDysfunctional,0)),"")</f>
        <v/>
      </c>
      <c r="I6120" s="30" t="str">
        <f t="shared" si="97"/>
        <v/>
      </c>
      <c r="J6120" s="30" t="e">
        <f>VLOOKUP(B6120,Users!$A$2:$C$10000,3,FALSE)</f>
        <v>#N/A</v>
      </c>
    </row>
    <row r="6121" spans="1:10" ht="15.75" customHeight="1">
      <c r="A6121" s="3"/>
      <c r="B6121" s="3"/>
      <c r="C6121" s="3"/>
      <c r="D6121" s="3"/>
      <c r="E6121" s="3"/>
      <c r="F6121" s="30" t="str">
        <f t="array" ref="F6121">IF(C6121&lt;&gt;"",INDEX(FunctionalValues,MATCH(C6121,KanoFunctional,0),2),"")</f>
        <v/>
      </c>
      <c r="G6121" s="30" t="str">
        <f t="array" ref="G6121">IF(D6121&lt;&gt;"",INDEX(DysfunctionalValues,2,MATCH(D6121,KanoDysfunctional,0)),"")</f>
        <v/>
      </c>
      <c r="H6121" s="30" t="str">
        <f t="array" ref="H6121">IF(C6121&lt;&gt;"",INDEX(KanoTable,MATCH(C6121,KanoFunctional,0),MATCH(D6121,KanoDysfunctional,0)),"")</f>
        <v/>
      </c>
      <c r="I6121" s="30" t="str">
        <f t="shared" si="97"/>
        <v/>
      </c>
      <c r="J6121" s="30" t="e">
        <f>VLOOKUP(B6121,Users!$A$2:$C$10000,3,FALSE)</f>
        <v>#N/A</v>
      </c>
    </row>
    <row r="6122" spans="1:10" ht="15.75" customHeight="1">
      <c r="A6122" s="3"/>
      <c r="B6122" s="3"/>
      <c r="C6122" s="3"/>
      <c r="D6122" s="3"/>
      <c r="E6122" s="3"/>
      <c r="F6122" s="30" t="str">
        <f t="array" ref="F6122">IF(C6122&lt;&gt;"",INDEX(FunctionalValues,MATCH(C6122,KanoFunctional,0),2),"")</f>
        <v/>
      </c>
      <c r="G6122" s="30" t="str">
        <f t="array" ref="G6122">IF(D6122&lt;&gt;"",INDEX(DysfunctionalValues,2,MATCH(D6122,KanoDysfunctional,0)),"")</f>
        <v/>
      </c>
      <c r="H6122" s="30" t="str">
        <f t="array" ref="H6122">IF(C6122&lt;&gt;"",INDEX(KanoTable,MATCH(C6122,KanoFunctional,0),MATCH(D6122,KanoDysfunctional,0)),"")</f>
        <v/>
      </c>
      <c r="I6122" s="30" t="str">
        <f t="shared" si="97"/>
        <v/>
      </c>
      <c r="J6122" s="30" t="e">
        <f>VLOOKUP(B6122,Users!$A$2:$C$10000,3,FALSE)</f>
        <v>#N/A</v>
      </c>
    </row>
    <row r="6123" spans="1:10" ht="15.75" customHeight="1">
      <c r="A6123" s="3"/>
      <c r="B6123" s="3"/>
      <c r="C6123" s="3"/>
      <c r="D6123" s="3"/>
      <c r="E6123" s="3"/>
      <c r="F6123" s="30" t="str">
        <f t="array" ref="F6123">IF(C6123&lt;&gt;"",INDEX(FunctionalValues,MATCH(C6123,KanoFunctional,0),2),"")</f>
        <v/>
      </c>
      <c r="G6123" s="30" t="str">
        <f t="array" ref="G6123">IF(D6123&lt;&gt;"",INDEX(DysfunctionalValues,2,MATCH(D6123,KanoDysfunctional,0)),"")</f>
        <v/>
      </c>
      <c r="H6123" s="30" t="str">
        <f t="array" ref="H6123">IF(C6123&lt;&gt;"",INDEX(KanoTable,MATCH(C6123,KanoFunctional,0),MATCH(D6123,KanoDysfunctional,0)),"")</f>
        <v/>
      </c>
      <c r="I6123" s="30" t="str">
        <f t="shared" si="97"/>
        <v/>
      </c>
      <c r="J6123" s="30" t="e">
        <f>VLOOKUP(B6123,Users!$A$2:$C$10000,3,FALSE)</f>
        <v>#N/A</v>
      </c>
    </row>
    <row r="6124" spans="1:10" ht="15.75" customHeight="1">
      <c r="A6124" s="3"/>
      <c r="B6124" s="3"/>
      <c r="C6124" s="3"/>
      <c r="D6124" s="3"/>
      <c r="E6124" s="3"/>
      <c r="F6124" s="30" t="str">
        <f t="array" ref="F6124">IF(C6124&lt;&gt;"",INDEX(FunctionalValues,MATCH(C6124,KanoFunctional,0),2),"")</f>
        <v/>
      </c>
      <c r="G6124" s="30" t="str">
        <f t="array" ref="G6124">IF(D6124&lt;&gt;"",INDEX(DysfunctionalValues,2,MATCH(D6124,KanoDysfunctional,0)),"")</f>
        <v/>
      </c>
      <c r="H6124" s="30" t="str">
        <f t="array" ref="H6124">IF(C6124&lt;&gt;"",INDEX(KanoTable,MATCH(C6124,KanoFunctional,0),MATCH(D6124,KanoDysfunctional,0)),"")</f>
        <v/>
      </c>
      <c r="I6124" s="30" t="str">
        <f t="shared" si="97"/>
        <v/>
      </c>
      <c r="J6124" s="30" t="e">
        <f>VLOOKUP(B6124,Users!$A$2:$C$10000,3,FALSE)</f>
        <v>#N/A</v>
      </c>
    </row>
    <row r="6125" spans="1:10" ht="15.75" customHeight="1">
      <c r="A6125" s="3"/>
      <c r="B6125" s="3"/>
      <c r="C6125" s="3"/>
      <c r="D6125" s="3"/>
      <c r="E6125" s="3"/>
      <c r="F6125" s="30" t="str">
        <f t="array" ref="F6125">IF(C6125&lt;&gt;"",INDEX(FunctionalValues,MATCH(C6125,KanoFunctional,0),2),"")</f>
        <v/>
      </c>
      <c r="G6125" s="30" t="str">
        <f t="array" ref="G6125">IF(D6125&lt;&gt;"",INDEX(DysfunctionalValues,2,MATCH(D6125,KanoDysfunctional,0)),"")</f>
        <v/>
      </c>
      <c r="H6125" s="30" t="str">
        <f t="array" ref="H6125">IF(C6125&lt;&gt;"",INDEX(KanoTable,MATCH(C6125,KanoFunctional,0),MATCH(D6125,KanoDysfunctional,0)),"")</f>
        <v/>
      </c>
      <c r="I6125" s="30" t="str">
        <f t="shared" si="97"/>
        <v/>
      </c>
      <c r="J6125" s="30" t="e">
        <f>VLOOKUP(B6125,Users!$A$2:$C$10000,3,FALSE)</f>
        <v>#N/A</v>
      </c>
    </row>
    <row r="6126" spans="1:10" ht="15.75" customHeight="1">
      <c r="A6126" s="3"/>
      <c r="B6126" s="3"/>
      <c r="C6126" s="3"/>
      <c r="D6126" s="3"/>
      <c r="E6126" s="3"/>
      <c r="F6126" s="30" t="str">
        <f t="array" ref="F6126">IF(C6126&lt;&gt;"",INDEX(FunctionalValues,MATCH(C6126,KanoFunctional,0),2),"")</f>
        <v/>
      </c>
      <c r="G6126" s="30" t="str">
        <f t="array" ref="G6126">IF(D6126&lt;&gt;"",INDEX(DysfunctionalValues,2,MATCH(D6126,KanoDysfunctional,0)),"")</f>
        <v/>
      </c>
      <c r="H6126" s="30" t="str">
        <f t="array" ref="H6126">IF(C6126&lt;&gt;"",INDEX(KanoTable,MATCH(C6126,KanoFunctional,0),MATCH(D6126,KanoDysfunctional,0)),"")</f>
        <v/>
      </c>
      <c r="I6126" s="30" t="str">
        <f t="shared" si="97"/>
        <v/>
      </c>
      <c r="J6126" s="30" t="e">
        <f>VLOOKUP(B6126,Users!$A$2:$C$10000,3,FALSE)</f>
        <v>#N/A</v>
      </c>
    </row>
    <row r="6127" spans="1:10" ht="15.75" customHeight="1">
      <c r="A6127" s="3"/>
      <c r="B6127" s="3"/>
      <c r="C6127" s="3"/>
      <c r="D6127" s="3"/>
      <c r="E6127" s="3"/>
      <c r="F6127" s="30" t="str">
        <f t="array" ref="F6127">IF(C6127&lt;&gt;"",INDEX(FunctionalValues,MATCH(C6127,KanoFunctional,0),2),"")</f>
        <v/>
      </c>
      <c r="G6127" s="30" t="str">
        <f t="array" ref="G6127">IF(D6127&lt;&gt;"",INDEX(DysfunctionalValues,2,MATCH(D6127,KanoDysfunctional,0)),"")</f>
        <v/>
      </c>
      <c r="H6127" s="30" t="str">
        <f t="array" ref="H6127">IF(C6127&lt;&gt;"",INDEX(KanoTable,MATCH(C6127,KanoFunctional,0),MATCH(D6127,KanoDysfunctional,0)),"")</f>
        <v/>
      </c>
      <c r="I6127" s="30" t="str">
        <f t="shared" si="97"/>
        <v/>
      </c>
      <c r="J6127" s="30" t="e">
        <f>VLOOKUP(B6127,Users!$A$2:$C$10000,3,FALSE)</f>
        <v>#N/A</v>
      </c>
    </row>
    <row r="6128" spans="1:10" ht="15.75" customHeight="1">
      <c r="A6128" s="3"/>
      <c r="B6128" s="3"/>
      <c r="C6128" s="3"/>
      <c r="D6128" s="3"/>
      <c r="E6128" s="3"/>
      <c r="F6128" s="30" t="str">
        <f t="array" ref="F6128">IF(C6128&lt;&gt;"",INDEX(FunctionalValues,MATCH(C6128,KanoFunctional,0),2),"")</f>
        <v/>
      </c>
      <c r="G6128" s="30" t="str">
        <f t="array" ref="G6128">IF(D6128&lt;&gt;"",INDEX(DysfunctionalValues,2,MATCH(D6128,KanoDysfunctional,0)),"")</f>
        <v/>
      </c>
      <c r="H6128" s="30" t="str">
        <f t="array" ref="H6128">IF(C6128&lt;&gt;"",INDEX(KanoTable,MATCH(C6128,KanoFunctional,0),MATCH(D6128,KanoDysfunctional,0)),"")</f>
        <v/>
      </c>
      <c r="I6128" s="30" t="str">
        <f t="shared" si="97"/>
        <v/>
      </c>
      <c r="J6128" s="30" t="e">
        <f>VLOOKUP(B6128,Users!$A$2:$C$10000,3,FALSE)</f>
        <v>#N/A</v>
      </c>
    </row>
    <row r="6129" spans="1:10" ht="15.75" customHeight="1">
      <c r="A6129" s="3"/>
      <c r="B6129" s="3"/>
      <c r="C6129" s="3"/>
      <c r="D6129" s="3"/>
      <c r="E6129" s="3"/>
      <c r="F6129" s="30" t="str">
        <f t="array" ref="F6129">IF(C6129&lt;&gt;"",INDEX(FunctionalValues,MATCH(C6129,KanoFunctional,0),2),"")</f>
        <v/>
      </c>
      <c r="G6129" s="30" t="str">
        <f t="array" ref="G6129">IF(D6129&lt;&gt;"",INDEX(DysfunctionalValues,2,MATCH(D6129,KanoDysfunctional,0)),"")</f>
        <v/>
      </c>
      <c r="H6129" s="30" t="str">
        <f t="array" ref="H6129">IF(C6129&lt;&gt;"",INDEX(KanoTable,MATCH(C6129,KanoFunctional,0),MATCH(D6129,KanoDysfunctional,0)),"")</f>
        <v/>
      </c>
      <c r="I6129" s="30" t="str">
        <f t="shared" si="97"/>
        <v/>
      </c>
      <c r="J6129" s="30" t="e">
        <f>VLOOKUP(B6129,Users!$A$2:$C$10000,3,FALSE)</f>
        <v>#N/A</v>
      </c>
    </row>
    <row r="6130" spans="1:10" ht="15.75" customHeight="1">
      <c r="A6130" s="3"/>
      <c r="B6130" s="3"/>
      <c r="C6130" s="3"/>
      <c r="D6130" s="3"/>
      <c r="E6130" s="3"/>
      <c r="F6130" s="30" t="str">
        <f t="array" ref="F6130">IF(C6130&lt;&gt;"",INDEX(FunctionalValues,MATCH(C6130,KanoFunctional,0),2),"")</f>
        <v/>
      </c>
      <c r="G6130" s="30" t="str">
        <f t="array" ref="G6130">IF(D6130&lt;&gt;"",INDEX(DysfunctionalValues,2,MATCH(D6130,KanoDysfunctional,0)),"")</f>
        <v/>
      </c>
      <c r="H6130" s="30" t="str">
        <f t="array" ref="H6130">IF(C6130&lt;&gt;"",INDEX(KanoTable,MATCH(C6130,KanoFunctional,0),MATCH(D6130,KanoDysfunctional,0)),"")</f>
        <v/>
      </c>
      <c r="I6130" s="30" t="str">
        <f t="shared" si="97"/>
        <v/>
      </c>
      <c r="J6130" s="30" t="e">
        <f>VLOOKUP(B6130,Users!$A$2:$C$10000,3,FALSE)</f>
        <v>#N/A</v>
      </c>
    </row>
    <row r="6131" spans="1:10" ht="15.75" customHeight="1">
      <c r="A6131" s="3"/>
      <c r="B6131" s="3"/>
      <c r="C6131" s="3"/>
      <c r="D6131" s="3"/>
      <c r="E6131" s="3"/>
      <c r="F6131" s="30" t="str">
        <f t="array" ref="F6131">IF(C6131&lt;&gt;"",INDEX(FunctionalValues,MATCH(C6131,KanoFunctional,0),2),"")</f>
        <v/>
      </c>
      <c r="G6131" s="30" t="str">
        <f t="array" ref="G6131">IF(D6131&lt;&gt;"",INDEX(DysfunctionalValues,2,MATCH(D6131,KanoDysfunctional,0)),"")</f>
        <v/>
      </c>
      <c r="H6131" s="30" t="str">
        <f t="array" ref="H6131">IF(C6131&lt;&gt;"",INDEX(KanoTable,MATCH(C6131,KanoFunctional,0),MATCH(D6131,KanoDysfunctional,0)),"")</f>
        <v/>
      </c>
      <c r="I6131" s="30" t="str">
        <f t="shared" si="97"/>
        <v/>
      </c>
      <c r="J6131" s="30" t="e">
        <f>VLOOKUP(B6131,Users!$A$2:$C$10000,3,FALSE)</f>
        <v>#N/A</v>
      </c>
    </row>
    <row r="6132" spans="1:10" ht="15.75" customHeight="1">
      <c r="A6132" s="3"/>
      <c r="B6132" s="3"/>
      <c r="C6132" s="3"/>
      <c r="D6132" s="3"/>
      <c r="E6132" s="3"/>
      <c r="F6132" s="30" t="str">
        <f t="array" ref="F6132">IF(C6132&lt;&gt;"",INDEX(FunctionalValues,MATCH(C6132,KanoFunctional,0),2),"")</f>
        <v/>
      </c>
      <c r="G6132" s="30" t="str">
        <f t="array" ref="G6132">IF(D6132&lt;&gt;"",INDEX(DysfunctionalValues,2,MATCH(D6132,KanoDysfunctional,0)),"")</f>
        <v/>
      </c>
      <c r="H6132" s="30" t="str">
        <f t="array" ref="H6132">IF(C6132&lt;&gt;"",INDEX(KanoTable,MATCH(C6132,KanoFunctional,0),MATCH(D6132,KanoDysfunctional,0)),"")</f>
        <v/>
      </c>
      <c r="I6132" s="30" t="str">
        <f t="shared" si="97"/>
        <v/>
      </c>
      <c r="J6132" s="30" t="e">
        <f>VLOOKUP(B6132,Users!$A$2:$C$10000,3,FALSE)</f>
        <v>#N/A</v>
      </c>
    </row>
    <row r="6133" spans="1:10" ht="15.75" customHeight="1">
      <c r="A6133" s="3"/>
      <c r="B6133" s="3"/>
      <c r="C6133" s="3"/>
      <c r="D6133" s="3"/>
      <c r="E6133" s="3"/>
      <c r="F6133" s="30" t="str">
        <f t="array" ref="F6133">IF(C6133&lt;&gt;"",INDEX(FunctionalValues,MATCH(C6133,KanoFunctional,0),2),"")</f>
        <v/>
      </c>
      <c r="G6133" s="30" t="str">
        <f t="array" ref="G6133">IF(D6133&lt;&gt;"",INDEX(DysfunctionalValues,2,MATCH(D6133,KanoDysfunctional,0)),"")</f>
        <v/>
      </c>
      <c r="H6133" s="30" t="str">
        <f t="array" ref="H6133">IF(C6133&lt;&gt;"",INDEX(KanoTable,MATCH(C6133,KanoFunctional,0),MATCH(D6133,KanoDysfunctional,0)),"")</f>
        <v/>
      </c>
      <c r="I6133" s="30" t="str">
        <f t="shared" si="97"/>
        <v/>
      </c>
      <c r="J6133" s="30" t="e">
        <f>VLOOKUP(B6133,Users!$A$2:$C$10000,3,FALSE)</f>
        <v>#N/A</v>
      </c>
    </row>
    <row r="6134" spans="1:10" ht="15.75" customHeight="1">
      <c r="A6134" s="3"/>
      <c r="B6134" s="3"/>
      <c r="C6134" s="3"/>
      <c r="D6134" s="3"/>
      <c r="E6134" s="3"/>
      <c r="F6134" s="30" t="str">
        <f t="array" ref="F6134">IF(C6134&lt;&gt;"",INDEX(FunctionalValues,MATCH(C6134,KanoFunctional,0),2),"")</f>
        <v/>
      </c>
      <c r="G6134" s="30" t="str">
        <f t="array" ref="G6134">IF(D6134&lt;&gt;"",INDEX(DysfunctionalValues,2,MATCH(D6134,KanoDysfunctional,0)),"")</f>
        <v/>
      </c>
      <c r="H6134" s="30" t="str">
        <f t="array" ref="H6134">IF(C6134&lt;&gt;"",INDEX(KanoTable,MATCH(C6134,KanoFunctional,0),MATCH(D6134,KanoDysfunctional,0)),"")</f>
        <v/>
      </c>
      <c r="I6134" s="30" t="str">
        <f t="shared" si="97"/>
        <v/>
      </c>
      <c r="J6134" s="30" t="e">
        <f>VLOOKUP(B6134,Users!$A$2:$C$10000,3,FALSE)</f>
        <v>#N/A</v>
      </c>
    </row>
    <row r="6135" spans="1:10" ht="15.75" customHeight="1">
      <c r="A6135" s="3"/>
      <c r="B6135" s="3"/>
      <c r="C6135" s="3"/>
      <c r="D6135" s="3"/>
      <c r="E6135" s="3"/>
      <c r="F6135" s="30" t="str">
        <f t="array" ref="F6135">IF(C6135&lt;&gt;"",INDEX(FunctionalValues,MATCH(C6135,KanoFunctional,0),2),"")</f>
        <v/>
      </c>
      <c r="G6135" s="30" t="str">
        <f t="array" ref="G6135">IF(D6135&lt;&gt;"",INDEX(DysfunctionalValues,2,MATCH(D6135,KanoDysfunctional,0)),"")</f>
        <v/>
      </c>
      <c r="H6135" s="30" t="str">
        <f t="array" ref="H6135">IF(C6135&lt;&gt;"",INDEX(KanoTable,MATCH(C6135,KanoFunctional,0),MATCH(D6135,KanoDysfunctional,0)),"")</f>
        <v/>
      </c>
      <c r="I6135" s="30" t="str">
        <f t="shared" si="97"/>
        <v/>
      </c>
      <c r="J6135" s="30" t="e">
        <f>VLOOKUP(B6135,Users!$A$2:$C$10000,3,FALSE)</f>
        <v>#N/A</v>
      </c>
    </row>
    <row r="6136" spans="1:10" ht="15.75" customHeight="1">
      <c r="A6136" s="3"/>
      <c r="B6136" s="3"/>
      <c r="C6136" s="3"/>
      <c r="D6136" s="3"/>
      <c r="E6136" s="3"/>
      <c r="F6136" s="30" t="str">
        <f t="array" ref="F6136">IF(C6136&lt;&gt;"",INDEX(FunctionalValues,MATCH(C6136,KanoFunctional,0),2),"")</f>
        <v/>
      </c>
      <c r="G6136" s="30" t="str">
        <f t="array" ref="G6136">IF(D6136&lt;&gt;"",INDEX(DysfunctionalValues,2,MATCH(D6136,KanoDysfunctional,0)),"")</f>
        <v/>
      </c>
      <c r="H6136" s="30" t="str">
        <f t="array" ref="H6136">IF(C6136&lt;&gt;"",INDEX(KanoTable,MATCH(C6136,KanoFunctional,0),MATCH(D6136,KanoDysfunctional,0)),"")</f>
        <v/>
      </c>
      <c r="I6136" s="30" t="str">
        <f t="shared" si="97"/>
        <v/>
      </c>
      <c r="J6136" s="30" t="e">
        <f>VLOOKUP(B6136,Users!$A$2:$C$10000,3,FALSE)</f>
        <v>#N/A</v>
      </c>
    </row>
    <row r="6137" spans="1:10" ht="15.75" customHeight="1">
      <c r="A6137" s="3"/>
      <c r="B6137" s="3"/>
      <c r="C6137" s="3"/>
      <c r="D6137" s="3"/>
      <c r="E6137" s="3"/>
      <c r="F6137" s="30" t="str">
        <f t="array" ref="F6137">IF(C6137&lt;&gt;"",INDEX(FunctionalValues,MATCH(C6137,KanoFunctional,0),2),"")</f>
        <v/>
      </c>
      <c r="G6137" s="30" t="str">
        <f t="array" ref="G6137">IF(D6137&lt;&gt;"",INDEX(DysfunctionalValues,2,MATCH(D6137,KanoDysfunctional,0)),"")</f>
        <v/>
      </c>
      <c r="H6137" s="30" t="str">
        <f t="array" ref="H6137">IF(C6137&lt;&gt;"",INDEX(KanoTable,MATCH(C6137,KanoFunctional,0),MATCH(D6137,KanoDysfunctional,0)),"")</f>
        <v/>
      </c>
      <c r="I6137" s="30" t="str">
        <f t="shared" si="97"/>
        <v/>
      </c>
      <c r="J6137" s="30" t="e">
        <f>VLOOKUP(B6137,Users!$A$2:$C$10000,3,FALSE)</f>
        <v>#N/A</v>
      </c>
    </row>
    <row r="6138" spans="1:10" ht="15.75" customHeight="1">
      <c r="A6138" s="3"/>
      <c r="B6138" s="3"/>
      <c r="C6138" s="3"/>
      <c r="D6138" s="3"/>
      <c r="E6138" s="3"/>
      <c r="F6138" s="30" t="str">
        <f t="array" ref="F6138">IF(C6138&lt;&gt;"",INDEX(FunctionalValues,MATCH(C6138,KanoFunctional,0),2),"")</f>
        <v/>
      </c>
      <c r="G6138" s="30" t="str">
        <f t="array" ref="G6138">IF(D6138&lt;&gt;"",INDEX(DysfunctionalValues,2,MATCH(D6138,KanoDysfunctional,0)),"")</f>
        <v/>
      </c>
      <c r="H6138" s="30" t="str">
        <f t="array" ref="H6138">IF(C6138&lt;&gt;"",INDEX(KanoTable,MATCH(C6138,KanoFunctional,0),MATCH(D6138,KanoDysfunctional,0)),"")</f>
        <v/>
      </c>
      <c r="I6138" s="30" t="str">
        <f t="shared" si="97"/>
        <v/>
      </c>
      <c r="J6138" s="30" t="e">
        <f>VLOOKUP(B6138,Users!$A$2:$C$10000,3,FALSE)</f>
        <v>#N/A</v>
      </c>
    </row>
    <row r="6139" spans="1:10" ht="15.75" customHeight="1">
      <c r="A6139" s="3"/>
      <c r="B6139" s="3"/>
      <c r="C6139" s="3"/>
      <c r="D6139" s="3"/>
      <c r="E6139" s="3"/>
      <c r="F6139" s="30" t="str">
        <f t="array" ref="F6139">IF(C6139&lt;&gt;"",INDEX(FunctionalValues,MATCH(C6139,KanoFunctional,0),2),"")</f>
        <v/>
      </c>
      <c r="G6139" s="30" t="str">
        <f t="array" ref="G6139">IF(D6139&lt;&gt;"",INDEX(DysfunctionalValues,2,MATCH(D6139,KanoDysfunctional,0)),"")</f>
        <v/>
      </c>
      <c r="H6139" s="30" t="str">
        <f t="array" ref="H6139">IF(C6139&lt;&gt;"",INDEX(KanoTable,MATCH(C6139,KanoFunctional,0),MATCH(D6139,KanoDysfunctional,0)),"")</f>
        <v/>
      </c>
      <c r="I6139" s="30" t="str">
        <f t="shared" si="97"/>
        <v/>
      </c>
      <c r="J6139" s="30" t="e">
        <f>VLOOKUP(B6139,Users!$A$2:$C$10000,3,FALSE)</f>
        <v>#N/A</v>
      </c>
    </row>
    <row r="6140" spans="1:10" ht="15.75" customHeight="1">
      <c r="A6140" s="3"/>
      <c r="B6140" s="3"/>
      <c r="C6140" s="3"/>
      <c r="D6140" s="3"/>
      <c r="E6140" s="3"/>
      <c r="F6140" s="30" t="str">
        <f t="array" ref="F6140">IF(C6140&lt;&gt;"",INDEX(FunctionalValues,MATCH(C6140,KanoFunctional,0),2),"")</f>
        <v/>
      </c>
      <c r="G6140" s="30" t="str">
        <f t="array" ref="G6140">IF(D6140&lt;&gt;"",INDEX(DysfunctionalValues,2,MATCH(D6140,KanoDysfunctional,0)),"")</f>
        <v/>
      </c>
      <c r="H6140" s="30" t="str">
        <f t="array" ref="H6140">IF(C6140&lt;&gt;"",INDEX(KanoTable,MATCH(C6140,KanoFunctional,0),MATCH(D6140,KanoDysfunctional,0)),"")</f>
        <v/>
      </c>
      <c r="I6140" s="30" t="str">
        <f t="shared" si="97"/>
        <v/>
      </c>
      <c r="J6140" s="30" t="e">
        <f>VLOOKUP(B6140,Users!$A$2:$C$10000,3,FALSE)</f>
        <v>#N/A</v>
      </c>
    </row>
    <row r="6141" spans="1:10" ht="15.75" customHeight="1">
      <c r="A6141" s="3"/>
      <c r="B6141" s="3"/>
      <c r="C6141" s="3"/>
      <c r="D6141" s="3"/>
      <c r="E6141" s="3"/>
      <c r="F6141" s="30" t="str">
        <f t="array" ref="F6141">IF(C6141&lt;&gt;"",INDEX(FunctionalValues,MATCH(C6141,KanoFunctional,0),2),"")</f>
        <v/>
      </c>
      <c r="G6141" s="30" t="str">
        <f t="array" ref="G6141">IF(D6141&lt;&gt;"",INDEX(DysfunctionalValues,2,MATCH(D6141,KanoDysfunctional,0)),"")</f>
        <v/>
      </c>
      <c r="H6141" s="30" t="str">
        <f t="array" ref="H6141">IF(C6141&lt;&gt;"",INDEX(KanoTable,MATCH(C6141,KanoFunctional,0),MATCH(D6141,KanoDysfunctional,0)),"")</f>
        <v/>
      </c>
      <c r="I6141" s="30" t="str">
        <f t="shared" si="97"/>
        <v/>
      </c>
      <c r="J6141" s="30" t="e">
        <f>VLOOKUP(B6141,Users!$A$2:$C$10000,3,FALSE)</f>
        <v>#N/A</v>
      </c>
    </row>
    <row r="6142" spans="1:10" ht="15.75" customHeight="1">
      <c r="A6142" s="3"/>
      <c r="B6142" s="3"/>
      <c r="C6142" s="3"/>
      <c r="D6142" s="3"/>
      <c r="E6142" s="3"/>
      <c r="F6142" s="30" t="str">
        <f t="array" ref="F6142">IF(C6142&lt;&gt;"",INDEX(FunctionalValues,MATCH(C6142,KanoFunctional,0),2),"")</f>
        <v/>
      </c>
      <c r="G6142" s="30" t="str">
        <f t="array" ref="G6142">IF(D6142&lt;&gt;"",INDEX(DysfunctionalValues,2,MATCH(D6142,KanoDysfunctional,0)),"")</f>
        <v/>
      </c>
      <c r="H6142" s="30" t="str">
        <f t="array" ref="H6142">IF(C6142&lt;&gt;"",INDEX(KanoTable,MATCH(C6142,KanoFunctional,0),MATCH(D6142,KanoDysfunctional,0)),"")</f>
        <v/>
      </c>
      <c r="I6142" s="30" t="str">
        <f t="shared" si="97"/>
        <v/>
      </c>
      <c r="J6142" s="30" t="e">
        <f>VLOOKUP(B6142,Users!$A$2:$C$10000,3,FALSE)</f>
        <v>#N/A</v>
      </c>
    </row>
    <row r="6143" spans="1:10" ht="15.75" customHeight="1">
      <c r="A6143" s="3"/>
      <c r="B6143" s="3"/>
      <c r="C6143" s="3"/>
      <c r="D6143" s="3"/>
      <c r="E6143" s="3"/>
      <c r="F6143" s="30" t="str">
        <f t="array" ref="F6143">IF(C6143&lt;&gt;"",INDEX(FunctionalValues,MATCH(C6143,KanoFunctional,0),2),"")</f>
        <v/>
      </c>
      <c r="G6143" s="30" t="str">
        <f t="array" ref="G6143">IF(D6143&lt;&gt;"",INDEX(DysfunctionalValues,2,MATCH(D6143,KanoDysfunctional,0)),"")</f>
        <v/>
      </c>
      <c r="H6143" s="30" t="str">
        <f t="array" ref="H6143">IF(C6143&lt;&gt;"",INDEX(KanoTable,MATCH(C6143,KanoFunctional,0),MATCH(D6143,KanoDysfunctional,0)),"")</f>
        <v/>
      </c>
      <c r="I6143" s="30" t="str">
        <f t="shared" si="97"/>
        <v/>
      </c>
      <c r="J6143" s="30" t="e">
        <f>VLOOKUP(B6143,Users!$A$2:$C$10000,3,FALSE)</f>
        <v>#N/A</v>
      </c>
    </row>
    <row r="6144" spans="1:10" ht="15.75" customHeight="1">
      <c r="A6144" s="3"/>
      <c r="B6144" s="3"/>
      <c r="C6144" s="3"/>
      <c r="D6144" s="3"/>
      <c r="E6144" s="3"/>
      <c r="F6144" s="30" t="str">
        <f t="array" ref="F6144">IF(C6144&lt;&gt;"",INDEX(FunctionalValues,MATCH(C6144,KanoFunctional,0),2),"")</f>
        <v/>
      </c>
      <c r="G6144" s="30" t="str">
        <f t="array" ref="G6144">IF(D6144&lt;&gt;"",INDEX(DysfunctionalValues,2,MATCH(D6144,KanoDysfunctional,0)),"")</f>
        <v/>
      </c>
      <c r="H6144" s="30" t="str">
        <f t="array" ref="H6144">IF(C6144&lt;&gt;"",INDEX(KanoTable,MATCH(C6144,KanoFunctional,0),MATCH(D6144,KanoDysfunctional,0)),"")</f>
        <v/>
      </c>
      <c r="I6144" s="30" t="str">
        <f t="shared" si="97"/>
        <v/>
      </c>
      <c r="J6144" s="30" t="e">
        <f>VLOOKUP(B6144,Users!$A$2:$C$10000,3,FALSE)</f>
        <v>#N/A</v>
      </c>
    </row>
    <row r="6145" spans="1:10" ht="15.75" customHeight="1">
      <c r="A6145" s="3"/>
      <c r="B6145" s="3"/>
      <c r="C6145" s="3"/>
      <c r="D6145" s="3"/>
      <c r="E6145" s="3"/>
      <c r="F6145" s="30" t="str">
        <f t="array" ref="F6145">IF(C6145&lt;&gt;"",INDEX(FunctionalValues,MATCH(C6145,KanoFunctional,0),2),"")</f>
        <v/>
      </c>
      <c r="G6145" s="30" t="str">
        <f t="array" ref="G6145">IF(D6145&lt;&gt;"",INDEX(DysfunctionalValues,2,MATCH(D6145,KanoDysfunctional,0)),"")</f>
        <v/>
      </c>
      <c r="H6145" s="30" t="str">
        <f t="array" ref="H6145">IF(C6145&lt;&gt;"",INDEX(KanoTable,MATCH(C6145,KanoFunctional,0),MATCH(D6145,KanoDysfunctional,0)),"")</f>
        <v/>
      </c>
      <c r="I6145" s="30" t="str">
        <f t="shared" si="97"/>
        <v/>
      </c>
      <c r="J6145" s="30" t="e">
        <f>VLOOKUP(B6145,Users!$A$2:$C$10000,3,FALSE)</f>
        <v>#N/A</v>
      </c>
    </row>
    <row r="6146" spans="1:10" ht="15.75" customHeight="1">
      <c r="A6146" s="3"/>
      <c r="B6146" s="3"/>
      <c r="C6146" s="3"/>
      <c r="D6146" s="3"/>
      <c r="E6146" s="3"/>
      <c r="F6146" s="30" t="str">
        <f t="array" ref="F6146">IF(C6146&lt;&gt;"",INDEX(FunctionalValues,MATCH(C6146,KanoFunctional,0),2),"")</f>
        <v/>
      </c>
      <c r="G6146" s="30" t="str">
        <f t="array" ref="G6146">IF(D6146&lt;&gt;"",INDEX(DysfunctionalValues,2,MATCH(D6146,KanoDysfunctional,0)),"")</f>
        <v/>
      </c>
      <c r="H6146" s="30" t="str">
        <f t="array" ref="H6146">IF(C6146&lt;&gt;"",INDEX(KanoTable,MATCH(C6146,KanoFunctional,0),MATCH(D6146,KanoDysfunctional,0)),"")</f>
        <v/>
      </c>
      <c r="I6146" s="30" t="str">
        <f t="shared" si="97"/>
        <v/>
      </c>
      <c r="J6146" s="30" t="e">
        <f>VLOOKUP(B6146,Users!$A$2:$C$10000,3,FALSE)</f>
        <v>#N/A</v>
      </c>
    </row>
    <row r="6147" spans="1:10" ht="15.75" customHeight="1">
      <c r="A6147" s="3"/>
      <c r="B6147" s="3"/>
      <c r="C6147" s="3"/>
      <c r="D6147" s="3"/>
      <c r="E6147" s="3"/>
      <c r="F6147" s="30" t="str">
        <f t="array" ref="F6147">IF(C6147&lt;&gt;"",INDEX(FunctionalValues,MATCH(C6147,KanoFunctional,0),2),"")</f>
        <v/>
      </c>
      <c r="G6147" s="30" t="str">
        <f t="array" ref="G6147">IF(D6147&lt;&gt;"",INDEX(DysfunctionalValues,2,MATCH(D6147,KanoDysfunctional,0)),"")</f>
        <v/>
      </c>
      <c r="H6147" s="30" t="str">
        <f t="array" ref="H6147">IF(C6147&lt;&gt;"",INDEX(KanoTable,MATCH(C6147,KanoFunctional,0),MATCH(D6147,KanoDysfunctional,0)),"")</f>
        <v/>
      </c>
      <c r="I6147" s="30" t="str">
        <f t="shared" si="97"/>
        <v/>
      </c>
      <c r="J6147" s="30" t="e">
        <f>VLOOKUP(B6147,Users!$A$2:$C$10000,3,FALSE)</f>
        <v>#N/A</v>
      </c>
    </row>
    <row r="6148" spans="1:10" ht="15.75" customHeight="1">
      <c r="A6148" s="3"/>
      <c r="B6148" s="3"/>
      <c r="C6148" s="3"/>
      <c r="D6148" s="3"/>
      <c r="E6148" s="3"/>
      <c r="F6148" s="30" t="str">
        <f t="array" ref="F6148">IF(C6148&lt;&gt;"",INDEX(FunctionalValues,MATCH(C6148,KanoFunctional,0),2),"")</f>
        <v/>
      </c>
      <c r="G6148" s="30" t="str">
        <f t="array" ref="G6148">IF(D6148&lt;&gt;"",INDEX(DysfunctionalValues,2,MATCH(D6148,KanoDysfunctional,0)),"")</f>
        <v/>
      </c>
      <c r="H6148" s="30" t="str">
        <f t="array" ref="H6148">IF(C6148&lt;&gt;"",INDEX(KanoTable,MATCH(C6148,KanoFunctional,0),MATCH(D6148,KanoDysfunctional,0)),"")</f>
        <v/>
      </c>
      <c r="I6148" s="30" t="str">
        <f t="shared" si="97"/>
        <v/>
      </c>
      <c r="J6148" s="30" t="e">
        <f>VLOOKUP(B6148,Users!$A$2:$C$10000,3,FALSE)</f>
        <v>#N/A</v>
      </c>
    </row>
    <row r="6149" spans="1:10" ht="15.75" customHeight="1">
      <c r="A6149" s="3"/>
      <c r="B6149" s="3"/>
      <c r="C6149" s="3"/>
      <c r="D6149" s="3"/>
      <c r="E6149" s="3"/>
      <c r="F6149" s="30" t="str">
        <f t="array" ref="F6149">IF(C6149&lt;&gt;"",INDEX(FunctionalValues,MATCH(C6149,KanoFunctional,0),2),"")</f>
        <v/>
      </c>
      <c r="G6149" s="30" t="str">
        <f t="array" ref="G6149">IF(D6149&lt;&gt;"",INDEX(DysfunctionalValues,2,MATCH(D6149,KanoDysfunctional,0)),"")</f>
        <v/>
      </c>
      <c r="H6149" s="30" t="str">
        <f t="array" ref="H6149">IF(C6149&lt;&gt;"",INDEX(KanoTable,MATCH(C6149,KanoFunctional,0),MATCH(D6149,KanoDysfunctional,0)),"")</f>
        <v/>
      </c>
      <c r="I6149" s="30" t="str">
        <f t="shared" si="97"/>
        <v/>
      </c>
      <c r="J6149" s="30" t="e">
        <f>VLOOKUP(B6149,Users!$A$2:$C$10000,3,FALSE)</f>
        <v>#N/A</v>
      </c>
    </row>
    <row r="6150" spans="1:10" ht="15.75" customHeight="1">
      <c r="A6150" s="3"/>
      <c r="B6150" s="3"/>
      <c r="C6150" s="3"/>
      <c r="D6150" s="3"/>
      <c r="E6150" s="3"/>
      <c r="F6150" s="30" t="str">
        <f t="array" ref="F6150">IF(C6150&lt;&gt;"",INDEX(FunctionalValues,MATCH(C6150,KanoFunctional,0),2),"")</f>
        <v/>
      </c>
      <c r="G6150" s="30" t="str">
        <f t="array" ref="G6150">IF(D6150&lt;&gt;"",INDEX(DysfunctionalValues,2,MATCH(D6150,KanoDysfunctional,0)),"")</f>
        <v/>
      </c>
      <c r="H6150" s="30" t="str">
        <f t="array" ref="H6150">IF(C6150&lt;&gt;"",INDEX(KanoTable,MATCH(C6150,KanoFunctional,0),MATCH(D6150,KanoDysfunctional,0)),"")</f>
        <v/>
      </c>
      <c r="I6150" s="30" t="str">
        <f t="shared" si="97"/>
        <v/>
      </c>
      <c r="J6150" s="30" t="e">
        <f>VLOOKUP(B6150,Users!$A$2:$C$10000,3,FALSE)</f>
        <v>#N/A</v>
      </c>
    </row>
    <row r="6151" spans="1:10" ht="15.75" customHeight="1">
      <c r="A6151" s="3"/>
      <c r="B6151" s="3"/>
      <c r="C6151" s="3"/>
      <c r="D6151" s="3"/>
      <c r="E6151" s="3"/>
      <c r="F6151" s="30" t="str">
        <f t="array" ref="F6151">IF(C6151&lt;&gt;"",INDEX(FunctionalValues,MATCH(C6151,KanoFunctional,0),2),"")</f>
        <v/>
      </c>
      <c r="G6151" s="30" t="str">
        <f t="array" ref="G6151">IF(D6151&lt;&gt;"",INDEX(DysfunctionalValues,2,MATCH(D6151,KanoDysfunctional,0)),"")</f>
        <v/>
      </c>
      <c r="H6151" s="30" t="str">
        <f t="array" ref="H6151">IF(C6151&lt;&gt;"",INDEX(KanoTable,MATCH(C6151,KanoFunctional,0),MATCH(D6151,KanoDysfunctional,0)),"")</f>
        <v/>
      </c>
      <c r="I6151" s="30" t="str">
        <f t="shared" si="97"/>
        <v/>
      </c>
      <c r="J6151" s="30" t="e">
        <f>VLOOKUP(B6151,Users!$A$2:$C$10000,3,FALSE)</f>
        <v>#N/A</v>
      </c>
    </row>
    <row r="6152" spans="1:10" ht="15.75" customHeight="1">
      <c r="A6152" s="3"/>
      <c r="B6152" s="3"/>
      <c r="C6152" s="3"/>
      <c r="D6152" s="3"/>
      <c r="E6152" s="3"/>
      <c r="F6152" s="30" t="str">
        <f t="array" ref="F6152">IF(C6152&lt;&gt;"",INDEX(FunctionalValues,MATCH(C6152,KanoFunctional,0),2),"")</f>
        <v/>
      </c>
      <c r="G6152" s="30" t="str">
        <f t="array" ref="G6152">IF(D6152&lt;&gt;"",INDEX(DysfunctionalValues,2,MATCH(D6152,KanoDysfunctional,0)),"")</f>
        <v/>
      </c>
      <c r="H6152" s="30" t="str">
        <f t="array" ref="H6152">IF(C6152&lt;&gt;"",INDEX(KanoTable,MATCH(C6152,KanoFunctional,0),MATCH(D6152,KanoDysfunctional,0)),"")</f>
        <v/>
      </c>
      <c r="I6152" s="30" t="str">
        <f t="shared" si="97"/>
        <v/>
      </c>
      <c r="J6152" s="30" t="e">
        <f>VLOOKUP(B6152,Users!$A$2:$C$10000,3,FALSE)</f>
        <v>#N/A</v>
      </c>
    </row>
    <row r="6153" spans="1:10" ht="15.75" customHeight="1">
      <c r="A6153" s="3"/>
      <c r="B6153" s="3"/>
      <c r="C6153" s="3"/>
      <c r="D6153" s="3"/>
      <c r="E6153" s="3"/>
      <c r="F6153" s="30" t="str">
        <f t="array" ref="F6153">IF(C6153&lt;&gt;"",INDEX(FunctionalValues,MATCH(C6153,KanoFunctional,0),2),"")</f>
        <v/>
      </c>
      <c r="G6153" s="30" t="str">
        <f t="array" ref="G6153">IF(D6153&lt;&gt;"",INDEX(DysfunctionalValues,2,MATCH(D6153,KanoDysfunctional,0)),"")</f>
        <v/>
      </c>
      <c r="H6153" s="30" t="str">
        <f t="array" ref="H6153">IF(C6153&lt;&gt;"",INDEX(KanoTable,MATCH(C6153,KanoFunctional,0),MATCH(D6153,KanoDysfunctional,0)),"")</f>
        <v/>
      </c>
      <c r="I6153" s="30" t="str">
        <f t="shared" si="97"/>
        <v/>
      </c>
      <c r="J6153" s="30" t="e">
        <f>VLOOKUP(B6153,Users!$A$2:$C$10000,3,FALSE)</f>
        <v>#N/A</v>
      </c>
    </row>
    <row r="6154" spans="1:10" ht="15.75" customHeight="1">
      <c r="A6154" s="3"/>
      <c r="B6154" s="3"/>
      <c r="C6154" s="3"/>
      <c r="D6154" s="3"/>
      <c r="E6154" s="3"/>
      <c r="F6154" s="30" t="str">
        <f t="array" ref="F6154">IF(C6154&lt;&gt;"",INDEX(FunctionalValues,MATCH(C6154,KanoFunctional,0),2),"")</f>
        <v/>
      </c>
      <c r="G6154" s="30" t="str">
        <f t="array" ref="G6154">IF(D6154&lt;&gt;"",INDEX(DysfunctionalValues,2,MATCH(D6154,KanoDysfunctional,0)),"")</f>
        <v/>
      </c>
      <c r="H6154" s="30" t="str">
        <f t="array" ref="H6154">IF(C6154&lt;&gt;"",INDEX(KanoTable,MATCH(C6154,KanoFunctional,0),MATCH(D6154,KanoDysfunctional,0)),"")</f>
        <v/>
      </c>
      <c r="I6154" s="30" t="str">
        <f t="shared" si="97"/>
        <v/>
      </c>
      <c r="J6154" s="30" t="e">
        <f>VLOOKUP(B6154,Users!$A$2:$C$10000,3,FALSE)</f>
        <v>#N/A</v>
      </c>
    </row>
    <row r="6155" spans="1:10" ht="15.75" customHeight="1">
      <c r="A6155" s="3"/>
      <c r="B6155" s="3"/>
      <c r="C6155" s="3"/>
      <c r="D6155" s="3"/>
      <c r="E6155" s="3"/>
      <c r="F6155" s="30" t="str">
        <f t="array" ref="F6155">IF(C6155&lt;&gt;"",INDEX(FunctionalValues,MATCH(C6155,KanoFunctional,0),2),"")</f>
        <v/>
      </c>
      <c r="G6155" s="30" t="str">
        <f t="array" ref="G6155">IF(D6155&lt;&gt;"",INDEX(DysfunctionalValues,2,MATCH(D6155,KanoDysfunctional,0)),"")</f>
        <v/>
      </c>
      <c r="H6155" s="30" t="str">
        <f t="array" ref="H6155">IF(C6155&lt;&gt;"",INDEX(KanoTable,MATCH(C6155,KanoFunctional,0),MATCH(D6155,KanoDysfunctional,0)),"")</f>
        <v/>
      </c>
      <c r="I6155" s="30" t="str">
        <f t="shared" si="97"/>
        <v/>
      </c>
      <c r="J6155" s="30" t="e">
        <f>VLOOKUP(B6155,Users!$A$2:$C$10000,3,FALSE)</f>
        <v>#N/A</v>
      </c>
    </row>
    <row r="6156" spans="1:10" ht="15.75" customHeight="1">
      <c r="A6156" s="3"/>
      <c r="B6156" s="3"/>
      <c r="C6156" s="3"/>
      <c r="D6156" s="3"/>
      <c r="E6156" s="3"/>
      <c r="F6156" s="30" t="str">
        <f t="array" ref="F6156">IF(C6156&lt;&gt;"",INDEX(FunctionalValues,MATCH(C6156,KanoFunctional,0),2),"")</f>
        <v/>
      </c>
      <c r="G6156" s="30" t="str">
        <f t="array" ref="G6156">IF(D6156&lt;&gt;"",INDEX(DysfunctionalValues,2,MATCH(D6156,KanoDysfunctional,0)),"")</f>
        <v/>
      </c>
      <c r="H6156" s="30" t="str">
        <f t="array" ref="H6156">IF(C6156&lt;&gt;"",INDEX(KanoTable,MATCH(C6156,KanoFunctional,0),MATCH(D6156,KanoDysfunctional,0)),"")</f>
        <v/>
      </c>
      <c r="I6156" s="30" t="str">
        <f t="shared" si="97"/>
        <v/>
      </c>
      <c r="J6156" s="30" t="e">
        <f>VLOOKUP(B6156,Users!$A$2:$C$10000,3,FALSE)</f>
        <v>#N/A</v>
      </c>
    </row>
    <row r="6157" spans="1:10" ht="15.75" customHeight="1">
      <c r="A6157" s="3"/>
      <c r="B6157" s="3"/>
      <c r="C6157" s="3"/>
      <c r="D6157" s="3"/>
      <c r="E6157" s="3"/>
      <c r="F6157" s="30" t="str">
        <f t="array" ref="F6157">IF(C6157&lt;&gt;"",INDEX(FunctionalValues,MATCH(C6157,KanoFunctional,0),2),"")</f>
        <v/>
      </c>
      <c r="G6157" s="30" t="str">
        <f t="array" ref="G6157">IF(D6157&lt;&gt;"",INDEX(DysfunctionalValues,2,MATCH(D6157,KanoDysfunctional,0)),"")</f>
        <v/>
      </c>
      <c r="H6157" s="30" t="str">
        <f t="array" ref="H6157">IF(C6157&lt;&gt;"",INDEX(KanoTable,MATCH(C6157,KanoFunctional,0),MATCH(D6157,KanoDysfunctional,0)),"")</f>
        <v/>
      </c>
      <c r="I6157" s="30" t="str">
        <f t="shared" si="97"/>
        <v/>
      </c>
      <c r="J6157" s="30" t="e">
        <f>VLOOKUP(B6157,Users!$A$2:$C$10000,3,FALSE)</f>
        <v>#N/A</v>
      </c>
    </row>
    <row r="6158" spans="1:10" ht="15.75" customHeight="1">
      <c r="A6158" s="3"/>
      <c r="B6158" s="3"/>
      <c r="C6158" s="3"/>
      <c r="D6158" s="3"/>
      <c r="E6158" s="3"/>
      <c r="F6158" s="30" t="str">
        <f t="array" ref="F6158">IF(C6158&lt;&gt;"",INDEX(FunctionalValues,MATCH(C6158,KanoFunctional,0),2),"")</f>
        <v/>
      </c>
      <c r="G6158" s="30" t="str">
        <f t="array" ref="G6158">IF(D6158&lt;&gt;"",INDEX(DysfunctionalValues,2,MATCH(D6158,KanoDysfunctional,0)),"")</f>
        <v/>
      </c>
      <c r="H6158" s="30" t="str">
        <f t="array" ref="H6158">IF(C6158&lt;&gt;"",INDEX(KanoTable,MATCH(C6158,KanoFunctional,0),MATCH(D6158,KanoDysfunctional,0)),"")</f>
        <v/>
      </c>
      <c r="I6158" s="30" t="str">
        <f t="shared" si="97"/>
        <v/>
      </c>
      <c r="J6158" s="30" t="e">
        <f>VLOOKUP(B6158,Users!$A$2:$C$10000,3,FALSE)</f>
        <v>#N/A</v>
      </c>
    </row>
    <row r="6159" spans="1:10" ht="15.75" customHeight="1">
      <c r="A6159" s="3"/>
      <c r="B6159" s="3"/>
      <c r="C6159" s="3"/>
      <c r="D6159" s="3"/>
      <c r="E6159" s="3"/>
      <c r="F6159" s="30" t="str">
        <f t="array" ref="F6159">IF(C6159&lt;&gt;"",INDEX(FunctionalValues,MATCH(C6159,KanoFunctional,0),2),"")</f>
        <v/>
      </c>
      <c r="G6159" s="30" t="str">
        <f t="array" ref="G6159">IF(D6159&lt;&gt;"",INDEX(DysfunctionalValues,2,MATCH(D6159,KanoDysfunctional,0)),"")</f>
        <v/>
      </c>
      <c r="H6159" s="30" t="str">
        <f t="array" ref="H6159">IF(C6159&lt;&gt;"",INDEX(KanoTable,MATCH(C6159,KanoFunctional,0),MATCH(D6159,KanoDysfunctional,0)),"")</f>
        <v/>
      </c>
      <c r="I6159" s="30" t="str">
        <f t="shared" si="97"/>
        <v/>
      </c>
      <c r="J6159" s="30" t="e">
        <f>VLOOKUP(B6159,Users!$A$2:$C$10000,3,FALSE)</f>
        <v>#N/A</v>
      </c>
    </row>
    <row r="6160" spans="1:10" ht="15.75" customHeight="1">
      <c r="A6160" s="3"/>
      <c r="B6160" s="3"/>
      <c r="C6160" s="3"/>
      <c r="D6160" s="3"/>
      <c r="E6160" s="3"/>
      <c r="F6160" s="30" t="str">
        <f t="array" ref="F6160">IF(C6160&lt;&gt;"",INDEX(FunctionalValues,MATCH(C6160,KanoFunctional,0),2),"")</f>
        <v/>
      </c>
      <c r="G6160" s="30" t="str">
        <f t="array" ref="G6160">IF(D6160&lt;&gt;"",INDEX(DysfunctionalValues,2,MATCH(D6160,KanoDysfunctional,0)),"")</f>
        <v/>
      </c>
      <c r="H6160" s="30" t="str">
        <f t="array" ref="H6160">IF(C6160&lt;&gt;"",INDEX(KanoTable,MATCH(C6160,KanoFunctional,0),MATCH(D6160,KanoDysfunctional,0)),"")</f>
        <v/>
      </c>
      <c r="I6160" s="30" t="str">
        <f t="shared" si="97"/>
        <v/>
      </c>
      <c r="J6160" s="30" t="e">
        <f>VLOOKUP(B6160,Users!$A$2:$C$10000,3,FALSE)</f>
        <v>#N/A</v>
      </c>
    </row>
    <row r="6161" spans="1:10" ht="15.75" customHeight="1">
      <c r="A6161" s="3"/>
      <c r="B6161" s="3"/>
      <c r="C6161" s="3"/>
      <c r="D6161" s="3"/>
      <c r="E6161" s="3"/>
      <c r="F6161" s="30" t="str">
        <f t="array" ref="F6161">IF(C6161&lt;&gt;"",INDEX(FunctionalValues,MATCH(C6161,KanoFunctional,0),2),"")</f>
        <v/>
      </c>
      <c r="G6161" s="30" t="str">
        <f t="array" ref="G6161">IF(D6161&lt;&gt;"",INDEX(DysfunctionalValues,2,MATCH(D6161,KanoDysfunctional,0)),"")</f>
        <v/>
      </c>
      <c r="H6161" s="30" t="str">
        <f t="array" ref="H6161">IF(C6161&lt;&gt;"",INDEX(KanoTable,MATCH(C6161,KanoFunctional,0),MATCH(D6161,KanoDysfunctional,0)),"")</f>
        <v/>
      </c>
      <c r="I6161" s="30" t="str">
        <f t="shared" si="97"/>
        <v/>
      </c>
      <c r="J6161" s="30" t="e">
        <f>VLOOKUP(B6161,Users!$A$2:$C$10000,3,FALSE)</f>
        <v>#N/A</v>
      </c>
    </row>
    <row r="6162" spans="1:10" ht="15.75" customHeight="1">
      <c r="A6162" s="3"/>
      <c r="B6162" s="3"/>
      <c r="C6162" s="3"/>
      <c r="D6162" s="3"/>
      <c r="E6162" s="3"/>
      <c r="F6162" s="30" t="str">
        <f t="array" ref="F6162">IF(C6162&lt;&gt;"",INDEX(FunctionalValues,MATCH(C6162,KanoFunctional,0),2),"")</f>
        <v/>
      </c>
      <c r="G6162" s="30" t="str">
        <f t="array" ref="G6162">IF(D6162&lt;&gt;"",INDEX(DysfunctionalValues,2,MATCH(D6162,KanoDysfunctional,0)),"")</f>
        <v/>
      </c>
      <c r="H6162" s="30" t="str">
        <f t="array" ref="H6162">IF(C6162&lt;&gt;"",INDEX(KanoTable,MATCH(C6162,KanoFunctional,0),MATCH(D6162,KanoDysfunctional,0)),"")</f>
        <v/>
      </c>
      <c r="I6162" s="30" t="str">
        <f t="shared" si="97"/>
        <v/>
      </c>
      <c r="J6162" s="30" t="e">
        <f>VLOOKUP(B6162,Users!$A$2:$C$10000,3,FALSE)</f>
        <v>#N/A</v>
      </c>
    </row>
    <row r="6163" spans="1:10" ht="15.75" customHeight="1">
      <c r="A6163" s="3"/>
      <c r="B6163" s="3"/>
      <c r="C6163" s="3"/>
      <c r="D6163" s="3"/>
      <c r="E6163" s="3"/>
      <c r="F6163" s="30" t="str">
        <f t="array" ref="F6163">IF(C6163&lt;&gt;"",INDEX(FunctionalValues,MATCH(C6163,KanoFunctional,0),2),"")</f>
        <v/>
      </c>
      <c r="G6163" s="30" t="str">
        <f t="array" ref="G6163">IF(D6163&lt;&gt;"",INDEX(DysfunctionalValues,2,MATCH(D6163,KanoDysfunctional,0)),"")</f>
        <v/>
      </c>
      <c r="H6163" s="30" t="str">
        <f t="array" ref="H6163">IF(C6163&lt;&gt;"",INDEX(KanoTable,MATCH(C6163,KanoFunctional,0),MATCH(D6163,KanoDysfunctional,0)),"")</f>
        <v/>
      </c>
      <c r="I6163" s="30" t="str">
        <f t="shared" si="97"/>
        <v/>
      </c>
      <c r="J6163" s="30" t="e">
        <f>VLOOKUP(B6163,Users!$A$2:$C$10000,3,FALSE)</f>
        <v>#N/A</v>
      </c>
    </row>
    <row r="6164" spans="1:10" ht="15.75" customHeight="1">
      <c r="A6164" s="3"/>
      <c r="B6164" s="3"/>
      <c r="C6164" s="3"/>
      <c r="D6164" s="3"/>
      <c r="E6164" s="3"/>
      <c r="F6164" s="30" t="str">
        <f t="array" ref="F6164">IF(C6164&lt;&gt;"",INDEX(FunctionalValues,MATCH(C6164,KanoFunctional,0),2),"")</f>
        <v/>
      </c>
      <c r="G6164" s="30" t="str">
        <f t="array" ref="G6164">IF(D6164&lt;&gt;"",INDEX(DysfunctionalValues,2,MATCH(D6164,KanoDysfunctional,0)),"")</f>
        <v/>
      </c>
      <c r="H6164" s="30" t="str">
        <f t="array" ref="H6164">IF(C6164&lt;&gt;"",INDEX(KanoTable,MATCH(C6164,KanoFunctional,0),MATCH(D6164,KanoDysfunctional,0)),"")</f>
        <v/>
      </c>
      <c r="I6164" s="30" t="str">
        <f t="shared" si="97"/>
        <v/>
      </c>
      <c r="J6164" s="30" t="e">
        <f>VLOOKUP(B6164,Users!$A$2:$C$10000,3,FALSE)</f>
        <v>#N/A</v>
      </c>
    </row>
    <row r="6165" spans="1:10" ht="15.75" customHeight="1">
      <c r="A6165" s="3"/>
      <c r="B6165" s="3"/>
      <c r="C6165" s="3"/>
      <c r="D6165" s="3"/>
      <c r="E6165" s="3"/>
      <c r="F6165" s="30" t="str">
        <f t="array" ref="F6165">IF(C6165&lt;&gt;"",INDEX(FunctionalValues,MATCH(C6165,KanoFunctional,0),2),"")</f>
        <v/>
      </c>
      <c r="G6165" s="30" t="str">
        <f t="array" ref="G6165">IF(D6165&lt;&gt;"",INDEX(DysfunctionalValues,2,MATCH(D6165,KanoDysfunctional,0)),"")</f>
        <v/>
      </c>
      <c r="H6165" s="30" t="str">
        <f t="array" ref="H6165">IF(C6165&lt;&gt;"",INDEX(KanoTable,MATCH(C6165,KanoFunctional,0),MATCH(D6165,KanoDysfunctional,0)),"")</f>
        <v/>
      </c>
      <c r="I6165" s="30" t="str">
        <f t="shared" si="97"/>
        <v/>
      </c>
      <c r="J6165" s="30" t="e">
        <f>VLOOKUP(B6165,Users!$A$2:$C$10000,3,FALSE)</f>
        <v>#N/A</v>
      </c>
    </row>
    <row r="6166" spans="1:10" ht="15.75" customHeight="1">
      <c r="A6166" s="3"/>
      <c r="B6166" s="3"/>
      <c r="C6166" s="3"/>
      <c r="D6166" s="3"/>
      <c r="E6166" s="3"/>
      <c r="F6166" s="30" t="str">
        <f t="array" ref="F6166">IF(C6166&lt;&gt;"",INDEX(FunctionalValues,MATCH(C6166,KanoFunctional,0),2),"")</f>
        <v/>
      </c>
      <c r="G6166" s="30" t="str">
        <f t="array" ref="G6166">IF(D6166&lt;&gt;"",INDEX(DysfunctionalValues,2,MATCH(D6166,KanoDysfunctional,0)),"")</f>
        <v/>
      </c>
      <c r="H6166" s="30" t="str">
        <f t="array" ref="H6166">IF(C6166&lt;&gt;"",INDEX(KanoTable,MATCH(C6166,KanoFunctional,0),MATCH(D6166,KanoDysfunctional,0)),"")</f>
        <v/>
      </c>
      <c r="I6166" s="30" t="str">
        <f t="shared" ref="I6166:I6229" si="98">IF(C6166&lt;&gt;"",MATCH(H6166,KanoResultCodes,0),"")</f>
        <v/>
      </c>
      <c r="J6166" s="30" t="e">
        <f>VLOOKUP(B6166,Users!$A$2:$C$10000,3,FALSE)</f>
        <v>#N/A</v>
      </c>
    </row>
    <row r="6167" spans="1:10" ht="15.75" customHeight="1">
      <c r="A6167" s="3"/>
      <c r="B6167" s="3"/>
      <c r="C6167" s="3"/>
      <c r="D6167" s="3"/>
      <c r="E6167" s="3"/>
      <c r="F6167" s="30" t="str">
        <f t="array" ref="F6167">IF(C6167&lt;&gt;"",INDEX(FunctionalValues,MATCH(C6167,KanoFunctional,0),2),"")</f>
        <v/>
      </c>
      <c r="G6167" s="30" t="str">
        <f t="array" ref="G6167">IF(D6167&lt;&gt;"",INDEX(DysfunctionalValues,2,MATCH(D6167,KanoDysfunctional,0)),"")</f>
        <v/>
      </c>
      <c r="H6167" s="30" t="str">
        <f t="array" ref="H6167">IF(C6167&lt;&gt;"",INDEX(KanoTable,MATCH(C6167,KanoFunctional,0),MATCH(D6167,KanoDysfunctional,0)),"")</f>
        <v/>
      </c>
      <c r="I6167" s="30" t="str">
        <f t="shared" si="98"/>
        <v/>
      </c>
      <c r="J6167" s="30" t="e">
        <f>VLOOKUP(B6167,Users!$A$2:$C$10000,3,FALSE)</f>
        <v>#N/A</v>
      </c>
    </row>
    <row r="6168" spans="1:10" ht="15.75" customHeight="1">
      <c r="A6168" s="3"/>
      <c r="B6168" s="3"/>
      <c r="C6168" s="3"/>
      <c r="D6168" s="3"/>
      <c r="E6168" s="3"/>
      <c r="F6168" s="30" t="str">
        <f t="array" ref="F6168">IF(C6168&lt;&gt;"",INDEX(FunctionalValues,MATCH(C6168,KanoFunctional,0),2),"")</f>
        <v/>
      </c>
      <c r="G6168" s="30" t="str">
        <f t="array" ref="G6168">IF(D6168&lt;&gt;"",INDEX(DysfunctionalValues,2,MATCH(D6168,KanoDysfunctional,0)),"")</f>
        <v/>
      </c>
      <c r="H6168" s="30" t="str">
        <f t="array" ref="H6168">IF(C6168&lt;&gt;"",INDEX(KanoTable,MATCH(C6168,KanoFunctional,0),MATCH(D6168,KanoDysfunctional,0)),"")</f>
        <v/>
      </c>
      <c r="I6168" s="30" t="str">
        <f t="shared" si="98"/>
        <v/>
      </c>
      <c r="J6168" s="30" t="e">
        <f>VLOOKUP(B6168,Users!$A$2:$C$10000,3,FALSE)</f>
        <v>#N/A</v>
      </c>
    </row>
    <row r="6169" spans="1:10" ht="15.75" customHeight="1">
      <c r="A6169" s="3"/>
      <c r="B6169" s="3"/>
      <c r="C6169" s="3"/>
      <c r="D6169" s="3"/>
      <c r="E6169" s="3"/>
      <c r="F6169" s="30" t="str">
        <f t="array" ref="F6169">IF(C6169&lt;&gt;"",INDEX(FunctionalValues,MATCH(C6169,KanoFunctional,0),2),"")</f>
        <v/>
      </c>
      <c r="G6169" s="30" t="str">
        <f t="array" ref="G6169">IF(D6169&lt;&gt;"",INDEX(DysfunctionalValues,2,MATCH(D6169,KanoDysfunctional,0)),"")</f>
        <v/>
      </c>
      <c r="H6169" s="30" t="str">
        <f t="array" ref="H6169">IF(C6169&lt;&gt;"",INDEX(KanoTable,MATCH(C6169,KanoFunctional,0),MATCH(D6169,KanoDysfunctional,0)),"")</f>
        <v/>
      </c>
      <c r="I6169" s="30" t="str">
        <f t="shared" si="98"/>
        <v/>
      </c>
      <c r="J6169" s="30" t="e">
        <f>VLOOKUP(B6169,Users!$A$2:$C$10000,3,FALSE)</f>
        <v>#N/A</v>
      </c>
    </row>
    <row r="6170" spans="1:10" ht="15.75" customHeight="1">
      <c r="A6170" s="3"/>
      <c r="B6170" s="3"/>
      <c r="C6170" s="3"/>
      <c r="D6170" s="3"/>
      <c r="E6170" s="3"/>
      <c r="F6170" s="30" t="str">
        <f t="array" ref="F6170">IF(C6170&lt;&gt;"",INDEX(FunctionalValues,MATCH(C6170,KanoFunctional,0),2),"")</f>
        <v/>
      </c>
      <c r="G6170" s="30" t="str">
        <f t="array" ref="G6170">IF(D6170&lt;&gt;"",INDEX(DysfunctionalValues,2,MATCH(D6170,KanoDysfunctional,0)),"")</f>
        <v/>
      </c>
      <c r="H6170" s="30" t="str">
        <f t="array" ref="H6170">IF(C6170&lt;&gt;"",INDEX(KanoTable,MATCH(C6170,KanoFunctional,0),MATCH(D6170,KanoDysfunctional,0)),"")</f>
        <v/>
      </c>
      <c r="I6170" s="30" t="str">
        <f t="shared" si="98"/>
        <v/>
      </c>
      <c r="J6170" s="30" t="e">
        <f>VLOOKUP(B6170,Users!$A$2:$C$10000,3,FALSE)</f>
        <v>#N/A</v>
      </c>
    </row>
    <row r="6171" spans="1:10" ht="15.75" customHeight="1">
      <c r="A6171" s="3"/>
      <c r="B6171" s="3"/>
      <c r="C6171" s="3"/>
      <c r="D6171" s="3"/>
      <c r="E6171" s="3"/>
      <c r="F6171" s="30" t="str">
        <f t="array" ref="F6171">IF(C6171&lt;&gt;"",INDEX(FunctionalValues,MATCH(C6171,KanoFunctional,0),2),"")</f>
        <v/>
      </c>
      <c r="G6171" s="30" t="str">
        <f t="array" ref="G6171">IF(D6171&lt;&gt;"",INDEX(DysfunctionalValues,2,MATCH(D6171,KanoDysfunctional,0)),"")</f>
        <v/>
      </c>
      <c r="H6171" s="30" t="str">
        <f t="array" ref="H6171">IF(C6171&lt;&gt;"",INDEX(KanoTable,MATCH(C6171,KanoFunctional,0),MATCH(D6171,KanoDysfunctional,0)),"")</f>
        <v/>
      </c>
      <c r="I6171" s="30" t="str">
        <f t="shared" si="98"/>
        <v/>
      </c>
      <c r="J6171" s="30" t="e">
        <f>VLOOKUP(B6171,Users!$A$2:$C$10000,3,FALSE)</f>
        <v>#N/A</v>
      </c>
    </row>
    <row r="6172" spans="1:10" ht="15.75" customHeight="1">
      <c r="A6172" s="3"/>
      <c r="B6172" s="3"/>
      <c r="C6172" s="3"/>
      <c r="D6172" s="3"/>
      <c r="E6172" s="3"/>
      <c r="F6172" s="30" t="str">
        <f t="array" ref="F6172">IF(C6172&lt;&gt;"",INDEX(FunctionalValues,MATCH(C6172,KanoFunctional,0),2),"")</f>
        <v/>
      </c>
      <c r="G6172" s="30" t="str">
        <f t="array" ref="G6172">IF(D6172&lt;&gt;"",INDEX(DysfunctionalValues,2,MATCH(D6172,KanoDysfunctional,0)),"")</f>
        <v/>
      </c>
      <c r="H6172" s="30" t="str">
        <f t="array" ref="H6172">IF(C6172&lt;&gt;"",INDEX(KanoTable,MATCH(C6172,KanoFunctional,0),MATCH(D6172,KanoDysfunctional,0)),"")</f>
        <v/>
      </c>
      <c r="I6172" s="30" t="str">
        <f t="shared" si="98"/>
        <v/>
      </c>
      <c r="J6172" s="30" t="e">
        <f>VLOOKUP(B6172,Users!$A$2:$C$10000,3,FALSE)</f>
        <v>#N/A</v>
      </c>
    </row>
    <row r="6173" spans="1:10" ht="15.75" customHeight="1">
      <c r="A6173" s="3"/>
      <c r="B6173" s="3"/>
      <c r="C6173" s="3"/>
      <c r="D6173" s="3"/>
      <c r="E6173" s="3"/>
      <c r="F6173" s="30" t="str">
        <f t="array" ref="F6173">IF(C6173&lt;&gt;"",INDEX(FunctionalValues,MATCH(C6173,KanoFunctional,0),2),"")</f>
        <v/>
      </c>
      <c r="G6173" s="30" t="str">
        <f t="array" ref="G6173">IF(D6173&lt;&gt;"",INDEX(DysfunctionalValues,2,MATCH(D6173,KanoDysfunctional,0)),"")</f>
        <v/>
      </c>
      <c r="H6173" s="30" t="str">
        <f t="array" ref="H6173">IF(C6173&lt;&gt;"",INDEX(KanoTable,MATCH(C6173,KanoFunctional,0),MATCH(D6173,KanoDysfunctional,0)),"")</f>
        <v/>
      </c>
      <c r="I6173" s="30" t="str">
        <f t="shared" si="98"/>
        <v/>
      </c>
      <c r="J6173" s="30" t="e">
        <f>VLOOKUP(B6173,Users!$A$2:$C$10000,3,FALSE)</f>
        <v>#N/A</v>
      </c>
    </row>
    <row r="6174" spans="1:10" ht="15.75" customHeight="1">
      <c r="A6174" s="3"/>
      <c r="B6174" s="3"/>
      <c r="C6174" s="3"/>
      <c r="D6174" s="3"/>
      <c r="E6174" s="3"/>
      <c r="F6174" s="30" t="str">
        <f t="array" ref="F6174">IF(C6174&lt;&gt;"",INDEX(FunctionalValues,MATCH(C6174,KanoFunctional,0),2),"")</f>
        <v/>
      </c>
      <c r="G6174" s="30" t="str">
        <f t="array" ref="G6174">IF(D6174&lt;&gt;"",INDEX(DysfunctionalValues,2,MATCH(D6174,KanoDysfunctional,0)),"")</f>
        <v/>
      </c>
      <c r="H6174" s="30" t="str">
        <f t="array" ref="H6174">IF(C6174&lt;&gt;"",INDEX(KanoTable,MATCH(C6174,KanoFunctional,0),MATCH(D6174,KanoDysfunctional,0)),"")</f>
        <v/>
      </c>
      <c r="I6174" s="30" t="str">
        <f t="shared" si="98"/>
        <v/>
      </c>
      <c r="J6174" s="30" t="e">
        <f>VLOOKUP(B6174,Users!$A$2:$C$10000,3,FALSE)</f>
        <v>#N/A</v>
      </c>
    </row>
    <row r="6175" spans="1:10" ht="15.75" customHeight="1">
      <c r="A6175" s="3"/>
      <c r="B6175" s="3"/>
      <c r="C6175" s="3"/>
      <c r="D6175" s="3"/>
      <c r="E6175" s="3"/>
      <c r="F6175" s="30" t="str">
        <f t="array" ref="F6175">IF(C6175&lt;&gt;"",INDEX(FunctionalValues,MATCH(C6175,KanoFunctional,0),2),"")</f>
        <v/>
      </c>
      <c r="G6175" s="30" t="str">
        <f t="array" ref="G6175">IF(D6175&lt;&gt;"",INDEX(DysfunctionalValues,2,MATCH(D6175,KanoDysfunctional,0)),"")</f>
        <v/>
      </c>
      <c r="H6175" s="30" t="str">
        <f t="array" ref="H6175">IF(C6175&lt;&gt;"",INDEX(KanoTable,MATCH(C6175,KanoFunctional,0),MATCH(D6175,KanoDysfunctional,0)),"")</f>
        <v/>
      </c>
      <c r="I6175" s="30" t="str">
        <f t="shared" si="98"/>
        <v/>
      </c>
      <c r="J6175" s="30" t="e">
        <f>VLOOKUP(B6175,Users!$A$2:$C$10000,3,FALSE)</f>
        <v>#N/A</v>
      </c>
    </row>
    <row r="6176" spans="1:10" ht="15.75" customHeight="1">
      <c r="A6176" s="3"/>
      <c r="B6176" s="3"/>
      <c r="C6176" s="3"/>
      <c r="D6176" s="3"/>
      <c r="E6176" s="3"/>
      <c r="F6176" s="30" t="str">
        <f t="array" ref="F6176">IF(C6176&lt;&gt;"",INDEX(FunctionalValues,MATCH(C6176,KanoFunctional,0),2),"")</f>
        <v/>
      </c>
      <c r="G6176" s="30" t="str">
        <f t="array" ref="G6176">IF(D6176&lt;&gt;"",INDEX(DysfunctionalValues,2,MATCH(D6176,KanoDysfunctional,0)),"")</f>
        <v/>
      </c>
      <c r="H6176" s="30" t="str">
        <f t="array" ref="H6176">IF(C6176&lt;&gt;"",INDEX(KanoTable,MATCH(C6176,KanoFunctional,0),MATCH(D6176,KanoDysfunctional,0)),"")</f>
        <v/>
      </c>
      <c r="I6176" s="30" t="str">
        <f t="shared" si="98"/>
        <v/>
      </c>
      <c r="J6176" s="30" t="e">
        <f>VLOOKUP(B6176,Users!$A$2:$C$10000,3,FALSE)</f>
        <v>#N/A</v>
      </c>
    </row>
    <row r="6177" spans="1:10" ht="15.75" customHeight="1">
      <c r="A6177" s="3"/>
      <c r="B6177" s="3"/>
      <c r="C6177" s="3"/>
      <c r="D6177" s="3"/>
      <c r="E6177" s="3"/>
      <c r="F6177" s="30" t="str">
        <f t="array" ref="F6177">IF(C6177&lt;&gt;"",INDEX(FunctionalValues,MATCH(C6177,KanoFunctional,0),2),"")</f>
        <v/>
      </c>
      <c r="G6177" s="30" t="str">
        <f t="array" ref="G6177">IF(D6177&lt;&gt;"",INDEX(DysfunctionalValues,2,MATCH(D6177,KanoDysfunctional,0)),"")</f>
        <v/>
      </c>
      <c r="H6177" s="30" t="str">
        <f t="array" ref="H6177">IF(C6177&lt;&gt;"",INDEX(KanoTable,MATCH(C6177,KanoFunctional,0),MATCH(D6177,KanoDysfunctional,0)),"")</f>
        <v/>
      </c>
      <c r="I6177" s="30" t="str">
        <f t="shared" si="98"/>
        <v/>
      </c>
      <c r="J6177" s="30" t="e">
        <f>VLOOKUP(B6177,Users!$A$2:$C$10000,3,FALSE)</f>
        <v>#N/A</v>
      </c>
    </row>
    <row r="6178" spans="1:10" ht="15.75" customHeight="1">
      <c r="A6178" s="3"/>
      <c r="B6178" s="3"/>
      <c r="C6178" s="3"/>
      <c r="D6178" s="3"/>
      <c r="E6178" s="3"/>
      <c r="F6178" s="30" t="str">
        <f t="array" ref="F6178">IF(C6178&lt;&gt;"",INDEX(FunctionalValues,MATCH(C6178,KanoFunctional,0),2),"")</f>
        <v/>
      </c>
      <c r="G6178" s="30" t="str">
        <f t="array" ref="G6178">IF(D6178&lt;&gt;"",INDEX(DysfunctionalValues,2,MATCH(D6178,KanoDysfunctional,0)),"")</f>
        <v/>
      </c>
      <c r="H6178" s="30" t="str">
        <f t="array" ref="H6178">IF(C6178&lt;&gt;"",INDEX(KanoTable,MATCH(C6178,KanoFunctional,0),MATCH(D6178,KanoDysfunctional,0)),"")</f>
        <v/>
      </c>
      <c r="I6178" s="30" t="str">
        <f t="shared" si="98"/>
        <v/>
      </c>
      <c r="J6178" s="30" t="e">
        <f>VLOOKUP(B6178,Users!$A$2:$C$10000,3,FALSE)</f>
        <v>#N/A</v>
      </c>
    </row>
    <row r="6179" spans="1:10" ht="15.75" customHeight="1">
      <c r="A6179" s="3"/>
      <c r="B6179" s="3"/>
      <c r="C6179" s="3"/>
      <c r="D6179" s="3"/>
      <c r="E6179" s="3"/>
      <c r="F6179" s="30" t="str">
        <f t="array" ref="F6179">IF(C6179&lt;&gt;"",INDEX(FunctionalValues,MATCH(C6179,KanoFunctional,0),2),"")</f>
        <v/>
      </c>
      <c r="G6179" s="30" t="str">
        <f t="array" ref="G6179">IF(D6179&lt;&gt;"",INDEX(DysfunctionalValues,2,MATCH(D6179,KanoDysfunctional,0)),"")</f>
        <v/>
      </c>
      <c r="H6179" s="30" t="str">
        <f t="array" ref="H6179">IF(C6179&lt;&gt;"",INDEX(KanoTable,MATCH(C6179,KanoFunctional,0),MATCH(D6179,KanoDysfunctional,0)),"")</f>
        <v/>
      </c>
      <c r="I6179" s="30" t="str">
        <f t="shared" si="98"/>
        <v/>
      </c>
      <c r="J6179" s="30" t="e">
        <f>VLOOKUP(B6179,Users!$A$2:$C$10000,3,FALSE)</f>
        <v>#N/A</v>
      </c>
    </row>
    <row r="6180" spans="1:10" ht="15.75" customHeight="1">
      <c r="A6180" s="3"/>
      <c r="B6180" s="3"/>
      <c r="C6180" s="3"/>
      <c r="D6180" s="3"/>
      <c r="E6180" s="3"/>
      <c r="F6180" s="30" t="str">
        <f t="array" ref="F6180">IF(C6180&lt;&gt;"",INDEX(FunctionalValues,MATCH(C6180,KanoFunctional,0),2),"")</f>
        <v/>
      </c>
      <c r="G6180" s="30" t="str">
        <f t="array" ref="G6180">IF(D6180&lt;&gt;"",INDEX(DysfunctionalValues,2,MATCH(D6180,KanoDysfunctional,0)),"")</f>
        <v/>
      </c>
      <c r="H6180" s="30" t="str">
        <f t="array" ref="H6180">IF(C6180&lt;&gt;"",INDEX(KanoTable,MATCH(C6180,KanoFunctional,0),MATCH(D6180,KanoDysfunctional,0)),"")</f>
        <v/>
      </c>
      <c r="I6180" s="30" t="str">
        <f t="shared" si="98"/>
        <v/>
      </c>
      <c r="J6180" s="30" t="e">
        <f>VLOOKUP(B6180,Users!$A$2:$C$10000,3,FALSE)</f>
        <v>#N/A</v>
      </c>
    </row>
    <row r="6181" spans="1:10" ht="15.75" customHeight="1">
      <c r="A6181" s="3"/>
      <c r="B6181" s="3"/>
      <c r="C6181" s="3"/>
      <c r="D6181" s="3"/>
      <c r="E6181" s="3"/>
      <c r="F6181" s="30" t="str">
        <f t="array" ref="F6181">IF(C6181&lt;&gt;"",INDEX(FunctionalValues,MATCH(C6181,KanoFunctional,0),2),"")</f>
        <v/>
      </c>
      <c r="G6181" s="30" t="str">
        <f t="array" ref="G6181">IF(D6181&lt;&gt;"",INDEX(DysfunctionalValues,2,MATCH(D6181,KanoDysfunctional,0)),"")</f>
        <v/>
      </c>
      <c r="H6181" s="30" t="str">
        <f t="array" ref="H6181">IF(C6181&lt;&gt;"",INDEX(KanoTable,MATCH(C6181,KanoFunctional,0),MATCH(D6181,KanoDysfunctional,0)),"")</f>
        <v/>
      </c>
      <c r="I6181" s="30" t="str">
        <f t="shared" si="98"/>
        <v/>
      </c>
      <c r="J6181" s="30" t="e">
        <f>VLOOKUP(B6181,Users!$A$2:$C$10000,3,FALSE)</f>
        <v>#N/A</v>
      </c>
    </row>
    <row r="6182" spans="1:10" ht="15.75" customHeight="1">
      <c r="A6182" s="3"/>
      <c r="B6182" s="3"/>
      <c r="C6182" s="3"/>
      <c r="D6182" s="3"/>
      <c r="E6182" s="3"/>
      <c r="F6182" s="30" t="str">
        <f t="array" ref="F6182">IF(C6182&lt;&gt;"",INDEX(FunctionalValues,MATCH(C6182,KanoFunctional,0),2),"")</f>
        <v/>
      </c>
      <c r="G6182" s="30" t="str">
        <f t="array" ref="G6182">IF(D6182&lt;&gt;"",INDEX(DysfunctionalValues,2,MATCH(D6182,KanoDysfunctional,0)),"")</f>
        <v/>
      </c>
      <c r="H6182" s="30" t="str">
        <f t="array" ref="H6182">IF(C6182&lt;&gt;"",INDEX(KanoTable,MATCH(C6182,KanoFunctional,0),MATCH(D6182,KanoDysfunctional,0)),"")</f>
        <v/>
      </c>
      <c r="I6182" s="30" t="str">
        <f t="shared" si="98"/>
        <v/>
      </c>
      <c r="J6182" s="30" t="e">
        <f>VLOOKUP(B6182,Users!$A$2:$C$10000,3,FALSE)</f>
        <v>#N/A</v>
      </c>
    </row>
    <row r="6183" spans="1:10" ht="15.75" customHeight="1">
      <c r="A6183" s="3"/>
      <c r="B6183" s="3"/>
      <c r="C6183" s="3"/>
      <c r="D6183" s="3"/>
      <c r="E6183" s="3"/>
      <c r="F6183" s="30" t="str">
        <f t="array" ref="F6183">IF(C6183&lt;&gt;"",INDEX(FunctionalValues,MATCH(C6183,KanoFunctional,0),2),"")</f>
        <v/>
      </c>
      <c r="G6183" s="30" t="str">
        <f t="array" ref="G6183">IF(D6183&lt;&gt;"",INDEX(DysfunctionalValues,2,MATCH(D6183,KanoDysfunctional,0)),"")</f>
        <v/>
      </c>
      <c r="H6183" s="30" t="str">
        <f t="array" ref="H6183">IF(C6183&lt;&gt;"",INDEX(KanoTable,MATCH(C6183,KanoFunctional,0),MATCH(D6183,KanoDysfunctional,0)),"")</f>
        <v/>
      </c>
      <c r="I6183" s="30" t="str">
        <f t="shared" si="98"/>
        <v/>
      </c>
      <c r="J6183" s="30" t="e">
        <f>VLOOKUP(B6183,Users!$A$2:$C$10000,3,FALSE)</f>
        <v>#N/A</v>
      </c>
    </row>
    <row r="6184" spans="1:10" ht="15.75" customHeight="1">
      <c r="A6184" s="3"/>
      <c r="B6184" s="3"/>
      <c r="C6184" s="3"/>
      <c r="D6184" s="3"/>
      <c r="E6184" s="3"/>
      <c r="F6184" s="30" t="str">
        <f t="array" ref="F6184">IF(C6184&lt;&gt;"",INDEX(FunctionalValues,MATCH(C6184,KanoFunctional,0),2),"")</f>
        <v/>
      </c>
      <c r="G6184" s="30" t="str">
        <f t="array" ref="G6184">IF(D6184&lt;&gt;"",INDEX(DysfunctionalValues,2,MATCH(D6184,KanoDysfunctional,0)),"")</f>
        <v/>
      </c>
      <c r="H6184" s="30" t="str">
        <f t="array" ref="H6184">IF(C6184&lt;&gt;"",INDEX(KanoTable,MATCH(C6184,KanoFunctional,0),MATCH(D6184,KanoDysfunctional,0)),"")</f>
        <v/>
      </c>
      <c r="I6184" s="30" t="str">
        <f t="shared" si="98"/>
        <v/>
      </c>
      <c r="J6184" s="30" t="e">
        <f>VLOOKUP(B6184,Users!$A$2:$C$10000,3,FALSE)</f>
        <v>#N/A</v>
      </c>
    </row>
    <row r="6185" spans="1:10" ht="15.75" customHeight="1">
      <c r="A6185" s="3"/>
      <c r="B6185" s="3"/>
      <c r="C6185" s="3"/>
      <c r="D6185" s="3"/>
      <c r="E6185" s="3"/>
      <c r="F6185" s="30" t="str">
        <f t="array" ref="F6185">IF(C6185&lt;&gt;"",INDEX(FunctionalValues,MATCH(C6185,KanoFunctional,0),2),"")</f>
        <v/>
      </c>
      <c r="G6185" s="30" t="str">
        <f t="array" ref="G6185">IF(D6185&lt;&gt;"",INDEX(DysfunctionalValues,2,MATCH(D6185,KanoDysfunctional,0)),"")</f>
        <v/>
      </c>
      <c r="H6185" s="30" t="str">
        <f t="array" ref="H6185">IF(C6185&lt;&gt;"",INDEX(KanoTable,MATCH(C6185,KanoFunctional,0),MATCH(D6185,KanoDysfunctional,0)),"")</f>
        <v/>
      </c>
      <c r="I6185" s="30" t="str">
        <f t="shared" si="98"/>
        <v/>
      </c>
      <c r="J6185" s="30" t="e">
        <f>VLOOKUP(B6185,Users!$A$2:$C$10000,3,FALSE)</f>
        <v>#N/A</v>
      </c>
    </row>
    <row r="6186" spans="1:10" ht="15.75" customHeight="1">
      <c r="A6186" s="3"/>
      <c r="B6186" s="3"/>
      <c r="C6186" s="3"/>
      <c r="D6186" s="3"/>
      <c r="E6186" s="3"/>
      <c r="F6186" s="30" t="str">
        <f t="array" ref="F6186">IF(C6186&lt;&gt;"",INDEX(FunctionalValues,MATCH(C6186,KanoFunctional,0),2),"")</f>
        <v/>
      </c>
      <c r="G6186" s="30" t="str">
        <f t="array" ref="G6186">IF(D6186&lt;&gt;"",INDEX(DysfunctionalValues,2,MATCH(D6186,KanoDysfunctional,0)),"")</f>
        <v/>
      </c>
      <c r="H6186" s="30" t="str">
        <f t="array" ref="H6186">IF(C6186&lt;&gt;"",INDEX(KanoTable,MATCH(C6186,KanoFunctional,0),MATCH(D6186,KanoDysfunctional,0)),"")</f>
        <v/>
      </c>
      <c r="I6186" s="30" t="str">
        <f t="shared" si="98"/>
        <v/>
      </c>
      <c r="J6186" s="30" t="e">
        <f>VLOOKUP(B6186,Users!$A$2:$C$10000,3,FALSE)</f>
        <v>#N/A</v>
      </c>
    </row>
    <row r="6187" spans="1:10" ht="15.75" customHeight="1">
      <c r="A6187" s="3"/>
      <c r="B6187" s="3"/>
      <c r="C6187" s="3"/>
      <c r="D6187" s="3"/>
      <c r="E6187" s="3"/>
      <c r="F6187" s="30" t="str">
        <f t="array" ref="F6187">IF(C6187&lt;&gt;"",INDEX(FunctionalValues,MATCH(C6187,KanoFunctional,0),2),"")</f>
        <v/>
      </c>
      <c r="G6187" s="30" t="str">
        <f t="array" ref="G6187">IF(D6187&lt;&gt;"",INDEX(DysfunctionalValues,2,MATCH(D6187,KanoDysfunctional,0)),"")</f>
        <v/>
      </c>
      <c r="H6187" s="30" t="str">
        <f t="array" ref="H6187">IF(C6187&lt;&gt;"",INDEX(KanoTable,MATCH(C6187,KanoFunctional,0),MATCH(D6187,KanoDysfunctional,0)),"")</f>
        <v/>
      </c>
      <c r="I6187" s="30" t="str">
        <f t="shared" si="98"/>
        <v/>
      </c>
      <c r="J6187" s="30" t="e">
        <f>VLOOKUP(B6187,Users!$A$2:$C$10000,3,FALSE)</f>
        <v>#N/A</v>
      </c>
    </row>
    <row r="6188" spans="1:10" ht="15.75" customHeight="1">
      <c r="A6188" s="3"/>
      <c r="B6188" s="3"/>
      <c r="C6188" s="3"/>
      <c r="D6188" s="3"/>
      <c r="E6188" s="3"/>
      <c r="F6188" s="30" t="str">
        <f t="array" ref="F6188">IF(C6188&lt;&gt;"",INDEX(FunctionalValues,MATCH(C6188,KanoFunctional,0),2),"")</f>
        <v/>
      </c>
      <c r="G6188" s="30" t="str">
        <f t="array" ref="G6188">IF(D6188&lt;&gt;"",INDEX(DysfunctionalValues,2,MATCH(D6188,KanoDysfunctional,0)),"")</f>
        <v/>
      </c>
      <c r="H6188" s="30" t="str">
        <f t="array" ref="H6188">IF(C6188&lt;&gt;"",INDEX(KanoTable,MATCH(C6188,KanoFunctional,0),MATCH(D6188,KanoDysfunctional,0)),"")</f>
        <v/>
      </c>
      <c r="I6188" s="30" t="str">
        <f t="shared" si="98"/>
        <v/>
      </c>
      <c r="J6188" s="30" t="e">
        <f>VLOOKUP(B6188,Users!$A$2:$C$10000,3,FALSE)</f>
        <v>#N/A</v>
      </c>
    </row>
    <row r="6189" spans="1:10" ht="15.75" customHeight="1">
      <c r="A6189" s="3"/>
      <c r="B6189" s="3"/>
      <c r="C6189" s="3"/>
      <c r="D6189" s="3"/>
      <c r="E6189" s="3"/>
      <c r="F6189" s="30" t="str">
        <f t="array" ref="F6189">IF(C6189&lt;&gt;"",INDEX(FunctionalValues,MATCH(C6189,KanoFunctional,0),2),"")</f>
        <v/>
      </c>
      <c r="G6189" s="30" t="str">
        <f t="array" ref="G6189">IF(D6189&lt;&gt;"",INDEX(DysfunctionalValues,2,MATCH(D6189,KanoDysfunctional,0)),"")</f>
        <v/>
      </c>
      <c r="H6189" s="30" t="str">
        <f t="array" ref="H6189">IF(C6189&lt;&gt;"",INDEX(KanoTable,MATCH(C6189,KanoFunctional,0),MATCH(D6189,KanoDysfunctional,0)),"")</f>
        <v/>
      </c>
      <c r="I6189" s="30" t="str">
        <f t="shared" si="98"/>
        <v/>
      </c>
      <c r="J6189" s="30" t="e">
        <f>VLOOKUP(B6189,Users!$A$2:$C$10000,3,FALSE)</f>
        <v>#N/A</v>
      </c>
    </row>
    <row r="6190" spans="1:10" ht="15.75" customHeight="1">
      <c r="A6190" s="3"/>
      <c r="B6190" s="3"/>
      <c r="C6190" s="3"/>
      <c r="D6190" s="3"/>
      <c r="E6190" s="3"/>
      <c r="F6190" s="30" t="str">
        <f t="array" ref="F6190">IF(C6190&lt;&gt;"",INDEX(FunctionalValues,MATCH(C6190,KanoFunctional,0),2),"")</f>
        <v/>
      </c>
      <c r="G6190" s="30" t="str">
        <f t="array" ref="G6190">IF(D6190&lt;&gt;"",INDEX(DysfunctionalValues,2,MATCH(D6190,KanoDysfunctional,0)),"")</f>
        <v/>
      </c>
      <c r="H6190" s="30" t="str">
        <f t="array" ref="H6190">IF(C6190&lt;&gt;"",INDEX(KanoTable,MATCH(C6190,KanoFunctional,0),MATCH(D6190,KanoDysfunctional,0)),"")</f>
        <v/>
      </c>
      <c r="I6190" s="30" t="str">
        <f t="shared" si="98"/>
        <v/>
      </c>
      <c r="J6190" s="30" t="e">
        <f>VLOOKUP(B6190,Users!$A$2:$C$10000,3,FALSE)</f>
        <v>#N/A</v>
      </c>
    </row>
    <row r="6191" spans="1:10" ht="15.75" customHeight="1">
      <c r="A6191" s="3"/>
      <c r="B6191" s="3"/>
      <c r="C6191" s="3"/>
      <c r="D6191" s="3"/>
      <c r="E6191" s="3"/>
      <c r="F6191" s="30" t="str">
        <f t="array" ref="F6191">IF(C6191&lt;&gt;"",INDEX(FunctionalValues,MATCH(C6191,KanoFunctional,0),2),"")</f>
        <v/>
      </c>
      <c r="G6191" s="30" t="str">
        <f t="array" ref="G6191">IF(D6191&lt;&gt;"",INDEX(DysfunctionalValues,2,MATCH(D6191,KanoDysfunctional,0)),"")</f>
        <v/>
      </c>
      <c r="H6191" s="30" t="str">
        <f t="array" ref="H6191">IF(C6191&lt;&gt;"",INDEX(KanoTable,MATCH(C6191,KanoFunctional,0),MATCH(D6191,KanoDysfunctional,0)),"")</f>
        <v/>
      </c>
      <c r="I6191" s="30" t="str">
        <f t="shared" si="98"/>
        <v/>
      </c>
      <c r="J6191" s="30" t="e">
        <f>VLOOKUP(B6191,Users!$A$2:$C$10000,3,FALSE)</f>
        <v>#N/A</v>
      </c>
    </row>
    <row r="6192" spans="1:10" ht="15.75" customHeight="1">
      <c r="A6192" s="3"/>
      <c r="B6192" s="3"/>
      <c r="C6192" s="3"/>
      <c r="D6192" s="3"/>
      <c r="E6192" s="3"/>
      <c r="F6192" s="30" t="str">
        <f t="array" ref="F6192">IF(C6192&lt;&gt;"",INDEX(FunctionalValues,MATCH(C6192,KanoFunctional,0),2),"")</f>
        <v/>
      </c>
      <c r="G6192" s="30" t="str">
        <f t="array" ref="G6192">IF(D6192&lt;&gt;"",INDEX(DysfunctionalValues,2,MATCH(D6192,KanoDysfunctional,0)),"")</f>
        <v/>
      </c>
      <c r="H6192" s="30" t="str">
        <f t="array" ref="H6192">IF(C6192&lt;&gt;"",INDEX(KanoTable,MATCH(C6192,KanoFunctional,0),MATCH(D6192,KanoDysfunctional,0)),"")</f>
        <v/>
      </c>
      <c r="I6192" s="30" t="str">
        <f t="shared" si="98"/>
        <v/>
      </c>
      <c r="J6192" s="30" t="e">
        <f>VLOOKUP(B6192,Users!$A$2:$C$10000,3,FALSE)</f>
        <v>#N/A</v>
      </c>
    </row>
    <row r="6193" spans="1:10" ht="15.75" customHeight="1">
      <c r="A6193" s="3"/>
      <c r="B6193" s="3"/>
      <c r="C6193" s="3"/>
      <c r="D6193" s="3"/>
      <c r="E6193" s="3"/>
      <c r="F6193" s="30" t="str">
        <f t="array" ref="F6193">IF(C6193&lt;&gt;"",INDEX(FunctionalValues,MATCH(C6193,KanoFunctional,0),2),"")</f>
        <v/>
      </c>
      <c r="G6193" s="30" t="str">
        <f t="array" ref="G6193">IF(D6193&lt;&gt;"",INDEX(DysfunctionalValues,2,MATCH(D6193,KanoDysfunctional,0)),"")</f>
        <v/>
      </c>
      <c r="H6193" s="30" t="str">
        <f t="array" ref="H6193">IF(C6193&lt;&gt;"",INDEX(KanoTable,MATCH(C6193,KanoFunctional,0),MATCH(D6193,KanoDysfunctional,0)),"")</f>
        <v/>
      </c>
      <c r="I6193" s="30" t="str">
        <f t="shared" si="98"/>
        <v/>
      </c>
      <c r="J6193" s="30" t="e">
        <f>VLOOKUP(B6193,Users!$A$2:$C$10000,3,FALSE)</f>
        <v>#N/A</v>
      </c>
    </row>
    <row r="6194" spans="1:10" ht="15.75" customHeight="1">
      <c r="A6194" s="3"/>
      <c r="B6194" s="3"/>
      <c r="C6194" s="3"/>
      <c r="D6194" s="3"/>
      <c r="E6194" s="3"/>
      <c r="F6194" s="30" t="str">
        <f t="array" ref="F6194">IF(C6194&lt;&gt;"",INDEX(FunctionalValues,MATCH(C6194,KanoFunctional,0),2),"")</f>
        <v/>
      </c>
      <c r="G6194" s="30" t="str">
        <f t="array" ref="G6194">IF(D6194&lt;&gt;"",INDEX(DysfunctionalValues,2,MATCH(D6194,KanoDysfunctional,0)),"")</f>
        <v/>
      </c>
      <c r="H6194" s="30" t="str">
        <f t="array" ref="H6194">IF(C6194&lt;&gt;"",INDEX(KanoTable,MATCH(C6194,KanoFunctional,0),MATCH(D6194,KanoDysfunctional,0)),"")</f>
        <v/>
      </c>
      <c r="I6194" s="30" t="str">
        <f t="shared" si="98"/>
        <v/>
      </c>
      <c r="J6194" s="30" t="e">
        <f>VLOOKUP(B6194,Users!$A$2:$C$10000,3,FALSE)</f>
        <v>#N/A</v>
      </c>
    </row>
    <row r="6195" spans="1:10" ht="15.75" customHeight="1">
      <c r="A6195" s="3"/>
      <c r="B6195" s="3"/>
      <c r="C6195" s="3"/>
      <c r="D6195" s="3"/>
      <c r="E6195" s="3"/>
      <c r="F6195" s="30" t="str">
        <f t="array" ref="F6195">IF(C6195&lt;&gt;"",INDEX(FunctionalValues,MATCH(C6195,KanoFunctional,0),2),"")</f>
        <v/>
      </c>
      <c r="G6195" s="30" t="str">
        <f t="array" ref="G6195">IF(D6195&lt;&gt;"",INDEX(DysfunctionalValues,2,MATCH(D6195,KanoDysfunctional,0)),"")</f>
        <v/>
      </c>
      <c r="H6195" s="30" t="str">
        <f t="array" ref="H6195">IF(C6195&lt;&gt;"",INDEX(KanoTable,MATCH(C6195,KanoFunctional,0),MATCH(D6195,KanoDysfunctional,0)),"")</f>
        <v/>
      </c>
      <c r="I6195" s="30" t="str">
        <f t="shared" si="98"/>
        <v/>
      </c>
      <c r="J6195" s="30" t="e">
        <f>VLOOKUP(B6195,Users!$A$2:$C$10000,3,FALSE)</f>
        <v>#N/A</v>
      </c>
    </row>
    <row r="6196" spans="1:10" ht="15.75" customHeight="1">
      <c r="A6196" s="3"/>
      <c r="B6196" s="3"/>
      <c r="C6196" s="3"/>
      <c r="D6196" s="3"/>
      <c r="E6196" s="3"/>
      <c r="F6196" s="30" t="str">
        <f t="array" ref="F6196">IF(C6196&lt;&gt;"",INDEX(FunctionalValues,MATCH(C6196,KanoFunctional,0),2),"")</f>
        <v/>
      </c>
      <c r="G6196" s="30" t="str">
        <f t="array" ref="G6196">IF(D6196&lt;&gt;"",INDEX(DysfunctionalValues,2,MATCH(D6196,KanoDysfunctional,0)),"")</f>
        <v/>
      </c>
      <c r="H6196" s="30" t="str">
        <f t="array" ref="H6196">IF(C6196&lt;&gt;"",INDEX(KanoTable,MATCH(C6196,KanoFunctional,0),MATCH(D6196,KanoDysfunctional,0)),"")</f>
        <v/>
      </c>
      <c r="I6196" s="30" t="str">
        <f t="shared" si="98"/>
        <v/>
      </c>
      <c r="J6196" s="30" t="e">
        <f>VLOOKUP(B6196,Users!$A$2:$C$10000,3,FALSE)</f>
        <v>#N/A</v>
      </c>
    </row>
    <row r="6197" spans="1:10" ht="15.75" customHeight="1">
      <c r="A6197" s="3"/>
      <c r="B6197" s="3"/>
      <c r="C6197" s="3"/>
      <c r="D6197" s="3"/>
      <c r="E6197" s="3"/>
      <c r="F6197" s="30" t="str">
        <f t="array" ref="F6197">IF(C6197&lt;&gt;"",INDEX(FunctionalValues,MATCH(C6197,KanoFunctional,0),2),"")</f>
        <v/>
      </c>
      <c r="G6197" s="30" t="str">
        <f t="array" ref="G6197">IF(D6197&lt;&gt;"",INDEX(DysfunctionalValues,2,MATCH(D6197,KanoDysfunctional,0)),"")</f>
        <v/>
      </c>
      <c r="H6197" s="30" t="str">
        <f t="array" ref="H6197">IF(C6197&lt;&gt;"",INDEX(KanoTable,MATCH(C6197,KanoFunctional,0),MATCH(D6197,KanoDysfunctional,0)),"")</f>
        <v/>
      </c>
      <c r="I6197" s="30" t="str">
        <f t="shared" si="98"/>
        <v/>
      </c>
      <c r="J6197" s="30" t="e">
        <f>VLOOKUP(B6197,Users!$A$2:$C$10000,3,FALSE)</f>
        <v>#N/A</v>
      </c>
    </row>
    <row r="6198" spans="1:10" ht="15.75" customHeight="1">
      <c r="A6198" s="3"/>
      <c r="B6198" s="3"/>
      <c r="C6198" s="3"/>
      <c r="D6198" s="3"/>
      <c r="E6198" s="3"/>
      <c r="F6198" s="30" t="str">
        <f t="array" ref="F6198">IF(C6198&lt;&gt;"",INDEX(FunctionalValues,MATCH(C6198,KanoFunctional,0),2),"")</f>
        <v/>
      </c>
      <c r="G6198" s="30" t="str">
        <f t="array" ref="G6198">IF(D6198&lt;&gt;"",INDEX(DysfunctionalValues,2,MATCH(D6198,KanoDysfunctional,0)),"")</f>
        <v/>
      </c>
      <c r="H6198" s="30" t="str">
        <f t="array" ref="H6198">IF(C6198&lt;&gt;"",INDEX(KanoTable,MATCH(C6198,KanoFunctional,0),MATCH(D6198,KanoDysfunctional,0)),"")</f>
        <v/>
      </c>
      <c r="I6198" s="30" t="str">
        <f t="shared" si="98"/>
        <v/>
      </c>
      <c r="J6198" s="30" t="e">
        <f>VLOOKUP(B6198,Users!$A$2:$C$10000,3,FALSE)</f>
        <v>#N/A</v>
      </c>
    </row>
    <row r="6199" spans="1:10" ht="15.75" customHeight="1">
      <c r="A6199" s="3"/>
      <c r="B6199" s="3"/>
      <c r="C6199" s="3"/>
      <c r="D6199" s="3"/>
      <c r="E6199" s="3"/>
      <c r="F6199" s="30" t="str">
        <f t="array" ref="F6199">IF(C6199&lt;&gt;"",INDEX(FunctionalValues,MATCH(C6199,KanoFunctional,0),2),"")</f>
        <v/>
      </c>
      <c r="G6199" s="30" t="str">
        <f t="array" ref="G6199">IF(D6199&lt;&gt;"",INDEX(DysfunctionalValues,2,MATCH(D6199,KanoDysfunctional,0)),"")</f>
        <v/>
      </c>
      <c r="H6199" s="30" t="str">
        <f t="array" ref="H6199">IF(C6199&lt;&gt;"",INDEX(KanoTable,MATCH(C6199,KanoFunctional,0),MATCH(D6199,KanoDysfunctional,0)),"")</f>
        <v/>
      </c>
      <c r="I6199" s="30" t="str">
        <f t="shared" si="98"/>
        <v/>
      </c>
      <c r="J6199" s="30" t="e">
        <f>VLOOKUP(B6199,Users!$A$2:$C$10000,3,FALSE)</f>
        <v>#N/A</v>
      </c>
    </row>
    <row r="6200" spans="1:10" ht="15.75" customHeight="1">
      <c r="A6200" s="3"/>
      <c r="B6200" s="3"/>
      <c r="C6200" s="3"/>
      <c r="D6200" s="3"/>
      <c r="E6200" s="3"/>
      <c r="F6200" s="30" t="str">
        <f t="array" ref="F6200">IF(C6200&lt;&gt;"",INDEX(FunctionalValues,MATCH(C6200,KanoFunctional,0),2),"")</f>
        <v/>
      </c>
      <c r="G6200" s="30" t="str">
        <f t="array" ref="G6200">IF(D6200&lt;&gt;"",INDEX(DysfunctionalValues,2,MATCH(D6200,KanoDysfunctional,0)),"")</f>
        <v/>
      </c>
      <c r="H6200" s="30" t="str">
        <f t="array" ref="H6200">IF(C6200&lt;&gt;"",INDEX(KanoTable,MATCH(C6200,KanoFunctional,0),MATCH(D6200,KanoDysfunctional,0)),"")</f>
        <v/>
      </c>
      <c r="I6200" s="30" t="str">
        <f t="shared" si="98"/>
        <v/>
      </c>
      <c r="J6200" s="30" t="e">
        <f>VLOOKUP(B6200,Users!$A$2:$C$10000,3,FALSE)</f>
        <v>#N/A</v>
      </c>
    </row>
    <row r="6201" spans="1:10" ht="15.75" customHeight="1">
      <c r="A6201" s="3"/>
      <c r="B6201" s="3"/>
      <c r="C6201" s="3"/>
      <c r="D6201" s="3"/>
      <c r="E6201" s="3"/>
      <c r="F6201" s="30" t="str">
        <f t="array" ref="F6201">IF(C6201&lt;&gt;"",INDEX(FunctionalValues,MATCH(C6201,KanoFunctional,0),2),"")</f>
        <v/>
      </c>
      <c r="G6201" s="30" t="str">
        <f t="array" ref="G6201">IF(D6201&lt;&gt;"",INDEX(DysfunctionalValues,2,MATCH(D6201,KanoDysfunctional,0)),"")</f>
        <v/>
      </c>
      <c r="H6201" s="30" t="str">
        <f t="array" ref="H6201">IF(C6201&lt;&gt;"",INDEX(KanoTable,MATCH(C6201,KanoFunctional,0),MATCH(D6201,KanoDysfunctional,0)),"")</f>
        <v/>
      </c>
      <c r="I6201" s="30" t="str">
        <f t="shared" si="98"/>
        <v/>
      </c>
      <c r="J6201" s="30" t="e">
        <f>VLOOKUP(B6201,Users!$A$2:$C$10000,3,FALSE)</f>
        <v>#N/A</v>
      </c>
    </row>
    <row r="6202" spans="1:10" ht="15.75" customHeight="1">
      <c r="A6202" s="3"/>
      <c r="B6202" s="3"/>
      <c r="C6202" s="3"/>
      <c r="D6202" s="3"/>
      <c r="E6202" s="3"/>
      <c r="F6202" s="30" t="str">
        <f t="array" ref="F6202">IF(C6202&lt;&gt;"",INDEX(FunctionalValues,MATCH(C6202,KanoFunctional,0),2),"")</f>
        <v/>
      </c>
      <c r="G6202" s="30" t="str">
        <f t="array" ref="G6202">IF(D6202&lt;&gt;"",INDEX(DysfunctionalValues,2,MATCH(D6202,KanoDysfunctional,0)),"")</f>
        <v/>
      </c>
      <c r="H6202" s="30" t="str">
        <f t="array" ref="H6202">IF(C6202&lt;&gt;"",INDEX(KanoTable,MATCH(C6202,KanoFunctional,0),MATCH(D6202,KanoDysfunctional,0)),"")</f>
        <v/>
      </c>
      <c r="I6202" s="30" t="str">
        <f t="shared" si="98"/>
        <v/>
      </c>
      <c r="J6202" s="30" t="e">
        <f>VLOOKUP(B6202,Users!$A$2:$C$10000,3,FALSE)</f>
        <v>#N/A</v>
      </c>
    </row>
    <row r="6203" spans="1:10" ht="15.75" customHeight="1">
      <c r="A6203" s="3"/>
      <c r="B6203" s="3"/>
      <c r="C6203" s="3"/>
      <c r="D6203" s="3"/>
      <c r="E6203" s="3"/>
      <c r="F6203" s="30" t="str">
        <f t="array" ref="F6203">IF(C6203&lt;&gt;"",INDEX(FunctionalValues,MATCH(C6203,KanoFunctional,0),2),"")</f>
        <v/>
      </c>
      <c r="G6203" s="30" t="str">
        <f t="array" ref="G6203">IF(D6203&lt;&gt;"",INDEX(DysfunctionalValues,2,MATCH(D6203,KanoDysfunctional,0)),"")</f>
        <v/>
      </c>
      <c r="H6203" s="30" t="str">
        <f t="array" ref="H6203">IF(C6203&lt;&gt;"",INDEX(KanoTable,MATCH(C6203,KanoFunctional,0),MATCH(D6203,KanoDysfunctional,0)),"")</f>
        <v/>
      </c>
      <c r="I6203" s="30" t="str">
        <f t="shared" si="98"/>
        <v/>
      </c>
      <c r="J6203" s="30" t="e">
        <f>VLOOKUP(B6203,Users!$A$2:$C$10000,3,FALSE)</f>
        <v>#N/A</v>
      </c>
    </row>
    <row r="6204" spans="1:10" ht="15.75" customHeight="1">
      <c r="A6204" s="3"/>
      <c r="B6204" s="3"/>
      <c r="C6204" s="3"/>
      <c r="D6204" s="3"/>
      <c r="E6204" s="3"/>
      <c r="F6204" s="30" t="str">
        <f t="array" ref="F6204">IF(C6204&lt;&gt;"",INDEX(FunctionalValues,MATCH(C6204,KanoFunctional,0),2),"")</f>
        <v/>
      </c>
      <c r="G6204" s="30" t="str">
        <f t="array" ref="G6204">IF(D6204&lt;&gt;"",INDEX(DysfunctionalValues,2,MATCH(D6204,KanoDysfunctional,0)),"")</f>
        <v/>
      </c>
      <c r="H6204" s="30" t="str">
        <f t="array" ref="H6204">IF(C6204&lt;&gt;"",INDEX(KanoTable,MATCH(C6204,KanoFunctional,0),MATCH(D6204,KanoDysfunctional,0)),"")</f>
        <v/>
      </c>
      <c r="I6204" s="30" t="str">
        <f t="shared" si="98"/>
        <v/>
      </c>
      <c r="J6204" s="30" t="e">
        <f>VLOOKUP(B6204,Users!$A$2:$C$10000,3,FALSE)</f>
        <v>#N/A</v>
      </c>
    </row>
    <row r="6205" spans="1:10" ht="15.75" customHeight="1">
      <c r="A6205" s="3"/>
      <c r="B6205" s="3"/>
      <c r="C6205" s="3"/>
      <c r="D6205" s="3"/>
      <c r="E6205" s="3"/>
      <c r="F6205" s="30" t="str">
        <f t="array" ref="F6205">IF(C6205&lt;&gt;"",INDEX(FunctionalValues,MATCH(C6205,KanoFunctional,0),2),"")</f>
        <v/>
      </c>
      <c r="G6205" s="30" t="str">
        <f t="array" ref="G6205">IF(D6205&lt;&gt;"",INDEX(DysfunctionalValues,2,MATCH(D6205,KanoDysfunctional,0)),"")</f>
        <v/>
      </c>
      <c r="H6205" s="30" t="str">
        <f t="array" ref="H6205">IF(C6205&lt;&gt;"",INDEX(KanoTable,MATCH(C6205,KanoFunctional,0),MATCH(D6205,KanoDysfunctional,0)),"")</f>
        <v/>
      </c>
      <c r="I6205" s="30" t="str">
        <f t="shared" si="98"/>
        <v/>
      </c>
      <c r="J6205" s="30" t="e">
        <f>VLOOKUP(B6205,Users!$A$2:$C$10000,3,FALSE)</f>
        <v>#N/A</v>
      </c>
    </row>
    <row r="6206" spans="1:10" ht="15.75" customHeight="1">
      <c r="A6206" s="3"/>
      <c r="B6206" s="3"/>
      <c r="C6206" s="3"/>
      <c r="D6206" s="3"/>
      <c r="E6206" s="3"/>
      <c r="F6206" s="30" t="str">
        <f t="array" ref="F6206">IF(C6206&lt;&gt;"",INDEX(FunctionalValues,MATCH(C6206,KanoFunctional,0),2),"")</f>
        <v/>
      </c>
      <c r="G6206" s="30" t="str">
        <f t="array" ref="G6206">IF(D6206&lt;&gt;"",INDEX(DysfunctionalValues,2,MATCH(D6206,KanoDysfunctional,0)),"")</f>
        <v/>
      </c>
      <c r="H6206" s="30" t="str">
        <f t="array" ref="H6206">IF(C6206&lt;&gt;"",INDEX(KanoTable,MATCH(C6206,KanoFunctional,0),MATCH(D6206,KanoDysfunctional,0)),"")</f>
        <v/>
      </c>
      <c r="I6206" s="30" t="str">
        <f t="shared" si="98"/>
        <v/>
      </c>
      <c r="J6206" s="30" t="e">
        <f>VLOOKUP(B6206,Users!$A$2:$C$10000,3,FALSE)</f>
        <v>#N/A</v>
      </c>
    </row>
    <row r="6207" spans="1:10" ht="15.75" customHeight="1">
      <c r="A6207" s="3"/>
      <c r="B6207" s="3"/>
      <c r="C6207" s="3"/>
      <c r="D6207" s="3"/>
      <c r="E6207" s="3"/>
      <c r="F6207" s="30" t="str">
        <f t="array" ref="F6207">IF(C6207&lt;&gt;"",INDEX(FunctionalValues,MATCH(C6207,KanoFunctional,0),2),"")</f>
        <v/>
      </c>
      <c r="G6207" s="30" t="str">
        <f t="array" ref="G6207">IF(D6207&lt;&gt;"",INDEX(DysfunctionalValues,2,MATCH(D6207,KanoDysfunctional,0)),"")</f>
        <v/>
      </c>
      <c r="H6207" s="30" t="str">
        <f t="array" ref="H6207">IF(C6207&lt;&gt;"",INDEX(KanoTable,MATCH(C6207,KanoFunctional,0),MATCH(D6207,KanoDysfunctional,0)),"")</f>
        <v/>
      </c>
      <c r="I6207" s="30" t="str">
        <f t="shared" si="98"/>
        <v/>
      </c>
      <c r="J6207" s="30" t="e">
        <f>VLOOKUP(B6207,Users!$A$2:$C$10000,3,FALSE)</f>
        <v>#N/A</v>
      </c>
    </row>
    <row r="6208" spans="1:10" ht="15.75" customHeight="1">
      <c r="A6208" s="3"/>
      <c r="B6208" s="3"/>
      <c r="C6208" s="3"/>
      <c r="D6208" s="3"/>
      <c r="E6208" s="3"/>
      <c r="F6208" s="30" t="str">
        <f t="array" ref="F6208">IF(C6208&lt;&gt;"",INDEX(FunctionalValues,MATCH(C6208,KanoFunctional,0),2),"")</f>
        <v/>
      </c>
      <c r="G6208" s="30" t="str">
        <f t="array" ref="G6208">IF(D6208&lt;&gt;"",INDEX(DysfunctionalValues,2,MATCH(D6208,KanoDysfunctional,0)),"")</f>
        <v/>
      </c>
      <c r="H6208" s="30" t="str">
        <f t="array" ref="H6208">IF(C6208&lt;&gt;"",INDEX(KanoTable,MATCH(C6208,KanoFunctional,0),MATCH(D6208,KanoDysfunctional,0)),"")</f>
        <v/>
      </c>
      <c r="I6208" s="30" t="str">
        <f t="shared" si="98"/>
        <v/>
      </c>
      <c r="J6208" s="30" t="e">
        <f>VLOOKUP(B6208,Users!$A$2:$C$10000,3,FALSE)</f>
        <v>#N/A</v>
      </c>
    </row>
    <row r="6209" spans="1:10" ht="15.75" customHeight="1">
      <c r="A6209" s="3"/>
      <c r="B6209" s="3"/>
      <c r="C6209" s="3"/>
      <c r="D6209" s="3"/>
      <c r="E6209" s="3"/>
      <c r="F6209" s="30" t="str">
        <f t="array" ref="F6209">IF(C6209&lt;&gt;"",INDEX(FunctionalValues,MATCH(C6209,KanoFunctional,0),2),"")</f>
        <v/>
      </c>
      <c r="G6209" s="30" t="str">
        <f t="array" ref="G6209">IF(D6209&lt;&gt;"",INDEX(DysfunctionalValues,2,MATCH(D6209,KanoDysfunctional,0)),"")</f>
        <v/>
      </c>
      <c r="H6209" s="30" t="str">
        <f t="array" ref="H6209">IF(C6209&lt;&gt;"",INDEX(KanoTable,MATCH(C6209,KanoFunctional,0),MATCH(D6209,KanoDysfunctional,0)),"")</f>
        <v/>
      </c>
      <c r="I6209" s="30" t="str">
        <f t="shared" si="98"/>
        <v/>
      </c>
      <c r="J6209" s="30" t="e">
        <f>VLOOKUP(B6209,Users!$A$2:$C$10000,3,FALSE)</f>
        <v>#N/A</v>
      </c>
    </row>
    <row r="6210" spans="1:10" ht="15.75" customHeight="1">
      <c r="A6210" s="3"/>
      <c r="B6210" s="3"/>
      <c r="C6210" s="3"/>
      <c r="D6210" s="3"/>
      <c r="E6210" s="3"/>
      <c r="F6210" s="30" t="str">
        <f t="array" ref="F6210">IF(C6210&lt;&gt;"",INDEX(FunctionalValues,MATCH(C6210,KanoFunctional,0),2),"")</f>
        <v/>
      </c>
      <c r="G6210" s="30" t="str">
        <f t="array" ref="G6210">IF(D6210&lt;&gt;"",INDEX(DysfunctionalValues,2,MATCH(D6210,KanoDysfunctional,0)),"")</f>
        <v/>
      </c>
      <c r="H6210" s="30" t="str">
        <f t="array" ref="H6210">IF(C6210&lt;&gt;"",INDEX(KanoTable,MATCH(C6210,KanoFunctional,0),MATCH(D6210,KanoDysfunctional,0)),"")</f>
        <v/>
      </c>
      <c r="I6210" s="30" t="str">
        <f t="shared" si="98"/>
        <v/>
      </c>
      <c r="J6210" s="30" t="e">
        <f>VLOOKUP(B6210,Users!$A$2:$C$10000,3,FALSE)</f>
        <v>#N/A</v>
      </c>
    </row>
    <row r="6211" spans="1:10" ht="15.75" customHeight="1">
      <c r="A6211" s="3"/>
      <c r="B6211" s="3"/>
      <c r="C6211" s="3"/>
      <c r="D6211" s="3"/>
      <c r="E6211" s="3"/>
      <c r="F6211" s="30" t="str">
        <f t="array" ref="F6211">IF(C6211&lt;&gt;"",INDEX(FunctionalValues,MATCH(C6211,KanoFunctional,0),2),"")</f>
        <v/>
      </c>
      <c r="G6211" s="30" t="str">
        <f t="array" ref="G6211">IF(D6211&lt;&gt;"",INDEX(DysfunctionalValues,2,MATCH(D6211,KanoDysfunctional,0)),"")</f>
        <v/>
      </c>
      <c r="H6211" s="30" t="str">
        <f t="array" ref="H6211">IF(C6211&lt;&gt;"",INDEX(KanoTable,MATCH(C6211,KanoFunctional,0),MATCH(D6211,KanoDysfunctional,0)),"")</f>
        <v/>
      </c>
      <c r="I6211" s="30" t="str">
        <f t="shared" si="98"/>
        <v/>
      </c>
      <c r="J6211" s="30" t="e">
        <f>VLOOKUP(B6211,Users!$A$2:$C$10000,3,FALSE)</f>
        <v>#N/A</v>
      </c>
    </row>
    <row r="6212" spans="1:10" ht="15.75" customHeight="1">
      <c r="A6212" s="3"/>
      <c r="B6212" s="3"/>
      <c r="C6212" s="3"/>
      <c r="D6212" s="3"/>
      <c r="E6212" s="3"/>
      <c r="F6212" s="30" t="str">
        <f t="array" ref="F6212">IF(C6212&lt;&gt;"",INDEX(FunctionalValues,MATCH(C6212,KanoFunctional,0),2),"")</f>
        <v/>
      </c>
      <c r="G6212" s="30" t="str">
        <f t="array" ref="G6212">IF(D6212&lt;&gt;"",INDEX(DysfunctionalValues,2,MATCH(D6212,KanoDysfunctional,0)),"")</f>
        <v/>
      </c>
      <c r="H6212" s="30" t="str">
        <f t="array" ref="H6212">IF(C6212&lt;&gt;"",INDEX(KanoTable,MATCH(C6212,KanoFunctional,0),MATCH(D6212,KanoDysfunctional,0)),"")</f>
        <v/>
      </c>
      <c r="I6212" s="30" t="str">
        <f t="shared" si="98"/>
        <v/>
      </c>
      <c r="J6212" s="30" t="e">
        <f>VLOOKUP(B6212,Users!$A$2:$C$10000,3,FALSE)</f>
        <v>#N/A</v>
      </c>
    </row>
    <row r="6213" spans="1:10" ht="15.75" customHeight="1">
      <c r="A6213" s="3"/>
      <c r="B6213" s="3"/>
      <c r="C6213" s="3"/>
      <c r="D6213" s="3"/>
      <c r="E6213" s="3"/>
      <c r="F6213" s="30" t="str">
        <f t="array" ref="F6213">IF(C6213&lt;&gt;"",INDEX(FunctionalValues,MATCH(C6213,KanoFunctional,0),2),"")</f>
        <v/>
      </c>
      <c r="G6213" s="30" t="str">
        <f t="array" ref="G6213">IF(D6213&lt;&gt;"",INDEX(DysfunctionalValues,2,MATCH(D6213,KanoDysfunctional,0)),"")</f>
        <v/>
      </c>
      <c r="H6213" s="30" t="str">
        <f t="array" ref="H6213">IF(C6213&lt;&gt;"",INDEX(KanoTable,MATCH(C6213,KanoFunctional,0),MATCH(D6213,KanoDysfunctional,0)),"")</f>
        <v/>
      </c>
      <c r="I6213" s="30" t="str">
        <f t="shared" si="98"/>
        <v/>
      </c>
      <c r="J6213" s="30" t="e">
        <f>VLOOKUP(B6213,Users!$A$2:$C$10000,3,FALSE)</f>
        <v>#N/A</v>
      </c>
    </row>
    <row r="6214" spans="1:10" ht="15.75" customHeight="1">
      <c r="A6214" s="3"/>
      <c r="B6214" s="3"/>
      <c r="C6214" s="3"/>
      <c r="D6214" s="3"/>
      <c r="E6214" s="3"/>
      <c r="F6214" s="30" t="str">
        <f t="array" ref="F6214">IF(C6214&lt;&gt;"",INDEX(FunctionalValues,MATCH(C6214,KanoFunctional,0),2),"")</f>
        <v/>
      </c>
      <c r="G6214" s="30" t="str">
        <f t="array" ref="G6214">IF(D6214&lt;&gt;"",INDEX(DysfunctionalValues,2,MATCH(D6214,KanoDysfunctional,0)),"")</f>
        <v/>
      </c>
      <c r="H6214" s="30" t="str">
        <f t="array" ref="H6214">IF(C6214&lt;&gt;"",INDEX(KanoTable,MATCH(C6214,KanoFunctional,0),MATCH(D6214,KanoDysfunctional,0)),"")</f>
        <v/>
      </c>
      <c r="I6214" s="30" t="str">
        <f t="shared" si="98"/>
        <v/>
      </c>
      <c r="J6214" s="30" t="e">
        <f>VLOOKUP(B6214,Users!$A$2:$C$10000,3,FALSE)</f>
        <v>#N/A</v>
      </c>
    </row>
    <row r="6215" spans="1:10" ht="15.75" customHeight="1">
      <c r="A6215" s="3"/>
      <c r="B6215" s="3"/>
      <c r="C6215" s="3"/>
      <c r="D6215" s="3"/>
      <c r="E6215" s="3"/>
      <c r="F6215" s="30" t="str">
        <f t="array" ref="F6215">IF(C6215&lt;&gt;"",INDEX(FunctionalValues,MATCH(C6215,KanoFunctional,0),2),"")</f>
        <v/>
      </c>
      <c r="G6215" s="30" t="str">
        <f t="array" ref="G6215">IF(D6215&lt;&gt;"",INDEX(DysfunctionalValues,2,MATCH(D6215,KanoDysfunctional,0)),"")</f>
        <v/>
      </c>
      <c r="H6215" s="30" t="str">
        <f t="array" ref="H6215">IF(C6215&lt;&gt;"",INDEX(KanoTable,MATCH(C6215,KanoFunctional,0),MATCH(D6215,KanoDysfunctional,0)),"")</f>
        <v/>
      </c>
      <c r="I6215" s="30" t="str">
        <f t="shared" si="98"/>
        <v/>
      </c>
      <c r="J6215" s="30" t="e">
        <f>VLOOKUP(B6215,Users!$A$2:$C$10000,3,FALSE)</f>
        <v>#N/A</v>
      </c>
    </row>
    <row r="6216" spans="1:10" ht="15.75" customHeight="1">
      <c r="A6216" s="3"/>
      <c r="B6216" s="3"/>
      <c r="C6216" s="3"/>
      <c r="D6216" s="3"/>
      <c r="E6216" s="3"/>
      <c r="F6216" s="30" t="str">
        <f t="array" ref="F6216">IF(C6216&lt;&gt;"",INDEX(FunctionalValues,MATCH(C6216,KanoFunctional,0),2),"")</f>
        <v/>
      </c>
      <c r="G6216" s="30" t="str">
        <f t="array" ref="G6216">IF(D6216&lt;&gt;"",INDEX(DysfunctionalValues,2,MATCH(D6216,KanoDysfunctional,0)),"")</f>
        <v/>
      </c>
      <c r="H6216" s="30" t="str">
        <f t="array" ref="H6216">IF(C6216&lt;&gt;"",INDEX(KanoTable,MATCH(C6216,KanoFunctional,0),MATCH(D6216,KanoDysfunctional,0)),"")</f>
        <v/>
      </c>
      <c r="I6216" s="30" t="str">
        <f t="shared" si="98"/>
        <v/>
      </c>
      <c r="J6216" s="30" t="e">
        <f>VLOOKUP(B6216,Users!$A$2:$C$10000,3,FALSE)</f>
        <v>#N/A</v>
      </c>
    </row>
    <row r="6217" spans="1:10" ht="15.75" customHeight="1">
      <c r="A6217" s="3"/>
      <c r="B6217" s="3"/>
      <c r="C6217" s="3"/>
      <c r="D6217" s="3"/>
      <c r="E6217" s="3"/>
      <c r="F6217" s="30" t="str">
        <f t="array" ref="F6217">IF(C6217&lt;&gt;"",INDEX(FunctionalValues,MATCH(C6217,KanoFunctional,0),2),"")</f>
        <v/>
      </c>
      <c r="G6217" s="30" t="str">
        <f t="array" ref="G6217">IF(D6217&lt;&gt;"",INDEX(DysfunctionalValues,2,MATCH(D6217,KanoDysfunctional,0)),"")</f>
        <v/>
      </c>
      <c r="H6217" s="30" t="str">
        <f t="array" ref="H6217">IF(C6217&lt;&gt;"",INDEX(KanoTable,MATCH(C6217,KanoFunctional,0),MATCH(D6217,KanoDysfunctional,0)),"")</f>
        <v/>
      </c>
      <c r="I6217" s="30" t="str">
        <f t="shared" si="98"/>
        <v/>
      </c>
      <c r="J6217" s="30" t="e">
        <f>VLOOKUP(B6217,Users!$A$2:$C$10000,3,FALSE)</f>
        <v>#N/A</v>
      </c>
    </row>
    <row r="6218" spans="1:10" ht="15.75" customHeight="1">
      <c r="A6218" s="3"/>
      <c r="B6218" s="3"/>
      <c r="C6218" s="3"/>
      <c r="D6218" s="3"/>
      <c r="E6218" s="3"/>
      <c r="F6218" s="30" t="str">
        <f t="array" ref="F6218">IF(C6218&lt;&gt;"",INDEX(FunctionalValues,MATCH(C6218,KanoFunctional,0),2),"")</f>
        <v/>
      </c>
      <c r="G6218" s="30" t="str">
        <f t="array" ref="G6218">IF(D6218&lt;&gt;"",INDEX(DysfunctionalValues,2,MATCH(D6218,KanoDysfunctional,0)),"")</f>
        <v/>
      </c>
      <c r="H6218" s="30" t="str">
        <f t="array" ref="H6218">IF(C6218&lt;&gt;"",INDEX(KanoTable,MATCH(C6218,KanoFunctional,0),MATCH(D6218,KanoDysfunctional,0)),"")</f>
        <v/>
      </c>
      <c r="I6218" s="30" t="str">
        <f t="shared" si="98"/>
        <v/>
      </c>
      <c r="J6218" s="30" t="e">
        <f>VLOOKUP(B6218,Users!$A$2:$C$10000,3,FALSE)</f>
        <v>#N/A</v>
      </c>
    </row>
    <row r="6219" spans="1:10" ht="15.75" customHeight="1">
      <c r="A6219" s="3"/>
      <c r="B6219" s="3"/>
      <c r="C6219" s="3"/>
      <c r="D6219" s="3"/>
      <c r="E6219" s="3"/>
      <c r="F6219" s="30" t="str">
        <f t="array" ref="F6219">IF(C6219&lt;&gt;"",INDEX(FunctionalValues,MATCH(C6219,KanoFunctional,0),2),"")</f>
        <v/>
      </c>
      <c r="G6219" s="30" t="str">
        <f t="array" ref="G6219">IF(D6219&lt;&gt;"",INDEX(DysfunctionalValues,2,MATCH(D6219,KanoDysfunctional,0)),"")</f>
        <v/>
      </c>
      <c r="H6219" s="30" t="str">
        <f t="array" ref="H6219">IF(C6219&lt;&gt;"",INDEX(KanoTable,MATCH(C6219,KanoFunctional,0),MATCH(D6219,KanoDysfunctional,0)),"")</f>
        <v/>
      </c>
      <c r="I6219" s="30" t="str">
        <f t="shared" si="98"/>
        <v/>
      </c>
      <c r="J6219" s="30" t="e">
        <f>VLOOKUP(B6219,Users!$A$2:$C$10000,3,FALSE)</f>
        <v>#N/A</v>
      </c>
    </row>
    <row r="6220" spans="1:10" ht="15.75" customHeight="1">
      <c r="A6220" s="3"/>
      <c r="B6220" s="3"/>
      <c r="C6220" s="3"/>
      <c r="D6220" s="3"/>
      <c r="E6220" s="3"/>
      <c r="F6220" s="30" t="str">
        <f t="array" ref="F6220">IF(C6220&lt;&gt;"",INDEX(FunctionalValues,MATCH(C6220,KanoFunctional,0),2),"")</f>
        <v/>
      </c>
      <c r="G6220" s="30" t="str">
        <f t="array" ref="G6220">IF(D6220&lt;&gt;"",INDEX(DysfunctionalValues,2,MATCH(D6220,KanoDysfunctional,0)),"")</f>
        <v/>
      </c>
      <c r="H6220" s="30" t="str">
        <f t="array" ref="H6220">IF(C6220&lt;&gt;"",INDEX(KanoTable,MATCH(C6220,KanoFunctional,0),MATCH(D6220,KanoDysfunctional,0)),"")</f>
        <v/>
      </c>
      <c r="I6220" s="30" t="str">
        <f t="shared" si="98"/>
        <v/>
      </c>
      <c r="J6220" s="30" t="e">
        <f>VLOOKUP(B6220,Users!$A$2:$C$10000,3,FALSE)</f>
        <v>#N/A</v>
      </c>
    </row>
    <row r="6221" spans="1:10" ht="15.75" customHeight="1">
      <c r="A6221" s="3"/>
      <c r="B6221" s="3"/>
      <c r="C6221" s="3"/>
      <c r="D6221" s="3"/>
      <c r="E6221" s="3"/>
      <c r="F6221" s="30" t="str">
        <f t="array" ref="F6221">IF(C6221&lt;&gt;"",INDEX(FunctionalValues,MATCH(C6221,KanoFunctional,0),2),"")</f>
        <v/>
      </c>
      <c r="G6221" s="30" t="str">
        <f t="array" ref="G6221">IF(D6221&lt;&gt;"",INDEX(DysfunctionalValues,2,MATCH(D6221,KanoDysfunctional,0)),"")</f>
        <v/>
      </c>
      <c r="H6221" s="30" t="str">
        <f t="array" ref="H6221">IF(C6221&lt;&gt;"",INDEX(KanoTable,MATCH(C6221,KanoFunctional,0),MATCH(D6221,KanoDysfunctional,0)),"")</f>
        <v/>
      </c>
      <c r="I6221" s="30" t="str">
        <f t="shared" si="98"/>
        <v/>
      </c>
      <c r="J6221" s="30" t="e">
        <f>VLOOKUP(B6221,Users!$A$2:$C$10000,3,FALSE)</f>
        <v>#N/A</v>
      </c>
    </row>
    <row r="6222" spans="1:10" ht="15.75" customHeight="1">
      <c r="A6222" s="3"/>
      <c r="B6222" s="3"/>
      <c r="C6222" s="3"/>
      <c r="D6222" s="3"/>
      <c r="E6222" s="3"/>
      <c r="F6222" s="30" t="str">
        <f t="array" ref="F6222">IF(C6222&lt;&gt;"",INDEX(FunctionalValues,MATCH(C6222,KanoFunctional,0),2),"")</f>
        <v/>
      </c>
      <c r="G6222" s="30" t="str">
        <f t="array" ref="G6222">IF(D6222&lt;&gt;"",INDEX(DysfunctionalValues,2,MATCH(D6222,KanoDysfunctional,0)),"")</f>
        <v/>
      </c>
      <c r="H6222" s="30" t="str">
        <f t="array" ref="H6222">IF(C6222&lt;&gt;"",INDEX(KanoTable,MATCH(C6222,KanoFunctional,0),MATCH(D6222,KanoDysfunctional,0)),"")</f>
        <v/>
      </c>
      <c r="I6222" s="30" t="str">
        <f t="shared" si="98"/>
        <v/>
      </c>
      <c r="J6222" s="30" t="e">
        <f>VLOOKUP(B6222,Users!$A$2:$C$10000,3,FALSE)</f>
        <v>#N/A</v>
      </c>
    </row>
    <row r="6223" spans="1:10" ht="15.75" customHeight="1">
      <c r="A6223" s="3"/>
      <c r="B6223" s="3"/>
      <c r="C6223" s="3"/>
      <c r="D6223" s="3"/>
      <c r="E6223" s="3"/>
      <c r="F6223" s="30" t="str">
        <f t="array" ref="F6223">IF(C6223&lt;&gt;"",INDEX(FunctionalValues,MATCH(C6223,KanoFunctional,0),2),"")</f>
        <v/>
      </c>
      <c r="G6223" s="30" t="str">
        <f t="array" ref="G6223">IF(D6223&lt;&gt;"",INDEX(DysfunctionalValues,2,MATCH(D6223,KanoDysfunctional,0)),"")</f>
        <v/>
      </c>
      <c r="H6223" s="30" t="str">
        <f t="array" ref="H6223">IF(C6223&lt;&gt;"",INDEX(KanoTable,MATCH(C6223,KanoFunctional,0),MATCH(D6223,KanoDysfunctional,0)),"")</f>
        <v/>
      </c>
      <c r="I6223" s="30" t="str">
        <f t="shared" si="98"/>
        <v/>
      </c>
      <c r="J6223" s="30" t="e">
        <f>VLOOKUP(B6223,Users!$A$2:$C$10000,3,FALSE)</f>
        <v>#N/A</v>
      </c>
    </row>
    <row r="6224" spans="1:10" ht="15.75" customHeight="1">
      <c r="A6224" s="3"/>
      <c r="B6224" s="3"/>
      <c r="C6224" s="3"/>
      <c r="D6224" s="3"/>
      <c r="E6224" s="3"/>
      <c r="F6224" s="30" t="str">
        <f t="array" ref="F6224">IF(C6224&lt;&gt;"",INDEX(FunctionalValues,MATCH(C6224,KanoFunctional,0),2),"")</f>
        <v/>
      </c>
      <c r="G6224" s="30" t="str">
        <f t="array" ref="G6224">IF(D6224&lt;&gt;"",INDEX(DysfunctionalValues,2,MATCH(D6224,KanoDysfunctional,0)),"")</f>
        <v/>
      </c>
      <c r="H6224" s="30" t="str">
        <f t="array" ref="H6224">IF(C6224&lt;&gt;"",INDEX(KanoTable,MATCH(C6224,KanoFunctional,0),MATCH(D6224,KanoDysfunctional,0)),"")</f>
        <v/>
      </c>
      <c r="I6224" s="30" t="str">
        <f t="shared" si="98"/>
        <v/>
      </c>
      <c r="J6224" s="30" t="e">
        <f>VLOOKUP(B6224,Users!$A$2:$C$10000,3,FALSE)</f>
        <v>#N/A</v>
      </c>
    </row>
    <row r="6225" spans="1:10" ht="15.75" customHeight="1">
      <c r="A6225" s="3"/>
      <c r="B6225" s="3"/>
      <c r="C6225" s="3"/>
      <c r="D6225" s="3"/>
      <c r="E6225" s="3"/>
      <c r="F6225" s="30" t="str">
        <f t="array" ref="F6225">IF(C6225&lt;&gt;"",INDEX(FunctionalValues,MATCH(C6225,KanoFunctional,0),2),"")</f>
        <v/>
      </c>
      <c r="G6225" s="30" t="str">
        <f t="array" ref="G6225">IF(D6225&lt;&gt;"",INDEX(DysfunctionalValues,2,MATCH(D6225,KanoDysfunctional,0)),"")</f>
        <v/>
      </c>
      <c r="H6225" s="30" t="str">
        <f t="array" ref="H6225">IF(C6225&lt;&gt;"",INDEX(KanoTable,MATCH(C6225,KanoFunctional,0),MATCH(D6225,KanoDysfunctional,0)),"")</f>
        <v/>
      </c>
      <c r="I6225" s="30" t="str">
        <f t="shared" si="98"/>
        <v/>
      </c>
      <c r="J6225" s="30" t="e">
        <f>VLOOKUP(B6225,Users!$A$2:$C$10000,3,FALSE)</f>
        <v>#N/A</v>
      </c>
    </row>
    <row r="6226" spans="1:10" ht="15.75" customHeight="1">
      <c r="A6226" s="3"/>
      <c r="B6226" s="3"/>
      <c r="C6226" s="3"/>
      <c r="D6226" s="3"/>
      <c r="E6226" s="3"/>
      <c r="F6226" s="30" t="str">
        <f t="array" ref="F6226">IF(C6226&lt;&gt;"",INDEX(FunctionalValues,MATCH(C6226,KanoFunctional,0),2),"")</f>
        <v/>
      </c>
      <c r="G6226" s="30" t="str">
        <f t="array" ref="G6226">IF(D6226&lt;&gt;"",INDEX(DysfunctionalValues,2,MATCH(D6226,KanoDysfunctional,0)),"")</f>
        <v/>
      </c>
      <c r="H6226" s="30" t="str">
        <f t="array" ref="H6226">IF(C6226&lt;&gt;"",INDEX(KanoTable,MATCH(C6226,KanoFunctional,0),MATCH(D6226,KanoDysfunctional,0)),"")</f>
        <v/>
      </c>
      <c r="I6226" s="30" t="str">
        <f t="shared" si="98"/>
        <v/>
      </c>
      <c r="J6226" s="30" t="e">
        <f>VLOOKUP(B6226,Users!$A$2:$C$10000,3,FALSE)</f>
        <v>#N/A</v>
      </c>
    </row>
    <row r="6227" spans="1:10" ht="15.75" customHeight="1">
      <c r="A6227" s="3"/>
      <c r="B6227" s="3"/>
      <c r="C6227" s="3"/>
      <c r="D6227" s="3"/>
      <c r="E6227" s="3"/>
      <c r="F6227" s="30" t="str">
        <f t="array" ref="F6227">IF(C6227&lt;&gt;"",INDEX(FunctionalValues,MATCH(C6227,KanoFunctional,0),2),"")</f>
        <v/>
      </c>
      <c r="G6227" s="30" t="str">
        <f t="array" ref="G6227">IF(D6227&lt;&gt;"",INDEX(DysfunctionalValues,2,MATCH(D6227,KanoDysfunctional,0)),"")</f>
        <v/>
      </c>
      <c r="H6227" s="30" t="str">
        <f t="array" ref="H6227">IF(C6227&lt;&gt;"",INDEX(KanoTable,MATCH(C6227,KanoFunctional,0),MATCH(D6227,KanoDysfunctional,0)),"")</f>
        <v/>
      </c>
      <c r="I6227" s="30" t="str">
        <f t="shared" si="98"/>
        <v/>
      </c>
      <c r="J6227" s="30" t="e">
        <f>VLOOKUP(B6227,Users!$A$2:$C$10000,3,FALSE)</f>
        <v>#N/A</v>
      </c>
    </row>
    <row r="6228" spans="1:10" ht="15.75" customHeight="1">
      <c r="A6228" s="3"/>
      <c r="B6228" s="3"/>
      <c r="C6228" s="3"/>
      <c r="D6228" s="3"/>
      <c r="E6228" s="3"/>
      <c r="F6228" s="30" t="str">
        <f t="array" ref="F6228">IF(C6228&lt;&gt;"",INDEX(FunctionalValues,MATCH(C6228,KanoFunctional,0),2),"")</f>
        <v/>
      </c>
      <c r="G6228" s="30" t="str">
        <f t="array" ref="G6228">IF(D6228&lt;&gt;"",INDEX(DysfunctionalValues,2,MATCH(D6228,KanoDysfunctional,0)),"")</f>
        <v/>
      </c>
      <c r="H6228" s="30" t="str">
        <f t="array" ref="H6228">IF(C6228&lt;&gt;"",INDEX(KanoTable,MATCH(C6228,KanoFunctional,0),MATCH(D6228,KanoDysfunctional,0)),"")</f>
        <v/>
      </c>
      <c r="I6228" s="30" t="str">
        <f t="shared" si="98"/>
        <v/>
      </c>
      <c r="J6228" s="30" t="e">
        <f>VLOOKUP(B6228,Users!$A$2:$C$10000,3,FALSE)</f>
        <v>#N/A</v>
      </c>
    </row>
    <row r="6229" spans="1:10" ht="15.75" customHeight="1">
      <c r="A6229" s="3"/>
      <c r="B6229" s="3"/>
      <c r="C6229" s="3"/>
      <c r="D6229" s="3"/>
      <c r="E6229" s="3"/>
      <c r="F6229" s="30" t="str">
        <f t="array" ref="F6229">IF(C6229&lt;&gt;"",INDEX(FunctionalValues,MATCH(C6229,KanoFunctional,0),2),"")</f>
        <v/>
      </c>
      <c r="G6229" s="30" t="str">
        <f t="array" ref="G6229">IF(D6229&lt;&gt;"",INDEX(DysfunctionalValues,2,MATCH(D6229,KanoDysfunctional,0)),"")</f>
        <v/>
      </c>
      <c r="H6229" s="30" t="str">
        <f t="array" ref="H6229">IF(C6229&lt;&gt;"",INDEX(KanoTable,MATCH(C6229,KanoFunctional,0),MATCH(D6229,KanoDysfunctional,0)),"")</f>
        <v/>
      </c>
      <c r="I6229" s="30" t="str">
        <f t="shared" si="98"/>
        <v/>
      </c>
      <c r="J6229" s="30" t="e">
        <f>VLOOKUP(B6229,Users!$A$2:$C$10000,3,FALSE)</f>
        <v>#N/A</v>
      </c>
    </row>
    <row r="6230" spans="1:10" ht="15.75" customHeight="1">
      <c r="A6230" s="3"/>
      <c r="B6230" s="3"/>
      <c r="C6230" s="3"/>
      <c r="D6230" s="3"/>
      <c r="E6230" s="3"/>
      <c r="F6230" s="30" t="str">
        <f t="array" ref="F6230">IF(C6230&lt;&gt;"",INDEX(FunctionalValues,MATCH(C6230,KanoFunctional,0),2),"")</f>
        <v/>
      </c>
      <c r="G6230" s="30" t="str">
        <f t="array" ref="G6230">IF(D6230&lt;&gt;"",INDEX(DysfunctionalValues,2,MATCH(D6230,KanoDysfunctional,0)),"")</f>
        <v/>
      </c>
      <c r="H6230" s="30" t="str">
        <f t="array" ref="H6230">IF(C6230&lt;&gt;"",INDEX(KanoTable,MATCH(C6230,KanoFunctional,0),MATCH(D6230,KanoDysfunctional,0)),"")</f>
        <v/>
      </c>
      <c r="I6230" s="30" t="str">
        <f t="shared" ref="I6230:I6293" si="99">IF(C6230&lt;&gt;"",MATCH(H6230,KanoResultCodes,0),"")</f>
        <v/>
      </c>
      <c r="J6230" s="30" t="e">
        <f>VLOOKUP(B6230,Users!$A$2:$C$10000,3,FALSE)</f>
        <v>#N/A</v>
      </c>
    </row>
    <row r="6231" spans="1:10" ht="15.75" customHeight="1">
      <c r="A6231" s="3"/>
      <c r="B6231" s="3"/>
      <c r="C6231" s="3"/>
      <c r="D6231" s="3"/>
      <c r="E6231" s="3"/>
      <c r="F6231" s="30" t="str">
        <f t="array" ref="F6231">IF(C6231&lt;&gt;"",INDEX(FunctionalValues,MATCH(C6231,KanoFunctional,0),2),"")</f>
        <v/>
      </c>
      <c r="G6231" s="30" t="str">
        <f t="array" ref="G6231">IF(D6231&lt;&gt;"",INDEX(DysfunctionalValues,2,MATCH(D6231,KanoDysfunctional,0)),"")</f>
        <v/>
      </c>
      <c r="H6231" s="30" t="str">
        <f t="array" ref="H6231">IF(C6231&lt;&gt;"",INDEX(KanoTable,MATCH(C6231,KanoFunctional,0),MATCH(D6231,KanoDysfunctional,0)),"")</f>
        <v/>
      </c>
      <c r="I6231" s="30" t="str">
        <f t="shared" si="99"/>
        <v/>
      </c>
      <c r="J6231" s="30" t="e">
        <f>VLOOKUP(B6231,Users!$A$2:$C$10000,3,FALSE)</f>
        <v>#N/A</v>
      </c>
    </row>
    <row r="6232" spans="1:10" ht="15.75" customHeight="1">
      <c r="A6232" s="3"/>
      <c r="B6232" s="3"/>
      <c r="C6232" s="3"/>
      <c r="D6232" s="3"/>
      <c r="E6232" s="3"/>
      <c r="F6232" s="30" t="str">
        <f t="array" ref="F6232">IF(C6232&lt;&gt;"",INDEX(FunctionalValues,MATCH(C6232,KanoFunctional,0),2),"")</f>
        <v/>
      </c>
      <c r="G6232" s="30" t="str">
        <f t="array" ref="G6232">IF(D6232&lt;&gt;"",INDEX(DysfunctionalValues,2,MATCH(D6232,KanoDysfunctional,0)),"")</f>
        <v/>
      </c>
      <c r="H6232" s="30" t="str">
        <f t="array" ref="H6232">IF(C6232&lt;&gt;"",INDEX(KanoTable,MATCH(C6232,KanoFunctional,0),MATCH(D6232,KanoDysfunctional,0)),"")</f>
        <v/>
      </c>
      <c r="I6232" s="30" t="str">
        <f t="shared" si="99"/>
        <v/>
      </c>
      <c r="J6232" s="30" t="e">
        <f>VLOOKUP(B6232,Users!$A$2:$C$10000,3,FALSE)</f>
        <v>#N/A</v>
      </c>
    </row>
    <row r="6233" spans="1:10" ht="15.75" customHeight="1">
      <c r="A6233" s="3"/>
      <c r="B6233" s="3"/>
      <c r="C6233" s="3"/>
      <c r="D6233" s="3"/>
      <c r="E6233" s="3"/>
      <c r="F6233" s="30" t="str">
        <f t="array" ref="F6233">IF(C6233&lt;&gt;"",INDEX(FunctionalValues,MATCH(C6233,KanoFunctional,0),2),"")</f>
        <v/>
      </c>
      <c r="G6233" s="30" t="str">
        <f t="array" ref="G6233">IF(D6233&lt;&gt;"",INDEX(DysfunctionalValues,2,MATCH(D6233,KanoDysfunctional,0)),"")</f>
        <v/>
      </c>
      <c r="H6233" s="30" t="str">
        <f t="array" ref="H6233">IF(C6233&lt;&gt;"",INDEX(KanoTable,MATCH(C6233,KanoFunctional,0),MATCH(D6233,KanoDysfunctional,0)),"")</f>
        <v/>
      </c>
      <c r="I6233" s="30" t="str">
        <f t="shared" si="99"/>
        <v/>
      </c>
      <c r="J6233" s="30" t="e">
        <f>VLOOKUP(B6233,Users!$A$2:$C$10000,3,FALSE)</f>
        <v>#N/A</v>
      </c>
    </row>
    <row r="6234" spans="1:10" ht="15.75" customHeight="1">
      <c r="A6234" s="3"/>
      <c r="B6234" s="3"/>
      <c r="C6234" s="3"/>
      <c r="D6234" s="3"/>
      <c r="E6234" s="3"/>
      <c r="F6234" s="30" t="str">
        <f t="array" ref="F6234">IF(C6234&lt;&gt;"",INDEX(FunctionalValues,MATCH(C6234,KanoFunctional,0),2),"")</f>
        <v/>
      </c>
      <c r="G6234" s="30" t="str">
        <f t="array" ref="G6234">IF(D6234&lt;&gt;"",INDEX(DysfunctionalValues,2,MATCH(D6234,KanoDysfunctional,0)),"")</f>
        <v/>
      </c>
      <c r="H6234" s="30" t="str">
        <f t="array" ref="H6234">IF(C6234&lt;&gt;"",INDEX(KanoTable,MATCH(C6234,KanoFunctional,0),MATCH(D6234,KanoDysfunctional,0)),"")</f>
        <v/>
      </c>
      <c r="I6234" s="30" t="str">
        <f t="shared" si="99"/>
        <v/>
      </c>
      <c r="J6234" s="30" t="e">
        <f>VLOOKUP(B6234,Users!$A$2:$C$10000,3,FALSE)</f>
        <v>#N/A</v>
      </c>
    </row>
    <row r="6235" spans="1:10" ht="15.75" customHeight="1">
      <c r="A6235" s="3"/>
      <c r="B6235" s="3"/>
      <c r="C6235" s="3"/>
      <c r="D6235" s="3"/>
      <c r="E6235" s="3"/>
      <c r="F6235" s="30" t="str">
        <f t="array" ref="F6235">IF(C6235&lt;&gt;"",INDEX(FunctionalValues,MATCH(C6235,KanoFunctional,0),2),"")</f>
        <v/>
      </c>
      <c r="G6235" s="30" t="str">
        <f t="array" ref="G6235">IF(D6235&lt;&gt;"",INDEX(DysfunctionalValues,2,MATCH(D6235,KanoDysfunctional,0)),"")</f>
        <v/>
      </c>
      <c r="H6235" s="30" t="str">
        <f t="array" ref="H6235">IF(C6235&lt;&gt;"",INDEX(KanoTable,MATCH(C6235,KanoFunctional,0),MATCH(D6235,KanoDysfunctional,0)),"")</f>
        <v/>
      </c>
      <c r="I6235" s="30" t="str">
        <f t="shared" si="99"/>
        <v/>
      </c>
      <c r="J6235" s="30" t="e">
        <f>VLOOKUP(B6235,Users!$A$2:$C$10000,3,FALSE)</f>
        <v>#N/A</v>
      </c>
    </row>
    <row r="6236" spans="1:10" ht="15.75" customHeight="1">
      <c r="A6236" s="3"/>
      <c r="B6236" s="3"/>
      <c r="C6236" s="3"/>
      <c r="D6236" s="3"/>
      <c r="E6236" s="3"/>
      <c r="F6236" s="30" t="str">
        <f t="array" ref="F6236">IF(C6236&lt;&gt;"",INDEX(FunctionalValues,MATCH(C6236,KanoFunctional,0),2),"")</f>
        <v/>
      </c>
      <c r="G6236" s="30" t="str">
        <f t="array" ref="G6236">IF(D6236&lt;&gt;"",INDEX(DysfunctionalValues,2,MATCH(D6236,KanoDysfunctional,0)),"")</f>
        <v/>
      </c>
      <c r="H6236" s="30" t="str">
        <f t="array" ref="H6236">IF(C6236&lt;&gt;"",INDEX(KanoTable,MATCH(C6236,KanoFunctional,0),MATCH(D6236,KanoDysfunctional,0)),"")</f>
        <v/>
      </c>
      <c r="I6236" s="30" t="str">
        <f t="shared" si="99"/>
        <v/>
      </c>
      <c r="J6236" s="30" t="e">
        <f>VLOOKUP(B6236,Users!$A$2:$C$10000,3,FALSE)</f>
        <v>#N/A</v>
      </c>
    </row>
    <row r="6237" spans="1:10" ht="15.75" customHeight="1">
      <c r="A6237" s="3"/>
      <c r="B6237" s="3"/>
      <c r="C6237" s="3"/>
      <c r="D6237" s="3"/>
      <c r="E6237" s="3"/>
      <c r="F6237" s="30" t="str">
        <f t="array" ref="F6237">IF(C6237&lt;&gt;"",INDEX(FunctionalValues,MATCH(C6237,KanoFunctional,0),2),"")</f>
        <v/>
      </c>
      <c r="G6237" s="30" t="str">
        <f t="array" ref="G6237">IF(D6237&lt;&gt;"",INDEX(DysfunctionalValues,2,MATCH(D6237,KanoDysfunctional,0)),"")</f>
        <v/>
      </c>
      <c r="H6237" s="30" t="str">
        <f t="array" ref="H6237">IF(C6237&lt;&gt;"",INDEX(KanoTable,MATCH(C6237,KanoFunctional,0),MATCH(D6237,KanoDysfunctional,0)),"")</f>
        <v/>
      </c>
      <c r="I6237" s="30" t="str">
        <f t="shared" si="99"/>
        <v/>
      </c>
      <c r="J6237" s="30" t="e">
        <f>VLOOKUP(B6237,Users!$A$2:$C$10000,3,FALSE)</f>
        <v>#N/A</v>
      </c>
    </row>
    <row r="6238" spans="1:10" ht="15.75" customHeight="1">
      <c r="A6238" s="3"/>
      <c r="B6238" s="3"/>
      <c r="C6238" s="3"/>
      <c r="D6238" s="3"/>
      <c r="E6238" s="3"/>
      <c r="F6238" s="30" t="str">
        <f t="array" ref="F6238">IF(C6238&lt;&gt;"",INDEX(FunctionalValues,MATCH(C6238,KanoFunctional,0),2),"")</f>
        <v/>
      </c>
      <c r="G6238" s="30" t="str">
        <f t="array" ref="G6238">IF(D6238&lt;&gt;"",INDEX(DysfunctionalValues,2,MATCH(D6238,KanoDysfunctional,0)),"")</f>
        <v/>
      </c>
      <c r="H6238" s="30" t="str">
        <f t="array" ref="H6238">IF(C6238&lt;&gt;"",INDEX(KanoTable,MATCH(C6238,KanoFunctional,0),MATCH(D6238,KanoDysfunctional,0)),"")</f>
        <v/>
      </c>
      <c r="I6238" s="30" t="str">
        <f t="shared" si="99"/>
        <v/>
      </c>
      <c r="J6238" s="30" t="e">
        <f>VLOOKUP(B6238,Users!$A$2:$C$10000,3,FALSE)</f>
        <v>#N/A</v>
      </c>
    </row>
    <row r="6239" spans="1:10" ht="15.75" customHeight="1">
      <c r="A6239" s="3"/>
      <c r="B6239" s="3"/>
      <c r="C6239" s="3"/>
      <c r="D6239" s="3"/>
      <c r="E6239" s="3"/>
      <c r="F6239" s="30" t="str">
        <f t="array" ref="F6239">IF(C6239&lt;&gt;"",INDEX(FunctionalValues,MATCH(C6239,KanoFunctional,0),2),"")</f>
        <v/>
      </c>
      <c r="G6239" s="30" t="str">
        <f t="array" ref="G6239">IF(D6239&lt;&gt;"",INDEX(DysfunctionalValues,2,MATCH(D6239,KanoDysfunctional,0)),"")</f>
        <v/>
      </c>
      <c r="H6239" s="30" t="str">
        <f t="array" ref="H6239">IF(C6239&lt;&gt;"",INDEX(KanoTable,MATCH(C6239,KanoFunctional,0),MATCH(D6239,KanoDysfunctional,0)),"")</f>
        <v/>
      </c>
      <c r="I6239" s="30" t="str">
        <f t="shared" si="99"/>
        <v/>
      </c>
      <c r="J6239" s="30" t="e">
        <f>VLOOKUP(B6239,Users!$A$2:$C$10000,3,FALSE)</f>
        <v>#N/A</v>
      </c>
    </row>
    <row r="6240" spans="1:10" ht="15.75" customHeight="1">
      <c r="A6240" s="3"/>
      <c r="B6240" s="3"/>
      <c r="C6240" s="3"/>
      <c r="D6240" s="3"/>
      <c r="E6240" s="3"/>
      <c r="F6240" s="30" t="str">
        <f t="array" ref="F6240">IF(C6240&lt;&gt;"",INDEX(FunctionalValues,MATCH(C6240,KanoFunctional,0),2),"")</f>
        <v/>
      </c>
      <c r="G6240" s="30" t="str">
        <f t="array" ref="G6240">IF(D6240&lt;&gt;"",INDEX(DysfunctionalValues,2,MATCH(D6240,KanoDysfunctional,0)),"")</f>
        <v/>
      </c>
      <c r="H6240" s="30" t="str">
        <f t="array" ref="H6240">IF(C6240&lt;&gt;"",INDEX(KanoTable,MATCH(C6240,KanoFunctional,0),MATCH(D6240,KanoDysfunctional,0)),"")</f>
        <v/>
      </c>
      <c r="I6240" s="30" t="str">
        <f t="shared" si="99"/>
        <v/>
      </c>
      <c r="J6240" s="30" t="e">
        <f>VLOOKUP(B6240,Users!$A$2:$C$10000,3,FALSE)</f>
        <v>#N/A</v>
      </c>
    </row>
    <row r="6241" spans="1:10" ht="15.75" customHeight="1">
      <c r="A6241" s="3"/>
      <c r="B6241" s="3"/>
      <c r="C6241" s="3"/>
      <c r="D6241" s="3"/>
      <c r="E6241" s="3"/>
      <c r="F6241" s="30" t="str">
        <f t="array" ref="F6241">IF(C6241&lt;&gt;"",INDEX(FunctionalValues,MATCH(C6241,KanoFunctional,0),2),"")</f>
        <v/>
      </c>
      <c r="G6241" s="30" t="str">
        <f t="array" ref="G6241">IF(D6241&lt;&gt;"",INDEX(DysfunctionalValues,2,MATCH(D6241,KanoDysfunctional,0)),"")</f>
        <v/>
      </c>
      <c r="H6241" s="30" t="str">
        <f t="array" ref="H6241">IF(C6241&lt;&gt;"",INDEX(KanoTable,MATCH(C6241,KanoFunctional,0),MATCH(D6241,KanoDysfunctional,0)),"")</f>
        <v/>
      </c>
      <c r="I6241" s="30" t="str">
        <f t="shared" si="99"/>
        <v/>
      </c>
      <c r="J6241" s="30" t="e">
        <f>VLOOKUP(B6241,Users!$A$2:$C$10000,3,FALSE)</f>
        <v>#N/A</v>
      </c>
    </row>
    <row r="6242" spans="1:10" ht="15.75" customHeight="1">
      <c r="A6242" s="3"/>
      <c r="B6242" s="3"/>
      <c r="C6242" s="3"/>
      <c r="D6242" s="3"/>
      <c r="E6242" s="3"/>
      <c r="F6242" s="30" t="str">
        <f t="array" ref="F6242">IF(C6242&lt;&gt;"",INDEX(FunctionalValues,MATCH(C6242,KanoFunctional,0),2),"")</f>
        <v/>
      </c>
      <c r="G6242" s="30" t="str">
        <f t="array" ref="G6242">IF(D6242&lt;&gt;"",INDEX(DysfunctionalValues,2,MATCH(D6242,KanoDysfunctional,0)),"")</f>
        <v/>
      </c>
      <c r="H6242" s="30" t="str">
        <f t="array" ref="H6242">IF(C6242&lt;&gt;"",INDEX(KanoTable,MATCH(C6242,KanoFunctional,0),MATCH(D6242,KanoDysfunctional,0)),"")</f>
        <v/>
      </c>
      <c r="I6242" s="30" t="str">
        <f t="shared" si="99"/>
        <v/>
      </c>
      <c r="J6242" s="30" t="e">
        <f>VLOOKUP(B6242,Users!$A$2:$C$10000,3,FALSE)</f>
        <v>#N/A</v>
      </c>
    </row>
    <row r="6243" spans="1:10" ht="15.75" customHeight="1">
      <c r="A6243" s="3"/>
      <c r="B6243" s="3"/>
      <c r="C6243" s="3"/>
      <c r="D6243" s="3"/>
      <c r="E6243" s="3"/>
      <c r="F6243" s="30" t="str">
        <f t="array" ref="F6243">IF(C6243&lt;&gt;"",INDEX(FunctionalValues,MATCH(C6243,KanoFunctional,0),2),"")</f>
        <v/>
      </c>
      <c r="G6243" s="30" t="str">
        <f t="array" ref="G6243">IF(D6243&lt;&gt;"",INDEX(DysfunctionalValues,2,MATCH(D6243,KanoDysfunctional,0)),"")</f>
        <v/>
      </c>
      <c r="H6243" s="30" t="str">
        <f t="array" ref="H6243">IF(C6243&lt;&gt;"",INDEX(KanoTable,MATCH(C6243,KanoFunctional,0),MATCH(D6243,KanoDysfunctional,0)),"")</f>
        <v/>
      </c>
      <c r="I6243" s="30" t="str">
        <f t="shared" si="99"/>
        <v/>
      </c>
      <c r="J6243" s="30" t="e">
        <f>VLOOKUP(B6243,Users!$A$2:$C$10000,3,FALSE)</f>
        <v>#N/A</v>
      </c>
    </row>
    <row r="6244" spans="1:10" ht="15.75" customHeight="1">
      <c r="A6244" s="3"/>
      <c r="B6244" s="3"/>
      <c r="C6244" s="3"/>
      <c r="D6244" s="3"/>
      <c r="E6244" s="3"/>
      <c r="F6244" s="30" t="str">
        <f t="array" ref="F6244">IF(C6244&lt;&gt;"",INDEX(FunctionalValues,MATCH(C6244,KanoFunctional,0),2),"")</f>
        <v/>
      </c>
      <c r="G6244" s="30" t="str">
        <f t="array" ref="G6244">IF(D6244&lt;&gt;"",INDEX(DysfunctionalValues,2,MATCH(D6244,KanoDysfunctional,0)),"")</f>
        <v/>
      </c>
      <c r="H6244" s="30" t="str">
        <f t="array" ref="H6244">IF(C6244&lt;&gt;"",INDEX(KanoTable,MATCH(C6244,KanoFunctional,0),MATCH(D6244,KanoDysfunctional,0)),"")</f>
        <v/>
      </c>
      <c r="I6244" s="30" t="str">
        <f t="shared" si="99"/>
        <v/>
      </c>
      <c r="J6244" s="30" t="e">
        <f>VLOOKUP(B6244,Users!$A$2:$C$10000,3,FALSE)</f>
        <v>#N/A</v>
      </c>
    </row>
    <row r="6245" spans="1:10" ht="15.75" customHeight="1">
      <c r="A6245" s="3"/>
      <c r="B6245" s="3"/>
      <c r="C6245" s="3"/>
      <c r="D6245" s="3"/>
      <c r="E6245" s="3"/>
      <c r="F6245" s="30" t="str">
        <f t="array" ref="F6245">IF(C6245&lt;&gt;"",INDEX(FunctionalValues,MATCH(C6245,KanoFunctional,0),2),"")</f>
        <v/>
      </c>
      <c r="G6245" s="30" t="str">
        <f t="array" ref="G6245">IF(D6245&lt;&gt;"",INDEX(DysfunctionalValues,2,MATCH(D6245,KanoDysfunctional,0)),"")</f>
        <v/>
      </c>
      <c r="H6245" s="30" t="str">
        <f t="array" ref="H6245">IF(C6245&lt;&gt;"",INDEX(KanoTable,MATCH(C6245,KanoFunctional,0),MATCH(D6245,KanoDysfunctional,0)),"")</f>
        <v/>
      </c>
      <c r="I6245" s="30" t="str">
        <f t="shared" si="99"/>
        <v/>
      </c>
      <c r="J6245" s="30" t="e">
        <f>VLOOKUP(B6245,Users!$A$2:$C$10000,3,FALSE)</f>
        <v>#N/A</v>
      </c>
    </row>
    <row r="6246" spans="1:10" ht="15.75" customHeight="1">
      <c r="A6246" s="3"/>
      <c r="B6246" s="3"/>
      <c r="C6246" s="3"/>
      <c r="D6246" s="3"/>
      <c r="E6246" s="3"/>
      <c r="F6246" s="30" t="str">
        <f t="array" ref="F6246">IF(C6246&lt;&gt;"",INDEX(FunctionalValues,MATCH(C6246,KanoFunctional,0),2),"")</f>
        <v/>
      </c>
      <c r="G6246" s="30" t="str">
        <f t="array" ref="G6246">IF(D6246&lt;&gt;"",INDEX(DysfunctionalValues,2,MATCH(D6246,KanoDysfunctional,0)),"")</f>
        <v/>
      </c>
      <c r="H6246" s="30" t="str">
        <f t="array" ref="H6246">IF(C6246&lt;&gt;"",INDEX(KanoTable,MATCH(C6246,KanoFunctional,0),MATCH(D6246,KanoDysfunctional,0)),"")</f>
        <v/>
      </c>
      <c r="I6246" s="30" t="str">
        <f t="shared" si="99"/>
        <v/>
      </c>
      <c r="J6246" s="30" t="e">
        <f>VLOOKUP(B6246,Users!$A$2:$C$10000,3,FALSE)</f>
        <v>#N/A</v>
      </c>
    </row>
    <row r="6247" spans="1:10" ht="15.75" customHeight="1">
      <c r="A6247" s="3"/>
      <c r="B6247" s="3"/>
      <c r="C6247" s="3"/>
      <c r="D6247" s="3"/>
      <c r="E6247" s="3"/>
      <c r="F6247" s="30" t="str">
        <f t="array" ref="F6247">IF(C6247&lt;&gt;"",INDEX(FunctionalValues,MATCH(C6247,KanoFunctional,0),2),"")</f>
        <v/>
      </c>
      <c r="G6247" s="30" t="str">
        <f t="array" ref="G6247">IF(D6247&lt;&gt;"",INDEX(DysfunctionalValues,2,MATCH(D6247,KanoDysfunctional,0)),"")</f>
        <v/>
      </c>
      <c r="H6247" s="30" t="str">
        <f t="array" ref="H6247">IF(C6247&lt;&gt;"",INDEX(KanoTable,MATCH(C6247,KanoFunctional,0),MATCH(D6247,KanoDysfunctional,0)),"")</f>
        <v/>
      </c>
      <c r="I6247" s="30" t="str">
        <f t="shared" si="99"/>
        <v/>
      </c>
      <c r="J6247" s="30" t="e">
        <f>VLOOKUP(B6247,Users!$A$2:$C$10000,3,FALSE)</f>
        <v>#N/A</v>
      </c>
    </row>
    <row r="6248" spans="1:10" ht="15.75" customHeight="1">
      <c r="A6248" s="3"/>
      <c r="B6248" s="3"/>
      <c r="C6248" s="3"/>
      <c r="D6248" s="3"/>
      <c r="E6248" s="3"/>
      <c r="F6248" s="30" t="str">
        <f t="array" ref="F6248">IF(C6248&lt;&gt;"",INDEX(FunctionalValues,MATCH(C6248,KanoFunctional,0),2),"")</f>
        <v/>
      </c>
      <c r="G6248" s="30" t="str">
        <f t="array" ref="G6248">IF(D6248&lt;&gt;"",INDEX(DysfunctionalValues,2,MATCH(D6248,KanoDysfunctional,0)),"")</f>
        <v/>
      </c>
      <c r="H6248" s="30" t="str">
        <f t="array" ref="H6248">IF(C6248&lt;&gt;"",INDEX(KanoTable,MATCH(C6248,KanoFunctional,0),MATCH(D6248,KanoDysfunctional,0)),"")</f>
        <v/>
      </c>
      <c r="I6248" s="30" t="str">
        <f t="shared" si="99"/>
        <v/>
      </c>
      <c r="J6248" s="30" t="e">
        <f>VLOOKUP(B6248,Users!$A$2:$C$10000,3,FALSE)</f>
        <v>#N/A</v>
      </c>
    </row>
    <row r="6249" spans="1:10" ht="15.75" customHeight="1">
      <c r="A6249" s="3"/>
      <c r="B6249" s="3"/>
      <c r="C6249" s="3"/>
      <c r="D6249" s="3"/>
      <c r="E6249" s="3"/>
      <c r="F6249" s="30" t="str">
        <f t="array" ref="F6249">IF(C6249&lt;&gt;"",INDEX(FunctionalValues,MATCH(C6249,KanoFunctional,0),2),"")</f>
        <v/>
      </c>
      <c r="G6249" s="30" t="str">
        <f t="array" ref="G6249">IF(D6249&lt;&gt;"",INDEX(DysfunctionalValues,2,MATCH(D6249,KanoDysfunctional,0)),"")</f>
        <v/>
      </c>
      <c r="H6249" s="30" t="str">
        <f t="array" ref="H6249">IF(C6249&lt;&gt;"",INDEX(KanoTable,MATCH(C6249,KanoFunctional,0),MATCH(D6249,KanoDysfunctional,0)),"")</f>
        <v/>
      </c>
      <c r="I6249" s="30" t="str">
        <f t="shared" si="99"/>
        <v/>
      </c>
      <c r="J6249" s="30" t="e">
        <f>VLOOKUP(B6249,Users!$A$2:$C$10000,3,FALSE)</f>
        <v>#N/A</v>
      </c>
    </row>
    <row r="6250" spans="1:10" ht="15.75" customHeight="1">
      <c r="A6250" s="3"/>
      <c r="B6250" s="3"/>
      <c r="C6250" s="3"/>
      <c r="D6250" s="3"/>
      <c r="E6250" s="3"/>
      <c r="F6250" s="30" t="str">
        <f t="array" ref="F6250">IF(C6250&lt;&gt;"",INDEX(FunctionalValues,MATCH(C6250,KanoFunctional,0),2),"")</f>
        <v/>
      </c>
      <c r="G6250" s="30" t="str">
        <f t="array" ref="G6250">IF(D6250&lt;&gt;"",INDEX(DysfunctionalValues,2,MATCH(D6250,KanoDysfunctional,0)),"")</f>
        <v/>
      </c>
      <c r="H6250" s="30" t="str">
        <f t="array" ref="H6250">IF(C6250&lt;&gt;"",INDEX(KanoTable,MATCH(C6250,KanoFunctional,0),MATCH(D6250,KanoDysfunctional,0)),"")</f>
        <v/>
      </c>
      <c r="I6250" s="30" t="str">
        <f t="shared" si="99"/>
        <v/>
      </c>
      <c r="J6250" s="30" t="e">
        <f>VLOOKUP(B6250,Users!$A$2:$C$10000,3,FALSE)</f>
        <v>#N/A</v>
      </c>
    </row>
    <row r="6251" spans="1:10" ht="15.75" customHeight="1">
      <c r="A6251" s="3"/>
      <c r="B6251" s="3"/>
      <c r="C6251" s="3"/>
      <c r="D6251" s="3"/>
      <c r="E6251" s="3"/>
      <c r="F6251" s="30" t="str">
        <f t="array" ref="F6251">IF(C6251&lt;&gt;"",INDEX(FunctionalValues,MATCH(C6251,KanoFunctional,0),2),"")</f>
        <v/>
      </c>
      <c r="G6251" s="30" t="str">
        <f t="array" ref="G6251">IF(D6251&lt;&gt;"",INDEX(DysfunctionalValues,2,MATCH(D6251,KanoDysfunctional,0)),"")</f>
        <v/>
      </c>
      <c r="H6251" s="30" t="str">
        <f t="array" ref="H6251">IF(C6251&lt;&gt;"",INDEX(KanoTable,MATCH(C6251,KanoFunctional,0),MATCH(D6251,KanoDysfunctional,0)),"")</f>
        <v/>
      </c>
      <c r="I6251" s="30" t="str">
        <f t="shared" si="99"/>
        <v/>
      </c>
      <c r="J6251" s="30" t="e">
        <f>VLOOKUP(B6251,Users!$A$2:$C$10000,3,FALSE)</f>
        <v>#N/A</v>
      </c>
    </row>
    <row r="6252" spans="1:10" ht="15.75" customHeight="1">
      <c r="A6252" s="3"/>
      <c r="B6252" s="3"/>
      <c r="C6252" s="3"/>
      <c r="D6252" s="3"/>
      <c r="E6252" s="3"/>
      <c r="F6252" s="30" t="str">
        <f t="array" ref="F6252">IF(C6252&lt;&gt;"",INDEX(FunctionalValues,MATCH(C6252,KanoFunctional,0),2),"")</f>
        <v/>
      </c>
      <c r="G6252" s="30" t="str">
        <f t="array" ref="G6252">IF(D6252&lt;&gt;"",INDEX(DysfunctionalValues,2,MATCH(D6252,KanoDysfunctional,0)),"")</f>
        <v/>
      </c>
      <c r="H6252" s="30" t="str">
        <f t="array" ref="H6252">IF(C6252&lt;&gt;"",INDEX(KanoTable,MATCH(C6252,KanoFunctional,0),MATCH(D6252,KanoDysfunctional,0)),"")</f>
        <v/>
      </c>
      <c r="I6252" s="30" t="str">
        <f t="shared" si="99"/>
        <v/>
      </c>
      <c r="J6252" s="30" t="e">
        <f>VLOOKUP(B6252,Users!$A$2:$C$10000,3,FALSE)</f>
        <v>#N/A</v>
      </c>
    </row>
    <row r="6253" spans="1:10" ht="15.75" customHeight="1">
      <c r="A6253" s="3"/>
      <c r="B6253" s="3"/>
      <c r="C6253" s="3"/>
      <c r="D6253" s="3"/>
      <c r="E6253" s="3"/>
      <c r="F6253" s="30" t="str">
        <f t="array" ref="F6253">IF(C6253&lt;&gt;"",INDEX(FunctionalValues,MATCH(C6253,KanoFunctional,0),2),"")</f>
        <v/>
      </c>
      <c r="G6253" s="30" t="str">
        <f t="array" ref="G6253">IF(D6253&lt;&gt;"",INDEX(DysfunctionalValues,2,MATCH(D6253,KanoDysfunctional,0)),"")</f>
        <v/>
      </c>
      <c r="H6253" s="30" t="str">
        <f t="array" ref="H6253">IF(C6253&lt;&gt;"",INDEX(KanoTable,MATCH(C6253,KanoFunctional,0),MATCH(D6253,KanoDysfunctional,0)),"")</f>
        <v/>
      </c>
      <c r="I6253" s="30" t="str">
        <f t="shared" si="99"/>
        <v/>
      </c>
      <c r="J6253" s="30" t="e">
        <f>VLOOKUP(B6253,Users!$A$2:$C$10000,3,FALSE)</f>
        <v>#N/A</v>
      </c>
    </row>
    <row r="6254" spans="1:10" ht="15.75" customHeight="1">
      <c r="A6254" s="3"/>
      <c r="B6254" s="3"/>
      <c r="C6254" s="3"/>
      <c r="D6254" s="3"/>
      <c r="E6254" s="3"/>
      <c r="F6254" s="30" t="str">
        <f t="array" ref="F6254">IF(C6254&lt;&gt;"",INDEX(FunctionalValues,MATCH(C6254,KanoFunctional,0),2),"")</f>
        <v/>
      </c>
      <c r="G6254" s="30" t="str">
        <f t="array" ref="G6254">IF(D6254&lt;&gt;"",INDEX(DysfunctionalValues,2,MATCH(D6254,KanoDysfunctional,0)),"")</f>
        <v/>
      </c>
      <c r="H6254" s="30" t="str">
        <f t="array" ref="H6254">IF(C6254&lt;&gt;"",INDEX(KanoTable,MATCH(C6254,KanoFunctional,0),MATCH(D6254,KanoDysfunctional,0)),"")</f>
        <v/>
      </c>
      <c r="I6254" s="30" t="str">
        <f t="shared" si="99"/>
        <v/>
      </c>
      <c r="J6254" s="30" t="e">
        <f>VLOOKUP(B6254,Users!$A$2:$C$10000,3,FALSE)</f>
        <v>#N/A</v>
      </c>
    </row>
    <row r="6255" spans="1:10" ht="15.75" customHeight="1">
      <c r="A6255" s="3"/>
      <c r="B6255" s="3"/>
      <c r="C6255" s="3"/>
      <c r="D6255" s="3"/>
      <c r="E6255" s="3"/>
      <c r="F6255" s="30" t="str">
        <f t="array" ref="F6255">IF(C6255&lt;&gt;"",INDEX(FunctionalValues,MATCH(C6255,KanoFunctional,0),2),"")</f>
        <v/>
      </c>
      <c r="G6255" s="30" t="str">
        <f t="array" ref="G6255">IF(D6255&lt;&gt;"",INDEX(DysfunctionalValues,2,MATCH(D6255,KanoDysfunctional,0)),"")</f>
        <v/>
      </c>
      <c r="H6255" s="30" t="str">
        <f t="array" ref="H6255">IF(C6255&lt;&gt;"",INDEX(KanoTable,MATCH(C6255,KanoFunctional,0),MATCH(D6255,KanoDysfunctional,0)),"")</f>
        <v/>
      </c>
      <c r="I6255" s="30" t="str">
        <f t="shared" si="99"/>
        <v/>
      </c>
      <c r="J6255" s="30" t="e">
        <f>VLOOKUP(B6255,Users!$A$2:$C$10000,3,FALSE)</f>
        <v>#N/A</v>
      </c>
    </row>
    <row r="6256" spans="1:10" ht="15.75" customHeight="1">
      <c r="A6256" s="3"/>
      <c r="B6256" s="3"/>
      <c r="C6256" s="3"/>
      <c r="D6256" s="3"/>
      <c r="E6256" s="3"/>
      <c r="F6256" s="30" t="str">
        <f t="array" ref="F6256">IF(C6256&lt;&gt;"",INDEX(FunctionalValues,MATCH(C6256,KanoFunctional,0),2),"")</f>
        <v/>
      </c>
      <c r="G6256" s="30" t="str">
        <f t="array" ref="G6256">IF(D6256&lt;&gt;"",INDEX(DysfunctionalValues,2,MATCH(D6256,KanoDysfunctional,0)),"")</f>
        <v/>
      </c>
      <c r="H6256" s="30" t="str">
        <f t="array" ref="H6256">IF(C6256&lt;&gt;"",INDEX(KanoTable,MATCH(C6256,KanoFunctional,0),MATCH(D6256,KanoDysfunctional,0)),"")</f>
        <v/>
      </c>
      <c r="I6256" s="30" t="str">
        <f t="shared" si="99"/>
        <v/>
      </c>
      <c r="J6256" s="30" t="e">
        <f>VLOOKUP(B6256,Users!$A$2:$C$10000,3,FALSE)</f>
        <v>#N/A</v>
      </c>
    </row>
    <row r="6257" spans="1:10" ht="15.75" customHeight="1">
      <c r="A6257" s="3"/>
      <c r="B6257" s="3"/>
      <c r="C6257" s="3"/>
      <c r="D6257" s="3"/>
      <c r="E6257" s="3"/>
      <c r="F6257" s="30" t="str">
        <f t="array" ref="F6257">IF(C6257&lt;&gt;"",INDEX(FunctionalValues,MATCH(C6257,KanoFunctional,0),2),"")</f>
        <v/>
      </c>
      <c r="G6257" s="30" t="str">
        <f t="array" ref="G6257">IF(D6257&lt;&gt;"",INDEX(DysfunctionalValues,2,MATCH(D6257,KanoDysfunctional,0)),"")</f>
        <v/>
      </c>
      <c r="H6257" s="30" t="str">
        <f t="array" ref="H6257">IF(C6257&lt;&gt;"",INDEX(KanoTable,MATCH(C6257,KanoFunctional,0),MATCH(D6257,KanoDysfunctional,0)),"")</f>
        <v/>
      </c>
      <c r="I6257" s="30" t="str">
        <f t="shared" si="99"/>
        <v/>
      </c>
      <c r="J6257" s="30" t="e">
        <f>VLOOKUP(B6257,Users!$A$2:$C$10000,3,FALSE)</f>
        <v>#N/A</v>
      </c>
    </row>
    <row r="6258" spans="1:10" ht="15.75" customHeight="1">
      <c r="A6258" s="3"/>
      <c r="B6258" s="3"/>
      <c r="C6258" s="3"/>
      <c r="D6258" s="3"/>
      <c r="E6258" s="3"/>
      <c r="F6258" s="30" t="str">
        <f t="array" ref="F6258">IF(C6258&lt;&gt;"",INDEX(FunctionalValues,MATCH(C6258,KanoFunctional,0),2),"")</f>
        <v/>
      </c>
      <c r="G6258" s="30" t="str">
        <f t="array" ref="G6258">IF(D6258&lt;&gt;"",INDEX(DysfunctionalValues,2,MATCH(D6258,KanoDysfunctional,0)),"")</f>
        <v/>
      </c>
      <c r="H6258" s="30" t="str">
        <f t="array" ref="H6258">IF(C6258&lt;&gt;"",INDEX(KanoTable,MATCH(C6258,KanoFunctional,0),MATCH(D6258,KanoDysfunctional,0)),"")</f>
        <v/>
      </c>
      <c r="I6258" s="30" t="str">
        <f t="shared" si="99"/>
        <v/>
      </c>
      <c r="J6258" s="30" t="e">
        <f>VLOOKUP(B6258,Users!$A$2:$C$10000,3,FALSE)</f>
        <v>#N/A</v>
      </c>
    </row>
    <row r="6259" spans="1:10" ht="15.75" customHeight="1">
      <c r="A6259" s="3"/>
      <c r="B6259" s="3"/>
      <c r="C6259" s="3"/>
      <c r="D6259" s="3"/>
      <c r="E6259" s="3"/>
      <c r="F6259" s="30" t="str">
        <f t="array" ref="F6259">IF(C6259&lt;&gt;"",INDEX(FunctionalValues,MATCH(C6259,KanoFunctional,0),2),"")</f>
        <v/>
      </c>
      <c r="G6259" s="30" t="str">
        <f t="array" ref="G6259">IF(D6259&lt;&gt;"",INDEX(DysfunctionalValues,2,MATCH(D6259,KanoDysfunctional,0)),"")</f>
        <v/>
      </c>
      <c r="H6259" s="30" t="str">
        <f t="array" ref="H6259">IF(C6259&lt;&gt;"",INDEX(KanoTable,MATCH(C6259,KanoFunctional,0),MATCH(D6259,KanoDysfunctional,0)),"")</f>
        <v/>
      </c>
      <c r="I6259" s="30" t="str">
        <f t="shared" si="99"/>
        <v/>
      </c>
      <c r="J6259" s="30" t="e">
        <f>VLOOKUP(B6259,Users!$A$2:$C$10000,3,FALSE)</f>
        <v>#N/A</v>
      </c>
    </row>
    <row r="6260" spans="1:10" ht="15.75" customHeight="1">
      <c r="A6260" s="3"/>
      <c r="B6260" s="3"/>
      <c r="C6260" s="3"/>
      <c r="D6260" s="3"/>
      <c r="E6260" s="3"/>
      <c r="F6260" s="30" t="str">
        <f t="array" ref="F6260">IF(C6260&lt;&gt;"",INDEX(FunctionalValues,MATCH(C6260,KanoFunctional,0),2),"")</f>
        <v/>
      </c>
      <c r="G6260" s="30" t="str">
        <f t="array" ref="G6260">IF(D6260&lt;&gt;"",INDEX(DysfunctionalValues,2,MATCH(D6260,KanoDysfunctional,0)),"")</f>
        <v/>
      </c>
      <c r="H6260" s="30" t="str">
        <f t="array" ref="H6260">IF(C6260&lt;&gt;"",INDEX(KanoTable,MATCH(C6260,KanoFunctional,0),MATCH(D6260,KanoDysfunctional,0)),"")</f>
        <v/>
      </c>
      <c r="I6260" s="30" t="str">
        <f t="shared" si="99"/>
        <v/>
      </c>
      <c r="J6260" s="30" t="e">
        <f>VLOOKUP(B6260,Users!$A$2:$C$10000,3,FALSE)</f>
        <v>#N/A</v>
      </c>
    </row>
    <row r="6261" spans="1:10" ht="15.75" customHeight="1">
      <c r="A6261" s="3"/>
      <c r="B6261" s="3"/>
      <c r="C6261" s="3"/>
      <c r="D6261" s="3"/>
      <c r="E6261" s="3"/>
      <c r="F6261" s="30" t="str">
        <f t="array" ref="F6261">IF(C6261&lt;&gt;"",INDEX(FunctionalValues,MATCH(C6261,KanoFunctional,0),2),"")</f>
        <v/>
      </c>
      <c r="G6261" s="30" t="str">
        <f t="array" ref="G6261">IF(D6261&lt;&gt;"",INDEX(DysfunctionalValues,2,MATCH(D6261,KanoDysfunctional,0)),"")</f>
        <v/>
      </c>
      <c r="H6261" s="30" t="str">
        <f t="array" ref="H6261">IF(C6261&lt;&gt;"",INDEX(KanoTable,MATCH(C6261,KanoFunctional,0),MATCH(D6261,KanoDysfunctional,0)),"")</f>
        <v/>
      </c>
      <c r="I6261" s="30" t="str">
        <f t="shared" si="99"/>
        <v/>
      </c>
      <c r="J6261" s="30" t="e">
        <f>VLOOKUP(B6261,Users!$A$2:$C$10000,3,FALSE)</f>
        <v>#N/A</v>
      </c>
    </row>
    <row r="6262" spans="1:10" ht="15.75" customHeight="1">
      <c r="A6262" s="3"/>
      <c r="B6262" s="3"/>
      <c r="C6262" s="3"/>
      <c r="D6262" s="3"/>
      <c r="E6262" s="3"/>
      <c r="F6262" s="30" t="str">
        <f t="array" ref="F6262">IF(C6262&lt;&gt;"",INDEX(FunctionalValues,MATCH(C6262,KanoFunctional,0),2),"")</f>
        <v/>
      </c>
      <c r="G6262" s="30" t="str">
        <f t="array" ref="G6262">IF(D6262&lt;&gt;"",INDEX(DysfunctionalValues,2,MATCH(D6262,KanoDysfunctional,0)),"")</f>
        <v/>
      </c>
      <c r="H6262" s="30" t="str">
        <f t="array" ref="H6262">IF(C6262&lt;&gt;"",INDEX(KanoTable,MATCH(C6262,KanoFunctional,0),MATCH(D6262,KanoDysfunctional,0)),"")</f>
        <v/>
      </c>
      <c r="I6262" s="30" t="str">
        <f t="shared" si="99"/>
        <v/>
      </c>
      <c r="J6262" s="30" t="e">
        <f>VLOOKUP(B6262,Users!$A$2:$C$10000,3,FALSE)</f>
        <v>#N/A</v>
      </c>
    </row>
    <row r="6263" spans="1:10" ht="15.75" customHeight="1">
      <c r="A6263" s="3"/>
      <c r="B6263" s="3"/>
      <c r="C6263" s="3"/>
      <c r="D6263" s="3"/>
      <c r="E6263" s="3"/>
      <c r="F6263" s="30" t="str">
        <f t="array" ref="F6263">IF(C6263&lt;&gt;"",INDEX(FunctionalValues,MATCH(C6263,KanoFunctional,0),2),"")</f>
        <v/>
      </c>
      <c r="G6263" s="30" t="str">
        <f t="array" ref="G6263">IF(D6263&lt;&gt;"",INDEX(DysfunctionalValues,2,MATCH(D6263,KanoDysfunctional,0)),"")</f>
        <v/>
      </c>
      <c r="H6263" s="30" t="str">
        <f t="array" ref="H6263">IF(C6263&lt;&gt;"",INDEX(KanoTable,MATCH(C6263,KanoFunctional,0),MATCH(D6263,KanoDysfunctional,0)),"")</f>
        <v/>
      </c>
      <c r="I6263" s="30" t="str">
        <f t="shared" si="99"/>
        <v/>
      </c>
      <c r="J6263" s="30" t="e">
        <f>VLOOKUP(B6263,Users!$A$2:$C$10000,3,FALSE)</f>
        <v>#N/A</v>
      </c>
    </row>
    <row r="6264" spans="1:10" ht="15.75" customHeight="1">
      <c r="A6264" s="3"/>
      <c r="B6264" s="3"/>
      <c r="C6264" s="3"/>
      <c r="D6264" s="3"/>
      <c r="E6264" s="3"/>
      <c r="F6264" s="30" t="str">
        <f t="array" ref="F6264">IF(C6264&lt;&gt;"",INDEX(FunctionalValues,MATCH(C6264,KanoFunctional,0),2),"")</f>
        <v/>
      </c>
      <c r="G6264" s="30" t="str">
        <f t="array" ref="G6264">IF(D6264&lt;&gt;"",INDEX(DysfunctionalValues,2,MATCH(D6264,KanoDysfunctional,0)),"")</f>
        <v/>
      </c>
      <c r="H6264" s="30" t="str">
        <f t="array" ref="H6264">IF(C6264&lt;&gt;"",INDEX(KanoTable,MATCH(C6264,KanoFunctional,0),MATCH(D6264,KanoDysfunctional,0)),"")</f>
        <v/>
      </c>
      <c r="I6264" s="30" t="str">
        <f t="shared" si="99"/>
        <v/>
      </c>
      <c r="J6264" s="30" t="e">
        <f>VLOOKUP(B6264,Users!$A$2:$C$10000,3,FALSE)</f>
        <v>#N/A</v>
      </c>
    </row>
    <row r="6265" spans="1:10" ht="15.75" customHeight="1">
      <c r="A6265" s="3"/>
      <c r="B6265" s="3"/>
      <c r="C6265" s="3"/>
      <c r="D6265" s="3"/>
      <c r="E6265" s="3"/>
      <c r="F6265" s="30" t="str">
        <f t="array" ref="F6265">IF(C6265&lt;&gt;"",INDEX(FunctionalValues,MATCH(C6265,KanoFunctional,0),2),"")</f>
        <v/>
      </c>
      <c r="G6265" s="30" t="str">
        <f t="array" ref="G6265">IF(D6265&lt;&gt;"",INDEX(DysfunctionalValues,2,MATCH(D6265,KanoDysfunctional,0)),"")</f>
        <v/>
      </c>
      <c r="H6265" s="30" t="str">
        <f t="array" ref="H6265">IF(C6265&lt;&gt;"",INDEX(KanoTable,MATCH(C6265,KanoFunctional,0),MATCH(D6265,KanoDysfunctional,0)),"")</f>
        <v/>
      </c>
      <c r="I6265" s="30" t="str">
        <f t="shared" si="99"/>
        <v/>
      </c>
      <c r="J6265" s="30" t="e">
        <f>VLOOKUP(B6265,Users!$A$2:$C$10000,3,FALSE)</f>
        <v>#N/A</v>
      </c>
    </row>
    <row r="6266" spans="1:10" ht="15.75" customHeight="1">
      <c r="A6266" s="3"/>
      <c r="B6266" s="3"/>
      <c r="C6266" s="3"/>
      <c r="D6266" s="3"/>
      <c r="E6266" s="3"/>
      <c r="F6266" s="30" t="str">
        <f t="array" ref="F6266">IF(C6266&lt;&gt;"",INDEX(FunctionalValues,MATCH(C6266,KanoFunctional,0),2),"")</f>
        <v/>
      </c>
      <c r="G6266" s="30" t="str">
        <f t="array" ref="G6266">IF(D6266&lt;&gt;"",INDEX(DysfunctionalValues,2,MATCH(D6266,KanoDysfunctional,0)),"")</f>
        <v/>
      </c>
      <c r="H6266" s="30" t="str">
        <f t="array" ref="H6266">IF(C6266&lt;&gt;"",INDEX(KanoTable,MATCH(C6266,KanoFunctional,0),MATCH(D6266,KanoDysfunctional,0)),"")</f>
        <v/>
      </c>
      <c r="I6266" s="30" t="str">
        <f t="shared" si="99"/>
        <v/>
      </c>
      <c r="J6266" s="30" t="e">
        <f>VLOOKUP(B6266,Users!$A$2:$C$10000,3,FALSE)</f>
        <v>#N/A</v>
      </c>
    </row>
    <row r="6267" spans="1:10" ht="15.75" customHeight="1">
      <c r="A6267" s="3"/>
      <c r="B6267" s="3"/>
      <c r="C6267" s="3"/>
      <c r="D6267" s="3"/>
      <c r="E6267" s="3"/>
      <c r="F6267" s="30" t="str">
        <f t="array" ref="F6267">IF(C6267&lt;&gt;"",INDEX(FunctionalValues,MATCH(C6267,KanoFunctional,0),2),"")</f>
        <v/>
      </c>
      <c r="G6267" s="30" t="str">
        <f t="array" ref="G6267">IF(D6267&lt;&gt;"",INDEX(DysfunctionalValues,2,MATCH(D6267,KanoDysfunctional,0)),"")</f>
        <v/>
      </c>
      <c r="H6267" s="30" t="str">
        <f t="array" ref="H6267">IF(C6267&lt;&gt;"",INDEX(KanoTable,MATCH(C6267,KanoFunctional,0),MATCH(D6267,KanoDysfunctional,0)),"")</f>
        <v/>
      </c>
      <c r="I6267" s="30" t="str">
        <f t="shared" si="99"/>
        <v/>
      </c>
      <c r="J6267" s="30" t="e">
        <f>VLOOKUP(B6267,Users!$A$2:$C$10000,3,FALSE)</f>
        <v>#N/A</v>
      </c>
    </row>
    <row r="6268" spans="1:10" ht="15.75" customHeight="1">
      <c r="A6268" s="3"/>
      <c r="B6268" s="3"/>
      <c r="C6268" s="3"/>
      <c r="D6268" s="3"/>
      <c r="E6268" s="3"/>
      <c r="F6268" s="30" t="str">
        <f t="array" ref="F6268">IF(C6268&lt;&gt;"",INDEX(FunctionalValues,MATCH(C6268,KanoFunctional,0),2),"")</f>
        <v/>
      </c>
      <c r="G6268" s="30" t="str">
        <f t="array" ref="G6268">IF(D6268&lt;&gt;"",INDEX(DysfunctionalValues,2,MATCH(D6268,KanoDysfunctional,0)),"")</f>
        <v/>
      </c>
      <c r="H6268" s="30" t="str">
        <f t="array" ref="H6268">IF(C6268&lt;&gt;"",INDEX(KanoTable,MATCH(C6268,KanoFunctional,0),MATCH(D6268,KanoDysfunctional,0)),"")</f>
        <v/>
      </c>
      <c r="I6268" s="30" t="str">
        <f t="shared" si="99"/>
        <v/>
      </c>
      <c r="J6268" s="30" t="e">
        <f>VLOOKUP(B6268,Users!$A$2:$C$10000,3,FALSE)</f>
        <v>#N/A</v>
      </c>
    </row>
    <row r="6269" spans="1:10" ht="15.75" customHeight="1">
      <c r="A6269" s="3"/>
      <c r="B6269" s="3"/>
      <c r="C6269" s="3"/>
      <c r="D6269" s="3"/>
      <c r="E6269" s="3"/>
      <c r="F6269" s="30" t="str">
        <f t="array" ref="F6269">IF(C6269&lt;&gt;"",INDEX(FunctionalValues,MATCH(C6269,KanoFunctional,0),2),"")</f>
        <v/>
      </c>
      <c r="G6269" s="30" t="str">
        <f t="array" ref="G6269">IF(D6269&lt;&gt;"",INDEX(DysfunctionalValues,2,MATCH(D6269,KanoDysfunctional,0)),"")</f>
        <v/>
      </c>
      <c r="H6269" s="30" t="str">
        <f t="array" ref="H6269">IF(C6269&lt;&gt;"",INDEX(KanoTable,MATCH(C6269,KanoFunctional,0),MATCH(D6269,KanoDysfunctional,0)),"")</f>
        <v/>
      </c>
      <c r="I6269" s="30" t="str">
        <f t="shared" si="99"/>
        <v/>
      </c>
      <c r="J6269" s="30" t="e">
        <f>VLOOKUP(B6269,Users!$A$2:$C$10000,3,FALSE)</f>
        <v>#N/A</v>
      </c>
    </row>
    <row r="6270" spans="1:10" ht="15.75" customHeight="1">
      <c r="A6270" s="3"/>
      <c r="B6270" s="3"/>
      <c r="C6270" s="3"/>
      <c r="D6270" s="3"/>
      <c r="E6270" s="3"/>
      <c r="F6270" s="30" t="str">
        <f t="array" ref="F6270">IF(C6270&lt;&gt;"",INDEX(FunctionalValues,MATCH(C6270,KanoFunctional,0),2),"")</f>
        <v/>
      </c>
      <c r="G6270" s="30" t="str">
        <f t="array" ref="G6270">IF(D6270&lt;&gt;"",INDEX(DysfunctionalValues,2,MATCH(D6270,KanoDysfunctional,0)),"")</f>
        <v/>
      </c>
      <c r="H6270" s="30" t="str">
        <f t="array" ref="H6270">IF(C6270&lt;&gt;"",INDEX(KanoTable,MATCH(C6270,KanoFunctional,0),MATCH(D6270,KanoDysfunctional,0)),"")</f>
        <v/>
      </c>
      <c r="I6270" s="30" t="str">
        <f t="shared" si="99"/>
        <v/>
      </c>
      <c r="J6270" s="30" t="e">
        <f>VLOOKUP(B6270,Users!$A$2:$C$10000,3,FALSE)</f>
        <v>#N/A</v>
      </c>
    </row>
    <row r="6271" spans="1:10" ht="15.75" customHeight="1">
      <c r="A6271" s="3"/>
      <c r="B6271" s="3"/>
      <c r="C6271" s="3"/>
      <c r="D6271" s="3"/>
      <c r="E6271" s="3"/>
      <c r="F6271" s="30" t="str">
        <f t="array" ref="F6271">IF(C6271&lt;&gt;"",INDEX(FunctionalValues,MATCH(C6271,KanoFunctional,0),2),"")</f>
        <v/>
      </c>
      <c r="G6271" s="30" t="str">
        <f t="array" ref="G6271">IF(D6271&lt;&gt;"",INDEX(DysfunctionalValues,2,MATCH(D6271,KanoDysfunctional,0)),"")</f>
        <v/>
      </c>
      <c r="H6271" s="30" t="str">
        <f t="array" ref="H6271">IF(C6271&lt;&gt;"",INDEX(KanoTable,MATCH(C6271,KanoFunctional,0),MATCH(D6271,KanoDysfunctional,0)),"")</f>
        <v/>
      </c>
      <c r="I6271" s="30" t="str">
        <f t="shared" si="99"/>
        <v/>
      </c>
      <c r="J6271" s="30" t="e">
        <f>VLOOKUP(B6271,Users!$A$2:$C$10000,3,FALSE)</f>
        <v>#N/A</v>
      </c>
    </row>
    <row r="6272" spans="1:10" ht="15.75" customHeight="1">
      <c r="A6272" s="3"/>
      <c r="B6272" s="3"/>
      <c r="C6272" s="3"/>
      <c r="D6272" s="3"/>
      <c r="E6272" s="3"/>
      <c r="F6272" s="30" t="str">
        <f t="array" ref="F6272">IF(C6272&lt;&gt;"",INDEX(FunctionalValues,MATCH(C6272,KanoFunctional,0),2),"")</f>
        <v/>
      </c>
      <c r="G6272" s="30" t="str">
        <f t="array" ref="G6272">IF(D6272&lt;&gt;"",INDEX(DysfunctionalValues,2,MATCH(D6272,KanoDysfunctional,0)),"")</f>
        <v/>
      </c>
      <c r="H6272" s="30" t="str">
        <f t="array" ref="H6272">IF(C6272&lt;&gt;"",INDEX(KanoTable,MATCH(C6272,KanoFunctional,0),MATCH(D6272,KanoDysfunctional,0)),"")</f>
        <v/>
      </c>
      <c r="I6272" s="30" t="str">
        <f t="shared" si="99"/>
        <v/>
      </c>
      <c r="J6272" s="30" t="e">
        <f>VLOOKUP(B6272,Users!$A$2:$C$10000,3,FALSE)</f>
        <v>#N/A</v>
      </c>
    </row>
    <row r="6273" spans="1:10" ht="15.75" customHeight="1">
      <c r="A6273" s="3"/>
      <c r="B6273" s="3"/>
      <c r="C6273" s="3"/>
      <c r="D6273" s="3"/>
      <c r="E6273" s="3"/>
      <c r="F6273" s="30" t="str">
        <f t="array" ref="F6273">IF(C6273&lt;&gt;"",INDEX(FunctionalValues,MATCH(C6273,KanoFunctional,0),2),"")</f>
        <v/>
      </c>
      <c r="G6273" s="30" t="str">
        <f t="array" ref="G6273">IF(D6273&lt;&gt;"",INDEX(DysfunctionalValues,2,MATCH(D6273,KanoDysfunctional,0)),"")</f>
        <v/>
      </c>
      <c r="H6273" s="30" t="str">
        <f t="array" ref="H6273">IF(C6273&lt;&gt;"",INDEX(KanoTable,MATCH(C6273,KanoFunctional,0),MATCH(D6273,KanoDysfunctional,0)),"")</f>
        <v/>
      </c>
      <c r="I6273" s="30" t="str">
        <f t="shared" si="99"/>
        <v/>
      </c>
      <c r="J6273" s="30" t="e">
        <f>VLOOKUP(B6273,Users!$A$2:$C$10000,3,FALSE)</f>
        <v>#N/A</v>
      </c>
    </row>
    <row r="6274" spans="1:10" ht="15.75" customHeight="1">
      <c r="A6274" s="3"/>
      <c r="B6274" s="3"/>
      <c r="C6274" s="3"/>
      <c r="D6274" s="3"/>
      <c r="E6274" s="3"/>
      <c r="F6274" s="30" t="str">
        <f t="array" ref="F6274">IF(C6274&lt;&gt;"",INDEX(FunctionalValues,MATCH(C6274,KanoFunctional,0),2),"")</f>
        <v/>
      </c>
      <c r="G6274" s="30" t="str">
        <f t="array" ref="G6274">IF(D6274&lt;&gt;"",INDEX(DysfunctionalValues,2,MATCH(D6274,KanoDysfunctional,0)),"")</f>
        <v/>
      </c>
      <c r="H6274" s="30" t="str">
        <f t="array" ref="H6274">IF(C6274&lt;&gt;"",INDEX(KanoTable,MATCH(C6274,KanoFunctional,0),MATCH(D6274,KanoDysfunctional,0)),"")</f>
        <v/>
      </c>
      <c r="I6274" s="30" t="str">
        <f t="shared" si="99"/>
        <v/>
      </c>
      <c r="J6274" s="30" t="e">
        <f>VLOOKUP(B6274,Users!$A$2:$C$10000,3,FALSE)</f>
        <v>#N/A</v>
      </c>
    </row>
    <row r="6275" spans="1:10" ht="15.75" customHeight="1">
      <c r="A6275" s="3"/>
      <c r="B6275" s="3"/>
      <c r="C6275" s="3"/>
      <c r="D6275" s="3"/>
      <c r="E6275" s="3"/>
      <c r="F6275" s="30" t="str">
        <f t="array" ref="F6275">IF(C6275&lt;&gt;"",INDEX(FunctionalValues,MATCH(C6275,KanoFunctional,0),2),"")</f>
        <v/>
      </c>
      <c r="G6275" s="30" t="str">
        <f t="array" ref="G6275">IF(D6275&lt;&gt;"",INDEX(DysfunctionalValues,2,MATCH(D6275,KanoDysfunctional,0)),"")</f>
        <v/>
      </c>
      <c r="H6275" s="30" t="str">
        <f t="array" ref="H6275">IF(C6275&lt;&gt;"",INDEX(KanoTable,MATCH(C6275,KanoFunctional,0),MATCH(D6275,KanoDysfunctional,0)),"")</f>
        <v/>
      </c>
      <c r="I6275" s="30" t="str">
        <f t="shared" si="99"/>
        <v/>
      </c>
      <c r="J6275" s="30" t="e">
        <f>VLOOKUP(B6275,Users!$A$2:$C$10000,3,FALSE)</f>
        <v>#N/A</v>
      </c>
    </row>
    <row r="6276" spans="1:10" ht="15.75" customHeight="1">
      <c r="A6276" s="3"/>
      <c r="B6276" s="3"/>
      <c r="C6276" s="3"/>
      <c r="D6276" s="3"/>
      <c r="E6276" s="3"/>
      <c r="F6276" s="30" t="str">
        <f t="array" ref="F6276">IF(C6276&lt;&gt;"",INDEX(FunctionalValues,MATCH(C6276,KanoFunctional,0),2),"")</f>
        <v/>
      </c>
      <c r="G6276" s="30" t="str">
        <f t="array" ref="G6276">IF(D6276&lt;&gt;"",INDEX(DysfunctionalValues,2,MATCH(D6276,KanoDysfunctional,0)),"")</f>
        <v/>
      </c>
      <c r="H6276" s="30" t="str">
        <f t="array" ref="H6276">IF(C6276&lt;&gt;"",INDEX(KanoTable,MATCH(C6276,KanoFunctional,0),MATCH(D6276,KanoDysfunctional,0)),"")</f>
        <v/>
      </c>
      <c r="I6276" s="30" t="str">
        <f t="shared" si="99"/>
        <v/>
      </c>
      <c r="J6276" s="30" t="e">
        <f>VLOOKUP(B6276,Users!$A$2:$C$10000,3,FALSE)</f>
        <v>#N/A</v>
      </c>
    </row>
    <row r="6277" spans="1:10" ht="15.75" customHeight="1">
      <c r="A6277" s="3"/>
      <c r="B6277" s="3"/>
      <c r="C6277" s="3"/>
      <c r="D6277" s="3"/>
      <c r="E6277" s="3"/>
      <c r="F6277" s="30" t="str">
        <f t="array" ref="F6277">IF(C6277&lt;&gt;"",INDEX(FunctionalValues,MATCH(C6277,KanoFunctional,0),2),"")</f>
        <v/>
      </c>
      <c r="G6277" s="30" t="str">
        <f t="array" ref="G6277">IF(D6277&lt;&gt;"",INDEX(DysfunctionalValues,2,MATCH(D6277,KanoDysfunctional,0)),"")</f>
        <v/>
      </c>
      <c r="H6277" s="30" t="str">
        <f t="array" ref="H6277">IF(C6277&lt;&gt;"",INDEX(KanoTable,MATCH(C6277,KanoFunctional,0),MATCH(D6277,KanoDysfunctional,0)),"")</f>
        <v/>
      </c>
      <c r="I6277" s="30" t="str">
        <f t="shared" si="99"/>
        <v/>
      </c>
      <c r="J6277" s="30" t="e">
        <f>VLOOKUP(B6277,Users!$A$2:$C$10000,3,FALSE)</f>
        <v>#N/A</v>
      </c>
    </row>
    <row r="6278" spans="1:10" ht="15.75" customHeight="1">
      <c r="A6278" s="3"/>
      <c r="B6278" s="3"/>
      <c r="C6278" s="3"/>
      <c r="D6278" s="3"/>
      <c r="E6278" s="3"/>
      <c r="F6278" s="30" t="str">
        <f t="array" ref="F6278">IF(C6278&lt;&gt;"",INDEX(FunctionalValues,MATCH(C6278,KanoFunctional,0),2),"")</f>
        <v/>
      </c>
      <c r="G6278" s="30" t="str">
        <f t="array" ref="G6278">IF(D6278&lt;&gt;"",INDEX(DysfunctionalValues,2,MATCH(D6278,KanoDysfunctional,0)),"")</f>
        <v/>
      </c>
      <c r="H6278" s="30" t="str">
        <f t="array" ref="H6278">IF(C6278&lt;&gt;"",INDEX(KanoTable,MATCH(C6278,KanoFunctional,0),MATCH(D6278,KanoDysfunctional,0)),"")</f>
        <v/>
      </c>
      <c r="I6278" s="30" t="str">
        <f t="shared" si="99"/>
        <v/>
      </c>
      <c r="J6278" s="30" t="e">
        <f>VLOOKUP(B6278,Users!$A$2:$C$10000,3,FALSE)</f>
        <v>#N/A</v>
      </c>
    </row>
    <row r="6279" spans="1:10" ht="15.75" customHeight="1">
      <c r="A6279" s="3"/>
      <c r="B6279" s="3"/>
      <c r="C6279" s="3"/>
      <c r="D6279" s="3"/>
      <c r="E6279" s="3"/>
      <c r="F6279" s="30" t="str">
        <f t="array" ref="F6279">IF(C6279&lt;&gt;"",INDEX(FunctionalValues,MATCH(C6279,KanoFunctional,0),2),"")</f>
        <v/>
      </c>
      <c r="G6279" s="30" t="str">
        <f t="array" ref="G6279">IF(D6279&lt;&gt;"",INDEX(DysfunctionalValues,2,MATCH(D6279,KanoDysfunctional,0)),"")</f>
        <v/>
      </c>
      <c r="H6279" s="30" t="str">
        <f t="array" ref="H6279">IF(C6279&lt;&gt;"",INDEX(KanoTable,MATCH(C6279,KanoFunctional,0),MATCH(D6279,KanoDysfunctional,0)),"")</f>
        <v/>
      </c>
      <c r="I6279" s="30" t="str">
        <f t="shared" si="99"/>
        <v/>
      </c>
      <c r="J6279" s="30" t="e">
        <f>VLOOKUP(B6279,Users!$A$2:$C$10000,3,FALSE)</f>
        <v>#N/A</v>
      </c>
    </row>
    <row r="6280" spans="1:10" ht="15.75" customHeight="1">
      <c r="A6280" s="3"/>
      <c r="B6280" s="3"/>
      <c r="C6280" s="3"/>
      <c r="D6280" s="3"/>
      <c r="E6280" s="3"/>
      <c r="F6280" s="30" t="str">
        <f t="array" ref="F6280">IF(C6280&lt;&gt;"",INDEX(FunctionalValues,MATCH(C6280,KanoFunctional,0),2),"")</f>
        <v/>
      </c>
      <c r="G6280" s="30" t="str">
        <f t="array" ref="G6280">IF(D6280&lt;&gt;"",INDEX(DysfunctionalValues,2,MATCH(D6280,KanoDysfunctional,0)),"")</f>
        <v/>
      </c>
      <c r="H6280" s="30" t="str">
        <f t="array" ref="H6280">IF(C6280&lt;&gt;"",INDEX(KanoTable,MATCH(C6280,KanoFunctional,0),MATCH(D6280,KanoDysfunctional,0)),"")</f>
        <v/>
      </c>
      <c r="I6280" s="30" t="str">
        <f t="shared" si="99"/>
        <v/>
      </c>
      <c r="J6280" s="30" t="e">
        <f>VLOOKUP(B6280,Users!$A$2:$C$10000,3,FALSE)</f>
        <v>#N/A</v>
      </c>
    </row>
    <row r="6281" spans="1:10" ht="15.75" customHeight="1">
      <c r="A6281" s="3"/>
      <c r="B6281" s="3"/>
      <c r="C6281" s="3"/>
      <c r="D6281" s="3"/>
      <c r="E6281" s="3"/>
      <c r="F6281" s="30" t="str">
        <f t="array" ref="F6281">IF(C6281&lt;&gt;"",INDEX(FunctionalValues,MATCH(C6281,KanoFunctional,0),2),"")</f>
        <v/>
      </c>
      <c r="G6281" s="30" t="str">
        <f t="array" ref="G6281">IF(D6281&lt;&gt;"",INDEX(DysfunctionalValues,2,MATCH(D6281,KanoDysfunctional,0)),"")</f>
        <v/>
      </c>
      <c r="H6281" s="30" t="str">
        <f t="array" ref="H6281">IF(C6281&lt;&gt;"",INDEX(KanoTable,MATCH(C6281,KanoFunctional,0),MATCH(D6281,KanoDysfunctional,0)),"")</f>
        <v/>
      </c>
      <c r="I6281" s="30" t="str">
        <f t="shared" si="99"/>
        <v/>
      </c>
      <c r="J6281" s="30" t="e">
        <f>VLOOKUP(B6281,Users!$A$2:$C$10000,3,FALSE)</f>
        <v>#N/A</v>
      </c>
    </row>
    <row r="6282" spans="1:10" ht="15.75" customHeight="1">
      <c r="A6282" s="3"/>
      <c r="B6282" s="3"/>
      <c r="C6282" s="3"/>
      <c r="D6282" s="3"/>
      <c r="E6282" s="3"/>
      <c r="F6282" s="30" t="str">
        <f t="array" ref="F6282">IF(C6282&lt;&gt;"",INDEX(FunctionalValues,MATCH(C6282,KanoFunctional,0),2),"")</f>
        <v/>
      </c>
      <c r="G6282" s="30" t="str">
        <f t="array" ref="G6282">IF(D6282&lt;&gt;"",INDEX(DysfunctionalValues,2,MATCH(D6282,KanoDysfunctional,0)),"")</f>
        <v/>
      </c>
      <c r="H6282" s="30" t="str">
        <f t="array" ref="H6282">IF(C6282&lt;&gt;"",INDEX(KanoTable,MATCH(C6282,KanoFunctional,0),MATCH(D6282,KanoDysfunctional,0)),"")</f>
        <v/>
      </c>
      <c r="I6282" s="30" t="str">
        <f t="shared" si="99"/>
        <v/>
      </c>
      <c r="J6282" s="30" t="e">
        <f>VLOOKUP(B6282,Users!$A$2:$C$10000,3,FALSE)</f>
        <v>#N/A</v>
      </c>
    </row>
    <row r="6283" spans="1:10" ht="15.75" customHeight="1">
      <c r="A6283" s="3"/>
      <c r="B6283" s="3"/>
      <c r="C6283" s="3"/>
      <c r="D6283" s="3"/>
      <c r="E6283" s="3"/>
      <c r="F6283" s="30" t="str">
        <f t="array" ref="F6283">IF(C6283&lt;&gt;"",INDEX(FunctionalValues,MATCH(C6283,KanoFunctional,0),2),"")</f>
        <v/>
      </c>
      <c r="G6283" s="30" t="str">
        <f t="array" ref="G6283">IF(D6283&lt;&gt;"",INDEX(DysfunctionalValues,2,MATCH(D6283,KanoDysfunctional,0)),"")</f>
        <v/>
      </c>
      <c r="H6283" s="30" t="str">
        <f t="array" ref="H6283">IF(C6283&lt;&gt;"",INDEX(KanoTable,MATCH(C6283,KanoFunctional,0),MATCH(D6283,KanoDysfunctional,0)),"")</f>
        <v/>
      </c>
      <c r="I6283" s="30" t="str">
        <f t="shared" si="99"/>
        <v/>
      </c>
      <c r="J6283" s="30" t="e">
        <f>VLOOKUP(B6283,Users!$A$2:$C$10000,3,FALSE)</f>
        <v>#N/A</v>
      </c>
    </row>
    <row r="6284" spans="1:10" ht="15.75" customHeight="1">
      <c r="A6284" s="3"/>
      <c r="B6284" s="3"/>
      <c r="C6284" s="3"/>
      <c r="D6284" s="3"/>
      <c r="E6284" s="3"/>
      <c r="F6284" s="30" t="str">
        <f t="array" ref="F6284">IF(C6284&lt;&gt;"",INDEX(FunctionalValues,MATCH(C6284,KanoFunctional,0),2),"")</f>
        <v/>
      </c>
      <c r="G6284" s="30" t="str">
        <f t="array" ref="G6284">IF(D6284&lt;&gt;"",INDEX(DysfunctionalValues,2,MATCH(D6284,KanoDysfunctional,0)),"")</f>
        <v/>
      </c>
      <c r="H6284" s="30" t="str">
        <f t="array" ref="H6284">IF(C6284&lt;&gt;"",INDEX(KanoTable,MATCH(C6284,KanoFunctional,0),MATCH(D6284,KanoDysfunctional,0)),"")</f>
        <v/>
      </c>
      <c r="I6284" s="30" t="str">
        <f t="shared" si="99"/>
        <v/>
      </c>
      <c r="J6284" s="30" t="e">
        <f>VLOOKUP(B6284,Users!$A$2:$C$10000,3,FALSE)</f>
        <v>#N/A</v>
      </c>
    </row>
    <row r="6285" spans="1:10" ht="15.75" customHeight="1">
      <c r="A6285" s="3"/>
      <c r="B6285" s="3"/>
      <c r="C6285" s="3"/>
      <c r="D6285" s="3"/>
      <c r="E6285" s="3"/>
      <c r="F6285" s="30" t="str">
        <f t="array" ref="F6285">IF(C6285&lt;&gt;"",INDEX(FunctionalValues,MATCH(C6285,KanoFunctional,0),2),"")</f>
        <v/>
      </c>
      <c r="G6285" s="30" t="str">
        <f t="array" ref="G6285">IF(D6285&lt;&gt;"",INDEX(DysfunctionalValues,2,MATCH(D6285,KanoDysfunctional,0)),"")</f>
        <v/>
      </c>
      <c r="H6285" s="30" t="str">
        <f t="array" ref="H6285">IF(C6285&lt;&gt;"",INDEX(KanoTable,MATCH(C6285,KanoFunctional,0),MATCH(D6285,KanoDysfunctional,0)),"")</f>
        <v/>
      </c>
      <c r="I6285" s="30" t="str">
        <f t="shared" si="99"/>
        <v/>
      </c>
      <c r="J6285" s="30" t="e">
        <f>VLOOKUP(B6285,Users!$A$2:$C$10000,3,FALSE)</f>
        <v>#N/A</v>
      </c>
    </row>
    <row r="6286" spans="1:10" ht="15.75" customHeight="1">
      <c r="A6286" s="3"/>
      <c r="B6286" s="3"/>
      <c r="C6286" s="3"/>
      <c r="D6286" s="3"/>
      <c r="E6286" s="3"/>
      <c r="F6286" s="30" t="str">
        <f t="array" ref="F6286">IF(C6286&lt;&gt;"",INDEX(FunctionalValues,MATCH(C6286,KanoFunctional,0),2),"")</f>
        <v/>
      </c>
      <c r="G6286" s="30" t="str">
        <f t="array" ref="G6286">IF(D6286&lt;&gt;"",INDEX(DysfunctionalValues,2,MATCH(D6286,KanoDysfunctional,0)),"")</f>
        <v/>
      </c>
      <c r="H6286" s="30" t="str">
        <f t="array" ref="H6286">IF(C6286&lt;&gt;"",INDEX(KanoTable,MATCH(C6286,KanoFunctional,0),MATCH(D6286,KanoDysfunctional,0)),"")</f>
        <v/>
      </c>
      <c r="I6286" s="30" t="str">
        <f t="shared" si="99"/>
        <v/>
      </c>
      <c r="J6286" s="30" t="e">
        <f>VLOOKUP(B6286,Users!$A$2:$C$10000,3,FALSE)</f>
        <v>#N/A</v>
      </c>
    </row>
    <row r="6287" spans="1:10" ht="15.75" customHeight="1">
      <c r="A6287" s="3"/>
      <c r="B6287" s="3"/>
      <c r="C6287" s="3"/>
      <c r="D6287" s="3"/>
      <c r="E6287" s="3"/>
      <c r="F6287" s="30" t="str">
        <f t="array" ref="F6287">IF(C6287&lt;&gt;"",INDEX(FunctionalValues,MATCH(C6287,KanoFunctional,0),2),"")</f>
        <v/>
      </c>
      <c r="G6287" s="30" t="str">
        <f t="array" ref="G6287">IF(D6287&lt;&gt;"",INDEX(DysfunctionalValues,2,MATCH(D6287,KanoDysfunctional,0)),"")</f>
        <v/>
      </c>
      <c r="H6287" s="30" t="str">
        <f t="array" ref="H6287">IF(C6287&lt;&gt;"",INDEX(KanoTable,MATCH(C6287,KanoFunctional,0),MATCH(D6287,KanoDysfunctional,0)),"")</f>
        <v/>
      </c>
      <c r="I6287" s="30" t="str">
        <f t="shared" si="99"/>
        <v/>
      </c>
      <c r="J6287" s="30" t="e">
        <f>VLOOKUP(B6287,Users!$A$2:$C$10000,3,FALSE)</f>
        <v>#N/A</v>
      </c>
    </row>
    <row r="6288" spans="1:10" ht="15.75" customHeight="1">
      <c r="A6288" s="3"/>
      <c r="B6288" s="3"/>
      <c r="C6288" s="3"/>
      <c r="D6288" s="3"/>
      <c r="E6288" s="3"/>
      <c r="F6288" s="30" t="str">
        <f t="array" ref="F6288">IF(C6288&lt;&gt;"",INDEX(FunctionalValues,MATCH(C6288,KanoFunctional,0),2),"")</f>
        <v/>
      </c>
      <c r="G6288" s="30" t="str">
        <f t="array" ref="G6288">IF(D6288&lt;&gt;"",INDEX(DysfunctionalValues,2,MATCH(D6288,KanoDysfunctional,0)),"")</f>
        <v/>
      </c>
      <c r="H6288" s="30" t="str">
        <f t="array" ref="H6288">IF(C6288&lt;&gt;"",INDEX(KanoTable,MATCH(C6288,KanoFunctional,0),MATCH(D6288,KanoDysfunctional,0)),"")</f>
        <v/>
      </c>
      <c r="I6288" s="30" t="str">
        <f t="shared" si="99"/>
        <v/>
      </c>
      <c r="J6288" s="30" t="e">
        <f>VLOOKUP(B6288,Users!$A$2:$C$10000,3,FALSE)</f>
        <v>#N/A</v>
      </c>
    </row>
    <row r="6289" spans="1:10" ht="15.75" customHeight="1">
      <c r="A6289" s="3"/>
      <c r="B6289" s="3"/>
      <c r="C6289" s="3"/>
      <c r="D6289" s="3"/>
      <c r="E6289" s="3"/>
      <c r="F6289" s="30" t="str">
        <f t="array" ref="F6289">IF(C6289&lt;&gt;"",INDEX(FunctionalValues,MATCH(C6289,KanoFunctional,0),2),"")</f>
        <v/>
      </c>
      <c r="G6289" s="30" t="str">
        <f t="array" ref="G6289">IF(D6289&lt;&gt;"",INDEX(DysfunctionalValues,2,MATCH(D6289,KanoDysfunctional,0)),"")</f>
        <v/>
      </c>
      <c r="H6289" s="30" t="str">
        <f t="array" ref="H6289">IF(C6289&lt;&gt;"",INDEX(KanoTable,MATCH(C6289,KanoFunctional,0),MATCH(D6289,KanoDysfunctional,0)),"")</f>
        <v/>
      </c>
      <c r="I6289" s="30" t="str">
        <f t="shared" si="99"/>
        <v/>
      </c>
      <c r="J6289" s="30" t="e">
        <f>VLOOKUP(B6289,Users!$A$2:$C$10000,3,FALSE)</f>
        <v>#N/A</v>
      </c>
    </row>
    <row r="6290" spans="1:10" ht="15.75" customHeight="1">
      <c r="A6290" s="3"/>
      <c r="B6290" s="3"/>
      <c r="C6290" s="3"/>
      <c r="D6290" s="3"/>
      <c r="E6290" s="3"/>
      <c r="F6290" s="30" t="str">
        <f t="array" ref="F6290">IF(C6290&lt;&gt;"",INDEX(FunctionalValues,MATCH(C6290,KanoFunctional,0),2),"")</f>
        <v/>
      </c>
      <c r="G6290" s="30" t="str">
        <f t="array" ref="G6290">IF(D6290&lt;&gt;"",INDEX(DysfunctionalValues,2,MATCH(D6290,KanoDysfunctional,0)),"")</f>
        <v/>
      </c>
      <c r="H6290" s="30" t="str">
        <f t="array" ref="H6290">IF(C6290&lt;&gt;"",INDEX(KanoTable,MATCH(C6290,KanoFunctional,0),MATCH(D6290,KanoDysfunctional,0)),"")</f>
        <v/>
      </c>
      <c r="I6290" s="30" t="str">
        <f t="shared" si="99"/>
        <v/>
      </c>
      <c r="J6290" s="30" t="e">
        <f>VLOOKUP(B6290,Users!$A$2:$C$10000,3,FALSE)</f>
        <v>#N/A</v>
      </c>
    </row>
    <row r="6291" spans="1:10" ht="15.75" customHeight="1">
      <c r="A6291" s="3"/>
      <c r="B6291" s="3"/>
      <c r="C6291" s="3"/>
      <c r="D6291" s="3"/>
      <c r="E6291" s="3"/>
      <c r="F6291" s="30" t="str">
        <f t="array" ref="F6291">IF(C6291&lt;&gt;"",INDEX(FunctionalValues,MATCH(C6291,KanoFunctional,0),2),"")</f>
        <v/>
      </c>
      <c r="G6291" s="30" t="str">
        <f t="array" ref="G6291">IF(D6291&lt;&gt;"",INDEX(DysfunctionalValues,2,MATCH(D6291,KanoDysfunctional,0)),"")</f>
        <v/>
      </c>
      <c r="H6291" s="30" t="str">
        <f t="array" ref="H6291">IF(C6291&lt;&gt;"",INDEX(KanoTable,MATCH(C6291,KanoFunctional,0),MATCH(D6291,KanoDysfunctional,0)),"")</f>
        <v/>
      </c>
      <c r="I6291" s="30" t="str">
        <f t="shared" si="99"/>
        <v/>
      </c>
      <c r="J6291" s="30" t="e">
        <f>VLOOKUP(B6291,Users!$A$2:$C$10000,3,FALSE)</f>
        <v>#N/A</v>
      </c>
    </row>
    <row r="6292" spans="1:10" ht="15.75" customHeight="1">
      <c r="A6292" s="3"/>
      <c r="B6292" s="3"/>
      <c r="C6292" s="3"/>
      <c r="D6292" s="3"/>
      <c r="E6292" s="3"/>
      <c r="F6292" s="30" t="str">
        <f t="array" ref="F6292">IF(C6292&lt;&gt;"",INDEX(FunctionalValues,MATCH(C6292,KanoFunctional,0),2),"")</f>
        <v/>
      </c>
      <c r="G6292" s="30" t="str">
        <f t="array" ref="G6292">IF(D6292&lt;&gt;"",INDEX(DysfunctionalValues,2,MATCH(D6292,KanoDysfunctional,0)),"")</f>
        <v/>
      </c>
      <c r="H6292" s="30" t="str">
        <f t="array" ref="H6292">IF(C6292&lt;&gt;"",INDEX(KanoTable,MATCH(C6292,KanoFunctional,0),MATCH(D6292,KanoDysfunctional,0)),"")</f>
        <v/>
      </c>
      <c r="I6292" s="30" t="str">
        <f t="shared" si="99"/>
        <v/>
      </c>
      <c r="J6292" s="30" t="e">
        <f>VLOOKUP(B6292,Users!$A$2:$C$10000,3,FALSE)</f>
        <v>#N/A</v>
      </c>
    </row>
    <row r="6293" spans="1:10" ht="15.75" customHeight="1">
      <c r="A6293" s="3"/>
      <c r="B6293" s="3"/>
      <c r="C6293" s="3"/>
      <c r="D6293" s="3"/>
      <c r="E6293" s="3"/>
      <c r="F6293" s="30" t="str">
        <f t="array" ref="F6293">IF(C6293&lt;&gt;"",INDEX(FunctionalValues,MATCH(C6293,KanoFunctional,0),2),"")</f>
        <v/>
      </c>
      <c r="G6293" s="30" t="str">
        <f t="array" ref="G6293">IF(D6293&lt;&gt;"",INDEX(DysfunctionalValues,2,MATCH(D6293,KanoDysfunctional,0)),"")</f>
        <v/>
      </c>
      <c r="H6293" s="30" t="str">
        <f t="array" ref="H6293">IF(C6293&lt;&gt;"",INDEX(KanoTable,MATCH(C6293,KanoFunctional,0),MATCH(D6293,KanoDysfunctional,0)),"")</f>
        <v/>
      </c>
      <c r="I6293" s="30" t="str">
        <f t="shared" si="99"/>
        <v/>
      </c>
      <c r="J6293" s="30" t="e">
        <f>VLOOKUP(B6293,Users!$A$2:$C$10000,3,FALSE)</f>
        <v>#N/A</v>
      </c>
    </row>
    <row r="6294" spans="1:10" ht="15.75" customHeight="1">
      <c r="A6294" s="3"/>
      <c r="B6294" s="3"/>
      <c r="C6294" s="3"/>
      <c r="D6294" s="3"/>
      <c r="E6294" s="3"/>
      <c r="F6294" s="30" t="str">
        <f t="array" ref="F6294">IF(C6294&lt;&gt;"",INDEX(FunctionalValues,MATCH(C6294,KanoFunctional,0),2),"")</f>
        <v/>
      </c>
      <c r="G6294" s="30" t="str">
        <f t="array" ref="G6294">IF(D6294&lt;&gt;"",INDEX(DysfunctionalValues,2,MATCH(D6294,KanoDysfunctional,0)),"")</f>
        <v/>
      </c>
      <c r="H6294" s="30" t="str">
        <f t="array" ref="H6294">IF(C6294&lt;&gt;"",INDEX(KanoTable,MATCH(C6294,KanoFunctional,0),MATCH(D6294,KanoDysfunctional,0)),"")</f>
        <v/>
      </c>
      <c r="I6294" s="30" t="str">
        <f t="shared" ref="I6294:I6357" si="100">IF(C6294&lt;&gt;"",MATCH(H6294,KanoResultCodes,0),"")</f>
        <v/>
      </c>
      <c r="J6294" s="30" t="e">
        <f>VLOOKUP(B6294,Users!$A$2:$C$10000,3,FALSE)</f>
        <v>#N/A</v>
      </c>
    </row>
    <row r="6295" spans="1:10" ht="15.75" customHeight="1">
      <c r="A6295" s="3"/>
      <c r="B6295" s="3"/>
      <c r="C6295" s="3"/>
      <c r="D6295" s="3"/>
      <c r="E6295" s="3"/>
      <c r="F6295" s="30" t="str">
        <f t="array" ref="F6295">IF(C6295&lt;&gt;"",INDEX(FunctionalValues,MATCH(C6295,KanoFunctional,0),2),"")</f>
        <v/>
      </c>
      <c r="G6295" s="30" t="str">
        <f t="array" ref="G6295">IF(D6295&lt;&gt;"",INDEX(DysfunctionalValues,2,MATCH(D6295,KanoDysfunctional,0)),"")</f>
        <v/>
      </c>
      <c r="H6295" s="30" t="str">
        <f t="array" ref="H6295">IF(C6295&lt;&gt;"",INDEX(KanoTable,MATCH(C6295,KanoFunctional,0),MATCH(D6295,KanoDysfunctional,0)),"")</f>
        <v/>
      </c>
      <c r="I6295" s="30" t="str">
        <f t="shared" si="100"/>
        <v/>
      </c>
      <c r="J6295" s="30" t="e">
        <f>VLOOKUP(B6295,Users!$A$2:$C$10000,3,FALSE)</f>
        <v>#N/A</v>
      </c>
    </row>
    <row r="6296" spans="1:10" ht="15.75" customHeight="1">
      <c r="A6296" s="3"/>
      <c r="B6296" s="3"/>
      <c r="C6296" s="3"/>
      <c r="D6296" s="3"/>
      <c r="E6296" s="3"/>
      <c r="F6296" s="30" t="str">
        <f t="array" ref="F6296">IF(C6296&lt;&gt;"",INDEX(FunctionalValues,MATCH(C6296,KanoFunctional,0),2),"")</f>
        <v/>
      </c>
      <c r="G6296" s="30" t="str">
        <f t="array" ref="G6296">IF(D6296&lt;&gt;"",INDEX(DysfunctionalValues,2,MATCH(D6296,KanoDysfunctional,0)),"")</f>
        <v/>
      </c>
      <c r="H6296" s="30" t="str">
        <f t="array" ref="H6296">IF(C6296&lt;&gt;"",INDEX(KanoTable,MATCH(C6296,KanoFunctional,0),MATCH(D6296,KanoDysfunctional,0)),"")</f>
        <v/>
      </c>
      <c r="I6296" s="30" t="str">
        <f t="shared" si="100"/>
        <v/>
      </c>
      <c r="J6296" s="30" t="e">
        <f>VLOOKUP(B6296,Users!$A$2:$C$10000,3,FALSE)</f>
        <v>#N/A</v>
      </c>
    </row>
    <row r="6297" spans="1:10" ht="15.75" customHeight="1">
      <c r="A6297" s="3"/>
      <c r="B6297" s="3"/>
      <c r="C6297" s="3"/>
      <c r="D6297" s="3"/>
      <c r="E6297" s="3"/>
      <c r="F6297" s="30" t="str">
        <f t="array" ref="F6297">IF(C6297&lt;&gt;"",INDEX(FunctionalValues,MATCH(C6297,KanoFunctional,0),2),"")</f>
        <v/>
      </c>
      <c r="G6297" s="30" t="str">
        <f t="array" ref="G6297">IF(D6297&lt;&gt;"",INDEX(DysfunctionalValues,2,MATCH(D6297,KanoDysfunctional,0)),"")</f>
        <v/>
      </c>
      <c r="H6297" s="30" t="str">
        <f t="array" ref="H6297">IF(C6297&lt;&gt;"",INDEX(KanoTable,MATCH(C6297,KanoFunctional,0),MATCH(D6297,KanoDysfunctional,0)),"")</f>
        <v/>
      </c>
      <c r="I6297" s="30" t="str">
        <f t="shared" si="100"/>
        <v/>
      </c>
      <c r="J6297" s="30" t="e">
        <f>VLOOKUP(B6297,Users!$A$2:$C$10000,3,FALSE)</f>
        <v>#N/A</v>
      </c>
    </row>
    <row r="6298" spans="1:10" ht="15.75" customHeight="1">
      <c r="A6298" s="3"/>
      <c r="B6298" s="3"/>
      <c r="C6298" s="3"/>
      <c r="D6298" s="3"/>
      <c r="E6298" s="3"/>
      <c r="F6298" s="30" t="str">
        <f t="array" ref="F6298">IF(C6298&lt;&gt;"",INDEX(FunctionalValues,MATCH(C6298,KanoFunctional,0),2),"")</f>
        <v/>
      </c>
      <c r="G6298" s="30" t="str">
        <f t="array" ref="G6298">IF(D6298&lt;&gt;"",INDEX(DysfunctionalValues,2,MATCH(D6298,KanoDysfunctional,0)),"")</f>
        <v/>
      </c>
      <c r="H6298" s="30" t="str">
        <f t="array" ref="H6298">IF(C6298&lt;&gt;"",INDEX(KanoTable,MATCH(C6298,KanoFunctional,0),MATCH(D6298,KanoDysfunctional,0)),"")</f>
        <v/>
      </c>
      <c r="I6298" s="30" t="str">
        <f t="shared" si="100"/>
        <v/>
      </c>
      <c r="J6298" s="30" t="e">
        <f>VLOOKUP(B6298,Users!$A$2:$C$10000,3,FALSE)</f>
        <v>#N/A</v>
      </c>
    </row>
    <row r="6299" spans="1:10" ht="15.75" customHeight="1">
      <c r="A6299" s="3"/>
      <c r="B6299" s="3"/>
      <c r="C6299" s="3"/>
      <c r="D6299" s="3"/>
      <c r="E6299" s="3"/>
      <c r="F6299" s="30" t="str">
        <f t="array" ref="F6299">IF(C6299&lt;&gt;"",INDEX(FunctionalValues,MATCH(C6299,KanoFunctional,0),2),"")</f>
        <v/>
      </c>
      <c r="G6299" s="30" t="str">
        <f t="array" ref="G6299">IF(D6299&lt;&gt;"",INDEX(DysfunctionalValues,2,MATCH(D6299,KanoDysfunctional,0)),"")</f>
        <v/>
      </c>
      <c r="H6299" s="30" t="str">
        <f t="array" ref="H6299">IF(C6299&lt;&gt;"",INDEX(KanoTable,MATCH(C6299,KanoFunctional,0),MATCH(D6299,KanoDysfunctional,0)),"")</f>
        <v/>
      </c>
      <c r="I6299" s="30" t="str">
        <f t="shared" si="100"/>
        <v/>
      </c>
      <c r="J6299" s="30" t="e">
        <f>VLOOKUP(B6299,Users!$A$2:$C$10000,3,FALSE)</f>
        <v>#N/A</v>
      </c>
    </row>
    <row r="6300" spans="1:10" ht="15.75" customHeight="1">
      <c r="A6300" s="3"/>
      <c r="B6300" s="3"/>
      <c r="C6300" s="3"/>
      <c r="D6300" s="3"/>
      <c r="E6300" s="3"/>
      <c r="F6300" s="30" t="str">
        <f t="array" ref="F6300">IF(C6300&lt;&gt;"",INDEX(FunctionalValues,MATCH(C6300,KanoFunctional,0),2),"")</f>
        <v/>
      </c>
      <c r="G6300" s="30" t="str">
        <f t="array" ref="G6300">IF(D6300&lt;&gt;"",INDEX(DysfunctionalValues,2,MATCH(D6300,KanoDysfunctional,0)),"")</f>
        <v/>
      </c>
      <c r="H6300" s="30" t="str">
        <f t="array" ref="H6300">IF(C6300&lt;&gt;"",INDEX(KanoTable,MATCH(C6300,KanoFunctional,0),MATCH(D6300,KanoDysfunctional,0)),"")</f>
        <v/>
      </c>
      <c r="I6300" s="30" t="str">
        <f t="shared" si="100"/>
        <v/>
      </c>
      <c r="J6300" s="30" t="e">
        <f>VLOOKUP(B6300,Users!$A$2:$C$10000,3,FALSE)</f>
        <v>#N/A</v>
      </c>
    </row>
    <row r="6301" spans="1:10" ht="15.75" customHeight="1">
      <c r="A6301" s="3"/>
      <c r="B6301" s="3"/>
      <c r="C6301" s="3"/>
      <c r="D6301" s="3"/>
      <c r="E6301" s="3"/>
      <c r="F6301" s="30" t="str">
        <f t="array" ref="F6301">IF(C6301&lt;&gt;"",INDEX(FunctionalValues,MATCH(C6301,KanoFunctional,0),2),"")</f>
        <v/>
      </c>
      <c r="G6301" s="30" t="str">
        <f t="array" ref="G6301">IF(D6301&lt;&gt;"",INDEX(DysfunctionalValues,2,MATCH(D6301,KanoDysfunctional,0)),"")</f>
        <v/>
      </c>
      <c r="H6301" s="30" t="str">
        <f t="array" ref="H6301">IF(C6301&lt;&gt;"",INDEX(KanoTable,MATCH(C6301,KanoFunctional,0),MATCH(D6301,KanoDysfunctional,0)),"")</f>
        <v/>
      </c>
      <c r="I6301" s="30" t="str">
        <f t="shared" si="100"/>
        <v/>
      </c>
      <c r="J6301" s="30" t="e">
        <f>VLOOKUP(B6301,Users!$A$2:$C$10000,3,FALSE)</f>
        <v>#N/A</v>
      </c>
    </row>
    <row r="6302" spans="1:10" ht="15.75" customHeight="1">
      <c r="A6302" s="3"/>
      <c r="B6302" s="3"/>
      <c r="C6302" s="3"/>
      <c r="D6302" s="3"/>
      <c r="E6302" s="3"/>
      <c r="F6302" s="30" t="str">
        <f t="array" ref="F6302">IF(C6302&lt;&gt;"",INDEX(FunctionalValues,MATCH(C6302,KanoFunctional,0),2),"")</f>
        <v/>
      </c>
      <c r="G6302" s="30" t="str">
        <f t="array" ref="G6302">IF(D6302&lt;&gt;"",INDEX(DysfunctionalValues,2,MATCH(D6302,KanoDysfunctional,0)),"")</f>
        <v/>
      </c>
      <c r="H6302" s="30" t="str">
        <f t="array" ref="H6302">IF(C6302&lt;&gt;"",INDEX(KanoTable,MATCH(C6302,KanoFunctional,0),MATCH(D6302,KanoDysfunctional,0)),"")</f>
        <v/>
      </c>
      <c r="I6302" s="30" t="str">
        <f t="shared" si="100"/>
        <v/>
      </c>
      <c r="J6302" s="30" t="e">
        <f>VLOOKUP(B6302,Users!$A$2:$C$10000,3,FALSE)</f>
        <v>#N/A</v>
      </c>
    </row>
    <row r="6303" spans="1:10" ht="15.75" customHeight="1">
      <c r="A6303" s="3"/>
      <c r="B6303" s="3"/>
      <c r="C6303" s="3"/>
      <c r="D6303" s="3"/>
      <c r="E6303" s="3"/>
      <c r="F6303" s="30" t="str">
        <f t="array" ref="F6303">IF(C6303&lt;&gt;"",INDEX(FunctionalValues,MATCH(C6303,KanoFunctional,0),2),"")</f>
        <v/>
      </c>
      <c r="G6303" s="30" t="str">
        <f t="array" ref="G6303">IF(D6303&lt;&gt;"",INDEX(DysfunctionalValues,2,MATCH(D6303,KanoDysfunctional,0)),"")</f>
        <v/>
      </c>
      <c r="H6303" s="30" t="str">
        <f t="array" ref="H6303">IF(C6303&lt;&gt;"",INDEX(KanoTable,MATCH(C6303,KanoFunctional,0),MATCH(D6303,KanoDysfunctional,0)),"")</f>
        <v/>
      </c>
      <c r="I6303" s="30" t="str">
        <f t="shared" si="100"/>
        <v/>
      </c>
      <c r="J6303" s="30" t="e">
        <f>VLOOKUP(B6303,Users!$A$2:$C$10000,3,FALSE)</f>
        <v>#N/A</v>
      </c>
    </row>
    <row r="6304" spans="1:10" ht="15.75" customHeight="1">
      <c r="A6304" s="3"/>
      <c r="B6304" s="3"/>
      <c r="C6304" s="3"/>
      <c r="D6304" s="3"/>
      <c r="E6304" s="3"/>
      <c r="F6304" s="30" t="str">
        <f t="array" ref="F6304">IF(C6304&lt;&gt;"",INDEX(FunctionalValues,MATCH(C6304,KanoFunctional,0),2),"")</f>
        <v/>
      </c>
      <c r="G6304" s="30" t="str">
        <f t="array" ref="G6304">IF(D6304&lt;&gt;"",INDEX(DysfunctionalValues,2,MATCH(D6304,KanoDysfunctional,0)),"")</f>
        <v/>
      </c>
      <c r="H6304" s="30" t="str">
        <f t="array" ref="H6304">IF(C6304&lt;&gt;"",INDEX(KanoTable,MATCH(C6304,KanoFunctional,0),MATCH(D6304,KanoDysfunctional,0)),"")</f>
        <v/>
      </c>
      <c r="I6304" s="30" t="str">
        <f t="shared" si="100"/>
        <v/>
      </c>
      <c r="J6304" s="30" t="e">
        <f>VLOOKUP(B6304,Users!$A$2:$C$10000,3,FALSE)</f>
        <v>#N/A</v>
      </c>
    </row>
    <row r="6305" spans="1:10" ht="15.75" customHeight="1">
      <c r="A6305" s="3"/>
      <c r="B6305" s="3"/>
      <c r="C6305" s="3"/>
      <c r="D6305" s="3"/>
      <c r="E6305" s="3"/>
      <c r="F6305" s="30" t="str">
        <f t="array" ref="F6305">IF(C6305&lt;&gt;"",INDEX(FunctionalValues,MATCH(C6305,KanoFunctional,0),2),"")</f>
        <v/>
      </c>
      <c r="G6305" s="30" t="str">
        <f t="array" ref="G6305">IF(D6305&lt;&gt;"",INDEX(DysfunctionalValues,2,MATCH(D6305,KanoDysfunctional,0)),"")</f>
        <v/>
      </c>
      <c r="H6305" s="30" t="str">
        <f t="array" ref="H6305">IF(C6305&lt;&gt;"",INDEX(KanoTable,MATCH(C6305,KanoFunctional,0),MATCH(D6305,KanoDysfunctional,0)),"")</f>
        <v/>
      </c>
      <c r="I6305" s="30" t="str">
        <f t="shared" si="100"/>
        <v/>
      </c>
      <c r="J6305" s="30" t="e">
        <f>VLOOKUP(B6305,Users!$A$2:$C$10000,3,FALSE)</f>
        <v>#N/A</v>
      </c>
    </row>
    <row r="6306" spans="1:10" ht="15.75" customHeight="1">
      <c r="A6306" s="3"/>
      <c r="B6306" s="3"/>
      <c r="C6306" s="3"/>
      <c r="D6306" s="3"/>
      <c r="E6306" s="3"/>
      <c r="F6306" s="30" t="str">
        <f t="array" ref="F6306">IF(C6306&lt;&gt;"",INDEX(FunctionalValues,MATCH(C6306,KanoFunctional,0),2),"")</f>
        <v/>
      </c>
      <c r="G6306" s="30" t="str">
        <f t="array" ref="G6306">IF(D6306&lt;&gt;"",INDEX(DysfunctionalValues,2,MATCH(D6306,KanoDysfunctional,0)),"")</f>
        <v/>
      </c>
      <c r="H6306" s="30" t="str">
        <f t="array" ref="H6306">IF(C6306&lt;&gt;"",INDEX(KanoTable,MATCH(C6306,KanoFunctional,0),MATCH(D6306,KanoDysfunctional,0)),"")</f>
        <v/>
      </c>
      <c r="I6306" s="30" t="str">
        <f t="shared" si="100"/>
        <v/>
      </c>
      <c r="J6306" s="30" t="e">
        <f>VLOOKUP(B6306,Users!$A$2:$C$10000,3,FALSE)</f>
        <v>#N/A</v>
      </c>
    </row>
    <row r="6307" spans="1:10" ht="15.75" customHeight="1">
      <c r="A6307" s="3"/>
      <c r="B6307" s="3"/>
      <c r="C6307" s="3"/>
      <c r="D6307" s="3"/>
      <c r="E6307" s="3"/>
      <c r="F6307" s="30" t="str">
        <f t="array" ref="F6307">IF(C6307&lt;&gt;"",INDEX(FunctionalValues,MATCH(C6307,KanoFunctional,0),2),"")</f>
        <v/>
      </c>
      <c r="G6307" s="30" t="str">
        <f t="array" ref="G6307">IF(D6307&lt;&gt;"",INDEX(DysfunctionalValues,2,MATCH(D6307,KanoDysfunctional,0)),"")</f>
        <v/>
      </c>
      <c r="H6307" s="30" t="str">
        <f t="array" ref="H6307">IF(C6307&lt;&gt;"",INDEX(KanoTable,MATCH(C6307,KanoFunctional,0),MATCH(D6307,KanoDysfunctional,0)),"")</f>
        <v/>
      </c>
      <c r="I6307" s="30" t="str">
        <f t="shared" si="100"/>
        <v/>
      </c>
      <c r="J6307" s="30" t="e">
        <f>VLOOKUP(B6307,Users!$A$2:$C$10000,3,FALSE)</f>
        <v>#N/A</v>
      </c>
    </row>
    <row r="6308" spans="1:10" ht="15.75" customHeight="1">
      <c r="A6308" s="3"/>
      <c r="B6308" s="3"/>
      <c r="C6308" s="3"/>
      <c r="D6308" s="3"/>
      <c r="E6308" s="3"/>
      <c r="F6308" s="30" t="str">
        <f t="array" ref="F6308">IF(C6308&lt;&gt;"",INDEX(FunctionalValues,MATCH(C6308,KanoFunctional,0),2),"")</f>
        <v/>
      </c>
      <c r="G6308" s="30" t="str">
        <f t="array" ref="G6308">IF(D6308&lt;&gt;"",INDEX(DysfunctionalValues,2,MATCH(D6308,KanoDysfunctional,0)),"")</f>
        <v/>
      </c>
      <c r="H6308" s="30" t="str">
        <f t="array" ref="H6308">IF(C6308&lt;&gt;"",INDEX(KanoTable,MATCH(C6308,KanoFunctional,0),MATCH(D6308,KanoDysfunctional,0)),"")</f>
        <v/>
      </c>
      <c r="I6308" s="30" t="str">
        <f t="shared" si="100"/>
        <v/>
      </c>
      <c r="J6308" s="30" t="e">
        <f>VLOOKUP(B6308,Users!$A$2:$C$10000,3,FALSE)</f>
        <v>#N/A</v>
      </c>
    </row>
    <row r="6309" spans="1:10" ht="15.75" customHeight="1">
      <c r="A6309" s="3"/>
      <c r="B6309" s="3"/>
      <c r="C6309" s="3"/>
      <c r="D6309" s="3"/>
      <c r="E6309" s="3"/>
      <c r="F6309" s="30" t="str">
        <f t="array" ref="F6309">IF(C6309&lt;&gt;"",INDEX(FunctionalValues,MATCH(C6309,KanoFunctional,0),2),"")</f>
        <v/>
      </c>
      <c r="G6309" s="30" t="str">
        <f t="array" ref="G6309">IF(D6309&lt;&gt;"",INDEX(DysfunctionalValues,2,MATCH(D6309,KanoDysfunctional,0)),"")</f>
        <v/>
      </c>
      <c r="H6309" s="30" t="str">
        <f t="array" ref="H6309">IF(C6309&lt;&gt;"",INDEX(KanoTable,MATCH(C6309,KanoFunctional,0),MATCH(D6309,KanoDysfunctional,0)),"")</f>
        <v/>
      </c>
      <c r="I6309" s="30" t="str">
        <f t="shared" si="100"/>
        <v/>
      </c>
      <c r="J6309" s="30" t="e">
        <f>VLOOKUP(B6309,Users!$A$2:$C$10000,3,FALSE)</f>
        <v>#N/A</v>
      </c>
    </row>
    <row r="6310" spans="1:10" ht="15.75" customHeight="1">
      <c r="A6310" s="3"/>
      <c r="B6310" s="3"/>
      <c r="C6310" s="3"/>
      <c r="D6310" s="3"/>
      <c r="E6310" s="3"/>
      <c r="F6310" s="30" t="str">
        <f t="array" ref="F6310">IF(C6310&lt;&gt;"",INDEX(FunctionalValues,MATCH(C6310,KanoFunctional,0),2),"")</f>
        <v/>
      </c>
      <c r="G6310" s="30" t="str">
        <f t="array" ref="G6310">IF(D6310&lt;&gt;"",INDEX(DysfunctionalValues,2,MATCH(D6310,KanoDysfunctional,0)),"")</f>
        <v/>
      </c>
      <c r="H6310" s="30" t="str">
        <f t="array" ref="H6310">IF(C6310&lt;&gt;"",INDEX(KanoTable,MATCH(C6310,KanoFunctional,0),MATCH(D6310,KanoDysfunctional,0)),"")</f>
        <v/>
      </c>
      <c r="I6310" s="30" t="str">
        <f t="shared" si="100"/>
        <v/>
      </c>
      <c r="J6310" s="30" t="e">
        <f>VLOOKUP(B6310,Users!$A$2:$C$10000,3,FALSE)</f>
        <v>#N/A</v>
      </c>
    </row>
    <row r="6311" spans="1:10" ht="15.75" customHeight="1">
      <c r="A6311" s="3"/>
      <c r="B6311" s="3"/>
      <c r="C6311" s="3"/>
      <c r="D6311" s="3"/>
      <c r="E6311" s="3"/>
      <c r="F6311" s="30" t="str">
        <f t="array" ref="F6311">IF(C6311&lt;&gt;"",INDEX(FunctionalValues,MATCH(C6311,KanoFunctional,0),2),"")</f>
        <v/>
      </c>
      <c r="G6311" s="30" t="str">
        <f t="array" ref="G6311">IF(D6311&lt;&gt;"",INDEX(DysfunctionalValues,2,MATCH(D6311,KanoDysfunctional,0)),"")</f>
        <v/>
      </c>
      <c r="H6311" s="30" t="str">
        <f t="array" ref="H6311">IF(C6311&lt;&gt;"",INDEX(KanoTable,MATCH(C6311,KanoFunctional,0),MATCH(D6311,KanoDysfunctional,0)),"")</f>
        <v/>
      </c>
      <c r="I6311" s="30" t="str">
        <f t="shared" si="100"/>
        <v/>
      </c>
      <c r="J6311" s="30" t="e">
        <f>VLOOKUP(B6311,Users!$A$2:$C$10000,3,FALSE)</f>
        <v>#N/A</v>
      </c>
    </row>
    <row r="6312" spans="1:10" ht="15.75" customHeight="1">
      <c r="A6312" s="3"/>
      <c r="B6312" s="3"/>
      <c r="C6312" s="3"/>
      <c r="D6312" s="3"/>
      <c r="E6312" s="3"/>
      <c r="F6312" s="30" t="str">
        <f t="array" ref="F6312">IF(C6312&lt;&gt;"",INDEX(FunctionalValues,MATCH(C6312,KanoFunctional,0),2),"")</f>
        <v/>
      </c>
      <c r="G6312" s="30" t="str">
        <f t="array" ref="G6312">IF(D6312&lt;&gt;"",INDEX(DysfunctionalValues,2,MATCH(D6312,KanoDysfunctional,0)),"")</f>
        <v/>
      </c>
      <c r="H6312" s="30" t="str">
        <f t="array" ref="H6312">IF(C6312&lt;&gt;"",INDEX(KanoTable,MATCH(C6312,KanoFunctional,0),MATCH(D6312,KanoDysfunctional,0)),"")</f>
        <v/>
      </c>
      <c r="I6312" s="30" t="str">
        <f t="shared" si="100"/>
        <v/>
      </c>
      <c r="J6312" s="30" t="e">
        <f>VLOOKUP(B6312,Users!$A$2:$C$10000,3,FALSE)</f>
        <v>#N/A</v>
      </c>
    </row>
    <row r="6313" spans="1:10" ht="15.75" customHeight="1">
      <c r="A6313" s="3"/>
      <c r="B6313" s="3"/>
      <c r="C6313" s="3"/>
      <c r="D6313" s="3"/>
      <c r="E6313" s="3"/>
      <c r="F6313" s="30" t="str">
        <f t="array" ref="F6313">IF(C6313&lt;&gt;"",INDEX(FunctionalValues,MATCH(C6313,KanoFunctional,0),2),"")</f>
        <v/>
      </c>
      <c r="G6313" s="30" t="str">
        <f t="array" ref="G6313">IF(D6313&lt;&gt;"",INDEX(DysfunctionalValues,2,MATCH(D6313,KanoDysfunctional,0)),"")</f>
        <v/>
      </c>
      <c r="H6313" s="30" t="str">
        <f t="array" ref="H6313">IF(C6313&lt;&gt;"",INDEX(KanoTable,MATCH(C6313,KanoFunctional,0),MATCH(D6313,KanoDysfunctional,0)),"")</f>
        <v/>
      </c>
      <c r="I6313" s="30" t="str">
        <f t="shared" si="100"/>
        <v/>
      </c>
      <c r="J6313" s="30" t="e">
        <f>VLOOKUP(B6313,Users!$A$2:$C$10000,3,FALSE)</f>
        <v>#N/A</v>
      </c>
    </row>
    <row r="6314" spans="1:10" ht="15.75" customHeight="1">
      <c r="A6314" s="3"/>
      <c r="B6314" s="3"/>
      <c r="C6314" s="3"/>
      <c r="D6314" s="3"/>
      <c r="E6314" s="3"/>
      <c r="F6314" s="30" t="str">
        <f t="array" ref="F6314">IF(C6314&lt;&gt;"",INDEX(FunctionalValues,MATCH(C6314,KanoFunctional,0),2),"")</f>
        <v/>
      </c>
      <c r="G6314" s="30" t="str">
        <f t="array" ref="G6314">IF(D6314&lt;&gt;"",INDEX(DysfunctionalValues,2,MATCH(D6314,KanoDysfunctional,0)),"")</f>
        <v/>
      </c>
      <c r="H6314" s="30" t="str">
        <f t="array" ref="H6314">IF(C6314&lt;&gt;"",INDEX(KanoTable,MATCH(C6314,KanoFunctional,0),MATCH(D6314,KanoDysfunctional,0)),"")</f>
        <v/>
      </c>
      <c r="I6314" s="30" t="str">
        <f t="shared" si="100"/>
        <v/>
      </c>
      <c r="J6314" s="30" t="e">
        <f>VLOOKUP(B6314,Users!$A$2:$C$10000,3,FALSE)</f>
        <v>#N/A</v>
      </c>
    </row>
    <row r="6315" spans="1:10" ht="15.75" customHeight="1">
      <c r="A6315" s="3"/>
      <c r="B6315" s="3"/>
      <c r="C6315" s="3"/>
      <c r="D6315" s="3"/>
      <c r="E6315" s="3"/>
      <c r="F6315" s="30" t="str">
        <f t="array" ref="F6315">IF(C6315&lt;&gt;"",INDEX(FunctionalValues,MATCH(C6315,KanoFunctional,0),2),"")</f>
        <v/>
      </c>
      <c r="G6315" s="30" t="str">
        <f t="array" ref="G6315">IF(D6315&lt;&gt;"",INDEX(DysfunctionalValues,2,MATCH(D6315,KanoDysfunctional,0)),"")</f>
        <v/>
      </c>
      <c r="H6315" s="30" t="str">
        <f t="array" ref="H6315">IF(C6315&lt;&gt;"",INDEX(KanoTable,MATCH(C6315,KanoFunctional,0),MATCH(D6315,KanoDysfunctional,0)),"")</f>
        <v/>
      </c>
      <c r="I6315" s="30" t="str">
        <f t="shared" si="100"/>
        <v/>
      </c>
      <c r="J6315" s="30" t="e">
        <f>VLOOKUP(B6315,Users!$A$2:$C$10000,3,FALSE)</f>
        <v>#N/A</v>
      </c>
    </row>
    <row r="6316" spans="1:10" ht="15.75" customHeight="1">
      <c r="A6316" s="3"/>
      <c r="B6316" s="3"/>
      <c r="C6316" s="3"/>
      <c r="D6316" s="3"/>
      <c r="E6316" s="3"/>
      <c r="F6316" s="30" t="str">
        <f t="array" ref="F6316">IF(C6316&lt;&gt;"",INDEX(FunctionalValues,MATCH(C6316,KanoFunctional,0),2),"")</f>
        <v/>
      </c>
      <c r="G6316" s="30" t="str">
        <f t="array" ref="G6316">IF(D6316&lt;&gt;"",INDEX(DysfunctionalValues,2,MATCH(D6316,KanoDysfunctional,0)),"")</f>
        <v/>
      </c>
      <c r="H6316" s="30" t="str">
        <f t="array" ref="H6316">IF(C6316&lt;&gt;"",INDEX(KanoTable,MATCH(C6316,KanoFunctional,0),MATCH(D6316,KanoDysfunctional,0)),"")</f>
        <v/>
      </c>
      <c r="I6316" s="30" t="str">
        <f t="shared" si="100"/>
        <v/>
      </c>
      <c r="J6316" s="30" t="e">
        <f>VLOOKUP(B6316,Users!$A$2:$C$10000,3,FALSE)</f>
        <v>#N/A</v>
      </c>
    </row>
    <row r="6317" spans="1:10" ht="15.75" customHeight="1">
      <c r="A6317" s="3"/>
      <c r="B6317" s="3"/>
      <c r="C6317" s="3"/>
      <c r="D6317" s="3"/>
      <c r="E6317" s="3"/>
      <c r="F6317" s="30" t="str">
        <f t="array" ref="F6317">IF(C6317&lt;&gt;"",INDEX(FunctionalValues,MATCH(C6317,KanoFunctional,0),2),"")</f>
        <v/>
      </c>
      <c r="G6317" s="30" t="str">
        <f t="array" ref="G6317">IF(D6317&lt;&gt;"",INDEX(DysfunctionalValues,2,MATCH(D6317,KanoDysfunctional,0)),"")</f>
        <v/>
      </c>
      <c r="H6317" s="30" t="str">
        <f t="array" ref="H6317">IF(C6317&lt;&gt;"",INDEX(KanoTable,MATCH(C6317,KanoFunctional,0),MATCH(D6317,KanoDysfunctional,0)),"")</f>
        <v/>
      </c>
      <c r="I6317" s="30" t="str">
        <f t="shared" si="100"/>
        <v/>
      </c>
      <c r="J6317" s="30" t="e">
        <f>VLOOKUP(B6317,Users!$A$2:$C$10000,3,FALSE)</f>
        <v>#N/A</v>
      </c>
    </row>
    <row r="6318" spans="1:10" ht="15.75" customHeight="1">
      <c r="A6318" s="3"/>
      <c r="B6318" s="3"/>
      <c r="C6318" s="3"/>
      <c r="D6318" s="3"/>
      <c r="E6318" s="3"/>
      <c r="F6318" s="30" t="str">
        <f t="array" ref="F6318">IF(C6318&lt;&gt;"",INDEX(FunctionalValues,MATCH(C6318,KanoFunctional,0),2),"")</f>
        <v/>
      </c>
      <c r="G6318" s="30" t="str">
        <f t="array" ref="G6318">IF(D6318&lt;&gt;"",INDEX(DysfunctionalValues,2,MATCH(D6318,KanoDysfunctional,0)),"")</f>
        <v/>
      </c>
      <c r="H6318" s="30" t="str">
        <f t="array" ref="H6318">IF(C6318&lt;&gt;"",INDEX(KanoTable,MATCH(C6318,KanoFunctional,0),MATCH(D6318,KanoDysfunctional,0)),"")</f>
        <v/>
      </c>
      <c r="I6318" s="30" t="str">
        <f t="shared" si="100"/>
        <v/>
      </c>
      <c r="J6318" s="30" t="e">
        <f>VLOOKUP(B6318,Users!$A$2:$C$10000,3,FALSE)</f>
        <v>#N/A</v>
      </c>
    </row>
    <row r="6319" spans="1:10" ht="15.75" customHeight="1">
      <c r="A6319" s="3"/>
      <c r="B6319" s="3"/>
      <c r="C6319" s="3"/>
      <c r="D6319" s="3"/>
      <c r="E6319" s="3"/>
      <c r="F6319" s="30" t="str">
        <f t="array" ref="F6319">IF(C6319&lt;&gt;"",INDEX(FunctionalValues,MATCH(C6319,KanoFunctional,0),2),"")</f>
        <v/>
      </c>
      <c r="G6319" s="30" t="str">
        <f t="array" ref="G6319">IF(D6319&lt;&gt;"",INDEX(DysfunctionalValues,2,MATCH(D6319,KanoDysfunctional,0)),"")</f>
        <v/>
      </c>
      <c r="H6319" s="30" t="str">
        <f t="array" ref="H6319">IF(C6319&lt;&gt;"",INDEX(KanoTable,MATCH(C6319,KanoFunctional,0),MATCH(D6319,KanoDysfunctional,0)),"")</f>
        <v/>
      </c>
      <c r="I6319" s="30" t="str">
        <f t="shared" si="100"/>
        <v/>
      </c>
      <c r="J6319" s="30" t="e">
        <f>VLOOKUP(B6319,Users!$A$2:$C$10000,3,FALSE)</f>
        <v>#N/A</v>
      </c>
    </row>
    <row r="6320" spans="1:10" ht="15.75" customHeight="1">
      <c r="A6320" s="3"/>
      <c r="B6320" s="3"/>
      <c r="C6320" s="3"/>
      <c r="D6320" s="3"/>
      <c r="E6320" s="3"/>
      <c r="F6320" s="30" t="str">
        <f t="array" ref="F6320">IF(C6320&lt;&gt;"",INDEX(FunctionalValues,MATCH(C6320,KanoFunctional,0),2),"")</f>
        <v/>
      </c>
      <c r="G6320" s="30" t="str">
        <f t="array" ref="G6320">IF(D6320&lt;&gt;"",INDEX(DysfunctionalValues,2,MATCH(D6320,KanoDysfunctional,0)),"")</f>
        <v/>
      </c>
      <c r="H6320" s="30" t="str">
        <f t="array" ref="H6320">IF(C6320&lt;&gt;"",INDEX(KanoTable,MATCH(C6320,KanoFunctional,0),MATCH(D6320,KanoDysfunctional,0)),"")</f>
        <v/>
      </c>
      <c r="I6320" s="30" t="str">
        <f t="shared" si="100"/>
        <v/>
      </c>
      <c r="J6320" s="30" t="e">
        <f>VLOOKUP(B6320,Users!$A$2:$C$10000,3,FALSE)</f>
        <v>#N/A</v>
      </c>
    </row>
    <row r="6321" spans="1:10" ht="15.75" customHeight="1">
      <c r="A6321" s="3"/>
      <c r="B6321" s="3"/>
      <c r="C6321" s="3"/>
      <c r="D6321" s="3"/>
      <c r="E6321" s="3"/>
      <c r="F6321" s="30" t="str">
        <f t="array" ref="F6321">IF(C6321&lt;&gt;"",INDEX(FunctionalValues,MATCH(C6321,KanoFunctional,0),2),"")</f>
        <v/>
      </c>
      <c r="G6321" s="30" t="str">
        <f t="array" ref="G6321">IF(D6321&lt;&gt;"",INDEX(DysfunctionalValues,2,MATCH(D6321,KanoDysfunctional,0)),"")</f>
        <v/>
      </c>
      <c r="H6321" s="30" t="str">
        <f t="array" ref="H6321">IF(C6321&lt;&gt;"",INDEX(KanoTable,MATCH(C6321,KanoFunctional,0),MATCH(D6321,KanoDysfunctional,0)),"")</f>
        <v/>
      </c>
      <c r="I6321" s="30" t="str">
        <f t="shared" si="100"/>
        <v/>
      </c>
      <c r="J6321" s="30" t="e">
        <f>VLOOKUP(B6321,Users!$A$2:$C$10000,3,FALSE)</f>
        <v>#N/A</v>
      </c>
    </row>
    <row r="6322" spans="1:10" ht="15.75" customHeight="1">
      <c r="A6322" s="3"/>
      <c r="B6322" s="3"/>
      <c r="C6322" s="3"/>
      <c r="D6322" s="3"/>
      <c r="E6322" s="3"/>
      <c r="F6322" s="30" t="str">
        <f t="array" ref="F6322">IF(C6322&lt;&gt;"",INDEX(FunctionalValues,MATCH(C6322,KanoFunctional,0),2),"")</f>
        <v/>
      </c>
      <c r="G6322" s="30" t="str">
        <f t="array" ref="G6322">IF(D6322&lt;&gt;"",INDEX(DysfunctionalValues,2,MATCH(D6322,KanoDysfunctional,0)),"")</f>
        <v/>
      </c>
      <c r="H6322" s="30" t="str">
        <f t="array" ref="H6322">IF(C6322&lt;&gt;"",INDEX(KanoTable,MATCH(C6322,KanoFunctional,0),MATCH(D6322,KanoDysfunctional,0)),"")</f>
        <v/>
      </c>
      <c r="I6322" s="30" t="str">
        <f t="shared" si="100"/>
        <v/>
      </c>
      <c r="J6322" s="30" t="e">
        <f>VLOOKUP(B6322,Users!$A$2:$C$10000,3,FALSE)</f>
        <v>#N/A</v>
      </c>
    </row>
    <row r="6323" spans="1:10" ht="15.75" customHeight="1">
      <c r="A6323" s="3"/>
      <c r="B6323" s="3"/>
      <c r="C6323" s="3"/>
      <c r="D6323" s="3"/>
      <c r="E6323" s="3"/>
      <c r="F6323" s="30" t="str">
        <f t="array" ref="F6323">IF(C6323&lt;&gt;"",INDEX(FunctionalValues,MATCH(C6323,KanoFunctional,0),2),"")</f>
        <v/>
      </c>
      <c r="G6323" s="30" t="str">
        <f t="array" ref="G6323">IF(D6323&lt;&gt;"",INDEX(DysfunctionalValues,2,MATCH(D6323,KanoDysfunctional,0)),"")</f>
        <v/>
      </c>
      <c r="H6323" s="30" t="str">
        <f t="array" ref="H6323">IF(C6323&lt;&gt;"",INDEX(KanoTable,MATCH(C6323,KanoFunctional,0),MATCH(D6323,KanoDysfunctional,0)),"")</f>
        <v/>
      </c>
      <c r="I6323" s="30" t="str">
        <f t="shared" si="100"/>
        <v/>
      </c>
      <c r="J6323" s="30" t="e">
        <f>VLOOKUP(B6323,Users!$A$2:$C$10000,3,FALSE)</f>
        <v>#N/A</v>
      </c>
    </row>
    <row r="6324" spans="1:10" ht="15.75" customHeight="1">
      <c r="A6324" s="3"/>
      <c r="B6324" s="3"/>
      <c r="C6324" s="3"/>
      <c r="D6324" s="3"/>
      <c r="E6324" s="3"/>
      <c r="F6324" s="30" t="str">
        <f t="array" ref="F6324">IF(C6324&lt;&gt;"",INDEX(FunctionalValues,MATCH(C6324,KanoFunctional,0),2),"")</f>
        <v/>
      </c>
      <c r="G6324" s="30" t="str">
        <f t="array" ref="G6324">IF(D6324&lt;&gt;"",INDEX(DysfunctionalValues,2,MATCH(D6324,KanoDysfunctional,0)),"")</f>
        <v/>
      </c>
      <c r="H6324" s="30" t="str">
        <f t="array" ref="H6324">IF(C6324&lt;&gt;"",INDEX(KanoTable,MATCH(C6324,KanoFunctional,0),MATCH(D6324,KanoDysfunctional,0)),"")</f>
        <v/>
      </c>
      <c r="I6324" s="30" t="str">
        <f t="shared" si="100"/>
        <v/>
      </c>
      <c r="J6324" s="30" t="e">
        <f>VLOOKUP(B6324,Users!$A$2:$C$10000,3,FALSE)</f>
        <v>#N/A</v>
      </c>
    </row>
    <row r="6325" spans="1:10" ht="15.75" customHeight="1">
      <c r="A6325" s="3"/>
      <c r="B6325" s="3"/>
      <c r="C6325" s="3"/>
      <c r="D6325" s="3"/>
      <c r="E6325" s="3"/>
      <c r="F6325" s="30" t="str">
        <f t="array" ref="F6325">IF(C6325&lt;&gt;"",INDEX(FunctionalValues,MATCH(C6325,KanoFunctional,0),2),"")</f>
        <v/>
      </c>
      <c r="G6325" s="30" t="str">
        <f t="array" ref="G6325">IF(D6325&lt;&gt;"",INDEX(DysfunctionalValues,2,MATCH(D6325,KanoDysfunctional,0)),"")</f>
        <v/>
      </c>
      <c r="H6325" s="30" t="str">
        <f t="array" ref="H6325">IF(C6325&lt;&gt;"",INDEX(KanoTable,MATCH(C6325,KanoFunctional,0),MATCH(D6325,KanoDysfunctional,0)),"")</f>
        <v/>
      </c>
      <c r="I6325" s="30" t="str">
        <f t="shared" si="100"/>
        <v/>
      </c>
      <c r="J6325" s="30" t="e">
        <f>VLOOKUP(B6325,Users!$A$2:$C$10000,3,FALSE)</f>
        <v>#N/A</v>
      </c>
    </row>
    <row r="6326" spans="1:10" ht="15.75" customHeight="1">
      <c r="A6326" s="3"/>
      <c r="B6326" s="3"/>
      <c r="C6326" s="3"/>
      <c r="D6326" s="3"/>
      <c r="E6326" s="3"/>
      <c r="F6326" s="30" t="str">
        <f t="array" ref="F6326">IF(C6326&lt;&gt;"",INDEX(FunctionalValues,MATCH(C6326,KanoFunctional,0),2),"")</f>
        <v/>
      </c>
      <c r="G6326" s="30" t="str">
        <f t="array" ref="G6326">IF(D6326&lt;&gt;"",INDEX(DysfunctionalValues,2,MATCH(D6326,KanoDysfunctional,0)),"")</f>
        <v/>
      </c>
      <c r="H6326" s="30" t="str">
        <f t="array" ref="H6326">IF(C6326&lt;&gt;"",INDEX(KanoTable,MATCH(C6326,KanoFunctional,0),MATCH(D6326,KanoDysfunctional,0)),"")</f>
        <v/>
      </c>
      <c r="I6326" s="30" t="str">
        <f t="shared" si="100"/>
        <v/>
      </c>
      <c r="J6326" s="30" t="e">
        <f>VLOOKUP(B6326,Users!$A$2:$C$10000,3,FALSE)</f>
        <v>#N/A</v>
      </c>
    </row>
    <row r="6327" spans="1:10" ht="15.75" customHeight="1">
      <c r="A6327" s="3"/>
      <c r="B6327" s="3"/>
      <c r="C6327" s="3"/>
      <c r="D6327" s="3"/>
      <c r="E6327" s="3"/>
      <c r="F6327" s="30" t="str">
        <f t="array" ref="F6327">IF(C6327&lt;&gt;"",INDEX(FunctionalValues,MATCH(C6327,KanoFunctional,0),2),"")</f>
        <v/>
      </c>
      <c r="G6327" s="30" t="str">
        <f t="array" ref="G6327">IF(D6327&lt;&gt;"",INDEX(DysfunctionalValues,2,MATCH(D6327,KanoDysfunctional,0)),"")</f>
        <v/>
      </c>
      <c r="H6327" s="30" t="str">
        <f t="array" ref="H6327">IF(C6327&lt;&gt;"",INDEX(KanoTable,MATCH(C6327,KanoFunctional,0),MATCH(D6327,KanoDysfunctional,0)),"")</f>
        <v/>
      </c>
      <c r="I6327" s="30" t="str">
        <f t="shared" si="100"/>
        <v/>
      </c>
      <c r="J6327" s="30" t="e">
        <f>VLOOKUP(B6327,Users!$A$2:$C$10000,3,FALSE)</f>
        <v>#N/A</v>
      </c>
    </row>
    <row r="6328" spans="1:10" ht="15.75" customHeight="1">
      <c r="A6328" s="3"/>
      <c r="B6328" s="3"/>
      <c r="C6328" s="3"/>
      <c r="D6328" s="3"/>
      <c r="E6328" s="3"/>
      <c r="F6328" s="30" t="str">
        <f t="array" ref="F6328">IF(C6328&lt;&gt;"",INDEX(FunctionalValues,MATCH(C6328,KanoFunctional,0),2),"")</f>
        <v/>
      </c>
      <c r="G6328" s="30" t="str">
        <f t="array" ref="G6328">IF(D6328&lt;&gt;"",INDEX(DysfunctionalValues,2,MATCH(D6328,KanoDysfunctional,0)),"")</f>
        <v/>
      </c>
      <c r="H6328" s="30" t="str">
        <f t="array" ref="H6328">IF(C6328&lt;&gt;"",INDEX(KanoTable,MATCH(C6328,KanoFunctional,0),MATCH(D6328,KanoDysfunctional,0)),"")</f>
        <v/>
      </c>
      <c r="I6328" s="30" t="str">
        <f t="shared" si="100"/>
        <v/>
      </c>
      <c r="J6328" s="30" t="e">
        <f>VLOOKUP(B6328,Users!$A$2:$C$10000,3,FALSE)</f>
        <v>#N/A</v>
      </c>
    </row>
    <row r="6329" spans="1:10" ht="15.75" customHeight="1">
      <c r="A6329" s="3"/>
      <c r="B6329" s="3"/>
      <c r="C6329" s="3"/>
      <c r="D6329" s="3"/>
      <c r="E6329" s="3"/>
      <c r="F6329" s="30" t="str">
        <f t="array" ref="F6329">IF(C6329&lt;&gt;"",INDEX(FunctionalValues,MATCH(C6329,KanoFunctional,0),2),"")</f>
        <v/>
      </c>
      <c r="G6329" s="30" t="str">
        <f t="array" ref="G6329">IF(D6329&lt;&gt;"",INDEX(DysfunctionalValues,2,MATCH(D6329,KanoDysfunctional,0)),"")</f>
        <v/>
      </c>
      <c r="H6329" s="30" t="str">
        <f t="array" ref="H6329">IF(C6329&lt;&gt;"",INDEX(KanoTable,MATCH(C6329,KanoFunctional,0),MATCH(D6329,KanoDysfunctional,0)),"")</f>
        <v/>
      </c>
      <c r="I6329" s="30" t="str">
        <f t="shared" si="100"/>
        <v/>
      </c>
      <c r="J6329" s="30" t="e">
        <f>VLOOKUP(B6329,Users!$A$2:$C$10000,3,FALSE)</f>
        <v>#N/A</v>
      </c>
    </row>
    <row r="6330" spans="1:10" ht="15.75" customHeight="1">
      <c r="A6330" s="3"/>
      <c r="B6330" s="3"/>
      <c r="C6330" s="3"/>
      <c r="D6330" s="3"/>
      <c r="E6330" s="3"/>
      <c r="F6330" s="30" t="str">
        <f t="array" ref="F6330">IF(C6330&lt;&gt;"",INDEX(FunctionalValues,MATCH(C6330,KanoFunctional,0),2),"")</f>
        <v/>
      </c>
      <c r="G6330" s="30" t="str">
        <f t="array" ref="G6330">IF(D6330&lt;&gt;"",INDEX(DysfunctionalValues,2,MATCH(D6330,KanoDysfunctional,0)),"")</f>
        <v/>
      </c>
      <c r="H6330" s="30" t="str">
        <f t="array" ref="H6330">IF(C6330&lt;&gt;"",INDEX(KanoTable,MATCH(C6330,KanoFunctional,0),MATCH(D6330,KanoDysfunctional,0)),"")</f>
        <v/>
      </c>
      <c r="I6330" s="30" t="str">
        <f t="shared" si="100"/>
        <v/>
      </c>
      <c r="J6330" s="30" t="e">
        <f>VLOOKUP(B6330,Users!$A$2:$C$10000,3,FALSE)</f>
        <v>#N/A</v>
      </c>
    </row>
    <row r="6331" spans="1:10" ht="15.75" customHeight="1">
      <c r="A6331" s="3"/>
      <c r="B6331" s="3"/>
      <c r="C6331" s="3"/>
      <c r="D6331" s="3"/>
      <c r="E6331" s="3"/>
      <c r="F6331" s="30" t="str">
        <f t="array" ref="F6331">IF(C6331&lt;&gt;"",INDEX(FunctionalValues,MATCH(C6331,KanoFunctional,0),2),"")</f>
        <v/>
      </c>
      <c r="G6331" s="30" t="str">
        <f t="array" ref="G6331">IF(D6331&lt;&gt;"",INDEX(DysfunctionalValues,2,MATCH(D6331,KanoDysfunctional,0)),"")</f>
        <v/>
      </c>
      <c r="H6331" s="30" t="str">
        <f t="array" ref="H6331">IF(C6331&lt;&gt;"",INDEX(KanoTable,MATCH(C6331,KanoFunctional,0),MATCH(D6331,KanoDysfunctional,0)),"")</f>
        <v/>
      </c>
      <c r="I6331" s="30" t="str">
        <f t="shared" si="100"/>
        <v/>
      </c>
      <c r="J6331" s="30" t="e">
        <f>VLOOKUP(B6331,Users!$A$2:$C$10000,3,FALSE)</f>
        <v>#N/A</v>
      </c>
    </row>
    <row r="6332" spans="1:10" ht="15.75" customHeight="1">
      <c r="A6332" s="3"/>
      <c r="B6332" s="3"/>
      <c r="C6332" s="3"/>
      <c r="D6332" s="3"/>
      <c r="E6332" s="3"/>
      <c r="F6332" s="30" t="str">
        <f t="array" ref="F6332">IF(C6332&lt;&gt;"",INDEX(FunctionalValues,MATCH(C6332,KanoFunctional,0),2),"")</f>
        <v/>
      </c>
      <c r="G6332" s="30" t="str">
        <f t="array" ref="G6332">IF(D6332&lt;&gt;"",INDEX(DysfunctionalValues,2,MATCH(D6332,KanoDysfunctional,0)),"")</f>
        <v/>
      </c>
      <c r="H6332" s="30" t="str">
        <f t="array" ref="H6332">IF(C6332&lt;&gt;"",INDEX(KanoTable,MATCH(C6332,KanoFunctional,0),MATCH(D6332,KanoDysfunctional,0)),"")</f>
        <v/>
      </c>
      <c r="I6332" s="30" t="str">
        <f t="shared" si="100"/>
        <v/>
      </c>
      <c r="J6332" s="30" t="e">
        <f>VLOOKUP(B6332,Users!$A$2:$C$10000,3,FALSE)</f>
        <v>#N/A</v>
      </c>
    </row>
    <row r="6333" spans="1:10" ht="15.75" customHeight="1">
      <c r="A6333" s="3"/>
      <c r="B6333" s="3"/>
      <c r="C6333" s="3"/>
      <c r="D6333" s="3"/>
      <c r="E6333" s="3"/>
      <c r="F6333" s="30" t="str">
        <f t="array" ref="F6333">IF(C6333&lt;&gt;"",INDEX(FunctionalValues,MATCH(C6333,KanoFunctional,0),2),"")</f>
        <v/>
      </c>
      <c r="G6333" s="30" t="str">
        <f t="array" ref="G6333">IF(D6333&lt;&gt;"",INDEX(DysfunctionalValues,2,MATCH(D6333,KanoDysfunctional,0)),"")</f>
        <v/>
      </c>
      <c r="H6333" s="30" t="str">
        <f t="array" ref="H6333">IF(C6333&lt;&gt;"",INDEX(KanoTable,MATCH(C6333,KanoFunctional,0),MATCH(D6333,KanoDysfunctional,0)),"")</f>
        <v/>
      </c>
      <c r="I6333" s="30" t="str">
        <f t="shared" si="100"/>
        <v/>
      </c>
      <c r="J6333" s="30" t="e">
        <f>VLOOKUP(B6333,Users!$A$2:$C$10000,3,FALSE)</f>
        <v>#N/A</v>
      </c>
    </row>
    <row r="6334" spans="1:10" ht="15.75" customHeight="1">
      <c r="A6334" s="3"/>
      <c r="B6334" s="3"/>
      <c r="C6334" s="3"/>
      <c r="D6334" s="3"/>
      <c r="E6334" s="3"/>
      <c r="F6334" s="30" t="str">
        <f t="array" ref="F6334">IF(C6334&lt;&gt;"",INDEX(FunctionalValues,MATCH(C6334,KanoFunctional,0),2),"")</f>
        <v/>
      </c>
      <c r="G6334" s="30" t="str">
        <f t="array" ref="G6334">IF(D6334&lt;&gt;"",INDEX(DysfunctionalValues,2,MATCH(D6334,KanoDysfunctional,0)),"")</f>
        <v/>
      </c>
      <c r="H6334" s="30" t="str">
        <f t="array" ref="H6334">IF(C6334&lt;&gt;"",INDEX(KanoTable,MATCH(C6334,KanoFunctional,0),MATCH(D6334,KanoDysfunctional,0)),"")</f>
        <v/>
      </c>
      <c r="I6334" s="30" t="str">
        <f t="shared" si="100"/>
        <v/>
      </c>
      <c r="J6334" s="30" t="e">
        <f>VLOOKUP(B6334,Users!$A$2:$C$10000,3,FALSE)</f>
        <v>#N/A</v>
      </c>
    </row>
    <row r="6335" spans="1:10" ht="15.75" customHeight="1">
      <c r="A6335" s="3"/>
      <c r="B6335" s="3"/>
      <c r="C6335" s="3"/>
      <c r="D6335" s="3"/>
      <c r="E6335" s="3"/>
      <c r="F6335" s="30" t="str">
        <f t="array" ref="F6335">IF(C6335&lt;&gt;"",INDEX(FunctionalValues,MATCH(C6335,KanoFunctional,0),2),"")</f>
        <v/>
      </c>
      <c r="G6335" s="30" t="str">
        <f t="array" ref="G6335">IF(D6335&lt;&gt;"",INDEX(DysfunctionalValues,2,MATCH(D6335,KanoDysfunctional,0)),"")</f>
        <v/>
      </c>
      <c r="H6335" s="30" t="str">
        <f t="array" ref="H6335">IF(C6335&lt;&gt;"",INDEX(KanoTable,MATCH(C6335,KanoFunctional,0),MATCH(D6335,KanoDysfunctional,0)),"")</f>
        <v/>
      </c>
      <c r="I6335" s="30" t="str">
        <f t="shared" si="100"/>
        <v/>
      </c>
      <c r="J6335" s="30" t="e">
        <f>VLOOKUP(B6335,Users!$A$2:$C$10000,3,FALSE)</f>
        <v>#N/A</v>
      </c>
    </row>
    <row r="6336" spans="1:10" ht="15.75" customHeight="1">
      <c r="A6336" s="3"/>
      <c r="B6336" s="3"/>
      <c r="C6336" s="3"/>
      <c r="D6336" s="3"/>
      <c r="E6336" s="3"/>
      <c r="F6336" s="30" t="str">
        <f t="array" ref="F6336">IF(C6336&lt;&gt;"",INDEX(FunctionalValues,MATCH(C6336,KanoFunctional,0),2),"")</f>
        <v/>
      </c>
      <c r="G6336" s="30" t="str">
        <f t="array" ref="G6336">IF(D6336&lt;&gt;"",INDEX(DysfunctionalValues,2,MATCH(D6336,KanoDysfunctional,0)),"")</f>
        <v/>
      </c>
      <c r="H6336" s="30" t="str">
        <f t="array" ref="H6336">IF(C6336&lt;&gt;"",INDEX(KanoTable,MATCH(C6336,KanoFunctional,0),MATCH(D6336,KanoDysfunctional,0)),"")</f>
        <v/>
      </c>
      <c r="I6336" s="30" t="str">
        <f t="shared" si="100"/>
        <v/>
      </c>
      <c r="J6336" s="30" t="e">
        <f>VLOOKUP(B6336,Users!$A$2:$C$10000,3,FALSE)</f>
        <v>#N/A</v>
      </c>
    </row>
    <row r="6337" spans="1:10" ht="15.75" customHeight="1">
      <c r="A6337" s="3"/>
      <c r="B6337" s="3"/>
      <c r="C6337" s="3"/>
      <c r="D6337" s="3"/>
      <c r="E6337" s="3"/>
      <c r="F6337" s="30" t="str">
        <f t="array" ref="F6337">IF(C6337&lt;&gt;"",INDEX(FunctionalValues,MATCH(C6337,KanoFunctional,0),2),"")</f>
        <v/>
      </c>
      <c r="G6337" s="30" t="str">
        <f t="array" ref="G6337">IF(D6337&lt;&gt;"",INDEX(DysfunctionalValues,2,MATCH(D6337,KanoDysfunctional,0)),"")</f>
        <v/>
      </c>
      <c r="H6337" s="30" t="str">
        <f t="array" ref="H6337">IF(C6337&lt;&gt;"",INDEX(KanoTable,MATCH(C6337,KanoFunctional,0),MATCH(D6337,KanoDysfunctional,0)),"")</f>
        <v/>
      </c>
      <c r="I6337" s="30" t="str">
        <f t="shared" si="100"/>
        <v/>
      </c>
      <c r="J6337" s="30" t="e">
        <f>VLOOKUP(B6337,Users!$A$2:$C$10000,3,FALSE)</f>
        <v>#N/A</v>
      </c>
    </row>
    <row r="6338" spans="1:10" ht="15.75" customHeight="1">
      <c r="A6338" s="3"/>
      <c r="B6338" s="3"/>
      <c r="C6338" s="3"/>
      <c r="D6338" s="3"/>
      <c r="E6338" s="3"/>
      <c r="F6338" s="30" t="str">
        <f t="array" ref="F6338">IF(C6338&lt;&gt;"",INDEX(FunctionalValues,MATCH(C6338,KanoFunctional,0),2),"")</f>
        <v/>
      </c>
      <c r="G6338" s="30" t="str">
        <f t="array" ref="G6338">IF(D6338&lt;&gt;"",INDEX(DysfunctionalValues,2,MATCH(D6338,KanoDysfunctional,0)),"")</f>
        <v/>
      </c>
      <c r="H6338" s="30" t="str">
        <f t="array" ref="H6338">IF(C6338&lt;&gt;"",INDEX(KanoTable,MATCH(C6338,KanoFunctional,0),MATCH(D6338,KanoDysfunctional,0)),"")</f>
        <v/>
      </c>
      <c r="I6338" s="30" t="str">
        <f t="shared" si="100"/>
        <v/>
      </c>
      <c r="J6338" s="30" t="e">
        <f>VLOOKUP(B6338,Users!$A$2:$C$10000,3,FALSE)</f>
        <v>#N/A</v>
      </c>
    </row>
    <row r="6339" spans="1:10" ht="15.75" customHeight="1">
      <c r="A6339" s="3"/>
      <c r="B6339" s="3"/>
      <c r="C6339" s="3"/>
      <c r="D6339" s="3"/>
      <c r="E6339" s="3"/>
      <c r="F6339" s="30" t="str">
        <f t="array" ref="F6339">IF(C6339&lt;&gt;"",INDEX(FunctionalValues,MATCH(C6339,KanoFunctional,0),2),"")</f>
        <v/>
      </c>
      <c r="G6339" s="30" t="str">
        <f t="array" ref="G6339">IF(D6339&lt;&gt;"",INDEX(DysfunctionalValues,2,MATCH(D6339,KanoDysfunctional,0)),"")</f>
        <v/>
      </c>
      <c r="H6339" s="30" t="str">
        <f t="array" ref="H6339">IF(C6339&lt;&gt;"",INDEX(KanoTable,MATCH(C6339,KanoFunctional,0),MATCH(D6339,KanoDysfunctional,0)),"")</f>
        <v/>
      </c>
      <c r="I6339" s="30" t="str">
        <f t="shared" si="100"/>
        <v/>
      </c>
      <c r="J6339" s="30" t="e">
        <f>VLOOKUP(B6339,Users!$A$2:$C$10000,3,FALSE)</f>
        <v>#N/A</v>
      </c>
    </row>
    <row r="6340" spans="1:10" ht="15.75" customHeight="1">
      <c r="A6340" s="3"/>
      <c r="B6340" s="3"/>
      <c r="C6340" s="3"/>
      <c r="D6340" s="3"/>
      <c r="E6340" s="3"/>
      <c r="F6340" s="30" t="str">
        <f t="array" ref="F6340">IF(C6340&lt;&gt;"",INDEX(FunctionalValues,MATCH(C6340,KanoFunctional,0),2),"")</f>
        <v/>
      </c>
      <c r="G6340" s="30" t="str">
        <f t="array" ref="G6340">IF(D6340&lt;&gt;"",INDEX(DysfunctionalValues,2,MATCH(D6340,KanoDysfunctional,0)),"")</f>
        <v/>
      </c>
      <c r="H6340" s="30" t="str">
        <f t="array" ref="H6340">IF(C6340&lt;&gt;"",INDEX(KanoTable,MATCH(C6340,KanoFunctional,0),MATCH(D6340,KanoDysfunctional,0)),"")</f>
        <v/>
      </c>
      <c r="I6340" s="30" t="str">
        <f t="shared" si="100"/>
        <v/>
      </c>
      <c r="J6340" s="30" t="e">
        <f>VLOOKUP(B6340,Users!$A$2:$C$10000,3,FALSE)</f>
        <v>#N/A</v>
      </c>
    </row>
    <row r="6341" spans="1:10" ht="15.75" customHeight="1">
      <c r="A6341" s="3"/>
      <c r="B6341" s="3"/>
      <c r="C6341" s="3"/>
      <c r="D6341" s="3"/>
      <c r="E6341" s="3"/>
      <c r="F6341" s="30" t="str">
        <f t="array" ref="F6341">IF(C6341&lt;&gt;"",INDEX(FunctionalValues,MATCH(C6341,KanoFunctional,0),2),"")</f>
        <v/>
      </c>
      <c r="G6341" s="30" t="str">
        <f t="array" ref="G6341">IF(D6341&lt;&gt;"",INDEX(DysfunctionalValues,2,MATCH(D6341,KanoDysfunctional,0)),"")</f>
        <v/>
      </c>
      <c r="H6341" s="30" t="str">
        <f t="array" ref="H6341">IF(C6341&lt;&gt;"",INDEX(KanoTable,MATCH(C6341,KanoFunctional,0),MATCH(D6341,KanoDysfunctional,0)),"")</f>
        <v/>
      </c>
      <c r="I6341" s="30" t="str">
        <f t="shared" si="100"/>
        <v/>
      </c>
      <c r="J6341" s="30" t="e">
        <f>VLOOKUP(B6341,Users!$A$2:$C$10000,3,FALSE)</f>
        <v>#N/A</v>
      </c>
    </row>
    <row r="6342" spans="1:10" ht="15.75" customHeight="1">
      <c r="A6342" s="3"/>
      <c r="B6342" s="3"/>
      <c r="C6342" s="3"/>
      <c r="D6342" s="3"/>
      <c r="E6342" s="3"/>
      <c r="F6342" s="30" t="str">
        <f t="array" ref="F6342">IF(C6342&lt;&gt;"",INDEX(FunctionalValues,MATCH(C6342,KanoFunctional,0),2),"")</f>
        <v/>
      </c>
      <c r="G6342" s="30" t="str">
        <f t="array" ref="G6342">IF(D6342&lt;&gt;"",INDEX(DysfunctionalValues,2,MATCH(D6342,KanoDysfunctional,0)),"")</f>
        <v/>
      </c>
      <c r="H6342" s="30" t="str">
        <f t="array" ref="H6342">IF(C6342&lt;&gt;"",INDEX(KanoTable,MATCH(C6342,KanoFunctional,0),MATCH(D6342,KanoDysfunctional,0)),"")</f>
        <v/>
      </c>
      <c r="I6342" s="30" t="str">
        <f t="shared" si="100"/>
        <v/>
      </c>
      <c r="J6342" s="30" t="e">
        <f>VLOOKUP(B6342,Users!$A$2:$C$10000,3,FALSE)</f>
        <v>#N/A</v>
      </c>
    </row>
    <row r="6343" spans="1:10" ht="15.75" customHeight="1">
      <c r="A6343" s="3"/>
      <c r="B6343" s="3"/>
      <c r="C6343" s="3"/>
      <c r="D6343" s="3"/>
      <c r="E6343" s="3"/>
      <c r="F6343" s="30" t="str">
        <f t="array" ref="F6343">IF(C6343&lt;&gt;"",INDEX(FunctionalValues,MATCH(C6343,KanoFunctional,0),2),"")</f>
        <v/>
      </c>
      <c r="G6343" s="30" t="str">
        <f t="array" ref="G6343">IF(D6343&lt;&gt;"",INDEX(DysfunctionalValues,2,MATCH(D6343,KanoDysfunctional,0)),"")</f>
        <v/>
      </c>
      <c r="H6343" s="30" t="str">
        <f t="array" ref="H6343">IF(C6343&lt;&gt;"",INDEX(KanoTable,MATCH(C6343,KanoFunctional,0),MATCH(D6343,KanoDysfunctional,0)),"")</f>
        <v/>
      </c>
      <c r="I6343" s="30" t="str">
        <f t="shared" si="100"/>
        <v/>
      </c>
      <c r="J6343" s="30" t="e">
        <f>VLOOKUP(B6343,Users!$A$2:$C$10000,3,FALSE)</f>
        <v>#N/A</v>
      </c>
    </row>
    <row r="6344" spans="1:10" ht="15.75" customHeight="1">
      <c r="A6344" s="3"/>
      <c r="B6344" s="3"/>
      <c r="C6344" s="3"/>
      <c r="D6344" s="3"/>
      <c r="E6344" s="3"/>
      <c r="F6344" s="30" t="str">
        <f t="array" ref="F6344">IF(C6344&lt;&gt;"",INDEX(FunctionalValues,MATCH(C6344,KanoFunctional,0),2),"")</f>
        <v/>
      </c>
      <c r="G6344" s="30" t="str">
        <f t="array" ref="G6344">IF(D6344&lt;&gt;"",INDEX(DysfunctionalValues,2,MATCH(D6344,KanoDysfunctional,0)),"")</f>
        <v/>
      </c>
      <c r="H6344" s="30" t="str">
        <f t="array" ref="H6344">IF(C6344&lt;&gt;"",INDEX(KanoTable,MATCH(C6344,KanoFunctional,0),MATCH(D6344,KanoDysfunctional,0)),"")</f>
        <v/>
      </c>
      <c r="I6344" s="30" t="str">
        <f t="shared" si="100"/>
        <v/>
      </c>
      <c r="J6344" s="30" t="e">
        <f>VLOOKUP(B6344,Users!$A$2:$C$10000,3,FALSE)</f>
        <v>#N/A</v>
      </c>
    </row>
    <row r="6345" spans="1:10" ht="15.75" customHeight="1">
      <c r="A6345" s="3"/>
      <c r="B6345" s="3"/>
      <c r="C6345" s="3"/>
      <c r="D6345" s="3"/>
      <c r="E6345" s="3"/>
      <c r="F6345" s="30" t="str">
        <f t="array" ref="F6345">IF(C6345&lt;&gt;"",INDEX(FunctionalValues,MATCH(C6345,KanoFunctional,0),2),"")</f>
        <v/>
      </c>
      <c r="G6345" s="30" t="str">
        <f t="array" ref="G6345">IF(D6345&lt;&gt;"",INDEX(DysfunctionalValues,2,MATCH(D6345,KanoDysfunctional,0)),"")</f>
        <v/>
      </c>
      <c r="H6345" s="30" t="str">
        <f t="array" ref="H6345">IF(C6345&lt;&gt;"",INDEX(KanoTable,MATCH(C6345,KanoFunctional,0),MATCH(D6345,KanoDysfunctional,0)),"")</f>
        <v/>
      </c>
      <c r="I6345" s="30" t="str">
        <f t="shared" si="100"/>
        <v/>
      </c>
      <c r="J6345" s="30" t="e">
        <f>VLOOKUP(B6345,Users!$A$2:$C$10000,3,FALSE)</f>
        <v>#N/A</v>
      </c>
    </row>
    <row r="6346" spans="1:10" ht="15.75" customHeight="1">
      <c r="A6346" s="3"/>
      <c r="B6346" s="3"/>
      <c r="C6346" s="3"/>
      <c r="D6346" s="3"/>
      <c r="E6346" s="3"/>
      <c r="F6346" s="30" t="str">
        <f t="array" ref="F6346">IF(C6346&lt;&gt;"",INDEX(FunctionalValues,MATCH(C6346,KanoFunctional,0),2),"")</f>
        <v/>
      </c>
      <c r="G6346" s="30" t="str">
        <f t="array" ref="G6346">IF(D6346&lt;&gt;"",INDEX(DysfunctionalValues,2,MATCH(D6346,KanoDysfunctional,0)),"")</f>
        <v/>
      </c>
      <c r="H6346" s="30" t="str">
        <f t="array" ref="H6346">IF(C6346&lt;&gt;"",INDEX(KanoTable,MATCH(C6346,KanoFunctional,0),MATCH(D6346,KanoDysfunctional,0)),"")</f>
        <v/>
      </c>
      <c r="I6346" s="30" t="str">
        <f t="shared" si="100"/>
        <v/>
      </c>
      <c r="J6346" s="30" t="e">
        <f>VLOOKUP(B6346,Users!$A$2:$C$10000,3,FALSE)</f>
        <v>#N/A</v>
      </c>
    </row>
    <row r="6347" spans="1:10" ht="15.75" customHeight="1">
      <c r="A6347" s="3"/>
      <c r="B6347" s="3"/>
      <c r="C6347" s="3"/>
      <c r="D6347" s="3"/>
      <c r="E6347" s="3"/>
      <c r="F6347" s="30" t="str">
        <f t="array" ref="F6347">IF(C6347&lt;&gt;"",INDEX(FunctionalValues,MATCH(C6347,KanoFunctional,0),2),"")</f>
        <v/>
      </c>
      <c r="G6347" s="30" t="str">
        <f t="array" ref="G6347">IF(D6347&lt;&gt;"",INDEX(DysfunctionalValues,2,MATCH(D6347,KanoDysfunctional,0)),"")</f>
        <v/>
      </c>
      <c r="H6347" s="30" t="str">
        <f t="array" ref="H6347">IF(C6347&lt;&gt;"",INDEX(KanoTable,MATCH(C6347,KanoFunctional,0),MATCH(D6347,KanoDysfunctional,0)),"")</f>
        <v/>
      </c>
      <c r="I6347" s="30" t="str">
        <f t="shared" si="100"/>
        <v/>
      </c>
      <c r="J6347" s="30" t="e">
        <f>VLOOKUP(B6347,Users!$A$2:$C$10000,3,FALSE)</f>
        <v>#N/A</v>
      </c>
    </row>
    <row r="6348" spans="1:10" ht="15.75" customHeight="1">
      <c r="A6348" s="3"/>
      <c r="B6348" s="3"/>
      <c r="C6348" s="3"/>
      <c r="D6348" s="3"/>
      <c r="E6348" s="3"/>
      <c r="F6348" s="30" t="str">
        <f t="array" ref="F6348">IF(C6348&lt;&gt;"",INDEX(FunctionalValues,MATCH(C6348,KanoFunctional,0),2),"")</f>
        <v/>
      </c>
      <c r="G6348" s="30" t="str">
        <f t="array" ref="G6348">IF(D6348&lt;&gt;"",INDEX(DysfunctionalValues,2,MATCH(D6348,KanoDysfunctional,0)),"")</f>
        <v/>
      </c>
      <c r="H6348" s="30" t="str">
        <f t="array" ref="H6348">IF(C6348&lt;&gt;"",INDEX(KanoTable,MATCH(C6348,KanoFunctional,0),MATCH(D6348,KanoDysfunctional,0)),"")</f>
        <v/>
      </c>
      <c r="I6348" s="30" t="str">
        <f t="shared" si="100"/>
        <v/>
      </c>
      <c r="J6348" s="30" t="e">
        <f>VLOOKUP(B6348,Users!$A$2:$C$10000,3,FALSE)</f>
        <v>#N/A</v>
      </c>
    </row>
    <row r="6349" spans="1:10" ht="15.75" customHeight="1">
      <c r="A6349" s="3"/>
      <c r="B6349" s="3"/>
      <c r="C6349" s="3"/>
      <c r="D6349" s="3"/>
      <c r="E6349" s="3"/>
      <c r="F6349" s="30" t="str">
        <f t="array" ref="F6349">IF(C6349&lt;&gt;"",INDEX(FunctionalValues,MATCH(C6349,KanoFunctional,0),2),"")</f>
        <v/>
      </c>
      <c r="G6349" s="30" t="str">
        <f t="array" ref="G6349">IF(D6349&lt;&gt;"",INDEX(DysfunctionalValues,2,MATCH(D6349,KanoDysfunctional,0)),"")</f>
        <v/>
      </c>
      <c r="H6349" s="30" t="str">
        <f t="array" ref="H6349">IF(C6349&lt;&gt;"",INDEX(KanoTable,MATCH(C6349,KanoFunctional,0),MATCH(D6349,KanoDysfunctional,0)),"")</f>
        <v/>
      </c>
      <c r="I6349" s="30" t="str">
        <f t="shared" si="100"/>
        <v/>
      </c>
      <c r="J6349" s="30" t="e">
        <f>VLOOKUP(B6349,Users!$A$2:$C$10000,3,FALSE)</f>
        <v>#N/A</v>
      </c>
    </row>
    <row r="6350" spans="1:10" ht="15.75" customHeight="1">
      <c r="A6350" s="3"/>
      <c r="B6350" s="3"/>
      <c r="C6350" s="3"/>
      <c r="D6350" s="3"/>
      <c r="E6350" s="3"/>
      <c r="F6350" s="30" t="str">
        <f t="array" ref="F6350">IF(C6350&lt;&gt;"",INDEX(FunctionalValues,MATCH(C6350,KanoFunctional,0),2),"")</f>
        <v/>
      </c>
      <c r="G6350" s="30" t="str">
        <f t="array" ref="G6350">IF(D6350&lt;&gt;"",INDEX(DysfunctionalValues,2,MATCH(D6350,KanoDysfunctional,0)),"")</f>
        <v/>
      </c>
      <c r="H6350" s="30" t="str">
        <f t="array" ref="H6350">IF(C6350&lt;&gt;"",INDEX(KanoTable,MATCH(C6350,KanoFunctional,0),MATCH(D6350,KanoDysfunctional,0)),"")</f>
        <v/>
      </c>
      <c r="I6350" s="30" t="str">
        <f t="shared" si="100"/>
        <v/>
      </c>
      <c r="J6350" s="30" t="e">
        <f>VLOOKUP(B6350,Users!$A$2:$C$10000,3,FALSE)</f>
        <v>#N/A</v>
      </c>
    </row>
    <row r="6351" spans="1:10" ht="15.75" customHeight="1">
      <c r="A6351" s="3"/>
      <c r="B6351" s="3"/>
      <c r="C6351" s="3"/>
      <c r="D6351" s="3"/>
      <c r="E6351" s="3"/>
      <c r="F6351" s="30" t="str">
        <f t="array" ref="F6351">IF(C6351&lt;&gt;"",INDEX(FunctionalValues,MATCH(C6351,KanoFunctional,0),2),"")</f>
        <v/>
      </c>
      <c r="G6351" s="30" t="str">
        <f t="array" ref="G6351">IF(D6351&lt;&gt;"",INDEX(DysfunctionalValues,2,MATCH(D6351,KanoDysfunctional,0)),"")</f>
        <v/>
      </c>
      <c r="H6351" s="30" t="str">
        <f t="array" ref="H6351">IF(C6351&lt;&gt;"",INDEX(KanoTable,MATCH(C6351,KanoFunctional,0),MATCH(D6351,KanoDysfunctional,0)),"")</f>
        <v/>
      </c>
      <c r="I6351" s="30" t="str">
        <f t="shared" si="100"/>
        <v/>
      </c>
      <c r="J6351" s="30" t="e">
        <f>VLOOKUP(B6351,Users!$A$2:$C$10000,3,FALSE)</f>
        <v>#N/A</v>
      </c>
    </row>
    <row r="6352" spans="1:10" ht="15.75" customHeight="1">
      <c r="A6352" s="3"/>
      <c r="B6352" s="3"/>
      <c r="C6352" s="3"/>
      <c r="D6352" s="3"/>
      <c r="E6352" s="3"/>
      <c r="F6352" s="30" t="str">
        <f t="array" ref="F6352">IF(C6352&lt;&gt;"",INDEX(FunctionalValues,MATCH(C6352,KanoFunctional,0),2),"")</f>
        <v/>
      </c>
      <c r="G6352" s="30" t="str">
        <f t="array" ref="G6352">IF(D6352&lt;&gt;"",INDEX(DysfunctionalValues,2,MATCH(D6352,KanoDysfunctional,0)),"")</f>
        <v/>
      </c>
      <c r="H6352" s="30" t="str">
        <f t="array" ref="H6352">IF(C6352&lt;&gt;"",INDEX(KanoTable,MATCH(C6352,KanoFunctional,0),MATCH(D6352,KanoDysfunctional,0)),"")</f>
        <v/>
      </c>
      <c r="I6352" s="30" t="str">
        <f t="shared" si="100"/>
        <v/>
      </c>
      <c r="J6352" s="30" t="e">
        <f>VLOOKUP(B6352,Users!$A$2:$C$10000,3,FALSE)</f>
        <v>#N/A</v>
      </c>
    </row>
    <row r="6353" spans="1:10" ht="15.75" customHeight="1">
      <c r="A6353" s="3"/>
      <c r="B6353" s="3"/>
      <c r="C6353" s="3"/>
      <c r="D6353" s="3"/>
      <c r="E6353" s="3"/>
      <c r="F6353" s="30" t="str">
        <f t="array" ref="F6353">IF(C6353&lt;&gt;"",INDEX(FunctionalValues,MATCH(C6353,KanoFunctional,0),2),"")</f>
        <v/>
      </c>
      <c r="G6353" s="30" t="str">
        <f t="array" ref="G6353">IF(D6353&lt;&gt;"",INDEX(DysfunctionalValues,2,MATCH(D6353,KanoDysfunctional,0)),"")</f>
        <v/>
      </c>
      <c r="H6353" s="30" t="str">
        <f t="array" ref="H6353">IF(C6353&lt;&gt;"",INDEX(KanoTable,MATCH(C6353,KanoFunctional,0),MATCH(D6353,KanoDysfunctional,0)),"")</f>
        <v/>
      </c>
      <c r="I6353" s="30" t="str">
        <f t="shared" si="100"/>
        <v/>
      </c>
      <c r="J6353" s="30" t="e">
        <f>VLOOKUP(B6353,Users!$A$2:$C$10000,3,FALSE)</f>
        <v>#N/A</v>
      </c>
    </row>
    <row r="6354" spans="1:10" ht="15.75" customHeight="1">
      <c r="A6354" s="3"/>
      <c r="B6354" s="3"/>
      <c r="C6354" s="3"/>
      <c r="D6354" s="3"/>
      <c r="E6354" s="3"/>
      <c r="F6354" s="30" t="str">
        <f t="array" ref="F6354">IF(C6354&lt;&gt;"",INDEX(FunctionalValues,MATCH(C6354,KanoFunctional,0),2),"")</f>
        <v/>
      </c>
      <c r="G6354" s="30" t="str">
        <f t="array" ref="G6354">IF(D6354&lt;&gt;"",INDEX(DysfunctionalValues,2,MATCH(D6354,KanoDysfunctional,0)),"")</f>
        <v/>
      </c>
      <c r="H6354" s="30" t="str">
        <f t="array" ref="H6354">IF(C6354&lt;&gt;"",INDEX(KanoTable,MATCH(C6354,KanoFunctional,0),MATCH(D6354,KanoDysfunctional,0)),"")</f>
        <v/>
      </c>
      <c r="I6354" s="30" t="str">
        <f t="shared" si="100"/>
        <v/>
      </c>
      <c r="J6354" s="30" t="e">
        <f>VLOOKUP(B6354,Users!$A$2:$C$10000,3,FALSE)</f>
        <v>#N/A</v>
      </c>
    </row>
    <row r="6355" spans="1:10" ht="15.75" customHeight="1">
      <c r="A6355" s="3"/>
      <c r="B6355" s="3"/>
      <c r="C6355" s="3"/>
      <c r="D6355" s="3"/>
      <c r="E6355" s="3"/>
      <c r="F6355" s="30" t="str">
        <f t="array" ref="F6355">IF(C6355&lt;&gt;"",INDEX(FunctionalValues,MATCH(C6355,KanoFunctional,0),2),"")</f>
        <v/>
      </c>
      <c r="G6355" s="30" t="str">
        <f t="array" ref="G6355">IF(D6355&lt;&gt;"",INDEX(DysfunctionalValues,2,MATCH(D6355,KanoDysfunctional,0)),"")</f>
        <v/>
      </c>
      <c r="H6355" s="30" t="str">
        <f t="array" ref="H6355">IF(C6355&lt;&gt;"",INDEX(KanoTable,MATCH(C6355,KanoFunctional,0),MATCH(D6355,KanoDysfunctional,0)),"")</f>
        <v/>
      </c>
      <c r="I6355" s="30" t="str">
        <f t="shared" si="100"/>
        <v/>
      </c>
      <c r="J6355" s="30" t="e">
        <f>VLOOKUP(B6355,Users!$A$2:$C$10000,3,FALSE)</f>
        <v>#N/A</v>
      </c>
    </row>
    <row r="6356" spans="1:10" ht="15.75" customHeight="1">
      <c r="A6356" s="3"/>
      <c r="B6356" s="3"/>
      <c r="C6356" s="3"/>
      <c r="D6356" s="3"/>
      <c r="E6356" s="3"/>
      <c r="F6356" s="30" t="str">
        <f t="array" ref="F6356">IF(C6356&lt;&gt;"",INDEX(FunctionalValues,MATCH(C6356,KanoFunctional,0),2),"")</f>
        <v/>
      </c>
      <c r="G6356" s="30" t="str">
        <f t="array" ref="G6356">IF(D6356&lt;&gt;"",INDEX(DysfunctionalValues,2,MATCH(D6356,KanoDysfunctional,0)),"")</f>
        <v/>
      </c>
      <c r="H6356" s="30" t="str">
        <f t="array" ref="H6356">IF(C6356&lt;&gt;"",INDEX(KanoTable,MATCH(C6356,KanoFunctional,0),MATCH(D6356,KanoDysfunctional,0)),"")</f>
        <v/>
      </c>
      <c r="I6356" s="30" t="str">
        <f t="shared" si="100"/>
        <v/>
      </c>
      <c r="J6356" s="30" t="e">
        <f>VLOOKUP(B6356,Users!$A$2:$C$10000,3,FALSE)</f>
        <v>#N/A</v>
      </c>
    </row>
    <row r="6357" spans="1:10" ht="15.75" customHeight="1">
      <c r="A6357" s="3"/>
      <c r="B6357" s="3"/>
      <c r="C6357" s="3"/>
      <c r="D6357" s="3"/>
      <c r="E6357" s="3"/>
      <c r="F6357" s="30" t="str">
        <f t="array" ref="F6357">IF(C6357&lt;&gt;"",INDEX(FunctionalValues,MATCH(C6357,KanoFunctional,0),2),"")</f>
        <v/>
      </c>
      <c r="G6357" s="30" t="str">
        <f t="array" ref="G6357">IF(D6357&lt;&gt;"",INDEX(DysfunctionalValues,2,MATCH(D6357,KanoDysfunctional,0)),"")</f>
        <v/>
      </c>
      <c r="H6357" s="30" t="str">
        <f t="array" ref="H6357">IF(C6357&lt;&gt;"",INDEX(KanoTable,MATCH(C6357,KanoFunctional,0),MATCH(D6357,KanoDysfunctional,0)),"")</f>
        <v/>
      </c>
      <c r="I6357" s="30" t="str">
        <f t="shared" si="100"/>
        <v/>
      </c>
      <c r="J6357" s="30" t="e">
        <f>VLOOKUP(B6357,Users!$A$2:$C$10000,3,FALSE)</f>
        <v>#N/A</v>
      </c>
    </row>
    <row r="6358" spans="1:10" ht="15.75" customHeight="1">
      <c r="A6358" s="3"/>
      <c r="B6358" s="3"/>
      <c r="C6358" s="3"/>
      <c r="D6358" s="3"/>
      <c r="E6358" s="3"/>
      <c r="F6358" s="30" t="str">
        <f t="array" ref="F6358">IF(C6358&lt;&gt;"",INDEX(FunctionalValues,MATCH(C6358,KanoFunctional,0),2),"")</f>
        <v/>
      </c>
      <c r="G6358" s="30" t="str">
        <f t="array" ref="G6358">IF(D6358&lt;&gt;"",INDEX(DysfunctionalValues,2,MATCH(D6358,KanoDysfunctional,0)),"")</f>
        <v/>
      </c>
      <c r="H6358" s="30" t="str">
        <f t="array" ref="H6358">IF(C6358&lt;&gt;"",INDEX(KanoTable,MATCH(C6358,KanoFunctional,0),MATCH(D6358,KanoDysfunctional,0)),"")</f>
        <v/>
      </c>
      <c r="I6358" s="30" t="str">
        <f t="shared" ref="I6358:I6421" si="101">IF(C6358&lt;&gt;"",MATCH(H6358,KanoResultCodes,0),"")</f>
        <v/>
      </c>
      <c r="J6358" s="30" t="e">
        <f>VLOOKUP(B6358,Users!$A$2:$C$10000,3,FALSE)</f>
        <v>#N/A</v>
      </c>
    </row>
    <row r="6359" spans="1:10" ht="15.75" customHeight="1">
      <c r="A6359" s="3"/>
      <c r="B6359" s="3"/>
      <c r="C6359" s="3"/>
      <c r="D6359" s="3"/>
      <c r="E6359" s="3"/>
      <c r="F6359" s="30" t="str">
        <f t="array" ref="F6359">IF(C6359&lt;&gt;"",INDEX(FunctionalValues,MATCH(C6359,KanoFunctional,0),2),"")</f>
        <v/>
      </c>
      <c r="G6359" s="30" t="str">
        <f t="array" ref="G6359">IF(D6359&lt;&gt;"",INDEX(DysfunctionalValues,2,MATCH(D6359,KanoDysfunctional,0)),"")</f>
        <v/>
      </c>
      <c r="H6359" s="30" t="str">
        <f t="array" ref="H6359">IF(C6359&lt;&gt;"",INDEX(KanoTable,MATCH(C6359,KanoFunctional,0),MATCH(D6359,KanoDysfunctional,0)),"")</f>
        <v/>
      </c>
      <c r="I6359" s="30" t="str">
        <f t="shared" si="101"/>
        <v/>
      </c>
      <c r="J6359" s="30" t="e">
        <f>VLOOKUP(B6359,Users!$A$2:$C$10000,3,FALSE)</f>
        <v>#N/A</v>
      </c>
    </row>
    <row r="6360" spans="1:10" ht="15.75" customHeight="1">
      <c r="A6360" s="3"/>
      <c r="B6360" s="3"/>
      <c r="C6360" s="3"/>
      <c r="D6360" s="3"/>
      <c r="E6360" s="3"/>
      <c r="F6360" s="30" t="str">
        <f t="array" ref="F6360">IF(C6360&lt;&gt;"",INDEX(FunctionalValues,MATCH(C6360,KanoFunctional,0),2),"")</f>
        <v/>
      </c>
      <c r="G6360" s="30" t="str">
        <f t="array" ref="G6360">IF(D6360&lt;&gt;"",INDEX(DysfunctionalValues,2,MATCH(D6360,KanoDysfunctional,0)),"")</f>
        <v/>
      </c>
      <c r="H6360" s="30" t="str">
        <f t="array" ref="H6360">IF(C6360&lt;&gt;"",INDEX(KanoTable,MATCH(C6360,KanoFunctional,0),MATCH(D6360,KanoDysfunctional,0)),"")</f>
        <v/>
      </c>
      <c r="I6360" s="30" t="str">
        <f t="shared" si="101"/>
        <v/>
      </c>
      <c r="J6360" s="30" t="e">
        <f>VLOOKUP(B6360,Users!$A$2:$C$10000,3,FALSE)</f>
        <v>#N/A</v>
      </c>
    </row>
    <row r="6361" spans="1:10" ht="15.75" customHeight="1">
      <c r="A6361" s="3"/>
      <c r="B6361" s="3"/>
      <c r="C6361" s="3"/>
      <c r="D6361" s="3"/>
      <c r="E6361" s="3"/>
      <c r="F6361" s="30" t="str">
        <f t="array" ref="F6361">IF(C6361&lt;&gt;"",INDEX(FunctionalValues,MATCH(C6361,KanoFunctional,0),2),"")</f>
        <v/>
      </c>
      <c r="G6361" s="30" t="str">
        <f t="array" ref="G6361">IF(D6361&lt;&gt;"",INDEX(DysfunctionalValues,2,MATCH(D6361,KanoDysfunctional,0)),"")</f>
        <v/>
      </c>
      <c r="H6361" s="30" t="str">
        <f t="array" ref="H6361">IF(C6361&lt;&gt;"",INDEX(KanoTable,MATCH(C6361,KanoFunctional,0),MATCH(D6361,KanoDysfunctional,0)),"")</f>
        <v/>
      </c>
      <c r="I6361" s="30" t="str">
        <f t="shared" si="101"/>
        <v/>
      </c>
      <c r="J6361" s="30" t="e">
        <f>VLOOKUP(B6361,Users!$A$2:$C$10000,3,FALSE)</f>
        <v>#N/A</v>
      </c>
    </row>
    <row r="6362" spans="1:10" ht="15.75" customHeight="1">
      <c r="A6362" s="3"/>
      <c r="B6362" s="3"/>
      <c r="C6362" s="3"/>
      <c r="D6362" s="3"/>
      <c r="E6362" s="3"/>
      <c r="F6362" s="30" t="str">
        <f t="array" ref="F6362">IF(C6362&lt;&gt;"",INDEX(FunctionalValues,MATCH(C6362,KanoFunctional,0),2),"")</f>
        <v/>
      </c>
      <c r="G6362" s="30" t="str">
        <f t="array" ref="G6362">IF(D6362&lt;&gt;"",INDEX(DysfunctionalValues,2,MATCH(D6362,KanoDysfunctional,0)),"")</f>
        <v/>
      </c>
      <c r="H6362" s="30" t="str">
        <f t="array" ref="H6362">IF(C6362&lt;&gt;"",INDEX(KanoTable,MATCH(C6362,KanoFunctional,0),MATCH(D6362,KanoDysfunctional,0)),"")</f>
        <v/>
      </c>
      <c r="I6362" s="30" t="str">
        <f t="shared" si="101"/>
        <v/>
      </c>
      <c r="J6362" s="30" t="e">
        <f>VLOOKUP(B6362,Users!$A$2:$C$10000,3,FALSE)</f>
        <v>#N/A</v>
      </c>
    </row>
    <row r="6363" spans="1:10" ht="15.75" customHeight="1">
      <c r="A6363" s="3"/>
      <c r="B6363" s="3"/>
      <c r="C6363" s="3"/>
      <c r="D6363" s="3"/>
      <c r="E6363" s="3"/>
      <c r="F6363" s="30" t="str">
        <f t="array" ref="F6363">IF(C6363&lt;&gt;"",INDEX(FunctionalValues,MATCH(C6363,KanoFunctional,0),2),"")</f>
        <v/>
      </c>
      <c r="G6363" s="30" t="str">
        <f t="array" ref="G6363">IF(D6363&lt;&gt;"",INDEX(DysfunctionalValues,2,MATCH(D6363,KanoDysfunctional,0)),"")</f>
        <v/>
      </c>
      <c r="H6363" s="30" t="str">
        <f t="array" ref="H6363">IF(C6363&lt;&gt;"",INDEX(KanoTable,MATCH(C6363,KanoFunctional,0),MATCH(D6363,KanoDysfunctional,0)),"")</f>
        <v/>
      </c>
      <c r="I6363" s="30" t="str">
        <f t="shared" si="101"/>
        <v/>
      </c>
      <c r="J6363" s="30" t="e">
        <f>VLOOKUP(B6363,Users!$A$2:$C$10000,3,FALSE)</f>
        <v>#N/A</v>
      </c>
    </row>
    <row r="6364" spans="1:10" ht="15.75" customHeight="1">
      <c r="A6364" s="3"/>
      <c r="B6364" s="3"/>
      <c r="C6364" s="3"/>
      <c r="D6364" s="3"/>
      <c r="E6364" s="3"/>
      <c r="F6364" s="30" t="str">
        <f t="array" ref="F6364">IF(C6364&lt;&gt;"",INDEX(FunctionalValues,MATCH(C6364,KanoFunctional,0),2),"")</f>
        <v/>
      </c>
      <c r="G6364" s="30" t="str">
        <f t="array" ref="G6364">IF(D6364&lt;&gt;"",INDEX(DysfunctionalValues,2,MATCH(D6364,KanoDysfunctional,0)),"")</f>
        <v/>
      </c>
      <c r="H6364" s="30" t="str">
        <f t="array" ref="H6364">IF(C6364&lt;&gt;"",INDEX(KanoTable,MATCH(C6364,KanoFunctional,0),MATCH(D6364,KanoDysfunctional,0)),"")</f>
        <v/>
      </c>
      <c r="I6364" s="30" t="str">
        <f t="shared" si="101"/>
        <v/>
      </c>
      <c r="J6364" s="30" t="e">
        <f>VLOOKUP(B6364,Users!$A$2:$C$10000,3,FALSE)</f>
        <v>#N/A</v>
      </c>
    </row>
    <row r="6365" spans="1:10" ht="15.75" customHeight="1">
      <c r="A6365" s="3"/>
      <c r="B6365" s="3"/>
      <c r="C6365" s="3"/>
      <c r="D6365" s="3"/>
      <c r="E6365" s="3"/>
      <c r="F6365" s="30" t="str">
        <f t="array" ref="F6365">IF(C6365&lt;&gt;"",INDEX(FunctionalValues,MATCH(C6365,KanoFunctional,0),2),"")</f>
        <v/>
      </c>
      <c r="G6365" s="30" t="str">
        <f t="array" ref="G6365">IF(D6365&lt;&gt;"",INDEX(DysfunctionalValues,2,MATCH(D6365,KanoDysfunctional,0)),"")</f>
        <v/>
      </c>
      <c r="H6365" s="30" t="str">
        <f t="array" ref="H6365">IF(C6365&lt;&gt;"",INDEX(KanoTable,MATCH(C6365,KanoFunctional,0),MATCH(D6365,KanoDysfunctional,0)),"")</f>
        <v/>
      </c>
      <c r="I6365" s="30" t="str">
        <f t="shared" si="101"/>
        <v/>
      </c>
      <c r="J6365" s="30" t="e">
        <f>VLOOKUP(B6365,Users!$A$2:$C$10000,3,FALSE)</f>
        <v>#N/A</v>
      </c>
    </row>
    <row r="6366" spans="1:10" ht="15.75" customHeight="1">
      <c r="A6366" s="3"/>
      <c r="B6366" s="3"/>
      <c r="C6366" s="3"/>
      <c r="D6366" s="3"/>
      <c r="E6366" s="3"/>
      <c r="F6366" s="30" t="str">
        <f t="array" ref="F6366">IF(C6366&lt;&gt;"",INDEX(FunctionalValues,MATCH(C6366,KanoFunctional,0),2),"")</f>
        <v/>
      </c>
      <c r="G6366" s="30" t="str">
        <f t="array" ref="G6366">IF(D6366&lt;&gt;"",INDEX(DysfunctionalValues,2,MATCH(D6366,KanoDysfunctional,0)),"")</f>
        <v/>
      </c>
      <c r="H6366" s="30" t="str">
        <f t="array" ref="H6366">IF(C6366&lt;&gt;"",INDEX(KanoTable,MATCH(C6366,KanoFunctional,0),MATCH(D6366,KanoDysfunctional,0)),"")</f>
        <v/>
      </c>
      <c r="I6366" s="30" t="str">
        <f t="shared" si="101"/>
        <v/>
      </c>
      <c r="J6366" s="30" t="e">
        <f>VLOOKUP(B6366,Users!$A$2:$C$10000,3,FALSE)</f>
        <v>#N/A</v>
      </c>
    </row>
    <row r="6367" spans="1:10" ht="15.75" customHeight="1">
      <c r="A6367" s="3"/>
      <c r="B6367" s="3"/>
      <c r="C6367" s="3"/>
      <c r="D6367" s="3"/>
      <c r="E6367" s="3"/>
      <c r="F6367" s="30" t="str">
        <f t="array" ref="F6367">IF(C6367&lt;&gt;"",INDEX(FunctionalValues,MATCH(C6367,KanoFunctional,0),2),"")</f>
        <v/>
      </c>
      <c r="G6367" s="30" t="str">
        <f t="array" ref="G6367">IF(D6367&lt;&gt;"",INDEX(DysfunctionalValues,2,MATCH(D6367,KanoDysfunctional,0)),"")</f>
        <v/>
      </c>
      <c r="H6367" s="30" t="str">
        <f t="array" ref="H6367">IF(C6367&lt;&gt;"",INDEX(KanoTable,MATCH(C6367,KanoFunctional,0),MATCH(D6367,KanoDysfunctional,0)),"")</f>
        <v/>
      </c>
      <c r="I6367" s="30" t="str">
        <f t="shared" si="101"/>
        <v/>
      </c>
      <c r="J6367" s="30" t="e">
        <f>VLOOKUP(B6367,Users!$A$2:$C$10000,3,FALSE)</f>
        <v>#N/A</v>
      </c>
    </row>
    <row r="6368" spans="1:10" ht="15.75" customHeight="1">
      <c r="A6368" s="3"/>
      <c r="B6368" s="3"/>
      <c r="C6368" s="3"/>
      <c r="D6368" s="3"/>
      <c r="E6368" s="3"/>
      <c r="F6368" s="30" t="str">
        <f t="array" ref="F6368">IF(C6368&lt;&gt;"",INDEX(FunctionalValues,MATCH(C6368,KanoFunctional,0),2),"")</f>
        <v/>
      </c>
      <c r="G6368" s="30" t="str">
        <f t="array" ref="G6368">IF(D6368&lt;&gt;"",INDEX(DysfunctionalValues,2,MATCH(D6368,KanoDysfunctional,0)),"")</f>
        <v/>
      </c>
      <c r="H6368" s="30" t="str">
        <f t="array" ref="H6368">IF(C6368&lt;&gt;"",INDEX(KanoTable,MATCH(C6368,KanoFunctional,0),MATCH(D6368,KanoDysfunctional,0)),"")</f>
        <v/>
      </c>
      <c r="I6368" s="30" t="str">
        <f t="shared" si="101"/>
        <v/>
      </c>
      <c r="J6368" s="30" t="e">
        <f>VLOOKUP(B6368,Users!$A$2:$C$10000,3,FALSE)</f>
        <v>#N/A</v>
      </c>
    </row>
    <row r="6369" spans="1:10" ht="15.75" customHeight="1">
      <c r="A6369" s="3"/>
      <c r="B6369" s="3"/>
      <c r="C6369" s="3"/>
      <c r="D6369" s="3"/>
      <c r="E6369" s="3"/>
      <c r="F6369" s="30" t="str">
        <f t="array" ref="F6369">IF(C6369&lt;&gt;"",INDEX(FunctionalValues,MATCH(C6369,KanoFunctional,0),2),"")</f>
        <v/>
      </c>
      <c r="G6369" s="30" t="str">
        <f t="array" ref="G6369">IF(D6369&lt;&gt;"",INDEX(DysfunctionalValues,2,MATCH(D6369,KanoDysfunctional,0)),"")</f>
        <v/>
      </c>
      <c r="H6369" s="30" t="str">
        <f t="array" ref="H6369">IF(C6369&lt;&gt;"",INDEX(KanoTable,MATCH(C6369,KanoFunctional,0),MATCH(D6369,KanoDysfunctional,0)),"")</f>
        <v/>
      </c>
      <c r="I6369" s="30" t="str">
        <f t="shared" si="101"/>
        <v/>
      </c>
      <c r="J6369" s="30" t="e">
        <f>VLOOKUP(B6369,Users!$A$2:$C$10000,3,FALSE)</f>
        <v>#N/A</v>
      </c>
    </row>
    <row r="6370" spans="1:10" ht="15.75" customHeight="1">
      <c r="A6370" s="3"/>
      <c r="B6370" s="3"/>
      <c r="C6370" s="3"/>
      <c r="D6370" s="3"/>
      <c r="E6370" s="3"/>
      <c r="F6370" s="30" t="str">
        <f t="array" ref="F6370">IF(C6370&lt;&gt;"",INDEX(FunctionalValues,MATCH(C6370,KanoFunctional,0),2),"")</f>
        <v/>
      </c>
      <c r="G6370" s="30" t="str">
        <f t="array" ref="G6370">IF(D6370&lt;&gt;"",INDEX(DysfunctionalValues,2,MATCH(D6370,KanoDysfunctional,0)),"")</f>
        <v/>
      </c>
      <c r="H6370" s="30" t="str">
        <f t="array" ref="H6370">IF(C6370&lt;&gt;"",INDEX(KanoTable,MATCH(C6370,KanoFunctional,0),MATCH(D6370,KanoDysfunctional,0)),"")</f>
        <v/>
      </c>
      <c r="I6370" s="30" t="str">
        <f t="shared" si="101"/>
        <v/>
      </c>
      <c r="J6370" s="30" t="e">
        <f>VLOOKUP(B6370,Users!$A$2:$C$10000,3,FALSE)</f>
        <v>#N/A</v>
      </c>
    </row>
    <row r="6371" spans="1:10" ht="15.75" customHeight="1">
      <c r="A6371" s="3"/>
      <c r="B6371" s="3"/>
      <c r="C6371" s="3"/>
      <c r="D6371" s="3"/>
      <c r="E6371" s="3"/>
      <c r="F6371" s="30" t="str">
        <f t="array" ref="F6371">IF(C6371&lt;&gt;"",INDEX(FunctionalValues,MATCH(C6371,KanoFunctional,0),2),"")</f>
        <v/>
      </c>
      <c r="G6371" s="30" t="str">
        <f t="array" ref="G6371">IF(D6371&lt;&gt;"",INDEX(DysfunctionalValues,2,MATCH(D6371,KanoDysfunctional,0)),"")</f>
        <v/>
      </c>
      <c r="H6371" s="30" t="str">
        <f t="array" ref="H6371">IF(C6371&lt;&gt;"",INDEX(KanoTable,MATCH(C6371,KanoFunctional,0),MATCH(D6371,KanoDysfunctional,0)),"")</f>
        <v/>
      </c>
      <c r="I6371" s="30" t="str">
        <f t="shared" si="101"/>
        <v/>
      </c>
      <c r="J6371" s="30" t="e">
        <f>VLOOKUP(B6371,Users!$A$2:$C$10000,3,FALSE)</f>
        <v>#N/A</v>
      </c>
    </row>
    <row r="6372" spans="1:10" ht="15.75" customHeight="1">
      <c r="A6372" s="3"/>
      <c r="B6372" s="3"/>
      <c r="C6372" s="3"/>
      <c r="D6372" s="3"/>
      <c r="E6372" s="3"/>
      <c r="F6372" s="30" t="str">
        <f t="array" ref="F6372">IF(C6372&lt;&gt;"",INDEX(FunctionalValues,MATCH(C6372,KanoFunctional,0),2),"")</f>
        <v/>
      </c>
      <c r="G6372" s="30" t="str">
        <f t="array" ref="G6372">IF(D6372&lt;&gt;"",INDEX(DysfunctionalValues,2,MATCH(D6372,KanoDysfunctional,0)),"")</f>
        <v/>
      </c>
      <c r="H6372" s="30" t="str">
        <f t="array" ref="H6372">IF(C6372&lt;&gt;"",INDEX(KanoTable,MATCH(C6372,KanoFunctional,0),MATCH(D6372,KanoDysfunctional,0)),"")</f>
        <v/>
      </c>
      <c r="I6372" s="30" t="str">
        <f t="shared" si="101"/>
        <v/>
      </c>
      <c r="J6372" s="30" t="e">
        <f>VLOOKUP(B6372,Users!$A$2:$C$10000,3,FALSE)</f>
        <v>#N/A</v>
      </c>
    </row>
    <row r="6373" spans="1:10" ht="15.75" customHeight="1">
      <c r="A6373" s="3"/>
      <c r="B6373" s="3"/>
      <c r="C6373" s="3"/>
      <c r="D6373" s="3"/>
      <c r="E6373" s="3"/>
      <c r="F6373" s="30" t="str">
        <f t="array" ref="F6373">IF(C6373&lt;&gt;"",INDEX(FunctionalValues,MATCH(C6373,KanoFunctional,0),2),"")</f>
        <v/>
      </c>
      <c r="G6373" s="30" t="str">
        <f t="array" ref="G6373">IF(D6373&lt;&gt;"",INDEX(DysfunctionalValues,2,MATCH(D6373,KanoDysfunctional,0)),"")</f>
        <v/>
      </c>
      <c r="H6373" s="30" t="str">
        <f t="array" ref="H6373">IF(C6373&lt;&gt;"",INDEX(KanoTable,MATCH(C6373,KanoFunctional,0),MATCH(D6373,KanoDysfunctional,0)),"")</f>
        <v/>
      </c>
      <c r="I6373" s="30" t="str">
        <f t="shared" si="101"/>
        <v/>
      </c>
      <c r="J6373" s="30" t="e">
        <f>VLOOKUP(B6373,Users!$A$2:$C$10000,3,FALSE)</f>
        <v>#N/A</v>
      </c>
    </row>
    <row r="6374" spans="1:10" ht="15.75" customHeight="1">
      <c r="A6374" s="3"/>
      <c r="B6374" s="3"/>
      <c r="C6374" s="3"/>
      <c r="D6374" s="3"/>
      <c r="E6374" s="3"/>
      <c r="F6374" s="30" t="str">
        <f t="array" ref="F6374">IF(C6374&lt;&gt;"",INDEX(FunctionalValues,MATCH(C6374,KanoFunctional,0),2),"")</f>
        <v/>
      </c>
      <c r="G6374" s="30" t="str">
        <f t="array" ref="G6374">IF(D6374&lt;&gt;"",INDEX(DysfunctionalValues,2,MATCH(D6374,KanoDysfunctional,0)),"")</f>
        <v/>
      </c>
      <c r="H6374" s="30" t="str">
        <f t="array" ref="H6374">IF(C6374&lt;&gt;"",INDEX(KanoTable,MATCH(C6374,KanoFunctional,0),MATCH(D6374,KanoDysfunctional,0)),"")</f>
        <v/>
      </c>
      <c r="I6374" s="30" t="str">
        <f t="shared" si="101"/>
        <v/>
      </c>
      <c r="J6374" s="30" t="e">
        <f>VLOOKUP(B6374,Users!$A$2:$C$10000,3,FALSE)</f>
        <v>#N/A</v>
      </c>
    </row>
    <row r="6375" spans="1:10" ht="15.75" customHeight="1">
      <c r="A6375" s="3"/>
      <c r="B6375" s="3"/>
      <c r="C6375" s="3"/>
      <c r="D6375" s="3"/>
      <c r="E6375" s="3"/>
      <c r="F6375" s="30" t="str">
        <f t="array" ref="F6375">IF(C6375&lt;&gt;"",INDEX(FunctionalValues,MATCH(C6375,KanoFunctional,0),2),"")</f>
        <v/>
      </c>
      <c r="G6375" s="30" t="str">
        <f t="array" ref="G6375">IF(D6375&lt;&gt;"",INDEX(DysfunctionalValues,2,MATCH(D6375,KanoDysfunctional,0)),"")</f>
        <v/>
      </c>
      <c r="H6375" s="30" t="str">
        <f t="array" ref="H6375">IF(C6375&lt;&gt;"",INDEX(KanoTable,MATCH(C6375,KanoFunctional,0),MATCH(D6375,KanoDysfunctional,0)),"")</f>
        <v/>
      </c>
      <c r="I6375" s="30" t="str">
        <f t="shared" si="101"/>
        <v/>
      </c>
      <c r="J6375" s="30" t="e">
        <f>VLOOKUP(B6375,Users!$A$2:$C$10000,3,FALSE)</f>
        <v>#N/A</v>
      </c>
    </row>
    <row r="6376" spans="1:10" ht="15.75" customHeight="1">
      <c r="A6376" s="3"/>
      <c r="B6376" s="3"/>
      <c r="C6376" s="3"/>
      <c r="D6376" s="3"/>
      <c r="E6376" s="3"/>
      <c r="F6376" s="30" t="str">
        <f t="array" ref="F6376">IF(C6376&lt;&gt;"",INDEX(FunctionalValues,MATCH(C6376,KanoFunctional,0),2),"")</f>
        <v/>
      </c>
      <c r="G6376" s="30" t="str">
        <f t="array" ref="G6376">IF(D6376&lt;&gt;"",INDEX(DysfunctionalValues,2,MATCH(D6376,KanoDysfunctional,0)),"")</f>
        <v/>
      </c>
      <c r="H6376" s="30" t="str">
        <f t="array" ref="H6376">IF(C6376&lt;&gt;"",INDEX(KanoTable,MATCH(C6376,KanoFunctional,0),MATCH(D6376,KanoDysfunctional,0)),"")</f>
        <v/>
      </c>
      <c r="I6376" s="30" t="str">
        <f t="shared" si="101"/>
        <v/>
      </c>
      <c r="J6376" s="30" t="e">
        <f>VLOOKUP(B6376,Users!$A$2:$C$10000,3,FALSE)</f>
        <v>#N/A</v>
      </c>
    </row>
    <row r="6377" spans="1:10" ht="15.75" customHeight="1">
      <c r="A6377" s="3"/>
      <c r="B6377" s="3"/>
      <c r="C6377" s="3"/>
      <c r="D6377" s="3"/>
      <c r="E6377" s="3"/>
      <c r="F6377" s="30" t="str">
        <f t="array" ref="F6377">IF(C6377&lt;&gt;"",INDEX(FunctionalValues,MATCH(C6377,KanoFunctional,0),2),"")</f>
        <v/>
      </c>
      <c r="G6377" s="30" t="str">
        <f t="array" ref="G6377">IF(D6377&lt;&gt;"",INDEX(DysfunctionalValues,2,MATCH(D6377,KanoDysfunctional,0)),"")</f>
        <v/>
      </c>
      <c r="H6377" s="30" t="str">
        <f t="array" ref="H6377">IF(C6377&lt;&gt;"",INDEX(KanoTable,MATCH(C6377,KanoFunctional,0),MATCH(D6377,KanoDysfunctional,0)),"")</f>
        <v/>
      </c>
      <c r="I6377" s="30" t="str">
        <f t="shared" si="101"/>
        <v/>
      </c>
      <c r="J6377" s="30" t="e">
        <f>VLOOKUP(B6377,Users!$A$2:$C$10000,3,FALSE)</f>
        <v>#N/A</v>
      </c>
    </row>
    <row r="6378" spans="1:10" ht="15.75" customHeight="1">
      <c r="A6378" s="3"/>
      <c r="B6378" s="3"/>
      <c r="C6378" s="3"/>
      <c r="D6378" s="3"/>
      <c r="E6378" s="3"/>
      <c r="F6378" s="30" t="str">
        <f t="array" ref="F6378">IF(C6378&lt;&gt;"",INDEX(FunctionalValues,MATCH(C6378,KanoFunctional,0),2),"")</f>
        <v/>
      </c>
      <c r="G6378" s="30" t="str">
        <f t="array" ref="G6378">IF(D6378&lt;&gt;"",INDEX(DysfunctionalValues,2,MATCH(D6378,KanoDysfunctional,0)),"")</f>
        <v/>
      </c>
      <c r="H6378" s="30" t="str">
        <f t="array" ref="H6378">IF(C6378&lt;&gt;"",INDEX(KanoTable,MATCH(C6378,KanoFunctional,0),MATCH(D6378,KanoDysfunctional,0)),"")</f>
        <v/>
      </c>
      <c r="I6378" s="30" t="str">
        <f t="shared" si="101"/>
        <v/>
      </c>
      <c r="J6378" s="30" t="e">
        <f>VLOOKUP(B6378,Users!$A$2:$C$10000,3,FALSE)</f>
        <v>#N/A</v>
      </c>
    </row>
    <row r="6379" spans="1:10" ht="15.75" customHeight="1">
      <c r="A6379" s="3"/>
      <c r="B6379" s="3"/>
      <c r="C6379" s="3"/>
      <c r="D6379" s="3"/>
      <c r="E6379" s="3"/>
      <c r="F6379" s="30" t="str">
        <f t="array" ref="F6379">IF(C6379&lt;&gt;"",INDEX(FunctionalValues,MATCH(C6379,KanoFunctional,0),2),"")</f>
        <v/>
      </c>
      <c r="G6379" s="30" t="str">
        <f t="array" ref="G6379">IF(D6379&lt;&gt;"",INDEX(DysfunctionalValues,2,MATCH(D6379,KanoDysfunctional,0)),"")</f>
        <v/>
      </c>
      <c r="H6379" s="30" t="str">
        <f t="array" ref="H6379">IF(C6379&lt;&gt;"",INDEX(KanoTable,MATCH(C6379,KanoFunctional,0),MATCH(D6379,KanoDysfunctional,0)),"")</f>
        <v/>
      </c>
      <c r="I6379" s="30" t="str">
        <f t="shared" si="101"/>
        <v/>
      </c>
      <c r="J6379" s="30" t="e">
        <f>VLOOKUP(B6379,Users!$A$2:$C$10000,3,FALSE)</f>
        <v>#N/A</v>
      </c>
    </row>
    <row r="6380" spans="1:10" ht="15.75" customHeight="1">
      <c r="A6380" s="3"/>
      <c r="B6380" s="3"/>
      <c r="C6380" s="3"/>
      <c r="D6380" s="3"/>
      <c r="E6380" s="3"/>
      <c r="F6380" s="30" t="str">
        <f t="array" ref="F6380">IF(C6380&lt;&gt;"",INDEX(FunctionalValues,MATCH(C6380,KanoFunctional,0),2),"")</f>
        <v/>
      </c>
      <c r="G6380" s="30" t="str">
        <f t="array" ref="G6380">IF(D6380&lt;&gt;"",INDEX(DysfunctionalValues,2,MATCH(D6380,KanoDysfunctional,0)),"")</f>
        <v/>
      </c>
      <c r="H6380" s="30" t="str">
        <f t="array" ref="H6380">IF(C6380&lt;&gt;"",INDEX(KanoTable,MATCH(C6380,KanoFunctional,0),MATCH(D6380,KanoDysfunctional,0)),"")</f>
        <v/>
      </c>
      <c r="I6380" s="30" t="str">
        <f t="shared" si="101"/>
        <v/>
      </c>
      <c r="J6380" s="30" t="e">
        <f>VLOOKUP(B6380,Users!$A$2:$C$10000,3,FALSE)</f>
        <v>#N/A</v>
      </c>
    </row>
    <row r="6381" spans="1:10" ht="15.75" customHeight="1">
      <c r="A6381" s="3"/>
      <c r="B6381" s="3"/>
      <c r="C6381" s="3"/>
      <c r="D6381" s="3"/>
      <c r="E6381" s="3"/>
      <c r="F6381" s="30" t="str">
        <f t="array" ref="F6381">IF(C6381&lt;&gt;"",INDEX(FunctionalValues,MATCH(C6381,KanoFunctional,0),2),"")</f>
        <v/>
      </c>
      <c r="G6381" s="30" t="str">
        <f t="array" ref="G6381">IF(D6381&lt;&gt;"",INDEX(DysfunctionalValues,2,MATCH(D6381,KanoDysfunctional,0)),"")</f>
        <v/>
      </c>
      <c r="H6381" s="30" t="str">
        <f t="array" ref="H6381">IF(C6381&lt;&gt;"",INDEX(KanoTable,MATCH(C6381,KanoFunctional,0),MATCH(D6381,KanoDysfunctional,0)),"")</f>
        <v/>
      </c>
      <c r="I6381" s="30" t="str">
        <f t="shared" si="101"/>
        <v/>
      </c>
      <c r="J6381" s="30" t="e">
        <f>VLOOKUP(B6381,Users!$A$2:$C$10000,3,FALSE)</f>
        <v>#N/A</v>
      </c>
    </row>
    <row r="6382" spans="1:10" ht="15.75" customHeight="1">
      <c r="A6382" s="3"/>
      <c r="B6382" s="3"/>
      <c r="C6382" s="3"/>
      <c r="D6382" s="3"/>
      <c r="E6382" s="3"/>
      <c r="F6382" s="30" t="str">
        <f t="array" ref="F6382">IF(C6382&lt;&gt;"",INDEX(FunctionalValues,MATCH(C6382,KanoFunctional,0),2),"")</f>
        <v/>
      </c>
      <c r="G6382" s="30" t="str">
        <f t="array" ref="G6382">IF(D6382&lt;&gt;"",INDEX(DysfunctionalValues,2,MATCH(D6382,KanoDysfunctional,0)),"")</f>
        <v/>
      </c>
      <c r="H6382" s="30" t="str">
        <f t="array" ref="H6382">IF(C6382&lt;&gt;"",INDEX(KanoTable,MATCH(C6382,KanoFunctional,0),MATCH(D6382,KanoDysfunctional,0)),"")</f>
        <v/>
      </c>
      <c r="I6382" s="30" t="str">
        <f t="shared" si="101"/>
        <v/>
      </c>
      <c r="J6382" s="30" t="e">
        <f>VLOOKUP(B6382,Users!$A$2:$C$10000,3,FALSE)</f>
        <v>#N/A</v>
      </c>
    </row>
    <row r="6383" spans="1:10" ht="15.75" customHeight="1">
      <c r="A6383" s="3"/>
      <c r="B6383" s="3"/>
      <c r="C6383" s="3"/>
      <c r="D6383" s="3"/>
      <c r="E6383" s="3"/>
      <c r="F6383" s="30" t="str">
        <f t="array" ref="F6383">IF(C6383&lt;&gt;"",INDEX(FunctionalValues,MATCH(C6383,KanoFunctional,0),2),"")</f>
        <v/>
      </c>
      <c r="G6383" s="30" t="str">
        <f t="array" ref="G6383">IF(D6383&lt;&gt;"",INDEX(DysfunctionalValues,2,MATCH(D6383,KanoDysfunctional,0)),"")</f>
        <v/>
      </c>
      <c r="H6383" s="30" t="str">
        <f t="array" ref="H6383">IF(C6383&lt;&gt;"",INDEX(KanoTable,MATCH(C6383,KanoFunctional,0),MATCH(D6383,KanoDysfunctional,0)),"")</f>
        <v/>
      </c>
      <c r="I6383" s="30" t="str">
        <f t="shared" si="101"/>
        <v/>
      </c>
      <c r="J6383" s="30" t="e">
        <f>VLOOKUP(B6383,Users!$A$2:$C$10000,3,FALSE)</f>
        <v>#N/A</v>
      </c>
    </row>
    <row r="6384" spans="1:10" ht="15.75" customHeight="1">
      <c r="A6384" s="3"/>
      <c r="B6384" s="3"/>
      <c r="C6384" s="3"/>
      <c r="D6384" s="3"/>
      <c r="E6384" s="3"/>
      <c r="F6384" s="30" t="str">
        <f t="array" ref="F6384">IF(C6384&lt;&gt;"",INDEX(FunctionalValues,MATCH(C6384,KanoFunctional,0),2),"")</f>
        <v/>
      </c>
      <c r="G6384" s="30" t="str">
        <f t="array" ref="G6384">IF(D6384&lt;&gt;"",INDEX(DysfunctionalValues,2,MATCH(D6384,KanoDysfunctional,0)),"")</f>
        <v/>
      </c>
      <c r="H6384" s="30" t="str">
        <f t="array" ref="H6384">IF(C6384&lt;&gt;"",INDEX(KanoTable,MATCH(C6384,KanoFunctional,0),MATCH(D6384,KanoDysfunctional,0)),"")</f>
        <v/>
      </c>
      <c r="I6384" s="30" t="str">
        <f t="shared" si="101"/>
        <v/>
      </c>
      <c r="J6384" s="30" t="e">
        <f>VLOOKUP(B6384,Users!$A$2:$C$10000,3,FALSE)</f>
        <v>#N/A</v>
      </c>
    </row>
    <row r="6385" spans="1:10" ht="15.75" customHeight="1">
      <c r="A6385" s="3"/>
      <c r="B6385" s="3"/>
      <c r="C6385" s="3"/>
      <c r="D6385" s="3"/>
      <c r="E6385" s="3"/>
      <c r="F6385" s="30" t="str">
        <f t="array" ref="F6385">IF(C6385&lt;&gt;"",INDEX(FunctionalValues,MATCH(C6385,KanoFunctional,0),2),"")</f>
        <v/>
      </c>
      <c r="G6385" s="30" t="str">
        <f t="array" ref="G6385">IF(D6385&lt;&gt;"",INDEX(DysfunctionalValues,2,MATCH(D6385,KanoDysfunctional,0)),"")</f>
        <v/>
      </c>
      <c r="H6385" s="30" t="str">
        <f t="array" ref="H6385">IF(C6385&lt;&gt;"",INDEX(KanoTable,MATCH(C6385,KanoFunctional,0),MATCH(D6385,KanoDysfunctional,0)),"")</f>
        <v/>
      </c>
      <c r="I6385" s="30" t="str">
        <f t="shared" si="101"/>
        <v/>
      </c>
      <c r="J6385" s="30" t="e">
        <f>VLOOKUP(B6385,Users!$A$2:$C$10000,3,FALSE)</f>
        <v>#N/A</v>
      </c>
    </row>
    <row r="6386" spans="1:10" ht="15.75" customHeight="1">
      <c r="A6386" s="3"/>
      <c r="B6386" s="3"/>
      <c r="C6386" s="3"/>
      <c r="D6386" s="3"/>
      <c r="E6386" s="3"/>
      <c r="F6386" s="30" t="str">
        <f t="array" ref="F6386">IF(C6386&lt;&gt;"",INDEX(FunctionalValues,MATCH(C6386,KanoFunctional,0),2),"")</f>
        <v/>
      </c>
      <c r="G6386" s="30" t="str">
        <f t="array" ref="G6386">IF(D6386&lt;&gt;"",INDEX(DysfunctionalValues,2,MATCH(D6386,KanoDysfunctional,0)),"")</f>
        <v/>
      </c>
      <c r="H6386" s="30" t="str">
        <f t="array" ref="H6386">IF(C6386&lt;&gt;"",INDEX(KanoTable,MATCH(C6386,KanoFunctional,0),MATCH(D6386,KanoDysfunctional,0)),"")</f>
        <v/>
      </c>
      <c r="I6386" s="30" t="str">
        <f t="shared" si="101"/>
        <v/>
      </c>
      <c r="J6386" s="30" t="e">
        <f>VLOOKUP(B6386,Users!$A$2:$C$10000,3,FALSE)</f>
        <v>#N/A</v>
      </c>
    </row>
    <row r="6387" spans="1:10" ht="15.75" customHeight="1">
      <c r="A6387" s="3"/>
      <c r="B6387" s="3"/>
      <c r="C6387" s="3"/>
      <c r="D6387" s="3"/>
      <c r="E6387" s="3"/>
      <c r="F6387" s="30" t="str">
        <f t="array" ref="F6387">IF(C6387&lt;&gt;"",INDEX(FunctionalValues,MATCH(C6387,KanoFunctional,0),2),"")</f>
        <v/>
      </c>
      <c r="G6387" s="30" t="str">
        <f t="array" ref="G6387">IF(D6387&lt;&gt;"",INDEX(DysfunctionalValues,2,MATCH(D6387,KanoDysfunctional,0)),"")</f>
        <v/>
      </c>
      <c r="H6387" s="30" t="str">
        <f t="array" ref="H6387">IF(C6387&lt;&gt;"",INDEX(KanoTable,MATCH(C6387,KanoFunctional,0),MATCH(D6387,KanoDysfunctional,0)),"")</f>
        <v/>
      </c>
      <c r="I6387" s="30" t="str">
        <f t="shared" si="101"/>
        <v/>
      </c>
      <c r="J6387" s="30" t="e">
        <f>VLOOKUP(B6387,Users!$A$2:$C$10000,3,FALSE)</f>
        <v>#N/A</v>
      </c>
    </row>
    <row r="6388" spans="1:10" ht="15.75" customHeight="1">
      <c r="A6388" s="3"/>
      <c r="B6388" s="3"/>
      <c r="C6388" s="3"/>
      <c r="D6388" s="3"/>
      <c r="E6388" s="3"/>
      <c r="F6388" s="30" t="str">
        <f t="array" ref="F6388">IF(C6388&lt;&gt;"",INDEX(FunctionalValues,MATCH(C6388,KanoFunctional,0),2),"")</f>
        <v/>
      </c>
      <c r="G6388" s="30" t="str">
        <f t="array" ref="G6388">IF(D6388&lt;&gt;"",INDEX(DysfunctionalValues,2,MATCH(D6388,KanoDysfunctional,0)),"")</f>
        <v/>
      </c>
      <c r="H6388" s="30" t="str">
        <f t="array" ref="H6388">IF(C6388&lt;&gt;"",INDEX(KanoTable,MATCH(C6388,KanoFunctional,0),MATCH(D6388,KanoDysfunctional,0)),"")</f>
        <v/>
      </c>
      <c r="I6388" s="30" t="str">
        <f t="shared" si="101"/>
        <v/>
      </c>
      <c r="J6388" s="30" t="e">
        <f>VLOOKUP(B6388,Users!$A$2:$C$10000,3,FALSE)</f>
        <v>#N/A</v>
      </c>
    </row>
    <row r="6389" spans="1:10" ht="15.75" customHeight="1">
      <c r="A6389" s="3"/>
      <c r="B6389" s="3"/>
      <c r="C6389" s="3"/>
      <c r="D6389" s="3"/>
      <c r="E6389" s="3"/>
      <c r="F6389" s="30" t="str">
        <f t="array" ref="F6389">IF(C6389&lt;&gt;"",INDEX(FunctionalValues,MATCH(C6389,KanoFunctional,0),2),"")</f>
        <v/>
      </c>
      <c r="G6389" s="30" t="str">
        <f t="array" ref="G6389">IF(D6389&lt;&gt;"",INDEX(DysfunctionalValues,2,MATCH(D6389,KanoDysfunctional,0)),"")</f>
        <v/>
      </c>
      <c r="H6389" s="30" t="str">
        <f t="array" ref="H6389">IF(C6389&lt;&gt;"",INDEX(KanoTable,MATCH(C6389,KanoFunctional,0),MATCH(D6389,KanoDysfunctional,0)),"")</f>
        <v/>
      </c>
      <c r="I6389" s="30" t="str">
        <f t="shared" si="101"/>
        <v/>
      </c>
      <c r="J6389" s="30" t="e">
        <f>VLOOKUP(B6389,Users!$A$2:$C$10000,3,FALSE)</f>
        <v>#N/A</v>
      </c>
    </row>
    <row r="6390" spans="1:10" ht="15.75" customHeight="1">
      <c r="A6390" s="3"/>
      <c r="B6390" s="3"/>
      <c r="C6390" s="3"/>
      <c r="D6390" s="3"/>
      <c r="E6390" s="3"/>
      <c r="F6390" s="30" t="str">
        <f t="array" ref="F6390">IF(C6390&lt;&gt;"",INDEX(FunctionalValues,MATCH(C6390,KanoFunctional,0),2),"")</f>
        <v/>
      </c>
      <c r="G6390" s="30" t="str">
        <f t="array" ref="G6390">IF(D6390&lt;&gt;"",INDEX(DysfunctionalValues,2,MATCH(D6390,KanoDysfunctional,0)),"")</f>
        <v/>
      </c>
      <c r="H6390" s="30" t="str">
        <f t="array" ref="H6390">IF(C6390&lt;&gt;"",INDEX(KanoTable,MATCH(C6390,KanoFunctional,0),MATCH(D6390,KanoDysfunctional,0)),"")</f>
        <v/>
      </c>
      <c r="I6390" s="30" t="str">
        <f t="shared" si="101"/>
        <v/>
      </c>
      <c r="J6390" s="30" t="e">
        <f>VLOOKUP(B6390,Users!$A$2:$C$10000,3,FALSE)</f>
        <v>#N/A</v>
      </c>
    </row>
    <row r="6391" spans="1:10" ht="15.75" customHeight="1">
      <c r="A6391" s="3"/>
      <c r="B6391" s="3"/>
      <c r="C6391" s="3"/>
      <c r="D6391" s="3"/>
      <c r="E6391" s="3"/>
      <c r="F6391" s="30" t="str">
        <f t="array" ref="F6391">IF(C6391&lt;&gt;"",INDEX(FunctionalValues,MATCH(C6391,KanoFunctional,0),2),"")</f>
        <v/>
      </c>
      <c r="G6391" s="30" t="str">
        <f t="array" ref="G6391">IF(D6391&lt;&gt;"",INDEX(DysfunctionalValues,2,MATCH(D6391,KanoDysfunctional,0)),"")</f>
        <v/>
      </c>
      <c r="H6391" s="30" t="str">
        <f t="array" ref="H6391">IF(C6391&lt;&gt;"",INDEX(KanoTable,MATCH(C6391,KanoFunctional,0),MATCH(D6391,KanoDysfunctional,0)),"")</f>
        <v/>
      </c>
      <c r="I6391" s="30" t="str">
        <f t="shared" si="101"/>
        <v/>
      </c>
      <c r="J6391" s="30" t="e">
        <f>VLOOKUP(B6391,Users!$A$2:$C$10000,3,FALSE)</f>
        <v>#N/A</v>
      </c>
    </row>
    <row r="6392" spans="1:10" ht="15.75" customHeight="1">
      <c r="A6392" s="3"/>
      <c r="B6392" s="3"/>
      <c r="C6392" s="3"/>
      <c r="D6392" s="3"/>
      <c r="E6392" s="3"/>
      <c r="F6392" s="30" t="str">
        <f t="array" ref="F6392">IF(C6392&lt;&gt;"",INDEX(FunctionalValues,MATCH(C6392,KanoFunctional,0),2),"")</f>
        <v/>
      </c>
      <c r="G6392" s="30" t="str">
        <f t="array" ref="G6392">IF(D6392&lt;&gt;"",INDEX(DysfunctionalValues,2,MATCH(D6392,KanoDysfunctional,0)),"")</f>
        <v/>
      </c>
      <c r="H6392" s="30" t="str">
        <f t="array" ref="H6392">IF(C6392&lt;&gt;"",INDEX(KanoTable,MATCH(C6392,KanoFunctional,0),MATCH(D6392,KanoDysfunctional,0)),"")</f>
        <v/>
      </c>
      <c r="I6392" s="30" t="str">
        <f t="shared" si="101"/>
        <v/>
      </c>
      <c r="J6392" s="30" t="e">
        <f>VLOOKUP(B6392,Users!$A$2:$C$10000,3,FALSE)</f>
        <v>#N/A</v>
      </c>
    </row>
    <row r="6393" spans="1:10" ht="15.75" customHeight="1">
      <c r="A6393" s="3"/>
      <c r="B6393" s="3"/>
      <c r="C6393" s="3"/>
      <c r="D6393" s="3"/>
      <c r="E6393" s="3"/>
      <c r="F6393" s="30" t="str">
        <f t="array" ref="F6393">IF(C6393&lt;&gt;"",INDEX(FunctionalValues,MATCH(C6393,KanoFunctional,0),2),"")</f>
        <v/>
      </c>
      <c r="G6393" s="30" t="str">
        <f t="array" ref="G6393">IF(D6393&lt;&gt;"",INDEX(DysfunctionalValues,2,MATCH(D6393,KanoDysfunctional,0)),"")</f>
        <v/>
      </c>
      <c r="H6393" s="30" t="str">
        <f t="array" ref="H6393">IF(C6393&lt;&gt;"",INDEX(KanoTable,MATCH(C6393,KanoFunctional,0),MATCH(D6393,KanoDysfunctional,0)),"")</f>
        <v/>
      </c>
      <c r="I6393" s="30" t="str">
        <f t="shared" si="101"/>
        <v/>
      </c>
      <c r="J6393" s="30" t="e">
        <f>VLOOKUP(B6393,Users!$A$2:$C$10000,3,FALSE)</f>
        <v>#N/A</v>
      </c>
    </row>
    <row r="6394" spans="1:10" ht="15.75" customHeight="1">
      <c r="A6394" s="3"/>
      <c r="B6394" s="3"/>
      <c r="C6394" s="3"/>
      <c r="D6394" s="3"/>
      <c r="E6394" s="3"/>
      <c r="F6394" s="30" t="str">
        <f t="array" ref="F6394">IF(C6394&lt;&gt;"",INDEX(FunctionalValues,MATCH(C6394,KanoFunctional,0),2),"")</f>
        <v/>
      </c>
      <c r="G6394" s="30" t="str">
        <f t="array" ref="G6394">IF(D6394&lt;&gt;"",INDEX(DysfunctionalValues,2,MATCH(D6394,KanoDysfunctional,0)),"")</f>
        <v/>
      </c>
      <c r="H6394" s="30" t="str">
        <f t="array" ref="H6394">IF(C6394&lt;&gt;"",INDEX(KanoTable,MATCH(C6394,KanoFunctional,0),MATCH(D6394,KanoDysfunctional,0)),"")</f>
        <v/>
      </c>
      <c r="I6394" s="30" t="str">
        <f t="shared" si="101"/>
        <v/>
      </c>
      <c r="J6394" s="30" t="e">
        <f>VLOOKUP(B6394,Users!$A$2:$C$10000,3,FALSE)</f>
        <v>#N/A</v>
      </c>
    </row>
    <row r="6395" spans="1:10" ht="15.75" customHeight="1">
      <c r="A6395" s="3"/>
      <c r="B6395" s="3"/>
      <c r="C6395" s="3"/>
      <c r="D6395" s="3"/>
      <c r="E6395" s="3"/>
      <c r="F6395" s="30" t="str">
        <f t="array" ref="F6395">IF(C6395&lt;&gt;"",INDEX(FunctionalValues,MATCH(C6395,KanoFunctional,0),2),"")</f>
        <v/>
      </c>
      <c r="G6395" s="30" t="str">
        <f t="array" ref="G6395">IF(D6395&lt;&gt;"",INDEX(DysfunctionalValues,2,MATCH(D6395,KanoDysfunctional,0)),"")</f>
        <v/>
      </c>
      <c r="H6395" s="30" t="str">
        <f t="array" ref="H6395">IF(C6395&lt;&gt;"",INDEX(KanoTable,MATCH(C6395,KanoFunctional,0),MATCH(D6395,KanoDysfunctional,0)),"")</f>
        <v/>
      </c>
      <c r="I6395" s="30" t="str">
        <f t="shared" si="101"/>
        <v/>
      </c>
      <c r="J6395" s="30" t="e">
        <f>VLOOKUP(B6395,Users!$A$2:$C$10000,3,FALSE)</f>
        <v>#N/A</v>
      </c>
    </row>
    <row r="6396" spans="1:10" ht="15.75" customHeight="1">
      <c r="A6396" s="3"/>
      <c r="B6396" s="3"/>
      <c r="C6396" s="3"/>
      <c r="D6396" s="3"/>
      <c r="E6396" s="3"/>
      <c r="F6396" s="30" t="str">
        <f t="array" ref="F6396">IF(C6396&lt;&gt;"",INDEX(FunctionalValues,MATCH(C6396,KanoFunctional,0),2),"")</f>
        <v/>
      </c>
      <c r="G6396" s="30" t="str">
        <f t="array" ref="G6396">IF(D6396&lt;&gt;"",INDEX(DysfunctionalValues,2,MATCH(D6396,KanoDysfunctional,0)),"")</f>
        <v/>
      </c>
      <c r="H6396" s="30" t="str">
        <f t="array" ref="H6396">IF(C6396&lt;&gt;"",INDEX(KanoTable,MATCH(C6396,KanoFunctional,0),MATCH(D6396,KanoDysfunctional,0)),"")</f>
        <v/>
      </c>
      <c r="I6396" s="30" t="str">
        <f t="shared" si="101"/>
        <v/>
      </c>
      <c r="J6396" s="30" t="e">
        <f>VLOOKUP(B6396,Users!$A$2:$C$10000,3,FALSE)</f>
        <v>#N/A</v>
      </c>
    </row>
    <row r="6397" spans="1:10" ht="15.75" customHeight="1">
      <c r="A6397" s="3"/>
      <c r="B6397" s="3"/>
      <c r="C6397" s="3"/>
      <c r="D6397" s="3"/>
      <c r="E6397" s="3"/>
      <c r="F6397" s="30" t="str">
        <f t="array" ref="F6397">IF(C6397&lt;&gt;"",INDEX(FunctionalValues,MATCH(C6397,KanoFunctional,0),2),"")</f>
        <v/>
      </c>
      <c r="G6397" s="30" t="str">
        <f t="array" ref="G6397">IF(D6397&lt;&gt;"",INDEX(DysfunctionalValues,2,MATCH(D6397,KanoDysfunctional,0)),"")</f>
        <v/>
      </c>
      <c r="H6397" s="30" t="str">
        <f t="array" ref="H6397">IF(C6397&lt;&gt;"",INDEX(KanoTable,MATCH(C6397,KanoFunctional,0),MATCH(D6397,KanoDysfunctional,0)),"")</f>
        <v/>
      </c>
      <c r="I6397" s="30" t="str">
        <f t="shared" si="101"/>
        <v/>
      </c>
      <c r="J6397" s="30" t="e">
        <f>VLOOKUP(B6397,Users!$A$2:$C$10000,3,FALSE)</f>
        <v>#N/A</v>
      </c>
    </row>
    <row r="6398" spans="1:10" ht="15.75" customHeight="1">
      <c r="A6398" s="3"/>
      <c r="B6398" s="3"/>
      <c r="C6398" s="3"/>
      <c r="D6398" s="3"/>
      <c r="E6398" s="3"/>
      <c r="F6398" s="30" t="str">
        <f t="array" ref="F6398">IF(C6398&lt;&gt;"",INDEX(FunctionalValues,MATCH(C6398,KanoFunctional,0),2),"")</f>
        <v/>
      </c>
      <c r="G6398" s="30" t="str">
        <f t="array" ref="G6398">IF(D6398&lt;&gt;"",INDEX(DysfunctionalValues,2,MATCH(D6398,KanoDysfunctional,0)),"")</f>
        <v/>
      </c>
      <c r="H6398" s="30" t="str">
        <f t="array" ref="H6398">IF(C6398&lt;&gt;"",INDEX(KanoTable,MATCH(C6398,KanoFunctional,0),MATCH(D6398,KanoDysfunctional,0)),"")</f>
        <v/>
      </c>
      <c r="I6398" s="30" t="str">
        <f t="shared" si="101"/>
        <v/>
      </c>
      <c r="J6398" s="30" t="e">
        <f>VLOOKUP(B6398,Users!$A$2:$C$10000,3,FALSE)</f>
        <v>#N/A</v>
      </c>
    </row>
    <row r="6399" spans="1:10" ht="15.75" customHeight="1">
      <c r="A6399" s="3"/>
      <c r="B6399" s="3"/>
      <c r="C6399" s="3"/>
      <c r="D6399" s="3"/>
      <c r="E6399" s="3"/>
      <c r="F6399" s="30" t="str">
        <f t="array" ref="F6399">IF(C6399&lt;&gt;"",INDEX(FunctionalValues,MATCH(C6399,KanoFunctional,0),2),"")</f>
        <v/>
      </c>
      <c r="G6399" s="30" t="str">
        <f t="array" ref="G6399">IF(D6399&lt;&gt;"",INDEX(DysfunctionalValues,2,MATCH(D6399,KanoDysfunctional,0)),"")</f>
        <v/>
      </c>
      <c r="H6399" s="30" t="str">
        <f t="array" ref="H6399">IF(C6399&lt;&gt;"",INDEX(KanoTable,MATCH(C6399,KanoFunctional,0),MATCH(D6399,KanoDysfunctional,0)),"")</f>
        <v/>
      </c>
      <c r="I6399" s="30" t="str">
        <f t="shared" si="101"/>
        <v/>
      </c>
      <c r="J6399" s="30" t="e">
        <f>VLOOKUP(B6399,Users!$A$2:$C$10000,3,FALSE)</f>
        <v>#N/A</v>
      </c>
    </row>
    <row r="6400" spans="1:10" ht="15.75" customHeight="1">
      <c r="A6400" s="3"/>
      <c r="B6400" s="3"/>
      <c r="C6400" s="3"/>
      <c r="D6400" s="3"/>
      <c r="E6400" s="3"/>
      <c r="F6400" s="30" t="str">
        <f t="array" ref="F6400">IF(C6400&lt;&gt;"",INDEX(FunctionalValues,MATCH(C6400,KanoFunctional,0),2),"")</f>
        <v/>
      </c>
      <c r="G6400" s="30" t="str">
        <f t="array" ref="G6400">IF(D6400&lt;&gt;"",INDEX(DysfunctionalValues,2,MATCH(D6400,KanoDysfunctional,0)),"")</f>
        <v/>
      </c>
      <c r="H6400" s="30" t="str">
        <f t="array" ref="H6400">IF(C6400&lt;&gt;"",INDEX(KanoTable,MATCH(C6400,KanoFunctional,0),MATCH(D6400,KanoDysfunctional,0)),"")</f>
        <v/>
      </c>
      <c r="I6400" s="30" t="str">
        <f t="shared" si="101"/>
        <v/>
      </c>
      <c r="J6400" s="30" t="e">
        <f>VLOOKUP(B6400,Users!$A$2:$C$10000,3,FALSE)</f>
        <v>#N/A</v>
      </c>
    </row>
    <row r="6401" spans="1:10" ht="15.75" customHeight="1">
      <c r="A6401" s="3"/>
      <c r="B6401" s="3"/>
      <c r="C6401" s="3"/>
      <c r="D6401" s="3"/>
      <c r="E6401" s="3"/>
      <c r="F6401" s="30" t="str">
        <f t="array" ref="F6401">IF(C6401&lt;&gt;"",INDEX(FunctionalValues,MATCH(C6401,KanoFunctional,0),2),"")</f>
        <v/>
      </c>
      <c r="G6401" s="30" t="str">
        <f t="array" ref="G6401">IF(D6401&lt;&gt;"",INDEX(DysfunctionalValues,2,MATCH(D6401,KanoDysfunctional,0)),"")</f>
        <v/>
      </c>
      <c r="H6401" s="30" t="str">
        <f t="array" ref="H6401">IF(C6401&lt;&gt;"",INDEX(KanoTable,MATCH(C6401,KanoFunctional,0),MATCH(D6401,KanoDysfunctional,0)),"")</f>
        <v/>
      </c>
      <c r="I6401" s="30" t="str">
        <f t="shared" si="101"/>
        <v/>
      </c>
      <c r="J6401" s="30" t="e">
        <f>VLOOKUP(B6401,Users!$A$2:$C$10000,3,FALSE)</f>
        <v>#N/A</v>
      </c>
    </row>
    <row r="6402" spans="1:10" ht="15.75" customHeight="1">
      <c r="A6402" s="3"/>
      <c r="B6402" s="3"/>
      <c r="C6402" s="3"/>
      <c r="D6402" s="3"/>
      <c r="E6402" s="3"/>
      <c r="F6402" s="30" t="str">
        <f t="array" ref="F6402">IF(C6402&lt;&gt;"",INDEX(FunctionalValues,MATCH(C6402,KanoFunctional,0),2),"")</f>
        <v/>
      </c>
      <c r="G6402" s="30" t="str">
        <f t="array" ref="G6402">IF(D6402&lt;&gt;"",INDEX(DysfunctionalValues,2,MATCH(D6402,KanoDysfunctional,0)),"")</f>
        <v/>
      </c>
      <c r="H6402" s="30" t="str">
        <f t="array" ref="H6402">IF(C6402&lt;&gt;"",INDEX(KanoTable,MATCH(C6402,KanoFunctional,0),MATCH(D6402,KanoDysfunctional,0)),"")</f>
        <v/>
      </c>
      <c r="I6402" s="30" t="str">
        <f t="shared" si="101"/>
        <v/>
      </c>
      <c r="J6402" s="30" t="e">
        <f>VLOOKUP(B6402,Users!$A$2:$C$10000,3,FALSE)</f>
        <v>#N/A</v>
      </c>
    </row>
    <row r="6403" spans="1:10" ht="15.75" customHeight="1">
      <c r="A6403" s="3"/>
      <c r="B6403" s="3"/>
      <c r="C6403" s="3"/>
      <c r="D6403" s="3"/>
      <c r="E6403" s="3"/>
      <c r="F6403" s="30" t="str">
        <f t="array" ref="F6403">IF(C6403&lt;&gt;"",INDEX(FunctionalValues,MATCH(C6403,KanoFunctional,0),2),"")</f>
        <v/>
      </c>
      <c r="G6403" s="30" t="str">
        <f t="array" ref="G6403">IF(D6403&lt;&gt;"",INDEX(DysfunctionalValues,2,MATCH(D6403,KanoDysfunctional,0)),"")</f>
        <v/>
      </c>
      <c r="H6403" s="30" t="str">
        <f t="array" ref="H6403">IF(C6403&lt;&gt;"",INDEX(KanoTable,MATCH(C6403,KanoFunctional,0),MATCH(D6403,KanoDysfunctional,0)),"")</f>
        <v/>
      </c>
      <c r="I6403" s="30" t="str">
        <f t="shared" si="101"/>
        <v/>
      </c>
      <c r="J6403" s="30" t="e">
        <f>VLOOKUP(B6403,Users!$A$2:$C$10000,3,FALSE)</f>
        <v>#N/A</v>
      </c>
    </row>
    <row r="6404" spans="1:10" ht="15.75" customHeight="1">
      <c r="A6404" s="3"/>
      <c r="B6404" s="3"/>
      <c r="C6404" s="3"/>
      <c r="D6404" s="3"/>
      <c r="E6404" s="3"/>
      <c r="F6404" s="30" t="str">
        <f t="array" ref="F6404">IF(C6404&lt;&gt;"",INDEX(FunctionalValues,MATCH(C6404,KanoFunctional,0),2),"")</f>
        <v/>
      </c>
      <c r="G6404" s="30" t="str">
        <f t="array" ref="G6404">IF(D6404&lt;&gt;"",INDEX(DysfunctionalValues,2,MATCH(D6404,KanoDysfunctional,0)),"")</f>
        <v/>
      </c>
      <c r="H6404" s="30" t="str">
        <f t="array" ref="H6404">IF(C6404&lt;&gt;"",INDEX(KanoTable,MATCH(C6404,KanoFunctional,0),MATCH(D6404,KanoDysfunctional,0)),"")</f>
        <v/>
      </c>
      <c r="I6404" s="30" t="str">
        <f t="shared" si="101"/>
        <v/>
      </c>
      <c r="J6404" s="30" t="e">
        <f>VLOOKUP(B6404,Users!$A$2:$C$10000,3,FALSE)</f>
        <v>#N/A</v>
      </c>
    </row>
    <row r="6405" spans="1:10" ht="15.75" customHeight="1">
      <c r="A6405" s="3"/>
      <c r="B6405" s="3"/>
      <c r="C6405" s="3"/>
      <c r="D6405" s="3"/>
      <c r="E6405" s="3"/>
      <c r="F6405" s="30" t="str">
        <f t="array" ref="F6405">IF(C6405&lt;&gt;"",INDEX(FunctionalValues,MATCH(C6405,KanoFunctional,0),2),"")</f>
        <v/>
      </c>
      <c r="G6405" s="30" t="str">
        <f t="array" ref="G6405">IF(D6405&lt;&gt;"",INDEX(DysfunctionalValues,2,MATCH(D6405,KanoDysfunctional,0)),"")</f>
        <v/>
      </c>
      <c r="H6405" s="30" t="str">
        <f t="array" ref="H6405">IF(C6405&lt;&gt;"",INDEX(KanoTable,MATCH(C6405,KanoFunctional,0),MATCH(D6405,KanoDysfunctional,0)),"")</f>
        <v/>
      </c>
      <c r="I6405" s="30" t="str">
        <f t="shared" si="101"/>
        <v/>
      </c>
      <c r="J6405" s="30" t="e">
        <f>VLOOKUP(B6405,Users!$A$2:$C$10000,3,FALSE)</f>
        <v>#N/A</v>
      </c>
    </row>
    <row r="6406" spans="1:10" ht="15.75" customHeight="1">
      <c r="A6406" s="3"/>
      <c r="B6406" s="3"/>
      <c r="C6406" s="3"/>
      <c r="D6406" s="3"/>
      <c r="E6406" s="3"/>
      <c r="F6406" s="30" t="str">
        <f t="array" ref="F6406">IF(C6406&lt;&gt;"",INDEX(FunctionalValues,MATCH(C6406,KanoFunctional,0),2),"")</f>
        <v/>
      </c>
      <c r="G6406" s="30" t="str">
        <f t="array" ref="G6406">IF(D6406&lt;&gt;"",INDEX(DysfunctionalValues,2,MATCH(D6406,KanoDysfunctional,0)),"")</f>
        <v/>
      </c>
      <c r="H6406" s="30" t="str">
        <f t="array" ref="H6406">IF(C6406&lt;&gt;"",INDEX(KanoTable,MATCH(C6406,KanoFunctional,0),MATCH(D6406,KanoDysfunctional,0)),"")</f>
        <v/>
      </c>
      <c r="I6406" s="30" t="str">
        <f t="shared" si="101"/>
        <v/>
      </c>
      <c r="J6406" s="30" t="e">
        <f>VLOOKUP(B6406,Users!$A$2:$C$10000,3,FALSE)</f>
        <v>#N/A</v>
      </c>
    </row>
    <row r="6407" spans="1:10" ht="15.75" customHeight="1">
      <c r="A6407" s="3"/>
      <c r="B6407" s="3"/>
      <c r="C6407" s="3"/>
      <c r="D6407" s="3"/>
      <c r="E6407" s="3"/>
      <c r="F6407" s="30" t="str">
        <f t="array" ref="F6407">IF(C6407&lt;&gt;"",INDEX(FunctionalValues,MATCH(C6407,KanoFunctional,0),2),"")</f>
        <v/>
      </c>
      <c r="G6407" s="30" t="str">
        <f t="array" ref="G6407">IF(D6407&lt;&gt;"",INDEX(DysfunctionalValues,2,MATCH(D6407,KanoDysfunctional,0)),"")</f>
        <v/>
      </c>
      <c r="H6407" s="30" t="str">
        <f t="array" ref="H6407">IF(C6407&lt;&gt;"",INDEX(KanoTable,MATCH(C6407,KanoFunctional,0),MATCH(D6407,KanoDysfunctional,0)),"")</f>
        <v/>
      </c>
      <c r="I6407" s="30" t="str">
        <f t="shared" si="101"/>
        <v/>
      </c>
      <c r="J6407" s="30" t="e">
        <f>VLOOKUP(B6407,Users!$A$2:$C$10000,3,FALSE)</f>
        <v>#N/A</v>
      </c>
    </row>
    <row r="6408" spans="1:10" ht="15.75" customHeight="1">
      <c r="A6408" s="3"/>
      <c r="B6408" s="3"/>
      <c r="C6408" s="3"/>
      <c r="D6408" s="3"/>
      <c r="E6408" s="3"/>
      <c r="F6408" s="30" t="str">
        <f t="array" ref="F6408">IF(C6408&lt;&gt;"",INDEX(FunctionalValues,MATCH(C6408,KanoFunctional,0),2),"")</f>
        <v/>
      </c>
      <c r="G6408" s="30" t="str">
        <f t="array" ref="G6408">IF(D6408&lt;&gt;"",INDEX(DysfunctionalValues,2,MATCH(D6408,KanoDysfunctional,0)),"")</f>
        <v/>
      </c>
      <c r="H6408" s="30" t="str">
        <f t="array" ref="H6408">IF(C6408&lt;&gt;"",INDEX(KanoTable,MATCH(C6408,KanoFunctional,0),MATCH(D6408,KanoDysfunctional,0)),"")</f>
        <v/>
      </c>
      <c r="I6408" s="30" t="str">
        <f t="shared" si="101"/>
        <v/>
      </c>
      <c r="J6408" s="30" t="e">
        <f>VLOOKUP(B6408,Users!$A$2:$C$10000,3,FALSE)</f>
        <v>#N/A</v>
      </c>
    </row>
    <row r="6409" spans="1:10" ht="15.75" customHeight="1">
      <c r="A6409" s="3"/>
      <c r="B6409" s="3"/>
      <c r="C6409" s="3"/>
      <c r="D6409" s="3"/>
      <c r="E6409" s="3"/>
      <c r="F6409" s="30" t="str">
        <f t="array" ref="F6409">IF(C6409&lt;&gt;"",INDEX(FunctionalValues,MATCH(C6409,KanoFunctional,0),2),"")</f>
        <v/>
      </c>
      <c r="G6409" s="30" t="str">
        <f t="array" ref="G6409">IF(D6409&lt;&gt;"",INDEX(DysfunctionalValues,2,MATCH(D6409,KanoDysfunctional,0)),"")</f>
        <v/>
      </c>
      <c r="H6409" s="30" t="str">
        <f t="array" ref="H6409">IF(C6409&lt;&gt;"",INDEX(KanoTable,MATCH(C6409,KanoFunctional,0),MATCH(D6409,KanoDysfunctional,0)),"")</f>
        <v/>
      </c>
      <c r="I6409" s="30" t="str">
        <f t="shared" si="101"/>
        <v/>
      </c>
      <c r="J6409" s="30" t="e">
        <f>VLOOKUP(B6409,Users!$A$2:$C$10000,3,FALSE)</f>
        <v>#N/A</v>
      </c>
    </row>
    <row r="6410" spans="1:10" ht="15.75" customHeight="1">
      <c r="A6410" s="3"/>
      <c r="B6410" s="3"/>
      <c r="C6410" s="3"/>
      <c r="D6410" s="3"/>
      <c r="E6410" s="3"/>
      <c r="F6410" s="30" t="str">
        <f t="array" ref="F6410">IF(C6410&lt;&gt;"",INDEX(FunctionalValues,MATCH(C6410,KanoFunctional,0),2),"")</f>
        <v/>
      </c>
      <c r="G6410" s="30" t="str">
        <f t="array" ref="G6410">IF(D6410&lt;&gt;"",INDEX(DysfunctionalValues,2,MATCH(D6410,KanoDysfunctional,0)),"")</f>
        <v/>
      </c>
      <c r="H6410" s="30" t="str">
        <f t="array" ref="H6410">IF(C6410&lt;&gt;"",INDEX(KanoTable,MATCH(C6410,KanoFunctional,0),MATCH(D6410,KanoDysfunctional,0)),"")</f>
        <v/>
      </c>
      <c r="I6410" s="30" t="str">
        <f t="shared" si="101"/>
        <v/>
      </c>
      <c r="J6410" s="30" t="e">
        <f>VLOOKUP(B6410,Users!$A$2:$C$10000,3,FALSE)</f>
        <v>#N/A</v>
      </c>
    </row>
    <row r="6411" spans="1:10" ht="15.75" customHeight="1">
      <c r="A6411" s="3"/>
      <c r="B6411" s="3"/>
      <c r="C6411" s="3"/>
      <c r="D6411" s="3"/>
      <c r="E6411" s="3"/>
      <c r="F6411" s="30" t="str">
        <f t="array" ref="F6411">IF(C6411&lt;&gt;"",INDEX(FunctionalValues,MATCH(C6411,KanoFunctional,0),2),"")</f>
        <v/>
      </c>
      <c r="G6411" s="30" t="str">
        <f t="array" ref="G6411">IF(D6411&lt;&gt;"",INDEX(DysfunctionalValues,2,MATCH(D6411,KanoDysfunctional,0)),"")</f>
        <v/>
      </c>
      <c r="H6411" s="30" t="str">
        <f t="array" ref="H6411">IF(C6411&lt;&gt;"",INDEX(KanoTable,MATCH(C6411,KanoFunctional,0),MATCH(D6411,KanoDysfunctional,0)),"")</f>
        <v/>
      </c>
      <c r="I6411" s="30" t="str">
        <f t="shared" si="101"/>
        <v/>
      </c>
      <c r="J6411" s="30" t="e">
        <f>VLOOKUP(B6411,Users!$A$2:$C$10000,3,FALSE)</f>
        <v>#N/A</v>
      </c>
    </row>
    <row r="6412" spans="1:10" ht="15.75" customHeight="1">
      <c r="A6412" s="3"/>
      <c r="B6412" s="3"/>
      <c r="C6412" s="3"/>
      <c r="D6412" s="3"/>
      <c r="E6412" s="3"/>
      <c r="F6412" s="30" t="str">
        <f t="array" ref="F6412">IF(C6412&lt;&gt;"",INDEX(FunctionalValues,MATCH(C6412,KanoFunctional,0),2),"")</f>
        <v/>
      </c>
      <c r="G6412" s="30" t="str">
        <f t="array" ref="G6412">IF(D6412&lt;&gt;"",INDEX(DysfunctionalValues,2,MATCH(D6412,KanoDysfunctional,0)),"")</f>
        <v/>
      </c>
      <c r="H6412" s="30" t="str">
        <f t="array" ref="H6412">IF(C6412&lt;&gt;"",INDEX(KanoTable,MATCH(C6412,KanoFunctional,0),MATCH(D6412,KanoDysfunctional,0)),"")</f>
        <v/>
      </c>
      <c r="I6412" s="30" t="str">
        <f t="shared" si="101"/>
        <v/>
      </c>
      <c r="J6412" s="30" t="e">
        <f>VLOOKUP(B6412,Users!$A$2:$C$10000,3,FALSE)</f>
        <v>#N/A</v>
      </c>
    </row>
    <row r="6413" spans="1:10" ht="15.75" customHeight="1">
      <c r="A6413" s="3"/>
      <c r="B6413" s="3"/>
      <c r="C6413" s="3"/>
      <c r="D6413" s="3"/>
      <c r="E6413" s="3"/>
      <c r="F6413" s="30" t="str">
        <f t="array" ref="F6413">IF(C6413&lt;&gt;"",INDEX(FunctionalValues,MATCH(C6413,KanoFunctional,0),2),"")</f>
        <v/>
      </c>
      <c r="G6413" s="30" t="str">
        <f t="array" ref="G6413">IF(D6413&lt;&gt;"",INDEX(DysfunctionalValues,2,MATCH(D6413,KanoDysfunctional,0)),"")</f>
        <v/>
      </c>
      <c r="H6413" s="30" t="str">
        <f t="array" ref="H6413">IF(C6413&lt;&gt;"",INDEX(KanoTable,MATCH(C6413,KanoFunctional,0),MATCH(D6413,KanoDysfunctional,0)),"")</f>
        <v/>
      </c>
      <c r="I6413" s="30" t="str">
        <f t="shared" si="101"/>
        <v/>
      </c>
      <c r="J6413" s="30" t="e">
        <f>VLOOKUP(B6413,Users!$A$2:$C$10000,3,FALSE)</f>
        <v>#N/A</v>
      </c>
    </row>
    <row r="6414" spans="1:10" ht="15.75" customHeight="1">
      <c r="A6414" s="3"/>
      <c r="B6414" s="3"/>
      <c r="C6414" s="3"/>
      <c r="D6414" s="3"/>
      <c r="E6414" s="3"/>
      <c r="F6414" s="30" t="str">
        <f t="array" ref="F6414">IF(C6414&lt;&gt;"",INDEX(FunctionalValues,MATCH(C6414,KanoFunctional,0),2),"")</f>
        <v/>
      </c>
      <c r="G6414" s="30" t="str">
        <f t="array" ref="G6414">IF(D6414&lt;&gt;"",INDEX(DysfunctionalValues,2,MATCH(D6414,KanoDysfunctional,0)),"")</f>
        <v/>
      </c>
      <c r="H6414" s="30" t="str">
        <f t="array" ref="H6414">IF(C6414&lt;&gt;"",INDEX(KanoTable,MATCH(C6414,KanoFunctional,0),MATCH(D6414,KanoDysfunctional,0)),"")</f>
        <v/>
      </c>
      <c r="I6414" s="30" t="str">
        <f t="shared" si="101"/>
        <v/>
      </c>
      <c r="J6414" s="30" t="e">
        <f>VLOOKUP(B6414,Users!$A$2:$C$10000,3,FALSE)</f>
        <v>#N/A</v>
      </c>
    </row>
    <row r="6415" spans="1:10" ht="15.75" customHeight="1">
      <c r="A6415" s="3"/>
      <c r="B6415" s="3"/>
      <c r="C6415" s="3"/>
      <c r="D6415" s="3"/>
      <c r="E6415" s="3"/>
      <c r="F6415" s="30" t="str">
        <f t="array" ref="F6415">IF(C6415&lt;&gt;"",INDEX(FunctionalValues,MATCH(C6415,KanoFunctional,0),2),"")</f>
        <v/>
      </c>
      <c r="G6415" s="30" t="str">
        <f t="array" ref="G6415">IF(D6415&lt;&gt;"",INDEX(DysfunctionalValues,2,MATCH(D6415,KanoDysfunctional,0)),"")</f>
        <v/>
      </c>
      <c r="H6415" s="30" t="str">
        <f t="array" ref="H6415">IF(C6415&lt;&gt;"",INDEX(KanoTable,MATCH(C6415,KanoFunctional,0),MATCH(D6415,KanoDysfunctional,0)),"")</f>
        <v/>
      </c>
      <c r="I6415" s="30" t="str">
        <f t="shared" si="101"/>
        <v/>
      </c>
      <c r="J6415" s="30" t="e">
        <f>VLOOKUP(B6415,Users!$A$2:$C$10000,3,FALSE)</f>
        <v>#N/A</v>
      </c>
    </row>
    <row r="6416" spans="1:10" ht="15.75" customHeight="1">
      <c r="A6416" s="3"/>
      <c r="B6416" s="3"/>
      <c r="C6416" s="3"/>
      <c r="D6416" s="3"/>
      <c r="E6416" s="3"/>
      <c r="F6416" s="30" t="str">
        <f t="array" ref="F6416">IF(C6416&lt;&gt;"",INDEX(FunctionalValues,MATCH(C6416,KanoFunctional,0),2),"")</f>
        <v/>
      </c>
      <c r="G6416" s="30" t="str">
        <f t="array" ref="G6416">IF(D6416&lt;&gt;"",INDEX(DysfunctionalValues,2,MATCH(D6416,KanoDysfunctional,0)),"")</f>
        <v/>
      </c>
      <c r="H6416" s="30" t="str">
        <f t="array" ref="H6416">IF(C6416&lt;&gt;"",INDEX(KanoTable,MATCH(C6416,KanoFunctional,0),MATCH(D6416,KanoDysfunctional,0)),"")</f>
        <v/>
      </c>
      <c r="I6416" s="30" t="str">
        <f t="shared" si="101"/>
        <v/>
      </c>
      <c r="J6416" s="30" t="e">
        <f>VLOOKUP(B6416,Users!$A$2:$C$10000,3,FALSE)</f>
        <v>#N/A</v>
      </c>
    </row>
    <row r="6417" spans="1:10" ht="15.75" customHeight="1">
      <c r="A6417" s="3"/>
      <c r="B6417" s="3"/>
      <c r="C6417" s="3"/>
      <c r="D6417" s="3"/>
      <c r="E6417" s="3"/>
      <c r="F6417" s="30" t="str">
        <f t="array" ref="F6417">IF(C6417&lt;&gt;"",INDEX(FunctionalValues,MATCH(C6417,KanoFunctional,0),2),"")</f>
        <v/>
      </c>
      <c r="G6417" s="30" t="str">
        <f t="array" ref="G6417">IF(D6417&lt;&gt;"",INDEX(DysfunctionalValues,2,MATCH(D6417,KanoDysfunctional,0)),"")</f>
        <v/>
      </c>
      <c r="H6417" s="30" t="str">
        <f t="array" ref="H6417">IF(C6417&lt;&gt;"",INDEX(KanoTable,MATCH(C6417,KanoFunctional,0),MATCH(D6417,KanoDysfunctional,0)),"")</f>
        <v/>
      </c>
      <c r="I6417" s="30" t="str">
        <f t="shared" si="101"/>
        <v/>
      </c>
      <c r="J6417" s="30" t="e">
        <f>VLOOKUP(B6417,Users!$A$2:$C$10000,3,FALSE)</f>
        <v>#N/A</v>
      </c>
    </row>
    <row r="6418" spans="1:10" ht="15.75" customHeight="1">
      <c r="A6418" s="3"/>
      <c r="B6418" s="3"/>
      <c r="C6418" s="3"/>
      <c r="D6418" s="3"/>
      <c r="E6418" s="3"/>
      <c r="F6418" s="30" t="str">
        <f t="array" ref="F6418">IF(C6418&lt;&gt;"",INDEX(FunctionalValues,MATCH(C6418,KanoFunctional,0),2),"")</f>
        <v/>
      </c>
      <c r="G6418" s="30" t="str">
        <f t="array" ref="G6418">IF(D6418&lt;&gt;"",INDEX(DysfunctionalValues,2,MATCH(D6418,KanoDysfunctional,0)),"")</f>
        <v/>
      </c>
      <c r="H6418" s="30" t="str">
        <f t="array" ref="H6418">IF(C6418&lt;&gt;"",INDEX(KanoTable,MATCH(C6418,KanoFunctional,0),MATCH(D6418,KanoDysfunctional,0)),"")</f>
        <v/>
      </c>
      <c r="I6418" s="30" t="str">
        <f t="shared" si="101"/>
        <v/>
      </c>
      <c r="J6418" s="30" t="e">
        <f>VLOOKUP(B6418,Users!$A$2:$C$10000,3,FALSE)</f>
        <v>#N/A</v>
      </c>
    </row>
    <row r="6419" spans="1:10" ht="15.75" customHeight="1">
      <c r="A6419" s="3"/>
      <c r="B6419" s="3"/>
      <c r="C6419" s="3"/>
      <c r="D6419" s="3"/>
      <c r="E6419" s="3"/>
      <c r="F6419" s="30" t="str">
        <f t="array" ref="F6419">IF(C6419&lt;&gt;"",INDEX(FunctionalValues,MATCH(C6419,KanoFunctional,0),2),"")</f>
        <v/>
      </c>
      <c r="G6419" s="30" t="str">
        <f t="array" ref="G6419">IF(D6419&lt;&gt;"",INDEX(DysfunctionalValues,2,MATCH(D6419,KanoDysfunctional,0)),"")</f>
        <v/>
      </c>
      <c r="H6419" s="30" t="str">
        <f t="array" ref="H6419">IF(C6419&lt;&gt;"",INDEX(KanoTable,MATCH(C6419,KanoFunctional,0),MATCH(D6419,KanoDysfunctional,0)),"")</f>
        <v/>
      </c>
      <c r="I6419" s="30" t="str">
        <f t="shared" si="101"/>
        <v/>
      </c>
      <c r="J6419" s="30" t="e">
        <f>VLOOKUP(B6419,Users!$A$2:$C$10000,3,FALSE)</f>
        <v>#N/A</v>
      </c>
    </row>
    <row r="6420" spans="1:10" ht="15.75" customHeight="1">
      <c r="A6420" s="3"/>
      <c r="B6420" s="3"/>
      <c r="C6420" s="3"/>
      <c r="D6420" s="3"/>
      <c r="E6420" s="3"/>
      <c r="F6420" s="30" t="str">
        <f t="array" ref="F6420">IF(C6420&lt;&gt;"",INDEX(FunctionalValues,MATCH(C6420,KanoFunctional,0),2),"")</f>
        <v/>
      </c>
      <c r="G6420" s="30" t="str">
        <f t="array" ref="G6420">IF(D6420&lt;&gt;"",INDEX(DysfunctionalValues,2,MATCH(D6420,KanoDysfunctional,0)),"")</f>
        <v/>
      </c>
      <c r="H6420" s="30" t="str">
        <f t="array" ref="H6420">IF(C6420&lt;&gt;"",INDEX(KanoTable,MATCH(C6420,KanoFunctional,0),MATCH(D6420,KanoDysfunctional,0)),"")</f>
        <v/>
      </c>
      <c r="I6420" s="30" t="str">
        <f t="shared" si="101"/>
        <v/>
      </c>
      <c r="J6420" s="30" t="e">
        <f>VLOOKUP(B6420,Users!$A$2:$C$10000,3,FALSE)</f>
        <v>#N/A</v>
      </c>
    </row>
    <row r="6421" spans="1:10" ht="15.75" customHeight="1">
      <c r="A6421" s="3"/>
      <c r="B6421" s="3"/>
      <c r="C6421" s="3"/>
      <c r="D6421" s="3"/>
      <c r="E6421" s="3"/>
      <c r="F6421" s="30" t="str">
        <f t="array" ref="F6421">IF(C6421&lt;&gt;"",INDEX(FunctionalValues,MATCH(C6421,KanoFunctional,0),2),"")</f>
        <v/>
      </c>
      <c r="G6421" s="30" t="str">
        <f t="array" ref="G6421">IF(D6421&lt;&gt;"",INDEX(DysfunctionalValues,2,MATCH(D6421,KanoDysfunctional,0)),"")</f>
        <v/>
      </c>
      <c r="H6421" s="30" t="str">
        <f t="array" ref="H6421">IF(C6421&lt;&gt;"",INDEX(KanoTable,MATCH(C6421,KanoFunctional,0),MATCH(D6421,KanoDysfunctional,0)),"")</f>
        <v/>
      </c>
      <c r="I6421" s="30" t="str">
        <f t="shared" si="101"/>
        <v/>
      </c>
      <c r="J6421" s="30" t="e">
        <f>VLOOKUP(B6421,Users!$A$2:$C$10000,3,FALSE)</f>
        <v>#N/A</v>
      </c>
    </row>
    <row r="6422" spans="1:10" ht="15.75" customHeight="1">
      <c r="A6422" s="3"/>
      <c r="B6422" s="3"/>
      <c r="C6422" s="3"/>
      <c r="D6422" s="3"/>
      <c r="E6422" s="3"/>
      <c r="F6422" s="30" t="str">
        <f t="array" ref="F6422">IF(C6422&lt;&gt;"",INDEX(FunctionalValues,MATCH(C6422,KanoFunctional,0),2),"")</f>
        <v/>
      </c>
      <c r="G6422" s="30" t="str">
        <f t="array" ref="G6422">IF(D6422&lt;&gt;"",INDEX(DysfunctionalValues,2,MATCH(D6422,KanoDysfunctional,0)),"")</f>
        <v/>
      </c>
      <c r="H6422" s="30" t="str">
        <f t="array" ref="H6422">IF(C6422&lt;&gt;"",INDEX(KanoTable,MATCH(C6422,KanoFunctional,0),MATCH(D6422,KanoDysfunctional,0)),"")</f>
        <v/>
      </c>
      <c r="I6422" s="30" t="str">
        <f t="shared" ref="I6422:I6485" si="102">IF(C6422&lt;&gt;"",MATCH(H6422,KanoResultCodes,0),"")</f>
        <v/>
      </c>
      <c r="J6422" s="30" t="e">
        <f>VLOOKUP(B6422,Users!$A$2:$C$10000,3,FALSE)</f>
        <v>#N/A</v>
      </c>
    </row>
    <row r="6423" spans="1:10" ht="15.75" customHeight="1">
      <c r="A6423" s="3"/>
      <c r="B6423" s="3"/>
      <c r="C6423" s="3"/>
      <c r="D6423" s="3"/>
      <c r="E6423" s="3"/>
      <c r="F6423" s="30" t="str">
        <f t="array" ref="F6423">IF(C6423&lt;&gt;"",INDEX(FunctionalValues,MATCH(C6423,KanoFunctional,0),2),"")</f>
        <v/>
      </c>
      <c r="G6423" s="30" t="str">
        <f t="array" ref="G6423">IF(D6423&lt;&gt;"",INDEX(DysfunctionalValues,2,MATCH(D6423,KanoDysfunctional,0)),"")</f>
        <v/>
      </c>
      <c r="H6423" s="30" t="str">
        <f t="array" ref="H6423">IF(C6423&lt;&gt;"",INDEX(KanoTable,MATCH(C6423,KanoFunctional,0),MATCH(D6423,KanoDysfunctional,0)),"")</f>
        <v/>
      </c>
      <c r="I6423" s="30" t="str">
        <f t="shared" si="102"/>
        <v/>
      </c>
      <c r="J6423" s="30" t="e">
        <f>VLOOKUP(B6423,Users!$A$2:$C$10000,3,FALSE)</f>
        <v>#N/A</v>
      </c>
    </row>
    <row r="6424" spans="1:10" ht="15.75" customHeight="1">
      <c r="A6424" s="3"/>
      <c r="B6424" s="3"/>
      <c r="C6424" s="3"/>
      <c r="D6424" s="3"/>
      <c r="E6424" s="3"/>
      <c r="F6424" s="30" t="str">
        <f t="array" ref="F6424">IF(C6424&lt;&gt;"",INDEX(FunctionalValues,MATCH(C6424,KanoFunctional,0),2),"")</f>
        <v/>
      </c>
      <c r="G6424" s="30" t="str">
        <f t="array" ref="G6424">IF(D6424&lt;&gt;"",INDEX(DysfunctionalValues,2,MATCH(D6424,KanoDysfunctional,0)),"")</f>
        <v/>
      </c>
      <c r="H6424" s="30" t="str">
        <f t="array" ref="H6424">IF(C6424&lt;&gt;"",INDEX(KanoTable,MATCH(C6424,KanoFunctional,0),MATCH(D6424,KanoDysfunctional,0)),"")</f>
        <v/>
      </c>
      <c r="I6424" s="30" t="str">
        <f t="shared" si="102"/>
        <v/>
      </c>
      <c r="J6424" s="30" t="e">
        <f>VLOOKUP(B6424,Users!$A$2:$C$10000,3,FALSE)</f>
        <v>#N/A</v>
      </c>
    </row>
    <row r="6425" spans="1:10" ht="15.75" customHeight="1">
      <c r="A6425" s="3"/>
      <c r="B6425" s="3"/>
      <c r="C6425" s="3"/>
      <c r="D6425" s="3"/>
      <c r="E6425" s="3"/>
      <c r="F6425" s="30" t="str">
        <f t="array" ref="F6425">IF(C6425&lt;&gt;"",INDEX(FunctionalValues,MATCH(C6425,KanoFunctional,0),2),"")</f>
        <v/>
      </c>
      <c r="G6425" s="30" t="str">
        <f t="array" ref="G6425">IF(D6425&lt;&gt;"",INDEX(DysfunctionalValues,2,MATCH(D6425,KanoDysfunctional,0)),"")</f>
        <v/>
      </c>
      <c r="H6425" s="30" t="str">
        <f t="array" ref="H6425">IF(C6425&lt;&gt;"",INDEX(KanoTable,MATCH(C6425,KanoFunctional,0),MATCH(D6425,KanoDysfunctional,0)),"")</f>
        <v/>
      </c>
      <c r="I6425" s="30" t="str">
        <f t="shared" si="102"/>
        <v/>
      </c>
      <c r="J6425" s="30" t="e">
        <f>VLOOKUP(B6425,Users!$A$2:$C$10000,3,FALSE)</f>
        <v>#N/A</v>
      </c>
    </row>
    <row r="6426" spans="1:10" ht="15.75" customHeight="1">
      <c r="A6426" s="3"/>
      <c r="B6426" s="3"/>
      <c r="C6426" s="3"/>
      <c r="D6426" s="3"/>
      <c r="E6426" s="3"/>
      <c r="F6426" s="30" t="str">
        <f t="array" ref="F6426">IF(C6426&lt;&gt;"",INDEX(FunctionalValues,MATCH(C6426,KanoFunctional,0),2),"")</f>
        <v/>
      </c>
      <c r="G6426" s="30" t="str">
        <f t="array" ref="G6426">IF(D6426&lt;&gt;"",INDEX(DysfunctionalValues,2,MATCH(D6426,KanoDysfunctional,0)),"")</f>
        <v/>
      </c>
      <c r="H6426" s="30" t="str">
        <f t="array" ref="H6426">IF(C6426&lt;&gt;"",INDEX(KanoTable,MATCH(C6426,KanoFunctional,0),MATCH(D6426,KanoDysfunctional,0)),"")</f>
        <v/>
      </c>
      <c r="I6426" s="30" t="str">
        <f t="shared" si="102"/>
        <v/>
      </c>
      <c r="J6426" s="30" t="e">
        <f>VLOOKUP(B6426,Users!$A$2:$C$10000,3,FALSE)</f>
        <v>#N/A</v>
      </c>
    </row>
    <row r="6427" spans="1:10" ht="15.75" customHeight="1">
      <c r="A6427" s="3"/>
      <c r="B6427" s="3"/>
      <c r="C6427" s="3"/>
      <c r="D6427" s="3"/>
      <c r="E6427" s="3"/>
      <c r="F6427" s="30" t="str">
        <f t="array" ref="F6427">IF(C6427&lt;&gt;"",INDEX(FunctionalValues,MATCH(C6427,KanoFunctional,0),2),"")</f>
        <v/>
      </c>
      <c r="G6427" s="30" t="str">
        <f t="array" ref="G6427">IF(D6427&lt;&gt;"",INDEX(DysfunctionalValues,2,MATCH(D6427,KanoDysfunctional,0)),"")</f>
        <v/>
      </c>
      <c r="H6427" s="30" t="str">
        <f t="array" ref="H6427">IF(C6427&lt;&gt;"",INDEX(KanoTable,MATCH(C6427,KanoFunctional,0),MATCH(D6427,KanoDysfunctional,0)),"")</f>
        <v/>
      </c>
      <c r="I6427" s="30" t="str">
        <f t="shared" si="102"/>
        <v/>
      </c>
      <c r="J6427" s="30" t="e">
        <f>VLOOKUP(B6427,Users!$A$2:$C$10000,3,FALSE)</f>
        <v>#N/A</v>
      </c>
    </row>
    <row r="6428" spans="1:10" ht="15.75" customHeight="1">
      <c r="A6428" s="3"/>
      <c r="B6428" s="3"/>
      <c r="C6428" s="3"/>
      <c r="D6428" s="3"/>
      <c r="E6428" s="3"/>
      <c r="F6428" s="30" t="str">
        <f t="array" ref="F6428">IF(C6428&lt;&gt;"",INDEX(FunctionalValues,MATCH(C6428,KanoFunctional,0),2),"")</f>
        <v/>
      </c>
      <c r="G6428" s="30" t="str">
        <f t="array" ref="G6428">IF(D6428&lt;&gt;"",INDEX(DysfunctionalValues,2,MATCH(D6428,KanoDysfunctional,0)),"")</f>
        <v/>
      </c>
      <c r="H6428" s="30" t="str">
        <f t="array" ref="H6428">IF(C6428&lt;&gt;"",INDEX(KanoTable,MATCH(C6428,KanoFunctional,0),MATCH(D6428,KanoDysfunctional,0)),"")</f>
        <v/>
      </c>
      <c r="I6428" s="30" t="str">
        <f t="shared" si="102"/>
        <v/>
      </c>
      <c r="J6428" s="30" t="e">
        <f>VLOOKUP(B6428,Users!$A$2:$C$10000,3,FALSE)</f>
        <v>#N/A</v>
      </c>
    </row>
    <row r="6429" spans="1:10" ht="15.75" customHeight="1">
      <c r="A6429" s="3"/>
      <c r="B6429" s="3"/>
      <c r="C6429" s="3"/>
      <c r="D6429" s="3"/>
      <c r="E6429" s="3"/>
      <c r="F6429" s="30" t="str">
        <f t="array" ref="F6429">IF(C6429&lt;&gt;"",INDEX(FunctionalValues,MATCH(C6429,KanoFunctional,0),2),"")</f>
        <v/>
      </c>
      <c r="G6429" s="30" t="str">
        <f t="array" ref="G6429">IF(D6429&lt;&gt;"",INDEX(DysfunctionalValues,2,MATCH(D6429,KanoDysfunctional,0)),"")</f>
        <v/>
      </c>
      <c r="H6429" s="30" t="str">
        <f t="array" ref="H6429">IF(C6429&lt;&gt;"",INDEX(KanoTable,MATCH(C6429,KanoFunctional,0),MATCH(D6429,KanoDysfunctional,0)),"")</f>
        <v/>
      </c>
      <c r="I6429" s="30" t="str">
        <f t="shared" si="102"/>
        <v/>
      </c>
      <c r="J6429" s="30" t="e">
        <f>VLOOKUP(B6429,Users!$A$2:$C$10000,3,FALSE)</f>
        <v>#N/A</v>
      </c>
    </row>
    <row r="6430" spans="1:10" ht="15.75" customHeight="1">
      <c r="A6430" s="3"/>
      <c r="B6430" s="3"/>
      <c r="C6430" s="3"/>
      <c r="D6430" s="3"/>
      <c r="E6430" s="3"/>
      <c r="F6430" s="30" t="str">
        <f t="array" ref="F6430">IF(C6430&lt;&gt;"",INDEX(FunctionalValues,MATCH(C6430,KanoFunctional,0),2),"")</f>
        <v/>
      </c>
      <c r="G6430" s="30" t="str">
        <f t="array" ref="G6430">IF(D6430&lt;&gt;"",INDEX(DysfunctionalValues,2,MATCH(D6430,KanoDysfunctional,0)),"")</f>
        <v/>
      </c>
      <c r="H6430" s="30" t="str">
        <f t="array" ref="H6430">IF(C6430&lt;&gt;"",INDEX(KanoTable,MATCH(C6430,KanoFunctional,0),MATCH(D6430,KanoDysfunctional,0)),"")</f>
        <v/>
      </c>
      <c r="I6430" s="30" t="str">
        <f t="shared" si="102"/>
        <v/>
      </c>
      <c r="J6430" s="30" t="e">
        <f>VLOOKUP(B6430,Users!$A$2:$C$10000,3,FALSE)</f>
        <v>#N/A</v>
      </c>
    </row>
    <row r="6431" spans="1:10" ht="15.75" customHeight="1">
      <c r="A6431" s="3"/>
      <c r="B6431" s="3"/>
      <c r="C6431" s="3"/>
      <c r="D6431" s="3"/>
      <c r="E6431" s="3"/>
      <c r="F6431" s="30" t="str">
        <f t="array" ref="F6431">IF(C6431&lt;&gt;"",INDEX(FunctionalValues,MATCH(C6431,KanoFunctional,0),2),"")</f>
        <v/>
      </c>
      <c r="G6431" s="30" t="str">
        <f t="array" ref="G6431">IF(D6431&lt;&gt;"",INDEX(DysfunctionalValues,2,MATCH(D6431,KanoDysfunctional,0)),"")</f>
        <v/>
      </c>
      <c r="H6431" s="30" t="str">
        <f t="array" ref="H6431">IF(C6431&lt;&gt;"",INDEX(KanoTable,MATCH(C6431,KanoFunctional,0),MATCH(D6431,KanoDysfunctional,0)),"")</f>
        <v/>
      </c>
      <c r="I6431" s="30" t="str">
        <f t="shared" si="102"/>
        <v/>
      </c>
      <c r="J6431" s="30" t="e">
        <f>VLOOKUP(B6431,Users!$A$2:$C$10000,3,FALSE)</f>
        <v>#N/A</v>
      </c>
    </row>
    <row r="6432" spans="1:10" ht="15.75" customHeight="1">
      <c r="A6432" s="3"/>
      <c r="B6432" s="3"/>
      <c r="C6432" s="3"/>
      <c r="D6432" s="3"/>
      <c r="E6432" s="3"/>
      <c r="F6432" s="30" t="str">
        <f t="array" ref="F6432">IF(C6432&lt;&gt;"",INDEX(FunctionalValues,MATCH(C6432,KanoFunctional,0),2),"")</f>
        <v/>
      </c>
      <c r="G6432" s="30" t="str">
        <f t="array" ref="G6432">IF(D6432&lt;&gt;"",INDEX(DysfunctionalValues,2,MATCH(D6432,KanoDysfunctional,0)),"")</f>
        <v/>
      </c>
      <c r="H6432" s="30" t="str">
        <f t="array" ref="H6432">IF(C6432&lt;&gt;"",INDEX(KanoTable,MATCH(C6432,KanoFunctional,0),MATCH(D6432,KanoDysfunctional,0)),"")</f>
        <v/>
      </c>
      <c r="I6432" s="30" t="str">
        <f t="shared" si="102"/>
        <v/>
      </c>
      <c r="J6432" s="30" t="e">
        <f>VLOOKUP(B6432,Users!$A$2:$C$10000,3,FALSE)</f>
        <v>#N/A</v>
      </c>
    </row>
    <row r="6433" spans="1:10" ht="15.75" customHeight="1">
      <c r="A6433" s="3"/>
      <c r="B6433" s="3"/>
      <c r="C6433" s="3"/>
      <c r="D6433" s="3"/>
      <c r="E6433" s="3"/>
      <c r="F6433" s="30" t="str">
        <f t="array" ref="F6433">IF(C6433&lt;&gt;"",INDEX(FunctionalValues,MATCH(C6433,KanoFunctional,0),2),"")</f>
        <v/>
      </c>
      <c r="G6433" s="30" t="str">
        <f t="array" ref="G6433">IF(D6433&lt;&gt;"",INDEX(DysfunctionalValues,2,MATCH(D6433,KanoDysfunctional,0)),"")</f>
        <v/>
      </c>
      <c r="H6433" s="30" t="str">
        <f t="array" ref="H6433">IF(C6433&lt;&gt;"",INDEX(KanoTable,MATCH(C6433,KanoFunctional,0),MATCH(D6433,KanoDysfunctional,0)),"")</f>
        <v/>
      </c>
      <c r="I6433" s="30" t="str">
        <f t="shared" si="102"/>
        <v/>
      </c>
      <c r="J6433" s="30" t="e">
        <f>VLOOKUP(B6433,Users!$A$2:$C$10000,3,FALSE)</f>
        <v>#N/A</v>
      </c>
    </row>
    <row r="6434" spans="1:10" ht="15.75" customHeight="1">
      <c r="A6434" s="3"/>
      <c r="B6434" s="3"/>
      <c r="C6434" s="3"/>
      <c r="D6434" s="3"/>
      <c r="E6434" s="3"/>
      <c r="F6434" s="30" t="str">
        <f t="array" ref="F6434">IF(C6434&lt;&gt;"",INDEX(FunctionalValues,MATCH(C6434,KanoFunctional,0),2),"")</f>
        <v/>
      </c>
      <c r="G6434" s="30" t="str">
        <f t="array" ref="G6434">IF(D6434&lt;&gt;"",INDEX(DysfunctionalValues,2,MATCH(D6434,KanoDysfunctional,0)),"")</f>
        <v/>
      </c>
      <c r="H6434" s="30" t="str">
        <f t="array" ref="H6434">IF(C6434&lt;&gt;"",INDEX(KanoTable,MATCH(C6434,KanoFunctional,0),MATCH(D6434,KanoDysfunctional,0)),"")</f>
        <v/>
      </c>
      <c r="I6434" s="30" t="str">
        <f t="shared" si="102"/>
        <v/>
      </c>
      <c r="J6434" s="30" t="e">
        <f>VLOOKUP(B6434,Users!$A$2:$C$10000,3,FALSE)</f>
        <v>#N/A</v>
      </c>
    </row>
    <row r="6435" spans="1:10" ht="15.75" customHeight="1">
      <c r="A6435" s="3"/>
      <c r="B6435" s="3"/>
      <c r="C6435" s="3"/>
      <c r="D6435" s="3"/>
      <c r="E6435" s="3"/>
      <c r="F6435" s="30" t="str">
        <f t="array" ref="F6435">IF(C6435&lt;&gt;"",INDEX(FunctionalValues,MATCH(C6435,KanoFunctional,0),2),"")</f>
        <v/>
      </c>
      <c r="G6435" s="30" t="str">
        <f t="array" ref="G6435">IF(D6435&lt;&gt;"",INDEX(DysfunctionalValues,2,MATCH(D6435,KanoDysfunctional,0)),"")</f>
        <v/>
      </c>
      <c r="H6435" s="30" t="str">
        <f t="array" ref="H6435">IF(C6435&lt;&gt;"",INDEX(KanoTable,MATCH(C6435,KanoFunctional,0),MATCH(D6435,KanoDysfunctional,0)),"")</f>
        <v/>
      </c>
      <c r="I6435" s="30" t="str">
        <f t="shared" si="102"/>
        <v/>
      </c>
      <c r="J6435" s="30" t="e">
        <f>VLOOKUP(B6435,Users!$A$2:$C$10000,3,FALSE)</f>
        <v>#N/A</v>
      </c>
    </row>
    <row r="6436" spans="1:10" ht="15.75" customHeight="1">
      <c r="A6436" s="3"/>
      <c r="B6436" s="3"/>
      <c r="C6436" s="3"/>
      <c r="D6436" s="3"/>
      <c r="E6436" s="3"/>
      <c r="F6436" s="30" t="str">
        <f t="array" ref="F6436">IF(C6436&lt;&gt;"",INDEX(FunctionalValues,MATCH(C6436,KanoFunctional,0),2),"")</f>
        <v/>
      </c>
      <c r="G6436" s="30" t="str">
        <f t="array" ref="G6436">IF(D6436&lt;&gt;"",INDEX(DysfunctionalValues,2,MATCH(D6436,KanoDysfunctional,0)),"")</f>
        <v/>
      </c>
      <c r="H6436" s="30" t="str">
        <f t="array" ref="H6436">IF(C6436&lt;&gt;"",INDEX(KanoTable,MATCH(C6436,KanoFunctional,0),MATCH(D6436,KanoDysfunctional,0)),"")</f>
        <v/>
      </c>
      <c r="I6436" s="30" t="str">
        <f t="shared" si="102"/>
        <v/>
      </c>
      <c r="J6436" s="30" t="e">
        <f>VLOOKUP(B6436,Users!$A$2:$C$10000,3,FALSE)</f>
        <v>#N/A</v>
      </c>
    </row>
    <row r="6437" spans="1:10" ht="15.75" customHeight="1">
      <c r="A6437" s="3"/>
      <c r="B6437" s="3"/>
      <c r="C6437" s="3"/>
      <c r="D6437" s="3"/>
      <c r="E6437" s="3"/>
      <c r="F6437" s="30" t="str">
        <f t="array" ref="F6437">IF(C6437&lt;&gt;"",INDEX(FunctionalValues,MATCH(C6437,KanoFunctional,0),2),"")</f>
        <v/>
      </c>
      <c r="G6437" s="30" t="str">
        <f t="array" ref="G6437">IF(D6437&lt;&gt;"",INDEX(DysfunctionalValues,2,MATCH(D6437,KanoDysfunctional,0)),"")</f>
        <v/>
      </c>
      <c r="H6437" s="30" t="str">
        <f t="array" ref="H6437">IF(C6437&lt;&gt;"",INDEX(KanoTable,MATCH(C6437,KanoFunctional,0),MATCH(D6437,KanoDysfunctional,0)),"")</f>
        <v/>
      </c>
      <c r="I6437" s="30" t="str">
        <f t="shared" si="102"/>
        <v/>
      </c>
      <c r="J6437" s="30" t="e">
        <f>VLOOKUP(B6437,Users!$A$2:$C$10000,3,FALSE)</f>
        <v>#N/A</v>
      </c>
    </row>
    <row r="6438" spans="1:10" ht="15.75" customHeight="1">
      <c r="A6438" s="3"/>
      <c r="B6438" s="3"/>
      <c r="C6438" s="3"/>
      <c r="D6438" s="3"/>
      <c r="E6438" s="3"/>
      <c r="F6438" s="30" t="str">
        <f t="array" ref="F6438">IF(C6438&lt;&gt;"",INDEX(FunctionalValues,MATCH(C6438,KanoFunctional,0),2),"")</f>
        <v/>
      </c>
      <c r="G6438" s="30" t="str">
        <f t="array" ref="G6438">IF(D6438&lt;&gt;"",INDEX(DysfunctionalValues,2,MATCH(D6438,KanoDysfunctional,0)),"")</f>
        <v/>
      </c>
      <c r="H6438" s="30" t="str">
        <f t="array" ref="H6438">IF(C6438&lt;&gt;"",INDEX(KanoTable,MATCH(C6438,KanoFunctional,0),MATCH(D6438,KanoDysfunctional,0)),"")</f>
        <v/>
      </c>
      <c r="I6438" s="30" t="str">
        <f t="shared" si="102"/>
        <v/>
      </c>
      <c r="J6438" s="30" t="e">
        <f>VLOOKUP(B6438,Users!$A$2:$C$10000,3,FALSE)</f>
        <v>#N/A</v>
      </c>
    </row>
    <row r="6439" spans="1:10" ht="15.75" customHeight="1">
      <c r="A6439" s="3"/>
      <c r="B6439" s="3"/>
      <c r="C6439" s="3"/>
      <c r="D6439" s="3"/>
      <c r="E6439" s="3"/>
      <c r="F6439" s="30" t="str">
        <f t="array" ref="F6439">IF(C6439&lt;&gt;"",INDEX(FunctionalValues,MATCH(C6439,KanoFunctional,0),2),"")</f>
        <v/>
      </c>
      <c r="G6439" s="30" t="str">
        <f t="array" ref="G6439">IF(D6439&lt;&gt;"",INDEX(DysfunctionalValues,2,MATCH(D6439,KanoDysfunctional,0)),"")</f>
        <v/>
      </c>
      <c r="H6439" s="30" t="str">
        <f t="array" ref="H6439">IF(C6439&lt;&gt;"",INDEX(KanoTable,MATCH(C6439,KanoFunctional,0),MATCH(D6439,KanoDysfunctional,0)),"")</f>
        <v/>
      </c>
      <c r="I6439" s="30" t="str">
        <f t="shared" si="102"/>
        <v/>
      </c>
      <c r="J6439" s="30" t="e">
        <f>VLOOKUP(B6439,Users!$A$2:$C$10000,3,FALSE)</f>
        <v>#N/A</v>
      </c>
    </row>
    <row r="6440" spans="1:10" ht="15.75" customHeight="1">
      <c r="A6440" s="3"/>
      <c r="B6440" s="3"/>
      <c r="C6440" s="3"/>
      <c r="D6440" s="3"/>
      <c r="E6440" s="3"/>
      <c r="F6440" s="30" t="str">
        <f t="array" ref="F6440">IF(C6440&lt;&gt;"",INDEX(FunctionalValues,MATCH(C6440,KanoFunctional,0),2),"")</f>
        <v/>
      </c>
      <c r="G6440" s="30" t="str">
        <f t="array" ref="G6440">IF(D6440&lt;&gt;"",INDEX(DysfunctionalValues,2,MATCH(D6440,KanoDysfunctional,0)),"")</f>
        <v/>
      </c>
      <c r="H6440" s="30" t="str">
        <f t="array" ref="H6440">IF(C6440&lt;&gt;"",INDEX(KanoTable,MATCH(C6440,KanoFunctional,0),MATCH(D6440,KanoDysfunctional,0)),"")</f>
        <v/>
      </c>
      <c r="I6440" s="30" t="str">
        <f t="shared" si="102"/>
        <v/>
      </c>
      <c r="J6440" s="30" t="e">
        <f>VLOOKUP(B6440,Users!$A$2:$C$10000,3,FALSE)</f>
        <v>#N/A</v>
      </c>
    </row>
    <row r="6441" spans="1:10" ht="15.75" customHeight="1">
      <c r="A6441" s="3"/>
      <c r="B6441" s="3"/>
      <c r="C6441" s="3"/>
      <c r="D6441" s="3"/>
      <c r="E6441" s="3"/>
      <c r="F6441" s="30" t="str">
        <f t="array" ref="F6441">IF(C6441&lt;&gt;"",INDEX(FunctionalValues,MATCH(C6441,KanoFunctional,0),2),"")</f>
        <v/>
      </c>
      <c r="G6441" s="30" t="str">
        <f t="array" ref="G6441">IF(D6441&lt;&gt;"",INDEX(DysfunctionalValues,2,MATCH(D6441,KanoDysfunctional,0)),"")</f>
        <v/>
      </c>
      <c r="H6441" s="30" t="str">
        <f t="array" ref="H6441">IF(C6441&lt;&gt;"",INDEX(KanoTable,MATCH(C6441,KanoFunctional,0),MATCH(D6441,KanoDysfunctional,0)),"")</f>
        <v/>
      </c>
      <c r="I6441" s="30" t="str">
        <f t="shared" si="102"/>
        <v/>
      </c>
      <c r="J6441" s="30" t="e">
        <f>VLOOKUP(B6441,Users!$A$2:$C$10000,3,FALSE)</f>
        <v>#N/A</v>
      </c>
    </row>
    <row r="6442" spans="1:10" ht="15.75" customHeight="1">
      <c r="A6442" s="3"/>
      <c r="B6442" s="3"/>
      <c r="C6442" s="3"/>
      <c r="D6442" s="3"/>
      <c r="E6442" s="3"/>
      <c r="F6442" s="30" t="str">
        <f t="array" ref="F6442">IF(C6442&lt;&gt;"",INDEX(FunctionalValues,MATCH(C6442,KanoFunctional,0),2),"")</f>
        <v/>
      </c>
      <c r="G6442" s="30" t="str">
        <f t="array" ref="G6442">IF(D6442&lt;&gt;"",INDEX(DysfunctionalValues,2,MATCH(D6442,KanoDysfunctional,0)),"")</f>
        <v/>
      </c>
      <c r="H6442" s="30" t="str">
        <f t="array" ref="H6442">IF(C6442&lt;&gt;"",INDEX(KanoTable,MATCH(C6442,KanoFunctional,0),MATCH(D6442,KanoDysfunctional,0)),"")</f>
        <v/>
      </c>
      <c r="I6442" s="30" t="str">
        <f t="shared" si="102"/>
        <v/>
      </c>
      <c r="J6442" s="30" t="e">
        <f>VLOOKUP(B6442,Users!$A$2:$C$10000,3,FALSE)</f>
        <v>#N/A</v>
      </c>
    </row>
    <row r="6443" spans="1:10" ht="15.75" customHeight="1">
      <c r="A6443" s="3"/>
      <c r="B6443" s="3"/>
      <c r="C6443" s="3"/>
      <c r="D6443" s="3"/>
      <c r="E6443" s="3"/>
      <c r="F6443" s="30" t="str">
        <f t="array" ref="F6443">IF(C6443&lt;&gt;"",INDEX(FunctionalValues,MATCH(C6443,KanoFunctional,0),2),"")</f>
        <v/>
      </c>
      <c r="G6443" s="30" t="str">
        <f t="array" ref="G6443">IF(D6443&lt;&gt;"",INDEX(DysfunctionalValues,2,MATCH(D6443,KanoDysfunctional,0)),"")</f>
        <v/>
      </c>
      <c r="H6443" s="30" t="str">
        <f t="array" ref="H6443">IF(C6443&lt;&gt;"",INDEX(KanoTable,MATCH(C6443,KanoFunctional,0),MATCH(D6443,KanoDysfunctional,0)),"")</f>
        <v/>
      </c>
      <c r="I6443" s="30" t="str">
        <f t="shared" si="102"/>
        <v/>
      </c>
      <c r="J6443" s="30" t="e">
        <f>VLOOKUP(B6443,Users!$A$2:$C$10000,3,FALSE)</f>
        <v>#N/A</v>
      </c>
    </row>
    <row r="6444" spans="1:10" ht="15.75" customHeight="1">
      <c r="A6444" s="3"/>
      <c r="B6444" s="3"/>
      <c r="C6444" s="3"/>
      <c r="D6444" s="3"/>
      <c r="E6444" s="3"/>
      <c r="F6444" s="30" t="str">
        <f t="array" ref="F6444">IF(C6444&lt;&gt;"",INDEX(FunctionalValues,MATCH(C6444,KanoFunctional,0),2),"")</f>
        <v/>
      </c>
      <c r="G6444" s="30" t="str">
        <f t="array" ref="G6444">IF(D6444&lt;&gt;"",INDEX(DysfunctionalValues,2,MATCH(D6444,KanoDysfunctional,0)),"")</f>
        <v/>
      </c>
      <c r="H6444" s="30" t="str">
        <f t="array" ref="H6444">IF(C6444&lt;&gt;"",INDEX(KanoTable,MATCH(C6444,KanoFunctional,0),MATCH(D6444,KanoDysfunctional,0)),"")</f>
        <v/>
      </c>
      <c r="I6444" s="30" t="str">
        <f t="shared" si="102"/>
        <v/>
      </c>
      <c r="J6444" s="30" t="e">
        <f>VLOOKUP(B6444,Users!$A$2:$C$10000,3,FALSE)</f>
        <v>#N/A</v>
      </c>
    </row>
    <row r="6445" spans="1:10" ht="15.75" customHeight="1">
      <c r="A6445" s="3"/>
      <c r="B6445" s="3"/>
      <c r="C6445" s="3"/>
      <c r="D6445" s="3"/>
      <c r="E6445" s="3"/>
      <c r="F6445" s="30" t="str">
        <f t="array" ref="F6445">IF(C6445&lt;&gt;"",INDEX(FunctionalValues,MATCH(C6445,KanoFunctional,0),2),"")</f>
        <v/>
      </c>
      <c r="G6445" s="30" t="str">
        <f t="array" ref="G6445">IF(D6445&lt;&gt;"",INDEX(DysfunctionalValues,2,MATCH(D6445,KanoDysfunctional,0)),"")</f>
        <v/>
      </c>
      <c r="H6445" s="30" t="str">
        <f t="array" ref="H6445">IF(C6445&lt;&gt;"",INDEX(KanoTable,MATCH(C6445,KanoFunctional,0),MATCH(D6445,KanoDysfunctional,0)),"")</f>
        <v/>
      </c>
      <c r="I6445" s="30" t="str">
        <f t="shared" si="102"/>
        <v/>
      </c>
      <c r="J6445" s="30" t="e">
        <f>VLOOKUP(B6445,Users!$A$2:$C$10000,3,FALSE)</f>
        <v>#N/A</v>
      </c>
    </row>
    <row r="6446" spans="1:10" ht="15.75" customHeight="1">
      <c r="A6446" s="3"/>
      <c r="B6446" s="3"/>
      <c r="C6446" s="3"/>
      <c r="D6446" s="3"/>
      <c r="E6446" s="3"/>
      <c r="F6446" s="30" t="str">
        <f t="array" ref="F6446">IF(C6446&lt;&gt;"",INDEX(FunctionalValues,MATCH(C6446,KanoFunctional,0),2),"")</f>
        <v/>
      </c>
      <c r="G6446" s="30" t="str">
        <f t="array" ref="G6446">IF(D6446&lt;&gt;"",INDEX(DysfunctionalValues,2,MATCH(D6446,KanoDysfunctional,0)),"")</f>
        <v/>
      </c>
      <c r="H6446" s="30" t="str">
        <f t="array" ref="H6446">IF(C6446&lt;&gt;"",INDEX(KanoTable,MATCH(C6446,KanoFunctional,0),MATCH(D6446,KanoDysfunctional,0)),"")</f>
        <v/>
      </c>
      <c r="I6446" s="30" t="str">
        <f t="shared" si="102"/>
        <v/>
      </c>
      <c r="J6446" s="30" t="e">
        <f>VLOOKUP(B6446,Users!$A$2:$C$10000,3,FALSE)</f>
        <v>#N/A</v>
      </c>
    </row>
    <row r="6447" spans="1:10" ht="15.75" customHeight="1">
      <c r="A6447" s="3"/>
      <c r="B6447" s="3"/>
      <c r="C6447" s="3"/>
      <c r="D6447" s="3"/>
      <c r="E6447" s="3"/>
      <c r="F6447" s="30" t="str">
        <f t="array" ref="F6447">IF(C6447&lt;&gt;"",INDEX(FunctionalValues,MATCH(C6447,KanoFunctional,0),2),"")</f>
        <v/>
      </c>
      <c r="G6447" s="30" t="str">
        <f t="array" ref="G6447">IF(D6447&lt;&gt;"",INDEX(DysfunctionalValues,2,MATCH(D6447,KanoDysfunctional,0)),"")</f>
        <v/>
      </c>
      <c r="H6447" s="30" t="str">
        <f t="array" ref="H6447">IF(C6447&lt;&gt;"",INDEX(KanoTable,MATCH(C6447,KanoFunctional,0),MATCH(D6447,KanoDysfunctional,0)),"")</f>
        <v/>
      </c>
      <c r="I6447" s="30" t="str">
        <f t="shared" si="102"/>
        <v/>
      </c>
      <c r="J6447" s="30" t="e">
        <f>VLOOKUP(B6447,Users!$A$2:$C$10000,3,FALSE)</f>
        <v>#N/A</v>
      </c>
    </row>
    <row r="6448" spans="1:10" ht="15.75" customHeight="1">
      <c r="A6448" s="3"/>
      <c r="B6448" s="3"/>
      <c r="C6448" s="3"/>
      <c r="D6448" s="3"/>
      <c r="E6448" s="3"/>
      <c r="F6448" s="30" t="str">
        <f t="array" ref="F6448">IF(C6448&lt;&gt;"",INDEX(FunctionalValues,MATCH(C6448,KanoFunctional,0),2),"")</f>
        <v/>
      </c>
      <c r="G6448" s="30" t="str">
        <f t="array" ref="G6448">IF(D6448&lt;&gt;"",INDEX(DysfunctionalValues,2,MATCH(D6448,KanoDysfunctional,0)),"")</f>
        <v/>
      </c>
      <c r="H6448" s="30" t="str">
        <f t="array" ref="H6448">IF(C6448&lt;&gt;"",INDEX(KanoTable,MATCH(C6448,KanoFunctional,0),MATCH(D6448,KanoDysfunctional,0)),"")</f>
        <v/>
      </c>
      <c r="I6448" s="30" t="str">
        <f t="shared" si="102"/>
        <v/>
      </c>
      <c r="J6448" s="30" t="e">
        <f>VLOOKUP(B6448,Users!$A$2:$C$10000,3,FALSE)</f>
        <v>#N/A</v>
      </c>
    </row>
    <row r="6449" spans="1:10" ht="15.75" customHeight="1">
      <c r="A6449" s="3"/>
      <c r="B6449" s="3"/>
      <c r="C6449" s="3"/>
      <c r="D6449" s="3"/>
      <c r="E6449" s="3"/>
      <c r="F6449" s="30" t="str">
        <f t="array" ref="F6449">IF(C6449&lt;&gt;"",INDEX(FunctionalValues,MATCH(C6449,KanoFunctional,0),2),"")</f>
        <v/>
      </c>
      <c r="G6449" s="30" t="str">
        <f t="array" ref="G6449">IF(D6449&lt;&gt;"",INDEX(DysfunctionalValues,2,MATCH(D6449,KanoDysfunctional,0)),"")</f>
        <v/>
      </c>
      <c r="H6449" s="30" t="str">
        <f t="array" ref="H6449">IF(C6449&lt;&gt;"",INDEX(KanoTable,MATCH(C6449,KanoFunctional,0),MATCH(D6449,KanoDysfunctional,0)),"")</f>
        <v/>
      </c>
      <c r="I6449" s="30" t="str">
        <f t="shared" si="102"/>
        <v/>
      </c>
      <c r="J6449" s="30" t="e">
        <f>VLOOKUP(B6449,Users!$A$2:$C$10000,3,FALSE)</f>
        <v>#N/A</v>
      </c>
    </row>
    <row r="6450" spans="1:10" ht="15.75" customHeight="1">
      <c r="A6450" s="3"/>
      <c r="B6450" s="3"/>
      <c r="C6450" s="3"/>
      <c r="D6450" s="3"/>
      <c r="E6450" s="3"/>
      <c r="F6450" s="30" t="str">
        <f t="array" ref="F6450">IF(C6450&lt;&gt;"",INDEX(FunctionalValues,MATCH(C6450,KanoFunctional,0),2),"")</f>
        <v/>
      </c>
      <c r="G6450" s="30" t="str">
        <f t="array" ref="G6450">IF(D6450&lt;&gt;"",INDEX(DysfunctionalValues,2,MATCH(D6450,KanoDysfunctional,0)),"")</f>
        <v/>
      </c>
      <c r="H6450" s="30" t="str">
        <f t="array" ref="H6450">IF(C6450&lt;&gt;"",INDEX(KanoTable,MATCH(C6450,KanoFunctional,0),MATCH(D6450,KanoDysfunctional,0)),"")</f>
        <v/>
      </c>
      <c r="I6450" s="30" t="str">
        <f t="shared" si="102"/>
        <v/>
      </c>
      <c r="J6450" s="30" t="e">
        <f>VLOOKUP(B6450,Users!$A$2:$C$10000,3,FALSE)</f>
        <v>#N/A</v>
      </c>
    </row>
    <row r="6451" spans="1:10" ht="15.75" customHeight="1">
      <c r="A6451" s="3"/>
      <c r="B6451" s="3"/>
      <c r="C6451" s="3"/>
      <c r="D6451" s="3"/>
      <c r="E6451" s="3"/>
      <c r="F6451" s="30" t="str">
        <f t="array" ref="F6451">IF(C6451&lt;&gt;"",INDEX(FunctionalValues,MATCH(C6451,KanoFunctional,0),2),"")</f>
        <v/>
      </c>
      <c r="G6451" s="30" t="str">
        <f t="array" ref="G6451">IF(D6451&lt;&gt;"",INDEX(DysfunctionalValues,2,MATCH(D6451,KanoDysfunctional,0)),"")</f>
        <v/>
      </c>
      <c r="H6451" s="30" t="str">
        <f t="array" ref="H6451">IF(C6451&lt;&gt;"",INDEX(KanoTable,MATCH(C6451,KanoFunctional,0),MATCH(D6451,KanoDysfunctional,0)),"")</f>
        <v/>
      </c>
      <c r="I6451" s="30" t="str">
        <f t="shared" si="102"/>
        <v/>
      </c>
      <c r="J6451" s="30" t="e">
        <f>VLOOKUP(B6451,Users!$A$2:$C$10000,3,FALSE)</f>
        <v>#N/A</v>
      </c>
    </row>
    <row r="6452" spans="1:10" ht="15.75" customHeight="1">
      <c r="A6452" s="3"/>
      <c r="B6452" s="3"/>
      <c r="C6452" s="3"/>
      <c r="D6452" s="3"/>
      <c r="E6452" s="3"/>
      <c r="F6452" s="30" t="str">
        <f t="array" ref="F6452">IF(C6452&lt;&gt;"",INDEX(FunctionalValues,MATCH(C6452,KanoFunctional,0),2),"")</f>
        <v/>
      </c>
      <c r="G6452" s="30" t="str">
        <f t="array" ref="G6452">IF(D6452&lt;&gt;"",INDEX(DysfunctionalValues,2,MATCH(D6452,KanoDysfunctional,0)),"")</f>
        <v/>
      </c>
      <c r="H6452" s="30" t="str">
        <f t="array" ref="H6452">IF(C6452&lt;&gt;"",INDEX(KanoTable,MATCH(C6452,KanoFunctional,0),MATCH(D6452,KanoDysfunctional,0)),"")</f>
        <v/>
      </c>
      <c r="I6452" s="30" t="str">
        <f t="shared" si="102"/>
        <v/>
      </c>
      <c r="J6452" s="30" t="e">
        <f>VLOOKUP(B6452,Users!$A$2:$C$10000,3,FALSE)</f>
        <v>#N/A</v>
      </c>
    </row>
    <row r="6453" spans="1:10" ht="15.75" customHeight="1">
      <c r="A6453" s="3"/>
      <c r="B6453" s="3"/>
      <c r="C6453" s="3"/>
      <c r="D6453" s="3"/>
      <c r="E6453" s="3"/>
      <c r="F6453" s="30" t="str">
        <f t="array" ref="F6453">IF(C6453&lt;&gt;"",INDEX(FunctionalValues,MATCH(C6453,KanoFunctional,0),2),"")</f>
        <v/>
      </c>
      <c r="G6453" s="30" t="str">
        <f t="array" ref="G6453">IF(D6453&lt;&gt;"",INDEX(DysfunctionalValues,2,MATCH(D6453,KanoDysfunctional,0)),"")</f>
        <v/>
      </c>
      <c r="H6453" s="30" t="str">
        <f t="array" ref="H6453">IF(C6453&lt;&gt;"",INDEX(KanoTable,MATCH(C6453,KanoFunctional,0),MATCH(D6453,KanoDysfunctional,0)),"")</f>
        <v/>
      </c>
      <c r="I6453" s="30" t="str">
        <f t="shared" si="102"/>
        <v/>
      </c>
      <c r="J6453" s="30" t="e">
        <f>VLOOKUP(B6453,Users!$A$2:$C$10000,3,FALSE)</f>
        <v>#N/A</v>
      </c>
    </row>
    <row r="6454" spans="1:10" ht="15.75" customHeight="1">
      <c r="A6454" s="3"/>
      <c r="B6454" s="3"/>
      <c r="C6454" s="3"/>
      <c r="D6454" s="3"/>
      <c r="E6454" s="3"/>
      <c r="F6454" s="30" t="str">
        <f t="array" ref="F6454">IF(C6454&lt;&gt;"",INDEX(FunctionalValues,MATCH(C6454,KanoFunctional,0),2),"")</f>
        <v/>
      </c>
      <c r="G6454" s="30" t="str">
        <f t="array" ref="G6454">IF(D6454&lt;&gt;"",INDEX(DysfunctionalValues,2,MATCH(D6454,KanoDysfunctional,0)),"")</f>
        <v/>
      </c>
      <c r="H6454" s="30" t="str">
        <f t="array" ref="H6454">IF(C6454&lt;&gt;"",INDEX(KanoTable,MATCH(C6454,KanoFunctional,0),MATCH(D6454,KanoDysfunctional,0)),"")</f>
        <v/>
      </c>
      <c r="I6454" s="30" t="str">
        <f t="shared" si="102"/>
        <v/>
      </c>
      <c r="J6454" s="30" t="e">
        <f>VLOOKUP(B6454,Users!$A$2:$C$10000,3,FALSE)</f>
        <v>#N/A</v>
      </c>
    </row>
    <row r="6455" spans="1:10" ht="15.75" customHeight="1">
      <c r="A6455" s="3"/>
      <c r="B6455" s="3"/>
      <c r="C6455" s="3"/>
      <c r="D6455" s="3"/>
      <c r="E6455" s="3"/>
      <c r="F6455" s="30" t="str">
        <f t="array" ref="F6455">IF(C6455&lt;&gt;"",INDEX(FunctionalValues,MATCH(C6455,KanoFunctional,0),2),"")</f>
        <v/>
      </c>
      <c r="G6455" s="30" t="str">
        <f t="array" ref="G6455">IF(D6455&lt;&gt;"",INDEX(DysfunctionalValues,2,MATCH(D6455,KanoDysfunctional,0)),"")</f>
        <v/>
      </c>
      <c r="H6455" s="30" t="str">
        <f t="array" ref="H6455">IF(C6455&lt;&gt;"",INDEX(KanoTable,MATCH(C6455,KanoFunctional,0),MATCH(D6455,KanoDysfunctional,0)),"")</f>
        <v/>
      </c>
      <c r="I6455" s="30" t="str">
        <f t="shared" si="102"/>
        <v/>
      </c>
      <c r="J6455" s="30" t="e">
        <f>VLOOKUP(B6455,Users!$A$2:$C$10000,3,FALSE)</f>
        <v>#N/A</v>
      </c>
    </row>
    <row r="6456" spans="1:10" ht="15.75" customHeight="1">
      <c r="A6456" s="3"/>
      <c r="B6456" s="3"/>
      <c r="C6456" s="3"/>
      <c r="D6456" s="3"/>
      <c r="E6456" s="3"/>
      <c r="F6456" s="30" t="str">
        <f t="array" ref="F6456">IF(C6456&lt;&gt;"",INDEX(FunctionalValues,MATCH(C6456,KanoFunctional,0),2),"")</f>
        <v/>
      </c>
      <c r="G6456" s="30" t="str">
        <f t="array" ref="G6456">IF(D6456&lt;&gt;"",INDEX(DysfunctionalValues,2,MATCH(D6456,KanoDysfunctional,0)),"")</f>
        <v/>
      </c>
      <c r="H6456" s="30" t="str">
        <f t="array" ref="H6456">IF(C6456&lt;&gt;"",INDEX(KanoTable,MATCH(C6456,KanoFunctional,0),MATCH(D6456,KanoDysfunctional,0)),"")</f>
        <v/>
      </c>
      <c r="I6456" s="30" t="str">
        <f t="shared" si="102"/>
        <v/>
      </c>
      <c r="J6456" s="30" t="e">
        <f>VLOOKUP(B6456,Users!$A$2:$C$10000,3,FALSE)</f>
        <v>#N/A</v>
      </c>
    </row>
    <row r="6457" spans="1:10" ht="15.75" customHeight="1">
      <c r="A6457" s="3"/>
      <c r="B6457" s="3"/>
      <c r="C6457" s="3"/>
      <c r="D6457" s="3"/>
      <c r="E6457" s="3"/>
      <c r="F6457" s="30" t="str">
        <f t="array" ref="F6457">IF(C6457&lt;&gt;"",INDEX(FunctionalValues,MATCH(C6457,KanoFunctional,0),2),"")</f>
        <v/>
      </c>
      <c r="G6457" s="30" t="str">
        <f t="array" ref="G6457">IF(D6457&lt;&gt;"",INDEX(DysfunctionalValues,2,MATCH(D6457,KanoDysfunctional,0)),"")</f>
        <v/>
      </c>
      <c r="H6457" s="30" t="str">
        <f t="array" ref="H6457">IF(C6457&lt;&gt;"",INDEX(KanoTable,MATCH(C6457,KanoFunctional,0),MATCH(D6457,KanoDysfunctional,0)),"")</f>
        <v/>
      </c>
      <c r="I6457" s="30" t="str">
        <f t="shared" si="102"/>
        <v/>
      </c>
      <c r="J6457" s="30" t="e">
        <f>VLOOKUP(B6457,Users!$A$2:$C$10000,3,FALSE)</f>
        <v>#N/A</v>
      </c>
    </row>
    <row r="6458" spans="1:10" ht="15.75" customHeight="1">
      <c r="A6458" s="3"/>
      <c r="B6458" s="3"/>
      <c r="C6458" s="3"/>
      <c r="D6458" s="3"/>
      <c r="E6458" s="3"/>
      <c r="F6458" s="30" t="str">
        <f t="array" ref="F6458">IF(C6458&lt;&gt;"",INDEX(FunctionalValues,MATCH(C6458,KanoFunctional,0),2),"")</f>
        <v/>
      </c>
      <c r="G6458" s="30" t="str">
        <f t="array" ref="G6458">IF(D6458&lt;&gt;"",INDEX(DysfunctionalValues,2,MATCH(D6458,KanoDysfunctional,0)),"")</f>
        <v/>
      </c>
      <c r="H6458" s="30" t="str">
        <f t="array" ref="H6458">IF(C6458&lt;&gt;"",INDEX(KanoTable,MATCH(C6458,KanoFunctional,0),MATCH(D6458,KanoDysfunctional,0)),"")</f>
        <v/>
      </c>
      <c r="I6458" s="30" t="str">
        <f t="shared" si="102"/>
        <v/>
      </c>
      <c r="J6458" s="30" t="e">
        <f>VLOOKUP(B6458,Users!$A$2:$C$10000,3,FALSE)</f>
        <v>#N/A</v>
      </c>
    </row>
    <row r="6459" spans="1:10" ht="15.75" customHeight="1">
      <c r="A6459" s="3"/>
      <c r="B6459" s="3"/>
      <c r="C6459" s="3"/>
      <c r="D6459" s="3"/>
      <c r="E6459" s="3"/>
      <c r="F6459" s="30" t="str">
        <f t="array" ref="F6459">IF(C6459&lt;&gt;"",INDEX(FunctionalValues,MATCH(C6459,KanoFunctional,0),2),"")</f>
        <v/>
      </c>
      <c r="G6459" s="30" t="str">
        <f t="array" ref="G6459">IF(D6459&lt;&gt;"",INDEX(DysfunctionalValues,2,MATCH(D6459,KanoDysfunctional,0)),"")</f>
        <v/>
      </c>
      <c r="H6459" s="30" t="str">
        <f t="array" ref="H6459">IF(C6459&lt;&gt;"",INDEX(KanoTable,MATCH(C6459,KanoFunctional,0),MATCH(D6459,KanoDysfunctional,0)),"")</f>
        <v/>
      </c>
      <c r="I6459" s="30" t="str">
        <f t="shared" si="102"/>
        <v/>
      </c>
      <c r="J6459" s="30" t="e">
        <f>VLOOKUP(B6459,Users!$A$2:$C$10000,3,FALSE)</f>
        <v>#N/A</v>
      </c>
    </row>
    <row r="6460" spans="1:10" ht="15.75" customHeight="1">
      <c r="A6460" s="3"/>
      <c r="B6460" s="3"/>
      <c r="C6460" s="3"/>
      <c r="D6460" s="3"/>
      <c r="E6460" s="3"/>
      <c r="F6460" s="30" t="str">
        <f t="array" ref="F6460">IF(C6460&lt;&gt;"",INDEX(FunctionalValues,MATCH(C6460,KanoFunctional,0),2),"")</f>
        <v/>
      </c>
      <c r="G6460" s="30" t="str">
        <f t="array" ref="G6460">IF(D6460&lt;&gt;"",INDEX(DysfunctionalValues,2,MATCH(D6460,KanoDysfunctional,0)),"")</f>
        <v/>
      </c>
      <c r="H6460" s="30" t="str">
        <f t="array" ref="H6460">IF(C6460&lt;&gt;"",INDEX(KanoTable,MATCH(C6460,KanoFunctional,0),MATCH(D6460,KanoDysfunctional,0)),"")</f>
        <v/>
      </c>
      <c r="I6460" s="30" t="str">
        <f t="shared" si="102"/>
        <v/>
      </c>
      <c r="J6460" s="30" t="e">
        <f>VLOOKUP(B6460,Users!$A$2:$C$10000,3,FALSE)</f>
        <v>#N/A</v>
      </c>
    </row>
    <row r="6461" spans="1:10" ht="15.75" customHeight="1">
      <c r="A6461" s="3"/>
      <c r="B6461" s="3"/>
      <c r="C6461" s="3"/>
      <c r="D6461" s="3"/>
      <c r="E6461" s="3"/>
      <c r="F6461" s="30" t="str">
        <f t="array" ref="F6461">IF(C6461&lt;&gt;"",INDEX(FunctionalValues,MATCH(C6461,KanoFunctional,0),2),"")</f>
        <v/>
      </c>
      <c r="G6461" s="30" t="str">
        <f t="array" ref="G6461">IF(D6461&lt;&gt;"",INDEX(DysfunctionalValues,2,MATCH(D6461,KanoDysfunctional,0)),"")</f>
        <v/>
      </c>
      <c r="H6461" s="30" t="str">
        <f t="array" ref="H6461">IF(C6461&lt;&gt;"",INDEX(KanoTable,MATCH(C6461,KanoFunctional,0),MATCH(D6461,KanoDysfunctional,0)),"")</f>
        <v/>
      </c>
      <c r="I6461" s="30" t="str">
        <f t="shared" si="102"/>
        <v/>
      </c>
      <c r="J6461" s="30" t="e">
        <f>VLOOKUP(B6461,Users!$A$2:$C$10000,3,FALSE)</f>
        <v>#N/A</v>
      </c>
    </row>
    <row r="6462" spans="1:10" ht="15.75" customHeight="1">
      <c r="A6462" s="3"/>
      <c r="B6462" s="3"/>
      <c r="C6462" s="3"/>
      <c r="D6462" s="3"/>
      <c r="E6462" s="3"/>
      <c r="F6462" s="30" t="str">
        <f t="array" ref="F6462">IF(C6462&lt;&gt;"",INDEX(FunctionalValues,MATCH(C6462,KanoFunctional,0),2),"")</f>
        <v/>
      </c>
      <c r="G6462" s="30" t="str">
        <f t="array" ref="G6462">IF(D6462&lt;&gt;"",INDEX(DysfunctionalValues,2,MATCH(D6462,KanoDysfunctional,0)),"")</f>
        <v/>
      </c>
      <c r="H6462" s="30" t="str">
        <f t="array" ref="H6462">IF(C6462&lt;&gt;"",INDEX(KanoTable,MATCH(C6462,KanoFunctional,0),MATCH(D6462,KanoDysfunctional,0)),"")</f>
        <v/>
      </c>
      <c r="I6462" s="30" t="str">
        <f t="shared" si="102"/>
        <v/>
      </c>
      <c r="J6462" s="30" t="e">
        <f>VLOOKUP(B6462,Users!$A$2:$C$10000,3,FALSE)</f>
        <v>#N/A</v>
      </c>
    </row>
    <row r="6463" spans="1:10" ht="15.75" customHeight="1">
      <c r="A6463" s="3"/>
      <c r="B6463" s="3"/>
      <c r="C6463" s="3"/>
      <c r="D6463" s="3"/>
      <c r="E6463" s="3"/>
      <c r="F6463" s="30" t="str">
        <f t="array" ref="F6463">IF(C6463&lt;&gt;"",INDEX(FunctionalValues,MATCH(C6463,KanoFunctional,0),2),"")</f>
        <v/>
      </c>
      <c r="G6463" s="30" t="str">
        <f t="array" ref="G6463">IF(D6463&lt;&gt;"",INDEX(DysfunctionalValues,2,MATCH(D6463,KanoDysfunctional,0)),"")</f>
        <v/>
      </c>
      <c r="H6463" s="30" t="str">
        <f t="array" ref="H6463">IF(C6463&lt;&gt;"",INDEX(KanoTable,MATCH(C6463,KanoFunctional,0),MATCH(D6463,KanoDysfunctional,0)),"")</f>
        <v/>
      </c>
      <c r="I6463" s="30" t="str">
        <f t="shared" si="102"/>
        <v/>
      </c>
      <c r="J6463" s="30" t="e">
        <f>VLOOKUP(B6463,Users!$A$2:$C$10000,3,FALSE)</f>
        <v>#N/A</v>
      </c>
    </row>
    <row r="6464" spans="1:10" ht="15.75" customHeight="1">
      <c r="A6464" s="3"/>
      <c r="B6464" s="3"/>
      <c r="C6464" s="3"/>
      <c r="D6464" s="3"/>
      <c r="E6464" s="3"/>
      <c r="F6464" s="30" t="str">
        <f t="array" ref="F6464">IF(C6464&lt;&gt;"",INDEX(FunctionalValues,MATCH(C6464,KanoFunctional,0),2),"")</f>
        <v/>
      </c>
      <c r="G6464" s="30" t="str">
        <f t="array" ref="G6464">IF(D6464&lt;&gt;"",INDEX(DysfunctionalValues,2,MATCH(D6464,KanoDysfunctional,0)),"")</f>
        <v/>
      </c>
      <c r="H6464" s="30" t="str">
        <f t="array" ref="H6464">IF(C6464&lt;&gt;"",INDEX(KanoTable,MATCH(C6464,KanoFunctional,0),MATCH(D6464,KanoDysfunctional,0)),"")</f>
        <v/>
      </c>
      <c r="I6464" s="30" t="str">
        <f t="shared" si="102"/>
        <v/>
      </c>
      <c r="J6464" s="30" t="e">
        <f>VLOOKUP(B6464,Users!$A$2:$C$10000,3,FALSE)</f>
        <v>#N/A</v>
      </c>
    </row>
    <row r="6465" spans="1:10" ht="15.75" customHeight="1">
      <c r="A6465" s="3"/>
      <c r="B6465" s="3"/>
      <c r="C6465" s="3"/>
      <c r="D6465" s="3"/>
      <c r="E6465" s="3"/>
      <c r="F6465" s="30" t="str">
        <f t="array" ref="F6465">IF(C6465&lt;&gt;"",INDEX(FunctionalValues,MATCH(C6465,KanoFunctional,0),2),"")</f>
        <v/>
      </c>
      <c r="G6465" s="30" t="str">
        <f t="array" ref="G6465">IF(D6465&lt;&gt;"",INDEX(DysfunctionalValues,2,MATCH(D6465,KanoDysfunctional,0)),"")</f>
        <v/>
      </c>
      <c r="H6465" s="30" t="str">
        <f t="array" ref="H6465">IF(C6465&lt;&gt;"",INDEX(KanoTable,MATCH(C6465,KanoFunctional,0),MATCH(D6465,KanoDysfunctional,0)),"")</f>
        <v/>
      </c>
      <c r="I6465" s="30" t="str">
        <f t="shared" si="102"/>
        <v/>
      </c>
      <c r="J6465" s="30" t="e">
        <f>VLOOKUP(B6465,Users!$A$2:$C$10000,3,FALSE)</f>
        <v>#N/A</v>
      </c>
    </row>
    <row r="6466" spans="1:10" ht="15.75" customHeight="1">
      <c r="A6466" s="3"/>
      <c r="B6466" s="3"/>
      <c r="C6466" s="3"/>
      <c r="D6466" s="3"/>
      <c r="E6466" s="3"/>
      <c r="F6466" s="30" t="str">
        <f t="array" ref="F6466">IF(C6466&lt;&gt;"",INDEX(FunctionalValues,MATCH(C6466,KanoFunctional,0),2),"")</f>
        <v/>
      </c>
      <c r="G6466" s="30" t="str">
        <f t="array" ref="G6466">IF(D6466&lt;&gt;"",INDEX(DysfunctionalValues,2,MATCH(D6466,KanoDysfunctional,0)),"")</f>
        <v/>
      </c>
      <c r="H6466" s="30" t="str">
        <f t="array" ref="H6466">IF(C6466&lt;&gt;"",INDEX(KanoTable,MATCH(C6466,KanoFunctional,0),MATCH(D6466,KanoDysfunctional,0)),"")</f>
        <v/>
      </c>
      <c r="I6466" s="30" t="str">
        <f t="shared" si="102"/>
        <v/>
      </c>
      <c r="J6466" s="30" t="e">
        <f>VLOOKUP(B6466,Users!$A$2:$C$10000,3,FALSE)</f>
        <v>#N/A</v>
      </c>
    </row>
    <row r="6467" spans="1:10" ht="15.75" customHeight="1">
      <c r="A6467" s="3"/>
      <c r="B6467" s="3"/>
      <c r="C6467" s="3"/>
      <c r="D6467" s="3"/>
      <c r="E6467" s="3"/>
      <c r="F6467" s="30" t="str">
        <f t="array" ref="F6467">IF(C6467&lt;&gt;"",INDEX(FunctionalValues,MATCH(C6467,KanoFunctional,0),2),"")</f>
        <v/>
      </c>
      <c r="G6467" s="30" t="str">
        <f t="array" ref="G6467">IF(D6467&lt;&gt;"",INDEX(DysfunctionalValues,2,MATCH(D6467,KanoDysfunctional,0)),"")</f>
        <v/>
      </c>
      <c r="H6467" s="30" t="str">
        <f t="array" ref="H6467">IF(C6467&lt;&gt;"",INDEX(KanoTable,MATCH(C6467,KanoFunctional,0),MATCH(D6467,KanoDysfunctional,0)),"")</f>
        <v/>
      </c>
      <c r="I6467" s="30" t="str">
        <f t="shared" si="102"/>
        <v/>
      </c>
      <c r="J6467" s="30" t="e">
        <f>VLOOKUP(B6467,Users!$A$2:$C$10000,3,FALSE)</f>
        <v>#N/A</v>
      </c>
    </row>
    <row r="6468" spans="1:10" ht="15.75" customHeight="1">
      <c r="A6468" s="3"/>
      <c r="B6468" s="3"/>
      <c r="C6468" s="3"/>
      <c r="D6468" s="3"/>
      <c r="E6468" s="3"/>
      <c r="F6468" s="30" t="str">
        <f t="array" ref="F6468">IF(C6468&lt;&gt;"",INDEX(FunctionalValues,MATCH(C6468,KanoFunctional,0),2),"")</f>
        <v/>
      </c>
      <c r="G6468" s="30" t="str">
        <f t="array" ref="G6468">IF(D6468&lt;&gt;"",INDEX(DysfunctionalValues,2,MATCH(D6468,KanoDysfunctional,0)),"")</f>
        <v/>
      </c>
      <c r="H6468" s="30" t="str">
        <f t="array" ref="H6468">IF(C6468&lt;&gt;"",INDEX(KanoTable,MATCH(C6468,KanoFunctional,0),MATCH(D6468,KanoDysfunctional,0)),"")</f>
        <v/>
      </c>
      <c r="I6468" s="30" t="str">
        <f t="shared" si="102"/>
        <v/>
      </c>
      <c r="J6468" s="30" t="e">
        <f>VLOOKUP(B6468,Users!$A$2:$C$10000,3,FALSE)</f>
        <v>#N/A</v>
      </c>
    </row>
    <row r="6469" spans="1:10" ht="15.75" customHeight="1">
      <c r="A6469" s="3"/>
      <c r="B6469" s="3"/>
      <c r="C6469" s="3"/>
      <c r="D6469" s="3"/>
      <c r="E6469" s="3"/>
      <c r="F6469" s="30" t="str">
        <f t="array" ref="F6469">IF(C6469&lt;&gt;"",INDEX(FunctionalValues,MATCH(C6469,KanoFunctional,0),2),"")</f>
        <v/>
      </c>
      <c r="G6469" s="30" t="str">
        <f t="array" ref="G6469">IF(D6469&lt;&gt;"",INDEX(DysfunctionalValues,2,MATCH(D6469,KanoDysfunctional,0)),"")</f>
        <v/>
      </c>
      <c r="H6469" s="30" t="str">
        <f t="array" ref="H6469">IF(C6469&lt;&gt;"",INDEX(KanoTable,MATCH(C6469,KanoFunctional,0),MATCH(D6469,KanoDysfunctional,0)),"")</f>
        <v/>
      </c>
      <c r="I6469" s="30" t="str">
        <f t="shared" si="102"/>
        <v/>
      </c>
      <c r="J6469" s="30" t="e">
        <f>VLOOKUP(B6469,Users!$A$2:$C$10000,3,FALSE)</f>
        <v>#N/A</v>
      </c>
    </row>
    <row r="6470" spans="1:10" ht="15.75" customHeight="1">
      <c r="A6470" s="3"/>
      <c r="B6470" s="3"/>
      <c r="C6470" s="3"/>
      <c r="D6470" s="3"/>
      <c r="E6470" s="3"/>
      <c r="F6470" s="30" t="str">
        <f t="array" ref="F6470">IF(C6470&lt;&gt;"",INDEX(FunctionalValues,MATCH(C6470,KanoFunctional,0),2),"")</f>
        <v/>
      </c>
      <c r="G6470" s="30" t="str">
        <f t="array" ref="G6470">IF(D6470&lt;&gt;"",INDEX(DysfunctionalValues,2,MATCH(D6470,KanoDysfunctional,0)),"")</f>
        <v/>
      </c>
      <c r="H6470" s="30" t="str">
        <f t="array" ref="H6470">IF(C6470&lt;&gt;"",INDEX(KanoTable,MATCH(C6470,KanoFunctional,0),MATCH(D6470,KanoDysfunctional,0)),"")</f>
        <v/>
      </c>
      <c r="I6470" s="30" t="str">
        <f t="shared" si="102"/>
        <v/>
      </c>
      <c r="J6470" s="30" t="e">
        <f>VLOOKUP(B6470,Users!$A$2:$C$10000,3,FALSE)</f>
        <v>#N/A</v>
      </c>
    </row>
    <row r="6471" spans="1:10" ht="15.75" customHeight="1">
      <c r="A6471" s="3"/>
      <c r="B6471" s="3"/>
      <c r="C6471" s="3"/>
      <c r="D6471" s="3"/>
      <c r="E6471" s="3"/>
      <c r="F6471" s="30" t="str">
        <f t="array" ref="F6471">IF(C6471&lt;&gt;"",INDEX(FunctionalValues,MATCH(C6471,KanoFunctional,0),2),"")</f>
        <v/>
      </c>
      <c r="G6471" s="30" t="str">
        <f t="array" ref="G6471">IF(D6471&lt;&gt;"",INDEX(DysfunctionalValues,2,MATCH(D6471,KanoDysfunctional,0)),"")</f>
        <v/>
      </c>
      <c r="H6471" s="30" t="str">
        <f t="array" ref="H6471">IF(C6471&lt;&gt;"",INDEX(KanoTable,MATCH(C6471,KanoFunctional,0),MATCH(D6471,KanoDysfunctional,0)),"")</f>
        <v/>
      </c>
      <c r="I6471" s="30" t="str">
        <f t="shared" si="102"/>
        <v/>
      </c>
      <c r="J6471" s="30" t="e">
        <f>VLOOKUP(B6471,Users!$A$2:$C$10000,3,FALSE)</f>
        <v>#N/A</v>
      </c>
    </row>
    <row r="6472" spans="1:10" ht="15.75" customHeight="1">
      <c r="A6472" s="3"/>
      <c r="B6472" s="3"/>
      <c r="C6472" s="3"/>
      <c r="D6472" s="3"/>
      <c r="E6472" s="3"/>
      <c r="F6472" s="30" t="str">
        <f t="array" ref="F6472">IF(C6472&lt;&gt;"",INDEX(FunctionalValues,MATCH(C6472,KanoFunctional,0),2),"")</f>
        <v/>
      </c>
      <c r="G6472" s="30" t="str">
        <f t="array" ref="G6472">IF(D6472&lt;&gt;"",INDEX(DysfunctionalValues,2,MATCH(D6472,KanoDysfunctional,0)),"")</f>
        <v/>
      </c>
      <c r="H6472" s="30" t="str">
        <f t="array" ref="H6472">IF(C6472&lt;&gt;"",INDEX(KanoTable,MATCH(C6472,KanoFunctional,0),MATCH(D6472,KanoDysfunctional,0)),"")</f>
        <v/>
      </c>
      <c r="I6472" s="30" t="str">
        <f t="shared" si="102"/>
        <v/>
      </c>
      <c r="J6472" s="30" t="e">
        <f>VLOOKUP(B6472,Users!$A$2:$C$10000,3,FALSE)</f>
        <v>#N/A</v>
      </c>
    </row>
    <row r="6473" spans="1:10" ht="15.75" customHeight="1">
      <c r="A6473" s="3"/>
      <c r="B6473" s="3"/>
      <c r="C6473" s="3"/>
      <c r="D6473" s="3"/>
      <c r="E6473" s="3"/>
      <c r="F6473" s="30" t="str">
        <f t="array" ref="F6473">IF(C6473&lt;&gt;"",INDEX(FunctionalValues,MATCH(C6473,KanoFunctional,0),2),"")</f>
        <v/>
      </c>
      <c r="G6473" s="30" t="str">
        <f t="array" ref="G6473">IF(D6473&lt;&gt;"",INDEX(DysfunctionalValues,2,MATCH(D6473,KanoDysfunctional,0)),"")</f>
        <v/>
      </c>
      <c r="H6473" s="30" t="str">
        <f t="array" ref="H6473">IF(C6473&lt;&gt;"",INDEX(KanoTable,MATCH(C6473,KanoFunctional,0),MATCH(D6473,KanoDysfunctional,0)),"")</f>
        <v/>
      </c>
      <c r="I6473" s="30" t="str">
        <f t="shared" si="102"/>
        <v/>
      </c>
      <c r="J6473" s="30" t="e">
        <f>VLOOKUP(B6473,Users!$A$2:$C$10000,3,FALSE)</f>
        <v>#N/A</v>
      </c>
    </row>
    <row r="6474" spans="1:10" ht="15.75" customHeight="1">
      <c r="A6474" s="3"/>
      <c r="B6474" s="3"/>
      <c r="C6474" s="3"/>
      <c r="D6474" s="3"/>
      <c r="E6474" s="3"/>
      <c r="F6474" s="30" t="str">
        <f t="array" ref="F6474">IF(C6474&lt;&gt;"",INDEX(FunctionalValues,MATCH(C6474,KanoFunctional,0),2),"")</f>
        <v/>
      </c>
      <c r="G6474" s="30" t="str">
        <f t="array" ref="G6474">IF(D6474&lt;&gt;"",INDEX(DysfunctionalValues,2,MATCH(D6474,KanoDysfunctional,0)),"")</f>
        <v/>
      </c>
      <c r="H6474" s="30" t="str">
        <f t="array" ref="H6474">IF(C6474&lt;&gt;"",INDEX(KanoTable,MATCH(C6474,KanoFunctional,0),MATCH(D6474,KanoDysfunctional,0)),"")</f>
        <v/>
      </c>
      <c r="I6474" s="30" t="str">
        <f t="shared" si="102"/>
        <v/>
      </c>
      <c r="J6474" s="30" t="e">
        <f>VLOOKUP(B6474,Users!$A$2:$C$10000,3,FALSE)</f>
        <v>#N/A</v>
      </c>
    </row>
    <row r="6475" spans="1:10" ht="15.75" customHeight="1">
      <c r="A6475" s="3"/>
      <c r="B6475" s="3"/>
      <c r="C6475" s="3"/>
      <c r="D6475" s="3"/>
      <c r="E6475" s="3"/>
      <c r="F6475" s="30" t="str">
        <f t="array" ref="F6475">IF(C6475&lt;&gt;"",INDEX(FunctionalValues,MATCH(C6475,KanoFunctional,0),2),"")</f>
        <v/>
      </c>
      <c r="G6475" s="30" t="str">
        <f t="array" ref="G6475">IF(D6475&lt;&gt;"",INDEX(DysfunctionalValues,2,MATCH(D6475,KanoDysfunctional,0)),"")</f>
        <v/>
      </c>
      <c r="H6475" s="30" t="str">
        <f t="array" ref="H6475">IF(C6475&lt;&gt;"",INDEX(KanoTable,MATCH(C6475,KanoFunctional,0),MATCH(D6475,KanoDysfunctional,0)),"")</f>
        <v/>
      </c>
      <c r="I6475" s="30" t="str">
        <f t="shared" si="102"/>
        <v/>
      </c>
      <c r="J6475" s="30" t="e">
        <f>VLOOKUP(B6475,Users!$A$2:$C$10000,3,FALSE)</f>
        <v>#N/A</v>
      </c>
    </row>
    <row r="6476" spans="1:10" ht="15.75" customHeight="1">
      <c r="A6476" s="3"/>
      <c r="B6476" s="3"/>
      <c r="C6476" s="3"/>
      <c r="D6476" s="3"/>
      <c r="E6476" s="3"/>
      <c r="F6476" s="30" t="str">
        <f t="array" ref="F6476">IF(C6476&lt;&gt;"",INDEX(FunctionalValues,MATCH(C6476,KanoFunctional,0),2),"")</f>
        <v/>
      </c>
      <c r="G6476" s="30" t="str">
        <f t="array" ref="G6476">IF(D6476&lt;&gt;"",INDEX(DysfunctionalValues,2,MATCH(D6476,KanoDysfunctional,0)),"")</f>
        <v/>
      </c>
      <c r="H6476" s="30" t="str">
        <f t="array" ref="H6476">IF(C6476&lt;&gt;"",INDEX(KanoTable,MATCH(C6476,KanoFunctional,0),MATCH(D6476,KanoDysfunctional,0)),"")</f>
        <v/>
      </c>
      <c r="I6476" s="30" t="str">
        <f t="shared" si="102"/>
        <v/>
      </c>
      <c r="J6476" s="30" t="e">
        <f>VLOOKUP(B6476,Users!$A$2:$C$10000,3,FALSE)</f>
        <v>#N/A</v>
      </c>
    </row>
    <row r="6477" spans="1:10" ht="15.75" customHeight="1">
      <c r="A6477" s="3"/>
      <c r="B6477" s="3"/>
      <c r="C6477" s="3"/>
      <c r="D6477" s="3"/>
      <c r="E6477" s="3"/>
      <c r="F6477" s="30" t="str">
        <f t="array" ref="F6477">IF(C6477&lt;&gt;"",INDEX(FunctionalValues,MATCH(C6477,KanoFunctional,0),2),"")</f>
        <v/>
      </c>
      <c r="G6477" s="30" t="str">
        <f t="array" ref="G6477">IF(D6477&lt;&gt;"",INDEX(DysfunctionalValues,2,MATCH(D6477,KanoDysfunctional,0)),"")</f>
        <v/>
      </c>
      <c r="H6477" s="30" t="str">
        <f t="array" ref="H6477">IF(C6477&lt;&gt;"",INDEX(KanoTable,MATCH(C6477,KanoFunctional,0),MATCH(D6477,KanoDysfunctional,0)),"")</f>
        <v/>
      </c>
      <c r="I6477" s="30" t="str">
        <f t="shared" si="102"/>
        <v/>
      </c>
      <c r="J6477" s="30" t="e">
        <f>VLOOKUP(B6477,Users!$A$2:$C$10000,3,FALSE)</f>
        <v>#N/A</v>
      </c>
    </row>
    <row r="6478" spans="1:10" ht="15.75" customHeight="1">
      <c r="A6478" s="3"/>
      <c r="B6478" s="3"/>
      <c r="C6478" s="3"/>
      <c r="D6478" s="3"/>
      <c r="E6478" s="3"/>
      <c r="F6478" s="30" t="str">
        <f t="array" ref="F6478">IF(C6478&lt;&gt;"",INDEX(FunctionalValues,MATCH(C6478,KanoFunctional,0),2),"")</f>
        <v/>
      </c>
      <c r="G6478" s="30" t="str">
        <f t="array" ref="G6478">IF(D6478&lt;&gt;"",INDEX(DysfunctionalValues,2,MATCH(D6478,KanoDysfunctional,0)),"")</f>
        <v/>
      </c>
      <c r="H6478" s="30" t="str">
        <f t="array" ref="H6478">IF(C6478&lt;&gt;"",INDEX(KanoTable,MATCH(C6478,KanoFunctional,0),MATCH(D6478,KanoDysfunctional,0)),"")</f>
        <v/>
      </c>
      <c r="I6478" s="30" t="str">
        <f t="shared" si="102"/>
        <v/>
      </c>
      <c r="J6478" s="30" t="e">
        <f>VLOOKUP(B6478,Users!$A$2:$C$10000,3,FALSE)</f>
        <v>#N/A</v>
      </c>
    </row>
    <row r="6479" spans="1:10" ht="15.75" customHeight="1">
      <c r="A6479" s="3"/>
      <c r="B6479" s="3"/>
      <c r="C6479" s="3"/>
      <c r="D6479" s="3"/>
      <c r="E6479" s="3"/>
      <c r="F6479" s="30" t="str">
        <f t="array" ref="F6479">IF(C6479&lt;&gt;"",INDEX(FunctionalValues,MATCH(C6479,KanoFunctional,0),2),"")</f>
        <v/>
      </c>
      <c r="G6479" s="30" t="str">
        <f t="array" ref="G6479">IF(D6479&lt;&gt;"",INDEX(DysfunctionalValues,2,MATCH(D6479,KanoDysfunctional,0)),"")</f>
        <v/>
      </c>
      <c r="H6479" s="30" t="str">
        <f t="array" ref="H6479">IF(C6479&lt;&gt;"",INDEX(KanoTable,MATCH(C6479,KanoFunctional,0),MATCH(D6479,KanoDysfunctional,0)),"")</f>
        <v/>
      </c>
      <c r="I6479" s="30" t="str">
        <f t="shared" si="102"/>
        <v/>
      </c>
      <c r="J6479" s="30" t="e">
        <f>VLOOKUP(B6479,Users!$A$2:$C$10000,3,FALSE)</f>
        <v>#N/A</v>
      </c>
    </row>
    <row r="6480" spans="1:10" ht="15.75" customHeight="1">
      <c r="A6480" s="3"/>
      <c r="B6480" s="3"/>
      <c r="C6480" s="3"/>
      <c r="D6480" s="3"/>
      <c r="E6480" s="3"/>
      <c r="F6480" s="30" t="str">
        <f t="array" ref="F6480">IF(C6480&lt;&gt;"",INDEX(FunctionalValues,MATCH(C6480,KanoFunctional,0),2),"")</f>
        <v/>
      </c>
      <c r="G6480" s="30" t="str">
        <f t="array" ref="G6480">IF(D6480&lt;&gt;"",INDEX(DysfunctionalValues,2,MATCH(D6480,KanoDysfunctional,0)),"")</f>
        <v/>
      </c>
      <c r="H6480" s="30" t="str">
        <f t="array" ref="H6480">IF(C6480&lt;&gt;"",INDEX(KanoTable,MATCH(C6480,KanoFunctional,0),MATCH(D6480,KanoDysfunctional,0)),"")</f>
        <v/>
      </c>
      <c r="I6480" s="30" t="str">
        <f t="shared" si="102"/>
        <v/>
      </c>
      <c r="J6480" s="30" t="e">
        <f>VLOOKUP(B6480,Users!$A$2:$C$10000,3,FALSE)</f>
        <v>#N/A</v>
      </c>
    </row>
    <row r="6481" spans="1:10" ht="15.75" customHeight="1">
      <c r="A6481" s="3"/>
      <c r="B6481" s="3"/>
      <c r="C6481" s="3"/>
      <c r="D6481" s="3"/>
      <c r="E6481" s="3"/>
      <c r="F6481" s="30" t="str">
        <f t="array" ref="F6481">IF(C6481&lt;&gt;"",INDEX(FunctionalValues,MATCH(C6481,KanoFunctional,0),2),"")</f>
        <v/>
      </c>
      <c r="G6481" s="30" t="str">
        <f t="array" ref="G6481">IF(D6481&lt;&gt;"",INDEX(DysfunctionalValues,2,MATCH(D6481,KanoDysfunctional,0)),"")</f>
        <v/>
      </c>
      <c r="H6481" s="30" t="str">
        <f t="array" ref="H6481">IF(C6481&lt;&gt;"",INDEX(KanoTable,MATCH(C6481,KanoFunctional,0),MATCH(D6481,KanoDysfunctional,0)),"")</f>
        <v/>
      </c>
      <c r="I6481" s="30" t="str">
        <f t="shared" si="102"/>
        <v/>
      </c>
      <c r="J6481" s="30" t="e">
        <f>VLOOKUP(B6481,Users!$A$2:$C$10000,3,FALSE)</f>
        <v>#N/A</v>
      </c>
    </row>
    <row r="6482" spans="1:10" ht="15.75" customHeight="1">
      <c r="A6482" s="3"/>
      <c r="B6482" s="3"/>
      <c r="C6482" s="3"/>
      <c r="D6482" s="3"/>
      <c r="E6482" s="3"/>
      <c r="F6482" s="30" t="str">
        <f t="array" ref="F6482">IF(C6482&lt;&gt;"",INDEX(FunctionalValues,MATCH(C6482,KanoFunctional,0),2),"")</f>
        <v/>
      </c>
      <c r="G6482" s="30" t="str">
        <f t="array" ref="G6482">IF(D6482&lt;&gt;"",INDEX(DysfunctionalValues,2,MATCH(D6482,KanoDysfunctional,0)),"")</f>
        <v/>
      </c>
      <c r="H6482" s="30" t="str">
        <f t="array" ref="H6482">IF(C6482&lt;&gt;"",INDEX(KanoTable,MATCH(C6482,KanoFunctional,0),MATCH(D6482,KanoDysfunctional,0)),"")</f>
        <v/>
      </c>
      <c r="I6482" s="30" t="str">
        <f t="shared" si="102"/>
        <v/>
      </c>
      <c r="J6482" s="30" t="e">
        <f>VLOOKUP(B6482,Users!$A$2:$C$10000,3,FALSE)</f>
        <v>#N/A</v>
      </c>
    </row>
    <row r="6483" spans="1:10" ht="15.75" customHeight="1">
      <c r="A6483" s="3"/>
      <c r="B6483" s="3"/>
      <c r="C6483" s="3"/>
      <c r="D6483" s="3"/>
      <c r="E6483" s="3"/>
      <c r="F6483" s="30" t="str">
        <f t="array" ref="F6483">IF(C6483&lt;&gt;"",INDEX(FunctionalValues,MATCH(C6483,KanoFunctional,0),2),"")</f>
        <v/>
      </c>
      <c r="G6483" s="30" t="str">
        <f t="array" ref="G6483">IF(D6483&lt;&gt;"",INDEX(DysfunctionalValues,2,MATCH(D6483,KanoDysfunctional,0)),"")</f>
        <v/>
      </c>
      <c r="H6483" s="30" t="str">
        <f t="array" ref="H6483">IF(C6483&lt;&gt;"",INDEX(KanoTable,MATCH(C6483,KanoFunctional,0),MATCH(D6483,KanoDysfunctional,0)),"")</f>
        <v/>
      </c>
      <c r="I6483" s="30" t="str">
        <f t="shared" si="102"/>
        <v/>
      </c>
      <c r="J6483" s="30" t="e">
        <f>VLOOKUP(B6483,Users!$A$2:$C$10000,3,FALSE)</f>
        <v>#N/A</v>
      </c>
    </row>
    <row r="6484" spans="1:10" ht="15.75" customHeight="1">
      <c r="A6484" s="3"/>
      <c r="B6484" s="3"/>
      <c r="C6484" s="3"/>
      <c r="D6484" s="3"/>
      <c r="E6484" s="3"/>
      <c r="F6484" s="30" t="str">
        <f t="array" ref="F6484">IF(C6484&lt;&gt;"",INDEX(FunctionalValues,MATCH(C6484,KanoFunctional,0),2),"")</f>
        <v/>
      </c>
      <c r="G6484" s="30" t="str">
        <f t="array" ref="G6484">IF(D6484&lt;&gt;"",INDEX(DysfunctionalValues,2,MATCH(D6484,KanoDysfunctional,0)),"")</f>
        <v/>
      </c>
      <c r="H6484" s="30" t="str">
        <f t="array" ref="H6484">IF(C6484&lt;&gt;"",INDEX(KanoTable,MATCH(C6484,KanoFunctional,0),MATCH(D6484,KanoDysfunctional,0)),"")</f>
        <v/>
      </c>
      <c r="I6484" s="30" t="str">
        <f t="shared" si="102"/>
        <v/>
      </c>
      <c r="J6484" s="30" t="e">
        <f>VLOOKUP(B6484,Users!$A$2:$C$10000,3,FALSE)</f>
        <v>#N/A</v>
      </c>
    </row>
    <row r="6485" spans="1:10" ht="15.75" customHeight="1">
      <c r="A6485" s="3"/>
      <c r="B6485" s="3"/>
      <c r="C6485" s="3"/>
      <c r="D6485" s="3"/>
      <c r="E6485" s="3"/>
      <c r="F6485" s="30" t="str">
        <f t="array" ref="F6485">IF(C6485&lt;&gt;"",INDEX(FunctionalValues,MATCH(C6485,KanoFunctional,0),2),"")</f>
        <v/>
      </c>
      <c r="G6485" s="30" t="str">
        <f t="array" ref="G6485">IF(D6485&lt;&gt;"",INDEX(DysfunctionalValues,2,MATCH(D6485,KanoDysfunctional,0)),"")</f>
        <v/>
      </c>
      <c r="H6485" s="30" t="str">
        <f t="array" ref="H6485">IF(C6485&lt;&gt;"",INDEX(KanoTable,MATCH(C6485,KanoFunctional,0),MATCH(D6485,KanoDysfunctional,0)),"")</f>
        <v/>
      </c>
      <c r="I6485" s="30" t="str">
        <f t="shared" si="102"/>
        <v/>
      </c>
      <c r="J6485" s="30" t="e">
        <f>VLOOKUP(B6485,Users!$A$2:$C$10000,3,FALSE)</f>
        <v>#N/A</v>
      </c>
    </row>
    <row r="6486" spans="1:10" ht="15.75" customHeight="1">
      <c r="A6486" s="3"/>
      <c r="B6486" s="3"/>
      <c r="C6486" s="3"/>
      <c r="D6486" s="3"/>
      <c r="E6486" s="3"/>
      <c r="F6486" s="30" t="str">
        <f t="array" ref="F6486">IF(C6486&lt;&gt;"",INDEX(FunctionalValues,MATCH(C6486,KanoFunctional,0),2),"")</f>
        <v/>
      </c>
      <c r="G6486" s="30" t="str">
        <f t="array" ref="G6486">IF(D6486&lt;&gt;"",INDEX(DysfunctionalValues,2,MATCH(D6486,KanoDysfunctional,0)),"")</f>
        <v/>
      </c>
      <c r="H6486" s="30" t="str">
        <f t="array" ref="H6486">IF(C6486&lt;&gt;"",INDEX(KanoTable,MATCH(C6486,KanoFunctional,0),MATCH(D6486,KanoDysfunctional,0)),"")</f>
        <v/>
      </c>
      <c r="I6486" s="30" t="str">
        <f t="shared" ref="I6486:I6549" si="103">IF(C6486&lt;&gt;"",MATCH(H6486,KanoResultCodes,0),"")</f>
        <v/>
      </c>
      <c r="J6486" s="30" t="e">
        <f>VLOOKUP(B6486,Users!$A$2:$C$10000,3,FALSE)</f>
        <v>#N/A</v>
      </c>
    </row>
    <row r="6487" spans="1:10" ht="15.75" customHeight="1">
      <c r="A6487" s="3"/>
      <c r="B6487" s="3"/>
      <c r="C6487" s="3"/>
      <c r="D6487" s="3"/>
      <c r="E6487" s="3"/>
      <c r="F6487" s="30" t="str">
        <f t="array" ref="F6487">IF(C6487&lt;&gt;"",INDEX(FunctionalValues,MATCH(C6487,KanoFunctional,0),2),"")</f>
        <v/>
      </c>
      <c r="G6487" s="30" t="str">
        <f t="array" ref="G6487">IF(D6487&lt;&gt;"",INDEX(DysfunctionalValues,2,MATCH(D6487,KanoDysfunctional,0)),"")</f>
        <v/>
      </c>
      <c r="H6487" s="30" t="str">
        <f t="array" ref="H6487">IF(C6487&lt;&gt;"",INDEX(KanoTable,MATCH(C6487,KanoFunctional,0),MATCH(D6487,KanoDysfunctional,0)),"")</f>
        <v/>
      </c>
      <c r="I6487" s="30" t="str">
        <f t="shared" si="103"/>
        <v/>
      </c>
      <c r="J6487" s="30" t="e">
        <f>VLOOKUP(B6487,Users!$A$2:$C$10000,3,FALSE)</f>
        <v>#N/A</v>
      </c>
    </row>
    <row r="6488" spans="1:10" ht="15.75" customHeight="1">
      <c r="A6488" s="3"/>
      <c r="B6488" s="3"/>
      <c r="C6488" s="3"/>
      <c r="D6488" s="3"/>
      <c r="E6488" s="3"/>
      <c r="F6488" s="30" t="str">
        <f t="array" ref="F6488">IF(C6488&lt;&gt;"",INDEX(FunctionalValues,MATCH(C6488,KanoFunctional,0),2),"")</f>
        <v/>
      </c>
      <c r="G6488" s="30" t="str">
        <f t="array" ref="G6488">IF(D6488&lt;&gt;"",INDEX(DysfunctionalValues,2,MATCH(D6488,KanoDysfunctional,0)),"")</f>
        <v/>
      </c>
      <c r="H6488" s="30" t="str">
        <f t="array" ref="H6488">IF(C6488&lt;&gt;"",INDEX(KanoTable,MATCH(C6488,KanoFunctional,0),MATCH(D6488,KanoDysfunctional,0)),"")</f>
        <v/>
      </c>
      <c r="I6488" s="30" t="str">
        <f t="shared" si="103"/>
        <v/>
      </c>
      <c r="J6488" s="30" t="e">
        <f>VLOOKUP(B6488,Users!$A$2:$C$10000,3,FALSE)</f>
        <v>#N/A</v>
      </c>
    </row>
    <row r="6489" spans="1:10" ht="15.75" customHeight="1">
      <c r="A6489" s="3"/>
      <c r="B6489" s="3"/>
      <c r="C6489" s="3"/>
      <c r="D6489" s="3"/>
      <c r="E6489" s="3"/>
      <c r="F6489" s="30" t="str">
        <f t="array" ref="F6489">IF(C6489&lt;&gt;"",INDEX(FunctionalValues,MATCH(C6489,KanoFunctional,0),2),"")</f>
        <v/>
      </c>
      <c r="G6489" s="30" t="str">
        <f t="array" ref="G6489">IF(D6489&lt;&gt;"",INDEX(DysfunctionalValues,2,MATCH(D6489,KanoDysfunctional,0)),"")</f>
        <v/>
      </c>
      <c r="H6489" s="30" t="str">
        <f t="array" ref="H6489">IF(C6489&lt;&gt;"",INDEX(KanoTable,MATCH(C6489,KanoFunctional,0),MATCH(D6489,KanoDysfunctional,0)),"")</f>
        <v/>
      </c>
      <c r="I6489" s="30" t="str">
        <f t="shared" si="103"/>
        <v/>
      </c>
      <c r="J6489" s="30" t="e">
        <f>VLOOKUP(B6489,Users!$A$2:$C$10000,3,FALSE)</f>
        <v>#N/A</v>
      </c>
    </row>
    <row r="6490" spans="1:10" ht="15.75" customHeight="1">
      <c r="A6490" s="3"/>
      <c r="B6490" s="3"/>
      <c r="C6490" s="3"/>
      <c r="D6490" s="3"/>
      <c r="E6490" s="3"/>
      <c r="F6490" s="30" t="str">
        <f t="array" ref="F6490">IF(C6490&lt;&gt;"",INDEX(FunctionalValues,MATCH(C6490,KanoFunctional,0),2),"")</f>
        <v/>
      </c>
      <c r="G6490" s="30" t="str">
        <f t="array" ref="G6490">IF(D6490&lt;&gt;"",INDEX(DysfunctionalValues,2,MATCH(D6490,KanoDysfunctional,0)),"")</f>
        <v/>
      </c>
      <c r="H6490" s="30" t="str">
        <f t="array" ref="H6490">IF(C6490&lt;&gt;"",INDEX(KanoTable,MATCH(C6490,KanoFunctional,0),MATCH(D6490,KanoDysfunctional,0)),"")</f>
        <v/>
      </c>
      <c r="I6490" s="30" t="str">
        <f t="shared" si="103"/>
        <v/>
      </c>
      <c r="J6490" s="30" t="e">
        <f>VLOOKUP(B6490,Users!$A$2:$C$10000,3,FALSE)</f>
        <v>#N/A</v>
      </c>
    </row>
    <row r="6491" spans="1:10" ht="15.75" customHeight="1">
      <c r="A6491" s="3"/>
      <c r="B6491" s="3"/>
      <c r="C6491" s="3"/>
      <c r="D6491" s="3"/>
      <c r="E6491" s="3"/>
      <c r="F6491" s="30" t="str">
        <f t="array" ref="F6491">IF(C6491&lt;&gt;"",INDEX(FunctionalValues,MATCH(C6491,KanoFunctional,0),2),"")</f>
        <v/>
      </c>
      <c r="G6491" s="30" t="str">
        <f t="array" ref="G6491">IF(D6491&lt;&gt;"",INDEX(DysfunctionalValues,2,MATCH(D6491,KanoDysfunctional,0)),"")</f>
        <v/>
      </c>
      <c r="H6491" s="30" t="str">
        <f t="array" ref="H6491">IF(C6491&lt;&gt;"",INDEX(KanoTable,MATCH(C6491,KanoFunctional,0),MATCH(D6491,KanoDysfunctional,0)),"")</f>
        <v/>
      </c>
      <c r="I6491" s="30" t="str">
        <f t="shared" si="103"/>
        <v/>
      </c>
      <c r="J6491" s="30" t="e">
        <f>VLOOKUP(B6491,Users!$A$2:$C$10000,3,FALSE)</f>
        <v>#N/A</v>
      </c>
    </row>
    <row r="6492" spans="1:10" ht="15.75" customHeight="1">
      <c r="A6492" s="3"/>
      <c r="B6492" s="3"/>
      <c r="C6492" s="3"/>
      <c r="D6492" s="3"/>
      <c r="E6492" s="3"/>
      <c r="F6492" s="30" t="str">
        <f t="array" ref="F6492">IF(C6492&lt;&gt;"",INDEX(FunctionalValues,MATCH(C6492,KanoFunctional,0),2),"")</f>
        <v/>
      </c>
      <c r="G6492" s="30" t="str">
        <f t="array" ref="G6492">IF(D6492&lt;&gt;"",INDEX(DysfunctionalValues,2,MATCH(D6492,KanoDysfunctional,0)),"")</f>
        <v/>
      </c>
      <c r="H6492" s="30" t="str">
        <f t="array" ref="H6492">IF(C6492&lt;&gt;"",INDEX(KanoTable,MATCH(C6492,KanoFunctional,0),MATCH(D6492,KanoDysfunctional,0)),"")</f>
        <v/>
      </c>
      <c r="I6492" s="30" t="str">
        <f t="shared" si="103"/>
        <v/>
      </c>
      <c r="J6492" s="30" t="e">
        <f>VLOOKUP(B6492,Users!$A$2:$C$10000,3,FALSE)</f>
        <v>#N/A</v>
      </c>
    </row>
    <row r="6493" spans="1:10" ht="15.75" customHeight="1">
      <c r="A6493" s="3"/>
      <c r="B6493" s="3"/>
      <c r="C6493" s="3"/>
      <c r="D6493" s="3"/>
      <c r="E6493" s="3"/>
      <c r="F6493" s="30" t="str">
        <f t="array" ref="F6493">IF(C6493&lt;&gt;"",INDEX(FunctionalValues,MATCH(C6493,KanoFunctional,0),2),"")</f>
        <v/>
      </c>
      <c r="G6493" s="30" t="str">
        <f t="array" ref="G6493">IF(D6493&lt;&gt;"",INDEX(DysfunctionalValues,2,MATCH(D6493,KanoDysfunctional,0)),"")</f>
        <v/>
      </c>
      <c r="H6493" s="30" t="str">
        <f t="array" ref="H6493">IF(C6493&lt;&gt;"",INDEX(KanoTable,MATCH(C6493,KanoFunctional,0),MATCH(D6493,KanoDysfunctional,0)),"")</f>
        <v/>
      </c>
      <c r="I6493" s="30" t="str">
        <f t="shared" si="103"/>
        <v/>
      </c>
      <c r="J6493" s="30" t="e">
        <f>VLOOKUP(B6493,Users!$A$2:$C$10000,3,FALSE)</f>
        <v>#N/A</v>
      </c>
    </row>
    <row r="6494" spans="1:10" ht="15.75" customHeight="1">
      <c r="A6494" s="3"/>
      <c r="B6494" s="3"/>
      <c r="C6494" s="3"/>
      <c r="D6494" s="3"/>
      <c r="E6494" s="3"/>
      <c r="F6494" s="30" t="str">
        <f t="array" ref="F6494">IF(C6494&lt;&gt;"",INDEX(FunctionalValues,MATCH(C6494,KanoFunctional,0),2),"")</f>
        <v/>
      </c>
      <c r="G6494" s="30" t="str">
        <f t="array" ref="G6494">IF(D6494&lt;&gt;"",INDEX(DysfunctionalValues,2,MATCH(D6494,KanoDysfunctional,0)),"")</f>
        <v/>
      </c>
      <c r="H6494" s="30" t="str">
        <f t="array" ref="H6494">IF(C6494&lt;&gt;"",INDEX(KanoTable,MATCH(C6494,KanoFunctional,0),MATCH(D6494,KanoDysfunctional,0)),"")</f>
        <v/>
      </c>
      <c r="I6494" s="30" t="str">
        <f t="shared" si="103"/>
        <v/>
      </c>
      <c r="J6494" s="30" t="e">
        <f>VLOOKUP(B6494,Users!$A$2:$C$10000,3,FALSE)</f>
        <v>#N/A</v>
      </c>
    </row>
    <row r="6495" spans="1:10" ht="15.75" customHeight="1">
      <c r="A6495" s="3"/>
      <c r="B6495" s="3"/>
      <c r="C6495" s="3"/>
      <c r="D6495" s="3"/>
      <c r="E6495" s="3"/>
      <c r="F6495" s="30" t="str">
        <f t="array" ref="F6495">IF(C6495&lt;&gt;"",INDEX(FunctionalValues,MATCH(C6495,KanoFunctional,0),2),"")</f>
        <v/>
      </c>
      <c r="G6495" s="30" t="str">
        <f t="array" ref="G6495">IF(D6495&lt;&gt;"",INDEX(DysfunctionalValues,2,MATCH(D6495,KanoDysfunctional,0)),"")</f>
        <v/>
      </c>
      <c r="H6495" s="30" t="str">
        <f t="array" ref="H6495">IF(C6495&lt;&gt;"",INDEX(KanoTable,MATCH(C6495,KanoFunctional,0),MATCH(D6495,KanoDysfunctional,0)),"")</f>
        <v/>
      </c>
      <c r="I6495" s="30" t="str">
        <f t="shared" si="103"/>
        <v/>
      </c>
      <c r="J6495" s="30" t="e">
        <f>VLOOKUP(B6495,Users!$A$2:$C$10000,3,FALSE)</f>
        <v>#N/A</v>
      </c>
    </row>
    <row r="6496" spans="1:10" ht="15.75" customHeight="1">
      <c r="A6496" s="3"/>
      <c r="B6496" s="3"/>
      <c r="C6496" s="3"/>
      <c r="D6496" s="3"/>
      <c r="E6496" s="3"/>
      <c r="F6496" s="30" t="str">
        <f t="array" ref="F6496">IF(C6496&lt;&gt;"",INDEX(FunctionalValues,MATCH(C6496,KanoFunctional,0),2),"")</f>
        <v/>
      </c>
      <c r="G6496" s="30" t="str">
        <f t="array" ref="G6496">IF(D6496&lt;&gt;"",INDEX(DysfunctionalValues,2,MATCH(D6496,KanoDysfunctional,0)),"")</f>
        <v/>
      </c>
      <c r="H6496" s="30" t="str">
        <f t="array" ref="H6496">IF(C6496&lt;&gt;"",INDEX(KanoTable,MATCH(C6496,KanoFunctional,0),MATCH(D6496,KanoDysfunctional,0)),"")</f>
        <v/>
      </c>
      <c r="I6496" s="30" t="str">
        <f t="shared" si="103"/>
        <v/>
      </c>
      <c r="J6496" s="30" t="e">
        <f>VLOOKUP(B6496,Users!$A$2:$C$10000,3,FALSE)</f>
        <v>#N/A</v>
      </c>
    </row>
    <row r="6497" spans="1:10" ht="15.75" customHeight="1">
      <c r="A6497" s="3"/>
      <c r="B6497" s="3"/>
      <c r="C6497" s="3"/>
      <c r="D6497" s="3"/>
      <c r="E6497" s="3"/>
      <c r="F6497" s="30" t="str">
        <f t="array" ref="F6497">IF(C6497&lt;&gt;"",INDEX(FunctionalValues,MATCH(C6497,KanoFunctional,0),2),"")</f>
        <v/>
      </c>
      <c r="G6497" s="30" t="str">
        <f t="array" ref="G6497">IF(D6497&lt;&gt;"",INDEX(DysfunctionalValues,2,MATCH(D6497,KanoDysfunctional,0)),"")</f>
        <v/>
      </c>
      <c r="H6497" s="30" t="str">
        <f t="array" ref="H6497">IF(C6497&lt;&gt;"",INDEX(KanoTable,MATCH(C6497,KanoFunctional,0),MATCH(D6497,KanoDysfunctional,0)),"")</f>
        <v/>
      </c>
      <c r="I6497" s="30" t="str">
        <f t="shared" si="103"/>
        <v/>
      </c>
      <c r="J6497" s="30" t="e">
        <f>VLOOKUP(B6497,Users!$A$2:$C$10000,3,FALSE)</f>
        <v>#N/A</v>
      </c>
    </row>
    <row r="6498" spans="1:10" ht="15.75" customHeight="1">
      <c r="A6498" s="3"/>
      <c r="B6498" s="3"/>
      <c r="C6498" s="3"/>
      <c r="D6498" s="3"/>
      <c r="E6498" s="3"/>
      <c r="F6498" s="30" t="str">
        <f t="array" ref="F6498">IF(C6498&lt;&gt;"",INDEX(FunctionalValues,MATCH(C6498,KanoFunctional,0),2),"")</f>
        <v/>
      </c>
      <c r="G6498" s="30" t="str">
        <f t="array" ref="G6498">IF(D6498&lt;&gt;"",INDEX(DysfunctionalValues,2,MATCH(D6498,KanoDysfunctional,0)),"")</f>
        <v/>
      </c>
      <c r="H6498" s="30" t="str">
        <f t="array" ref="H6498">IF(C6498&lt;&gt;"",INDEX(KanoTable,MATCH(C6498,KanoFunctional,0),MATCH(D6498,KanoDysfunctional,0)),"")</f>
        <v/>
      </c>
      <c r="I6498" s="30" t="str">
        <f t="shared" si="103"/>
        <v/>
      </c>
      <c r="J6498" s="30" t="e">
        <f>VLOOKUP(B6498,Users!$A$2:$C$10000,3,FALSE)</f>
        <v>#N/A</v>
      </c>
    </row>
    <row r="6499" spans="1:10" ht="15.75" customHeight="1">
      <c r="A6499" s="3"/>
      <c r="B6499" s="3"/>
      <c r="C6499" s="3"/>
      <c r="D6499" s="3"/>
      <c r="E6499" s="3"/>
      <c r="F6499" s="30" t="str">
        <f t="array" ref="F6499">IF(C6499&lt;&gt;"",INDEX(FunctionalValues,MATCH(C6499,KanoFunctional,0),2),"")</f>
        <v/>
      </c>
      <c r="G6499" s="30" t="str">
        <f t="array" ref="G6499">IF(D6499&lt;&gt;"",INDEX(DysfunctionalValues,2,MATCH(D6499,KanoDysfunctional,0)),"")</f>
        <v/>
      </c>
      <c r="H6499" s="30" t="str">
        <f t="array" ref="H6499">IF(C6499&lt;&gt;"",INDEX(KanoTable,MATCH(C6499,KanoFunctional,0),MATCH(D6499,KanoDysfunctional,0)),"")</f>
        <v/>
      </c>
      <c r="I6499" s="30" t="str">
        <f t="shared" si="103"/>
        <v/>
      </c>
      <c r="J6499" s="30" t="e">
        <f>VLOOKUP(B6499,Users!$A$2:$C$10000,3,FALSE)</f>
        <v>#N/A</v>
      </c>
    </row>
    <row r="6500" spans="1:10" ht="15.75" customHeight="1">
      <c r="A6500" s="3"/>
      <c r="B6500" s="3"/>
      <c r="C6500" s="3"/>
      <c r="D6500" s="3"/>
      <c r="E6500" s="3"/>
      <c r="F6500" s="30" t="str">
        <f t="array" ref="F6500">IF(C6500&lt;&gt;"",INDEX(FunctionalValues,MATCH(C6500,KanoFunctional,0),2),"")</f>
        <v/>
      </c>
      <c r="G6500" s="30" t="str">
        <f t="array" ref="G6500">IF(D6500&lt;&gt;"",INDEX(DysfunctionalValues,2,MATCH(D6500,KanoDysfunctional,0)),"")</f>
        <v/>
      </c>
      <c r="H6500" s="30" t="str">
        <f t="array" ref="H6500">IF(C6500&lt;&gt;"",INDEX(KanoTable,MATCH(C6500,KanoFunctional,0),MATCH(D6500,KanoDysfunctional,0)),"")</f>
        <v/>
      </c>
      <c r="I6500" s="30" t="str">
        <f t="shared" si="103"/>
        <v/>
      </c>
      <c r="J6500" s="30" t="e">
        <f>VLOOKUP(B6500,Users!$A$2:$C$10000,3,FALSE)</f>
        <v>#N/A</v>
      </c>
    </row>
    <row r="6501" spans="1:10" ht="15.75" customHeight="1">
      <c r="A6501" s="3"/>
      <c r="B6501" s="3"/>
      <c r="C6501" s="3"/>
      <c r="D6501" s="3"/>
      <c r="E6501" s="3"/>
      <c r="F6501" s="30" t="str">
        <f t="array" ref="F6501">IF(C6501&lt;&gt;"",INDEX(FunctionalValues,MATCH(C6501,KanoFunctional,0),2),"")</f>
        <v/>
      </c>
      <c r="G6501" s="30" t="str">
        <f t="array" ref="G6501">IF(D6501&lt;&gt;"",INDEX(DysfunctionalValues,2,MATCH(D6501,KanoDysfunctional,0)),"")</f>
        <v/>
      </c>
      <c r="H6501" s="30" t="str">
        <f t="array" ref="H6501">IF(C6501&lt;&gt;"",INDEX(KanoTable,MATCH(C6501,KanoFunctional,0),MATCH(D6501,KanoDysfunctional,0)),"")</f>
        <v/>
      </c>
      <c r="I6501" s="30" t="str">
        <f t="shared" si="103"/>
        <v/>
      </c>
      <c r="J6501" s="30" t="e">
        <f>VLOOKUP(B6501,Users!$A$2:$C$10000,3,FALSE)</f>
        <v>#N/A</v>
      </c>
    </row>
    <row r="6502" spans="1:10" ht="15.75" customHeight="1">
      <c r="A6502" s="3"/>
      <c r="B6502" s="3"/>
      <c r="C6502" s="3"/>
      <c r="D6502" s="3"/>
      <c r="E6502" s="3"/>
      <c r="F6502" s="30" t="str">
        <f t="array" ref="F6502">IF(C6502&lt;&gt;"",INDEX(FunctionalValues,MATCH(C6502,KanoFunctional,0),2),"")</f>
        <v/>
      </c>
      <c r="G6502" s="30" t="str">
        <f t="array" ref="G6502">IF(D6502&lt;&gt;"",INDEX(DysfunctionalValues,2,MATCH(D6502,KanoDysfunctional,0)),"")</f>
        <v/>
      </c>
      <c r="H6502" s="30" t="str">
        <f t="array" ref="H6502">IF(C6502&lt;&gt;"",INDEX(KanoTable,MATCH(C6502,KanoFunctional,0),MATCH(D6502,KanoDysfunctional,0)),"")</f>
        <v/>
      </c>
      <c r="I6502" s="30" t="str">
        <f t="shared" si="103"/>
        <v/>
      </c>
      <c r="J6502" s="30" t="e">
        <f>VLOOKUP(B6502,Users!$A$2:$C$10000,3,FALSE)</f>
        <v>#N/A</v>
      </c>
    </row>
    <row r="6503" spans="1:10" ht="15.75" customHeight="1">
      <c r="A6503" s="3"/>
      <c r="B6503" s="3"/>
      <c r="C6503" s="3"/>
      <c r="D6503" s="3"/>
      <c r="E6503" s="3"/>
      <c r="F6503" s="30" t="str">
        <f t="array" ref="F6503">IF(C6503&lt;&gt;"",INDEX(FunctionalValues,MATCH(C6503,KanoFunctional,0),2),"")</f>
        <v/>
      </c>
      <c r="G6503" s="30" t="str">
        <f t="array" ref="G6503">IF(D6503&lt;&gt;"",INDEX(DysfunctionalValues,2,MATCH(D6503,KanoDysfunctional,0)),"")</f>
        <v/>
      </c>
      <c r="H6503" s="30" t="str">
        <f t="array" ref="H6503">IF(C6503&lt;&gt;"",INDEX(KanoTable,MATCH(C6503,KanoFunctional,0),MATCH(D6503,KanoDysfunctional,0)),"")</f>
        <v/>
      </c>
      <c r="I6503" s="30" t="str">
        <f t="shared" si="103"/>
        <v/>
      </c>
      <c r="J6503" s="30" t="e">
        <f>VLOOKUP(B6503,Users!$A$2:$C$10000,3,FALSE)</f>
        <v>#N/A</v>
      </c>
    </row>
    <row r="6504" spans="1:10" ht="15.75" customHeight="1">
      <c r="A6504" s="3"/>
      <c r="B6504" s="3"/>
      <c r="C6504" s="3"/>
      <c r="D6504" s="3"/>
      <c r="E6504" s="3"/>
      <c r="F6504" s="30" t="str">
        <f t="array" ref="F6504">IF(C6504&lt;&gt;"",INDEX(FunctionalValues,MATCH(C6504,KanoFunctional,0),2),"")</f>
        <v/>
      </c>
      <c r="G6504" s="30" t="str">
        <f t="array" ref="G6504">IF(D6504&lt;&gt;"",INDEX(DysfunctionalValues,2,MATCH(D6504,KanoDysfunctional,0)),"")</f>
        <v/>
      </c>
      <c r="H6504" s="30" t="str">
        <f t="array" ref="H6504">IF(C6504&lt;&gt;"",INDEX(KanoTable,MATCH(C6504,KanoFunctional,0),MATCH(D6504,KanoDysfunctional,0)),"")</f>
        <v/>
      </c>
      <c r="I6504" s="30" t="str">
        <f t="shared" si="103"/>
        <v/>
      </c>
      <c r="J6504" s="30" t="e">
        <f>VLOOKUP(B6504,Users!$A$2:$C$10000,3,FALSE)</f>
        <v>#N/A</v>
      </c>
    </row>
    <row r="6505" spans="1:10" ht="15.75" customHeight="1">
      <c r="A6505" s="3"/>
      <c r="B6505" s="3"/>
      <c r="C6505" s="3"/>
      <c r="D6505" s="3"/>
      <c r="E6505" s="3"/>
      <c r="F6505" s="30" t="str">
        <f t="array" ref="F6505">IF(C6505&lt;&gt;"",INDEX(FunctionalValues,MATCH(C6505,KanoFunctional,0),2),"")</f>
        <v/>
      </c>
      <c r="G6505" s="30" t="str">
        <f t="array" ref="G6505">IF(D6505&lt;&gt;"",INDEX(DysfunctionalValues,2,MATCH(D6505,KanoDysfunctional,0)),"")</f>
        <v/>
      </c>
      <c r="H6505" s="30" t="str">
        <f t="array" ref="H6505">IF(C6505&lt;&gt;"",INDEX(KanoTable,MATCH(C6505,KanoFunctional,0),MATCH(D6505,KanoDysfunctional,0)),"")</f>
        <v/>
      </c>
      <c r="I6505" s="30" t="str">
        <f t="shared" si="103"/>
        <v/>
      </c>
      <c r="J6505" s="30" t="e">
        <f>VLOOKUP(B6505,Users!$A$2:$C$10000,3,FALSE)</f>
        <v>#N/A</v>
      </c>
    </row>
    <row r="6506" spans="1:10" ht="15.75" customHeight="1">
      <c r="A6506" s="3"/>
      <c r="B6506" s="3"/>
      <c r="C6506" s="3"/>
      <c r="D6506" s="3"/>
      <c r="E6506" s="3"/>
      <c r="F6506" s="30" t="str">
        <f t="array" ref="F6506">IF(C6506&lt;&gt;"",INDEX(FunctionalValues,MATCH(C6506,KanoFunctional,0),2),"")</f>
        <v/>
      </c>
      <c r="G6506" s="30" t="str">
        <f t="array" ref="G6506">IF(D6506&lt;&gt;"",INDEX(DysfunctionalValues,2,MATCH(D6506,KanoDysfunctional,0)),"")</f>
        <v/>
      </c>
      <c r="H6506" s="30" t="str">
        <f t="array" ref="H6506">IF(C6506&lt;&gt;"",INDEX(KanoTable,MATCH(C6506,KanoFunctional,0),MATCH(D6506,KanoDysfunctional,0)),"")</f>
        <v/>
      </c>
      <c r="I6506" s="30" t="str">
        <f t="shared" si="103"/>
        <v/>
      </c>
      <c r="J6506" s="30" t="e">
        <f>VLOOKUP(B6506,Users!$A$2:$C$10000,3,FALSE)</f>
        <v>#N/A</v>
      </c>
    </row>
    <row r="6507" spans="1:10" ht="15.75" customHeight="1">
      <c r="A6507" s="3"/>
      <c r="B6507" s="3"/>
      <c r="C6507" s="3"/>
      <c r="D6507" s="3"/>
      <c r="E6507" s="3"/>
      <c r="F6507" s="30" t="str">
        <f t="array" ref="F6507">IF(C6507&lt;&gt;"",INDEX(FunctionalValues,MATCH(C6507,KanoFunctional,0),2),"")</f>
        <v/>
      </c>
      <c r="G6507" s="30" t="str">
        <f t="array" ref="G6507">IF(D6507&lt;&gt;"",INDEX(DysfunctionalValues,2,MATCH(D6507,KanoDysfunctional,0)),"")</f>
        <v/>
      </c>
      <c r="H6507" s="30" t="str">
        <f t="array" ref="H6507">IF(C6507&lt;&gt;"",INDEX(KanoTable,MATCH(C6507,KanoFunctional,0),MATCH(D6507,KanoDysfunctional,0)),"")</f>
        <v/>
      </c>
      <c r="I6507" s="30" t="str">
        <f t="shared" si="103"/>
        <v/>
      </c>
      <c r="J6507" s="30" t="e">
        <f>VLOOKUP(B6507,Users!$A$2:$C$10000,3,FALSE)</f>
        <v>#N/A</v>
      </c>
    </row>
    <row r="6508" spans="1:10" ht="15.75" customHeight="1">
      <c r="A6508" s="3"/>
      <c r="B6508" s="3"/>
      <c r="C6508" s="3"/>
      <c r="D6508" s="3"/>
      <c r="E6508" s="3"/>
      <c r="F6508" s="30" t="str">
        <f t="array" ref="F6508">IF(C6508&lt;&gt;"",INDEX(FunctionalValues,MATCH(C6508,KanoFunctional,0),2),"")</f>
        <v/>
      </c>
      <c r="G6508" s="30" t="str">
        <f t="array" ref="G6508">IF(D6508&lt;&gt;"",INDEX(DysfunctionalValues,2,MATCH(D6508,KanoDysfunctional,0)),"")</f>
        <v/>
      </c>
      <c r="H6508" s="30" t="str">
        <f t="array" ref="H6508">IF(C6508&lt;&gt;"",INDEX(KanoTable,MATCH(C6508,KanoFunctional,0),MATCH(D6508,KanoDysfunctional,0)),"")</f>
        <v/>
      </c>
      <c r="I6508" s="30" t="str">
        <f t="shared" si="103"/>
        <v/>
      </c>
      <c r="J6508" s="30" t="e">
        <f>VLOOKUP(B6508,Users!$A$2:$C$10000,3,FALSE)</f>
        <v>#N/A</v>
      </c>
    </row>
    <row r="6509" spans="1:10" ht="15.75" customHeight="1">
      <c r="A6509" s="3"/>
      <c r="B6509" s="3"/>
      <c r="C6509" s="3"/>
      <c r="D6509" s="3"/>
      <c r="E6509" s="3"/>
      <c r="F6509" s="30" t="str">
        <f t="array" ref="F6509">IF(C6509&lt;&gt;"",INDEX(FunctionalValues,MATCH(C6509,KanoFunctional,0),2),"")</f>
        <v/>
      </c>
      <c r="G6509" s="30" t="str">
        <f t="array" ref="G6509">IF(D6509&lt;&gt;"",INDEX(DysfunctionalValues,2,MATCH(D6509,KanoDysfunctional,0)),"")</f>
        <v/>
      </c>
      <c r="H6509" s="30" t="str">
        <f t="array" ref="H6509">IF(C6509&lt;&gt;"",INDEX(KanoTable,MATCH(C6509,KanoFunctional,0),MATCH(D6509,KanoDysfunctional,0)),"")</f>
        <v/>
      </c>
      <c r="I6509" s="30" t="str">
        <f t="shared" si="103"/>
        <v/>
      </c>
      <c r="J6509" s="30" t="e">
        <f>VLOOKUP(B6509,Users!$A$2:$C$10000,3,FALSE)</f>
        <v>#N/A</v>
      </c>
    </row>
    <row r="6510" spans="1:10" ht="15.75" customHeight="1">
      <c r="A6510" s="3"/>
      <c r="B6510" s="3"/>
      <c r="C6510" s="3"/>
      <c r="D6510" s="3"/>
      <c r="E6510" s="3"/>
      <c r="F6510" s="30" t="str">
        <f t="array" ref="F6510">IF(C6510&lt;&gt;"",INDEX(FunctionalValues,MATCH(C6510,KanoFunctional,0),2),"")</f>
        <v/>
      </c>
      <c r="G6510" s="30" t="str">
        <f t="array" ref="G6510">IF(D6510&lt;&gt;"",INDEX(DysfunctionalValues,2,MATCH(D6510,KanoDysfunctional,0)),"")</f>
        <v/>
      </c>
      <c r="H6510" s="30" t="str">
        <f t="array" ref="H6510">IF(C6510&lt;&gt;"",INDEX(KanoTable,MATCH(C6510,KanoFunctional,0),MATCH(D6510,KanoDysfunctional,0)),"")</f>
        <v/>
      </c>
      <c r="I6510" s="30" t="str">
        <f t="shared" si="103"/>
        <v/>
      </c>
      <c r="J6510" s="30" t="e">
        <f>VLOOKUP(B6510,Users!$A$2:$C$10000,3,FALSE)</f>
        <v>#N/A</v>
      </c>
    </row>
    <row r="6511" spans="1:10" ht="15.75" customHeight="1">
      <c r="A6511" s="3"/>
      <c r="B6511" s="3"/>
      <c r="C6511" s="3"/>
      <c r="D6511" s="3"/>
      <c r="E6511" s="3"/>
      <c r="F6511" s="30" t="str">
        <f t="array" ref="F6511">IF(C6511&lt;&gt;"",INDEX(FunctionalValues,MATCH(C6511,KanoFunctional,0),2),"")</f>
        <v/>
      </c>
      <c r="G6511" s="30" t="str">
        <f t="array" ref="G6511">IF(D6511&lt;&gt;"",INDEX(DysfunctionalValues,2,MATCH(D6511,KanoDysfunctional,0)),"")</f>
        <v/>
      </c>
      <c r="H6511" s="30" t="str">
        <f t="array" ref="H6511">IF(C6511&lt;&gt;"",INDEX(KanoTable,MATCH(C6511,KanoFunctional,0),MATCH(D6511,KanoDysfunctional,0)),"")</f>
        <v/>
      </c>
      <c r="I6511" s="30" t="str">
        <f t="shared" si="103"/>
        <v/>
      </c>
      <c r="J6511" s="30" t="e">
        <f>VLOOKUP(B6511,Users!$A$2:$C$10000,3,FALSE)</f>
        <v>#N/A</v>
      </c>
    </row>
    <row r="6512" spans="1:10" ht="15.75" customHeight="1">
      <c r="A6512" s="3"/>
      <c r="B6512" s="3"/>
      <c r="C6512" s="3"/>
      <c r="D6512" s="3"/>
      <c r="E6512" s="3"/>
      <c r="F6512" s="30" t="str">
        <f t="array" ref="F6512">IF(C6512&lt;&gt;"",INDEX(FunctionalValues,MATCH(C6512,KanoFunctional,0),2),"")</f>
        <v/>
      </c>
      <c r="G6512" s="30" t="str">
        <f t="array" ref="G6512">IF(D6512&lt;&gt;"",INDEX(DysfunctionalValues,2,MATCH(D6512,KanoDysfunctional,0)),"")</f>
        <v/>
      </c>
      <c r="H6512" s="30" t="str">
        <f t="array" ref="H6512">IF(C6512&lt;&gt;"",INDEX(KanoTable,MATCH(C6512,KanoFunctional,0),MATCH(D6512,KanoDysfunctional,0)),"")</f>
        <v/>
      </c>
      <c r="I6512" s="30" t="str">
        <f t="shared" si="103"/>
        <v/>
      </c>
      <c r="J6512" s="30" t="e">
        <f>VLOOKUP(B6512,Users!$A$2:$C$10000,3,FALSE)</f>
        <v>#N/A</v>
      </c>
    </row>
    <row r="6513" spans="1:10" ht="15.75" customHeight="1">
      <c r="A6513" s="3"/>
      <c r="B6513" s="3"/>
      <c r="C6513" s="3"/>
      <c r="D6513" s="3"/>
      <c r="E6513" s="3"/>
      <c r="F6513" s="30" t="str">
        <f t="array" ref="F6513">IF(C6513&lt;&gt;"",INDEX(FunctionalValues,MATCH(C6513,KanoFunctional,0),2),"")</f>
        <v/>
      </c>
      <c r="G6513" s="30" t="str">
        <f t="array" ref="G6513">IF(D6513&lt;&gt;"",INDEX(DysfunctionalValues,2,MATCH(D6513,KanoDysfunctional,0)),"")</f>
        <v/>
      </c>
      <c r="H6513" s="30" t="str">
        <f t="array" ref="H6513">IF(C6513&lt;&gt;"",INDEX(KanoTable,MATCH(C6513,KanoFunctional,0),MATCH(D6513,KanoDysfunctional,0)),"")</f>
        <v/>
      </c>
      <c r="I6513" s="30" t="str">
        <f t="shared" si="103"/>
        <v/>
      </c>
      <c r="J6513" s="30" t="e">
        <f>VLOOKUP(B6513,Users!$A$2:$C$10000,3,FALSE)</f>
        <v>#N/A</v>
      </c>
    </row>
    <row r="6514" spans="1:10" ht="15.75" customHeight="1">
      <c r="A6514" s="3"/>
      <c r="B6514" s="3"/>
      <c r="C6514" s="3"/>
      <c r="D6514" s="3"/>
      <c r="E6514" s="3"/>
      <c r="F6514" s="30" t="str">
        <f t="array" ref="F6514">IF(C6514&lt;&gt;"",INDEX(FunctionalValues,MATCH(C6514,KanoFunctional,0),2),"")</f>
        <v/>
      </c>
      <c r="G6514" s="30" t="str">
        <f t="array" ref="G6514">IF(D6514&lt;&gt;"",INDEX(DysfunctionalValues,2,MATCH(D6514,KanoDysfunctional,0)),"")</f>
        <v/>
      </c>
      <c r="H6514" s="30" t="str">
        <f t="array" ref="H6514">IF(C6514&lt;&gt;"",INDEX(KanoTable,MATCH(C6514,KanoFunctional,0),MATCH(D6514,KanoDysfunctional,0)),"")</f>
        <v/>
      </c>
      <c r="I6514" s="30" t="str">
        <f t="shared" si="103"/>
        <v/>
      </c>
      <c r="J6514" s="30" t="e">
        <f>VLOOKUP(B6514,Users!$A$2:$C$10000,3,FALSE)</f>
        <v>#N/A</v>
      </c>
    </row>
    <row r="6515" spans="1:10" ht="15.75" customHeight="1">
      <c r="A6515" s="3"/>
      <c r="B6515" s="3"/>
      <c r="C6515" s="3"/>
      <c r="D6515" s="3"/>
      <c r="E6515" s="3"/>
      <c r="F6515" s="30" t="str">
        <f t="array" ref="F6515">IF(C6515&lt;&gt;"",INDEX(FunctionalValues,MATCH(C6515,KanoFunctional,0),2),"")</f>
        <v/>
      </c>
      <c r="G6515" s="30" t="str">
        <f t="array" ref="G6515">IF(D6515&lt;&gt;"",INDEX(DysfunctionalValues,2,MATCH(D6515,KanoDysfunctional,0)),"")</f>
        <v/>
      </c>
      <c r="H6515" s="30" t="str">
        <f t="array" ref="H6515">IF(C6515&lt;&gt;"",INDEX(KanoTable,MATCH(C6515,KanoFunctional,0),MATCH(D6515,KanoDysfunctional,0)),"")</f>
        <v/>
      </c>
      <c r="I6515" s="30" t="str">
        <f t="shared" si="103"/>
        <v/>
      </c>
      <c r="J6515" s="30" t="e">
        <f>VLOOKUP(B6515,Users!$A$2:$C$10000,3,FALSE)</f>
        <v>#N/A</v>
      </c>
    </row>
    <row r="6516" spans="1:10" ht="15.75" customHeight="1">
      <c r="A6516" s="3"/>
      <c r="B6516" s="3"/>
      <c r="C6516" s="3"/>
      <c r="D6516" s="3"/>
      <c r="E6516" s="3"/>
      <c r="F6516" s="30" t="str">
        <f t="array" ref="F6516">IF(C6516&lt;&gt;"",INDEX(FunctionalValues,MATCH(C6516,KanoFunctional,0),2),"")</f>
        <v/>
      </c>
      <c r="G6516" s="30" t="str">
        <f t="array" ref="G6516">IF(D6516&lt;&gt;"",INDEX(DysfunctionalValues,2,MATCH(D6516,KanoDysfunctional,0)),"")</f>
        <v/>
      </c>
      <c r="H6516" s="30" t="str">
        <f t="array" ref="H6516">IF(C6516&lt;&gt;"",INDEX(KanoTable,MATCH(C6516,KanoFunctional,0),MATCH(D6516,KanoDysfunctional,0)),"")</f>
        <v/>
      </c>
      <c r="I6516" s="30" t="str">
        <f t="shared" si="103"/>
        <v/>
      </c>
      <c r="J6516" s="30" t="e">
        <f>VLOOKUP(B6516,Users!$A$2:$C$10000,3,FALSE)</f>
        <v>#N/A</v>
      </c>
    </row>
    <row r="6517" spans="1:10" ht="15.75" customHeight="1">
      <c r="A6517" s="3"/>
      <c r="B6517" s="3"/>
      <c r="C6517" s="3"/>
      <c r="D6517" s="3"/>
      <c r="E6517" s="3"/>
      <c r="F6517" s="30" t="str">
        <f t="array" ref="F6517">IF(C6517&lt;&gt;"",INDEX(FunctionalValues,MATCH(C6517,KanoFunctional,0),2),"")</f>
        <v/>
      </c>
      <c r="G6517" s="30" t="str">
        <f t="array" ref="G6517">IF(D6517&lt;&gt;"",INDEX(DysfunctionalValues,2,MATCH(D6517,KanoDysfunctional,0)),"")</f>
        <v/>
      </c>
      <c r="H6517" s="30" t="str">
        <f t="array" ref="H6517">IF(C6517&lt;&gt;"",INDEX(KanoTable,MATCH(C6517,KanoFunctional,0),MATCH(D6517,KanoDysfunctional,0)),"")</f>
        <v/>
      </c>
      <c r="I6517" s="30" t="str">
        <f t="shared" si="103"/>
        <v/>
      </c>
      <c r="J6517" s="30" t="e">
        <f>VLOOKUP(B6517,Users!$A$2:$C$10000,3,FALSE)</f>
        <v>#N/A</v>
      </c>
    </row>
    <row r="6518" spans="1:10" ht="15.75" customHeight="1">
      <c r="A6518" s="3"/>
      <c r="B6518" s="3"/>
      <c r="C6518" s="3"/>
      <c r="D6518" s="3"/>
      <c r="E6518" s="3"/>
      <c r="F6518" s="30" t="str">
        <f t="array" ref="F6518">IF(C6518&lt;&gt;"",INDEX(FunctionalValues,MATCH(C6518,KanoFunctional,0),2),"")</f>
        <v/>
      </c>
      <c r="G6518" s="30" t="str">
        <f t="array" ref="G6518">IF(D6518&lt;&gt;"",INDEX(DysfunctionalValues,2,MATCH(D6518,KanoDysfunctional,0)),"")</f>
        <v/>
      </c>
      <c r="H6518" s="30" t="str">
        <f t="array" ref="H6518">IF(C6518&lt;&gt;"",INDEX(KanoTable,MATCH(C6518,KanoFunctional,0),MATCH(D6518,KanoDysfunctional,0)),"")</f>
        <v/>
      </c>
      <c r="I6518" s="30" t="str">
        <f t="shared" si="103"/>
        <v/>
      </c>
      <c r="J6518" s="30" t="e">
        <f>VLOOKUP(B6518,Users!$A$2:$C$10000,3,FALSE)</f>
        <v>#N/A</v>
      </c>
    </row>
    <row r="6519" spans="1:10" ht="15.75" customHeight="1">
      <c r="A6519" s="3"/>
      <c r="B6519" s="3"/>
      <c r="C6519" s="3"/>
      <c r="D6519" s="3"/>
      <c r="E6519" s="3"/>
      <c r="F6519" s="30" t="str">
        <f t="array" ref="F6519">IF(C6519&lt;&gt;"",INDEX(FunctionalValues,MATCH(C6519,KanoFunctional,0),2),"")</f>
        <v/>
      </c>
      <c r="G6519" s="30" t="str">
        <f t="array" ref="G6519">IF(D6519&lt;&gt;"",INDEX(DysfunctionalValues,2,MATCH(D6519,KanoDysfunctional,0)),"")</f>
        <v/>
      </c>
      <c r="H6519" s="30" t="str">
        <f t="array" ref="H6519">IF(C6519&lt;&gt;"",INDEX(KanoTable,MATCH(C6519,KanoFunctional,0),MATCH(D6519,KanoDysfunctional,0)),"")</f>
        <v/>
      </c>
      <c r="I6519" s="30" t="str">
        <f t="shared" si="103"/>
        <v/>
      </c>
      <c r="J6519" s="30" t="e">
        <f>VLOOKUP(B6519,Users!$A$2:$C$10000,3,FALSE)</f>
        <v>#N/A</v>
      </c>
    </row>
    <row r="6520" spans="1:10" ht="15.75" customHeight="1">
      <c r="A6520" s="3"/>
      <c r="B6520" s="3"/>
      <c r="C6520" s="3"/>
      <c r="D6520" s="3"/>
      <c r="E6520" s="3"/>
      <c r="F6520" s="30" t="str">
        <f t="array" ref="F6520">IF(C6520&lt;&gt;"",INDEX(FunctionalValues,MATCH(C6520,KanoFunctional,0),2),"")</f>
        <v/>
      </c>
      <c r="G6520" s="30" t="str">
        <f t="array" ref="G6520">IF(D6520&lt;&gt;"",INDEX(DysfunctionalValues,2,MATCH(D6520,KanoDysfunctional,0)),"")</f>
        <v/>
      </c>
      <c r="H6520" s="30" t="str">
        <f t="array" ref="H6520">IF(C6520&lt;&gt;"",INDEX(KanoTable,MATCH(C6520,KanoFunctional,0),MATCH(D6520,KanoDysfunctional,0)),"")</f>
        <v/>
      </c>
      <c r="I6520" s="30" t="str">
        <f t="shared" si="103"/>
        <v/>
      </c>
      <c r="J6520" s="30" t="e">
        <f>VLOOKUP(B6520,Users!$A$2:$C$10000,3,FALSE)</f>
        <v>#N/A</v>
      </c>
    </row>
    <row r="6521" spans="1:10" ht="15.75" customHeight="1">
      <c r="A6521" s="3"/>
      <c r="B6521" s="3"/>
      <c r="C6521" s="3"/>
      <c r="D6521" s="3"/>
      <c r="E6521" s="3"/>
      <c r="F6521" s="30" t="str">
        <f t="array" ref="F6521">IF(C6521&lt;&gt;"",INDEX(FunctionalValues,MATCH(C6521,KanoFunctional,0),2),"")</f>
        <v/>
      </c>
      <c r="G6521" s="30" t="str">
        <f t="array" ref="G6521">IF(D6521&lt;&gt;"",INDEX(DysfunctionalValues,2,MATCH(D6521,KanoDysfunctional,0)),"")</f>
        <v/>
      </c>
      <c r="H6521" s="30" t="str">
        <f t="array" ref="H6521">IF(C6521&lt;&gt;"",INDEX(KanoTable,MATCH(C6521,KanoFunctional,0),MATCH(D6521,KanoDysfunctional,0)),"")</f>
        <v/>
      </c>
      <c r="I6521" s="30" t="str">
        <f t="shared" si="103"/>
        <v/>
      </c>
      <c r="J6521" s="30" t="e">
        <f>VLOOKUP(B6521,Users!$A$2:$C$10000,3,FALSE)</f>
        <v>#N/A</v>
      </c>
    </row>
    <row r="6522" spans="1:10" ht="15.75" customHeight="1">
      <c r="A6522" s="3"/>
      <c r="B6522" s="3"/>
      <c r="C6522" s="3"/>
      <c r="D6522" s="3"/>
      <c r="E6522" s="3"/>
      <c r="F6522" s="30" t="str">
        <f t="array" ref="F6522">IF(C6522&lt;&gt;"",INDEX(FunctionalValues,MATCH(C6522,KanoFunctional,0),2),"")</f>
        <v/>
      </c>
      <c r="G6522" s="30" t="str">
        <f t="array" ref="G6522">IF(D6522&lt;&gt;"",INDEX(DysfunctionalValues,2,MATCH(D6522,KanoDysfunctional,0)),"")</f>
        <v/>
      </c>
      <c r="H6522" s="30" t="str">
        <f t="array" ref="H6522">IF(C6522&lt;&gt;"",INDEX(KanoTable,MATCH(C6522,KanoFunctional,0),MATCH(D6522,KanoDysfunctional,0)),"")</f>
        <v/>
      </c>
      <c r="I6522" s="30" t="str">
        <f t="shared" si="103"/>
        <v/>
      </c>
      <c r="J6522" s="30" t="e">
        <f>VLOOKUP(B6522,Users!$A$2:$C$10000,3,FALSE)</f>
        <v>#N/A</v>
      </c>
    </row>
    <row r="6523" spans="1:10" ht="15.75" customHeight="1">
      <c r="A6523" s="3"/>
      <c r="B6523" s="3"/>
      <c r="C6523" s="3"/>
      <c r="D6523" s="3"/>
      <c r="E6523" s="3"/>
      <c r="F6523" s="30" t="str">
        <f t="array" ref="F6523">IF(C6523&lt;&gt;"",INDEX(FunctionalValues,MATCH(C6523,KanoFunctional,0),2),"")</f>
        <v/>
      </c>
      <c r="G6523" s="30" t="str">
        <f t="array" ref="G6523">IF(D6523&lt;&gt;"",INDEX(DysfunctionalValues,2,MATCH(D6523,KanoDysfunctional,0)),"")</f>
        <v/>
      </c>
      <c r="H6523" s="30" t="str">
        <f t="array" ref="H6523">IF(C6523&lt;&gt;"",INDEX(KanoTable,MATCH(C6523,KanoFunctional,0),MATCH(D6523,KanoDysfunctional,0)),"")</f>
        <v/>
      </c>
      <c r="I6523" s="30" t="str">
        <f t="shared" si="103"/>
        <v/>
      </c>
      <c r="J6523" s="30" t="e">
        <f>VLOOKUP(B6523,Users!$A$2:$C$10000,3,FALSE)</f>
        <v>#N/A</v>
      </c>
    </row>
    <row r="6524" spans="1:10" ht="15.75" customHeight="1">
      <c r="A6524" s="3"/>
      <c r="B6524" s="3"/>
      <c r="C6524" s="3"/>
      <c r="D6524" s="3"/>
      <c r="E6524" s="3"/>
      <c r="F6524" s="30" t="str">
        <f t="array" ref="F6524">IF(C6524&lt;&gt;"",INDEX(FunctionalValues,MATCH(C6524,KanoFunctional,0),2),"")</f>
        <v/>
      </c>
      <c r="G6524" s="30" t="str">
        <f t="array" ref="G6524">IF(D6524&lt;&gt;"",INDEX(DysfunctionalValues,2,MATCH(D6524,KanoDysfunctional,0)),"")</f>
        <v/>
      </c>
      <c r="H6524" s="30" t="str">
        <f t="array" ref="H6524">IF(C6524&lt;&gt;"",INDEX(KanoTable,MATCH(C6524,KanoFunctional,0),MATCH(D6524,KanoDysfunctional,0)),"")</f>
        <v/>
      </c>
      <c r="I6524" s="30" t="str">
        <f t="shared" si="103"/>
        <v/>
      </c>
      <c r="J6524" s="30" t="e">
        <f>VLOOKUP(B6524,Users!$A$2:$C$10000,3,FALSE)</f>
        <v>#N/A</v>
      </c>
    </row>
    <row r="6525" spans="1:10" ht="15.75" customHeight="1">
      <c r="A6525" s="3"/>
      <c r="B6525" s="3"/>
      <c r="C6525" s="3"/>
      <c r="D6525" s="3"/>
      <c r="E6525" s="3"/>
      <c r="F6525" s="30" t="str">
        <f t="array" ref="F6525">IF(C6525&lt;&gt;"",INDEX(FunctionalValues,MATCH(C6525,KanoFunctional,0),2),"")</f>
        <v/>
      </c>
      <c r="G6525" s="30" t="str">
        <f t="array" ref="G6525">IF(D6525&lt;&gt;"",INDEX(DysfunctionalValues,2,MATCH(D6525,KanoDysfunctional,0)),"")</f>
        <v/>
      </c>
      <c r="H6525" s="30" t="str">
        <f t="array" ref="H6525">IF(C6525&lt;&gt;"",INDEX(KanoTable,MATCH(C6525,KanoFunctional,0),MATCH(D6525,KanoDysfunctional,0)),"")</f>
        <v/>
      </c>
      <c r="I6525" s="30" t="str">
        <f t="shared" si="103"/>
        <v/>
      </c>
      <c r="J6525" s="30" t="e">
        <f>VLOOKUP(B6525,Users!$A$2:$C$10000,3,FALSE)</f>
        <v>#N/A</v>
      </c>
    </row>
    <row r="6526" spans="1:10" ht="15.75" customHeight="1">
      <c r="A6526" s="3"/>
      <c r="B6526" s="3"/>
      <c r="C6526" s="3"/>
      <c r="D6526" s="3"/>
      <c r="E6526" s="3"/>
      <c r="F6526" s="30" t="str">
        <f t="array" ref="F6526">IF(C6526&lt;&gt;"",INDEX(FunctionalValues,MATCH(C6526,KanoFunctional,0),2),"")</f>
        <v/>
      </c>
      <c r="G6526" s="30" t="str">
        <f t="array" ref="G6526">IF(D6526&lt;&gt;"",INDEX(DysfunctionalValues,2,MATCH(D6526,KanoDysfunctional,0)),"")</f>
        <v/>
      </c>
      <c r="H6526" s="30" t="str">
        <f t="array" ref="H6526">IF(C6526&lt;&gt;"",INDEX(KanoTable,MATCH(C6526,KanoFunctional,0),MATCH(D6526,KanoDysfunctional,0)),"")</f>
        <v/>
      </c>
      <c r="I6526" s="30" t="str">
        <f t="shared" si="103"/>
        <v/>
      </c>
      <c r="J6526" s="30" t="e">
        <f>VLOOKUP(B6526,Users!$A$2:$C$10000,3,FALSE)</f>
        <v>#N/A</v>
      </c>
    </row>
    <row r="6527" spans="1:10" ht="15.75" customHeight="1">
      <c r="A6527" s="3"/>
      <c r="B6527" s="3"/>
      <c r="C6527" s="3"/>
      <c r="D6527" s="3"/>
      <c r="E6527" s="3"/>
      <c r="F6527" s="30" t="str">
        <f t="array" ref="F6527">IF(C6527&lt;&gt;"",INDEX(FunctionalValues,MATCH(C6527,KanoFunctional,0),2),"")</f>
        <v/>
      </c>
      <c r="G6527" s="30" t="str">
        <f t="array" ref="G6527">IF(D6527&lt;&gt;"",INDEX(DysfunctionalValues,2,MATCH(D6527,KanoDysfunctional,0)),"")</f>
        <v/>
      </c>
      <c r="H6527" s="30" t="str">
        <f t="array" ref="H6527">IF(C6527&lt;&gt;"",INDEX(KanoTable,MATCH(C6527,KanoFunctional,0),MATCH(D6527,KanoDysfunctional,0)),"")</f>
        <v/>
      </c>
      <c r="I6527" s="30" t="str">
        <f t="shared" si="103"/>
        <v/>
      </c>
      <c r="J6527" s="30" t="e">
        <f>VLOOKUP(B6527,Users!$A$2:$C$10000,3,FALSE)</f>
        <v>#N/A</v>
      </c>
    </row>
    <row r="6528" spans="1:10" ht="15.75" customHeight="1">
      <c r="A6528" s="3"/>
      <c r="B6528" s="3"/>
      <c r="C6528" s="3"/>
      <c r="D6528" s="3"/>
      <c r="E6528" s="3"/>
      <c r="F6528" s="30" t="str">
        <f t="array" ref="F6528">IF(C6528&lt;&gt;"",INDEX(FunctionalValues,MATCH(C6528,KanoFunctional,0),2),"")</f>
        <v/>
      </c>
      <c r="G6528" s="30" t="str">
        <f t="array" ref="G6528">IF(D6528&lt;&gt;"",INDEX(DysfunctionalValues,2,MATCH(D6528,KanoDysfunctional,0)),"")</f>
        <v/>
      </c>
      <c r="H6528" s="30" t="str">
        <f t="array" ref="H6528">IF(C6528&lt;&gt;"",INDEX(KanoTable,MATCH(C6528,KanoFunctional,0),MATCH(D6528,KanoDysfunctional,0)),"")</f>
        <v/>
      </c>
      <c r="I6528" s="30" t="str">
        <f t="shared" si="103"/>
        <v/>
      </c>
      <c r="J6528" s="30" t="e">
        <f>VLOOKUP(B6528,Users!$A$2:$C$10000,3,FALSE)</f>
        <v>#N/A</v>
      </c>
    </row>
    <row r="6529" spans="1:10" ht="15.75" customHeight="1">
      <c r="A6529" s="3"/>
      <c r="B6529" s="3"/>
      <c r="C6529" s="3"/>
      <c r="D6529" s="3"/>
      <c r="E6529" s="3"/>
      <c r="F6529" s="30" t="str">
        <f t="array" ref="F6529">IF(C6529&lt;&gt;"",INDEX(FunctionalValues,MATCH(C6529,KanoFunctional,0),2),"")</f>
        <v/>
      </c>
      <c r="G6529" s="30" t="str">
        <f t="array" ref="G6529">IF(D6529&lt;&gt;"",INDEX(DysfunctionalValues,2,MATCH(D6529,KanoDysfunctional,0)),"")</f>
        <v/>
      </c>
      <c r="H6529" s="30" t="str">
        <f t="array" ref="H6529">IF(C6529&lt;&gt;"",INDEX(KanoTable,MATCH(C6529,KanoFunctional,0),MATCH(D6529,KanoDysfunctional,0)),"")</f>
        <v/>
      </c>
      <c r="I6529" s="30" t="str">
        <f t="shared" si="103"/>
        <v/>
      </c>
      <c r="J6529" s="30" t="e">
        <f>VLOOKUP(B6529,Users!$A$2:$C$10000,3,FALSE)</f>
        <v>#N/A</v>
      </c>
    </row>
    <row r="6530" spans="1:10" ht="15.75" customHeight="1">
      <c r="A6530" s="3"/>
      <c r="B6530" s="3"/>
      <c r="C6530" s="3"/>
      <c r="D6530" s="3"/>
      <c r="E6530" s="3"/>
      <c r="F6530" s="30" t="str">
        <f t="array" ref="F6530">IF(C6530&lt;&gt;"",INDEX(FunctionalValues,MATCH(C6530,KanoFunctional,0),2),"")</f>
        <v/>
      </c>
      <c r="G6530" s="30" t="str">
        <f t="array" ref="G6530">IF(D6530&lt;&gt;"",INDEX(DysfunctionalValues,2,MATCH(D6530,KanoDysfunctional,0)),"")</f>
        <v/>
      </c>
      <c r="H6530" s="30" t="str">
        <f t="array" ref="H6530">IF(C6530&lt;&gt;"",INDEX(KanoTable,MATCH(C6530,KanoFunctional,0),MATCH(D6530,KanoDysfunctional,0)),"")</f>
        <v/>
      </c>
      <c r="I6530" s="30" t="str">
        <f t="shared" si="103"/>
        <v/>
      </c>
      <c r="J6530" s="30" t="e">
        <f>VLOOKUP(B6530,Users!$A$2:$C$10000,3,FALSE)</f>
        <v>#N/A</v>
      </c>
    </row>
    <row r="6531" spans="1:10" ht="15.75" customHeight="1">
      <c r="A6531" s="3"/>
      <c r="B6531" s="3"/>
      <c r="C6531" s="3"/>
      <c r="D6531" s="3"/>
      <c r="E6531" s="3"/>
      <c r="F6531" s="30" t="str">
        <f t="array" ref="F6531">IF(C6531&lt;&gt;"",INDEX(FunctionalValues,MATCH(C6531,KanoFunctional,0),2),"")</f>
        <v/>
      </c>
      <c r="G6531" s="30" t="str">
        <f t="array" ref="G6531">IF(D6531&lt;&gt;"",INDEX(DysfunctionalValues,2,MATCH(D6531,KanoDysfunctional,0)),"")</f>
        <v/>
      </c>
      <c r="H6531" s="30" t="str">
        <f t="array" ref="H6531">IF(C6531&lt;&gt;"",INDEX(KanoTable,MATCH(C6531,KanoFunctional,0),MATCH(D6531,KanoDysfunctional,0)),"")</f>
        <v/>
      </c>
      <c r="I6531" s="30" t="str">
        <f t="shared" si="103"/>
        <v/>
      </c>
      <c r="J6531" s="30" t="e">
        <f>VLOOKUP(B6531,Users!$A$2:$C$10000,3,FALSE)</f>
        <v>#N/A</v>
      </c>
    </row>
    <row r="6532" spans="1:10" ht="15.75" customHeight="1">
      <c r="A6532" s="3"/>
      <c r="B6532" s="3"/>
      <c r="C6532" s="3"/>
      <c r="D6532" s="3"/>
      <c r="E6532" s="3"/>
      <c r="F6532" s="30" t="str">
        <f t="array" ref="F6532">IF(C6532&lt;&gt;"",INDEX(FunctionalValues,MATCH(C6532,KanoFunctional,0),2),"")</f>
        <v/>
      </c>
      <c r="G6532" s="30" t="str">
        <f t="array" ref="G6532">IF(D6532&lt;&gt;"",INDEX(DysfunctionalValues,2,MATCH(D6532,KanoDysfunctional,0)),"")</f>
        <v/>
      </c>
      <c r="H6532" s="30" t="str">
        <f t="array" ref="H6532">IF(C6532&lt;&gt;"",INDEX(KanoTable,MATCH(C6532,KanoFunctional,0),MATCH(D6532,KanoDysfunctional,0)),"")</f>
        <v/>
      </c>
      <c r="I6532" s="30" t="str">
        <f t="shared" si="103"/>
        <v/>
      </c>
      <c r="J6532" s="30" t="e">
        <f>VLOOKUP(B6532,Users!$A$2:$C$10000,3,FALSE)</f>
        <v>#N/A</v>
      </c>
    </row>
    <row r="6533" spans="1:10" ht="15.75" customHeight="1">
      <c r="A6533" s="3"/>
      <c r="B6533" s="3"/>
      <c r="C6533" s="3"/>
      <c r="D6533" s="3"/>
      <c r="E6533" s="3"/>
      <c r="F6533" s="30" t="str">
        <f t="array" ref="F6533">IF(C6533&lt;&gt;"",INDEX(FunctionalValues,MATCH(C6533,KanoFunctional,0),2),"")</f>
        <v/>
      </c>
      <c r="G6533" s="30" t="str">
        <f t="array" ref="G6533">IF(D6533&lt;&gt;"",INDEX(DysfunctionalValues,2,MATCH(D6533,KanoDysfunctional,0)),"")</f>
        <v/>
      </c>
      <c r="H6533" s="30" t="str">
        <f t="array" ref="H6533">IF(C6533&lt;&gt;"",INDEX(KanoTable,MATCH(C6533,KanoFunctional,0),MATCH(D6533,KanoDysfunctional,0)),"")</f>
        <v/>
      </c>
      <c r="I6533" s="30" t="str">
        <f t="shared" si="103"/>
        <v/>
      </c>
      <c r="J6533" s="30" t="e">
        <f>VLOOKUP(B6533,Users!$A$2:$C$10000,3,FALSE)</f>
        <v>#N/A</v>
      </c>
    </row>
    <row r="6534" spans="1:10" ht="15.75" customHeight="1">
      <c r="A6534" s="3"/>
      <c r="B6534" s="3"/>
      <c r="C6534" s="3"/>
      <c r="D6534" s="3"/>
      <c r="E6534" s="3"/>
      <c r="F6534" s="30" t="str">
        <f t="array" ref="F6534">IF(C6534&lt;&gt;"",INDEX(FunctionalValues,MATCH(C6534,KanoFunctional,0),2),"")</f>
        <v/>
      </c>
      <c r="G6534" s="30" t="str">
        <f t="array" ref="G6534">IF(D6534&lt;&gt;"",INDEX(DysfunctionalValues,2,MATCH(D6534,KanoDysfunctional,0)),"")</f>
        <v/>
      </c>
      <c r="H6534" s="30" t="str">
        <f t="array" ref="H6534">IF(C6534&lt;&gt;"",INDEX(KanoTable,MATCH(C6534,KanoFunctional,0),MATCH(D6534,KanoDysfunctional,0)),"")</f>
        <v/>
      </c>
      <c r="I6534" s="30" t="str">
        <f t="shared" si="103"/>
        <v/>
      </c>
      <c r="J6534" s="30" t="e">
        <f>VLOOKUP(B6534,Users!$A$2:$C$10000,3,FALSE)</f>
        <v>#N/A</v>
      </c>
    </row>
    <row r="6535" spans="1:10" ht="15.75" customHeight="1">
      <c r="A6535" s="3"/>
      <c r="B6535" s="3"/>
      <c r="C6535" s="3"/>
      <c r="D6535" s="3"/>
      <c r="E6535" s="3"/>
      <c r="F6535" s="30" t="str">
        <f t="array" ref="F6535">IF(C6535&lt;&gt;"",INDEX(FunctionalValues,MATCH(C6535,KanoFunctional,0),2),"")</f>
        <v/>
      </c>
      <c r="G6535" s="30" t="str">
        <f t="array" ref="G6535">IF(D6535&lt;&gt;"",INDEX(DysfunctionalValues,2,MATCH(D6535,KanoDysfunctional,0)),"")</f>
        <v/>
      </c>
      <c r="H6535" s="30" t="str">
        <f t="array" ref="H6535">IF(C6535&lt;&gt;"",INDEX(KanoTable,MATCH(C6535,KanoFunctional,0),MATCH(D6535,KanoDysfunctional,0)),"")</f>
        <v/>
      </c>
      <c r="I6535" s="30" t="str">
        <f t="shared" si="103"/>
        <v/>
      </c>
      <c r="J6535" s="30" t="e">
        <f>VLOOKUP(B6535,Users!$A$2:$C$10000,3,FALSE)</f>
        <v>#N/A</v>
      </c>
    </row>
    <row r="6536" spans="1:10" ht="15.75" customHeight="1">
      <c r="A6536" s="3"/>
      <c r="B6536" s="3"/>
      <c r="C6536" s="3"/>
      <c r="D6536" s="3"/>
      <c r="E6536" s="3"/>
      <c r="F6536" s="30" t="str">
        <f t="array" ref="F6536">IF(C6536&lt;&gt;"",INDEX(FunctionalValues,MATCH(C6536,KanoFunctional,0),2),"")</f>
        <v/>
      </c>
      <c r="G6536" s="30" t="str">
        <f t="array" ref="G6536">IF(D6536&lt;&gt;"",INDEX(DysfunctionalValues,2,MATCH(D6536,KanoDysfunctional,0)),"")</f>
        <v/>
      </c>
      <c r="H6536" s="30" t="str">
        <f t="array" ref="H6536">IF(C6536&lt;&gt;"",INDEX(KanoTable,MATCH(C6536,KanoFunctional,0),MATCH(D6536,KanoDysfunctional,0)),"")</f>
        <v/>
      </c>
      <c r="I6536" s="30" t="str">
        <f t="shared" si="103"/>
        <v/>
      </c>
      <c r="J6536" s="30" t="e">
        <f>VLOOKUP(B6536,Users!$A$2:$C$10000,3,FALSE)</f>
        <v>#N/A</v>
      </c>
    </row>
    <row r="6537" spans="1:10" ht="15.75" customHeight="1">
      <c r="A6537" s="3"/>
      <c r="B6537" s="3"/>
      <c r="C6537" s="3"/>
      <c r="D6537" s="3"/>
      <c r="E6537" s="3"/>
      <c r="F6537" s="30" t="str">
        <f t="array" ref="F6537">IF(C6537&lt;&gt;"",INDEX(FunctionalValues,MATCH(C6537,KanoFunctional,0),2),"")</f>
        <v/>
      </c>
      <c r="G6537" s="30" t="str">
        <f t="array" ref="G6537">IF(D6537&lt;&gt;"",INDEX(DysfunctionalValues,2,MATCH(D6537,KanoDysfunctional,0)),"")</f>
        <v/>
      </c>
      <c r="H6537" s="30" t="str">
        <f t="array" ref="H6537">IF(C6537&lt;&gt;"",INDEX(KanoTable,MATCH(C6537,KanoFunctional,0),MATCH(D6537,KanoDysfunctional,0)),"")</f>
        <v/>
      </c>
      <c r="I6537" s="30" t="str">
        <f t="shared" si="103"/>
        <v/>
      </c>
      <c r="J6537" s="30" t="e">
        <f>VLOOKUP(B6537,Users!$A$2:$C$10000,3,FALSE)</f>
        <v>#N/A</v>
      </c>
    </row>
    <row r="6538" spans="1:10" ht="15.75" customHeight="1">
      <c r="A6538" s="3"/>
      <c r="B6538" s="3"/>
      <c r="C6538" s="3"/>
      <c r="D6538" s="3"/>
      <c r="E6538" s="3"/>
      <c r="F6538" s="30" t="str">
        <f t="array" ref="F6538">IF(C6538&lt;&gt;"",INDEX(FunctionalValues,MATCH(C6538,KanoFunctional,0),2),"")</f>
        <v/>
      </c>
      <c r="G6538" s="30" t="str">
        <f t="array" ref="G6538">IF(D6538&lt;&gt;"",INDEX(DysfunctionalValues,2,MATCH(D6538,KanoDysfunctional,0)),"")</f>
        <v/>
      </c>
      <c r="H6538" s="30" t="str">
        <f t="array" ref="H6538">IF(C6538&lt;&gt;"",INDEX(KanoTable,MATCH(C6538,KanoFunctional,0),MATCH(D6538,KanoDysfunctional,0)),"")</f>
        <v/>
      </c>
      <c r="I6538" s="30" t="str">
        <f t="shared" si="103"/>
        <v/>
      </c>
      <c r="J6538" s="30" t="e">
        <f>VLOOKUP(B6538,Users!$A$2:$C$10000,3,FALSE)</f>
        <v>#N/A</v>
      </c>
    </row>
    <row r="6539" spans="1:10" ht="15.75" customHeight="1">
      <c r="A6539" s="3"/>
      <c r="B6539" s="3"/>
      <c r="C6539" s="3"/>
      <c r="D6539" s="3"/>
      <c r="E6539" s="3"/>
      <c r="F6539" s="30" t="str">
        <f t="array" ref="F6539">IF(C6539&lt;&gt;"",INDEX(FunctionalValues,MATCH(C6539,KanoFunctional,0),2),"")</f>
        <v/>
      </c>
      <c r="G6539" s="30" t="str">
        <f t="array" ref="G6539">IF(D6539&lt;&gt;"",INDEX(DysfunctionalValues,2,MATCH(D6539,KanoDysfunctional,0)),"")</f>
        <v/>
      </c>
      <c r="H6539" s="30" t="str">
        <f t="array" ref="H6539">IF(C6539&lt;&gt;"",INDEX(KanoTable,MATCH(C6539,KanoFunctional,0),MATCH(D6539,KanoDysfunctional,0)),"")</f>
        <v/>
      </c>
      <c r="I6539" s="30" t="str">
        <f t="shared" si="103"/>
        <v/>
      </c>
      <c r="J6539" s="30" t="e">
        <f>VLOOKUP(B6539,Users!$A$2:$C$10000,3,FALSE)</f>
        <v>#N/A</v>
      </c>
    </row>
    <row r="6540" spans="1:10" ht="15.75" customHeight="1">
      <c r="A6540" s="3"/>
      <c r="B6540" s="3"/>
      <c r="C6540" s="3"/>
      <c r="D6540" s="3"/>
      <c r="E6540" s="3"/>
      <c r="F6540" s="30" t="str">
        <f t="array" ref="F6540">IF(C6540&lt;&gt;"",INDEX(FunctionalValues,MATCH(C6540,KanoFunctional,0),2),"")</f>
        <v/>
      </c>
      <c r="G6540" s="30" t="str">
        <f t="array" ref="G6540">IF(D6540&lt;&gt;"",INDEX(DysfunctionalValues,2,MATCH(D6540,KanoDysfunctional,0)),"")</f>
        <v/>
      </c>
      <c r="H6540" s="30" t="str">
        <f t="array" ref="H6540">IF(C6540&lt;&gt;"",INDEX(KanoTable,MATCH(C6540,KanoFunctional,0),MATCH(D6540,KanoDysfunctional,0)),"")</f>
        <v/>
      </c>
      <c r="I6540" s="30" t="str">
        <f t="shared" si="103"/>
        <v/>
      </c>
      <c r="J6540" s="30" t="e">
        <f>VLOOKUP(B6540,Users!$A$2:$C$10000,3,FALSE)</f>
        <v>#N/A</v>
      </c>
    </row>
    <row r="6541" spans="1:10" ht="15.75" customHeight="1">
      <c r="A6541" s="3"/>
      <c r="B6541" s="3"/>
      <c r="C6541" s="3"/>
      <c r="D6541" s="3"/>
      <c r="E6541" s="3"/>
      <c r="F6541" s="30" t="str">
        <f t="array" ref="F6541">IF(C6541&lt;&gt;"",INDEX(FunctionalValues,MATCH(C6541,KanoFunctional,0),2),"")</f>
        <v/>
      </c>
      <c r="G6541" s="30" t="str">
        <f t="array" ref="G6541">IF(D6541&lt;&gt;"",INDEX(DysfunctionalValues,2,MATCH(D6541,KanoDysfunctional,0)),"")</f>
        <v/>
      </c>
      <c r="H6541" s="30" t="str">
        <f t="array" ref="H6541">IF(C6541&lt;&gt;"",INDEX(KanoTable,MATCH(C6541,KanoFunctional,0),MATCH(D6541,KanoDysfunctional,0)),"")</f>
        <v/>
      </c>
      <c r="I6541" s="30" t="str">
        <f t="shared" si="103"/>
        <v/>
      </c>
      <c r="J6541" s="30" t="e">
        <f>VLOOKUP(B6541,Users!$A$2:$C$10000,3,FALSE)</f>
        <v>#N/A</v>
      </c>
    </row>
    <row r="6542" spans="1:10" ht="15.75" customHeight="1">
      <c r="A6542" s="3"/>
      <c r="B6542" s="3"/>
      <c r="C6542" s="3"/>
      <c r="D6542" s="3"/>
      <c r="E6542" s="3"/>
      <c r="F6542" s="30" t="str">
        <f t="array" ref="F6542">IF(C6542&lt;&gt;"",INDEX(FunctionalValues,MATCH(C6542,KanoFunctional,0),2),"")</f>
        <v/>
      </c>
      <c r="G6542" s="30" t="str">
        <f t="array" ref="G6542">IF(D6542&lt;&gt;"",INDEX(DysfunctionalValues,2,MATCH(D6542,KanoDysfunctional,0)),"")</f>
        <v/>
      </c>
      <c r="H6542" s="30" t="str">
        <f t="array" ref="H6542">IF(C6542&lt;&gt;"",INDEX(KanoTable,MATCH(C6542,KanoFunctional,0),MATCH(D6542,KanoDysfunctional,0)),"")</f>
        <v/>
      </c>
      <c r="I6542" s="30" t="str">
        <f t="shared" si="103"/>
        <v/>
      </c>
      <c r="J6542" s="30" t="e">
        <f>VLOOKUP(B6542,Users!$A$2:$C$10000,3,FALSE)</f>
        <v>#N/A</v>
      </c>
    </row>
    <row r="6543" spans="1:10" ht="15.75" customHeight="1">
      <c r="A6543" s="3"/>
      <c r="B6543" s="3"/>
      <c r="C6543" s="3"/>
      <c r="D6543" s="3"/>
      <c r="E6543" s="3"/>
      <c r="F6543" s="30" t="str">
        <f t="array" ref="F6543">IF(C6543&lt;&gt;"",INDEX(FunctionalValues,MATCH(C6543,KanoFunctional,0),2),"")</f>
        <v/>
      </c>
      <c r="G6543" s="30" t="str">
        <f t="array" ref="G6543">IF(D6543&lt;&gt;"",INDEX(DysfunctionalValues,2,MATCH(D6543,KanoDysfunctional,0)),"")</f>
        <v/>
      </c>
      <c r="H6543" s="30" t="str">
        <f t="array" ref="H6543">IF(C6543&lt;&gt;"",INDEX(KanoTable,MATCH(C6543,KanoFunctional,0),MATCH(D6543,KanoDysfunctional,0)),"")</f>
        <v/>
      </c>
      <c r="I6543" s="30" t="str">
        <f t="shared" si="103"/>
        <v/>
      </c>
      <c r="J6543" s="30" t="e">
        <f>VLOOKUP(B6543,Users!$A$2:$C$10000,3,FALSE)</f>
        <v>#N/A</v>
      </c>
    </row>
    <row r="6544" spans="1:10" ht="15.75" customHeight="1">
      <c r="A6544" s="3"/>
      <c r="B6544" s="3"/>
      <c r="C6544" s="3"/>
      <c r="D6544" s="3"/>
      <c r="E6544" s="3"/>
      <c r="F6544" s="30" t="str">
        <f t="array" ref="F6544">IF(C6544&lt;&gt;"",INDEX(FunctionalValues,MATCH(C6544,KanoFunctional,0),2),"")</f>
        <v/>
      </c>
      <c r="G6544" s="30" t="str">
        <f t="array" ref="G6544">IF(D6544&lt;&gt;"",INDEX(DysfunctionalValues,2,MATCH(D6544,KanoDysfunctional,0)),"")</f>
        <v/>
      </c>
      <c r="H6544" s="30" t="str">
        <f t="array" ref="H6544">IF(C6544&lt;&gt;"",INDEX(KanoTable,MATCH(C6544,KanoFunctional,0),MATCH(D6544,KanoDysfunctional,0)),"")</f>
        <v/>
      </c>
      <c r="I6544" s="30" t="str">
        <f t="shared" si="103"/>
        <v/>
      </c>
      <c r="J6544" s="30" t="e">
        <f>VLOOKUP(B6544,Users!$A$2:$C$10000,3,FALSE)</f>
        <v>#N/A</v>
      </c>
    </row>
    <row r="6545" spans="1:10" ht="15.75" customHeight="1">
      <c r="A6545" s="3"/>
      <c r="B6545" s="3"/>
      <c r="C6545" s="3"/>
      <c r="D6545" s="3"/>
      <c r="E6545" s="3"/>
      <c r="F6545" s="30" t="str">
        <f t="array" ref="F6545">IF(C6545&lt;&gt;"",INDEX(FunctionalValues,MATCH(C6545,KanoFunctional,0),2),"")</f>
        <v/>
      </c>
      <c r="G6545" s="30" t="str">
        <f t="array" ref="G6545">IF(D6545&lt;&gt;"",INDEX(DysfunctionalValues,2,MATCH(D6545,KanoDysfunctional,0)),"")</f>
        <v/>
      </c>
      <c r="H6545" s="30" t="str">
        <f t="array" ref="H6545">IF(C6545&lt;&gt;"",INDEX(KanoTable,MATCH(C6545,KanoFunctional,0),MATCH(D6545,KanoDysfunctional,0)),"")</f>
        <v/>
      </c>
      <c r="I6545" s="30" t="str">
        <f t="shared" si="103"/>
        <v/>
      </c>
      <c r="J6545" s="30" t="e">
        <f>VLOOKUP(B6545,Users!$A$2:$C$10000,3,FALSE)</f>
        <v>#N/A</v>
      </c>
    </row>
    <row r="6546" spans="1:10" ht="15.75" customHeight="1">
      <c r="A6546" s="3"/>
      <c r="B6546" s="3"/>
      <c r="C6546" s="3"/>
      <c r="D6546" s="3"/>
      <c r="E6546" s="3"/>
      <c r="F6546" s="30" t="str">
        <f t="array" ref="F6546">IF(C6546&lt;&gt;"",INDEX(FunctionalValues,MATCH(C6546,KanoFunctional,0),2),"")</f>
        <v/>
      </c>
      <c r="G6546" s="30" t="str">
        <f t="array" ref="G6546">IF(D6546&lt;&gt;"",INDEX(DysfunctionalValues,2,MATCH(D6546,KanoDysfunctional,0)),"")</f>
        <v/>
      </c>
      <c r="H6546" s="30" t="str">
        <f t="array" ref="H6546">IF(C6546&lt;&gt;"",INDEX(KanoTable,MATCH(C6546,KanoFunctional,0),MATCH(D6546,KanoDysfunctional,0)),"")</f>
        <v/>
      </c>
      <c r="I6546" s="30" t="str">
        <f t="shared" si="103"/>
        <v/>
      </c>
      <c r="J6546" s="30" t="e">
        <f>VLOOKUP(B6546,Users!$A$2:$C$10000,3,FALSE)</f>
        <v>#N/A</v>
      </c>
    </row>
    <row r="6547" spans="1:10" ht="15.75" customHeight="1">
      <c r="A6547" s="3"/>
      <c r="B6547" s="3"/>
      <c r="C6547" s="3"/>
      <c r="D6547" s="3"/>
      <c r="E6547" s="3"/>
      <c r="F6547" s="30" t="str">
        <f t="array" ref="F6547">IF(C6547&lt;&gt;"",INDEX(FunctionalValues,MATCH(C6547,KanoFunctional,0),2),"")</f>
        <v/>
      </c>
      <c r="G6547" s="30" t="str">
        <f t="array" ref="G6547">IF(D6547&lt;&gt;"",INDEX(DysfunctionalValues,2,MATCH(D6547,KanoDysfunctional,0)),"")</f>
        <v/>
      </c>
      <c r="H6547" s="30" t="str">
        <f t="array" ref="H6547">IF(C6547&lt;&gt;"",INDEX(KanoTable,MATCH(C6547,KanoFunctional,0),MATCH(D6547,KanoDysfunctional,0)),"")</f>
        <v/>
      </c>
      <c r="I6547" s="30" t="str">
        <f t="shared" si="103"/>
        <v/>
      </c>
      <c r="J6547" s="30" t="e">
        <f>VLOOKUP(B6547,Users!$A$2:$C$10000,3,FALSE)</f>
        <v>#N/A</v>
      </c>
    </row>
    <row r="6548" spans="1:10" ht="15.75" customHeight="1">
      <c r="A6548" s="3"/>
      <c r="B6548" s="3"/>
      <c r="C6548" s="3"/>
      <c r="D6548" s="3"/>
      <c r="E6548" s="3"/>
      <c r="F6548" s="30" t="str">
        <f t="array" ref="F6548">IF(C6548&lt;&gt;"",INDEX(FunctionalValues,MATCH(C6548,KanoFunctional,0),2),"")</f>
        <v/>
      </c>
      <c r="G6548" s="30" t="str">
        <f t="array" ref="G6548">IF(D6548&lt;&gt;"",INDEX(DysfunctionalValues,2,MATCH(D6548,KanoDysfunctional,0)),"")</f>
        <v/>
      </c>
      <c r="H6548" s="30" t="str">
        <f t="array" ref="H6548">IF(C6548&lt;&gt;"",INDEX(KanoTable,MATCH(C6548,KanoFunctional,0),MATCH(D6548,KanoDysfunctional,0)),"")</f>
        <v/>
      </c>
      <c r="I6548" s="30" t="str">
        <f t="shared" si="103"/>
        <v/>
      </c>
      <c r="J6548" s="30" t="e">
        <f>VLOOKUP(B6548,Users!$A$2:$C$10000,3,FALSE)</f>
        <v>#N/A</v>
      </c>
    </row>
    <row r="6549" spans="1:10" ht="15.75" customHeight="1">
      <c r="A6549" s="3"/>
      <c r="B6549" s="3"/>
      <c r="C6549" s="3"/>
      <c r="D6549" s="3"/>
      <c r="E6549" s="3"/>
      <c r="F6549" s="30" t="str">
        <f t="array" ref="F6549">IF(C6549&lt;&gt;"",INDEX(FunctionalValues,MATCH(C6549,KanoFunctional,0),2),"")</f>
        <v/>
      </c>
      <c r="G6549" s="30" t="str">
        <f t="array" ref="G6549">IF(D6549&lt;&gt;"",INDEX(DysfunctionalValues,2,MATCH(D6549,KanoDysfunctional,0)),"")</f>
        <v/>
      </c>
      <c r="H6549" s="30" t="str">
        <f t="array" ref="H6549">IF(C6549&lt;&gt;"",INDEX(KanoTable,MATCH(C6549,KanoFunctional,0),MATCH(D6549,KanoDysfunctional,0)),"")</f>
        <v/>
      </c>
      <c r="I6549" s="30" t="str">
        <f t="shared" si="103"/>
        <v/>
      </c>
      <c r="J6549" s="30" t="e">
        <f>VLOOKUP(B6549,Users!$A$2:$C$10000,3,FALSE)</f>
        <v>#N/A</v>
      </c>
    </row>
    <row r="6550" spans="1:10" ht="15.75" customHeight="1">
      <c r="A6550" s="3"/>
      <c r="B6550" s="3"/>
      <c r="C6550" s="3"/>
      <c r="D6550" s="3"/>
      <c r="E6550" s="3"/>
      <c r="F6550" s="30" t="str">
        <f t="array" ref="F6550">IF(C6550&lt;&gt;"",INDEX(FunctionalValues,MATCH(C6550,KanoFunctional,0),2),"")</f>
        <v/>
      </c>
      <c r="G6550" s="30" t="str">
        <f t="array" ref="G6550">IF(D6550&lt;&gt;"",INDEX(DysfunctionalValues,2,MATCH(D6550,KanoDysfunctional,0)),"")</f>
        <v/>
      </c>
      <c r="H6550" s="30" t="str">
        <f t="array" ref="H6550">IF(C6550&lt;&gt;"",INDEX(KanoTable,MATCH(C6550,KanoFunctional,0),MATCH(D6550,KanoDysfunctional,0)),"")</f>
        <v/>
      </c>
      <c r="I6550" s="30" t="str">
        <f t="shared" ref="I6550:I6613" si="104">IF(C6550&lt;&gt;"",MATCH(H6550,KanoResultCodes,0),"")</f>
        <v/>
      </c>
      <c r="J6550" s="30" t="e">
        <f>VLOOKUP(B6550,Users!$A$2:$C$10000,3,FALSE)</f>
        <v>#N/A</v>
      </c>
    </row>
    <row r="6551" spans="1:10" ht="15.75" customHeight="1">
      <c r="A6551" s="3"/>
      <c r="B6551" s="3"/>
      <c r="C6551" s="3"/>
      <c r="D6551" s="3"/>
      <c r="E6551" s="3"/>
      <c r="F6551" s="30" t="str">
        <f t="array" ref="F6551">IF(C6551&lt;&gt;"",INDEX(FunctionalValues,MATCH(C6551,KanoFunctional,0),2),"")</f>
        <v/>
      </c>
      <c r="G6551" s="30" t="str">
        <f t="array" ref="G6551">IF(D6551&lt;&gt;"",INDEX(DysfunctionalValues,2,MATCH(D6551,KanoDysfunctional,0)),"")</f>
        <v/>
      </c>
      <c r="H6551" s="30" t="str">
        <f t="array" ref="H6551">IF(C6551&lt;&gt;"",INDEX(KanoTable,MATCH(C6551,KanoFunctional,0),MATCH(D6551,KanoDysfunctional,0)),"")</f>
        <v/>
      </c>
      <c r="I6551" s="30" t="str">
        <f t="shared" si="104"/>
        <v/>
      </c>
      <c r="J6551" s="30" t="e">
        <f>VLOOKUP(B6551,Users!$A$2:$C$10000,3,FALSE)</f>
        <v>#N/A</v>
      </c>
    </row>
    <row r="6552" spans="1:10" ht="15.75" customHeight="1">
      <c r="A6552" s="3"/>
      <c r="B6552" s="3"/>
      <c r="C6552" s="3"/>
      <c r="D6552" s="3"/>
      <c r="E6552" s="3"/>
      <c r="F6552" s="30" t="str">
        <f t="array" ref="F6552">IF(C6552&lt;&gt;"",INDEX(FunctionalValues,MATCH(C6552,KanoFunctional,0),2),"")</f>
        <v/>
      </c>
      <c r="G6552" s="30" t="str">
        <f t="array" ref="G6552">IF(D6552&lt;&gt;"",INDEX(DysfunctionalValues,2,MATCH(D6552,KanoDysfunctional,0)),"")</f>
        <v/>
      </c>
      <c r="H6552" s="30" t="str">
        <f t="array" ref="H6552">IF(C6552&lt;&gt;"",INDEX(KanoTable,MATCH(C6552,KanoFunctional,0),MATCH(D6552,KanoDysfunctional,0)),"")</f>
        <v/>
      </c>
      <c r="I6552" s="30" t="str">
        <f t="shared" si="104"/>
        <v/>
      </c>
      <c r="J6552" s="30" t="e">
        <f>VLOOKUP(B6552,Users!$A$2:$C$10000,3,FALSE)</f>
        <v>#N/A</v>
      </c>
    </row>
    <row r="6553" spans="1:10" ht="15.75" customHeight="1">
      <c r="A6553" s="3"/>
      <c r="B6553" s="3"/>
      <c r="C6553" s="3"/>
      <c r="D6553" s="3"/>
      <c r="E6553" s="3"/>
      <c r="F6553" s="30" t="str">
        <f t="array" ref="F6553">IF(C6553&lt;&gt;"",INDEX(FunctionalValues,MATCH(C6553,KanoFunctional,0),2),"")</f>
        <v/>
      </c>
      <c r="G6553" s="30" t="str">
        <f t="array" ref="G6553">IF(D6553&lt;&gt;"",INDEX(DysfunctionalValues,2,MATCH(D6553,KanoDysfunctional,0)),"")</f>
        <v/>
      </c>
      <c r="H6553" s="30" t="str">
        <f t="array" ref="H6553">IF(C6553&lt;&gt;"",INDEX(KanoTable,MATCH(C6553,KanoFunctional,0),MATCH(D6553,KanoDysfunctional,0)),"")</f>
        <v/>
      </c>
      <c r="I6553" s="30" t="str">
        <f t="shared" si="104"/>
        <v/>
      </c>
      <c r="J6553" s="30" t="e">
        <f>VLOOKUP(B6553,Users!$A$2:$C$10000,3,FALSE)</f>
        <v>#N/A</v>
      </c>
    </row>
    <row r="6554" spans="1:10" ht="15.75" customHeight="1">
      <c r="A6554" s="3"/>
      <c r="B6554" s="3"/>
      <c r="C6554" s="3"/>
      <c r="D6554" s="3"/>
      <c r="E6554" s="3"/>
      <c r="F6554" s="30" t="str">
        <f t="array" ref="F6554">IF(C6554&lt;&gt;"",INDEX(FunctionalValues,MATCH(C6554,KanoFunctional,0),2),"")</f>
        <v/>
      </c>
      <c r="G6554" s="30" t="str">
        <f t="array" ref="G6554">IF(D6554&lt;&gt;"",INDEX(DysfunctionalValues,2,MATCH(D6554,KanoDysfunctional,0)),"")</f>
        <v/>
      </c>
      <c r="H6554" s="30" t="str">
        <f t="array" ref="H6554">IF(C6554&lt;&gt;"",INDEX(KanoTable,MATCH(C6554,KanoFunctional,0),MATCH(D6554,KanoDysfunctional,0)),"")</f>
        <v/>
      </c>
      <c r="I6554" s="30" t="str">
        <f t="shared" si="104"/>
        <v/>
      </c>
      <c r="J6554" s="30" t="e">
        <f>VLOOKUP(B6554,Users!$A$2:$C$10000,3,FALSE)</f>
        <v>#N/A</v>
      </c>
    </row>
    <row r="6555" spans="1:10" ht="15.75" customHeight="1">
      <c r="A6555" s="3"/>
      <c r="B6555" s="3"/>
      <c r="C6555" s="3"/>
      <c r="D6555" s="3"/>
      <c r="E6555" s="3"/>
      <c r="F6555" s="30" t="str">
        <f t="array" ref="F6555">IF(C6555&lt;&gt;"",INDEX(FunctionalValues,MATCH(C6555,KanoFunctional,0),2),"")</f>
        <v/>
      </c>
      <c r="G6555" s="30" t="str">
        <f t="array" ref="G6555">IF(D6555&lt;&gt;"",INDEX(DysfunctionalValues,2,MATCH(D6555,KanoDysfunctional,0)),"")</f>
        <v/>
      </c>
      <c r="H6555" s="30" t="str">
        <f t="array" ref="H6555">IF(C6555&lt;&gt;"",INDEX(KanoTable,MATCH(C6555,KanoFunctional,0),MATCH(D6555,KanoDysfunctional,0)),"")</f>
        <v/>
      </c>
      <c r="I6555" s="30" t="str">
        <f t="shared" si="104"/>
        <v/>
      </c>
      <c r="J6555" s="30" t="e">
        <f>VLOOKUP(B6555,Users!$A$2:$C$10000,3,FALSE)</f>
        <v>#N/A</v>
      </c>
    </row>
    <row r="6556" spans="1:10" ht="15.75" customHeight="1">
      <c r="A6556" s="3"/>
      <c r="B6556" s="3"/>
      <c r="C6556" s="3"/>
      <c r="D6556" s="3"/>
      <c r="E6556" s="3"/>
      <c r="F6556" s="30" t="str">
        <f t="array" ref="F6556">IF(C6556&lt;&gt;"",INDEX(FunctionalValues,MATCH(C6556,KanoFunctional,0),2),"")</f>
        <v/>
      </c>
      <c r="G6556" s="30" t="str">
        <f t="array" ref="G6556">IF(D6556&lt;&gt;"",INDEX(DysfunctionalValues,2,MATCH(D6556,KanoDysfunctional,0)),"")</f>
        <v/>
      </c>
      <c r="H6556" s="30" t="str">
        <f t="array" ref="H6556">IF(C6556&lt;&gt;"",INDEX(KanoTable,MATCH(C6556,KanoFunctional,0),MATCH(D6556,KanoDysfunctional,0)),"")</f>
        <v/>
      </c>
      <c r="I6556" s="30" t="str">
        <f t="shared" si="104"/>
        <v/>
      </c>
      <c r="J6556" s="30" t="e">
        <f>VLOOKUP(B6556,Users!$A$2:$C$10000,3,FALSE)</f>
        <v>#N/A</v>
      </c>
    </row>
    <row r="6557" spans="1:10" ht="15.75" customHeight="1">
      <c r="A6557" s="3"/>
      <c r="B6557" s="3"/>
      <c r="C6557" s="3"/>
      <c r="D6557" s="3"/>
      <c r="E6557" s="3"/>
      <c r="F6557" s="30" t="str">
        <f t="array" ref="F6557">IF(C6557&lt;&gt;"",INDEX(FunctionalValues,MATCH(C6557,KanoFunctional,0),2),"")</f>
        <v/>
      </c>
      <c r="G6557" s="30" t="str">
        <f t="array" ref="G6557">IF(D6557&lt;&gt;"",INDEX(DysfunctionalValues,2,MATCH(D6557,KanoDysfunctional,0)),"")</f>
        <v/>
      </c>
      <c r="H6557" s="30" t="str">
        <f t="array" ref="H6557">IF(C6557&lt;&gt;"",INDEX(KanoTable,MATCH(C6557,KanoFunctional,0),MATCH(D6557,KanoDysfunctional,0)),"")</f>
        <v/>
      </c>
      <c r="I6557" s="30" t="str">
        <f t="shared" si="104"/>
        <v/>
      </c>
      <c r="J6557" s="30" t="e">
        <f>VLOOKUP(B6557,Users!$A$2:$C$10000,3,FALSE)</f>
        <v>#N/A</v>
      </c>
    </row>
    <row r="6558" spans="1:10" ht="15.75" customHeight="1">
      <c r="A6558" s="3"/>
      <c r="B6558" s="3"/>
      <c r="C6558" s="3"/>
      <c r="D6558" s="3"/>
      <c r="E6558" s="3"/>
      <c r="F6558" s="30" t="str">
        <f t="array" ref="F6558">IF(C6558&lt;&gt;"",INDEX(FunctionalValues,MATCH(C6558,KanoFunctional,0),2),"")</f>
        <v/>
      </c>
      <c r="G6558" s="30" t="str">
        <f t="array" ref="G6558">IF(D6558&lt;&gt;"",INDEX(DysfunctionalValues,2,MATCH(D6558,KanoDysfunctional,0)),"")</f>
        <v/>
      </c>
      <c r="H6558" s="30" t="str">
        <f t="array" ref="H6558">IF(C6558&lt;&gt;"",INDEX(KanoTable,MATCH(C6558,KanoFunctional,0),MATCH(D6558,KanoDysfunctional,0)),"")</f>
        <v/>
      </c>
      <c r="I6558" s="30" t="str">
        <f t="shared" si="104"/>
        <v/>
      </c>
      <c r="J6558" s="30" t="e">
        <f>VLOOKUP(B6558,Users!$A$2:$C$10000,3,FALSE)</f>
        <v>#N/A</v>
      </c>
    </row>
    <row r="6559" spans="1:10" ht="15.75" customHeight="1">
      <c r="A6559" s="3"/>
      <c r="B6559" s="3"/>
      <c r="C6559" s="3"/>
      <c r="D6559" s="3"/>
      <c r="E6559" s="3"/>
      <c r="F6559" s="30" t="str">
        <f t="array" ref="F6559">IF(C6559&lt;&gt;"",INDEX(FunctionalValues,MATCH(C6559,KanoFunctional,0),2),"")</f>
        <v/>
      </c>
      <c r="G6559" s="30" t="str">
        <f t="array" ref="G6559">IF(D6559&lt;&gt;"",INDEX(DysfunctionalValues,2,MATCH(D6559,KanoDysfunctional,0)),"")</f>
        <v/>
      </c>
      <c r="H6559" s="30" t="str">
        <f t="array" ref="H6559">IF(C6559&lt;&gt;"",INDEX(KanoTable,MATCH(C6559,KanoFunctional,0),MATCH(D6559,KanoDysfunctional,0)),"")</f>
        <v/>
      </c>
      <c r="I6559" s="30" t="str">
        <f t="shared" si="104"/>
        <v/>
      </c>
      <c r="J6559" s="30" t="e">
        <f>VLOOKUP(B6559,Users!$A$2:$C$10000,3,FALSE)</f>
        <v>#N/A</v>
      </c>
    </row>
    <row r="6560" spans="1:10" ht="15.75" customHeight="1">
      <c r="A6560" s="3"/>
      <c r="B6560" s="3"/>
      <c r="C6560" s="3"/>
      <c r="D6560" s="3"/>
      <c r="E6560" s="3"/>
      <c r="F6560" s="30" t="str">
        <f t="array" ref="F6560">IF(C6560&lt;&gt;"",INDEX(FunctionalValues,MATCH(C6560,KanoFunctional,0),2),"")</f>
        <v/>
      </c>
      <c r="G6560" s="30" t="str">
        <f t="array" ref="G6560">IF(D6560&lt;&gt;"",INDEX(DysfunctionalValues,2,MATCH(D6560,KanoDysfunctional,0)),"")</f>
        <v/>
      </c>
      <c r="H6560" s="30" t="str">
        <f t="array" ref="H6560">IF(C6560&lt;&gt;"",INDEX(KanoTable,MATCH(C6560,KanoFunctional,0),MATCH(D6560,KanoDysfunctional,0)),"")</f>
        <v/>
      </c>
      <c r="I6560" s="30" t="str">
        <f t="shared" si="104"/>
        <v/>
      </c>
      <c r="J6560" s="30" t="e">
        <f>VLOOKUP(B6560,Users!$A$2:$C$10000,3,FALSE)</f>
        <v>#N/A</v>
      </c>
    </row>
    <row r="6561" spans="1:10" ht="15.75" customHeight="1">
      <c r="A6561" s="3"/>
      <c r="B6561" s="3"/>
      <c r="C6561" s="3"/>
      <c r="D6561" s="3"/>
      <c r="E6561" s="3"/>
      <c r="F6561" s="30" t="str">
        <f t="array" ref="F6561">IF(C6561&lt;&gt;"",INDEX(FunctionalValues,MATCH(C6561,KanoFunctional,0),2),"")</f>
        <v/>
      </c>
      <c r="G6561" s="30" t="str">
        <f t="array" ref="G6561">IF(D6561&lt;&gt;"",INDEX(DysfunctionalValues,2,MATCH(D6561,KanoDysfunctional,0)),"")</f>
        <v/>
      </c>
      <c r="H6561" s="30" t="str">
        <f t="array" ref="H6561">IF(C6561&lt;&gt;"",INDEX(KanoTable,MATCH(C6561,KanoFunctional,0),MATCH(D6561,KanoDysfunctional,0)),"")</f>
        <v/>
      </c>
      <c r="I6561" s="30" t="str">
        <f t="shared" si="104"/>
        <v/>
      </c>
      <c r="J6561" s="30" t="e">
        <f>VLOOKUP(B6561,Users!$A$2:$C$10000,3,FALSE)</f>
        <v>#N/A</v>
      </c>
    </row>
    <row r="6562" spans="1:10" ht="15.75" customHeight="1">
      <c r="A6562" s="3"/>
      <c r="B6562" s="3"/>
      <c r="C6562" s="3"/>
      <c r="D6562" s="3"/>
      <c r="E6562" s="3"/>
      <c r="F6562" s="30" t="str">
        <f t="array" ref="F6562">IF(C6562&lt;&gt;"",INDEX(FunctionalValues,MATCH(C6562,KanoFunctional,0),2),"")</f>
        <v/>
      </c>
      <c r="G6562" s="30" t="str">
        <f t="array" ref="G6562">IF(D6562&lt;&gt;"",INDEX(DysfunctionalValues,2,MATCH(D6562,KanoDysfunctional,0)),"")</f>
        <v/>
      </c>
      <c r="H6562" s="30" t="str">
        <f t="array" ref="H6562">IF(C6562&lt;&gt;"",INDEX(KanoTable,MATCH(C6562,KanoFunctional,0),MATCH(D6562,KanoDysfunctional,0)),"")</f>
        <v/>
      </c>
      <c r="I6562" s="30" t="str">
        <f t="shared" si="104"/>
        <v/>
      </c>
      <c r="J6562" s="30" t="e">
        <f>VLOOKUP(B6562,Users!$A$2:$C$10000,3,FALSE)</f>
        <v>#N/A</v>
      </c>
    </row>
    <row r="6563" spans="1:10" ht="15.75" customHeight="1">
      <c r="A6563" s="3"/>
      <c r="B6563" s="3"/>
      <c r="C6563" s="3"/>
      <c r="D6563" s="3"/>
      <c r="E6563" s="3"/>
      <c r="F6563" s="30" t="str">
        <f t="array" ref="F6563">IF(C6563&lt;&gt;"",INDEX(FunctionalValues,MATCH(C6563,KanoFunctional,0),2),"")</f>
        <v/>
      </c>
      <c r="G6563" s="30" t="str">
        <f t="array" ref="G6563">IF(D6563&lt;&gt;"",INDEX(DysfunctionalValues,2,MATCH(D6563,KanoDysfunctional,0)),"")</f>
        <v/>
      </c>
      <c r="H6563" s="30" t="str">
        <f t="array" ref="H6563">IF(C6563&lt;&gt;"",INDEX(KanoTable,MATCH(C6563,KanoFunctional,0),MATCH(D6563,KanoDysfunctional,0)),"")</f>
        <v/>
      </c>
      <c r="I6563" s="30" t="str">
        <f t="shared" si="104"/>
        <v/>
      </c>
      <c r="J6563" s="30" t="e">
        <f>VLOOKUP(B6563,Users!$A$2:$C$10000,3,FALSE)</f>
        <v>#N/A</v>
      </c>
    </row>
    <row r="6564" spans="1:10" ht="15.75" customHeight="1">
      <c r="A6564" s="3"/>
      <c r="B6564" s="3"/>
      <c r="C6564" s="3"/>
      <c r="D6564" s="3"/>
      <c r="E6564" s="3"/>
      <c r="F6564" s="30" t="str">
        <f t="array" ref="F6564">IF(C6564&lt;&gt;"",INDEX(FunctionalValues,MATCH(C6564,KanoFunctional,0),2),"")</f>
        <v/>
      </c>
      <c r="G6564" s="30" t="str">
        <f t="array" ref="G6564">IF(D6564&lt;&gt;"",INDEX(DysfunctionalValues,2,MATCH(D6564,KanoDysfunctional,0)),"")</f>
        <v/>
      </c>
      <c r="H6564" s="30" t="str">
        <f t="array" ref="H6564">IF(C6564&lt;&gt;"",INDEX(KanoTable,MATCH(C6564,KanoFunctional,0),MATCH(D6564,KanoDysfunctional,0)),"")</f>
        <v/>
      </c>
      <c r="I6564" s="30" t="str">
        <f t="shared" si="104"/>
        <v/>
      </c>
      <c r="J6564" s="30" t="e">
        <f>VLOOKUP(B6564,Users!$A$2:$C$10000,3,FALSE)</f>
        <v>#N/A</v>
      </c>
    </row>
    <row r="6565" spans="1:10" ht="15.75" customHeight="1">
      <c r="A6565" s="3"/>
      <c r="B6565" s="3"/>
      <c r="C6565" s="3"/>
      <c r="D6565" s="3"/>
      <c r="E6565" s="3"/>
      <c r="F6565" s="30" t="str">
        <f t="array" ref="F6565">IF(C6565&lt;&gt;"",INDEX(FunctionalValues,MATCH(C6565,KanoFunctional,0),2),"")</f>
        <v/>
      </c>
      <c r="G6565" s="30" t="str">
        <f t="array" ref="G6565">IF(D6565&lt;&gt;"",INDEX(DysfunctionalValues,2,MATCH(D6565,KanoDysfunctional,0)),"")</f>
        <v/>
      </c>
      <c r="H6565" s="30" t="str">
        <f t="array" ref="H6565">IF(C6565&lt;&gt;"",INDEX(KanoTable,MATCH(C6565,KanoFunctional,0),MATCH(D6565,KanoDysfunctional,0)),"")</f>
        <v/>
      </c>
      <c r="I6565" s="30" t="str">
        <f t="shared" si="104"/>
        <v/>
      </c>
      <c r="J6565" s="30" t="e">
        <f>VLOOKUP(B6565,Users!$A$2:$C$10000,3,FALSE)</f>
        <v>#N/A</v>
      </c>
    </row>
    <row r="6566" spans="1:10" ht="15.75" customHeight="1">
      <c r="A6566" s="3"/>
      <c r="B6566" s="3"/>
      <c r="C6566" s="3"/>
      <c r="D6566" s="3"/>
      <c r="E6566" s="3"/>
      <c r="F6566" s="30" t="str">
        <f t="array" ref="F6566">IF(C6566&lt;&gt;"",INDEX(FunctionalValues,MATCH(C6566,KanoFunctional,0),2),"")</f>
        <v/>
      </c>
      <c r="G6566" s="30" t="str">
        <f t="array" ref="G6566">IF(D6566&lt;&gt;"",INDEX(DysfunctionalValues,2,MATCH(D6566,KanoDysfunctional,0)),"")</f>
        <v/>
      </c>
      <c r="H6566" s="30" t="str">
        <f t="array" ref="H6566">IF(C6566&lt;&gt;"",INDEX(KanoTable,MATCH(C6566,KanoFunctional,0),MATCH(D6566,KanoDysfunctional,0)),"")</f>
        <v/>
      </c>
      <c r="I6566" s="30" t="str">
        <f t="shared" si="104"/>
        <v/>
      </c>
      <c r="J6566" s="30" t="e">
        <f>VLOOKUP(B6566,Users!$A$2:$C$10000,3,FALSE)</f>
        <v>#N/A</v>
      </c>
    </row>
    <row r="6567" spans="1:10" ht="15.75" customHeight="1">
      <c r="A6567" s="3"/>
      <c r="B6567" s="3"/>
      <c r="C6567" s="3"/>
      <c r="D6567" s="3"/>
      <c r="E6567" s="3"/>
      <c r="F6567" s="30" t="str">
        <f t="array" ref="F6567">IF(C6567&lt;&gt;"",INDEX(FunctionalValues,MATCH(C6567,KanoFunctional,0),2),"")</f>
        <v/>
      </c>
      <c r="G6567" s="30" t="str">
        <f t="array" ref="G6567">IF(D6567&lt;&gt;"",INDEX(DysfunctionalValues,2,MATCH(D6567,KanoDysfunctional,0)),"")</f>
        <v/>
      </c>
      <c r="H6567" s="30" t="str">
        <f t="array" ref="H6567">IF(C6567&lt;&gt;"",INDEX(KanoTable,MATCH(C6567,KanoFunctional,0),MATCH(D6567,KanoDysfunctional,0)),"")</f>
        <v/>
      </c>
      <c r="I6567" s="30" t="str">
        <f t="shared" si="104"/>
        <v/>
      </c>
      <c r="J6567" s="30" t="e">
        <f>VLOOKUP(B6567,Users!$A$2:$C$10000,3,FALSE)</f>
        <v>#N/A</v>
      </c>
    </row>
    <row r="6568" spans="1:10" ht="15.75" customHeight="1">
      <c r="A6568" s="3"/>
      <c r="B6568" s="3"/>
      <c r="C6568" s="3"/>
      <c r="D6568" s="3"/>
      <c r="E6568" s="3"/>
      <c r="F6568" s="30" t="str">
        <f t="array" ref="F6568">IF(C6568&lt;&gt;"",INDEX(FunctionalValues,MATCH(C6568,KanoFunctional,0),2),"")</f>
        <v/>
      </c>
      <c r="G6568" s="30" t="str">
        <f t="array" ref="G6568">IF(D6568&lt;&gt;"",INDEX(DysfunctionalValues,2,MATCH(D6568,KanoDysfunctional,0)),"")</f>
        <v/>
      </c>
      <c r="H6568" s="30" t="str">
        <f t="array" ref="H6568">IF(C6568&lt;&gt;"",INDEX(KanoTable,MATCH(C6568,KanoFunctional,0),MATCH(D6568,KanoDysfunctional,0)),"")</f>
        <v/>
      </c>
      <c r="I6568" s="30" t="str">
        <f t="shared" si="104"/>
        <v/>
      </c>
      <c r="J6568" s="30" t="e">
        <f>VLOOKUP(B6568,Users!$A$2:$C$10000,3,FALSE)</f>
        <v>#N/A</v>
      </c>
    </row>
    <row r="6569" spans="1:10" ht="15.75" customHeight="1">
      <c r="A6569" s="3"/>
      <c r="B6569" s="3"/>
      <c r="C6569" s="3"/>
      <c r="D6569" s="3"/>
      <c r="E6569" s="3"/>
      <c r="F6569" s="30" t="str">
        <f t="array" ref="F6569">IF(C6569&lt;&gt;"",INDEX(FunctionalValues,MATCH(C6569,KanoFunctional,0),2),"")</f>
        <v/>
      </c>
      <c r="G6569" s="30" t="str">
        <f t="array" ref="G6569">IF(D6569&lt;&gt;"",INDEX(DysfunctionalValues,2,MATCH(D6569,KanoDysfunctional,0)),"")</f>
        <v/>
      </c>
      <c r="H6569" s="30" t="str">
        <f t="array" ref="H6569">IF(C6569&lt;&gt;"",INDEX(KanoTable,MATCH(C6569,KanoFunctional,0),MATCH(D6569,KanoDysfunctional,0)),"")</f>
        <v/>
      </c>
      <c r="I6569" s="30" t="str">
        <f t="shared" si="104"/>
        <v/>
      </c>
      <c r="J6569" s="30" t="e">
        <f>VLOOKUP(B6569,Users!$A$2:$C$10000,3,FALSE)</f>
        <v>#N/A</v>
      </c>
    </row>
    <row r="6570" spans="1:10" ht="15.75" customHeight="1">
      <c r="A6570" s="3"/>
      <c r="B6570" s="3"/>
      <c r="C6570" s="3"/>
      <c r="D6570" s="3"/>
      <c r="E6570" s="3"/>
      <c r="F6570" s="30" t="str">
        <f t="array" ref="F6570">IF(C6570&lt;&gt;"",INDEX(FunctionalValues,MATCH(C6570,KanoFunctional,0),2),"")</f>
        <v/>
      </c>
      <c r="G6570" s="30" t="str">
        <f t="array" ref="G6570">IF(D6570&lt;&gt;"",INDEX(DysfunctionalValues,2,MATCH(D6570,KanoDysfunctional,0)),"")</f>
        <v/>
      </c>
      <c r="H6570" s="30" t="str">
        <f t="array" ref="H6570">IF(C6570&lt;&gt;"",INDEX(KanoTable,MATCH(C6570,KanoFunctional,0),MATCH(D6570,KanoDysfunctional,0)),"")</f>
        <v/>
      </c>
      <c r="I6570" s="30" t="str">
        <f t="shared" si="104"/>
        <v/>
      </c>
      <c r="J6570" s="30" t="e">
        <f>VLOOKUP(B6570,Users!$A$2:$C$10000,3,FALSE)</f>
        <v>#N/A</v>
      </c>
    </row>
    <row r="6571" spans="1:10" ht="15.75" customHeight="1">
      <c r="A6571" s="3"/>
      <c r="B6571" s="3"/>
      <c r="C6571" s="3"/>
      <c r="D6571" s="3"/>
      <c r="E6571" s="3"/>
      <c r="F6571" s="30" t="str">
        <f t="array" ref="F6571">IF(C6571&lt;&gt;"",INDEX(FunctionalValues,MATCH(C6571,KanoFunctional,0),2),"")</f>
        <v/>
      </c>
      <c r="G6571" s="30" t="str">
        <f t="array" ref="G6571">IF(D6571&lt;&gt;"",INDEX(DysfunctionalValues,2,MATCH(D6571,KanoDysfunctional,0)),"")</f>
        <v/>
      </c>
      <c r="H6571" s="30" t="str">
        <f t="array" ref="H6571">IF(C6571&lt;&gt;"",INDEX(KanoTable,MATCH(C6571,KanoFunctional,0),MATCH(D6571,KanoDysfunctional,0)),"")</f>
        <v/>
      </c>
      <c r="I6571" s="30" t="str">
        <f t="shared" si="104"/>
        <v/>
      </c>
      <c r="J6571" s="30" t="e">
        <f>VLOOKUP(B6571,Users!$A$2:$C$10000,3,FALSE)</f>
        <v>#N/A</v>
      </c>
    </row>
    <row r="6572" spans="1:10" ht="15.75" customHeight="1">
      <c r="A6572" s="3"/>
      <c r="B6572" s="3"/>
      <c r="C6572" s="3"/>
      <c r="D6572" s="3"/>
      <c r="E6572" s="3"/>
      <c r="F6572" s="30" t="str">
        <f t="array" ref="F6572">IF(C6572&lt;&gt;"",INDEX(FunctionalValues,MATCH(C6572,KanoFunctional,0),2),"")</f>
        <v/>
      </c>
      <c r="G6572" s="30" t="str">
        <f t="array" ref="G6572">IF(D6572&lt;&gt;"",INDEX(DysfunctionalValues,2,MATCH(D6572,KanoDysfunctional,0)),"")</f>
        <v/>
      </c>
      <c r="H6572" s="30" t="str">
        <f t="array" ref="H6572">IF(C6572&lt;&gt;"",INDEX(KanoTable,MATCH(C6572,KanoFunctional,0),MATCH(D6572,KanoDysfunctional,0)),"")</f>
        <v/>
      </c>
      <c r="I6572" s="30" t="str">
        <f t="shared" si="104"/>
        <v/>
      </c>
      <c r="J6572" s="30" t="e">
        <f>VLOOKUP(B6572,Users!$A$2:$C$10000,3,FALSE)</f>
        <v>#N/A</v>
      </c>
    </row>
    <row r="6573" spans="1:10" ht="15.75" customHeight="1">
      <c r="A6573" s="3"/>
      <c r="B6573" s="3"/>
      <c r="C6573" s="3"/>
      <c r="D6573" s="3"/>
      <c r="E6573" s="3"/>
      <c r="F6573" s="30" t="str">
        <f t="array" ref="F6573">IF(C6573&lt;&gt;"",INDEX(FunctionalValues,MATCH(C6573,KanoFunctional,0),2),"")</f>
        <v/>
      </c>
      <c r="G6573" s="30" t="str">
        <f t="array" ref="G6573">IF(D6573&lt;&gt;"",INDEX(DysfunctionalValues,2,MATCH(D6573,KanoDysfunctional,0)),"")</f>
        <v/>
      </c>
      <c r="H6573" s="30" t="str">
        <f t="array" ref="H6573">IF(C6573&lt;&gt;"",INDEX(KanoTable,MATCH(C6573,KanoFunctional,0),MATCH(D6573,KanoDysfunctional,0)),"")</f>
        <v/>
      </c>
      <c r="I6573" s="30" t="str">
        <f t="shared" si="104"/>
        <v/>
      </c>
      <c r="J6573" s="30" t="e">
        <f>VLOOKUP(B6573,Users!$A$2:$C$10000,3,FALSE)</f>
        <v>#N/A</v>
      </c>
    </row>
    <row r="6574" spans="1:10" ht="15.75" customHeight="1">
      <c r="A6574" s="3"/>
      <c r="B6574" s="3"/>
      <c r="C6574" s="3"/>
      <c r="D6574" s="3"/>
      <c r="E6574" s="3"/>
      <c r="F6574" s="30" t="str">
        <f t="array" ref="F6574">IF(C6574&lt;&gt;"",INDEX(FunctionalValues,MATCH(C6574,KanoFunctional,0),2),"")</f>
        <v/>
      </c>
      <c r="G6574" s="30" t="str">
        <f t="array" ref="G6574">IF(D6574&lt;&gt;"",INDEX(DysfunctionalValues,2,MATCH(D6574,KanoDysfunctional,0)),"")</f>
        <v/>
      </c>
      <c r="H6574" s="30" t="str">
        <f t="array" ref="H6574">IF(C6574&lt;&gt;"",INDEX(KanoTable,MATCH(C6574,KanoFunctional,0),MATCH(D6574,KanoDysfunctional,0)),"")</f>
        <v/>
      </c>
      <c r="I6574" s="30" t="str">
        <f t="shared" si="104"/>
        <v/>
      </c>
      <c r="J6574" s="30" t="e">
        <f>VLOOKUP(B6574,Users!$A$2:$C$10000,3,FALSE)</f>
        <v>#N/A</v>
      </c>
    </row>
    <row r="6575" spans="1:10" ht="15.75" customHeight="1">
      <c r="A6575" s="3"/>
      <c r="B6575" s="3"/>
      <c r="C6575" s="3"/>
      <c r="D6575" s="3"/>
      <c r="E6575" s="3"/>
      <c r="F6575" s="30" t="str">
        <f t="array" ref="F6575">IF(C6575&lt;&gt;"",INDEX(FunctionalValues,MATCH(C6575,KanoFunctional,0),2),"")</f>
        <v/>
      </c>
      <c r="G6575" s="30" t="str">
        <f t="array" ref="G6575">IF(D6575&lt;&gt;"",INDEX(DysfunctionalValues,2,MATCH(D6575,KanoDysfunctional,0)),"")</f>
        <v/>
      </c>
      <c r="H6575" s="30" t="str">
        <f t="array" ref="H6575">IF(C6575&lt;&gt;"",INDEX(KanoTable,MATCH(C6575,KanoFunctional,0),MATCH(D6575,KanoDysfunctional,0)),"")</f>
        <v/>
      </c>
      <c r="I6575" s="30" t="str">
        <f t="shared" si="104"/>
        <v/>
      </c>
      <c r="J6575" s="30" t="e">
        <f>VLOOKUP(B6575,Users!$A$2:$C$10000,3,FALSE)</f>
        <v>#N/A</v>
      </c>
    </row>
    <row r="6576" spans="1:10" ht="15.75" customHeight="1">
      <c r="A6576" s="3"/>
      <c r="B6576" s="3"/>
      <c r="C6576" s="3"/>
      <c r="D6576" s="3"/>
      <c r="E6576" s="3"/>
      <c r="F6576" s="30" t="str">
        <f t="array" ref="F6576">IF(C6576&lt;&gt;"",INDEX(FunctionalValues,MATCH(C6576,KanoFunctional,0),2),"")</f>
        <v/>
      </c>
      <c r="G6576" s="30" t="str">
        <f t="array" ref="G6576">IF(D6576&lt;&gt;"",INDEX(DysfunctionalValues,2,MATCH(D6576,KanoDysfunctional,0)),"")</f>
        <v/>
      </c>
      <c r="H6576" s="30" t="str">
        <f t="array" ref="H6576">IF(C6576&lt;&gt;"",INDEX(KanoTable,MATCH(C6576,KanoFunctional,0),MATCH(D6576,KanoDysfunctional,0)),"")</f>
        <v/>
      </c>
      <c r="I6576" s="30" t="str">
        <f t="shared" si="104"/>
        <v/>
      </c>
      <c r="J6576" s="30" t="e">
        <f>VLOOKUP(B6576,Users!$A$2:$C$10000,3,FALSE)</f>
        <v>#N/A</v>
      </c>
    </row>
    <row r="6577" spans="1:10" ht="15.75" customHeight="1">
      <c r="A6577" s="3"/>
      <c r="B6577" s="3"/>
      <c r="C6577" s="3"/>
      <c r="D6577" s="3"/>
      <c r="E6577" s="3"/>
      <c r="F6577" s="30" t="str">
        <f t="array" ref="F6577">IF(C6577&lt;&gt;"",INDEX(FunctionalValues,MATCH(C6577,KanoFunctional,0),2),"")</f>
        <v/>
      </c>
      <c r="G6577" s="30" t="str">
        <f t="array" ref="G6577">IF(D6577&lt;&gt;"",INDEX(DysfunctionalValues,2,MATCH(D6577,KanoDysfunctional,0)),"")</f>
        <v/>
      </c>
      <c r="H6577" s="30" t="str">
        <f t="array" ref="H6577">IF(C6577&lt;&gt;"",INDEX(KanoTable,MATCH(C6577,KanoFunctional,0),MATCH(D6577,KanoDysfunctional,0)),"")</f>
        <v/>
      </c>
      <c r="I6577" s="30" t="str">
        <f t="shared" si="104"/>
        <v/>
      </c>
      <c r="J6577" s="30" t="e">
        <f>VLOOKUP(B6577,Users!$A$2:$C$10000,3,FALSE)</f>
        <v>#N/A</v>
      </c>
    </row>
    <row r="6578" spans="1:10" ht="15.75" customHeight="1">
      <c r="A6578" s="3"/>
      <c r="B6578" s="3"/>
      <c r="C6578" s="3"/>
      <c r="D6578" s="3"/>
      <c r="E6578" s="3"/>
      <c r="F6578" s="30" t="str">
        <f t="array" ref="F6578">IF(C6578&lt;&gt;"",INDEX(FunctionalValues,MATCH(C6578,KanoFunctional,0),2),"")</f>
        <v/>
      </c>
      <c r="G6578" s="30" t="str">
        <f t="array" ref="G6578">IF(D6578&lt;&gt;"",INDEX(DysfunctionalValues,2,MATCH(D6578,KanoDysfunctional,0)),"")</f>
        <v/>
      </c>
      <c r="H6578" s="30" t="str">
        <f t="array" ref="H6578">IF(C6578&lt;&gt;"",INDEX(KanoTable,MATCH(C6578,KanoFunctional,0),MATCH(D6578,KanoDysfunctional,0)),"")</f>
        <v/>
      </c>
      <c r="I6578" s="30" t="str">
        <f t="shared" si="104"/>
        <v/>
      </c>
      <c r="J6578" s="30" t="e">
        <f>VLOOKUP(B6578,Users!$A$2:$C$10000,3,FALSE)</f>
        <v>#N/A</v>
      </c>
    </row>
    <row r="6579" spans="1:10" ht="15.75" customHeight="1">
      <c r="A6579" s="3"/>
      <c r="B6579" s="3"/>
      <c r="C6579" s="3"/>
      <c r="D6579" s="3"/>
      <c r="E6579" s="3"/>
      <c r="F6579" s="30" t="str">
        <f t="array" ref="F6579">IF(C6579&lt;&gt;"",INDEX(FunctionalValues,MATCH(C6579,KanoFunctional,0),2),"")</f>
        <v/>
      </c>
      <c r="G6579" s="30" t="str">
        <f t="array" ref="G6579">IF(D6579&lt;&gt;"",INDEX(DysfunctionalValues,2,MATCH(D6579,KanoDysfunctional,0)),"")</f>
        <v/>
      </c>
      <c r="H6579" s="30" t="str">
        <f t="array" ref="H6579">IF(C6579&lt;&gt;"",INDEX(KanoTable,MATCH(C6579,KanoFunctional,0),MATCH(D6579,KanoDysfunctional,0)),"")</f>
        <v/>
      </c>
      <c r="I6579" s="30" t="str">
        <f t="shared" si="104"/>
        <v/>
      </c>
      <c r="J6579" s="30" t="e">
        <f>VLOOKUP(B6579,Users!$A$2:$C$10000,3,FALSE)</f>
        <v>#N/A</v>
      </c>
    </row>
    <row r="6580" spans="1:10" ht="15.75" customHeight="1">
      <c r="A6580" s="3"/>
      <c r="B6580" s="3"/>
      <c r="C6580" s="3"/>
      <c r="D6580" s="3"/>
      <c r="E6580" s="3"/>
      <c r="F6580" s="30" t="str">
        <f t="array" ref="F6580">IF(C6580&lt;&gt;"",INDEX(FunctionalValues,MATCH(C6580,KanoFunctional,0),2),"")</f>
        <v/>
      </c>
      <c r="G6580" s="30" t="str">
        <f t="array" ref="G6580">IF(D6580&lt;&gt;"",INDEX(DysfunctionalValues,2,MATCH(D6580,KanoDysfunctional,0)),"")</f>
        <v/>
      </c>
      <c r="H6580" s="30" t="str">
        <f t="array" ref="H6580">IF(C6580&lt;&gt;"",INDEX(KanoTable,MATCH(C6580,KanoFunctional,0),MATCH(D6580,KanoDysfunctional,0)),"")</f>
        <v/>
      </c>
      <c r="I6580" s="30" t="str">
        <f t="shared" si="104"/>
        <v/>
      </c>
      <c r="J6580" s="30" t="e">
        <f>VLOOKUP(B6580,Users!$A$2:$C$10000,3,FALSE)</f>
        <v>#N/A</v>
      </c>
    </row>
    <row r="6581" spans="1:10" ht="15.75" customHeight="1">
      <c r="A6581" s="3"/>
      <c r="B6581" s="3"/>
      <c r="C6581" s="3"/>
      <c r="D6581" s="3"/>
      <c r="E6581" s="3"/>
      <c r="F6581" s="30" t="str">
        <f t="array" ref="F6581">IF(C6581&lt;&gt;"",INDEX(FunctionalValues,MATCH(C6581,KanoFunctional,0),2),"")</f>
        <v/>
      </c>
      <c r="G6581" s="30" t="str">
        <f t="array" ref="G6581">IF(D6581&lt;&gt;"",INDEX(DysfunctionalValues,2,MATCH(D6581,KanoDysfunctional,0)),"")</f>
        <v/>
      </c>
      <c r="H6581" s="30" t="str">
        <f t="array" ref="H6581">IF(C6581&lt;&gt;"",INDEX(KanoTable,MATCH(C6581,KanoFunctional,0),MATCH(D6581,KanoDysfunctional,0)),"")</f>
        <v/>
      </c>
      <c r="I6581" s="30" t="str">
        <f t="shared" si="104"/>
        <v/>
      </c>
      <c r="J6581" s="30" t="e">
        <f>VLOOKUP(B6581,Users!$A$2:$C$10000,3,FALSE)</f>
        <v>#N/A</v>
      </c>
    </row>
    <row r="6582" spans="1:10" ht="15.75" customHeight="1">
      <c r="A6582" s="3"/>
      <c r="B6582" s="3"/>
      <c r="C6582" s="3"/>
      <c r="D6582" s="3"/>
      <c r="E6582" s="3"/>
      <c r="F6582" s="30" t="str">
        <f t="array" ref="F6582">IF(C6582&lt;&gt;"",INDEX(FunctionalValues,MATCH(C6582,KanoFunctional,0),2),"")</f>
        <v/>
      </c>
      <c r="G6582" s="30" t="str">
        <f t="array" ref="G6582">IF(D6582&lt;&gt;"",INDEX(DysfunctionalValues,2,MATCH(D6582,KanoDysfunctional,0)),"")</f>
        <v/>
      </c>
      <c r="H6582" s="30" t="str">
        <f t="array" ref="H6582">IF(C6582&lt;&gt;"",INDEX(KanoTable,MATCH(C6582,KanoFunctional,0),MATCH(D6582,KanoDysfunctional,0)),"")</f>
        <v/>
      </c>
      <c r="I6582" s="30" t="str">
        <f t="shared" si="104"/>
        <v/>
      </c>
      <c r="J6582" s="30" t="e">
        <f>VLOOKUP(B6582,Users!$A$2:$C$10000,3,FALSE)</f>
        <v>#N/A</v>
      </c>
    </row>
    <row r="6583" spans="1:10" ht="15.75" customHeight="1">
      <c r="A6583" s="3"/>
      <c r="B6583" s="3"/>
      <c r="C6583" s="3"/>
      <c r="D6583" s="3"/>
      <c r="E6583" s="3"/>
      <c r="F6583" s="30" t="str">
        <f t="array" ref="F6583">IF(C6583&lt;&gt;"",INDEX(FunctionalValues,MATCH(C6583,KanoFunctional,0),2),"")</f>
        <v/>
      </c>
      <c r="G6583" s="30" t="str">
        <f t="array" ref="G6583">IF(D6583&lt;&gt;"",INDEX(DysfunctionalValues,2,MATCH(D6583,KanoDysfunctional,0)),"")</f>
        <v/>
      </c>
      <c r="H6583" s="30" t="str">
        <f t="array" ref="H6583">IF(C6583&lt;&gt;"",INDEX(KanoTable,MATCH(C6583,KanoFunctional,0),MATCH(D6583,KanoDysfunctional,0)),"")</f>
        <v/>
      </c>
      <c r="I6583" s="30" t="str">
        <f t="shared" si="104"/>
        <v/>
      </c>
      <c r="J6583" s="30" t="e">
        <f>VLOOKUP(B6583,Users!$A$2:$C$10000,3,FALSE)</f>
        <v>#N/A</v>
      </c>
    </row>
    <row r="6584" spans="1:10" ht="15.75" customHeight="1">
      <c r="A6584" s="3"/>
      <c r="B6584" s="3"/>
      <c r="C6584" s="3"/>
      <c r="D6584" s="3"/>
      <c r="E6584" s="3"/>
      <c r="F6584" s="30" t="str">
        <f t="array" ref="F6584">IF(C6584&lt;&gt;"",INDEX(FunctionalValues,MATCH(C6584,KanoFunctional,0),2),"")</f>
        <v/>
      </c>
      <c r="G6584" s="30" t="str">
        <f t="array" ref="G6584">IF(D6584&lt;&gt;"",INDEX(DysfunctionalValues,2,MATCH(D6584,KanoDysfunctional,0)),"")</f>
        <v/>
      </c>
      <c r="H6584" s="30" t="str">
        <f t="array" ref="H6584">IF(C6584&lt;&gt;"",INDEX(KanoTable,MATCH(C6584,KanoFunctional,0),MATCH(D6584,KanoDysfunctional,0)),"")</f>
        <v/>
      </c>
      <c r="I6584" s="30" t="str">
        <f t="shared" si="104"/>
        <v/>
      </c>
      <c r="J6584" s="30" t="e">
        <f>VLOOKUP(B6584,Users!$A$2:$C$10000,3,FALSE)</f>
        <v>#N/A</v>
      </c>
    </row>
    <row r="6585" spans="1:10" ht="15.75" customHeight="1">
      <c r="A6585" s="3"/>
      <c r="B6585" s="3"/>
      <c r="C6585" s="3"/>
      <c r="D6585" s="3"/>
      <c r="E6585" s="3"/>
      <c r="F6585" s="30" t="str">
        <f t="array" ref="F6585">IF(C6585&lt;&gt;"",INDEX(FunctionalValues,MATCH(C6585,KanoFunctional,0),2),"")</f>
        <v/>
      </c>
      <c r="G6585" s="30" t="str">
        <f t="array" ref="G6585">IF(D6585&lt;&gt;"",INDEX(DysfunctionalValues,2,MATCH(D6585,KanoDysfunctional,0)),"")</f>
        <v/>
      </c>
      <c r="H6585" s="30" t="str">
        <f t="array" ref="H6585">IF(C6585&lt;&gt;"",INDEX(KanoTable,MATCH(C6585,KanoFunctional,0),MATCH(D6585,KanoDysfunctional,0)),"")</f>
        <v/>
      </c>
      <c r="I6585" s="30" t="str">
        <f t="shared" si="104"/>
        <v/>
      </c>
      <c r="J6585" s="30" t="e">
        <f>VLOOKUP(B6585,Users!$A$2:$C$10000,3,FALSE)</f>
        <v>#N/A</v>
      </c>
    </row>
    <row r="6586" spans="1:10" ht="15.75" customHeight="1">
      <c r="A6586" s="3"/>
      <c r="B6586" s="3"/>
      <c r="C6586" s="3"/>
      <c r="D6586" s="3"/>
      <c r="E6586" s="3"/>
      <c r="F6586" s="30" t="str">
        <f t="array" ref="F6586">IF(C6586&lt;&gt;"",INDEX(FunctionalValues,MATCH(C6586,KanoFunctional,0),2),"")</f>
        <v/>
      </c>
      <c r="G6586" s="30" t="str">
        <f t="array" ref="G6586">IF(D6586&lt;&gt;"",INDEX(DysfunctionalValues,2,MATCH(D6586,KanoDysfunctional,0)),"")</f>
        <v/>
      </c>
      <c r="H6586" s="30" t="str">
        <f t="array" ref="H6586">IF(C6586&lt;&gt;"",INDEX(KanoTable,MATCH(C6586,KanoFunctional,0),MATCH(D6586,KanoDysfunctional,0)),"")</f>
        <v/>
      </c>
      <c r="I6586" s="30" t="str">
        <f t="shared" si="104"/>
        <v/>
      </c>
      <c r="J6586" s="30" t="e">
        <f>VLOOKUP(B6586,Users!$A$2:$C$10000,3,FALSE)</f>
        <v>#N/A</v>
      </c>
    </row>
    <row r="6587" spans="1:10" ht="15.75" customHeight="1">
      <c r="A6587" s="3"/>
      <c r="B6587" s="3"/>
      <c r="C6587" s="3"/>
      <c r="D6587" s="3"/>
      <c r="E6587" s="3"/>
      <c r="F6587" s="30" t="str">
        <f t="array" ref="F6587">IF(C6587&lt;&gt;"",INDEX(FunctionalValues,MATCH(C6587,KanoFunctional,0),2),"")</f>
        <v/>
      </c>
      <c r="G6587" s="30" t="str">
        <f t="array" ref="G6587">IF(D6587&lt;&gt;"",INDEX(DysfunctionalValues,2,MATCH(D6587,KanoDysfunctional,0)),"")</f>
        <v/>
      </c>
      <c r="H6587" s="30" t="str">
        <f t="array" ref="H6587">IF(C6587&lt;&gt;"",INDEX(KanoTable,MATCH(C6587,KanoFunctional,0),MATCH(D6587,KanoDysfunctional,0)),"")</f>
        <v/>
      </c>
      <c r="I6587" s="30" t="str">
        <f t="shared" si="104"/>
        <v/>
      </c>
      <c r="J6587" s="30" t="e">
        <f>VLOOKUP(B6587,Users!$A$2:$C$10000,3,FALSE)</f>
        <v>#N/A</v>
      </c>
    </row>
    <row r="6588" spans="1:10" ht="15.75" customHeight="1">
      <c r="A6588" s="3"/>
      <c r="B6588" s="3"/>
      <c r="C6588" s="3"/>
      <c r="D6588" s="3"/>
      <c r="E6588" s="3"/>
      <c r="F6588" s="30" t="str">
        <f t="array" ref="F6588">IF(C6588&lt;&gt;"",INDEX(FunctionalValues,MATCH(C6588,KanoFunctional,0),2),"")</f>
        <v/>
      </c>
      <c r="G6588" s="30" t="str">
        <f t="array" ref="G6588">IF(D6588&lt;&gt;"",INDEX(DysfunctionalValues,2,MATCH(D6588,KanoDysfunctional,0)),"")</f>
        <v/>
      </c>
      <c r="H6588" s="30" t="str">
        <f t="array" ref="H6588">IF(C6588&lt;&gt;"",INDEX(KanoTable,MATCH(C6588,KanoFunctional,0),MATCH(D6588,KanoDysfunctional,0)),"")</f>
        <v/>
      </c>
      <c r="I6588" s="30" t="str">
        <f t="shared" si="104"/>
        <v/>
      </c>
      <c r="J6588" s="30" t="e">
        <f>VLOOKUP(B6588,Users!$A$2:$C$10000,3,FALSE)</f>
        <v>#N/A</v>
      </c>
    </row>
    <row r="6589" spans="1:10" ht="15.75" customHeight="1">
      <c r="A6589" s="3"/>
      <c r="B6589" s="3"/>
      <c r="C6589" s="3"/>
      <c r="D6589" s="3"/>
      <c r="E6589" s="3"/>
      <c r="F6589" s="30" t="str">
        <f t="array" ref="F6589">IF(C6589&lt;&gt;"",INDEX(FunctionalValues,MATCH(C6589,KanoFunctional,0),2),"")</f>
        <v/>
      </c>
      <c r="G6589" s="30" t="str">
        <f t="array" ref="G6589">IF(D6589&lt;&gt;"",INDEX(DysfunctionalValues,2,MATCH(D6589,KanoDysfunctional,0)),"")</f>
        <v/>
      </c>
      <c r="H6589" s="30" t="str">
        <f t="array" ref="H6589">IF(C6589&lt;&gt;"",INDEX(KanoTable,MATCH(C6589,KanoFunctional,0),MATCH(D6589,KanoDysfunctional,0)),"")</f>
        <v/>
      </c>
      <c r="I6589" s="30" t="str">
        <f t="shared" si="104"/>
        <v/>
      </c>
      <c r="J6589" s="30" t="e">
        <f>VLOOKUP(B6589,Users!$A$2:$C$10000,3,FALSE)</f>
        <v>#N/A</v>
      </c>
    </row>
    <row r="6590" spans="1:10" ht="15.75" customHeight="1">
      <c r="A6590" s="3"/>
      <c r="B6590" s="3"/>
      <c r="C6590" s="3"/>
      <c r="D6590" s="3"/>
      <c r="E6590" s="3"/>
      <c r="F6590" s="30" t="str">
        <f t="array" ref="F6590">IF(C6590&lt;&gt;"",INDEX(FunctionalValues,MATCH(C6590,KanoFunctional,0),2),"")</f>
        <v/>
      </c>
      <c r="G6590" s="30" t="str">
        <f t="array" ref="G6590">IF(D6590&lt;&gt;"",INDEX(DysfunctionalValues,2,MATCH(D6590,KanoDysfunctional,0)),"")</f>
        <v/>
      </c>
      <c r="H6590" s="30" t="str">
        <f t="array" ref="H6590">IF(C6590&lt;&gt;"",INDEX(KanoTable,MATCH(C6590,KanoFunctional,0),MATCH(D6590,KanoDysfunctional,0)),"")</f>
        <v/>
      </c>
      <c r="I6590" s="30" t="str">
        <f t="shared" si="104"/>
        <v/>
      </c>
      <c r="J6590" s="30" t="e">
        <f>VLOOKUP(B6590,Users!$A$2:$C$10000,3,FALSE)</f>
        <v>#N/A</v>
      </c>
    </row>
    <row r="6591" spans="1:10" ht="15.75" customHeight="1">
      <c r="A6591" s="3"/>
      <c r="B6591" s="3"/>
      <c r="C6591" s="3"/>
      <c r="D6591" s="3"/>
      <c r="E6591" s="3"/>
      <c r="F6591" s="30" t="str">
        <f t="array" ref="F6591">IF(C6591&lt;&gt;"",INDEX(FunctionalValues,MATCH(C6591,KanoFunctional,0),2),"")</f>
        <v/>
      </c>
      <c r="G6591" s="30" t="str">
        <f t="array" ref="G6591">IF(D6591&lt;&gt;"",INDEX(DysfunctionalValues,2,MATCH(D6591,KanoDysfunctional,0)),"")</f>
        <v/>
      </c>
      <c r="H6591" s="30" t="str">
        <f t="array" ref="H6591">IF(C6591&lt;&gt;"",INDEX(KanoTable,MATCH(C6591,KanoFunctional,0),MATCH(D6591,KanoDysfunctional,0)),"")</f>
        <v/>
      </c>
      <c r="I6591" s="30" t="str">
        <f t="shared" si="104"/>
        <v/>
      </c>
      <c r="J6591" s="30" t="e">
        <f>VLOOKUP(B6591,Users!$A$2:$C$10000,3,FALSE)</f>
        <v>#N/A</v>
      </c>
    </row>
    <row r="6592" spans="1:10" ht="15.75" customHeight="1">
      <c r="A6592" s="3"/>
      <c r="B6592" s="3"/>
      <c r="C6592" s="3"/>
      <c r="D6592" s="3"/>
      <c r="E6592" s="3"/>
      <c r="F6592" s="30" t="str">
        <f t="array" ref="F6592">IF(C6592&lt;&gt;"",INDEX(FunctionalValues,MATCH(C6592,KanoFunctional,0),2),"")</f>
        <v/>
      </c>
      <c r="G6592" s="30" t="str">
        <f t="array" ref="G6592">IF(D6592&lt;&gt;"",INDEX(DysfunctionalValues,2,MATCH(D6592,KanoDysfunctional,0)),"")</f>
        <v/>
      </c>
      <c r="H6592" s="30" t="str">
        <f t="array" ref="H6592">IF(C6592&lt;&gt;"",INDEX(KanoTable,MATCH(C6592,KanoFunctional,0),MATCH(D6592,KanoDysfunctional,0)),"")</f>
        <v/>
      </c>
      <c r="I6592" s="30" t="str">
        <f t="shared" si="104"/>
        <v/>
      </c>
      <c r="J6592" s="30" t="e">
        <f>VLOOKUP(B6592,Users!$A$2:$C$10000,3,FALSE)</f>
        <v>#N/A</v>
      </c>
    </row>
    <row r="6593" spans="1:10" ht="15.75" customHeight="1">
      <c r="A6593" s="3"/>
      <c r="B6593" s="3"/>
      <c r="C6593" s="3"/>
      <c r="D6593" s="3"/>
      <c r="E6593" s="3"/>
      <c r="F6593" s="30" t="str">
        <f t="array" ref="F6593">IF(C6593&lt;&gt;"",INDEX(FunctionalValues,MATCH(C6593,KanoFunctional,0),2),"")</f>
        <v/>
      </c>
      <c r="G6593" s="30" t="str">
        <f t="array" ref="G6593">IF(D6593&lt;&gt;"",INDEX(DysfunctionalValues,2,MATCH(D6593,KanoDysfunctional,0)),"")</f>
        <v/>
      </c>
      <c r="H6593" s="30" t="str">
        <f t="array" ref="H6593">IF(C6593&lt;&gt;"",INDEX(KanoTable,MATCH(C6593,KanoFunctional,0),MATCH(D6593,KanoDysfunctional,0)),"")</f>
        <v/>
      </c>
      <c r="I6593" s="30" t="str">
        <f t="shared" si="104"/>
        <v/>
      </c>
      <c r="J6593" s="30" t="e">
        <f>VLOOKUP(B6593,Users!$A$2:$C$10000,3,FALSE)</f>
        <v>#N/A</v>
      </c>
    </row>
    <row r="6594" spans="1:10" ht="15.75" customHeight="1">
      <c r="A6594" s="3"/>
      <c r="B6594" s="3"/>
      <c r="C6594" s="3"/>
      <c r="D6594" s="3"/>
      <c r="E6594" s="3"/>
      <c r="F6594" s="30" t="str">
        <f t="array" ref="F6594">IF(C6594&lt;&gt;"",INDEX(FunctionalValues,MATCH(C6594,KanoFunctional,0),2),"")</f>
        <v/>
      </c>
      <c r="G6594" s="30" t="str">
        <f t="array" ref="G6594">IF(D6594&lt;&gt;"",INDEX(DysfunctionalValues,2,MATCH(D6594,KanoDysfunctional,0)),"")</f>
        <v/>
      </c>
      <c r="H6594" s="30" t="str">
        <f t="array" ref="H6594">IF(C6594&lt;&gt;"",INDEX(KanoTable,MATCH(C6594,KanoFunctional,0),MATCH(D6594,KanoDysfunctional,0)),"")</f>
        <v/>
      </c>
      <c r="I6594" s="30" t="str">
        <f t="shared" si="104"/>
        <v/>
      </c>
      <c r="J6594" s="30" t="e">
        <f>VLOOKUP(B6594,Users!$A$2:$C$10000,3,FALSE)</f>
        <v>#N/A</v>
      </c>
    </row>
    <row r="6595" spans="1:10" ht="15.75" customHeight="1">
      <c r="A6595" s="3"/>
      <c r="B6595" s="3"/>
      <c r="C6595" s="3"/>
      <c r="D6595" s="3"/>
      <c r="E6595" s="3"/>
      <c r="F6595" s="30" t="str">
        <f t="array" ref="F6595">IF(C6595&lt;&gt;"",INDEX(FunctionalValues,MATCH(C6595,KanoFunctional,0),2),"")</f>
        <v/>
      </c>
      <c r="G6595" s="30" t="str">
        <f t="array" ref="G6595">IF(D6595&lt;&gt;"",INDEX(DysfunctionalValues,2,MATCH(D6595,KanoDysfunctional,0)),"")</f>
        <v/>
      </c>
      <c r="H6595" s="30" t="str">
        <f t="array" ref="H6595">IF(C6595&lt;&gt;"",INDEX(KanoTable,MATCH(C6595,KanoFunctional,0),MATCH(D6595,KanoDysfunctional,0)),"")</f>
        <v/>
      </c>
      <c r="I6595" s="30" t="str">
        <f t="shared" si="104"/>
        <v/>
      </c>
      <c r="J6595" s="30" t="e">
        <f>VLOOKUP(B6595,Users!$A$2:$C$10000,3,FALSE)</f>
        <v>#N/A</v>
      </c>
    </row>
    <row r="6596" spans="1:10" ht="15.75" customHeight="1">
      <c r="A6596" s="3"/>
      <c r="B6596" s="3"/>
      <c r="C6596" s="3"/>
      <c r="D6596" s="3"/>
      <c r="E6596" s="3"/>
      <c r="F6596" s="30" t="str">
        <f t="array" ref="F6596">IF(C6596&lt;&gt;"",INDEX(FunctionalValues,MATCH(C6596,KanoFunctional,0),2),"")</f>
        <v/>
      </c>
      <c r="G6596" s="30" t="str">
        <f t="array" ref="G6596">IF(D6596&lt;&gt;"",INDEX(DysfunctionalValues,2,MATCH(D6596,KanoDysfunctional,0)),"")</f>
        <v/>
      </c>
      <c r="H6596" s="30" t="str">
        <f t="array" ref="H6596">IF(C6596&lt;&gt;"",INDEX(KanoTable,MATCH(C6596,KanoFunctional,0),MATCH(D6596,KanoDysfunctional,0)),"")</f>
        <v/>
      </c>
      <c r="I6596" s="30" t="str">
        <f t="shared" si="104"/>
        <v/>
      </c>
      <c r="J6596" s="30" t="e">
        <f>VLOOKUP(B6596,Users!$A$2:$C$10000,3,FALSE)</f>
        <v>#N/A</v>
      </c>
    </row>
    <row r="6597" spans="1:10" ht="15.75" customHeight="1">
      <c r="A6597" s="3"/>
      <c r="B6597" s="3"/>
      <c r="C6597" s="3"/>
      <c r="D6597" s="3"/>
      <c r="E6597" s="3"/>
      <c r="F6597" s="30" t="str">
        <f t="array" ref="F6597">IF(C6597&lt;&gt;"",INDEX(FunctionalValues,MATCH(C6597,KanoFunctional,0),2),"")</f>
        <v/>
      </c>
      <c r="G6597" s="30" t="str">
        <f t="array" ref="G6597">IF(D6597&lt;&gt;"",INDEX(DysfunctionalValues,2,MATCH(D6597,KanoDysfunctional,0)),"")</f>
        <v/>
      </c>
      <c r="H6597" s="30" t="str">
        <f t="array" ref="H6597">IF(C6597&lt;&gt;"",INDEX(KanoTable,MATCH(C6597,KanoFunctional,0),MATCH(D6597,KanoDysfunctional,0)),"")</f>
        <v/>
      </c>
      <c r="I6597" s="30" t="str">
        <f t="shared" si="104"/>
        <v/>
      </c>
      <c r="J6597" s="30" t="e">
        <f>VLOOKUP(B6597,Users!$A$2:$C$10000,3,FALSE)</f>
        <v>#N/A</v>
      </c>
    </row>
    <row r="6598" spans="1:10" ht="15.75" customHeight="1">
      <c r="A6598" s="3"/>
      <c r="B6598" s="3"/>
      <c r="C6598" s="3"/>
      <c r="D6598" s="3"/>
      <c r="E6598" s="3"/>
      <c r="F6598" s="30" t="str">
        <f t="array" ref="F6598">IF(C6598&lt;&gt;"",INDEX(FunctionalValues,MATCH(C6598,KanoFunctional,0),2),"")</f>
        <v/>
      </c>
      <c r="G6598" s="30" t="str">
        <f t="array" ref="G6598">IF(D6598&lt;&gt;"",INDEX(DysfunctionalValues,2,MATCH(D6598,KanoDysfunctional,0)),"")</f>
        <v/>
      </c>
      <c r="H6598" s="30" t="str">
        <f t="array" ref="H6598">IF(C6598&lt;&gt;"",INDEX(KanoTable,MATCH(C6598,KanoFunctional,0),MATCH(D6598,KanoDysfunctional,0)),"")</f>
        <v/>
      </c>
      <c r="I6598" s="30" t="str">
        <f t="shared" si="104"/>
        <v/>
      </c>
      <c r="J6598" s="30" t="e">
        <f>VLOOKUP(B6598,Users!$A$2:$C$10000,3,FALSE)</f>
        <v>#N/A</v>
      </c>
    </row>
    <row r="6599" spans="1:10" ht="15.75" customHeight="1">
      <c r="A6599" s="3"/>
      <c r="B6599" s="3"/>
      <c r="C6599" s="3"/>
      <c r="D6599" s="3"/>
      <c r="E6599" s="3"/>
      <c r="F6599" s="30" t="str">
        <f t="array" ref="F6599">IF(C6599&lt;&gt;"",INDEX(FunctionalValues,MATCH(C6599,KanoFunctional,0),2),"")</f>
        <v/>
      </c>
      <c r="G6599" s="30" t="str">
        <f t="array" ref="G6599">IF(D6599&lt;&gt;"",INDEX(DysfunctionalValues,2,MATCH(D6599,KanoDysfunctional,0)),"")</f>
        <v/>
      </c>
      <c r="H6599" s="30" t="str">
        <f t="array" ref="H6599">IF(C6599&lt;&gt;"",INDEX(KanoTable,MATCH(C6599,KanoFunctional,0),MATCH(D6599,KanoDysfunctional,0)),"")</f>
        <v/>
      </c>
      <c r="I6599" s="30" t="str">
        <f t="shared" si="104"/>
        <v/>
      </c>
      <c r="J6599" s="30" t="e">
        <f>VLOOKUP(B6599,Users!$A$2:$C$10000,3,FALSE)</f>
        <v>#N/A</v>
      </c>
    </row>
    <row r="6600" spans="1:10" ht="15.75" customHeight="1">
      <c r="A6600" s="3"/>
      <c r="B6600" s="3"/>
      <c r="C6600" s="3"/>
      <c r="D6600" s="3"/>
      <c r="E6600" s="3"/>
      <c r="F6600" s="30" t="str">
        <f t="array" ref="F6600">IF(C6600&lt;&gt;"",INDEX(FunctionalValues,MATCH(C6600,KanoFunctional,0),2),"")</f>
        <v/>
      </c>
      <c r="G6600" s="30" t="str">
        <f t="array" ref="G6600">IF(D6600&lt;&gt;"",INDEX(DysfunctionalValues,2,MATCH(D6600,KanoDysfunctional,0)),"")</f>
        <v/>
      </c>
      <c r="H6600" s="30" t="str">
        <f t="array" ref="H6600">IF(C6600&lt;&gt;"",INDEX(KanoTable,MATCH(C6600,KanoFunctional,0),MATCH(D6600,KanoDysfunctional,0)),"")</f>
        <v/>
      </c>
      <c r="I6600" s="30" t="str">
        <f t="shared" si="104"/>
        <v/>
      </c>
      <c r="J6600" s="30" t="e">
        <f>VLOOKUP(B6600,Users!$A$2:$C$10000,3,FALSE)</f>
        <v>#N/A</v>
      </c>
    </row>
    <row r="6601" spans="1:10" ht="15.75" customHeight="1">
      <c r="A6601" s="3"/>
      <c r="B6601" s="3"/>
      <c r="C6601" s="3"/>
      <c r="D6601" s="3"/>
      <c r="E6601" s="3"/>
      <c r="F6601" s="30" t="str">
        <f t="array" ref="F6601">IF(C6601&lt;&gt;"",INDEX(FunctionalValues,MATCH(C6601,KanoFunctional,0),2),"")</f>
        <v/>
      </c>
      <c r="G6601" s="30" t="str">
        <f t="array" ref="G6601">IF(D6601&lt;&gt;"",INDEX(DysfunctionalValues,2,MATCH(D6601,KanoDysfunctional,0)),"")</f>
        <v/>
      </c>
      <c r="H6601" s="30" t="str">
        <f t="array" ref="H6601">IF(C6601&lt;&gt;"",INDEX(KanoTable,MATCH(C6601,KanoFunctional,0),MATCH(D6601,KanoDysfunctional,0)),"")</f>
        <v/>
      </c>
      <c r="I6601" s="30" t="str">
        <f t="shared" si="104"/>
        <v/>
      </c>
      <c r="J6601" s="30" t="e">
        <f>VLOOKUP(B6601,Users!$A$2:$C$10000,3,FALSE)</f>
        <v>#N/A</v>
      </c>
    </row>
    <row r="6602" spans="1:10" ht="15.75" customHeight="1">
      <c r="A6602" s="3"/>
      <c r="B6602" s="3"/>
      <c r="C6602" s="3"/>
      <c r="D6602" s="3"/>
      <c r="E6602" s="3"/>
      <c r="F6602" s="30" t="str">
        <f t="array" ref="F6602">IF(C6602&lt;&gt;"",INDEX(FunctionalValues,MATCH(C6602,KanoFunctional,0),2),"")</f>
        <v/>
      </c>
      <c r="G6602" s="30" t="str">
        <f t="array" ref="G6602">IF(D6602&lt;&gt;"",INDEX(DysfunctionalValues,2,MATCH(D6602,KanoDysfunctional,0)),"")</f>
        <v/>
      </c>
      <c r="H6602" s="30" t="str">
        <f t="array" ref="H6602">IF(C6602&lt;&gt;"",INDEX(KanoTable,MATCH(C6602,KanoFunctional,0),MATCH(D6602,KanoDysfunctional,0)),"")</f>
        <v/>
      </c>
      <c r="I6602" s="30" t="str">
        <f t="shared" si="104"/>
        <v/>
      </c>
      <c r="J6602" s="30" t="e">
        <f>VLOOKUP(B6602,Users!$A$2:$C$10000,3,FALSE)</f>
        <v>#N/A</v>
      </c>
    </row>
    <row r="6603" spans="1:10" ht="15.75" customHeight="1">
      <c r="A6603" s="3"/>
      <c r="B6603" s="3"/>
      <c r="C6603" s="3"/>
      <c r="D6603" s="3"/>
      <c r="E6603" s="3"/>
      <c r="F6603" s="30" t="str">
        <f t="array" ref="F6603">IF(C6603&lt;&gt;"",INDEX(FunctionalValues,MATCH(C6603,KanoFunctional,0),2),"")</f>
        <v/>
      </c>
      <c r="G6603" s="30" t="str">
        <f t="array" ref="G6603">IF(D6603&lt;&gt;"",INDEX(DysfunctionalValues,2,MATCH(D6603,KanoDysfunctional,0)),"")</f>
        <v/>
      </c>
      <c r="H6603" s="30" t="str">
        <f t="array" ref="H6603">IF(C6603&lt;&gt;"",INDEX(KanoTable,MATCH(C6603,KanoFunctional,0),MATCH(D6603,KanoDysfunctional,0)),"")</f>
        <v/>
      </c>
      <c r="I6603" s="30" t="str">
        <f t="shared" si="104"/>
        <v/>
      </c>
      <c r="J6603" s="30" t="e">
        <f>VLOOKUP(B6603,Users!$A$2:$C$10000,3,FALSE)</f>
        <v>#N/A</v>
      </c>
    </row>
    <row r="6604" spans="1:10" ht="15.75" customHeight="1">
      <c r="A6604" s="3"/>
      <c r="B6604" s="3"/>
      <c r="C6604" s="3"/>
      <c r="D6604" s="3"/>
      <c r="E6604" s="3"/>
      <c r="F6604" s="30" t="str">
        <f t="array" ref="F6604">IF(C6604&lt;&gt;"",INDEX(FunctionalValues,MATCH(C6604,KanoFunctional,0),2),"")</f>
        <v/>
      </c>
      <c r="G6604" s="30" t="str">
        <f t="array" ref="G6604">IF(D6604&lt;&gt;"",INDEX(DysfunctionalValues,2,MATCH(D6604,KanoDysfunctional,0)),"")</f>
        <v/>
      </c>
      <c r="H6604" s="30" t="str">
        <f t="array" ref="H6604">IF(C6604&lt;&gt;"",INDEX(KanoTable,MATCH(C6604,KanoFunctional,0),MATCH(D6604,KanoDysfunctional,0)),"")</f>
        <v/>
      </c>
      <c r="I6604" s="30" t="str">
        <f t="shared" si="104"/>
        <v/>
      </c>
      <c r="J6604" s="30" t="e">
        <f>VLOOKUP(B6604,Users!$A$2:$C$10000,3,FALSE)</f>
        <v>#N/A</v>
      </c>
    </row>
    <row r="6605" spans="1:10" ht="15.75" customHeight="1">
      <c r="A6605" s="3"/>
      <c r="B6605" s="3"/>
      <c r="C6605" s="3"/>
      <c r="D6605" s="3"/>
      <c r="E6605" s="3"/>
      <c r="F6605" s="30" t="str">
        <f t="array" ref="F6605">IF(C6605&lt;&gt;"",INDEX(FunctionalValues,MATCH(C6605,KanoFunctional,0),2),"")</f>
        <v/>
      </c>
      <c r="G6605" s="30" t="str">
        <f t="array" ref="G6605">IF(D6605&lt;&gt;"",INDEX(DysfunctionalValues,2,MATCH(D6605,KanoDysfunctional,0)),"")</f>
        <v/>
      </c>
      <c r="H6605" s="30" t="str">
        <f t="array" ref="H6605">IF(C6605&lt;&gt;"",INDEX(KanoTable,MATCH(C6605,KanoFunctional,0),MATCH(D6605,KanoDysfunctional,0)),"")</f>
        <v/>
      </c>
      <c r="I6605" s="30" t="str">
        <f t="shared" si="104"/>
        <v/>
      </c>
      <c r="J6605" s="30" t="e">
        <f>VLOOKUP(B6605,Users!$A$2:$C$10000,3,FALSE)</f>
        <v>#N/A</v>
      </c>
    </row>
    <row r="6606" spans="1:10" ht="15.75" customHeight="1">
      <c r="A6606" s="3"/>
      <c r="B6606" s="3"/>
      <c r="C6606" s="3"/>
      <c r="D6606" s="3"/>
      <c r="E6606" s="3"/>
      <c r="F6606" s="30" t="str">
        <f t="array" ref="F6606">IF(C6606&lt;&gt;"",INDEX(FunctionalValues,MATCH(C6606,KanoFunctional,0),2),"")</f>
        <v/>
      </c>
      <c r="G6606" s="30" t="str">
        <f t="array" ref="G6606">IF(D6606&lt;&gt;"",INDEX(DysfunctionalValues,2,MATCH(D6606,KanoDysfunctional,0)),"")</f>
        <v/>
      </c>
      <c r="H6606" s="30" t="str">
        <f t="array" ref="H6606">IF(C6606&lt;&gt;"",INDEX(KanoTable,MATCH(C6606,KanoFunctional,0),MATCH(D6606,KanoDysfunctional,0)),"")</f>
        <v/>
      </c>
      <c r="I6606" s="30" t="str">
        <f t="shared" si="104"/>
        <v/>
      </c>
      <c r="J6606" s="30" t="e">
        <f>VLOOKUP(B6606,Users!$A$2:$C$10000,3,FALSE)</f>
        <v>#N/A</v>
      </c>
    </row>
    <row r="6607" spans="1:10" ht="15.75" customHeight="1">
      <c r="A6607" s="3"/>
      <c r="B6607" s="3"/>
      <c r="C6607" s="3"/>
      <c r="D6607" s="3"/>
      <c r="E6607" s="3"/>
      <c r="F6607" s="30" t="str">
        <f t="array" ref="F6607">IF(C6607&lt;&gt;"",INDEX(FunctionalValues,MATCH(C6607,KanoFunctional,0),2),"")</f>
        <v/>
      </c>
      <c r="G6607" s="30" t="str">
        <f t="array" ref="G6607">IF(D6607&lt;&gt;"",INDEX(DysfunctionalValues,2,MATCH(D6607,KanoDysfunctional,0)),"")</f>
        <v/>
      </c>
      <c r="H6607" s="30" t="str">
        <f t="array" ref="H6607">IF(C6607&lt;&gt;"",INDEX(KanoTable,MATCH(C6607,KanoFunctional,0),MATCH(D6607,KanoDysfunctional,0)),"")</f>
        <v/>
      </c>
      <c r="I6607" s="30" t="str">
        <f t="shared" si="104"/>
        <v/>
      </c>
      <c r="J6607" s="30" t="e">
        <f>VLOOKUP(B6607,Users!$A$2:$C$10000,3,FALSE)</f>
        <v>#N/A</v>
      </c>
    </row>
    <row r="6608" spans="1:10" ht="15.75" customHeight="1">
      <c r="A6608" s="3"/>
      <c r="B6608" s="3"/>
      <c r="C6608" s="3"/>
      <c r="D6608" s="3"/>
      <c r="E6608" s="3"/>
      <c r="F6608" s="30" t="str">
        <f t="array" ref="F6608">IF(C6608&lt;&gt;"",INDEX(FunctionalValues,MATCH(C6608,KanoFunctional,0),2),"")</f>
        <v/>
      </c>
      <c r="G6608" s="30" t="str">
        <f t="array" ref="G6608">IF(D6608&lt;&gt;"",INDEX(DysfunctionalValues,2,MATCH(D6608,KanoDysfunctional,0)),"")</f>
        <v/>
      </c>
      <c r="H6608" s="30" t="str">
        <f t="array" ref="H6608">IF(C6608&lt;&gt;"",INDEX(KanoTable,MATCH(C6608,KanoFunctional,0),MATCH(D6608,KanoDysfunctional,0)),"")</f>
        <v/>
      </c>
      <c r="I6608" s="30" t="str">
        <f t="shared" si="104"/>
        <v/>
      </c>
      <c r="J6608" s="30" t="e">
        <f>VLOOKUP(B6608,Users!$A$2:$C$10000,3,FALSE)</f>
        <v>#N/A</v>
      </c>
    </row>
    <row r="6609" spans="1:10" ht="15.75" customHeight="1">
      <c r="A6609" s="3"/>
      <c r="B6609" s="3"/>
      <c r="C6609" s="3"/>
      <c r="D6609" s="3"/>
      <c r="E6609" s="3"/>
      <c r="F6609" s="30" t="str">
        <f t="array" ref="F6609">IF(C6609&lt;&gt;"",INDEX(FunctionalValues,MATCH(C6609,KanoFunctional,0),2),"")</f>
        <v/>
      </c>
      <c r="G6609" s="30" t="str">
        <f t="array" ref="G6609">IF(D6609&lt;&gt;"",INDEX(DysfunctionalValues,2,MATCH(D6609,KanoDysfunctional,0)),"")</f>
        <v/>
      </c>
      <c r="H6609" s="30" t="str">
        <f t="array" ref="H6609">IF(C6609&lt;&gt;"",INDEX(KanoTable,MATCH(C6609,KanoFunctional,0),MATCH(D6609,KanoDysfunctional,0)),"")</f>
        <v/>
      </c>
      <c r="I6609" s="30" t="str">
        <f t="shared" si="104"/>
        <v/>
      </c>
      <c r="J6609" s="30" t="e">
        <f>VLOOKUP(B6609,Users!$A$2:$C$10000,3,FALSE)</f>
        <v>#N/A</v>
      </c>
    </row>
    <row r="6610" spans="1:10" ht="15.75" customHeight="1">
      <c r="A6610" s="3"/>
      <c r="B6610" s="3"/>
      <c r="C6610" s="3"/>
      <c r="D6610" s="3"/>
      <c r="E6610" s="3"/>
      <c r="F6610" s="30" t="str">
        <f t="array" ref="F6610">IF(C6610&lt;&gt;"",INDEX(FunctionalValues,MATCH(C6610,KanoFunctional,0),2),"")</f>
        <v/>
      </c>
      <c r="G6610" s="30" t="str">
        <f t="array" ref="G6610">IF(D6610&lt;&gt;"",INDEX(DysfunctionalValues,2,MATCH(D6610,KanoDysfunctional,0)),"")</f>
        <v/>
      </c>
      <c r="H6610" s="30" t="str">
        <f t="array" ref="H6610">IF(C6610&lt;&gt;"",INDEX(KanoTable,MATCH(C6610,KanoFunctional,0),MATCH(D6610,KanoDysfunctional,0)),"")</f>
        <v/>
      </c>
      <c r="I6610" s="30" t="str">
        <f t="shared" si="104"/>
        <v/>
      </c>
      <c r="J6610" s="30" t="e">
        <f>VLOOKUP(B6610,Users!$A$2:$C$10000,3,FALSE)</f>
        <v>#N/A</v>
      </c>
    </row>
    <row r="6611" spans="1:10" ht="15.75" customHeight="1">
      <c r="A6611" s="3"/>
      <c r="B6611" s="3"/>
      <c r="C6611" s="3"/>
      <c r="D6611" s="3"/>
      <c r="E6611" s="3"/>
      <c r="F6611" s="30" t="str">
        <f t="array" ref="F6611">IF(C6611&lt;&gt;"",INDEX(FunctionalValues,MATCH(C6611,KanoFunctional,0),2),"")</f>
        <v/>
      </c>
      <c r="G6611" s="30" t="str">
        <f t="array" ref="G6611">IF(D6611&lt;&gt;"",INDEX(DysfunctionalValues,2,MATCH(D6611,KanoDysfunctional,0)),"")</f>
        <v/>
      </c>
      <c r="H6611" s="30" t="str">
        <f t="array" ref="H6611">IF(C6611&lt;&gt;"",INDEX(KanoTable,MATCH(C6611,KanoFunctional,0),MATCH(D6611,KanoDysfunctional,0)),"")</f>
        <v/>
      </c>
      <c r="I6611" s="30" t="str">
        <f t="shared" si="104"/>
        <v/>
      </c>
      <c r="J6611" s="30" t="e">
        <f>VLOOKUP(B6611,Users!$A$2:$C$10000,3,FALSE)</f>
        <v>#N/A</v>
      </c>
    </row>
    <row r="6612" spans="1:10" ht="15.75" customHeight="1">
      <c r="A6612" s="3"/>
      <c r="B6612" s="3"/>
      <c r="C6612" s="3"/>
      <c r="D6612" s="3"/>
      <c r="E6612" s="3"/>
      <c r="F6612" s="30" t="str">
        <f t="array" ref="F6612">IF(C6612&lt;&gt;"",INDEX(FunctionalValues,MATCH(C6612,KanoFunctional,0),2),"")</f>
        <v/>
      </c>
      <c r="G6612" s="30" t="str">
        <f t="array" ref="G6612">IF(D6612&lt;&gt;"",INDEX(DysfunctionalValues,2,MATCH(D6612,KanoDysfunctional,0)),"")</f>
        <v/>
      </c>
      <c r="H6612" s="30" t="str">
        <f t="array" ref="H6612">IF(C6612&lt;&gt;"",INDEX(KanoTable,MATCH(C6612,KanoFunctional,0),MATCH(D6612,KanoDysfunctional,0)),"")</f>
        <v/>
      </c>
      <c r="I6612" s="30" t="str">
        <f t="shared" si="104"/>
        <v/>
      </c>
      <c r="J6612" s="30" t="e">
        <f>VLOOKUP(B6612,Users!$A$2:$C$10000,3,FALSE)</f>
        <v>#N/A</v>
      </c>
    </row>
    <row r="6613" spans="1:10" ht="15.75" customHeight="1">
      <c r="A6613" s="3"/>
      <c r="B6613" s="3"/>
      <c r="C6613" s="3"/>
      <c r="D6613" s="3"/>
      <c r="E6613" s="3"/>
      <c r="F6613" s="30" t="str">
        <f t="array" ref="F6613">IF(C6613&lt;&gt;"",INDEX(FunctionalValues,MATCH(C6613,KanoFunctional,0),2),"")</f>
        <v/>
      </c>
      <c r="G6613" s="30" t="str">
        <f t="array" ref="G6613">IF(D6613&lt;&gt;"",INDEX(DysfunctionalValues,2,MATCH(D6613,KanoDysfunctional,0)),"")</f>
        <v/>
      </c>
      <c r="H6613" s="30" t="str">
        <f t="array" ref="H6613">IF(C6613&lt;&gt;"",INDEX(KanoTable,MATCH(C6613,KanoFunctional,0),MATCH(D6613,KanoDysfunctional,0)),"")</f>
        <v/>
      </c>
      <c r="I6613" s="30" t="str">
        <f t="shared" si="104"/>
        <v/>
      </c>
      <c r="J6613" s="30" t="e">
        <f>VLOOKUP(B6613,Users!$A$2:$C$10000,3,FALSE)</f>
        <v>#N/A</v>
      </c>
    </row>
    <row r="6614" spans="1:10" ht="15.75" customHeight="1">
      <c r="A6614" s="3"/>
      <c r="B6614" s="3"/>
      <c r="C6614" s="3"/>
      <c r="D6614" s="3"/>
      <c r="E6614" s="3"/>
      <c r="F6614" s="30" t="str">
        <f t="array" ref="F6614">IF(C6614&lt;&gt;"",INDEX(FunctionalValues,MATCH(C6614,KanoFunctional,0),2),"")</f>
        <v/>
      </c>
      <c r="G6614" s="30" t="str">
        <f t="array" ref="G6614">IF(D6614&lt;&gt;"",INDEX(DysfunctionalValues,2,MATCH(D6614,KanoDysfunctional,0)),"")</f>
        <v/>
      </c>
      <c r="H6614" s="30" t="str">
        <f t="array" ref="H6614">IF(C6614&lt;&gt;"",INDEX(KanoTable,MATCH(C6614,KanoFunctional,0),MATCH(D6614,KanoDysfunctional,0)),"")</f>
        <v/>
      </c>
      <c r="I6614" s="30" t="str">
        <f t="shared" ref="I6614:I6677" si="105">IF(C6614&lt;&gt;"",MATCH(H6614,KanoResultCodes,0),"")</f>
        <v/>
      </c>
      <c r="J6614" s="30" t="e">
        <f>VLOOKUP(B6614,Users!$A$2:$C$10000,3,FALSE)</f>
        <v>#N/A</v>
      </c>
    </row>
    <row r="6615" spans="1:10" ht="15.75" customHeight="1">
      <c r="A6615" s="3"/>
      <c r="B6615" s="3"/>
      <c r="C6615" s="3"/>
      <c r="D6615" s="3"/>
      <c r="E6615" s="3"/>
      <c r="F6615" s="30" t="str">
        <f t="array" ref="F6615">IF(C6615&lt;&gt;"",INDEX(FunctionalValues,MATCH(C6615,KanoFunctional,0),2),"")</f>
        <v/>
      </c>
      <c r="G6615" s="30" t="str">
        <f t="array" ref="G6615">IF(D6615&lt;&gt;"",INDEX(DysfunctionalValues,2,MATCH(D6615,KanoDysfunctional,0)),"")</f>
        <v/>
      </c>
      <c r="H6615" s="30" t="str">
        <f t="array" ref="H6615">IF(C6615&lt;&gt;"",INDEX(KanoTable,MATCH(C6615,KanoFunctional,0),MATCH(D6615,KanoDysfunctional,0)),"")</f>
        <v/>
      </c>
      <c r="I6615" s="30" t="str">
        <f t="shared" si="105"/>
        <v/>
      </c>
      <c r="J6615" s="30" t="e">
        <f>VLOOKUP(B6615,Users!$A$2:$C$10000,3,FALSE)</f>
        <v>#N/A</v>
      </c>
    </row>
    <row r="6616" spans="1:10" ht="15.75" customHeight="1">
      <c r="A6616" s="3"/>
      <c r="B6616" s="3"/>
      <c r="C6616" s="3"/>
      <c r="D6616" s="3"/>
      <c r="E6616" s="3"/>
      <c r="F6616" s="30" t="str">
        <f t="array" ref="F6616">IF(C6616&lt;&gt;"",INDEX(FunctionalValues,MATCH(C6616,KanoFunctional,0),2),"")</f>
        <v/>
      </c>
      <c r="G6616" s="30" t="str">
        <f t="array" ref="G6616">IF(D6616&lt;&gt;"",INDEX(DysfunctionalValues,2,MATCH(D6616,KanoDysfunctional,0)),"")</f>
        <v/>
      </c>
      <c r="H6616" s="30" t="str">
        <f t="array" ref="H6616">IF(C6616&lt;&gt;"",INDEX(KanoTable,MATCH(C6616,KanoFunctional,0),MATCH(D6616,KanoDysfunctional,0)),"")</f>
        <v/>
      </c>
      <c r="I6616" s="30" t="str">
        <f t="shared" si="105"/>
        <v/>
      </c>
      <c r="J6616" s="30" t="e">
        <f>VLOOKUP(B6616,Users!$A$2:$C$10000,3,FALSE)</f>
        <v>#N/A</v>
      </c>
    </row>
    <row r="6617" spans="1:10" ht="15.75" customHeight="1">
      <c r="A6617" s="3"/>
      <c r="B6617" s="3"/>
      <c r="C6617" s="3"/>
      <c r="D6617" s="3"/>
      <c r="E6617" s="3"/>
      <c r="F6617" s="30" t="str">
        <f t="array" ref="F6617">IF(C6617&lt;&gt;"",INDEX(FunctionalValues,MATCH(C6617,KanoFunctional,0),2),"")</f>
        <v/>
      </c>
      <c r="G6617" s="30" t="str">
        <f t="array" ref="G6617">IF(D6617&lt;&gt;"",INDEX(DysfunctionalValues,2,MATCH(D6617,KanoDysfunctional,0)),"")</f>
        <v/>
      </c>
      <c r="H6617" s="30" t="str">
        <f t="array" ref="H6617">IF(C6617&lt;&gt;"",INDEX(KanoTable,MATCH(C6617,KanoFunctional,0),MATCH(D6617,KanoDysfunctional,0)),"")</f>
        <v/>
      </c>
      <c r="I6617" s="30" t="str">
        <f t="shared" si="105"/>
        <v/>
      </c>
      <c r="J6617" s="30" t="e">
        <f>VLOOKUP(B6617,Users!$A$2:$C$10000,3,FALSE)</f>
        <v>#N/A</v>
      </c>
    </row>
    <row r="6618" spans="1:10" ht="15.75" customHeight="1">
      <c r="A6618" s="3"/>
      <c r="B6618" s="3"/>
      <c r="C6618" s="3"/>
      <c r="D6618" s="3"/>
      <c r="E6618" s="3"/>
      <c r="F6618" s="30" t="str">
        <f t="array" ref="F6618">IF(C6618&lt;&gt;"",INDEX(FunctionalValues,MATCH(C6618,KanoFunctional,0),2),"")</f>
        <v/>
      </c>
      <c r="G6618" s="30" t="str">
        <f t="array" ref="G6618">IF(D6618&lt;&gt;"",INDEX(DysfunctionalValues,2,MATCH(D6618,KanoDysfunctional,0)),"")</f>
        <v/>
      </c>
      <c r="H6618" s="30" t="str">
        <f t="array" ref="H6618">IF(C6618&lt;&gt;"",INDEX(KanoTable,MATCH(C6618,KanoFunctional,0),MATCH(D6618,KanoDysfunctional,0)),"")</f>
        <v/>
      </c>
      <c r="I6618" s="30" t="str">
        <f t="shared" si="105"/>
        <v/>
      </c>
      <c r="J6618" s="30" t="e">
        <f>VLOOKUP(B6618,Users!$A$2:$C$10000,3,FALSE)</f>
        <v>#N/A</v>
      </c>
    </row>
    <row r="6619" spans="1:10" ht="15.75" customHeight="1">
      <c r="A6619" s="3"/>
      <c r="B6619" s="3"/>
      <c r="C6619" s="3"/>
      <c r="D6619" s="3"/>
      <c r="E6619" s="3"/>
      <c r="F6619" s="30" t="str">
        <f t="array" ref="F6619">IF(C6619&lt;&gt;"",INDEX(FunctionalValues,MATCH(C6619,KanoFunctional,0),2),"")</f>
        <v/>
      </c>
      <c r="G6619" s="30" t="str">
        <f t="array" ref="G6619">IF(D6619&lt;&gt;"",INDEX(DysfunctionalValues,2,MATCH(D6619,KanoDysfunctional,0)),"")</f>
        <v/>
      </c>
      <c r="H6619" s="30" t="str">
        <f t="array" ref="H6619">IF(C6619&lt;&gt;"",INDEX(KanoTable,MATCH(C6619,KanoFunctional,0),MATCH(D6619,KanoDysfunctional,0)),"")</f>
        <v/>
      </c>
      <c r="I6619" s="30" t="str">
        <f t="shared" si="105"/>
        <v/>
      </c>
      <c r="J6619" s="30" t="e">
        <f>VLOOKUP(B6619,Users!$A$2:$C$10000,3,FALSE)</f>
        <v>#N/A</v>
      </c>
    </row>
    <row r="6620" spans="1:10" ht="15.75" customHeight="1">
      <c r="A6620" s="3"/>
      <c r="B6620" s="3"/>
      <c r="C6620" s="3"/>
      <c r="D6620" s="3"/>
      <c r="E6620" s="3"/>
      <c r="F6620" s="30" t="str">
        <f t="array" ref="F6620">IF(C6620&lt;&gt;"",INDEX(FunctionalValues,MATCH(C6620,KanoFunctional,0),2),"")</f>
        <v/>
      </c>
      <c r="G6620" s="30" t="str">
        <f t="array" ref="G6620">IF(D6620&lt;&gt;"",INDEX(DysfunctionalValues,2,MATCH(D6620,KanoDysfunctional,0)),"")</f>
        <v/>
      </c>
      <c r="H6620" s="30" t="str">
        <f t="array" ref="H6620">IF(C6620&lt;&gt;"",INDEX(KanoTable,MATCH(C6620,KanoFunctional,0),MATCH(D6620,KanoDysfunctional,0)),"")</f>
        <v/>
      </c>
      <c r="I6620" s="30" t="str">
        <f t="shared" si="105"/>
        <v/>
      </c>
      <c r="J6620" s="30" t="e">
        <f>VLOOKUP(B6620,Users!$A$2:$C$10000,3,FALSE)</f>
        <v>#N/A</v>
      </c>
    </row>
    <row r="6621" spans="1:10" ht="15.75" customHeight="1">
      <c r="A6621" s="3"/>
      <c r="B6621" s="3"/>
      <c r="C6621" s="3"/>
      <c r="D6621" s="3"/>
      <c r="E6621" s="3"/>
      <c r="F6621" s="30" t="str">
        <f t="array" ref="F6621">IF(C6621&lt;&gt;"",INDEX(FunctionalValues,MATCH(C6621,KanoFunctional,0),2),"")</f>
        <v/>
      </c>
      <c r="G6621" s="30" t="str">
        <f t="array" ref="G6621">IF(D6621&lt;&gt;"",INDEX(DysfunctionalValues,2,MATCH(D6621,KanoDysfunctional,0)),"")</f>
        <v/>
      </c>
      <c r="H6621" s="30" t="str">
        <f t="array" ref="H6621">IF(C6621&lt;&gt;"",INDEX(KanoTable,MATCH(C6621,KanoFunctional,0),MATCH(D6621,KanoDysfunctional,0)),"")</f>
        <v/>
      </c>
      <c r="I6621" s="30" t="str">
        <f t="shared" si="105"/>
        <v/>
      </c>
      <c r="J6621" s="30" t="e">
        <f>VLOOKUP(B6621,Users!$A$2:$C$10000,3,FALSE)</f>
        <v>#N/A</v>
      </c>
    </row>
    <row r="6622" spans="1:10" ht="15.75" customHeight="1">
      <c r="A6622" s="3"/>
      <c r="B6622" s="3"/>
      <c r="C6622" s="3"/>
      <c r="D6622" s="3"/>
      <c r="E6622" s="3"/>
      <c r="F6622" s="30" t="str">
        <f t="array" ref="F6622">IF(C6622&lt;&gt;"",INDEX(FunctionalValues,MATCH(C6622,KanoFunctional,0),2),"")</f>
        <v/>
      </c>
      <c r="G6622" s="30" t="str">
        <f t="array" ref="G6622">IF(D6622&lt;&gt;"",INDEX(DysfunctionalValues,2,MATCH(D6622,KanoDysfunctional,0)),"")</f>
        <v/>
      </c>
      <c r="H6622" s="30" t="str">
        <f t="array" ref="H6622">IF(C6622&lt;&gt;"",INDEX(KanoTable,MATCH(C6622,KanoFunctional,0),MATCH(D6622,KanoDysfunctional,0)),"")</f>
        <v/>
      </c>
      <c r="I6622" s="30" t="str">
        <f t="shared" si="105"/>
        <v/>
      </c>
      <c r="J6622" s="30" t="e">
        <f>VLOOKUP(B6622,Users!$A$2:$C$10000,3,FALSE)</f>
        <v>#N/A</v>
      </c>
    </row>
    <row r="6623" spans="1:10" ht="15.75" customHeight="1">
      <c r="A6623" s="3"/>
      <c r="B6623" s="3"/>
      <c r="C6623" s="3"/>
      <c r="D6623" s="3"/>
      <c r="E6623" s="3"/>
      <c r="F6623" s="30" t="str">
        <f t="array" ref="F6623">IF(C6623&lt;&gt;"",INDEX(FunctionalValues,MATCH(C6623,KanoFunctional,0),2),"")</f>
        <v/>
      </c>
      <c r="G6623" s="30" t="str">
        <f t="array" ref="G6623">IF(D6623&lt;&gt;"",INDEX(DysfunctionalValues,2,MATCH(D6623,KanoDysfunctional,0)),"")</f>
        <v/>
      </c>
      <c r="H6623" s="30" t="str">
        <f t="array" ref="H6623">IF(C6623&lt;&gt;"",INDEX(KanoTable,MATCH(C6623,KanoFunctional,0),MATCH(D6623,KanoDysfunctional,0)),"")</f>
        <v/>
      </c>
      <c r="I6623" s="30" t="str">
        <f t="shared" si="105"/>
        <v/>
      </c>
      <c r="J6623" s="30" t="e">
        <f>VLOOKUP(B6623,Users!$A$2:$C$10000,3,FALSE)</f>
        <v>#N/A</v>
      </c>
    </row>
    <row r="6624" spans="1:10" ht="15.75" customHeight="1">
      <c r="A6624" s="3"/>
      <c r="B6624" s="3"/>
      <c r="C6624" s="3"/>
      <c r="D6624" s="3"/>
      <c r="E6624" s="3"/>
      <c r="F6624" s="30" t="str">
        <f t="array" ref="F6624">IF(C6624&lt;&gt;"",INDEX(FunctionalValues,MATCH(C6624,KanoFunctional,0),2),"")</f>
        <v/>
      </c>
      <c r="G6624" s="30" t="str">
        <f t="array" ref="G6624">IF(D6624&lt;&gt;"",INDEX(DysfunctionalValues,2,MATCH(D6624,KanoDysfunctional,0)),"")</f>
        <v/>
      </c>
      <c r="H6624" s="30" t="str">
        <f t="array" ref="H6624">IF(C6624&lt;&gt;"",INDEX(KanoTable,MATCH(C6624,KanoFunctional,0),MATCH(D6624,KanoDysfunctional,0)),"")</f>
        <v/>
      </c>
      <c r="I6624" s="30" t="str">
        <f t="shared" si="105"/>
        <v/>
      </c>
      <c r="J6624" s="30" t="e">
        <f>VLOOKUP(B6624,Users!$A$2:$C$10000,3,FALSE)</f>
        <v>#N/A</v>
      </c>
    </row>
    <row r="6625" spans="1:10" ht="15.75" customHeight="1">
      <c r="A6625" s="3"/>
      <c r="B6625" s="3"/>
      <c r="C6625" s="3"/>
      <c r="D6625" s="3"/>
      <c r="E6625" s="3"/>
      <c r="F6625" s="30" t="str">
        <f t="array" ref="F6625">IF(C6625&lt;&gt;"",INDEX(FunctionalValues,MATCH(C6625,KanoFunctional,0),2),"")</f>
        <v/>
      </c>
      <c r="G6625" s="30" t="str">
        <f t="array" ref="G6625">IF(D6625&lt;&gt;"",INDEX(DysfunctionalValues,2,MATCH(D6625,KanoDysfunctional,0)),"")</f>
        <v/>
      </c>
      <c r="H6625" s="30" t="str">
        <f t="array" ref="H6625">IF(C6625&lt;&gt;"",INDEX(KanoTable,MATCH(C6625,KanoFunctional,0),MATCH(D6625,KanoDysfunctional,0)),"")</f>
        <v/>
      </c>
      <c r="I6625" s="30" t="str">
        <f t="shared" si="105"/>
        <v/>
      </c>
      <c r="J6625" s="30" t="e">
        <f>VLOOKUP(B6625,Users!$A$2:$C$10000,3,FALSE)</f>
        <v>#N/A</v>
      </c>
    </row>
    <row r="6626" spans="1:10" ht="15.75" customHeight="1">
      <c r="A6626" s="3"/>
      <c r="B6626" s="3"/>
      <c r="C6626" s="3"/>
      <c r="D6626" s="3"/>
      <c r="E6626" s="3"/>
      <c r="F6626" s="30" t="str">
        <f t="array" ref="F6626">IF(C6626&lt;&gt;"",INDEX(FunctionalValues,MATCH(C6626,KanoFunctional,0),2),"")</f>
        <v/>
      </c>
      <c r="G6626" s="30" t="str">
        <f t="array" ref="G6626">IF(D6626&lt;&gt;"",INDEX(DysfunctionalValues,2,MATCH(D6626,KanoDysfunctional,0)),"")</f>
        <v/>
      </c>
      <c r="H6626" s="30" t="str">
        <f t="array" ref="H6626">IF(C6626&lt;&gt;"",INDEX(KanoTable,MATCH(C6626,KanoFunctional,0),MATCH(D6626,KanoDysfunctional,0)),"")</f>
        <v/>
      </c>
      <c r="I6626" s="30" t="str">
        <f t="shared" si="105"/>
        <v/>
      </c>
      <c r="J6626" s="30" t="e">
        <f>VLOOKUP(B6626,Users!$A$2:$C$10000,3,FALSE)</f>
        <v>#N/A</v>
      </c>
    </row>
    <row r="6627" spans="1:10" ht="15.75" customHeight="1">
      <c r="A6627" s="3"/>
      <c r="B6627" s="3"/>
      <c r="C6627" s="3"/>
      <c r="D6627" s="3"/>
      <c r="E6627" s="3"/>
      <c r="F6627" s="30" t="str">
        <f t="array" ref="F6627">IF(C6627&lt;&gt;"",INDEX(FunctionalValues,MATCH(C6627,KanoFunctional,0),2),"")</f>
        <v/>
      </c>
      <c r="G6627" s="30" t="str">
        <f t="array" ref="G6627">IF(D6627&lt;&gt;"",INDEX(DysfunctionalValues,2,MATCH(D6627,KanoDysfunctional,0)),"")</f>
        <v/>
      </c>
      <c r="H6627" s="30" t="str">
        <f t="array" ref="H6627">IF(C6627&lt;&gt;"",INDEX(KanoTable,MATCH(C6627,KanoFunctional,0),MATCH(D6627,KanoDysfunctional,0)),"")</f>
        <v/>
      </c>
      <c r="I6627" s="30" t="str">
        <f t="shared" si="105"/>
        <v/>
      </c>
      <c r="J6627" s="30" t="e">
        <f>VLOOKUP(B6627,Users!$A$2:$C$10000,3,FALSE)</f>
        <v>#N/A</v>
      </c>
    </row>
    <row r="6628" spans="1:10" ht="15.75" customHeight="1">
      <c r="A6628" s="3"/>
      <c r="B6628" s="3"/>
      <c r="C6628" s="3"/>
      <c r="D6628" s="3"/>
      <c r="E6628" s="3"/>
      <c r="F6628" s="30" t="str">
        <f t="array" ref="F6628">IF(C6628&lt;&gt;"",INDEX(FunctionalValues,MATCH(C6628,KanoFunctional,0),2),"")</f>
        <v/>
      </c>
      <c r="G6628" s="30" t="str">
        <f t="array" ref="G6628">IF(D6628&lt;&gt;"",INDEX(DysfunctionalValues,2,MATCH(D6628,KanoDysfunctional,0)),"")</f>
        <v/>
      </c>
      <c r="H6628" s="30" t="str">
        <f t="array" ref="H6628">IF(C6628&lt;&gt;"",INDEX(KanoTable,MATCH(C6628,KanoFunctional,0),MATCH(D6628,KanoDysfunctional,0)),"")</f>
        <v/>
      </c>
      <c r="I6628" s="30" t="str">
        <f t="shared" si="105"/>
        <v/>
      </c>
      <c r="J6628" s="30" t="e">
        <f>VLOOKUP(B6628,Users!$A$2:$C$10000,3,FALSE)</f>
        <v>#N/A</v>
      </c>
    </row>
    <row r="6629" spans="1:10" ht="15.75" customHeight="1">
      <c r="A6629" s="3"/>
      <c r="B6629" s="3"/>
      <c r="C6629" s="3"/>
      <c r="D6629" s="3"/>
      <c r="E6629" s="3"/>
      <c r="F6629" s="30" t="str">
        <f t="array" ref="F6629">IF(C6629&lt;&gt;"",INDEX(FunctionalValues,MATCH(C6629,KanoFunctional,0),2),"")</f>
        <v/>
      </c>
      <c r="G6629" s="30" t="str">
        <f t="array" ref="G6629">IF(D6629&lt;&gt;"",INDEX(DysfunctionalValues,2,MATCH(D6629,KanoDysfunctional,0)),"")</f>
        <v/>
      </c>
      <c r="H6629" s="30" t="str">
        <f t="array" ref="H6629">IF(C6629&lt;&gt;"",INDEX(KanoTable,MATCH(C6629,KanoFunctional,0),MATCH(D6629,KanoDysfunctional,0)),"")</f>
        <v/>
      </c>
      <c r="I6629" s="30" t="str">
        <f t="shared" si="105"/>
        <v/>
      </c>
      <c r="J6629" s="30" t="e">
        <f>VLOOKUP(B6629,Users!$A$2:$C$10000,3,FALSE)</f>
        <v>#N/A</v>
      </c>
    </row>
    <row r="6630" spans="1:10" ht="15.75" customHeight="1">
      <c r="A6630" s="3"/>
      <c r="B6630" s="3"/>
      <c r="C6630" s="3"/>
      <c r="D6630" s="3"/>
      <c r="E6630" s="3"/>
      <c r="F6630" s="30" t="str">
        <f t="array" ref="F6630">IF(C6630&lt;&gt;"",INDEX(FunctionalValues,MATCH(C6630,KanoFunctional,0),2),"")</f>
        <v/>
      </c>
      <c r="G6630" s="30" t="str">
        <f t="array" ref="G6630">IF(D6630&lt;&gt;"",INDEX(DysfunctionalValues,2,MATCH(D6630,KanoDysfunctional,0)),"")</f>
        <v/>
      </c>
      <c r="H6630" s="30" t="str">
        <f t="array" ref="H6630">IF(C6630&lt;&gt;"",INDEX(KanoTable,MATCH(C6630,KanoFunctional,0),MATCH(D6630,KanoDysfunctional,0)),"")</f>
        <v/>
      </c>
      <c r="I6630" s="30" t="str">
        <f t="shared" si="105"/>
        <v/>
      </c>
      <c r="J6630" s="30" t="e">
        <f>VLOOKUP(B6630,Users!$A$2:$C$10000,3,FALSE)</f>
        <v>#N/A</v>
      </c>
    </row>
    <row r="6631" spans="1:10" ht="15.75" customHeight="1">
      <c r="A6631" s="3"/>
      <c r="B6631" s="3"/>
      <c r="C6631" s="3"/>
      <c r="D6631" s="3"/>
      <c r="E6631" s="3"/>
      <c r="F6631" s="30" t="str">
        <f t="array" ref="F6631">IF(C6631&lt;&gt;"",INDEX(FunctionalValues,MATCH(C6631,KanoFunctional,0),2),"")</f>
        <v/>
      </c>
      <c r="G6631" s="30" t="str">
        <f t="array" ref="G6631">IF(D6631&lt;&gt;"",INDEX(DysfunctionalValues,2,MATCH(D6631,KanoDysfunctional,0)),"")</f>
        <v/>
      </c>
      <c r="H6631" s="30" t="str">
        <f t="array" ref="H6631">IF(C6631&lt;&gt;"",INDEX(KanoTable,MATCH(C6631,KanoFunctional,0),MATCH(D6631,KanoDysfunctional,0)),"")</f>
        <v/>
      </c>
      <c r="I6631" s="30" t="str">
        <f t="shared" si="105"/>
        <v/>
      </c>
      <c r="J6631" s="30" t="e">
        <f>VLOOKUP(B6631,Users!$A$2:$C$10000,3,FALSE)</f>
        <v>#N/A</v>
      </c>
    </row>
    <row r="6632" spans="1:10" ht="15.75" customHeight="1">
      <c r="A6632" s="3"/>
      <c r="B6632" s="3"/>
      <c r="C6632" s="3"/>
      <c r="D6632" s="3"/>
      <c r="E6632" s="3"/>
      <c r="F6632" s="30" t="str">
        <f t="array" ref="F6632">IF(C6632&lt;&gt;"",INDEX(FunctionalValues,MATCH(C6632,KanoFunctional,0),2),"")</f>
        <v/>
      </c>
      <c r="G6632" s="30" t="str">
        <f t="array" ref="G6632">IF(D6632&lt;&gt;"",INDEX(DysfunctionalValues,2,MATCH(D6632,KanoDysfunctional,0)),"")</f>
        <v/>
      </c>
      <c r="H6632" s="30" t="str">
        <f t="array" ref="H6632">IF(C6632&lt;&gt;"",INDEX(KanoTable,MATCH(C6632,KanoFunctional,0),MATCH(D6632,KanoDysfunctional,0)),"")</f>
        <v/>
      </c>
      <c r="I6632" s="30" t="str">
        <f t="shared" si="105"/>
        <v/>
      </c>
      <c r="J6632" s="30" t="e">
        <f>VLOOKUP(B6632,Users!$A$2:$C$10000,3,FALSE)</f>
        <v>#N/A</v>
      </c>
    </row>
    <row r="6633" spans="1:10" ht="15.75" customHeight="1">
      <c r="A6633" s="3"/>
      <c r="B6633" s="3"/>
      <c r="C6633" s="3"/>
      <c r="D6633" s="3"/>
      <c r="E6633" s="3"/>
      <c r="F6633" s="30" t="str">
        <f t="array" ref="F6633">IF(C6633&lt;&gt;"",INDEX(FunctionalValues,MATCH(C6633,KanoFunctional,0),2),"")</f>
        <v/>
      </c>
      <c r="G6633" s="30" t="str">
        <f t="array" ref="G6633">IF(D6633&lt;&gt;"",INDEX(DysfunctionalValues,2,MATCH(D6633,KanoDysfunctional,0)),"")</f>
        <v/>
      </c>
      <c r="H6633" s="30" t="str">
        <f t="array" ref="H6633">IF(C6633&lt;&gt;"",INDEX(KanoTable,MATCH(C6633,KanoFunctional,0),MATCH(D6633,KanoDysfunctional,0)),"")</f>
        <v/>
      </c>
      <c r="I6633" s="30" t="str">
        <f t="shared" si="105"/>
        <v/>
      </c>
      <c r="J6633" s="30" t="e">
        <f>VLOOKUP(B6633,Users!$A$2:$C$10000,3,FALSE)</f>
        <v>#N/A</v>
      </c>
    </row>
    <row r="6634" spans="1:10" ht="15.75" customHeight="1">
      <c r="A6634" s="3"/>
      <c r="B6634" s="3"/>
      <c r="C6634" s="3"/>
      <c r="D6634" s="3"/>
      <c r="E6634" s="3"/>
      <c r="F6634" s="30" t="str">
        <f t="array" ref="F6634">IF(C6634&lt;&gt;"",INDEX(FunctionalValues,MATCH(C6634,KanoFunctional,0),2),"")</f>
        <v/>
      </c>
      <c r="G6634" s="30" t="str">
        <f t="array" ref="G6634">IF(D6634&lt;&gt;"",INDEX(DysfunctionalValues,2,MATCH(D6634,KanoDysfunctional,0)),"")</f>
        <v/>
      </c>
      <c r="H6634" s="30" t="str">
        <f t="array" ref="H6634">IF(C6634&lt;&gt;"",INDEX(KanoTable,MATCH(C6634,KanoFunctional,0),MATCH(D6634,KanoDysfunctional,0)),"")</f>
        <v/>
      </c>
      <c r="I6634" s="30" t="str">
        <f t="shared" si="105"/>
        <v/>
      </c>
      <c r="J6634" s="30" t="e">
        <f>VLOOKUP(B6634,Users!$A$2:$C$10000,3,FALSE)</f>
        <v>#N/A</v>
      </c>
    </row>
    <row r="6635" spans="1:10" ht="15.75" customHeight="1">
      <c r="A6635" s="3"/>
      <c r="B6635" s="3"/>
      <c r="C6635" s="3"/>
      <c r="D6635" s="3"/>
      <c r="E6635" s="3"/>
      <c r="F6635" s="30" t="str">
        <f t="array" ref="F6635">IF(C6635&lt;&gt;"",INDEX(FunctionalValues,MATCH(C6635,KanoFunctional,0),2),"")</f>
        <v/>
      </c>
      <c r="G6635" s="30" t="str">
        <f t="array" ref="G6635">IF(D6635&lt;&gt;"",INDEX(DysfunctionalValues,2,MATCH(D6635,KanoDysfunctional,0)),"")</f>
        <v/>
      </c>
      <c r="H6635" s="30" t="str">
        <f t="array" ref="H6635">IF(C6635&lt;&gt;"",INDEX(KanoTable,MATCH(C6635,KanoFunctional,0),MATCH(D6635,KanoDysfunctional,0)),"")</f>
        <v/>
      </c>
      <c r="I6635" s="30" t="str">
        <f t="shared" si="105"/>
        <v/>
      </c>
      <c r="J6635" s="30" t="e">
        <f>VLOOKUP(B6635,Users!$A$2:$C$10000,3,FALSE)</f>
        <v>#N/A</v>
      </c>
    </row>
    <row r="6636" spans="1:10" ht="15.75" customHeight="1">
      <c r="A6636" s="3"/>
      <c r="B6636" s="3"/>
      <c r="C6636" s="3"/>
      <c r="D6636" s="3"/>
      <c r="E6636" s="3"/>
      <c r="F6636" s="30" t="str">
        <f t="array" ref="F6636">IF(C6636&lt;&gt;"",INDEX(FunctionalValues,MATCH(C6636,KanoFunctional,0),2),"")</f>
        <v/>
      </c>
      <c r="G6636" s="30" t="str">
        <f t="array" ref="G6636">IF(D6636&lt;&gt;"",INDEX(DysfunctionalValues,2,MATCH(D6636,KanoDysfunctional,0)),"")</f>
        <v/>
      </c>
      <c r="H6636" s="30" t="str">
        <f t="array" ref="H6636">IF(C6636&lt;&gt;"",INDEX(KanoTable,MATCH(C6636,KanoFunctional,0),MATCH(D6636,KanoDysfunctional,0)),"")</f>
        <v/>
      </c>
      <c r="I6636" s="30" t="str">
        <f t="shared" si="105"/>
        <v/>
      </c>
      <c r="J6636" s="30" t="e">
        <f>VLOOKUP(B6636,Users!$A$2:$C$10000,3,FALSE)</f>
        <v>#N/A</v>
      </c>
    </row>
    <row r="6637" spans="1:10" ht="15.75" customHeight="1">
      <c r="A6637" s="3"/>
      <c r="B6637" s="3"/>
      <c r="C6637" s="3"/>
      <c r="D6637" s="3"/>
      <c r="E6637" s="3"/>
      <c r="F6637" s="30" t="str">
        <f t="array" ref="F6637">IF(C6637&lt;&gt;"",INDEX(FunctionalValues,MATCH(C6637,KanoFunctional,0),2),"")</f>
        <v/>
      </c>
      <c r="G6637" s="30" t="str">
        <f t="array" ref="G6637">IF(D6637&lt;&gt;"",INDEX(DysfunctionalValues,2,MATCH(D6637,KanoDysfunctional,0)),"")</f>
        <v/>
      </c>
      <c r="H6637" s="30" t="str">
        <f t="array" ref="H6637">IF(C6637&lt;&gt;"",INDEX(KanoTable,MATCH(C6637,KanoFunctional,0),MATCH(D6637,KanoDysfunctional,0)),"")</f>
        <v/>
      </c>
      <c r="I6637" s="30" t="str">
        <f t="shared" si="105"/>
        <v/>
      </c>
      <c r="J6637" s="30" t="e">
        <f>VLOOKUP(B6637,Users!$A$2:$C$10000,3,FALSE)</f>
        <v>#N/A</v>
      </c>
    </row>
    <row r="6638" spans="1:10" ht="15.75" customHeight="1">
      <c r="A6638" s="3"/>
      <c r="B6638" s="3"/>
      <c r="C6638" s="3"/>
      <c r="D6638" s="3"/>
      <c r="E6638" s="3"/>
      <c r="F6638" s="30" t="str">
        <f t="array" ref="F6638">IF(C6638&lt;&gt;"",INDEX(FunctionalValues,MATCH(C6638,KanoFunctional,0),2),"")</f>
        <v/>
      </c>
      <c r="G6638" s="30" t="str">
        <f t="array" ref="G6638">IF(D6638&lt;&gt;"",INDEX(DysfunctionalValues,2,MATCH(D6638,KanoDysfunctional,0)),"")</f>
        <v/>
      </c>
      <c r="H6638" s="30" t="str">
        <f t="array" ref="H6638">IF(C6638&lt;&gt;"",INDEX(KanoTable,MATCH(C6638,KanoFunctional,0),MATCH(D6638,KanoDysfunctional,0)),"")</f>
        <v/>
      </c>
      <c r="I6638" s="30" t="str">
        <f t="shared" si="105"/>
        <v/>
      </c>
      <c r="J6638" s="30" t="e">
        <f>VLOOKUP(B6638,Users!$A$2:$C$10000,3,FALSE)</f>
        <v>#N/A</v>
      </c>
    </row>
    <row r="6639" spans="1:10" ht="15.75" customHeight="1">
      <c r="A6639" s="3"/>
      <c r="B6639" s="3"/>
      <c r="C6639" s="3"/>
      <c r="D6639" s="3"/>
      <c r="E6639" s="3"/>
      <c r="F6639" s="30" t="str">
        <f t="array" ref="F6639">IF(C6639&lt;&gt;"",INDEX(FunctionalValues,MATCH(C6639,KanoFunctional,0),2),"")</f>
        <v/>
      </c>
      <c r="G6639" s="30" t="str">
        <f t="array" ref="G6639">IF(D6639&lt;&gt;"",INDEX(DysfunctionalValues,2,MATCH(D6639,KanoDysfunctional,0)),"")</f>
        <v/>
      </c>
      <c r="H6639" s="30" t="str">
        <f t="array" ref="H6639">IF(C6639&lt;&gt;"",INDEX(KanoTable,MATCH(C6639,KanoFunctional,0),MATCH(D6639,KanoDysfunctional,0)),"")</f>
        <v/>
      </c>
      <c r="I6639" s="30" t="str">
        <f t="shared" si="105"/>
        <v/>
      </c>
      <c r="J6639" s="30" t="e">
        <f>VLOOKUP(B6639,Users!$A$2:$C$10000,3,FALSE)</f>
        <v>#N/A</v>
      </c>
    </row>
    <row r="6640" spans="1:10" ht="15.75" customHeight="1">
      <c r="A6640" s="3"/>
      <c r="B6640" s="3"/>
      <c r="C6640" s="3"/>
      <c r="D6640" s="3"/>
      <c r="E6640" s="3"/>
      <c r="F6640" s="30" t="str">
        <f t="array" ref="F6640">IF(C6640&lt;&gt;"",INDEX(FunctionalValues,MATCH(C6640,KanoFunctional,0),2),"")</f>
        <v/>
      </c>
      <c r="G6640" s="30" t="str">
        <f t="array" ref="G6640">IF(D6640&lt;&gt;"",INDEX(DysfunctionalValues,2,MATCH(D6640,KanoDysfunctional,0)),"")</f>
        <v/>
      </c>
      <c r="H6640" s="30" t="str">
        <f t="array" ref="H6640">IF(C6640&lt;&gt;"",INDEX(KanoTable,MATCH(C6640,KanoFunctional,0),MATCH(D6640,KanoDysfunctional,0)),"")</f>
        <v/>
      </c>
      <c r="I6640" s="30" t="str">
        <f t="shared" si="105"/>
        <v/>
      </c>
      <c r="J6640" s="30" t="e">
        <f>VLOOKUP(B6640,Users!$A$2:$C$10000,3,FALSE)</f>
        <v>#N/A</v>
      </c>
    </row>
    <row r="6641" spans="1:10" ht="15.75" customHeight="1">
      <c r="A6641" s="3"/>
      <c r="B6641" s="3"/>
      <c r="C6641" s="3"/>
      <c r="D6641" s="3"/>
      <c r="E6641" s="3"/>
      <c r="F6641" s="30" t="str">
        <f t="array" ref="F6641">IF(C6641&lt;&gt;"",INDEX(FunctionalValues,MATCH(C6641,KanoFunctional,0),2),"")</f>
        <v/>
      </c>
      <c r="G6641" s="30" t="str">
        <f t="array" ref="G6641">IF(D6641&lt;&gt;"",INDEX(DysfunctionalValues,2,MATCH(D6641,KanoDysfunctional,0)),"")</f>
        <v/>
      </c>
      <c r="H6641" s="30" t="str">
        <f t="array" ref="H6641">IF(C6641&lt;&gt;"",INDEX(KanoTable,MATCH(C6641,KanoFunctional,0),MATCH(D6641,KanoDysfunctional,0)),"")</f>
        <v/>
      </c>
      <c r="I6641" s="30" t="str">
        <f t="shared" si="105"/>
        <v/>
      </c>
      <c r="J6641" s="30" t="e">
        <f>VLOOKUP(B6641,Users!$A$2:$C$10000,3,FALSE)</f>
        <v>#N/A</v>
      </c>
    </row>
    <row r="6642" spans="1:10" ht="15.75" customHeight="1">
      <c r="A6642" s="3"/>
      <c r="B6642" s="3"/>
      <c r="C6642" s="3"/>
      <c r="D6642" s="3"/>
      <c r="E6642" s="3"/>
      <c r="F6642" s="30" t="str">
        <f t="array" ref="F6642">IF(C6642&lt;&gt;"",INDEX(FunctionalValues,MATCH(C6642,KanoFunctional,0),2),"")</f>
        <v/>
      </c>
      <c r="G6642" s="30" t="str">
        <f t="array" ref="G6642">IF(D6642&lt;&gt;"",INDEX(DysfunctionalValues,2,MATCH(D6642,KanoDysfunctional,0)),"")</f>
        <v/>
      </c>
      <c r="H6642" s="30" t="str">
        <f t="array" ref="H6642">IF(C6642&lt;&gt;"",INDEX(KanoTable,MATCH(C6642,KanoFunctional,0),MATCH(D6642,KanoDysfunctional,0)),"")</f>
        <v/>
      </c>
      <c r="I6642" s="30" t="str">
        <f t="shared" si="105"/>
        <v/>
      </c>
      <c r="J6642" s="30" t="e">
        <f>VLOOKUP(B6642,Users!$A$2:$C$10000,3,FALSE)</f>
        <v>#N/A</v>
      </c>
    </row>
    <row r="6643" spans="1:10" ht="15.75" customHeight="1">
      <c r="A6643" s="3"/>
      <c r="B6643" s="3"/>
      <c r="C6643" s="3"/>
      <c r="D6643" s="3"/>
      <c r="E6643" s="3"/>
      <c r="F6643" s="30" t="str">
        <f t="array" ref="F6643">IF(C6643&lt;&gt;"",INDEX(FunctionalValues,MATCH(C6643,KanoFunctional,0),2),"")</f>
        <v/>
      </c>
      <c r="G6643" s="30" t="str">
        <f t="array" ref="G6643">IF(D6643&lt;&gt;"",INDEX(DysfunctionalValues,2,MATCH(D6643,KanoDysfunctional,0)),"")</f>
        <v/>
      </c>
      <c r="H6643" s="30" t="str">
        <f t="array" ref="H6643">IF(C6643&lt;&gt;"",INDEX(KanoTable,MATCH(C6643,KanoFunctional,0),MATCH(D6643,KanoDysfunctional,0)),"")</f>
        <v/>
      </c>
      <c r="I6643" s="30" t="str">
        <f t="shared" si="105"/>
        <v/>
      </c>
      <c r="J6643" s="30" t="e">
        <f>VLOOKUP(B6643,Users!$A$2:$C$10000,3,FALSE)</f>
        <v>#N/A</v>
      </c>
    </row>
    <row r="6644" spans="1:10" ht="15.75" customHeight="1">
      <c r="A6644" s="3"/>
      <c r="B6644" s="3"/>
      <c r="C6644" s="3"/>
      <c r="D6644" s="3"/>
      <c r="E6644" s="3"/>
      <c r="F6644" s="30" t="str">
        <f t="array" ref="F6644">IF(C6644&lt;&gt;"",INDEX(FunctionalValues,MATCH(C6644,KanoFunctional,0),2),"")</f>
        <v/>
      </c>
      <c r="G6644" s="30" t="str">
        <f t="array" ref="G6644">IF(D6644&lt;&gt;"",INDEX(DysfunctionalValues,2,MATCH(D6644,KanoDysfunctional,0)),"")</f>
        <v/>
      </c>
      <c r="H6644" s="30" t="str">
        <f t="array" ref="H6644">IF(C6644&lt;&gt;"",INDEX(KanoTable,MATCH(C6644,KanoFunctional,0),MATCH(D6644,KanoDysfunctional,0)),"")</f>
        <v/>
      </c>
      <c r="I6644" s="30" t="str">
        <f t="shared" si="105"/>
        <v/>
      </c>
      <c r="J6644" s="30" t="e">
        <f>VLOOKUP(B6644,Users!$A$2:$C$10000,3,FALSE)</f>
        <v>#N/A</v>
      </c>
    </row>
    <row r="6645" spans="1:10" ht="15.75" customHeight="1">
      <c r="A6645" s="3"/>
      <c r="B6645" s="3"/>
      <c r="C6645" s="3"/>
      <c r="D6645" s="3"/>
      <c r="E6645" s="3"/>
      <c r="F6645" s="30" t="str">
        <f t="array" ref="F6645">IF(C6645&lt;&gt;"",INDEX(FunctionalValues,MATCH(C6645,KanoFunctional,0),2),"")</f>
        <v/>
      </c>
      <c r="G6645" s="30" t="str">
        <f t="array" ref="G6645">IF(D6645&lt;&gt;"",INDEX(DysfunctionalValues,2,MATCH(D6645,KanoDysfunctional,0)),"")</f>
        <v/>
      </c>
      <c r="H6645" s="30" t="str">
        <f t="array" ref="H6645">IF(C6645&lt;&gt;"",INDEX(KanoTable,MATCH(C6645,KanoFunctional,0),MATCH(D6645,KanoDysfunctional,0)),"")</f>
        <v/>
      </c>
      <c r="I6645" s="30" t="str">
        <f t="shared" si="105"/>
        <v/>
      </c>
      <c r="J6645" s="30" t="e">
        <f>VLOOKUP(B6645,Users!$A$2:$C$10000,3,FALSE)</f>
        <v>#N/A</v>
      </c>
    </row>
    <row r="6646" spans="1:10" ht="15.75" customHeight="1">
      <c r="A6646" s="3"/>
      <c r="B6646" s="3"/>
      <c r="C6646" s="3"/>
      <c r="D6646" s="3"/>
      <c r="E6646" s="3"/>
      <c r="F6646" s="30" t="str">
        <f t="array" ref="F6646">IF(C6646&lt;&gt;"",INDEX(FunctionalValues,MATCH(C6646,KanoFunctional,0),2),"")</f>
        <v/>
      </c>
      <c r="G6646" s="30" t="str">
        <f t="array" ref="G6646">IF(D6646&lt;&gt;"",INDEX(DysfunctionalValues,2,MATCH(D6646,KanoDysfunctional,0)),"")</f>
        <v/>
      </c>
      <c r="H6646" s="30" t="str">
        <f t="array" ref="H6646">IF(C6646&lt;&gt;"",INDEX(KanoTable,MATCH(C6646,KanoFunctional,0),MATCH(D6646,KanoDysfunctional,0)),"")</f>
        <v/>
      </c>
      <c r="I6646" s="30" t="str">
        <f t="shared" si="105"/>
        <v/>
      </c>
      <c r="J6646" s="30" t="e">
        <f>VLOOKUP(B6646,Users!$A$2:$C$10000,3,FALSE)</f>
        <v>#N/A</v>
      </c>
    </row>
    <row r="6647" spans="1:10" ht="15.75" customHeight="1">
      <c r="A6647" s="3"/>
      <c r="B6647" s="3"/>
      <c r="C6647" s="3"/>
      <c r="D6647" s="3"/>
      <c r="E6647" s="3"/>
      <c r="F6647" s="30" t="str">
        <f t="array" ref="F6647">IF(C6647&lt;&gt;"",INDEX(FunctionalValues,MATCH(C6647,KanoFunctional,0),2),"")</f>
        <v/>
      </c>
      <c r="G6647" s="30" t="str">
        <f t="array" ref="G6647">IF(D6647&lt;&gt;"",INDEX(DysfunctionalValues,2,MATCH(D6647,KanoDysfunctional,0)),"")</f>
        <v/>
      </c>
      <c r="H6647" s="30" t="str">
        <f t="array" ref="H6647">IF(C6647&lt;&gt;"",INDEX(KanoTable,MATCH(C6647,KanoFunctional,0),MATCH(D6647,KanoDysfunctional,0)),"")</f>
        <v/>
      </c>
      <c r="I6647" s="30" t="str">
        <f t="shared" si="105"/>
        <v/>
      </c>
      <c r="J6647" s="30" t="e">
        <f>VLOOKUP(B6647,Users!$A$2:$C$10000,3,FALSE)</f>
        <v>#N/A</v>
      </c>
    </row>
    <row r="6648" spans="1:10" ht="15.75" customHeight="1">
      <c r="A6648" s="3"/>
      <c r="B6648" s="3"/>
      <c r="C6648" s="3"/>
      <c r="D6648" s="3"/>
      <c r="E6648" s="3"/>
      <c r="F6648" s="30" t="str">
        <f t="array" ref="F6648">IF(C6648&lt;&gt;"",INDEX(FunctionalValues,MATCH(C6648,KanoFunctional,0),2),"")</f>
        <v/>
      </c>
      <c r="G6648" s="30" t="str">
        <f t="array" ref="G6648">IF(D6648&lt;&gt;"",INDEX(DysfunctionalValues,2,MATCH(D6648,KanoDysfunctional,0)),"")</f>
        <v/>
      </c>
      <c r="H6648" s="30" t="str">
        <f t="array" ref="H6648">IF(C6648&lt;&gt;"",INDEX(KanoTable,MATCH(C6648,KanoFunctional,0),MATCH(D6648,KanoDysfunctional,0)),"")</f>
        <v/>
      </c>
      <c r="I6648" s="30" t="str">
        <f t="shared" si="105"/>
        <v/>
      </c>
      <c r="J6648" s="30" t="e">
        <f>VLOOKUP(B6648,Users!$A$2:$C$10000,3,FALSE)</f>
        <v>#N/A</v>
      </c>
    </row>
    <row r="6649" spans="1:10" ht="15.75" customHeight="1">
      <c r="A6649" s="3"/>
      <c r="B6649" s="3"/>
      <c r="C6649" s="3"/>
      <c r="D6649" s="3"/>
      <c r="E6649" s="3"/>
      <c r="F6649" s="30" t="str">
        <f t="array" ref="F6649">IF(C6649&lt;&gt;"",INDEX(FunctionalValues,MATCH(C6649,KanoFunctional,0),2),"")</f>
        <v/>
      </c>
      <c r="G6649" s="30" t="str">
        <f t="array" ref="G6649">IF(D6649&lt;&gt;"",INDEX(DysfunctionalValues,2,MATCH(D6649,KanoDysfunctional,0)),"")</f>
        <v/>
      </c>
      <c r="H6649" s="30" t="str">
        <f t="array" ref="H6649">IF(C6649&lt;&gt;"",INDEX(KanoTable,MATCH(C6649,KanoFunctional,0),MATCH(D6649,KanoDysfunctional,0)),"")</f>
        <v/>
      </c>
      <c r="I6649" s="30" t="str">
        <f t="shared" si="105"/>
        <v/>
      </c>
      <c r="J6649" s="30" t="e">
        <f>VLOOKUP(B6649,Users!$A$2:$C$10000,3,FALSE)</f>
        <v>#N/A</v>
      </c>
    </row>
    <row r="6650" spans="1:10" ht="15.75" customHeight="1">
      <c r="A6650" s="3"/>
      <c r="B6650" s="3"/>
      <c r="C6650" s="3"/>
      <c r="D6650" s="3"/>
      <c r="E6650" s="3"/>
      <c r="F6650" s="30" t="str">
        <f t="array" ref="F6650">IF(C6650&lt;&gt;"",INDEX(FunctionalValues,MATCH(C6650,KanoFunctional,0),2),"")</f>
        <v/>
      </c>
      <c r="G6650" s="30" t="str">
        <f t="array" ref="G6650">IF(D6650&lt;&gt;"",INDEX(DysfunctionalValues,2,MATCH(D6650,KanoDysfunctional,0)),"")</f>
        <v/>
      </c>
      <c r="H6650" s="30" t="str">
        <f t="array" ref="H6650">IF(C6650&lt;&gt;"",INDEX(KanoTable,MATCH(C6650,KanoFunctional,0),MATCH(D6650,KanoDysfunctional,0)),"")</f>
        <v/>
      </c>
      <c r="I6650" s="30" t="str">
        <f t="shared" si="105"/>
        <v/>
      </c>
      <c r="J6650" s="30" t="e">
        <f>VLOOKUP(B6650,Users!$A$2:$C$10000,3,FALSE)</f>
        <v>#N/A</v>
      </c>
    </row>
    <row r="6651" spans="1:10" ht="15.75" customHeight="1">
      <c r="A6651" s="3"/>
      <c r="B6651" s="3"/>
      <c r="C6651" s="3"/>
      <c r="D6651" s="3"/>
      <c r="E6651" s="3"/>
      <c r="F6651" s="30" t="str">
        <f t="array" ref="F6651">IF(C6651&lt;&gt;"",INDEX(FunctionalValues,MATCH(C6651,KanoFunctional,0),2),"")</f>
        <v/>
      </c>
      <c r="G6651" s="30" t="str">
        <f t="array" ref="G6651">IF(D6651&lt;&gt;"",INDEX(DysfunctionalValues,2,MATCH(D6651,KanoDysfunctional,0)),"")</f>
        <v/>
      </c>
      <c r="H6651" s="30" t="str">
        <f t="array" ref="H6651">IF(C6651&lt;&gt;"",INDEX(KanoTable,MATCH(C6651,KanoFunctional,0),MATCH(D6651,KanoDysfunctional,0)),"")</f>
        <v/>
      </c>
      <c r="I6651" s="30" t="str">
        <f t="shared" si="105"/>
        <v/>
      </c>
      <c r="J6651" s="30" t="e">
        <f>VLOOKUP(B6651,Users!$A$2:$C$10000,3,FALSE)</f>
        <v>#N/A</v>
      </c>
    </row>
    <row r="6652" spans="1:10" ht="15.75" customHeight="1">
      <c r="A6652" s="3"/>
      <c r="B6652" s="3"/>
      <c r="C6652" s="3"/>
      <c r="D6652" s="3"/>
      <c r="E6652" s="3"/>
      <c r="F6652" s="30" t="str">
        <f t="array" ref="F6652">IF(C6652&lt;&gt;"",INDEX(FunctionalValues,MATCH(C6652,KanoFunctional,0),2),"")</f>
        <v/>
      </c>
      <c r="G6652" s="30" t="str">
        <f t="array" ref="G6652">IF(D6652&lt;&gt;"",INDEX(DysfunctionalValues,2,MATCH(D6652,KanoDysfunctional,0)),"")</f>
        <v/>
      </c>
      <c r="H6652" s="30" t="str">
        <f t="array" ref="H6652">IF(C6652&lt;&gt;"",INDEX(KanoTable,MATCH(C6652,KanoFunctional,0),MATCH(D6652,KanoDysfunctional,0)),"")</f>
        <v/>
      </c>
      <c r="I6652" s="30" t="str">
        <f t="shared" si="105"/>
        <v/>
      </c>
      <c r="J6652" s="30" t="e">
        <f>VLOOKUP(B6652,Users!$A$2:$C$10000,3,FALSE)</f>
        <v>#N/A</v>
      </c>
    </row>
    <row r="6653" spans="1:10" ht="15.75" customHeight="1">
      <c r="A6653" s="3"/>
      <c r="B6653" s="3"/>
      <c r="C6653" s="3"/>
      <c r="D6653" s="3"/>
      <c r="E6653" s="3"/>
      <c r="F6653" s="30" t="str">
        <f t="array" ref="F6653">IF(C6653&lt;&gt;"",INDEX(FunctionalValues,MATCH(C6653,KanoFunctional,0),2),"")</f>
        <v/>
      </c>
      <c r="G6653" s="30" t="str">
        <f t="array" ref="G6653">IF(D6653&lt;&gt;"",INDEX(DysfunctionalValues,2,MATCH(D6653,KanoDysfunctional,0)),"")</f>
        <v/>
      </c>
      <c r="H6653" s="30" t="str">
        <f t="array" ref="H6653">IF(C6653&lt;&gt;"",INDEX(KanoTable,MATCH(C6653,KanoFunctional,0),MATCH(D6653,KanoDysfunctional,0)),"")</f>
        <v/>
      </c>
      <c r="I6653" s="30" t="str">
        <f t="shared" si="105"/>
        <v/>
      </c>
      <c r="J6653" s="30" t="e">
        <f>VLOOKUP(B6653,Users!$A$2:$C$10000,3,FALSE)</f>
        <v>#N/A</v>
      </c>
    </row>
    <row r="6654" spans="1:10" ht="15.75" customHeight="1">
      <c r="A6654" s="3"/>
      <c r="B6654" s="3"/>
      <c r="C6654" s="3"/>
      <c r="D6654" s="3"/>
      <c r="E6654" s="3"/>
      <c r="F6654" s="30" t="str">
        <f t="array" ref="F6654">IF(C6654&lt;&gt;"",INDEX(FunctionalValues,MATCH(C6654,KanoFunctional,0),2),"")</f>
        <v/>
      </c>
      <c r="G6654" s="30" t="str">
        <f t="array" ref="G6654">IF(D6654&lt;&gt;"",INDEX(DysfunctionalValues,2,MATCH(D6654,KanoDysfunctional,0)),"")</f>
        <v/>
      </c>
      <c r="H6654" s="30" t="str">
        <f t="array" ref="H6654">IF(C6654&lt;&gt;"",INDEX(KanoTable,MATCH(C6654,KanoFunctional,0),MATCH(D6654,KanoDysfunctional,0)),"")</f>
        <v/>
      </c>
      <c r="I6654" s="30" t="str">
        <f t="shared" si="105"/>
        <v/>
      </c>
      <c r="J6654" s="30" t="e">
        <f>VLOOKUP(B6654,Users!$A$2:$C$10000,3,FALSE)</f>
        <v>#N/A</v>
      </c>
    </row>
    <row r="6655" spans="1:10" ht="15.75" customHeight="1">
      <c r="A6655" s="3"/>
      <c r="B6655" s="3"/>
      <c r="C6655" s="3"/>
      <c r="D6655" s="3"/>
      <c r="E6655" s="3"/>
      <c r="F6655" s="30" t="str">
        <f t="array" ref="F6655">IF(C6655&lt;&gt;"",INDEX(FunctionalValues,MATCH(C6655,KanoFunctional,0),2),"")</f>
        <v/>
      </c>
      <c r="G6655" s="30" t="str">
        <f t="array" ref="G6655">IF(D6655&lt;&gt;"",INDEX(DysfunctionalValues,2,MATCH(D6655,KanoDysfunctional,0)),"")</f>
        <v/>
      </c>
      <c r="H6655" s="30" t="str">
        <f t="array" ref="H6655">IF(C6655&lt;&gt;"",INDEX(KanoTable,MATCH(C6655,KanoFunctional,0),MATCH(D6655,KanoDysfunctional,0)),"")</f>
        <v/>
      </c>
      <c r="I6655" s="30" t="str">
        <f t="shared" si="105"/>
        <v/>
      </c>
      <c r="J6655" s="30" t="e">
        <f>VLOOKUP(B6655,Users!$A$2:$C$10000,3,FALSE)</f>
        <v>#N/A</v>
      </c>
    </row>
    <row r="6656" spans="1:10" ht="15.75" customHeight="1">
      <c r="A6656" s="3"/>
      <c r="B6656" s="3"/>
      <c r="C6656" s="3"/>
      <c r="D6656" s="3"/>
      <c r="E6656" s="3"/>
      <c r="F6656" s="30" t="str">
        <f t="array" ref="F6656">IF(C6656&lt;&gt;"",INDEX(FunctionalValues,MATCH(C6656,KanoFunctional,0),2),"")</f>
        <v/>
      </c>
      <c r="G6656" s="30" t="str">
        <f t="array" ref="G6656">IF(D6656&lt;&gt;"",INDEX(DysfunctionalValues,2,MATCH(D6656,KanoDysfunctional,0)),"")</f>
        <v/>
      </c>
      <c r="H6656" s="30" t="str">
        <f t="array" ref="H6656">IF(C6656&lt;&gt;"",INDEX(KanoTable,MATCH(C6656,KanoFunctional,0),MATCH(D6656,KanoDysfunctional,0)),"")</f>
        <v/>
      </c>
      <c r="I6656" s="30" t="str">
        <f t="shared" si="105"/>
        <v/>
      </c>
      <c r="J6656" s="30" t="e">
        <f>VLOOKUP(B6656,Users!$A$2:$C$10000,3,FALSE)</f>
        <v>#N/A</v>
      </c>
    </row>
    <row r="6657" spans="1:10" ht="15.75" customHeight="1">
      <c r="A6657" s="3"/>
      <c r="B6657" s="3"/>
      <c r="C6657" s="3"/>
      <c r="D6657" s="3"/>
      <c r="E6657" s="3"/>
      <c r="F6657" s="30" t="str">
        <f t="array" ref="F6657">IF(C6657&lt;&gt;"",INDEX(FunctionalValues,MATCH(C6657,KanoFunctional,0),2),"")</f>
        <v/>
      </c>
      <c r="G6657" s="30" t="str">
        <f t="array" ref="G6657">IF(D6657&lt;&gt;"",INDEX(DysfunctionalValues,2,MATCH(D6657,KanoDysfunctional,0)),"")</f>
        <v/>
      </c>
      <c r="H6657" s="30" t="str">
        <f t="array" ref="H6657">IF(C6657&lt;&gt;"",INDEX(KanoTable,MATCH(C6657,KanoFunctional,0),MATCH(D6657,KanoDysfunctional,0)),"")</f>
        <v/>
      </c>
      <c r="I6657" s="30" t="str">
        <f t="shared" si="105"/>
        <v/>
      </c>
      <c r="J6657" s="30" t="e">
        <f>VLOOKUP(B6657,Users!$A$2:$C$10000,3,FALSE)</f>
        <v>#N/A</v>
      </c>
    </row>
    <row r="6658" spans="1:10" ht="15.75" customHeight="1">
      <c r="A6658" s="3"/>
      <c r="B6658" s="3"/>
      <c r="C6658" s="3"/>
      <c r="D6658" s="3"/>
      <c r="E6658" s="3"/>
      <c r="F6658" s="30" t="str">
        <f t="array" ref="F6658">IF(C6658&lt;&gt;"",INDEX(FunctionalValues,MATCH(C6658,KanoFunctional,0),2),"")</f>
        <v/>
      </c>
      <c r="G6658" s="30" t="str">
        <f t="array" ref="G6658">IF(D6658&lt;&gt;"",INDEX(DysfunctionalValues,2,MATCH(D6658,KanoDysfunctional,0)),"")</f>
        <v/>
      </c>
      <c r="H6658" s="30" t="str">
        <f t="array" ref="H6658">IF(C6658&lt;&gt;"",INDEX(KanoTable,MATCH(C6658,KanoFunctional,0),MATCH(D6658,KanoDysfunctional,0)),"")</f>
        <v/>
      </c>
      <c r="I6658" s="30" t="str">
        <f t="shared" si="105"/>
        <v/>
      </c>
      <c r="J6658" s="30" t="e">
        <f>VLOOKUP(B6658,Users!$A$2:$C$10000,3,FALSE)</f>
        <v>#N/A</v>
      </c>
    </row>
    <row r="6659" spans="1:10" ht="15.75" customHeight="1">
      <c r="A6659" s="3"/>
      <c r="B6659" s="3"/>
      <c r="C6659" s="3"/>
      <c r="D6659" s="3"/>
      <c r="E6659" s="3"/>
      <c r="F6659" s="30" t="str">
        <f t="array" ref="F6659">IF(C6659&lt;&gt;"",INDEX(FunctionalValues,MATCH(C6659,KanoFunctional,0),2),"")</f>
        <v/>
      </c>
      <c r="G6659" s="30" t="str">
        <f t="array" ref="G6659">IF(D6659&lt;&gt;"",INDEX(DysfunctionalValues,2,MATCH(D6659,KanoDysfunctional,0)),"")</f>
        <v/>
      </c>
      <c r="H6659" s="30" t="str">
        <f t="array" ref="H6659">IF(C6659&lt;&gt;"",INDEX(KanoTable,MATCH(C6659,KanoFunctional,0),MATCH(D6659,KanoDysfunctional,0)),"")</f>
        <v/>
      </c>
      <c r="I6659" s="30" t="str">
        <f t="shared" si="105"/>
        <v/>
      </c>
      <c r="J6659" s="30" t="e">
        <f>VLOOKUP(B6659,Users!$A$2:$C$10000,3,FALSE)</f>
        <v>#N/A</v>
      </c>
    </row>
    <row r="6660" spans="1:10" ht="15.75" customHeight="1">
      <c r="A6660" s="3"/>
      <c r="B6660" s="3"/>
      <c r="C6660" s="3"/>
      <c r="D6660" s="3"/>
      <c r="E6660" s="3"/>
      <c r="F6660" s="30" t="str">
        <f t="array" ref="F6660">IF(C6660&lt;&gt;"",INDEX(FunctionalValues,MATCH(C6660,KanoFunctional,0),2),"")</f>
        <v/>
      </c>
      <c r="G6660" s="30" t="str">
        <f t="array" ref="G6660">IF(D6660&lt;&gt;"",INDEX(DysfunctionalValues,2,MATCH(D6660,KanoDysfunctional,0)),"")</f>
        <v/>
      </c>
      <c r="H6660" s="30" t="str">
        <f t="array" ref="H6660">IF(C6660&lt;&gt;"",INDEX(KanoTable,MATCH(C6660,KanoFunctional,0),MATCH(D6660,KanoDysfunctional,0)),"")</f>
        <v/>
      </c>
      <c r="I6660" s="30" t="str">
        <f t="shared" si="105"/>
        <v/>
      </c>
      <c r="J6660" s="30" t="e">
        <f>VLOOKUP(B6660,Users!$A$2:$C$10000,3,FALSE)</f>
        <v>#N/A</v>
      </c>
    </row>
    <row r="6661" spans="1:10" ht="15.75" customHeight="1">
      <c r="A6661" s="3"/>
      <c r="B6661" s="3"/>
      <c r="C6661" s="3"/>
      <c r="D6661" s="3"/>
      <c r="E6661" s="3"/>
      <c r="F6661" s="30" t="str">
        <f t="array" ref="F6661">IF(C6661&lt;&gt;"",INDEX(FunctionalValues,MATCH(C6661,KanoFunctional,0),2),"")</f>
        <v/>
      </c>
      <c r="G6661" s="30" t="str">
        <f t="array" ref="G6661">IF(D6661&lt;&gt;"",INDEX(DysfunctionalValues,2,MATCH(D6661,KanoDysfunctional,0)),"")</f>
        <v/>
      </c>
      <c r="H6661" s="30" t="str">
        <f t="array" ref="H6661">IF(C6661&lt;&gt;"",INDEX(KanoTable,MATCH(C6661,KanoFunctional,0),MATCH(D6661,KanoDysfunctional,0)),"")</f>
        <v/>
      </c>
      <c r="I6661" s="30" t="str">
        <f t="shared" si="105"/>
        <v/>
      </c>
      <c r="J6661" s="30" t="e">
        <f>VLOOKUP(B6661,Users!$A$2:$C$10000,3,FALSE)</f>
        <v>#N/A</v>
      </c>
    </row>
    <row r="6662" spans="1:10" ht="15.75" customHeight="1">
      <c r="A6662" s="3"/>
      <c r="B6662" s="3"/>
      <c r="C6662" s="3"/>
      <c r="D6662" s="3"/>
      <c r="E6662" s="3"/>
      <c r="F6662" s="30" t="str">
        <f t="array" ref="F6662">IF(C6662&lt;&gt;"",INDEX(FunctionalValues,MATCH(C6662,KanoFunctional,0),2),"")</f>
        <v/>
      </c>
      <c r="G6662" s="30" t="str">
        <f t="array" ref="G6662">IF(D6662&lt;&gt;"",INDEX(DysfunctionalValues,2,MATCH(D6662,KanoDysfunctional,0)),"")</f>
        <v/>
      </c>
      <c r="H6662" s="30" t="str">
        <f t="array" ref="H6662">IF(C6662&lt;&gt;"",INDEX(KanoTable,MATCH(C6662,KanoFunctional,0),MATCH(D6662,KanoDysfunctional,0)),"")</f>
        <v/>
      </c>
      <c r="I6662" s="30" t="str">
        <f t="shared" si="105"/>
        <v/>
      </c>
      <c r="J6662" s="30" t="e">
        <f>VLOOKUP(B6662,Users!$A$2:$C$10000,3,FALSE)</f>
        <v>#N/A</v>
      </c>
    </row>
    <row r="6663" spans="1:10" ht="15.75" customHeight="1">
      <c r="A6663" s="3"/>
      <c r="B6663" s="3"/>
      <c r="C6663" s="3"/>
      <c r="D6663" s="3"/>
      <c r="E6663" s="3"/>
      <c r="F6663" s="30" t="str">
        <f t="array" ref="F6663">IF(C6663&lt;&gt;"",INDEX(FunctionalValues,MATCH(C6663,KanoFunctional,0),2),"")</f>
        <v/>
      </c>
      <c r="G6663" s="30" t="str">
        <f t="array" ref="G6663">IF(D6663&lt;&gt;"",INDEX(DysfunctionalValues,2,MATCH(D6663,KanoDysfunctional,0)),"")</f>
        <v/>
      </c>
      <c r="H6663" s="30" t="str">
        <f t="array" ref="H6663">IF(C6663&lt;&gt;"",INDEX(KanoTable,MATCH(C6663,KanoFunctional,0),MATCH(D6663,KanoDysfunctional,0)),"")</f>
        <v/>
      </c>
      <c r="I6663" s="30" t="str">
        <f t="shared" si="105"/>
        <v/>
      </c>
      <c r="J6663" s="30" t="e">
        <f>VLOOKUP(B6663,Users!$A$2:$C$10000,3,FALSE)</f>
        <v>#N/A</v>
      </c>
    </row>
    <row r="6664" spans="1:10" ht="15.75" customHeight="1">
      <c r="A6664" s="3"/>
      <c r="B6664" s="3"/>
      <c r="C6664" s="3"/>
      <c r="D6664" s="3"/>
      <c r="E6664" s="3"/>
      <c r="F6664" s="30" t="str">
        <f t="array" ref="F6664">IF(C6664&lt;&gt;"",INDEX(FunctionalValues,MATCH(C6664,KanoFunctional,0),2),"")</f>
        <v/>
      </c>
      <c r="G6664" s="30" t="str">
        <f t="array" ref="G6664">IF(D6664&lt;&gt;"",INDEX(DysfunctionalValues,2,MATCH(D6664,KanoDysfunctional,0)),"")</f>
        <v/>
      </c>
      <c r="H6664" s="30" t="str">
        <f t="array" ref="H6664">IF(C6664&lt;&gt;"",INDEX(KanoTable,MATCH(C6664,KanoFunctional,0),MATCH(D6664,KanoDysfunctional,0)),"")</f>
        <v/>
      </c>
      <c r="I6664" s="30" t="str">
        <f t="shared" si="105"/>
        <v/>
      </c>
      <c r="J6664" s="30" t="e">
        <f>VLOOKUP(B6664,Users!$A$2:$C$10000,3,FALSE)</f>
        <v>#N/A</v>
      </c>
    </row>
    <row r="6665" spans="1:10" ht="15.75" customHeight="1">
      <c r="A6665" s="3"/>
      <c r="B6665" s="3"/>
      <c r="C6665" s="3"/>
      <c r="D6665" s="3"/>
      <c r="E6665" s="3"/>
      <c r="F6665" s="30" t="str">
        <f t="array" ref="F6665">IF(C6665&lt;&gt;"",INDEX(FunctionalValues,MATCH(C6665,KanoFunctional,0),2),"")</f>
        <v/>
      </c>
      <c r="G6665" s="30" t="str">
        <f t="array" ref="G6665">IF(D6665&lt;&gt;"",INDEX(DysfunctionalValues,2,MATCH(D6665,KanoDysfunctional,0)),"")</f>
        <v/>
      </c>
      <c r="H6665" s="30" t="str">
        <f t="array" ref="H6665">IF(C6665&lt;&gt;"",INDEX(KanoTable,MATCH(C6665,KanoFunctional,0),MATCH(D6665,KanoDysfunctional,0)),"")</f>
        <v/>
      </c>
      <c r="I6665" s="30" t="str">
        <f t="shared" si="105"/>
        <v/>
      </c>
      <c r="J6665" s="30" t="e">
        <f>VLOOKUP(B6665,Users!$A$2:$C$10000,3,FALSE)</f>
        <v>#N/A</v>
      </c>
    </row>
    <row r="6666" spans="1:10" ht="15.75" customHeight="1">
      <c r="A6666" s="3"/>
      <c r="B6666" s="3"/>
      <c r="C6666" s="3"/>
      <c r="D6666" s="3"/>
      <c r="E6666" s="3"/>
      <c r="F6666" s="30" t="str">
        <f t="array" ref="F6666">IF(C6666&lt;&gt;"",INDEX(FunctionalValues,MATCH(C6666,KanoFunctional,0),2),"")</f>
        <v/>
      </c>
      <c r="G6666" s="30" t="str">
        <f t="array" ref="G6666">IF(D6666&lt;&gt;"",INDEX(DysfunctionalValues,2,MATCH(D6666,KanoDysfunctional,0)),"")</f>
        <v/>
      </c>
      <c r="H6666" s="30" t="str">
        <f t="array" ref="H6666">IF(C6666&lt;&gt;"",INDEX(KanoTable,MATCH(C6666,KanoFunctional,0),MATCH(D6666,KanoDysfunctional,0)),"")</f>
        <v/>
      </c>
      <c r="I6666" s="30" t="str">
        <f t="shared" si="105"/>
        <v/>
      </c>
      <c r="J6666" s="30" t="e">
        <f>VLOOKUP(B6666,Users!$A$2:$C$10000,3,FALSE)</f>
        <v>#N/A</v>
      </c>
    </row>
    <row r="6667" spans="1:10" ht="15.75" customHeight="1">
      <c r="A6667" s="3"/>
      <c r="B6667" s="3"/>
      <c r="C6667" s="3"/>
      <c r="D6667" s="3"/>
      <c r="E6667" s="3"/>
      <c r="F6667" s="30" t="str">
        <f t="array" ref="F6667">IF(C6667&lt;&gt;"",INDEX(FunctionalValues,MATCH(C6667,KanoFunctional,0),2),"")</f>
        <v/>
      </c>
      <c r="G6667" s="30" t="str">
        <f t="array" ref="G6667">IF(D6667&lt;&gt;"",INDEX(DysfunctionalValues,2,MATCH(D6667,KanoDysfunctional,0)),"")</f>
        <v/>
      </c>
      <c r="H6667" s="30" t="str">
        <f t="array" ref="H6667">IF(C6667&lt;&gt;"",INDEX(KanoTable,MATCH(C6667,KanoFunctional,0),MATCH(D6667,KanoDysfunctional,0)),"")</f>
        <v/>
      </c>
      <c r="I6667" s="30" t="str">
        <f t="shared" si="105"/>
        <v/>
      </c>
      <c r="J6667" s="30" t="e">
        <f>VLOOKUP(B6667,Users!$A$2:$C$10000,3,FALSE)</f>
        <v>#N/A</v>
      </c>
    </row>
    <row r="6668" spans="1:10" ht="15.75" customHeight="1">
      <c r="A6668" s="3"/>
      <c r="B6668" s="3"/>
      <c r="C6668" s="3"/>
      <c r="D6668" s="3"/>
      <c r="E6668" s="3"/>
      <c r="F6668" s="30" t="str">
        <f t="array" ref="F6668">IF(C6668&lt;&gt;"",INDEX(FunctionalValues,MATCH(C6668,KanoFunctional,0),2),"")</f>
        <v/>
      </c>
      <c r="G6668" s="30" t="str">
        <f t="array" ref="G6668">IF(D6668&lt;&gt;"",INDEX(DysfunctionalValues,2,MATCH(D6668,KanoDysfunctional,0)),"")</f>
        <v/>
      </c>
      <c r="H6668" s="30" t="str">
        <f t="array" ref="H6668">IF(C6668&lt;&gt;"",INDEX(KanoTable,MATCH(C6668,KanoFunctional,0),MATCH(D6668,KanoDysfunctional,0)),"")</f>
        <v/>
      </c>
      <c r="I6668" s="30" t="str">
        <f t="shared" si="105"/>
        <v/>
      </c>
      <c r="J6668" s="30" t="e">
        <f>VLOOKUP(B6668,Users!$A$2:$C$10000,3,FALSE)</f>
        <v>#N/A</v>
      </c>
    </row>
    <row r="6669" spans="1:10" ht="15.75" customHeight="1">
      <c r="A6669" s="3"/>
      <c r="B6669" s="3"/>
      <c r="C6669" s="3"/>
      <c r="D6669" s="3"/>
      <c r="E6669" s="3"/>
      <c r="F6669" s="30" t="str">
        <f t="array" ref="F6669">IF(C6669&lt;&gt;"",INDEX(FunctionalValues,MATCH(C6669,KanoFunctional,0),2),"")</f>
        <v/>
      </c>
      <c r="G6669" s="30" t="str">
        <f t="array" ref="G6669">IF(D6669&lt;&gt;"",INDEX(DysfunctionalValues,2,MATCH(D6669,KanoDysfunctional,0)),"")</f>
        <v/>
      </c>
      <c r="H6669" s="30" t="str">
        <f t="array" ref="H6669">IF(C6669&lt;&gt;"",INDEX(KanoTable,MATCH(C6669,KanoFunctional,0),MATCH(D6669,KanoDysfunctional,0)),"")</f>
        <v/>
      </c>
      <c r="I6669" s="30" t="str">
        <f t="shared" si="105"/>
        <v/>
      </c>
      <c r="J6669" s="30" t="e">
        <f>VLOOKUP(B6669,Users!$A$2:$C$10000,3,FALSE)</f>
        <v>#N/A</v>
      </c>
    </row>
    <row r="6670" spans="1:10" ht="15.75" customHeight="1">
      <c r="A6670" s="3"/>
      <c r="B6670" s="3"/>
      <c r="C6670" s="3"/>
      <c r="D6670" s="3"/>
      <c r="E6670" s="3"/>
      <c r="F6670" s="30" t="str">
        <f t="array" ref="F6670">IF(C6670&lt;&gt;"",INDEX(FunctionalValues,MATCH(C6670,KanoFunctional,0),2),"")</f>
        <v/>
      </c>
      <c r="G6670" s="30" t="str">
        <f t="array" ref="G6670">IF(D6670&lt;&gt;"",INDEX(DysfunctionalValues,2,MATCH(D6670,KanoDysfunctional,0)),"")</f>
        <v/>
      </c>
      <c r="H6670" s="30" t="str">
        <f t="array" ref="H6670">IF(C6670&lt;&gt;"",INDEX(KanoTable,MATCH(C6670,KanoFunctional,0),MATCH(D6670,KanoDysfunctional,0)),"")</f>
        <v/>
      </c>
      <c r="I6670" s="30" t="str">
        <f t="shared" si="105"/>
        <v/>
      </c>
      <c r="J6670" s="30" t="e">
        <f>VLOOKUP(B6670,Users!$A$2:$C$10000,3,FALSE)</f>
        <v>#N/A</v>
      </c>
    </row>
    <row r="6671" spans="1:10" ht="15.75" customHeight="1">
      <c r="A6671" s="3"/>
      <c r="B6671" s="3"/>
      <c r="C6671" s="3"/>
      <c r="D6671" s="3"/>
      <c r="E6671" s="3"/>
      <c r="F6671" s="30" t="str">
        <f t="array" ref="F6671">IF(C6671&lt;&gt;"",INDEX(FunctionalValues,MATCH(C6671,KanoFunctional,0),2),"")</f>
        <v/>
      </c>
      <c r="G6671" s="30" t="str">
        <f t="array" ref="G6671">IF(D6671&lt;&gt;"",INDEX(DysfunctionalValues,2,MATCH(D6671,KanoDysfunctional,0)),"")</f>
        <v/>
      </c>
      <c r="H6671" s="30" t="str">
        <f t="array" ref="H6671">IF(C6671&lt;&gt;"",INDEX(KanoTable,MATCH(C6671,KanoFunctional,0),MATCH(D6671,KanoDysfunctional,0)),"")</f>
        <v/>
      </c>
      <c r="I6671" s="30" t="str">
        <f t="shared" si="105"/>
        <v/>
      </c>
      <c r="J6671" s="30" t="e">
        <f>VLOOKUP(B6671,Users!$A$2:$C$10000,3,FALSE)</f>
        <v>#N/A</v>
      </c>
    </row>
    <row r="6672" spans="1:10" ht="15.75" customHeight="1">
      <c r="A6672" s="3"/>
      <c r="B6672" s="3"/>
      <c r="C6672" s="3"/>
      <c r="D6672" s="3"/>
      <c r="E6672" s="3"/>
      <c r="F6672" s="30" t="str">
        <f t="array" ref="F6672">IF(C6672&lt;&gt;"",INDEX(FunctionalValues,MATCH(C6672,KanoFunctional,0),2),"")</f>
        <v/>
      </c>
      <c r="G6672" s="30" t="str">
        <f t="array" ref="G6672">IF(D6672&lt;&gt;"",INDEX(DysfunctionalValues,2,MATCH(D6672,KanoDysfunctional,0)),"")</f>
        <v/>
      </c>
      <c r="H6672" s="30" t="str">
        <f t="array" ref="H6672">IF(C6672&lt;&gt;"",INDEX(KanoTable,MATCH(C6672,KanoFunctional,0),MATCH(D6672,KanoDysfunctional,0)),"")</f>
        <v/>
      </c>
      <c r="I6672" s="30" t="str">
        <f t="shared" si="105"/>
        <v/>
      </c>
      <c r="J6672" s="30" t="e">
        <f>VLOOKUP(B6672,Users!$A$2:$C$10000,3,FALSE)</f>
        <v>#N/A</v>
      </c>
    </row>
    <row r="6673" spans="1:10" ht="15.75" customHeight="1">
      <c r="A6673" s="3"/>
      <c r="B6673" s="3"/>
      <c r="C6673" s="3"/>
      <c r="D6673" s="3"/>
      <c r="E6673" s="3"/>
      <c r="F6673" s="30" t="str">
        <f t="array" ref="F6673">IF(C6673&lt;&gt;"",INDEX(FunctionalValues,MATCH(C6673,KanoFunctional,0),2),"")</f>
        <v/>
      </c>
      <c r="G6673" s="30" t="str">
        <f t="array" ref="G6673">IF(D6673&lt;&gt;"",INDEX(DysfunctionalValues,2,MATCH(D6673,KanoDysfunctional,0)),"")</f>
        <v/>
      </c>
      <c r="H6673" s="30" t="str">
        <f t="array" ref="H6673">IF(C6673&lt;&gt;"",INDEX(KanoTable,MATCH(C6673,KanoFunctional,0),MATCH(D6673,KanoDysfunctional,0)),"")</f>
        <v/>
      </c>
      <c r="I6673" s="30" t="str">
        <f t="shared" si="105"/>
        <v/>
      </c>
      <c r="J6673" s="30" t="e">
        <f>VLOOKUP(B6673,Users!$A$2:$C$10000,3,FALSE)</f>
        <v>#N/A</v>
      </c>
    </row>
    <row r="6674" spans="1:10" ht="15.75" customHeight="1">
      <c r="A6674" s="3"/>
      <c r="B6674" s="3"/>
      <c r="C6674" s="3"/>
      <c r="D6674" s="3"/>
      <c r="E6674" s="3"/>
      <c r="F6674" s="30" t="str">
        <f t="array" ref="F6674">IF(C6674&lt;&gt;"",INDEX(FunctionalValues,MATCH(C6674,KanoFunctional,0),2),"")</f>
        <v/>
      </c>
      <c r="G6674" s="30" t="str">
        <f t="array" ref="G6674">IF(D6674&lt;&gt;"",INDEX(DysfunctionalValues,2,MATCH(D6674,KanoDysfunctional,0)),"")</f>
        <v/>
      </c>
      <c r="H6674" s="30" t="str">
        <f t="array" ref="H6674">IF(C6674&lt;&gt;"",INDEX(KanoTable,MATCH(C6674,KanoFunctional,0),MATCH(D6674,KanoDysfunctional,0)),"")</f>
        <v/>
      </c>
      <c r="I6674" s="30" t="str">
        <f t="shared" si="105"/>
        <v/>
      </c>
      <c r="J6674" s="30" t="e">
        <f>VLOOKUP(B6674,Users!$A$2:$C$10000,3,FALSE)</f>
        <v>#N/A</v>
      </c>
    </row>
    <row r="6675" spans="1:10" ht="15.75" customHeight="1">
      <c r="A6675" s="3"/>
      <c r="B6675" s="3"/>
      <c r="C6675" s="3"/>
      <c r="D6675" s="3"/>
      <c r="E6675" s="3"/>
      <c r="F6675" s="30" t="str">
        <f t="array" ref="F6675">IF(C6675&lt;&gt;"",INDEX(FunctionalValues,MATCH(C6675,KanoFunctional,0),2),"")</f>
        <v/>
      </c>
      <c r="G6675" s="30" t="str">
        <f t="array" ref="G6675">IF(D6675&lt;&gt;"",INDEX(DysfunctionalValues,2,MATCH(D6675,KanoDysfunctional,0)),"")</f>
        <v/>
      </c>
      <c r="H6675" s="30" t="str">
        <f t="array" ref="H6675">IF(C6675&lt;&gt;"",INDEX(KanoTable,MATCH(C6675,KanoFunctional,0),MATCH(D6675,KanoDysfunctional,0)),"")</f>
        <v/>
      </c>
      <c r="I6675" s="30" t="str">
        <f t="shared" si="105"/>
        <v/>
      </c>
      <c r="J6675" s="30" t="e">
        <f>VLOOKUP(B6675,Users!$A$2:$C$10000,3,FALSE)</f>
        <v>#N/A</v>
      </c>
    </row>
    <row r="6676" spans="1:10" ht="15.75" customHeight="1">
      <c r="A6676" s="3"/>
      <c r="B6676" s="3"/>
      <c r="C6676" s="3"/>
      <c r="D6676" s="3"/>
      <c r="E6676" s="3"/>
      <c r="F6676" s="30" t="str">
        <f t="array" ref="F6676">IF(C6676&lt;&gt;"",INDEX(FunctionalValues,MATCH(C6676,KanoFunctional,0),2),"")</f>
        <v/>
      </c>
      <c r="G6676" s="30" t="str">
        <f t="array" ref="G6676">IF(D6676&lt;&gt;"",INDEX(DysfunctionalValues,2,MATCH(D6676,KanoDysfunctional,0)),"")</f>
        <v/>
      </c>
      <c r="H6676" s="30" t="str">
        <f t="array" ref="H6676">IF(C6676&lt;&gt;"",INDEX(KanoTable,MATCH(C6676,KanoFunctional,0),MATCH(D6676,KanoDysfunctional,0)),"")</f>
        <v/>
      </c>
      <c r="I6676" s="30" t="str">
        <f t="shared" si="105"/>
        <v/>
      </c>
      <c r="J6676" s="30" t="e">
        <f>VLOOKUP(B6676,Users!$A$2:$C$10000,3,FALSE)</f>
        <v>#N/A</v>
      </c>
    </row>
    <row r="6677" spans="1:10" ht="15.75" customHeight="1">
      <c r="A6677" s="3"/>
      <c r="B6677" s="3"/>
      <c r="C6677" s="3"/>
      <c r="D6677" s="3"/>
      <c r="E6677" s="3"/>
      <c r="F6677" s="30" t="str">
        <f t="array" ref="F6677">IF(C6677&lt;&gt;"",INDEX(FunctionalValues,MATCH(C6677,KanoFunctional,0),2),"")</f>
        <v/>
      </c>
      <c r="G6677" s="30" t="str">
        <f t="array" ref="G6677">IF(D6677&lt;&gt;"",INDEX(DysfunctionalValues,2,MATCH(D6677,KanoDysfunctional,0)),"")</f>
        <v/>
      </c>
      <c r="H6677" s="30" t="str">
        <f t="array" ref="H6677">IF(C6677&lt;&gt;"",INDEX(KanoTable,MATCH(C6677,KanoFunctional,0),MATCH(D6677,KanoDysfunctional,0)),"")</f>
        <v/>
      </c>
      <c r="I6677" s="30" t="str">
        <f t="shared" si="105"/>
        <v/>
      </c>
      <c r="J6677" s="30" t="e">
        <f>VLOOKUP(B6677,Users!$A$2:$C$10000,3,FALSE)</f>
        <v>#N/A</v>
      </c>
    </row>
    <row r="6678" spans="1:10" ht="15.75" customHeight="1">
      <c r="A6678" s="3"/>
      <c r="B6678" s="3"/>
      <c r="C6678" s="3"/>
      <c r="D6678" s="3"/>
      <c r="E6678" s="3"/>
      <c r="F6678" s="30" t="str">
        <f t="array" ref="F6678">IF(C6678&lt;&gt;"",INDEX(FunctionalValues,MATCH(C6678,KanoFunctional,0),2),"")</f>
        <v/>
      </c>
      <c r="G6678" s="30" t="str">
        <f t="array" ref="G6678">IF(D6678&lt;&gt;"",INDEX(DysfunctionalValues,2,MATCH(D6678,KanoDysfunctional,0)),"")</f>
        <v/>
      </c>
      <c r="H6678" s="30" t="str">
        <f t="array" ref="H6678">IF(C6678&lt;&gt;"",INDEX(KanoTable,MATCH(C6678,KanoFunctional,0),MATCH(D6678,KanoDysfunctional,0)),"")</f>
        <v/>
      </c>
      <c r="I6678" s="30" t="str">
        <f t="shared" ref="I6678:I6741" si="106">IF(C6678&lt;&gt;"",MATCH(H6678,KanoResultCodes,0),"")</f>
        <v/>
      </c>
      <c r="J6678" s="30" t="e">
        <f>VLOOKUP(B6678,Users!$A$2:$C$10000,3,FALSE)</f>
        <v>#N/A</v>
      </c>
    </row>
    <row r="6679" spans="1:10" ht="15.75" customHeight="1">
      <c r="A6679" s="3"/>
      <c r="B6679" s="3"/>
      <c r="C6679" s="3"/>
      <c r="D6679" s="3"/>
      <c r="E6679" s="3"/>
      <c r="F6679" s="30" t="str">
        <f t="array" ref="F6679">IF(C6679&lt;&gt;"",INDEX(FunctionalValues,MATCH(C6679,KanoFunctional,0),2),"")</f>
        <v/>
      </c>
      <c r="G6679" s="30" t="str">
        <f t="array" ref="G6679">IF(D6679&lt;&gt;"",INDEX(DysfunctionalValues,2,MATCH(D6679,KanoDysfunctional,0)),"")</f>
        <v/>
      </c>
      <c r="H6679" s="30" t="str">
        <f t="array" ref="H6679">IF(C6679&lt;&gt;"",INDEX(KanoTable,MATCH(C6679,KanoFunctional,0),MATCH(D6679,KanoDysfunctional,0)),"")</f>
        <v/>
      </c>
      <c r="I6679" s="30" t="str">
        <f t="shared" si="106"/>
        <v/>
      </c>
      <c r="J6679" s="30" t="e">
        <f>VLOOKUP(B6679,Users!$A$2:$C$10000,3,FALSE)</f>
        <v>#N/A</v>
      </c>
    </row>
    <row r="6680" spans="1:10" ht="15.75" customHeight="1">
      <c r="A6680" s="3"/>
      <c r="B6680" s="3"/>
      <c r="C6680" s="3"/>
      <c r="D6680" s="3"/>
      <c r="E6680" s="3"/>
      <c r="F6680" s="30" t="str">
        <f t="array" ref="F6680">IF(C6680&lt;&gt;"",INDEX(FunctionalValues,MATCH(C6680,KanoFunctional,0),2),"")</f>
        <v/>
      </c>
      <c r="G6680" s="30" t="str">
        <f t="array" ref="G6680">IF(D6680&lt;&gt;"",INDEX(DysfunctionalValues,2,MATCH(D6680,KanoDysfunctional,0)),"")</f>
        <v/>
      </c>
      <c r="H6680" s="30" t="str">
        <f t="array" ref="H6680">IF(C6680&lt;&gt;"",INDEX(KanoTable,MATCH(C6680,KanoFunctional,0),MATCH(D6680,KanoDysfunctional,0)),"")</f>
        <v/>
      </c>
      <c r="I6680" s="30" t="str">
        <f t="shared" si="106"/>
        <v/>
      </c>
      <c r="J6680" s="30" t="e">
        <f>VLOOKUP(B6680,Users!$A$2:$C$10000,3,FALSE)</f>
        <v>#N/A</v>
      </c>
    </row>
    <row r="6681" spans="1:10" ht="15.75" customHeight="1">
      <c r="A6681" s="3"/>
      <c r="B6681" s="3"/>
      <c r="C6681" s="3"/>
      <c r="D6681" s="3"/>
      <c r="E6681" s="3"/>
      <c r="F6681" s="30" t="str">
        <f t="array" ref="F6681">IF(C6681&lt;&gt;"",INDEX(FunctionalValues,MATCH(C6681,KanoFunctional,0),2),"")</f>
        <v/>
      </c>
      <c r="G6681" s="30" t="str">
        <f t="array" ref="G6681">IF(D6681&lt;&gt;"",INDEX(DysfunctionalValues,2,MATCH(D6681,KanoDysfunctional,0)),"")</f>
        <v/>
      </c>
      <c r="H6681" s="30" t="str">
        <f t="array" ref="H6681">IF(C6681&lt;&gt;"",INDEX(KanoTable,MATCH(C6681,KanoFunctional,0),MATCH(D6681,KanoDysfunctional,0)),"")</f>
        <v/>
      </c>
      <c r="I6681" s="30" t="str">
        <f t="shared" si="106"/>
        <v/>
      </c>
      <c r="J6681" s="30" t="e">
        <f>VLOOKUP(B6681,Users!$A$2:$C$10000,3,FALSE)</f>
        <v>#N/A</v>
      </c>
    </row>
    <row r="6682" spans="1:10" ht="15.75" customHeight="1">
      <c r="A6682" s="3"/>
      <c r="B6682" s="3"/>
      <c r="C6682" s="3"/>
      <c r="D6682" s="3"/>
      <c r="E6682" s="3"/>
      <c r="F6682" s="30" t="str">
        <f t="array" ref="F6682">IF(C6682&lt;&gt;"",INDEX(FunctionalValues,MATCH(C6682,KanoFunctional,0),2),"")</f>
        <v/>
      </c>
      <c r="G6682" s="30" t="str">
        <f t="array" ref="G6682">IF(D6682&lt;&gt;"",INDEX(DysfunctionalValues,2,MATCH(D6682,KanoDysfunctional,0)),"")</f>
        <v/>
      </c>
      <c r="H6682" s="30" t="str">
        <f t="array" ref="H6682">IF(C6682&lt;&gt;"",INDEX(KanoTable,MATCH(C6682,KanoFunctional,0),MATCH(D6682,KanoDysfunctional,0)),"")</f>
        <v/>
      </c>
      <c r="I6682" s="30" t="str">
        <f t="shared" si="106"/>
        <v/>
      </c>
      <c r="J6682" s="30" t="e">
        <f>VLOOKUP(B6682,Users!$A$2:$C$10000,3,FALSE)</f>
        <v>#N/A</v>
      </c>
    </row>
    <row r="6683" spans="1:10" ht="15.75" customHeight="1">
      <c r="A6683" s="3"/>
      <c r="B6683" s="3"/>
      <c r="C6683" s="3"/>
      <c r="D6683" s="3"/>
      <c r="E6683" s="3"/>
      <c r="F6683" s="30" t="str">
        <f t="array" ref="F6683">IF(C6683&lt;&gt;"",INDEX(FunctionalValues,MATCH(C6683,KanoFunctional,0),2),"")</f>
        <v/>
      </c>
      <c r="G6683" s="30" t="str">
        <f t="array" ref="G6683">IF(D6683&lt;&gt;"",INDEX(DysfunctionalValues,2,MATCH(D6683,KanoDysfunctional,0)),"")</f>
        <v/>
      </c>
      <c r="H6683" s="30" t="str">
        <f t="array" ref="H6683">IF(C6683&lt;&gt;"",INDEX(KanoTable,MATCH(C6683,KanoFunctional,0),MATCH(D6683,KanoDysfunctional,0)),"")</f>
        <v/>
      </c>
      <c r="I6683" s="30" t="str">
        <f t="shared" si="106"/>
        <v/>
      </c>
      <c r="J6683" s="30" t="e">
        <f>VLOOKUP(B6683,Users!$A$2:$C$10000,3,FALSE)</f>
        <v>#N/A</v>
      </c>
    </row>
    <row r="6684" spans="1:10" ht="15.75" customHeight="1">
      <c r="A6684" s="3"/>
      <c r="B6684" s="3"/>
      <c r="C6684" s="3"/>
      <c r="D6684" s="3"/>
      <c r="E6684" s="3"/>
      <c r="F6684" s="30" t="str">
        <f t="array" ref="F6684">IF(C6684&lt;&gt;"",INDEX(FunctionalValues,MATCH(C6684,KanoFunctional,0),2),"")</f>
        <v/>
      </c>
      <c r="G6684" s="30" t="str">
        <f t="array" ref="G6684">IF(D6684&lt;&gt;"",INDEX(DysfunctionalValues,2,MATCH(D6684,KanoDysfunctional,0)),"")</f>
        <v/>
      </c>
      <c r="H6684" s="30" t="str">
        <f t="array" ref="H6684">IF(C6684&lt;&gt;"",INDEX(KanoTable,MATCH(C6684,KanoFunctional,0),MATCH(D6684,KanoDysfunctional,0)),"")</f>
        <v/>
      </c>
      <c r="I6684" s="30" t="str">
        <f t="shared" si="106"/>
        <v/>
      </c>
      <c r="J6684" s="30" t="e">
        <f>VLOOKUP(B6684,Users!$A$2:$C$10000,3,FALSE)</f>
        <v>#N/A</v>
      </c>
    </row>
    <row r="6685" spans="1:10" ht="15.75" customHeight="1">
      <c r="A6685" s="3"/>
      <c r="B6685" s="3"/>
      <c r="C6685" s="3"/>
      <c r="D6685" s="3"/>
      <c r="E6685" s="3"/>
      <c r="F6685" s="30" t="str">
        <f t="array" ref="F6685">IF(C6685&lt;&gt;"",INDEX(FunctionalValues,MATCH(C6685,KanoFunctional,0),2),"")</f>
        <v/>
      </c>
      <c r="G6685" s="30" t="str">
        <f t="array" ref="G6685">IF(D6685&lt;&gt;"",INDEX(DysfunctionalValues,2,MATCH(D6685,KanoDysfunctional,0)),"")</f>
        <v/>
      </c>
      <c r="H6685" s="30" t="str">
        <f t="array" ref="H6685">IF(C6685&lt;&gt;"",INDEX(KanoTable,MATCH(C6685,KanoFunctional,0),MATCH(D6685,KanoDysfunctional,0)),"")</f>
        <v/>
      </c>
      <c r="I6685" s="30" t="str">
        <f t="shared" si="106"/>
        <v/>
      </c>
      <c r="J6685" s="30" t="e">
        <f>VLOOKUP(B6685,Users!$A$2:$C$10000,3,FALSE)</f>
        <v>#N/A</v>
      </c>
    </row>
    <row r="6686" spans="1:10" ht="15.75" customHeight="1">
      <c r="A6686" s="3"/>
      <c r="B6686" s="3"/>
      <c r="C6686" s="3"/>
      <c r="D6686" s="3"/>
      <c r="E6686" s="3"/>
      <c r="F6686" s="30" t="str">
        <f t="array" ref="F6686">IF(C6686&lt;&gt;"",INDEX(FunctionalValues,MATCH(C6686,KanoFunctional,0),2),"")</f>
        <v/>
      </c>
      <c r="G6686" s="30" t="str">
        <f t="array" ref="G6686">IF(D6686&lt;&gt;"",INDEX(DysfunctionalValues,2,MATCH(D6686,KanoDysfunctional,0)),"")</f>
        <v/>
      </c>
      <c r="H6686" s="30" t="str">
        <f t="array" ref="H6686">IF(C6686&lt;&gt;"",INDEX(KanoTable,MATCH(C6686,KanoFunctional,0),MATCH(D6686,KanoDysfunctional,0)),"")</f>
        <v/>
      </c>
      <c r="I6686" s="30" t="str">
        <f t="shared" si="106"/>
        <v/>
      </c>
      <c r="J6686" s="30" t="e">
        <f>VLOOKUP(B6686,Users!$A$2:$C$10000,3,FALSE)</f>
        <v>#N/A</v>
      </c>
    </row>
    <row r="6687" spans="1:10" ht="15.75" customHeight="1">
      <c r="A6687" s="3"/>
      <c r="B6687" s="3"/>
      <c r="C6687" s="3"/>
      <c r="D6687" s="3"/>
      <c r="E6687" s="3"/>
      <c r="F6687" s="30" t="str">
        <f t="array" ref="F6687">IF(C6687&lt;&gt;"",INDEX(FunctionalValues,MATCH(C6687,KanoFunctional,0),2),"")</f>
        <v/>
      </c>
      <c r="G6687" s="30" t="str">
        <f t="array" ref="G6687">IF(D6687&lt;&gt;"",INDEX(DysfunctionalValues,2,MATCH(D6687,KanoDysfunctional,0)),"")</f>
        <v/>
      </c>
      <c r="H6687" s="30" t="str">
        <f t="array" ref="H6687">IF(C6687&lt;&gt;"",INDEX(KanoTable,MATCH(C6687,KanoFunctional,0),MATCH(D6687,KanoDysfunctional,0)),"")</f>
        <v/>
      </c>
      <c r="I6687" s="30" t="str">
        <f t="shared" si="106"/>
        <v/>
      </c>
      <c r="J6687" s="30" t="e">
        <f>VLOOKUP(B6687,Users!$A$2:$C$10000,3,FALSE)</f>
        <v>#N/A</v>
      </c>
    </row>
    <row r="6688" spans="1:10" ht="15.75" customHeight="1">
      <c r="A6688" s="3"/>
      <c r="B6688" s="3"/>
      <c r="C6688" s="3"/>
      <c r="D6688" s="3"/>
      <c r="E6688" s="3"/>
      <c r="F6688" s="30" t="str">
        <f t="array" ref="F6688">IF(C6688&lt;&gt;"",INDEX(FunctionalValues,MATCH(C6688,KanoFunctional,0),2),"")</f>
        <v/>
      </c>
      <c r="G6688" s="30" t="str">
        <f t="array" ref="G6688">IF(D6688&lt;&gt;"",INDEX(DysfunctionalValues,2,MATCH(D6688,KanoDysfunctional,0)),"")</f>
        <v/>
      </c>
      <c r="H6688" s="30" t="str">
        <f t="array" ref="H6688">IF(C6688&lt;&gt;"",INDEX(KanoTable,MATCH(C6688,KanoFunctional,0),MATCH(D6688,KanoDysfunctional,0)),"")</f>
        <v/>
      </c>
      <c r="I6688" s="30" t="str">
        <f t="shared" si="106"/>
        <v/>
      </c>
      <c r="J6688" s="30" t="e">
        <f>VLOOKUP(B6688,Users!$A$2:$C$10000,3,FALSE)</f>
        <v>#N/A</v>
      </c>
    </row>
    <row r="6689" spans="1:10" ht="15.75" customHeight="1">
      <c r="A6689" s="3"/>
      <c r="B6689" s="3"/>
      <c r="C6689" s="3"/>
      <c r="D6689" s="3"/>
      <c r="E6689" s="3"/>
      <c r="F6689" s="30" t="str">
        <f t="array" ref="F6689">IF(C6689&lt;&gt;"",INDEX(FunctionalValues,MATCH(C6689,KanoFunctional,0),2),"")</f>
        <v/>
      </c>
      <c r="G6689" s="30" t="str">
        <f t="array" ref="G6689">IF(D6689&lt;&gt;"",INDEX(DysfunctionalValues,2,MATCH(D6689,KanoDysfunctional,0)),"")</f>
        <v/>
      </c>
      <c r="H6689" s="30" t="str">
        <f t="array" ref="H6689">IF(C6689&lt;&gt;"",INDEX(KanoTable,MATCH(C6689,KanoFunctional,0),MATCH(D6689,KanoDysfunctional,0)),"")</f>
        <v/>
      </c>
      <c r="I6689" s="30" t="str">
        <f t="shared" si="106"/>
        <v/>
      </c>
      <c r="J6689" s="30" t="e">
        <f>VLOOKUP(B6689,Users!$A$2:$C$10000,3,FALSE)</f>
        <v>#N/A</v>
      </c>
    </row>
    <row r="6690" spans="1:10" ht="15.75" customHeight="1">
      <c r="A6690" s="3"/>
      <c r="B6690" s="3"/>
      <c r="C6690" s="3"/>
      <c r="D6690" s="3"/>
      <c r="E6690" s="3"/>
      <c r="F6690" s="30" t="str">
        <f t="array" ref="F6690">IF(C6690&lt;&gt;"",INDEX(FunctionalValues,MATCH(C6690,KanoFunctional,0),2),"")</f>
        <v/>
      </c>
      <c r="G6690" s="30" t="str">
        <f t="array" ref="G6690">IF(D6690&lt;&gt;"",INDEX(DysfunctionalValues,2,MATCH(D6690,KanoDysfunctional,0)),"")</f>
        <v/>
      </c>
      <c r="H6690" s="30" t="str">
        <f t="array" ref="H6690">IF(C6690&lt;&gt;"",INDEX(KanoTable,MATCH(C6690,KanoFunctional,0),MATCH(D6690,KanoDysfunctional,0)),"")</f>
        <v/>
      </c>
      <c r="I6690" s="30" t="str">
        <f t="shared" si="106"/>
        <v/>
      </c>
      <c r="J6690" s="30" t="e">
        <f>VLOOKUP(B6690,Users!$A$2:$C$10000,3,FALSE)</f>
        <v>#N/A</v>
      </c>
    </row>
    <row r="6691" spans="1:10" ht="15.75" customHeight="1">
      <c r="A6691" s="3"/>
      <c r="B6691" s="3"/>
      <c r="C6691" s="3"/>
      <c r="D6691" s="3"/>
      <c r="E6691" s="3"/>
      <c r="F6691" s="30" t="str">
        <f t="array" ref="F6691">IF(C6691&lt;&gt;"",INDEX(FunctionalValues,MATCH(C6691,KanoFunctional,0),2),"")</f>
        <v/>
      </c>
      <c r="G6691" s="30" t="str">
        <f t="array" ref="G6691">IF(D6691&lt;&gt;"",INDEX(DysfunctionalValues,2,MATCH(D6691,KanoDysfunctional,0)),"")</f>
        <v/>
      </c>
      <c r="H6691" s="30" t="str">
        <f t="array" ref="H6691">IF(C6691&lt;&gt;"",INDEX(KanoTable,MATCH(C6691,KanoFunctional,0),MATCH(D6691,KanoDysfunctional,0)),"")</f>
        <v/>
      </c>
      <c r="I6691" s="30" t="str">
        <f t="shared" si="106"/>
        <v/>
      </c>
      <c r="J6691" s="30" t="e">
        <f>VLOOKUP(B6691,Users!$A$2:$C$10000,3,FALSE)</f>
        <v>#N/A</v>
      </c>
    </row>
    <row r="6692" spans="1:10" ht="15.75" customHeight="1">
      <c r="A6692" s="3"/>
      <c r="B6692" s="3"/>
      <c r="C6692" s="3"/>
      <c r="D6692" s="3"/>
      <c r="E6692" s="3"/>
      <c r="F6692" s="30" t="str">
        <f t="array" ref="F6692">IF(C6692&lt;&gt;"",INDEX(FunctionalValues,MATCH(C6692,KanoFunctional,0),2),"")</f>
        <v/>
      </c>
      <c r="G6692" s="30" t="str">
        <f t="array" ref="G6692">IF(D6692&lt;&gt;"",INDEX(DysfunctionalValues,2,MATCH(D6692,KanoDysfunctional,0)),"")</f>
        <v/>
      </c>
      <c r="H6692" s="30" t="str">
        <f t="array" ref="H6692">IF(C6692&lt;&gt;"",INDEX(KanoTable,MATCH(C6692,KanoFunctional,0),MATCH(D6692,KanoDysfunctional,0)),"")</f>
        <v/>
      </c>
      <c r="I6692" s="30" t="str">
        <f t="shared" si="106"/>
        <v/>
      </c>
      <c r="J6692" s="30" t="e">
        <f>VLOOKUP(B6692,Users!$A$2:$C$10000,3,FALSE)</f>
        <v>#N/A</v>
      </c>
    </row>
    <row r="6693" spans="1:10" ht="15.75" customHeight="1">
      <c r="A6693" s="3"/>
      <c r="B6693" s="3"/>
      <c r="C6693" s="3"/>
      <c r="D6693" s="3"/>
      <c r="E6693" s="3"/>
      <c r="F6693" s="30" t="str">
        <f t="array" ref="F6693">IF(C6693&lt;&gt;"",INDEX(FunctionalValues,MATCH(C6693,KanoFunctional,0),2),"")</f>
        <v/>
      </c>
      <c r="G6693" s="30" t="str">
        <f t="array" ref="G6693">IF(D6693&lt;&gt;"",INDEX(DysfunctionalValues,2,MATCH(D6693,KanoDysfunctional,0)),"")</f>
        <v/>
      </c>
      <c r="H6693" s="30" t="str">
        <f t="array" ref="H6693">IF(C6693&lt;&gt;"",INDEX(KanoTable,MATCH(C6693,KanoFunctional,0),MATCH(D6693,KanoDysfunctional,0)),"")</f>
        <v/>
      </c>
      <c r="I6693" s="30" t="str">
        <f t="shared" si="106"/>
        <v/>
      </c>
      <c r="J6693" s="30" t="e">
        <f>VLOOKUP(B6693,Users!$A$2:$C$10000,3,FALSE)</f>
        <v>#N/A</v>
      </c>
    </row>
    <row r="6694" spans="1:10" ht="15.75" customHeight="1">
      <c r="A6694" s="3"/>
      <c r="B6694" s="3"/>
      <c r="C6694" s="3"/>
      <c r="D6694" s="3"/>
      <c r="E6694" s="3"/>
      <c r="F6694" s="30" t="str">
        <f t="array" ref="F6694">IF(C6694&lt;&gt;"",INDEX(FunctionalValues,MATCH(C6694,KanoFunctional,0),2),"")</f>
        <v/>
      </c>
      <c r="G6694" s="30" t="str">
        <f t="array" ref="G6694">IF(D6694&lt;&gt;"",INDEX(DysfunctionalValues,2,MATCH(D6694,KanoDysfunctional,0)),"")</f>
        <v/>
      </c>
      <c r="H6694" s="30" t="str">
        <f t="array" ref="H6694">IF(C6694&lt;&gt;"",INDEX(KanoTable,MATCH(C6694,KanoFunctional,0),MATCH(D6694,KanoDysfunctional,0)),"")</f>
        <v/>
      </c>
      <c r="I6694" s="30" t="str">
        <f t="shared" si="106"/>
        <v/>
      </c>
      <c r="J6694" s="30" t="e">
        <f>VLOOKUP(B6694,Users!$A$2:$C$10000,3,FALSE)</f>
        <v>#N/A</v>
      </c>
    </row>
    <row r="6695" spans="1:10" ht="15.75" customHeight="1">
      <c r="A6695" s="3"/>
      <c r="B6695" s="3"/>
      <c r="C6695" s="3"/>
      <c r="D6695" s="3"/>
      <c r="E6695" s="3"/>
      <c r="F6695" s="30" t="str">
        <f t="array" ref="F6695">IF(C6695&lt;&gt;"",INDEX(FunctionalValues,MATCH(C6695,KanoFunctional,0),2),"")</f>
        <v/>
      </c>
      <c r="G6695" s="30" t="str">
        <f t="array" ref="G6695">IF(D6695&lt;&gt;"",INDEX(DysfunctionalValues,2,MATCH(D6695,KanoDysfunctional,0)),"")</f>
        <v/>
      </c>
      <c r="H6695" s="30" t="str">
        <f t="array" ref="H6695">IF(C6695&lt;&gt;"",INDEX(KanoTable,MATCH(C6695,KanoFunctional,0),MATCH(D6695,KanoDysfunctional,0)),"")</f>
        <v/>
      </c>
      <c r="I6695" s="30" t="str">
        <f t="shared" si="106"/>
        <v/>
      </c>
      <c r="J6695" s="30" t="e">
        <f>VLOOKUP(B6695,Users!$A$2:$C$10000,3,FALSE)</f>
        <v>#N/A</v>
      </c>
    </row>
    <row r="6696" spans="1:10" ht="15.75" customHeight="1">
      <c r="A6696" s="3"/>
      <c r="B6696" s="3"/>
      <c r="C6696" s="3"/>
      <c r="D6696" s="3"/>
      <c r="E6696" s="3"/>
      <c r="F6696" s="30" t="str">
        <f t="array" ref="F6696">IF(C6696&lt;&gt;"",INDEX(FunctionalValues,MATCH(C6696,KanoFunctional,0),2),"")</f>
        <v/>
      </c>
      <c r="G6696" s="30" t="str">
        <f t="array" ref="G6696">IF(D6696&lt;&gt;"",INDEX(DysfunctionalValues,2,MATCH(D6696,KanoDysfunctional,0)),"")</f>
        <v/>
      </c>
      <c r="H6696" s="30" t="str">
        <f t="array" ref="H6696">IF(C6696&lt;&gt;"",INDEX(KanoTable,MATCH(C6696,KanoFunctional,0),MATCH(D6696,KanoDysfunctional,0)),"")</f>
        <v/>
      </c>
      <c r="I6696" s="30" t="str">
        <f t="shared" si="106"/>
        <v/>
      </c>
      <c r="J6696" s="30" t="e">
        <f>VLOOKUP(B6696,Users!$A$2:$C$10000,3,FALSE)</f>
        <v>#N/A</v>
      </c>
    </row>
    <row r="6697" spans="1:10" ht="15.75" customHeight="1">
      <c r="A6697" s="3"/>
      <c r="B6697" s="3"/>
      <c r="C6697" s="3"/>
      <c r="D6697" s="3"/>
      <c r="E6697" s="3"/>
      <c r="F6697" s="30" t="str">
        <f t="array" ref="F6697">IF(C6697&lt;&gt;"",INDEX(FunctionalValues,MATCH(C6697,KanoFunctional,0),2),"")</f>
        <v/>
      </c>
      <c r="G6697" s="30" t="str">
        <f t="array" ref="G6697">IF(D6697&lt;&gt;"",INDEX(DysfunctionalValues,2,MATCH(D6697,KanoDysfunctional,0)),"")</f>
        <v/>
      </c>
      <c r="H6697" s="30" t="str">
        <f t="array" ref="H6697">IF(C6697&lt;&gt;"",INDEX(KanoTable,MATCH(C6697,KanoFunctional,0),MATCH(D6697,KanoDysfunctional,0)),"")</f>
        <v/>
      </c>
      <c r="I6697" s="30" t="str">
        <f t="shared" si="106"/>
        <v/>
      </c>
      <c r="J6697" s="30" t="e">
        <f>VLOOKUP(B6697,Users!$A$2:$C$10000,3,FALSE)</f>
        <v>#N/A</v>
      </c>
    </row>
    <row r="6698" spans="1:10" ht="15.75" customHeight="1">
      <c r="A6698" s="3"/>
      <c r="B6698" s="3"/>
      <c r="C6698" s="3"/>
      <c r="D6698" s="3"/>
      <c r="E6698" s="3"/>
      <c r="F6698" s="30" t="str">
        <f t="array" ref="F6698">IF(C6698&lt;&gt;"",INDEX(FunctionalValues,MATCH(C6698,KanoFunctional,0),2),"")</f>
        <v/>
      </c>
      <c r="G6698" s="30" t="str">
        <f t="array" ref="G6698">IF(D6698&lt;&gt;"",INDEX(DysfunctionalValues,2,MATCH(D6698,KanoDysfunctional,0)),"")</f>
        <v/>
      </c>
      <c r="H6698" s="30" t="str">
        <f t="array" ref="H6698">IF(C6698&lt;&gt;"",INDEX(KanoTable,MATCH(C6698,KanoFunctional,0),MATCH(D6698,KanoDysfunctional,0)),"")</f>
        <v/>
      </c>
      <c r="I6698" s="30" t="str">
        <f t="shared" si="106"/>
        <v/>
      </c>
      <c r="J6698" s="30" t="e">
        <f>VLOOKUP(B6698,Users!$A$2:$C$10000,3,FALSE)</f>
        <v>#N/A</v>
      </c>
    </row>
    <row r="6699" spans="1:10" ht="15.75" customHeight="1">
      <c r="A6699" s="3"/>
      <c r="B6699" s="3"/>
      <c r="C6699" s="3"/>
      <c r="D6699" s="3"/>
      <c r="E6699" s="3"/>
      <c r="F6699" s="30" t="str">
        <f t="array" ref="F6699">IF(C6699&lt;&gt;"",INDEX(FunctionalValues,MATCH(C6699,KanoFunctional,0),2),"")</f>
        <v/>
      </c>
      <c r="G6699" s="30" t="str">
        <f t="array" ref="G6699">IF(D6699&lt;&gt;"",INDEX(DysfunctionalValues,2,MATCH(D6699,KanoDysfunctional,0)),"")</f>
        <v/>
      </c>
      <c r="H6699" s="30" t="str">
        <f t="array" ref="H6699">IF(C6699&lt;&gt;"",INDEX(KanoTable,MATCH(C6699,KanoFunctional,0),MATCH(D6699,KanoDysfunctional,0)),"")</f>
        <v/>
      </c>
      <c r="I6699" s="30" t="str">
        <f t="shared" si="106"/>
        <v/>
      </c>
      <c r="J6699" s="30" t="e">
        <f>VLOOKUP(B6699,Users!$A$2:$C$10000,3,FALSE)</f>
        <v>#N/A</v>
      </c>
    </row>
    <row r="6700" spans="1:10" ht="15.75" customHeight="1">
      <c r="A6700" s="3"/>
      <c r="B6700" s="3"/>
      <c r="C6700" s="3"/>
      <c r="D6700" s="3"/>
      <c r="E6700" s="3"/>
      <c r="F6700" s="30" t="str">
        <f t="array" ref="F6700">IF(C6700&lt;&gt;"",INDEX(FunctionalValues,MATCH(C6700,KanoFunctional,0),2),"")</f>
        <v/>
      </c>
      <c r="G6700" s="30" t="str">
        <f t="array" ref="G6700">IF(D6700&lt;&gt;"",INDEX(DysfunctionalValues,2,MATCH(D6700,KanoDysfunctional,0)),"")</f>
        <v/>
      </c>
      <c r="H6700" s="30" t="str">
        <f t="array" ref="H6700">IF(C6700&lt;&gt;"",INDEX(KanoTable,MATCH(C6700,KanoFunctional,0),MATCH(D6700,KanoDysfunctional,0)),"")</f>
        <v/>
      </c>
      <c r="I6700" s="30" t="str">
        <f t="shared" si="106"/>
        <v/>
      </c>
      <c r="J6700" s="30" t="e">
        <f>VLOOKUP(B6700,Users!$A$2:$C$10000,3,FALSE)</f>
        <v>#N/A</v>
      </c>
    </row>
    <row r="6701" spans="1:10" ht="15.75" customHeight="1">
      <c r="A6701" s="3"/>
      <c r="B6701" s="3"/>
      <c r="C6701" s="3"/>
      <c r="D6701" s="3"/>
      <c r="E6701" s="3"/>
      <c r="F6701" s="30" t="str">
        <f t="array" ref="F6701">IF(C6701&lt;&gt;"",INDEX(FunctionalValues,MATCH(C6701,KanoFunctional,0),2),"")</f>
        <v/>
      </c>
      <c r="G6701" s="30" t="str">
        <f t="array" ref="G6701">IF(D6701&lt;&gt;"",INDEX(DysfunctionalValues,2,MATCH(D6701,KanoDysfunctional,0)),"")</f>
        <v/>
      </c>
      <c r="H6701" s="30" t="str">
        <f t="array" ref="H6701">IF(C6701&lt;&gt;"",INDEX(KanoTable,MATCH(C6701,KanoFunctional,0),MATCH(D6701,KanoDysfunctional,0)),"")</f>
        <v/>
      </c>
      <c r="I6701" s="30" t="str">
        <f t="shared" si="106"/>
        <v/>
      </c>
      <c r="J6701" s="30" t="e">
        <f>VLOOKUP(B6701,Users!$A$2:$C$10000,3,FALSE)</f>
        <v>#N/A</v>
      </c>
    </row>
    <row r="6702" spans="1:10" ht="15.75" customHeight="1">
      <c r="A6702" s="3"/>
      <c r="B6702" s="3"/>
      <c r="C6702" s="3"/>
      <c r="D6702" s="3"/>
      <c r="E6702" s="3"/>
      <c r="F6702" s="30" t="str">
        <f t="array" ref="F6702">IF(C6702&lt;&gt;"",INDEX(FunctionalValues,MATCH(C6702,KanoFunctional,0),2),"")</f>
        <v/>
      </c>
      <c r="G6702" s="30" t="str">
        <f t="array" ref="G6702">IF(D6702&lt;&gt;"",INDEX(DysfunctionalValues,2,MATCH(D6702,KanoDysfunctional,0)),"")</f>
        <v/>
      </c>
      <c r="H6702" s="30" t="str">
        <f t="array" ref="H6702">IF(C6702&lt;&gt;"",INDEX(KanoTable,MATCH(C6702,KanoFunctional,0),MATCH(D6702,KanoDysfunctional,0)),"")</f>
        <v/>
      </c>
      <c r="I6702" s="30" t="str">
        <f t="shared" si="106"/>
        <v/>
      </c>
      <c r="J6702" s="30" t="e">
        <f>VLOOKUP(B6702,Users!$A$2:$C$10000,3,FALSE)</f>
        <v>#N/A</v>
      </c>
    </row>
    <row r="6703" spans="1:10" ht="15.75" customHeight="1">
      <c r="A6703" s="3"/>
      <c r="B6703" s="3"/>
      <c r="C6703" s="3"/>
      <c r="D6703" s="3"/>
      <c r="E6703" s="3"/>
      <c r="F6703" s="30" t="str">
        <f t="array" ref="F6703">IF(C6703&lt;&gt;"",INDEX(FunctionalValues,MATCH(C6703,KanoFunctional,0),2),"")</f>
        <v/>
      </c>
      <c r="G6703" s="30" t="str">
        <f t="array" ref="G6703">IF(D6703&lt;&gt;"",INDEX(DysfunctionalValues,2,MATCH(D6703,KanoDysfunctional,0)),"")</f>
        <v/>
      </c>
      <c r="H6703" s="30" t="str">
        <f t="array" ref="H6703">IF(C6703&lt;&gt;"",INDEX(KanoTable,MATCH(C6703,KanoFunctional,0),MATCH(D6703,KanoDysfunctional,0)),"")</f>
        <v/>
      </c>
      <c r="I6703" s="30" t="str">
        <f t="shared" si="106"/>
        <v/>
      </c>
      <c r="J6703" s="30" t="e">
        <f>VLOOKUP(B6703,Users!$A$2:$C$10000,3,FALSE)</f>
        <v>#N/A</v>
      </c>
    </row>
    <row r="6704" spans="1:10" ht="15.75" customHeight="1">
      <c r="A6704" s="3"/>
      <c r="B6704" s="3"/>
      <c r="C6704" s="3"/>
      <c r="D6704" s="3"/>
      <c r="E6704" s="3"/>
      <c r="F6704" s="30" t="str">
        <f t="array" ref="F6704">IF(C6704&lt;&gt;"",INDEX(FunctionalValues,MATCH(C6704,KanoFunctional,0),2),"")</f>
        <v/>
      </c>
      <c r="G6704" s="30" t="str">
        <f t="array" ref="G6704">IF(D6704&lt;&gt;"",INDEX(DysfunctionalValues,2,MATCH(D6704,KanoDysfunctional,0)),"")</f>
        <v/>
      </c>
      <c r="H6704" s="30" t="str">
        <f t="array" ref="H6704">IF(C6704&lt;&gt;"",INDEX(KanoTable,MATCH(C6704,KanoFunctional,0),MATCH(D6704,KanoDysfunctional,0)),"")</f>
        <v/>
      </c>
      <c r="I6704" s="30" t="str">
        <f t="shared" si="106"/>
        <v/>
      </c>
      <c r="J6704" s="30" t="e">
        <f>VLOOKUP(B6704,Users!$A$2:$C$10000,3,FALSE)</f>
        <v>#N/A</v>
      </c>
    </row>
    <row r="6705" spans="1:10" ht="15.75" customHeight="1">
      <c r="A6705" s="3"/>
      <c r="B6705" s="3"/>
      <c r="C6705" s="3"/>
      <c r="D6705" s="3"/>
      <c r="E6705" s="3"/>
      <c r="F6705" s="30" t="str">
        <f t="array" ref="F6705">IF(C6705&lt;&gt;"",INDEX(FunctionalValues,MATCH(C6705,KanoFunctional,0),2),"")</f>
        <v/>
      </c>
      <c r="G6705" s="30" t="str">
        <f t="array" ref="G6705">IF(D6705&lt;&gt;"",INDEX(DysfunctionalValues,2,MATCH(D6705,KanoDysfunctional,0)),"")</f>
        <v/>
      </c>
      <c r="H6705" s="30" t="str">
        <f t="array" ref="H6705">IF(C6705&lt;&gt;"",INDEX(KanoTable,MATCH(C6705,KanoFunctional,0),MATCH(D6705,KanoDysfunctional,0)),"")</f>
        <v/>
      </c>
      <c r="I6705" s="30" t="str">
        <f t="shared" si="106"/>
        <v/>
      </c>
      <c r="J6705" s="30" t="e">
        <f>VLOOKUP(B6705,Users!$A$2:$C$10000,3,FALSE)</f>
        <v>#N/A</v>
      </c>
    </row>
    <row r="6706" spans="1:10" ht="15.75" customHeight="1">
      <c r="A6706" s="3"/>
      <c r="B6706" s="3"/>
      <c r="C6706" s="3"/>
      <c r="D6706" s="3"/>
      <c r="E6706" s="3"/>
      <c r="F6706" s="30" t="str">
        <f t="array" ref="F6706">IF(C6706&lt;&gt;"",INDEX(FunctionalValues,MATCH(C6706,KanoFunctional,0),2),"")</f>
        <v/>
      </c>
      <c r="G6706" s="30" t="str">
        <f t="array" ref="G6706">IF(D6706&lt;&gt;"",INDEX(DysfunctionalValues,2,MATCH(D6706,KanoDysfunctional,0)),"")</f>
        <v/>
      </c>
      <c r="H6706" s="30" t="str">
        <f t="array" ref="H6706">IF(C6706&lt;&gt;"",INDEX(KanoTable,MATCH(C6706,KanoFunctional,0),MATCH(D6706,KanoDysfunctional,0)),"")</f>
        <v/>
      </c>
      <c r="I6706" s="30" t="str">
        <f t="shared" si="106"/>
        <v/>
      </c>
      <c r="J6706" s="30" t="e">
        <f>VLOOKUP(B6706,Users!$A$2:$C$10000,3,FALSE)</f>
        <v>#N/A</v>
      </c>
    </row>
    <row r="6707" spans="1:10" ht="15.75" customHeight="1">
      <c r="A6707" s="3"/>
      <c r="B6707" s="3"/>
      <c r="C6707" s="3"/>
      <c r="D6707" s="3"/>
      <c r="E6707" s="3"/>
      <c r="F6707" s="30" t="str">
        <f t="array" ref="F6707">IF(C6707&lt;&gt;"",INDEX(FunctionalValues,MATCH(C6707,KanoFunctional,0),2),"")</f>
        <v/>
      </c>
      <c r="G6707" s="30" t="str">
        <f t="array" ref="G6707">IF(D6707&lt;&gt;"",INDEX(DysfunctionalValues,2,MATCH(D6707,KanoDysfunctional,0)),"")</f>
        <v/>
      </c>
      <c r="H6707" s="30" t="str">
        <f t="array" ref="H6707">IF(C6707&lt;&gt;"",INDEX(KanoTable,MATCH(C6707,KanoFunctional,0),MATCH(D6707,KanoDysfunctional,0)),"")</f>
        <v/>
      </c>
      <c r="I6707" s="30" t="str">
        <f t="shared" si="106"/>
        <v/>
      </c>
      <c r="J6707" s="30" t="e">
        <f>VLOOKUP(B6707,Users!$A$2:$C$10000,3,FALSE)</f>
        <v>#N/A</v>
      </c>
    </row>
    <row r="6708" spans="1:10" ht="15.75" customHeight="1">
      <c r="A6708" s="3"/>
      <c r="B6708" s="3"/>
      <c r="C6708" s="3"/>
      <c r="D6708" s="3"/>
      <c r="E6708" s="3"/>
      <c r="F6708" s="30" t="str">
        <f t="array" ref="F6708">IF(C6708&lt;&gt;"",INDEX(FunctionalValues,MATCH(C6708,KanoFunctional,0),2),"")</f>
        <v/>
      </c>
      <c r="G6708" s="30" t="str">
        <f t="array" ref="G6708">IF(D6708&lt;&gt;"",INDEX(DysfunctionalValues,2,MATCH(D6708,KanoDysfunctional,0)),"")</f>
        <v/>
      </c>
      <c r="H6708" s="30" t="str">
        <f t="array" ref="H6708">IF(C6708&lt;&gt;"",INDEX(KanoTable,MATCH(C6708,KanoFunctional,0),MATCH(D6708,KanoDysfunctional,0)),"")</f>
        <v/>
      </c>
      <c r="I6708" s="30" t="str">
        <f t="shared" si="106"/>
        <v/>
      </c>
      <c r="J6708" s="30" t="e">
        <f>VLOOKUP(B6708,Users!$A$2:$C$10000,3,FALSE)</f>
        <v>#N/A</v>
      </c>
    </row>
    <row r="6709" spans="1:10" ht="15.75" customHeight="1">
      <c r="A6709" s="3"/>
      <c r="B6709" s="3"/>
      <c r="C6709" s="3"/>
      <c r="D6709" s="3"/>
      <c r="E6709" s="3"/>
      <c r="F6709" s="30" t="str">
        <f t="array" ref="F6709">IF(C6709&lt;&gt;"",INDEX(FunctionalValues,MATCH(C6709,KanoFunctional,0),2),"")</f>
        <v/>
      </c>
      <c r="G6709" s="30" t="str">
        <f t="array" ref="G6709">IF(D6709&lt;&gt;"",INDEX(DysfunctionalValues,2,MATCH(D6709,KanoDysfunctional,0)),"")</f>
        <v/>
      </c>
      <c r="H6709" s="30" t="str">
        <f t="array" ref="H6709">IF(C6709&lt;&gt;"",INDEX(KanoTable,MATCH(C6709,KanoFunctional,0),MATCH(D6709,KanoDysfunctional,0)),"")</f>
        <v/>
      </c>
      <c r="I6709" s="30" t="str">
        <f t="shared" si="106"/>
        <v/>
      </c>
      <c r="J6709" s="30" t="e">
        <f>VLOOKUP(B6709,Users!$A$2:$C$10000,3,FALSE)</f>
        <v>#N/A</v>
      </c>
    </row>
    <row r="6710" spans="1:10" ht="15.75" customHeight="1">
      <c r="A6710" s="3"/>
      <c r="B6710" s="3"/>
      <c r="C6710" s="3"/>
      <c r="D6710" s="3"/>
      <c r="E6710" s="3"/>
      <c r="F6710" s="30" t="str">
        <f t="array" ref="F6710">IF(C6710&lt;&gt;"",INDEX(FunctionalValues,MATCH(C6710,KanoFunctional,0),2),"")</f>
        <v/>
      </c>
      <c r="G6710" s="30" t="str">
        <f t="array" ref="G6710">IF(D6710&lt;&gt;"",INDEX(DysfunctionalValues,2,MATCH(D6710,KanoDysfunctional,0)),"")</f>
        <v/>
      </c>
      <c r="H6710" s="30" t="str">
        <f t="array" ref="H6710">IF(C6710&lt;&gt;"",INDEX(KanoTable,MATCH(C6710,KanoFunctional,0),MATCH(D6710,KanoDysfunctional,0)),"")</f>
        <v/>
      </c>
      <c r="I6710" s="30" t="str">
        <f t="shared" si="106"/>
        <v/>
      </c>
      <c r="J6710" s="30" t="e">
        <f>VLOOKUP(B6710,Users!$A$2:$C$10000,3,FALSE)</f>
        <v>#N/A</v>
      </c>
    </row>
    <row r="6711" spans="1:10" ht="15.75" customHeight="1">
      <c r="A6711" s="3"/>
      <c r="B6711" s="3"/>
      <c r="C6711" s="3"/>
      <c r="D6711" s="3"/>
      <c r="E6711" s="3"/>
      <c r="F6711" s="30" t="str">
        <f t="array" ref="F6711">IF(C6711&lt;&gt;"",INDEX(FunctionalValues,MATCH(C6711,KanoFunctional,0),2),"")</f>
        <v/>
      </c>
      <c r="G6711" s="30" t="str">
        <f t="array" ref="G6711">IF(D6711&lt;&gt;"",INDEX(DysfunctionalValues,2,MATCH(D6711,KanoDysfunctional,0)),"")</f>
        <v/>
      </c>
      <c r="H6711" s="30" t="str">
        <f t="array" ref="H6711">IF(C6711&lt;&gt;"",INDEX(KanoTable,MATCH(C6711,KanoFunctional,0),MATCH(D6711,KanoDysfunctional,0)),"")</f>
        <v/>
      </c>
      <c r="I6711" s="30" t="str">
        <f t="shared" si="106"/>
        <v/>
      </c>
      <c r="J6711" s="30" t="e">
        <f>VLOOKUP(B6711,Users!$A$2:$C$10000,3,FALSE)</f>
        <v>#N/A</v>
      </c>
    </row>
    <row r="6712" spans="1:10" ht="15.75" customHeight="1">
      <c r="A6712" s="3"/>
      <c r="B6712" s="3"/>
      <c r="C6712" s="3"/>
      <c r="D6712" s="3"/>
      <c r="E6712" s="3"/>
      <c r="F6712" s="30" t="str">
        <f t="array" ref="F6712">IF(C6712&lt;&gt;"",INDEX(FunctionalValues,MATCH(C6712,KanoFunctional,0),2),"")</f>
        <v/>
      </c>
      <c r="G6712" s="30" t="str">
        <f t="array" ref="G6712">IF(D6712&lt;&gt;"",INDEX(DysfunctionalValues,2,MATCH(D6712,KanoDysfunctional,0)),"")</f>
        <v/>
      </c>
      <c r="H6712" s="30" t="str">
        <f t="array" ref="H6712">IF(C6712&lt;&gt;"",INDEX(KanoTable,MATCH(C6712,KanoFunctional,0),MATCH(D6712,KanoDysfunctional,0)),"")</f>
        <v/>
      </c>
      <c r="I6712" s="30" t="str">
        <f t="shared" si="106"/>
        <v/>
      </c>
      <c r="J6712" s="30" t="e">
        <f>VLOOKUP(B6712,Users!$A$2:$C$10000,3,FALSE)</f>
        <v>#N/A</v>
      </c>
    </row>
    <row r="6713" spans="1:10" ht="15.75" customHeight="1">
      <c r="A6713" s="3"/>
      <c r="B6713" s="3"/>
      <c r="C6713" s="3"/>
      <c r="D6713" s="3"/>
      <c r="E6713" s="3"/>
      <c r="F6713" s="30" t="str">
        <f t="array" ref="F6713">IF(C6713&lt;&gt;"",INDEX(FunctionalValues,MATCH(C6713,KanoFunctional,0),2),"")</f>
        <v/>
      </c>
      <c r="G6713" s="30" t="str">
        <f t="array" ref="G6713">IF(D6713&lt;&gt;"",INDEX(DysfunctionalValues,2,MATCH(D6713,KanoDysfunctional,0)),"")</f>
        <v/>
      </c>
      <c r="H6713" s="30" t="str">
        <f t="array" ref="H6713">IF(C6713&lt;&gt;"",INDEX(KanoTable,MATCH(C6713,KanoFunctional,0),MATCH(D6713,KanoDysfunctional,0)),"")</f>
        <v/>
      </c>
      <c r="I6713" s="30" t="str">
        <f t="shared" si="106"/>
        <v/>
      </c>
      <c r="J6713" s="30" t="e">
        <f>VLOOKUP(B6713,Users!$A$2:$C$10000,3,FALSE)</f>
        <v>#N/A</v>
      </c>
    </row>
    <row r="6714" spans="1:10" ht="15.75" customHeight="1">
      <c r="A6714" s="3"/>
      <c r="B6714" s="3"/>
      <c r="C6714" s="3"/>
      <c r="D6714" s="3"/>
      <c r="E6714" s="3"/>
      <c r="F6714" s="30" t="str">
        <f t="array" ref="F6714">IF(C6714&lt;&gt;"",INDEX(FunctionalValues,MATCH(C6714,KanoFunctional,0),2),"")</f>
        <v/>
      </c>
      <c r="G6714" s="30" t="str">
        <f t="array" ref="G6714">IF(D6714&lt;&gt;"",INDEX(DysfunctionalValues,2,MATCH(D6714,KanoDysfunctional,0)),"")</f>
        <v/>
      </c>
      <c r="H6714" s="30" t="str">
        <f t="array" ref="H6714">IF(C6714&lt;&gt;"",INDEX(KanoTable,MATCH(C6714,KanoFunctional,0),MATCH(D6714,KanoDysfunctional,0)),"")</f>
        <v/>
      </c>
      <c r="I6714" s="30" t="str">
        <f t="shared" si="106"/>
        <v/>
      </c>
      <c r="J6714" s="30" t="e">
        <f>VLOOKUP(B6714,Users!$A$2:$C$10000,3,FALSE)</f>
        <v>#N/A</v>
      </c>
    </row>
    <row r="6715" spans="1:10" ht="15.75" customHeight="1">
      <c r="A6715" s="3"/>
      <c r="B6715" s="3"/>
      <c r="C6715" s="3"/>
      <c r="D6715" s="3"/>
      <c r="E6715" s="3"/>
      <c r="F6715" s="30" t="str">
        <f t="array" ref="F6715">IF(C6715&lt;&gt;"",INDEX(FunctionalValues,MATCH(C6715,KanoFunctional,0),2),"")</f>
        <v/>
      </c>
      <c r="G6715" s="30" t="str">
        <f t="array" ref="G6715">IF(D6715&lt;&gt;"",INDEX(DysfunctionalValues,2,MATCH(D6715,KanoDysfunctional,0)),"")</f>
        <v/>
      </c>
      <c r="H6715" s="30" t="str">
        <f t="array" ref="H6715">IF(C6715&lt;&gt;"",INDEX(KanoTable,MATCH(C6715,KanoFunctional,0),MATCH(D6715,KanoDysfunctional,0)),"")</f>
        <v/>
      </c>
      <c r="I6715" s="30" t="str">
        <f t="shared" si="106"/>
        <v/>
      </c>
      <c r="J6715" s="30" t="e">
        <f>VLOOKUP(B6715,Users!$A$2:$C$10000,3,FALSE)</f>
        <v>#N/A</v>
      </c>
    </row>
    <row r="6716" spans="1:10" ht="15.75" customHeight="1">
      <c r="A6716" s="3"/>
      <c r="B6716" s="3"/>
      <c r="C6716" s="3"/>
      <c r="D6716" s="3"/>
      <c r="E6716" s="3"/>
      <c r="F6716" s="30" t="str">
        <f t="array" ref="F6716">IF(C6716&lt;&gt;"",INDEX(FunctionalValues,MATCH(C6716,KanoFunctional,0),2),"")</f>
        <v/>
      </c>
      <c r="G6716" s="30" t="str">
        <f t="array" ref="G6716">IF(D6716&lt;&gt;"",INDEX(DysfunctionalValues,2,MATCH(D6716,KanoDysfunctional,0)),"")</f>
        <v/>
      </c>
      <c r="H6716" s="30" t="str">
        <f t="array" ref="H6716">IF(C6716&lt;&gt;"",INDEX(KanoTable,MATCH(C6716,KanoFunctional,0),MATCH(D6716,KanoDysfunctional,0)),"")</f>
        <v/>
      </c>
      <c r="I6716" s="30" t="str">
        <f t="shared" si="106"/>
        <v/>
      </c>
      <c r="J6716" s="30" t="e">
        <f>VLOOKUP(B6716,Users!$A$2:$C$10000,3,FALSE)</f>
        <v>#N/A</v>
      </c>
    </row>
    <row r="6717" spans="1:10" ht="15.75" customHeight="1">
      <c r="A6717" s="3"/>
      <c r="B6717" s="3"/>
      <c r="C6717" s="3"/>
      <c r="D6717" s="3"/>
      <c r="E6717" s="3"/>
      <c r="F6717" s="30" t="str">
        <f t="array" ref="F6717">IF(C6717&lt;&gt;"",INDEX(FunctionalValues,MATCH(C6717,KanoFunctional,0),2),"")</f>
        <v/>
      </c>
      <c r="G6717" s="30" t="str">
        <f t="array" ref="G6717">IF(D6717&lt;&gt;"",INDEX(DysfunctionalValues,2,MATCH(D6717,KanoDysfunctional,0)),"")</f>
        <v/>
      </c>
      <c r="H6717" s="30" t="str">
        <f t="array" ref="H6717">IF(C6717&lt;&gt;"",INDEX(KanoTable,MATCH(C6717,KanoFunctional,0),MATCH(D6717,KanoDysfunctional,0)),"")</f>
        <v/>
      </c>
      <c r="I6717" s="30" t="str">
        <f t="shared" si="106"/>
        <v/>
      </c>
      <c r="J6717" s="30" t="e">
        <f>VLOOKUP(B6717,Users!$A$2:$C$10000,3,FALSE)</f>
        <v>#N/A</v>
      </c>
    </row>
    <row r="6718" spans="1:10" ht="15.75" customHeight="1">
      <c r="A6718" s="3"/>
      <c r="B6718" s="3"/>
      <c r="C6718" s="3"/>
      <c r="D6718" s="3"/>
      <c r="E6718" s="3"/>
      <c r="F6718" s="30" t="str">
        <f t="array" ref="F6718">IF(C6718&lt;&gt;"",INDEX(FunctionalValues,MATCH(C6718,KanoFunctional,0),2),"")</f>
        <v/>
      </c>
      <c r="G6718" s="30" t="str">
        <f t="array" ref="G6718">IF(D6718&lt;&gt;"",INDEX(DysfunctionalValues,2,MATCH(D6718,KanoDysfunctional,0)),"")</f>
        <v/>
      </c>
      <c r="H6718" s="30" t="str">
        <f t="array" ref="H6718">IF(C6718&lt;&gt;"",INDEX(KanoTable,MATCH(C6718,KanoFunctional,0),MATCH(D6718,KanoDysfunctional,0)),"")</f>
        <v/>
      </c>
      <c r="I6718" s="30" t="str">
        <f t="shared" si="106"/>
        <v/>
      </c>
      <c r="J6718" s="30" t="e">
        <f>VLOOKUP(B6718,Users!$A$2:$C$10000,3,FALSE)</f>
        <v>#N/A</v>
      </c>
    </row>
    <row r="6719" spans="1:10" ht="15.75" customHeight="1">
      <c r="A6719" s="3"/>
      <c r="B6719" s="3"/>
      <c r="C6719" s="3"/>
      <c r="D6719" s="3"/>
      <c r="E6719" s="3"/>
      <c r="F6719" s="30" t="str">
        <f t="array" ref="F6719">IF(C6719&lt;&gt;"",INDEX(FunctionalValues,MATCH(C6719,KanoFunctional,0),2),"")</f>
        <v/>
      </c>
      <c r="G6719" s="30" t="str">
        <f t="array" ref="G6719">IF(D6719&lt;&gt;"",INDEX(DysfunctionalValues,2,MATCH(D6719,KanoDysfunctional,0)),"")</f>
        <v/>
      </c>
      <c r="H6719" s="30" t="str">
        <f t="array" ref="H6719">IF(C6719&lt;&gt;"",INDEX(KanoTable,MATCH(C6719,KanoFunctional,0),MATCH(D6719,KanoDysfunctional,0)),"")</f>
        <v/>
      </c>
      <c r="I6719" s="30" t="str">
        <f t="shared" si="106"/>
        <v/>
      </c>
      <c r="J6719" s="30" t="e">
        <f>VLOOKUP(B6719,Users!$A$2:$C$10000,3,FALSE)</f>
        <v>#N/A</v>
      </c>
    </row>
    <row r="6720" spans="1:10" ht="15.75" customHeight="1">
      <c r="A6720" s="3"/>
      <c r="B6720" s="3"/>
      <c r="C6720" s="3"/>
      <c r="D6720" s="3"/>
      <c r="E6720" s="3"/>
      <c r="F6720" s="30" t="str">
        <f t="array" ref="F6720">IF(C6720&lt;&gt;"",INDEX(FunctionalValues,MATCH(C6720,KanoFunctional,0),2),"")</f>
        <v/>
      </c>
      <c r="G6720" s="30" t="str">
        <f t="array" ref="G6720">IF(D6720&lt;&gt;"",INDEX(DysfunctionalValues,2,MATCH(D6720,KanoDysfunctional,0)),"")</f>
        <v/>
      </c>
      <c r="H6720" s="30" t="str">
        <f t="array" ref="H6720">IF(C6720&lt;&gt;"",INDEX(KanoTable,MATCH(C6720,KanoFunctional,0),MATCH(D6720,KanoDysfunctional,0)),"")</f>
        <v/>
      </c>
      <c r="I6720" s="30" t="str">
        <f t="shared" si="106"/>
        <v/>
      </c>
      <c r="J6720" s="30" t="e">
        <f>VLOOKUP(B6720,Users!$A$2:$C$10000,3,FALSE)</f>
        <v>#N/A</v>
      </c>
    </row>
    <row r="6721" spans="1:10" ht="15.75" customHeight="1">
      <c r="A6721" s="3"/>
      <c r="B6721" s="3"/>
      <c r="C6721" s="3"/>
      <c r="D6721" s="3"/>
      <c r="E6721" s="3"/>
      <c r="F6721" s="30" t="str">
        <f t="array" ref="F6721">IF(C6721&lt;&gt;"",INDEX(FunctionalValues,MATCH(C6721,KanoFunctional,0),2),"")</f>
        <v/>
      </c>
      <c r="G6721" s="30" t="str">
        <f t="array" ref="G6721">IF(D6721&lt;&gt;"",INDEX(DysfunctionalValues,2,MATCH(D6721,KanoDysfunctional,0)),"")</f>
        <v/>
      </c>
      <c r="H6721" s="30" t="str">
        <f t="array" ref="H6721">IF(C6721&lt;&gt;"",INDEX(KanoTable,MATCH(C6721,KanoFunctional,0),MATCH(D6721,KanoDysfunctional,0)),"")</f>
        <v/>
      </c>
      <c r="I6721" s="30" t="str">
        <f t="shared" si="106"/>
        <v/>
      </c>
      <c r="J6721" s="30" t="e">
        <f>VLOOKUP(B6721,Users!$A$2:$C$10000,3,FALSE)</f>
        <v>#N/A</v>
      </c>
    </row>
    <row r="6722" spans="1:10" ht="15.75" customHeight="1">
      <c r="A6722" s="3"/>
      <c r="B6722" s="3"/>
      <c r="C6722" s="3"/>
      <c r="D6722" s="3"/>
      <c r="E6722" s="3"/>
      <c r="F6722" s="30" t="str">
        <f t="array" ref="F6722">IF(C6722&lt;&gt;"",INDEX(FunctionalValues,MATCH(C6722,KanoFunctional,0),2),"")</f>
        <v/>
      </c>
      <c r="G6722" s="30" t="str">
        <f t="array" ref="G6722">IF(D6722&lt;&gt;"",INDEX(DysfunctionalValues,2,MATCH(D6722,KanoDysfunctional,0)),"")</f>
        <v/>
      </c>
      <c r="H6722" s="30" t="str">
        <f t="array" ref="H6722">IF(C6722&lt;&gt;"",INDEX(KanoTable,MATCH(C6722,KanoFunctional,0),MATCH(D6722,KanoDysfunctional,0)),"")</f>
        <v/>
      </c>
      <c r="I6722" s="30" t="str">
        <f t="shared" si="106"/>
        <v/>
      </c>
      <c r="J6722" s="30" t="e">
        <f>VLOOKUP(B6722,Users!$A$2:$C$10000,3,FALSE)</f>
        <v>#N/A</v>
      </c>
    </row>
    <row r="6723" spans="1:10" ht="15.75" customHeight="1">
      <c r="A6723" s="3"/>
      <c r="B6723" s="3"/>
      <c r="C6723" s="3"/>
      <c r="D6723" s="3"/>
      <c r="E6723" s="3"/>
      <c r="F6723" s="30" t="str">
        <f t="array" ref="F6723">IF(C6723&lt;&gt;"",INDEX(FunctionalValues,MATCH(C6723,KanoFunctional,0),2),"")</f>
        <v/>
      </c>
      <c r="G6723" s="30" t="str">
        <f t="array" ref="G6723">IF(D6723&lt;&gt;"",INDEX(DysfunctionalValues,2,MATCH(D6723,KanoDysfunctional,0)),"")</f>
        <v/>
      </c>
      <c r="H6723" s="30" t="str">
        <f t="array" ref="H6723">IF(C6723&lt;&gt;"",INDEX(KanoTable,MATCH(C6723,KanoFunctional,0),MATCH(D6723,KanoDysfunctional,0)),"")</f>
        <v/>
      </c>
      <c r="I6723" s="30" t="str">
        <f t="shared" si="106"/>
        <v/>
      </c>
      <c r="J6723" s="30" t="e">
        <f>VLOOKUP(B6723,Users!$A$2:$C$10000,3,FALSE)</f>
        <v>#N/A</v>
      </c>
    </row>
    <row r="6724" spans="1:10" ht="15.75" customHeight="1">
      <c r="A6724" s="3"/>
      <c r="B6724" s="3"/>
      <c r="C6724" s="3"/>
      <c r="D6724" s="3"/>
      <c r="E6724" s="3"/>
      <c r="F6724" s="30" t="str">
        <f t="array" ref="F6724">IF(C6724&lt;&gt;"",INDEX(FunctionalValues,MATCH(C6724,KanoFunctional,0),2),"")</f>
        <v/>
      </c>
      <c r="G6724" s="30" t="str">
        <f t="array" ref="G6724">IF(D6724&lt;&gt;"",INDEX(DysfunctionalValues,2,MATCH(D6724,KanoDysfunctional,0)),"")</f>
        <v/>
      </c>
      <c r="H6724" s="30" t="str">
        <f t="array" ref="H6724">IF(C6724&lt;&gt;"",INDEX(KanoTable,MATCH(C6724,KanoFunctional,0),MATCH(D6724,KanoDysfunctional,0)),"")</f>
        <v/>
      </c>
      <c r="I6724" s="30" t="str">
        <f t="shared" si="106"/>
        <v/>
      </c>
      <c r="J6724" s="30" t="e">
        <f>VLOOKUP(B6724,Users!$A$2:$C$10000,3,FALSE)</f>
        <v>#N/A</v>
      </c>
    </row>
    <row r="6725" spans="1:10" ht="15.75" customHeight="1">
      <c r="A6725" s="3"/>
      <c r="B6725" s="3"/>
      <c r="C6725" s="3"/>
      <c r="D6725" s="3"/>
      <c r="E6725" s="3"/>
      <c r="F6725" s="30" t="str">
        <f t="array" ref="F6725">IF(C6725&lt;&gt;"",INDEX(FunctionalValues,MATCH(C6725,KanoFunctional,0),2),"")</f>
        <v/>
      </c>
      <c r="G6725" s="30" t="str">
        <f t="array" ref="G6725">IF(D6725&lt;&gt;"",INDEX(DysfunctionalValues,2,MATCH(D6725,KanoDysfunctional,0)),"")</f>
        <v/>
      </c>
      <c r="H6725" s="30" t="str">
        <f t="array" ref="H6725">IF(C6725&lt;&gt;"",INDEX(KanoTable,MATCH(C6725,KanoFunctional,0),MATCH(D6725,KanoDysfunctional,0)),"")</f>
        <v/>
      </c>
      <c r="I6725" s="30" t="str">
        <f t="shared" si="106"/>
        <v/>
      </c>
      <c r="J6725" s="30" t="e">
        <f>VLOOKUP(B6725,Users!$A$2:$C$10000,3,FALSE)</f>
        <v>#N/A</v>
      </c>
    </row>
    <row r="6726" spans="1:10" ht="15.75" customHeight="1">
      <c r="A6726" s="3"/>
      <c r="B6726" s="3"/>
      <c r="C6726" s="3"/>
      <c r="D6726" s="3"/>
      <c r="E6726" s="3"/>
      <c r="F6726" s="30" t="str">
        <f t="array" ref="F6726">IF(C6726&lt;&gt;"",INDEX(FunctionalValues,MATCH(C6726,KanoFunctional,0),2),"")</f>
        <v/>
      </c>
      <c r="G6726" s="30" t="str">
        <f t="array" ref="G6726">IF(D6726&lt;&gt;"",INDEX(DysfunctionalValues,2,MATCH(D6726,KanoDysfunctional,0)),"")</f>
        <v/>
      </c>
      <c r="H6726" s="30" t="str">
        <f t="array" ref="H6726">IF(C6726&lt;&gt;"",INDEX(KanoTable,MATCH(C6726,KanoFunctional,0),MATCH(D6726,KanoDysfunctional,0)),"")</f>
        <v/>
      </c>
      <c r="I6726" s="30" t="str">
        <f t="shared" si="106"/>
        <v/>
      </c>
      <c r="J6726" s="30" t="e">
        <f>VLOOKUP(B6726,Users!$A$2:$C$10000,3,FALSE)</f>
        <v>#N/A</v>
      </c>
    </row>
    <row r="6727" spans="1:10" ht="15.75" customHeight="1">
      <c r="A6727" s="3"/>
      <c r="B6727" s="3"/>
      <c r="C6727" s="3"/>
      <c r="D6727" s="3"/>
      <c r="E6727" s="3"/>
      <c r="F6727" s="30" t="str">
        <f t="array" ref="F6727">IF(C6727&lt;&gt;"",INDEX(FunctionalValues,MATCH(C6727,KanoFunctional,0),2),"")</f>
        <v/>
      </c>
      <c r="G6727" s="30" t="str">
        <f t="array" ref="G6727">IF(D6727&lt;&gt;"",INDEX(DysfunctionalValues,2,MATCH(D6727,KanoDysfunctional,0)),"")</f>
        <v/>
      </c>
      <c r="H6727" s="30" t="str">
        <f t="array" ref="H6727">IF(C6727&lt;&gt;"",INDEX(KanoTable,MATCH(C6727,KanoFunctional,0),MATCH(D6727,KanoDysfunctional,0)),"")</f>
        <v/>
      </c>
      <c r="I6727" s="30" t="str">
        <f t="shared" si="106"/>
        <v/>
      </c>
      <c r="J6727" s="30" t="e">
        <f>VLOOKUP(B6727,Users!$A$2:$C$10000,3,FALSE)</f>
        <v>#N/A</v>
      </c>
    </row>
    <row r="6728" spans="1:10" ht="15.75" customHeight="1">
      <c r="A6728" s="3"/>
      <c r="B6728" s="3"/>
      <c r="C6728" s="3"/>
      <c r="D6728" s="3"/>
      <c r="E6728" s="3"/>
      <c r="F6728" s="30" t="str">
        <f t="array" ref="F6728">IF(C6728&lt;&gt;"",INDEX(FunctionalValues,MATCH(C6728,KanoFunctional,0),2),"")</f>
        <v/>
      </c>
      <c r="G6728" s="30" t="str">
        <f t="array" ref="G6728">IF(D6728&lt;&gt;"",INDEX(DysfunctionalValues,2,MATCH(D6728,KanoDysfunctional,0)),"")</f>
        <v/>
      </c>
      <c r="H6728" s="30" t="str">
        <f t="array" ref="H6728">IF(C6728&lt;&gt;"",INDEX(KanoTable,MATCH(C6728,KanoFunctional,0),MATCH(D6728,KanoDysfunctional,0)),"")</f>
        <v/>
      </c>
      <c r="I6728" s="30" t="str">
        <f t="shared" si="106"/>
        <v/>
      </c>
      <c r="J6728" s="30" t="e">
        <f>VLOOKUP(B6728,Users!$A$2:$C$10000,3,FALSE)</f>
        <v>#N/A</v>
      </c>
    </row>
    <row r="6729" spans="1:10" ht="15.75" customHeight="1">
      <c r="A6729" s="3"/>
      <c r="B6729" s="3"/>
      <c r="C6729" s="3"/>
      <c r="D6729" s="3"/>
      <c r="E6729" s="3"/>
      <c r="F6729" s="30" t="str">
        <f t="array" ref="F6729">IF(C6729&lt;&gt;"",INDEX(FunctionalValues,MATCH(C6729,KanoFunctional,0),2),"")</f>
        <v/>
      </c>
      <c r="G6729" s="30" t="str">
        <f t="array" ref="G6729">IF(D6729&lt;&gt;"",INDEX(DysfunctionalValues,2,MATCH(D6729,KanoDysfunctional,0)),"")</f>
        <v/>
      </c>
      <c r="H6729" s="30" t="str">
        <f t="array" ref="H6729">IF(C6729&lt;&gt;"",INDEX(KanoTable,MATCH(C6729,KanoFunctional,0),MATCH(D6729,KanoDysfunctional,0)),"")</f>
        <v/>
      </c>
      <c r="I6729" s="30" t="str">
        <f t="shared" si="106"/>
        <v/>
      </c>
      <c r="J6729" s="30" t="e">
        <f>VLOOKUP(B6729,Users!$A$2:$C$10000,3,FALSE)</f>
        <v>#N/A</v>
      </c>
    </row>
    <row r="6730" spans="1:10" ht="15.75" customHeight="1">
      <c r="A6730" s="3"/>
      <c r="B6730" s="3"/>
      <c r="C6730" s="3"/>
      <c r="D6730" s="3"/>
      <c r="E6730" s="3"/>
      <c r="F6730" s="30" t="str">
        <f t="array" ref="F6730">IF(C6730&lt;&gt;"",INDEX(FunctionalValues,MATCH(C6730,KanoFunctional,0),2),"")</f>
        <v/>
      </c>
      <c r="G6730" s="30" t="str">
        <f t="array" ref="G6730">IF(D6730&lt;&gt;"",INDEX(DysfunctionalValues,2,MATCH(D6730,KanoDysfunctional,0)),"")</f>
        <v/>
      </c>
      <c r="H6730" s="30" t="str">
        <f t="array" ref="H6730">IF(C6730&lt;&gt;"",INDEX(KanoTable,MATCH(C6730,KanoFunctional,0),MATCH(D6730,KanoDysfunctional,0)),"")</f>
        <v/>
      </c>
      <c r="I6730" s="30" t="str">
        <f t="shared" si="106"/>
        <v/>
      </c>
      <c r="J6730" s="30" t="e">
        <f>VLOOKUP(B6730,Users!$A$2:$C$10000,3,FALSE)</f>
        <v>#N/A</v>
      </c>
    </row>
    <row r="6731" spans="1:10" ht="15.75" customHeight="1">
      <c r="A6731" s="3"/>
      <c r="B6731" s="3"/>
      <c r="C6731" s="3"/>
      <c r="D6731" s="3"/>
      <c r="E6731" s="3"/>
      <c r="F6731" s="30" t="str">
        <f t="array" ref="F6731">IF(C6731&lt;&gt;"",INDEX(FunctionalValues,MATCH(C6731,KanoFunctional,0),2),"")</f>
        <v/>
      </c>
      <c r="G6731" s="30" t="str">
        <f t="array" ref="G6731">IF(D6731&lt;&gt;"",INDEX(DysfunctionalValues,2,MATCH(D6731,KanoDysfunctional,0)),"")</f>
        <v/>
      </c>
      <c r="H6731" s="30" t="str">
        <f t="array" ref="H6731">IF(C6731&lt;&gt;"",INDEX(KanoTable,MATCH(C6731,KanoFunctional,0),MATCH(D6731,KanoDysfunctional,0)),"")</f>
        <v/>
      </c>
      <c r="I6731" s="30" t="str">
        <f t="shared" si="106"/>
        <v/>
      </c>
      <c r="J6731" s="30" t="e">
        <f>VLOOKUP(B6731,Users!$A$2:$C$10000,3,FALSE)</f>
        <v>#N/A</v>
      </c>
    </row>
    <row r="6732" spans="1:10" ht="15.75" customHeight="1">
      <c r="A6732" s="3"/>
      <c r="B6732" s="3"/>
      <c r="C6732" s="3"/>
      <c r="D6732" s="3"/>
      <c r="E6732" s="3"/>
      <c r="F6732" s="30" t="str">
        <f t="array" ref="F6732">IF(C6732&lt;&gt;"",INDEX(FunctionalValues,MATCH(C6732,KanoFunctional,0),2),"")</f>
        <v/>
      </c>
      <c r="G6732" s="30" t="str">
        <f t="array" ref="G6732">IF(D6732&lt;&gt;"",INDEX(DysfunctionalValues,2,MATCH(D6732,KanoDysfunctional,0)),"")</f>
        <v/>
      </c>
      <c r="H6732" s="30" t="str">
        <f t="array" ref="H6732">IF(C6732&lt;&gt;"",INDEX(KanoTable,MATCH(C6732,KanoFunctional,0),MATCH(D6732,KanoDysfunctional,0)),"")</f>
        <v/>
      </c>
      <c r="I6732" s="30" t="str">
        <f t="shared" si="106"/>
        <v/>
      </c>
      <c r="J6732" s="30" t="e">
        <f>VLOOKUP(B6732,Users!$A$2:$C$10000,3,FALSE)</f>
        <v>#N/A</v>
      </c>
    </row>
    <row r="6733" spans="1:10" ht="15.75" customHeight="1">
      <c r="A6733" s="3"/>
      <c r="B6733" s="3"/>
      <c r="C6733" s="3"/>
      <c r="D6733" s="3"/>
      <c r="E6733" s="3"/>
      <c r="F6733" s="30" t="str">
        <f t="array" ref="F6733">IF(C6733&lt;&gt;"",INDEX(FunctionalValues,MATCH(C6733,KanoFunctional,0),2),"")</f>
        <v/>
      </c>
      <c r="G6733" s="30" t="str">
        <f t="array" ref="G6733">IF(D6733&lt;&gt;"",INDEX(DysfunctionalValues,2,MATCH(D6733,KanoDysfunctional,0)),"")</f>
        <v/>
      </c>
      <c r="H6733" s="30" t="str">
        <f t="array" ref="H6733">IF(C6733&lt;&gt;"",INDEX(KanoTable,MATCH(C6733,KanoFunctional,0),MATCH(D6733,KanoDysfunctional,0)),"")</f>
        <v/>
      </c>
      <c r="I6733" s="30" t="str">
        <f t="shared" si="106"/>
        <v/>
      </c>
      <c r="J6733" s="30" t="e">
        <f>VLOOKUP(B6733,Users!$A$2:$C$10000,3,FALSE)</f>
        <v>#N/A</v>
      </c>
    </row>
    <row r="6734" spans="1:10" ht="15.75" customHeight="1">
      <c r="A6734" s="3"/>
      <c r="B6734" s="3"/>
      <c r="C6734" s="3"/>
      <c r="D6734" s="3"/>
      <c r="E6734" s="3"/>
      <c r="F6734" s="30" t="str">
        <f t="array" ref="F6734">IF(C6734&lt;&gt;"",INDEX(FunctionalValues,MATCH(C6734,KanoFunctional,0),2),"")</f>
        <v/>
      </c>
      <c r="G6734" s="30" t="str">
        <f t="array" ref="G6734">IF(D6734&lt;&gt;"",INDEX(DysfunctionalValues,2,MATCH(D6734,KanoDysfunctional,0)),"")</f>
        <v/>
      </c>
      <c r="H6734" s="30" t="str">
        <f t="array" ref="H6734">IF(C6734&lt;&gt;"",INDEX(KanoTable,MATCH(C6734,KanoFunctional,0),MATCH(D6734,KanoDysfunctional,0)),"")</f>
        <v/>
      </c>
      <c r="I6734" s="30" t="str">
        <f t="shared" si="106"/>
        <v/>
      </c>
      <c r="J6734" s="30" t="e">
        <f>VLOOKUP(B6734,Users!$A$2:$C$10000,3,FALSE)</f>
        <v>#N/A</v>
      </c>
    </row>
    <row r="6735" spans="1:10" ht="15.75" customHeight="1">
      <c r="A6735" s="3"/>
      <c r="B6735" s="3"/>
      <c r="C6735" s="3"/>
      <c r="D6735" s="3"/>
      <c r="E6735" s="3"/>
      <c r="F6735" s="30" t="str">
        <f t="array" ref="F6735">IF(C6735&lt;&gt;"",INDEX(FunctionalValues,MATCH(C6735,KanoFunctional,0),2),"")</f>
        <v/>
      </c>
      <c r="G6735" s="30" t="str">
        <f t="array" ref="G6735">IF(D6735&lt;&gt;"",INDEX(DysfunctionalValues,2,MATCH(D6735,KanoDysfunctional,0)),"")</f>
        <v/>
      </c>
      <c r="H6735" s="30" t="str">
        <f t="array" ref="H6735">IF(C6735&lt;&gt;"",INDEX(KanoTable,MATCH(C6735,KanoFunctional,0),MATCH(D6735,KanoDysfunctional,0)),"")</f>
        <v/>
      </c>
      <c r="I6735" s="30" t="str">
        <f t="shared" si="106"/>
        <v/>
      </c>
      <c r="J6735" s="30" t="e">
        <f>VLOOKUP(B6735,Users!$A$2:$C$10000,3,FALSE)</f>
        <v>#N/A</v>
      </c>
    </row>
    <row r="6736" spans="1:10" ht="15.75" customHeight="1">
      <c r="A6736" s="3"/>
      <c r="B6736" s="3"/>
      <c r="C6736" s="3"/>
      <c r="D6736" s="3"/>
      <c r="E6736" s="3"/>
      <c r="F6736" s="30" t="str">
        <f t="array" ref="F6736">IF(C6736&lt;&gt;"",INDEX(FunctionalValues,MATCH(C6736,KanoFunctional,0),2),"")</f>
        <v/>
      </c>
      <c r="G6736" s="30" t="str">
        <f t="array" ref="G6736">IF(D6736&lt;&gt;"",INDEX(DysfunctionalValues,2,MATCH(D6736,KanoDysfunctional,0)),"")</f>
        <v/>
      </c>
      <c r="H6736" s="30" t="str">
        <f t="array" ref="H6736">IF(C6736&lt;&gt;"",INDEX(KanoTable,MATCH(C6736,KanoFunctional,0),MATCH(D6736,KanoDysfunctional,0)),"")</f>
        <v/>
      </c>
      <c r="I6736" s="30" t="str">
        <f t="shared" si="106"/>
        <v/>
      </c>
      <c r="J6736" s="30" t="e">
        <f>VLOOKUP(B6736,Users!$A$2:$C$10000,3,FALSE)</f>
        <v>#N/A</v>
      </c>
    </row>
    <row r="6737" spans="1:10" ht="15.75" customHeight="1">
      <c r="A6737" s="3"/>
      <c r="B6737" s="3"/>
      <c r="C6737" s="3"/>
      <c r="D6737" s="3"/>
      <c r="E6737" s="3"/>
      <c r="F6737" s="30" t="str">
        <f t="array" ref="F6737">IF(C6737&lt;&gt;"",INDEX(FunctionalValues,MATCH(C6737,KanoFunctional,0),2),"")</f>
        <v/>
      </c>
      <c r="G6737" s="30" t="str">
        <f t="array" ref="G6737">IF(D6737&lt;&gt;"",INDEX(DysfunctionalValues,2,MATCH(D6737,KanoDysfunctional,0)),"")</f>
        <v/>
      </c>
      <c r="H6737" s="30" t="str">
        <f t="array" ref="H6737">IF(C6737&lt;&gt;"",INDEX(KanoTable,MATCH(C6737,KanoFunctional,0),MATCH(D6737,KanoDysfunctional,0)),"")</f>
        <v/>
      </c>
      <c r="I6737" s="30" t="str">
        <f t="shared" si="106"/>
        <v/>
      </c>
      <c r="J6737" s="30" t="e">
        <f>VLOOKUP(B6737,Users!$A$2:$C$10000,3,FALSE)</f>
        <v>#N/A</v>
      </c>
    </row>
    <row r="6738" spans="1:10" ht="15.75" customHeight="1">
      <c r="A6738" s="3"/>
      <c r="B6738" s="3"/>
      <c r="C6738" s="3"/>
      <c r="D6738" s="3"/>
      <c r="E6738" s="3"/>
      <c r="F6738" s="30" t="str">
        <f t="array" ref="F6738">IF(C6738&lt;&gt;"",INDEX(FunctionalValues,MATCH(C6738,KanoFunctional,0),2),"")</f>
        <v/>
      </c>
      <c r="G6738" s="30" t="str">
        <f t="array" ref="G6738">IF(D6738&lt;&gt;"",INDEX(DysfunctionalValues,2,MATCH(D6738,KanoDysfunctional,0)),"")</f>
        <v/>
      </c>
      <c r="H6738" s="30" t="str">
        <f t="array" ref="H6738">IF(C6738&lt;&gt;"",INDEX(KanoTable,MATCH(C6738,KanoFunctional,0),MATCH(D6738,KanoDysfunctional,0)),"")</f>
        <v/>
      </c>
      <c r="I6738" s="30" t="str">
        <f t="shared" si="106"/>
        <v/>
      </c>
      <c r="J6738" s="30" t="e">
        <f>VLOOKUP(B6738,Users!$A$2:$C$10000,3,FALSE)</f>
        <v>#N/A</v>
      </c>
    </row>
    <row r="6739" spans="1:10" ht="15.75" customHeight="1">
      <c r="A6739" s="3"/>
      <c r="B6739" s="3"/>
      <c r="C6739" s="3"/>
      <c r="D6739" s="3"/>
      <c r="E6739" s="3"/>
      <c r="F6739" s="30" t="str">
        <f t="array" ref="F6739">IF(C6739&lt;&gt;"",INDEX(FunctionalValues,MATCH(C6739,KanoFunctional,0),2),"")</f>
        <v/>
      </c>
      <c r="G6739" s="30" t="str">
        <f t="array" ref="G6739">IF(D6739&lt;&gt;"",INDEX(DysfunctionalValues,2,MATCH(D6739,KanoDysfunctional,0)),"")</f>
        <v/>
      </c>
      <c r="H6739" s="30" t="str">
        <f t="array" ref="H6739">IF(C6739&lt;&gt;"",INDEX(KanoTable,MATCH(C6739,KanoFunctional,0),MATCH(D6739,KanoDysfunctional,0)),"")</f>
        <v/>
      </c>
      <c r="I6739" s="30" t="str">
        <f t="shared" si="106"/>
        <v/>
      </c>
      <c r="J6739" s="30" t="e">
        <f>VLOOKUP(B6739,Users!$A$2:$C$10000,3,FALSE)</f>
        <v>#N/A</v>
      </c>
    </row>
    <row r="6740" spans="1:10" ht="15.75" customHeight="1">
      <c r="A6740" s="3"/>
      <c r="B6740" s="3"/>
      <c r="C6740" s="3"/>
      <c r="D6740" s="3"/>
      <c r="E6740" s="3"/>
      <c r="F6740" s="30" t="str">
        <f t="array" ref="F6740">IF(C6740&lt;&gt;"",INDEX(FunctionalValues,MATCH(C6740,KanoFunctional,0),2),"")</f>
        <v/>
      </c>
      <c r="G6740" s="30" t="str">
        <f t="array" ref="G6740">IF(D6740&lt;&gt;"",INDEX(DysfunctionalValues,2,MATCH(D6740,KanoDysfunctional,0)),"")</f>
        <v/>
      </c>
      <c r="H6740" s="30" t="str">
        <f t="array" ref="H6740">IF(C6740&lt;&gt;"",INDEX(KanoTable,MATCH(C6740,KanoFunctional,0),MATCH(D6740,KanoDysfunctional,0)),"")</f>
        <v/>
      </c>
      <c r="I6740" s="30" t="str">
        <f t="shared" si="106"/>
        <v/>
      </c>
      <c r="J6740" s="30" t="e">
        <f>VLOOKUP(B6740,Users!$A$2:$C$10000,3,FALSE)</f>
        <v>#N/A</v>
      </c>
    </row>
    <row r="6741" spans="1:10" ht="15.75" customHeight="1">
      <c r="A6741" s="3"/>
      <c r="B6741" s="3"/>
      <c r="C6741" s="3"/>
      <c r="D6741" s="3"/>
      <c r="E6741" s="3"/>
      <c r="F6741" s="30" t="str">
        <f t="array" ref="F6741">IF(C6741&lt;&gt;"",INDEX(FunctionalValues,MATCH(C6741,KanoFunctional,0),2),"")</f>
        <v/>
      </c>
      <c r="G6741" s="30" t="str">
        <f t="array" ref="G6741">IF(D6741&lt;&gt;"",INDEX(DysfunctionalValues,2,MATCH(D6741,KanoDysfunctional,0)),"")</f>
        <v/>
      </c>
      <c r="H6741" s="30" t="str">
        <f t="array" ref="H6741">IF(C6741&lt;&gt;"",INDEX(KanoTable,MATCH(C6741,KanoFunctional,0),MATCH(D6741,KanoDysfunctional,0)),"")</f>
        <v/>
      </c>
      <c r="I6741" s="30" t="str">
        <f t="shared" si="106"/>
        <v/>
      </c>
      <c r="J6741" s="30" t="e">
        <f>VLOOKUP(B6741,Users!$A$2:$C$10000,3,FALSE)</f>
        <v>#N/A</v>
      </c>
    </row>
    <row r="6742" spans="1:10" ht="15.75" customHeight="1">
      <c r="A6742" s="3"/>
      <c r="B6742" s="3"/>
      <c r="C6742" s="3"/>
      <c r="D6742" s="3"/>
      <c r="E6742" s="3"/>
      <c r="F6742" s="30" t="str">
        <f t="array" ref="F6742">IF(C6742&lt;&gt;"",INDEX(FunctionalValues,MATCH(C6742,KanoFunctional,0),2),"")</f>
        <v/>
      </c>
      <c r="G6742" s="30" t="str">
        <f t="array" ref="G6742">IF(D6742&lt;&gt;"",INDEX(DysfunctionalValues,2,MATCH(D6742,KanoDysfunctional,0)),"")</f>
        <v/>
      </c>
      <c r="H6742" s="30" t="str">
        <f t="array" ref="H6742">IF(C6742&lt;&gt;"",INDEX(KanoTable,MATCH(C6742,KanoFunctional,0),MATCH(D6742,KanoDysfunctional,0)),"")</f>
        <v/>
      </c>
      <c r="I6742" s="30" t="str">
        <f t="shared" ref="I6742:I6805" si="107">IF(C6742&lt;&gt;"",MATCH(H6742,KanoResultCodes,0),"")</f>
        <v/>
      </c>
      <c r="J6742" s="30" t="e">
        <f>VLOOKUP(B6742,Users!$A$2:$C$10000,3,FALSE)</f>
        <v>#N/A</v>
      </c>
    </row>
    <row r="6743" spans="1:10" ht="15.75" customHeight="1">
      <c r="A6743" s="3"/>
      <c r="B6743" s="3"/>
      <c r="C6743" s="3"/>
      <c r="D6743" s="3"/>
      <c r="E6743" s="3"/>
      <c r="F6743" s="30" t="str">
        <f t="array" ref="F6743">IF(C6743&lt;&gt;"",INDEX(FunctionalValues,MATCH(C6743,KanoFunctional,0),2),"")</f>
        <v/>
      </c>
      <c r="G6743" s="30" t="str">
        <f t="array" ref="G6743">IF(D6743&lt;&gt;"",INDEX(DysfunctionalValues,2,MATCH(D6743,KanoDysfunctional,0)),"")</f>
        <v/>
      </c>
      <c r="H6743" s="30" t="str">
        <f t="array" ref="H6743">IF(C6743&lt;&gt;"",INDEX(KanoTable,MATCH(C6743,KanoFunctional,0),MATCH(D6743,KanoDysfunctional,0)),"")</f>
        <v/>
      </c>
      <c r="I6743" s="30" t="str">
        <f t="shared" si="107"/>
        <v/>
      </c>
      <c r="J6743" s="30" t="e">
        <f>VLOOKUP(B6743,Users!$A$2:$C$10000,3,FALSE)</f>
        <v>#N/A</v>
      </c>
    </row>
    <row r="6744" spans="1:10" ht="15.75" customHeight="1">
      <c r="A6744" s="3"/>
      <c r="B6744" s="3"/>
      <c r="C6744" s="3"/>
      <c r="D6744" s="3"/>
      <c r="E6744" s="3"/>
      <c r="F6744" s="30" t="str">
        <f t="array" ref="F6744">IF(C6744&lt;&gt;"",INDEX(FunctionalValues,MATCH(C6744,KanoFunctional,0),2),"")</f>
        <v/>
      </c>
      <c r="G6744" s="30" t="str">
        <f t="array" ref="G6744">IF(D6744&lt;&gt;"",INDEX(DysfunctionalValues,2,MATCH(D6744,KanoDysfunctional,0)),"")</f>
        <v/>
      </c>
      <c r="H6744" s="30" t="str">
        <f t="array" ref="H6744">IF(C6744&lt;&gt;"",INDEX(KanoTable,MATCH(C6744,KanoFunctional,0),MATCH(D6744,KanoDysfunctional,0)),"")</f>
        <v/>
      </c>
      <c r="I6744" s="30" t="str">
        <f t="shared" si="107"/>
        <v/>
      </c>
      <c r="J6744" s="30" t="e">
        <f>VLOOKUP(B6744,Users!$A$2:$C$10000,3,FALSE)</f>
        <v>#N/A</v>
      </c>
    </row>
    <row r="6745" spans="1:10" ht="15.75" customHeight="1">
      <c r="A6745" s="3"/>
      <c r="B6745" s="3"/>
      <c r="C6745" s="3"/>
      <c r="D6745" s="3"/>
      <c r="E6745" s="3"/>
      <c r="F6745" s="30" t="str">
        <f t="array" ref="F6745">IF(C6745&lt;&gt;"",INDEX(FunctionalValues,MATCH(C6745,KanoFunctional,0),2),"")</f>
        <v/>
      </c>
      <c r="G6745" s="30" t="str">
        <f t="array" ref="G6745">IF(D6745&lt;&gt;"",INDEX(DysfunctionalValues,2,MATCH(D6745,KanoDysfunctional,0)),"")</f>
        <v/>
      </c>
      <c r="H6745" s="30" t="str">
        <f t="array" ref="H6745">IF(C6745&lt;&gt;"",INDEX(KanoTable,MATCH(C6745,KanoFunctional,0),MATCH(D6745,KanoDysfunctional,0)),"")</f>
        <v/>
      </c>
      <c r="I6745" s="30" t="str">
        <f t="shared" si="107"/>
        <v/>
      </c>
      <c r="J6745" s="30" t="e">
        <f>VLOOKUP(B6745,Users!$A$2:$C$10000,3,FALSE)</f>
        <v>#N/A</v>
      </c>
    </row>
    <row r="6746" spans="1:10" ht="15.75" customHeight="1">
      <c r="A6746" s="3"/>
      <c r="B6746" s="3"/>
      <c r="C6746" s="3"/>
      <c r="D6746" s="3"/>
      <c r="E6746" s="3"/>
      <c r="F6746" s="30" t="str">
        <f t="array" ref="F6746">IF(C6746&lt;&gt;"",INDEX(FunctionalValues,MATCH(C6746,KanoFunctional,0),2),"")</f>
        <v/>
      </c>
      <c r="G6746" s="30" t="str">
        <f t="array" ref="G6746">IF(D6746&lt;&gt;"",INDEX(DysfunctionalValues,2,MATCH(D6746,KanoDysfunctional,0)),"")</f>
        <v/>
      </c>
      <c r="H6746" s="30" t="str">
        <f t="array" ref="H6746">IF(C6746&lt;&gt;"",INDEX(KanoTable,MATCH(C6746,KanoFunctional,0),MATCH(D6746,KanoDysfunctional,0)),"")</f>
        <v/>
      </c>
      <c r="I6746" s="30" t="str">
        <f t="shared" si="107"/>
        <v/>
      </c>
      <c r="J6746" s="30" t="e">
        <f>VLOOKUP(B6746,Users!$A$2:$C$10000,3,FALSE)</f>
        <v>#N/A</v>
      </c>
    </row>
    <row r="6747" spans="1:10" ht="15.75" customHeight="1">
      <c r="A6747" s="3"/>
      <c r="B6747" s="3"/>
      <c r="C6747" s="3"/>
      <c r="D6747" s="3"/>
      <c r="E6747" s="3"/>
      <c r="F6747" s="30" t="str">
        <f t="array" ref="F6747">IF(C6747&lt;&gt;"",INDEX(FunctionalValues,MATCH(C6747,KanoFunctional,0),2),"")</f>
        <v/>
      </c>
      <c r="G6747" s="30" t="str">
        <f t="array" ref="G6747">IF(D6747&lt;&gt;"",INDEX(DysfunctionalValues,2,MATCH(D6747,KanoDysfunctional,0)),"")</f>
        <v/>
      </c>
      <c r="H6747" s="30" t="str">
        <f t="array" ref="H6747">IF(C6747&lt;&gt;"",INDEX(KanoTable,MATCH(C6747,KanoFunctional,0),MATCH(D6747,KanoDysfunctional,0)),"")</f>
        <v/>
      </c>
      <c r="I6747" s="30" t="str">
        <f t="shared" si="107"/>
        <v/>
      </c>
      <c r="J6747" s="30" t="e">
        <f>VLOOKUP(B6747,Users!$A$2:$C$10000,3,FALSE)</f>
        <v>#N/A</v>
      </c>
    </row>
    <row r="6748" spans="1:10" ht="15.75" customHeight="1">
      <c r="A6748" s="3"/>
      <c r="B6748" s="3"/>
      <c r="C6748" s="3"/>
      <c r="D6748" s="3"/>
      <c r="E6748" s="3"/>
      <c r="F6748" s="30" t="str">
        <f t="array" ref="F6748">IF(C6748&lt;&gt;"",INDEX(FunctionalValues,MATCH(C6748,KanoFunctional,0),2),"")</f>
        <v/>
      </c>
      <c r="G6748" s="30" t="str">
        <f t="array" ref="G6748">IF(D6748&lt;&gt;"",INDEX(DysfunctionalValues,2,MATCH(D6748,KanoDysfunctional,0)),"")</f>
        <v/>
      </c>
      <c r="H6748" s="30" t="str">
        <f t="array" ref="H6748">IF(C6748&lt;&gt;"",INDEX(KanoTable,MATCH(C6748,KanoFunctional,0),MATCH(D6748,KanoDysfunctional,0)),"")</f>
        <v/>
      </c>
      <c r="I6748" s="30" t="str">
        <f t="shared" si="107"/>
        <v/>
      </c>
      <c r="J6748" s="30" t="e">
        <f>VLOOKUP(B6748,Users!$A$2:$C$10000,3,FALSE)</f>
        <v>#N/A</v>
      </c>
    </row>
    <row r="6749" spans="1:10" ht="15.75" customHeight="1">
      <c r="A6749" s="3"/>
      <c r="B6749" s="3"/>
      <c r="C6749" s="3"/>
      <c r="D6749" s="3"/>
      <c r="E6749" s="3"/>
      <c r="F6749" s="30" t="str">
        <f t="array" ref="F6749">IF(C6749&lt;&gt;"",INDEX(FunctionalValues,MATCH(C6749,KanoFunctional,0),2),"")</f>
        <v/>
      </c>
      <c r="G6749" s="30" t="str">
        <f t="array" ref="G6749">IF(D6749&lt;&gt;"",INDEX(DysfunctionalValues,2,MATCH(D6749,KanoDysfunctional,0)),"")</f>
        <v/>
      </c>
      <c r="H6749" s="30" t="str">
        <f t="array" ref="H6749">IF(C6749&lt;&gt;"",INDEX(KanoTable,MATCH(C6749,KanoFunctional,0),MATCH(D6749,KanoDysfunctional,0)),"")</f>
        <v/>
      </c>
      <c r="I6749" s="30" t="str">
        <f t="shared" si="107"/>
        <v/>
      </c>
      <c r="J6749" s="30" t="e">
        <f>VLOOKUP(B6749,Users!$A$2:$C$10000,3,FALSE)</f>
        <v>#N/A</v>
      </c>
    </row>
    <row r="6750" spans="1:10" ht="15.75" customHeight="1">
      <c r="A6750" s="3"/>
      <c r="B6750" s="3"/>
      <c r="C6750" s="3"/>
      <c r="D6750" s="3"/>
      <c r="E6750" s="3"/>
      <c r="F6750" s="30" t="str">
        <f t="array" ref="F6750">IF(C6750&lt;&gt;"",INDEX(FunctionalValues,MATCH(C6750,KanoFunctional,0),2),"")</f>
        <v/>
      </c>
      <c r="G6750" s="30" t="str">
        <f t="array" ref="G6750">IF(D6750&lt;&gt;"",INDEX(DysfunctionalValues,2,MATCH(D6750,KanoDysfunctional,0)),"")</f>
        <v/>
      </c>
      <c r="H6750" s="30" t="str">
        <f t="array" ref="H6750">IF(C6750&lt;&gt;"",INDEX(KanoTable,MATCH(C6750,KanoFunctional,0),MATCH(D6750,KanoDysfunctional,0)),"")</f>
        <v/>
      </c>
      <c r="I6750" s="30" t="str">
        <f t="shared" si="107"/>
        <v/>
      </c>
      <c r="J6750" s="30" t="e">
        <f>VLOOKUP(B6750,Users!$A$2:$C$10000,3,FALSE)</f>
        <v>#N/A</v>
      </c>
    </row>
    <row r="6751" spans="1:10" ht="15.75" customHeight="1">
      <c r="A6751" s="3"/>
      <c r="B6751" s="3"/>
      <c r="C6751" s="3"/>
      <c r="D6751" s="3"/>
      <c r="E6751" s="3"/>
      <c r="F6751" s="30" t="str">
        <f t="array" ref="F6751">IF(C6751&lt;&gt;"",INDEX(FunctionalValues,MATCH(C6751,KanoFunctional,0),2),"")</f>
        <v/>
      </c>
      <c r="G6751" s="30" t="str">
        <f t="array" ref="G6751">IF(D6751&lt;&gt;"",INDEX(DysfunctionalValues,2,MATCH(D6751,KanoDysfunctional,0)),"")</f>
        <v/>
      </c>
      <c r="H6751" s="30" t="str">
        <f t="array" ref="H6751">IF(C6751&lt;&gt;"",INDEX(KanoTable,MATCH(C6751,KanoFunctional,0),MATCH(D6751,KanoDysfunctional,0)),"")</f>
        <v/>
      </c>
      <c r="I6751" s="30" t="str">
        <f t="shared" si="107"/>
        <v/>
      </c>
      <c r="J6751" s="30" t="e">
        <f>VLOOKUP(B6751,Users!$A$2:$C$10000,3,FALSE)</f>
        <v>#N/A</v>
      </c>
    </row>
    <row r="6752" spans="1:10" ht="15.75" customHeight="1">
      <c r="A6752" s="3"/>
      <c r="B6752" s="3"/>
      <c r="C6752" s="3"/>
      <c r="D6752" s="3"/>
      <c r="E6752" s="3"/>
      <c r="F6752" s="30" t="str">
        <f t="array" ref="F6752">IF(C6752&lt;&gt;"",INDEX(FunctionalValues,MATCH(C6752,KanoFunctional,0),2),"")</f>
        <v/>
      </c>
      <c r="G6752" s="30" t="str">
        <f t="array" ref="G6752">IF(D6752&lt;&gt;"",INDEX(DysfunctionalValues,2,MATCH(D6752,KanoDysfunctional,0)),"")</f>
        <v/>
      </c>
      <c r="H6752" s="30" t="str">
        <f t="array" ref="H6752">IF(C6752&lt;&gt;"",INDEX(KanoTable,MATCH(C6752,KanoFunctional,0),MATCH(D6752,KanoDysfunctional,0)),"")</f>
        <v/>
      </c>
      <c r="I6752" s="30" t="str">
        <f t="shared" si="107"/>
        <v/>
      </c>
      <c r="J6752" s="30" t="e">
        <f>VLOOKUP(B6752,Users!$A$2:$C$10000,3,FALSE)</f>
        <v>#N/A</v>
      </c>
    </row>
    <row r="6753" spans="1:10" ht="15.75" customHeight="1">
      <c r="A6753" s="3"/>
      <c r="B6753" s="3"/>
      <c r="C6753" s="3"/>
      <c r="D6753" s="3"/>
      <c r="E6753" s="3"/>
      <c r="F6753" s="30" t="str">
        <f t="array" ref="F6753">IF(C6753&lt;&gt;"",INDEX(FunctionalValues,MATCH(C6753,KanoFunctional,0),2),"")</f>
        <v/>
      </c>
      <c r="G6753" s="30" t="str">
        <f t="array" ref="G6753">IF(D6753&lt;&gt;"",INDEX(DysfunctionalValues,2,MATCH(D6753,KanoDysfunctional,0)),"")</f>
        <v/>
      </c>
      <c r="H6753" s="30" t="str">
        <f t="array" ref="H6753">IF(C6753&lt;&gt;"",INDEX(KanoTable,MATCH(C6753,KanoFunctional,0),MATCH(D6753,KanoDysfunctional,0)),"")</f>
        <v/>
      </c>
      <c r="I6753" s="30" t="str">
        <f t="shared" si="107"/>
        <v/>
      </c>
      <c r="J6753" s="30" t="e">
        <f>VLOOKUP(B6753,Users!$A$2:$C$10000,3,FALSE)</f>
        <v>#N/A</v>
      </c>
    </row>
    <row r="6754" spans="1:10" ht="15.75" customHeight="1">
      <c r="A6754" s="3"/>
      <c r="B6754" s="3"/>
      <c r="C6754" s="3"/>
      <c r="D6754" s="3"/>
      <c r="E6754" s="3"/>
      <c r="F6754" s="30" t="str">
        <f t="array" ref="F6754">IF(C6754&lt;&gt;"",INDEX(FunctionalValues,MATCH(C6754,KanoFunctional,0),2),"")</f>
        <v/>
      </c>
      <c r="G6754" s="30" t="str">
        <f t="array" ref="G6754">IF(D6754&lt;&gt;"",INDEX(DysfunctionalValues,2,MATCH(D6754,KanoDysfunctional,0)),"")</f>
        <v/>
      </c>
      <c r="H6754" s="30" t="str">
        <f t="array" ref="H6754">IF(C6754&lt;&gt;"",INDEX(KanoTable,MATCH(C6754,KanoFunctional,0),MATCH(D6754,KanoDysfunctional,0)),"")</f>
        <v/>
      </c>
      <c r="I6754" s="30" t="str">
        <f t="shared" si="107"/>
        <v/>
      </c>
      <c r="J6754" s="30" t="e">
        <f>VLOOKUP(B6754,Users!$A$2:$C$10000,3,FALSE)</f>
        <v>#N/A</v>
      </c>
    </row>
    <row r="6755" spans="1:10" ht="15.75" customHeight="1">
      <c r="A6755" s="3"/>
      <c r="B6755" s="3"/>
      <c r="C6755" s="3"/>
      <c r="D6755" s="3"/>
      <c r="E6755" s="3"/>
      <c r="F6755" s="30" t="str">
        <f t="array" ref="F6755">IF(C6755&lt;&gt;"",INDEX(FunctionalValues,MATCH(C6755,KanoFunctional,0),2),"")</f>
        <v/>
      </c>
      <c r="G6755" s="30" t="str">
        <f t="array" ref="G6755">IF(D6755&lt;&gt;"",INDEX(DysfunctionalValues,2,MATCH(D6755,KanoDysfunctional,0)),"")</f>
        <v/>
      </c>
      <c r="H6755" s="30" t="str">
        <f t="array" ref="H6755">IF(C6755&lt;&gt;"",INDEX(KanoTable,MATCH(C6755,KanoFunctional,0),MATCH(D6755,KanoDysfunctional,0)),"")</f>
        <v/>
      </c>
      <c r="I6755" s="30" t="str">
        <f t="shared" si="107"/>
        <v/>
      </c>
      <c r="J6755" s="30" t="e">
        <f>VLOOKUP(B6755,Users!$A$2:$C$10000,3,FALSE)</f>
        <v>#N/A</v>
      </c>
    </row>
    <row r="6756" spans="1:10" ht="15.75" customHeight="1">
      <c r="A6756" s="3"/>
      <c r="B6756" s="3"/>
      <c r="C6756" s="3"/>
      <c r="D6756" s="3"/>
      <c r="E6756" s="3"/>
      <c r="F6756" s="30" t="str">
        <f t="array" ref="F6756">IF(C6756&lt;&gt;"",INDEX(FunctionalValues,MATCH(C6756,KanoFunctional,0),2),"")</f>
        <v/>
      </c>
      <c r="G6756" s="30" t="str">
        <f t="array" ref="G6756">IF(D6756&lt;&gt;"",INDEX(DysfunctionalValues,2,MATCH(D6756,KanoDysfunctional,0)),"")</f>
        <v/>
      </c>
      <c r="H6756" s="30" t="str">
        <f t="array" ref="H6756">IF(C6756&lt;&gt;"",INDEX(KanoTable,MATCH(C6756,KanoFunctional,0),MATCH(D6756,KanoDysfunctional,0)),"")</f>
        <v/>
      </c>
      <c r="I6756" s="30" t="str">
        <f t="shared" si="107"/>
        <v/>
      </c>
      <c r="J6756" s="30" t="e">
        <f>VLOOKUP(B6756,Users!$A$2:$C$10000,3,FALSE)</f>
        <v>#N/A</v>
      </c>
    </row>
    <row r="6757" spans="1:10" ht="15.75" customHeight="1">
      <c r="A6757" s="3"/>
      <c r="B6757" s="3"/>
      <c r="C6757" s="3"/>
      <c r="D6757" s="3"/>
      <c r="E6757" s="3"/>
      <c r="F6757" s="30" t="str">
        <f t="array" ref="F6757">IF(C6757&lt;&gt;"",INDEX(FunctionalValues,MATCH(C6757,KanoFunctional,0),2),"")</f>
        <v/>
      </c>
      <c r="G6757" s="30" t="str">
        <f t="array" ref="G6757">IF(D6757&lt;&gt;"",INDEX(DysfunctionalValues,2,MATCH(D6757,KanoDysfunctional,0)),"")</f>
        <v/>
      </c>
      <c r="H6757" s="30" t="str">
        <f t="array" ref="H6757">IF(C6757&lt;&gt;"",INDEX(KanoTable,MATCH(C6757,KanoFunctional,0),MATCH(D6757,KanoDysfunctional,0)),"")</f>
        <v/>
      </c>
      <c r="I6757" s="30" t="str">
        <f t="shared" si="107"/>
        <v/>
      </c>
      <c r="J6757" s="30" t="e">
        <f>VLOOKUP(B6757,Users!$A$2:$C$10000,3,FALSE)</f>
        <v>#N/A</v>
      </c>
    </row>
    <row r="6758" spans="1:10" ht="15.75" customHeight="1">
      <c r="A6758" s="3"/>
      <c r="B6758" s="3"/>
      <c r="C6758" s="3"/>
      <c r="D6758" s="3"/>
      <c r="E6758" s="3"/>
      <c r="F6758" s="30" t="str">
        <f t="array" ref="F6758">IF(C6758&lt;&gt;"",INDEX(FunctionalValues,MATCH(C6758,KanoFunctional,0),2),"")</f>
        <v/>
      </c>
      <c r="G6758" s="30" t="str">
        <f t="array" ref="G6758">IF(D6758&lt;&gt;"",INDEX(DysfunctionalValues,2,MATCH(D6758,KanoDysfunctional,0)),"")</f>
        <v/>
      </c>
      <c r="H6758" s="30" t="str">
        <f t="array" ref="H6758">IF(C6758&lt;&gt;"",INDEX(KanoTable,MATCH(C6758,KanoFunctional,0),MATCH(D6758,KanoDysfunctional,0)),"")</f>
        <v/>
      </c>
      <c r="I6758" s="30" t="str">
        <f t="shared" si="107"/>
        <v/>
      </c>
      <c r="J6758" s="30" t="e">
        <f>VLOOKUP(B6758,Users!$A$2:$C$10000,3,FALSE)</f>
        <v>#N/A</v>
      </c>
    </row>
    <row r="6759" spans="1:10" ht="15.75" customHeight="1">
      <c r="A6759" s="3"/>
      <c r="B6759" s="3"/>
      <c r="C6759" s="3"/>
      <c r="D6759" s="3"/>
      <c r="E6759" s="3"/>
      <c r="F6759" s="30" t="str">
        <f t="array" ref="F6759">IF(C6759&lt;&gt;"",INDEX(FunctionalValues,MATCH(C6759,KanoFunctional,0),2),"")</f>
        <v/>
      </c>
      <c r="G6759" s="30" t="str">
        <f t="array" ref="G6759">IF(D6759&lt;&gt;"",INDEX(DysfunctionalValues,2,MATCH(D6759,KanoDysfunctional,0)),"")</f>
        <v/>
      </c>
      <c r="H6759" s="30" t="str">
        <f t="array" ref="H6759">IF(C6759&lt;&gt;"",INDEX(KanoTable,MATCH(C6759,KanoFunctional,0),MATCH(D6759,KanoDysfunctional,0)),"")</f>
        <v/>
      </c>
      <c r="I6759" s="30" t="str">
        <f t="shared" si="107"/>
        <v/>
      </c>
      <c r="J6759" s="30" t="e">
        <f>VLOOKUP(B6759,Users!$A$2:$C$10000,3,FALSE)</f>
        <v>#N/A</v>
      </c>
    </row>
    <row r="6760" spans="1:10" ht="15.75" customHeight="1">
      <c r="A6760" s="3"/>
      <c r="B6760" s="3"/>
      <c r="C6760" s="3"/>
      <c r="D6760" s="3"/>
      <c r="E6760" s="3"/>
      <c r="F6760" s="30" t="str">
        <f t="array" ref="F6760">IF(C6760&lt;&gt;"",INDEX(FunctionalValues,MATCH(C6760,KanoFunctional,0),2),"")</f>
        <v/>
      </c>
      <c r="G6760" s="30" t="str">
        <f t="array" ref="G6760">IF(D6760&lt;&gt;"",INDEX(DysfunctionalValues,2,MATCH(D6760,KanoDysfunctional,0)),"")</f>
        <v/>
      </c>
      <c r="H6760" s="30" t="str">
        <f t="array" ref="H6760">IF(C6760&lt;&gt;"",INDEX(KanoTable,MATCH(C6760,KanoFunctional,0),MATCH(D6760,KanoDysfunctional,0)),"")</f>
        <v/>
      </c>
      <c r="I6760" s="30" t="str">
        <f t="shared" si="107"/>
        <v/>
      </c>
      <c r="J6760" s="30" t="e">
        <f>VLOOKUP(B6760,Users!$A$2:$C$10000,3,FALSE)</f>
        <v>#N/A</v>
      </c>
    </row>
    <row r="6761" spans="1:10" ht="15.75" customHeight="1">
      <c r="A6761" s="3"/>
      <c r="B6761" s="3"/>
      <c r="C6761" s="3"/>
      <c r="D6761" s="3"/>
      <c r="E6761" s="3"/>
      <c r="F6761" s="30" t="str">
        <f t="array" ref="F6761">IF(C6761&lt;&gt;"",INDEX(FunctionalValues,MATCH(C6761,KanoFunctional,0),2),"")</f>
        <v/>
      </c>
      <c r="G6761" s="30" t="str">
        <f t="array" ref="G6761">IF(D6761&lt;&gt;"",INDEX(DysfunctionalValues,2,MATCH(D6761,KanoDysfunctional,0)),"")</f>
        <v/>
      </c>
      <c r="H6761" s="30" t="str">
        <f t="array" ref="H6761">IF(C6761&lt;&gt;"",INDEX(KanoTable,MATCH(C6761,KanoFunctional,0),MATCH(D6761,KanoDysfunctional,0)),"")</f>
        <v/>
      </c>
      <c r="I6761" s="30" t="str">
        <f t="shared" si="107"/>
        <v/>
      </c>
      <c r="J6761" s="30" t="e">
        <f>VLOOKUP(B6761,Users!$A$2:$C$10000,3,FALSE)</f>
        <v>#N/A</v>
      </c>
    </row>
    <row r="6762" spans="1:10" ht="15.75" customHeight="1">
      <c r="A6762" s="3"/>
      <c r="B6762" s="3"/>
      <c r="C6762" s="3"/>
      <c r="D6762" s="3"/>
      <c r="E6762" s="3"/>
      <c r="F6762" s="30" t="str">
        <f t="array" ref="F6762">IF(C6762&lt;&gt;"",INDEX(FunctionalValues,MATCH(C6762,KanoFunctional,0),2),"")</f>
        <v/>
      </c>
      <c r="G6762" s="30" t="str">
        <f t="array" ref="G6762">IF(D6762&lt;&gt;"",INDEX(DysfunctionalValues,2,MATCH(D6762,KanoDysfunctional,0)),"")</f>
        <v/>
      </c>
      <c r="H6762" s="30" t="str">
        <f t="array" ref="H6762">IF(C6762&lt;&gt;"",INDEX(KanoTable,MATCH(C6762,KanoFunctional,0),MATCH(D6762,KanoDysfunctional,0)),"")</f>
        <v/>
      </c>
      <c r="I6762" s="30" t="str">
        <f t="shared" si="107"/>
        <v/>
      </c>
      <c r="J6762" s="30" t="e">
        <f>VLOOKUP(B6762,Users!$A$2:$C$10000,3,FALSE)</f>
        <v>#N/A</v>
      </c>
    </row>
    <row r="6763" spans="1:10" ht="15.75" customHeight="1">
      <c r="A6763" s="3"/>
      <c r="B6763" s="3"/>
      <c r="C6763" s="3"/>
      <c r="D6763" s="3"/>
      <c r="E6763" s="3"/>
      <c r="F6763" s="30" t="str">
        <f t="array" ref="F6763">IF(C6763&lt;&gt;"",INDEX(FunctionalValues,MATCH(C6763,KanoFunctional,0),2),"")</f>
        <v/>
      </c>
      <c r="G6763" s="30" t="str">
        <f t="array" ref="G6763">IF(D6763&lt;&gt;"",INDEX(DysfunctionalValues,2,MATCH(D6763,KanoDysfunctional,0)),"")</f>
        <v/>
      </c>
      <c r="H6763" s="30" t="str">
        <f t="array" ref="H6763">IF(C6763&lt;&gt;"",INDEX(KanoTable,MATCH(C6763,KanoFunctional,0),MATCH(D6763,KanoDysfunctional,0)),"")</f>
        <v/>
      </c>
      <c r="I6763" s="30" t="str">
        <f t="shared" si="107"/>
        <v/>
      </c>
      <c r="J6763" s="30" t="e">
        <f>VLOOKUP(B6763,Users!$A$2:$C$10000,3,FALSE)</f>
        <v>#N/A</v>
      </c>
    </row>
    <row r="6764" spans="1:10" ht="15.75" customHeight="1">
      <c r="A6764" s="3"/>
      <c r="B6764" s="3"/>
      <c r="C6764" s="3"/>
      <c r="D6764" s="3"/>
      <c r="E6764" s="3"/>
      <c r="F6764" s="30" t="str">
        <f t="array" ref="F6764">IF(C6764&lt;&gt;"",INDEX(FunctionalValues,MATCH(C6764,KanoFunctional,0),2),"")</f>
        <v/>
      </c>
      <c r="G6764" s="30" t="str">
        <f t="array" ref="G6764">IF(D6764&lt;&gt;"",INDEX(DysfunctionalValues,2,MATCH(D6764,KanoDysfunctional,0)),"")</f>
        <v/>
      </c>
      <c r="H6764" s="30" t="str">
        <f t="array" ref="H6764">IF(C6764&lt;&gt;"",INDEX(KanoTable,MATCH(C6764,KanoFunctional,0),MATCH(D6764,KanoDysfunctional,0)),"")</f>
        <v/>
      </c>
      <c r="I6764" s="30" t="str">
        <f t="shared" si="107"/>
        <v/>
      </c>
      <c r="J6764" s="30" t="e">
        <f>VLOOKUP(B6764,Users!$A$2:$C$10000,3,FALSE)</f>
        <v>#N/A</v>
      </c>
    </row>
    <row r="6765" spans="1:10" ht="15.75" customHeight="1">
      <c r="A6765" s="3"/>
      <c r="B6765" s="3"/>
      <c r="C6765" s="3"/>
      <c r="D6765" s="3"/>
      <c r="E6765" s="3"/>
      <c r="F6765" s="30" t="str">
        <f t="array" ref="F6765">IF(C6765&lt;&gt;"",INDEX(FunctionalValues,MATCH(C6765,KanoFunctional,0),2),"")</f>
        <v/>
      </c>
      <c r="G6765" s="30" t="str">
        <f t="array" ref="G6765">IF(D6765&lt;&gt;"",INDEX(DysfunctionalValues,2,MATCH(D6765,KanoDysfunctional,0)),"")</f>
        <v/>
      </c>
      <c r="H6765" s="30" t="str">
        <f t="array" ref="H6765">IF(C6765&lt;&gt;"",INDEX(KanoTable,MATCH(C6765,KanoFunctional,0),MATCH(D6765,KanoDysfunctional,0)),"")</f>
        <v/>
      </c>
      <c r="I6765" s="30" t="str">
        <f t="shared" si="107"/>
        <v/>
      </c>
      <c r="J6765" s="30" t="e">
        <f>VLOOKUP(B6765,Users!$A$2:$C$10000,3,FALSE)</f>
        <v>#N/A</v>
      </c>
    </row>
    <row r="6766" spans="1:10" ht="15.75" customHeight="1">
      <c r="A6766" s="3"/>
      <c r="B6766" s="3"/>
      <c r="C6766" s="3"/>
      <c r="D6766" s="3"/>
      <c r="E6766" s="3"/>
      <c r="F6766" s="30" t="str">
        <f t="array" ref="F6766">IF(C6766&lt;&gt;"",INDEX(FunctionalValues,MATCH(C6766,KanoFunctional,0),2),"")</f>
        <v/>
      </c>
      <c r="G6766" s="30" t="str">
        <f t="array" ref="G6766">IF(D6766&lt;&gt;"",INDEX(DysfunctionalValues,2,MATCH(D6766,KanoDysfunctional,0)),"")</f>
        <v/>
      </c>
      <c r="H6766" s="30" t="str">
        <f t="array" ref="H6766">IF(C6766&lt;&gt;"",INDEX(KanoTable,MATCH(C6766,KanoFunctional,0),MATCH(D6766,KanoDysfunctional,0)),"")</f>
        <v/>
      </c>
      <c r="I6766" s="30" t="str">
        <f t="shared" si="107"/>
        <v/>
      </c>
      <c r="J6766" s="30" t="e">
        <f>VLOOKUP(B6766,Users!$A$2:$C$10000,3,FALSE)</f>
        <v>#N/A</v>
      </c>
    </row>
    <row r="6767" spans="1:10" ht="15.75" customHeight="1">
      <c r="A6767" s="3"/>
      <c r="B6767" s="3"/>
      <c r="C6767" s="3"/>
      <c r="D6767" s="3"/>
      <c r="E6767" s="3"/>
      <c r="F6767" s="30" t="str">
        <f t="array" ref="F6767">IF(C6767&lt;&gt;"",INDEX(FunctionalValues,MATCH(C6767,KanoFunctional,0),2),"")</f>
        <v/>
      </c>
      <c r="G6767" s="30" t="str">
        <f t="array" ref="G6767">IF(D6767&lt;&gt;"",INDEX(DysfunctionalValues,2,MATCH(D6767,KanoDysfunctional,0)),"")</f>
        <v/>
      </c>
      <c r="H6767" s="30" t="str">
        <f t="array" ref="H6767">IF(C6767&lt;&gt;"",INDEX(KanoTable,MATCH(C6767,KanoFunctional,0),MATCH(D6767,KanoDysfunctional,0)),"")</f>
        <v/>
      </c>
      <c r="I6767" s="30" t="str">
        <f t="shared" si="107"/>
        <v/>
      </c>
      <c r="J6767" s="30" t="e">
        <f>VLOOKUP(B6767,Users!$A$2:$C$10000,3,FALSE)</f>
        <v>#N/A</v>
      </c>
    </row>
    <row r="6768" spans="1:10" ht="15.75" customHeight="1">
      <c r="A6768" s="3"/>
      <c r="B6768" s="3"/>
      <c r="C6768" s="3"/>
      <c r="D6768" s="3"/>
      <c r="E6768" s="3"/>
      <c r="F6768" s="30" t="str">
        <f t="array" ref="F6768">IF(C6768&lt;&gt;"",INDEX(FunctionalValues,MATCH(C6768,KanoFunctional,0),2),"")</f>
        <v/>
      </c>
      <c r="G6768" s="30" t="str">
        <f t="array" ref="G6768">IF(D6768&lt;&gt;"",INDEX(DysfunctionalValues,2,MATCH(D6768,KanoDysfunctional,0)),"")</f>
        <v/>
      </c>
      <c r="H6768" s="30" t="str">
        <f t="array" ref="H6768">IF(C6768&lt;&gt;"",INDEX(KanoTable,MATCH(C6768,KanoFunctional,0),MATCH(D6768,KanoDysfunctional,0)),"")</f>
        <v/>
      </c>
      <c r="I6768" s="30" t="str">
        <f t="shared" si="107"/>
        <v/>
      </c>
      <c r="J6768" s="30" t="e">
        <f>VLOOKUP(B6768,Users!$A$2:$C$10000,3,FALSE)</f>
        <v>#N/A</v>
      </c>
    </row>
    <row r="6769" spans="1:10" ht="15.75" customHeight="1">
      <c r="A6769" s="3"/>
      <c r="B6769" s="3"/>
      <c r="C6769" s="3"/>
      <c r="D6769" s="3"/>
      <c r="E6769" s="3"/>
      <c r="F6769" s="30" t="str">
        <f t="array" ref="F6769">IF(C6769&lt;&gt;"",INDEX(FunctionalValues,MATCH(C6769,KanoFunctional,0),2),"")</f>
        <v/>
      </c>
      <c r="G6769" s="30" t="str">
        <f t="array" ref="G6769">IF(D6769&lt;&gt;"",INDEX(DysfunctionalValues,2,MATCH(D6769,KanoDysfunctional,0)),"")</f>
        <v/>
      </c>
      <c r="H6769" s="30" t="str">
        <f t="array" ref="H6769">IF(C6769&lt;&gt;"",INDEX(KanoTable,MATCH(C6769,KanoFunctional,0),MATCH(D6769,KanoDysfunctional,0)),"")</f>
        <v/>
      </c>
      <c r="I6769" s="30" t="str">
        <f t="shared" si="107"/>
        <v/>
      </c>
      <c r="J6769" s="30" t="e">
        <f>VLOOKUP(B6769,Users!$A$2:$C$10000,3,FALSE)</f>
        <v>#N/A</v>
      </c>
    </row>
    <row r="6770" spans="1:10" ht="15.75" customHeight="1">
      <c r="A6770" s="3"/>
      <c r="B6770" s="3"/>
      <c r="C6770" s="3"/>
      <c r="D6770" s="3"/>
      <c r="E6770" s="3"/>
      <c r="F6770" s="30" t="str">
        <f t="array" ref="F6770">IF(C6770&lt;&gt;"",INDEX(FunctionalValues,MATCH(C6770,KanoFunctional,0),2),"")</f>
        <v/>
      </c>
      <c r="G6770" s="30" t="str">
        <f t="array" ref="G6770">IF(D6770&lt;&gt;"",INDEX(DysfunctionalValues,2,MATCH(D6770,KanoDysfunctional,0)),"")</f>
        <v/>
      </c>
      <c r="H6770" s="30" t="str">
        <f t="array" ref="H6770">IF(C6770&lt;&gt;"",INDEX(KanoTable,MATCH(C6770,KanoFunctional,0),MATCH(D6770,KanoDysfunctional,0)),"")</f>
        <v/>
      </c>
      <c r="I6770" s="30" t="str">
        <f t="shared" si="107"/>
        <v/>
      </c>
      <c r="J6770" s="30" t="e">
        <f>VLOOKUP(B6770,Users!$A$2:$C$10000,3,FALSE)</f>
        <v>#N/A</v>
      </c>
    </row>
    <row r="6771" spans="1:10" ht="15.75" customHeight="1">
      <c r="A6771" s="3"/>
      <c r="B6771" s="3"/>
      <c r="C6771" s="3"/>
      <c r="D6771" s="3"/>
      <c r="E6771" s="3"/>
      <c r="F6771" s="30" t="str">
        <f t="array" ref="F6771">IF(C6771&lt;&gt;"",INDEX(FunctionalValues,MATCH(C6771,KanoFunctional,0),2),"")</f>
        <v/>
      </c>
      <c r="G6771" s="30" t="str">
        <f t="array" ref="G6771">IF(D6771&lt;&gt;"",INDEX(DysfunctionalValues,2,MATCH(D6771,KanoDysfunctional,0)),"")</f>
        <v/>
      </c>
      <c r="H6771" s="30" t="str">
        <f t="array" ref="H6771">IF(C6771&lt;&gt;"",INDEX(KanoTable,MATCH(C6771,KanoFunctional,0),MATCH(D6771,KanoDysfunctional,0)),"")</f>
        <v/>
      </c>
      <c r="I6771" s="30" t="str">
        <f t="shared" si="107"/>
        <v/>
      </c>
      <c r="J6771" s="30" t="e">
        <f>VLOOKUP(B6771,Users!$A$2:$C$10000,3,FALSE)</f>
        <v>#N/A</v>
      </c>
    </row>
    <row r="6772" spans="1:10" ht="15.75" customHeight="1">
      <c r="A6772" s="3"/>
      <c r="B6772" s="3"/>
      <c r="C6772" s="3"/>
      <c r="D6772" s="3"/>
      <c r="E6772" s="3"/>
      <c r="F6772" s="30" t="str">
        <f t="array" ref="F6772">IF(C6772&lt;&gt;"",INDEX(FunctionalValues,MATCH(C6772,KanoFunctional,0),2),"")</f>
        <v/>
      </c>
      <c r="G6772" s="30" t="str">
        <f t="array" ref="G6772">IF(D6772&lt;&gt;"",INDEX(DysfunctionalValues,2,MATCH(D6772,KanoDysfunctional,0)),"")</f>
        <v/>
      </c>
      <c r="H6772" s="30" t="str">
        <f t="array" ref="H6772">IF(C6772&lt;&gt;"",INDEX(KanoTable,MATCH(C6772,KanoFunctional,0),MATCH(D6772,KanoDysfunctional,0)),"")</f>
        <v/>
      </c>
      <c r="I6772" s="30" t="str">
        <f t="shared" si="107"/>
        <v/>
      </c>
      <c r="J6772" s="30" t="e">
        <f>VLOOKUP(B6772,Users!$A$2:$C$10000,3,FALSE)</f>
        <v>#N/A</v>
      </c>
    </row>
    <row r="6773" spans="1:10" ht="15.75" customHeight="1">
      <c r="A6773" s="3"/>
      <c r="B6773" s="3"/>
      <c r="C6773" s="3"/>
      <c r="D6773" s="3"/>
      <c r="E6773" s="3"/>
      <c r="F6773" s="30" t="str">
        <f t="array" ref="F6773">IF(C6773&lt;&gt;"",INDEX(FunctionalValues,MATCH(C6773,KanoFunctional,0),2),"")</f>
        <v/>
      </c>
      <c r="G6773" s="30" t="str">
        <f t="array" ref="G6773">IF(D6773&lt;&gt;"",INDEX(DysfunctionalValues,2,MATCH(D6773,KanoDysfunctional,0)),"")</f>
        <v/>
      </c>
      <c r="H6773" s="30" t="str">
        <f t="array" ref="H6773">IF(C6773&lt;&gt;"",INDEX(KanoTable,MATCH(C6773,KanoFunctional,0),MATCH(D6773,KanoDysfunctional,0)),"")</f>
        <v/>
      </c>
      <c r="I6773" s="30" t="str">
        <f t="shared" si="107"/>
        <v/>
      </c>
      <c r="J6773" s="30" t="e">
        <f>VLOOKUP(B6773,Users!$A$2:$C$10000,3,FALSE)</f>
        <v>#N/A</v>
      </c>
    </row>
    <row r="6774" spans="1:10" ht="15.75" customHeight="1">
      <c r="A6774" s="3"/>
      <c r="B6774" s="3"/>
      <c r="C6774" s="3"/>
      <c r="D6774" s="3"/>
      <c r="E6774" s="3"/>
      <c r="F6774" s="30" t="str">
        <f t="array" ref="F6774">IF(C6774&lt;&gt;"",INDEX(FunctionalValues,MATCH(C6774,KanoFunctional,0),2),"")</f>
        <v/>
      </c>
      <c r="G6774" s="30" t="str">
        <f t="array" ref="G6774">IF(D6774&lt;&gt;"",INDEX(DysfunctionalValues,2,MATCH(D6774,KanoDysfunctional,0)),"")</f>
        <v/>
      </c>
      <c r="H6774" s="30" t="str">
        <f t="array" ref="H6774">IF(C6774&lt;&gt;"",INDEX(KanoTable,MATCH(C6774,KanoFunctional,0),MATCH(D6774,KanoDysfunctional,0)),"")</f>
        <v/>
      </c>
      <c r="I6774" s="30" t="str">
        <f t="shared" si="107"/>
        <v/>
      </c>
      <c r="J6774" s="30" t="e">
        <f>VLOOKUP(B6774,Users!$A$2:$C$10000,3,FALSE)</f>
        <v>#N/A</v>
      </c>
    </row>
    <row r="6775" spans="1:10" ht="15.75" customHeight="1">
      <c r="A6775" s="3"/>
      <c r="B6775" s="3"/>
      <c r="C6775" s="3"/>
      <c r="D6775" s="3"/>
      <c r="E6775" s="3"/>
      <c r="F6775" s="30" t="str">
        <f t="array" ref="F6775">IF(C6775&lt;&gt;"",INDEX(FunctionalValues,MATCH(C6775,KanoFunctional,0),2),"")</f>
        <v/>
      </c>
      <c r="G6775" s="30" t="str">
        <f t="array" ref="G6775">IF(D6775&lt;&gt;"",INDEX(DysfunctionalValues,2,MATCH(D6775,KanoDysfunctional,0)),"")</f>
        <v/>
      </c>
      <c r="H6775" s="30" t="str">
        <f t="array" ref="H6775">IF(C6775&lt;&gt;"",INDEX(KanoTable,MATCH(C6775,KanoFunctional,0),MATCH(D6775,KanoDysfunctional,0)),"")</f>
        <v/>
      </c>
      <c r="I6775" s="30" t="str">
        <f t="shared" si="107"/>
        <v/>
      </c>
      <c r="J6775" s="30" t="e">
        <f>VLOOKUP(B6775,Users!$A$2:$C$10000,3,FALSE)</f>
        <v>#N/A</v>
      </c>
    </row>
    <row r="6776" spans="1:10" ht="15.75" customHeight="1">
      <c r="A6776" s="3"/>
      <c r="B6776" s="3"/>
      <c r="C6776" s="3"/>
      <c r="D6776" s="3"/>
      <c r="E6776" s="3"/>
      <c r="F6776" s="30" t="str">
        <f t="array" ref="F6776">IF(C6776&lt;&gt;"",INDEX(FunctionalValues,MATCH(C6776,KanoFunctional,0),2),"")</f>
        <v/>
      </c>
      <c r="G6776" s="30" t="str">
        <f t="array" ref="G6776">IF(D6776&lt;&gt;"",INDEX(DysfunctionalValues,2,MATCH(D6776,KanoDysfunctional,0)),"")</f>
        <v/>
      </c>
      <c r="H6776" s="30" t="str">
        <f t="array" ref="H6776">IF(C6776&lt;&gt;"",INDEX(KanoTable,MATCH(C6776,KanoFunctional,0),MATCH(D6776,KanoDysfunctional,0)),"")</f>
        <v/>
      </c>
      <c r="I6776" s="30" t="str">
        <f t="shared" si="107"/>
        <v/>
      </c>
      <c r="J6776" s="30" t="e">
        <f>VLOOKUP(B6776,Users!$A$2:$C$10000,3,FALSE)</f>
        <v>#N/A</v>
      </c>
    </row>
    <row r="6777" spans="1:10" ht="15.75" customHeight="1">
      <c r="A6777" s="3"/>
      <c r="B6777" s="3"/>
      <c r="C6777" s="3"/>
      <c r="D6777" s="3"/>
      <c r="E6777" s="3"/>
      <c r="F6777" s="30" t="str">
        <f t="array" ref="F6777">IF(C6777&lt;&gt;"",INDEX(FunctionalValues,MATCH(C6777,KanoFunctional,0),2),"")</f>
        <v/>
      </c>
      <c r="G6777" s="30" t="str">
        <f t="array" ref="G6777">IF(D6777&lt;&gt;"",INDEX(DysfunctionalValues,2,MATCH(D6777,KanoDysfunctional,0)),"")</f>
        <v/>
      </c>
      <c r="H6777" s="30" t="str">
        <f t="array" ref="H6777">IF(C6777&lt;&gt;"",INDEX(KanoTable,MATCH(C6777,KanoFunctional,0),MATCH(D6777,KanoDysfunctional,0)),"")</f>
        <v/>
      </c>
      <c r="I6777" s="30" t="str">
        <f t="shared" si="107"/>
        <v/>
      </c>
      <c r="J6777" s="30" t="e">
        <f>VLOOKUP(B6777,Users!$A$2:$C$10000,3,FALSE)</f>
        <v>#N/A</v>
      </c>
    </row>
    <row r="6778" spans="1:10" ht="15.75" customHeight="1">
      <c r="A6778" s="3"/>
      <c r="B6778" s="3"/>
      <c r="C6778" s="3"/>
      <c r="D6778" s="3"/>
      <c r="E6778" s="3"/>
      <c r="F6778" s="30" t="str">
        <f t="array" ref="F6778">IF(C6778&lt;&gt;"",INDEX(FunctionalValues,MATCH(C6778,KanoFunctional,0),2),"")</f>
        <v/>
      </c>
      <c r="G6778" s="30" t="str">
        <f t="array" ref="G6778">IF(D6778&lt;&gt;"",INDEX(DysfunctionalValues,2,MATCH(D6778,KanoDysfunctional,0)),"")</f>
        <v/>
      </c>
      <c r="H6778" s="30" t="str">
        <f t="array" ref="H6778">IF(C6778&lt;&gt;"",INDEX(KanoTable,MATCH(C6778,KanoFunctional,0),MATCH(D6778,KanoDysfunctional,0)),"")</f>
        <v/>
      </c>
      <c r="I6778" s="30" t="str">
        <f t="shared" si="107"/>
        <v/>
      </c>
      <c r="J6778" s="30" t="e">
        <f>VLOOKUP(B6778,Users!$A$2:$C$10000,3,FALSE)</f>
        <v>#N/A</v>
      </c>
    </row>
    <row r="6779" spans="1:10" ht="15.75" customHeight="1">
      <c r="A6779" s="3"/>
      <c r="B6779" s="3"/>
      <c r="C6779" s="3"/>
      <c r="D6779" s="3"/>
      <c r="E6779" s="3"/>
      <c r="F6779" s="30" t="str">
        <f t="array" ref="F6779">IF(C6779&lt;&gt;"",INDEX(FunctionalValues,MATCH(C6779,KanoFunctional,0),2),"")</f>
        <v/>
      </c>
      <c r="G6779" s="30" t="str">
        <f t="array" ref="G6779">IF(D6779&lt;&gt;"",INDEX(DysfunctionalValues,2,MATCH(D6779,KanoDysfunctional,0)),"")</f>
        <v/>
      </c>
      <c r="H6779" s="30" t="str">
        <f t="array" ref="H6779">IF(C6779&lt;&gt;"",INDEX(KanoTable,MATCH(C6779,KanoFunctional,0),MATCH(D6779,KanoDysfunctional,0)),"")</f>
        <v/>
      </c>
      <c r="I6779" s="30" t="str">
        <f t="shared" si="107"/>
        <v/>
      </c>
      <c r="J6779" s="30" t="e">
        <f>VLOOKUP(B6779,Users!$A$2:$C$10000,3,FALSE)</f>
        <v>#N/A</v>
      </c>
    </row>
    <row r="6780" spans="1:10" ht="15.75" customHeight="1">
      <c r="A6780" s="3"/>
      <c r="B6780" s="3"/>
      <c r="C6780" s="3"/>
      <c r="D6780" s="3"/>
      <c r="E6780" s="3"/>
      <c r="F6780" s="30" t="str">
        <f t="array" ref="F6780">IF(C6780&lt;&gt;"",INDEX(FunctionalValues,MATCH(C6780,KanoFunctional,0),2),"")</f>
        <v/>
      </c>
      <c r="G6780" s="30" t="str">
        <f t="array" ref="G6780">IF(D6780&lt;&gt;"",INDEX(DysfunctionalValues,2,MATCH(D6780,KanoDysfunctional,0)),"")</f>
        <v/>
      </c>
      <c r="H6780" s="30" t="str">
        <f t="array" ref="H6780">IF(C6780&lt;&gt;"",INDEX(KanoTable,MATCH(C6780,KanoFunctional,0),MATCH(D6780,KanoDysfunctional,0)),"")</f>
        <v/>
      </c>
      <c r="I6780" s="30" t="str">
        <f t="shared" si="107"/>
        <v/>
      </c>
      <c r="J6780" s="30" t="e">
        <f>VLOOKUP(B6780,Users!$A$2:$C$10000,3,FALSE)</f>
        <v>#N/A</v>
      </c>
    </row>
    <row r="6781" spans="1:10" ht="15.75" customHeight="1">
      <c r="A6781" s="3"/>
      <c r="B6781" s="3"/>
      <c r="C6781" s="3"/>
      <c r="D6781" s="3"/>
      <c r="E6781" s="3"/>
      <c r="F6781" s="30" t="str">
        <f t="array" ref="F6781">IF(C6781&lt;&gt;"",INDEX(FunctionalValues,MATCH(C6781,KanoFunctional,0),2),"")</f>
        <v/>
      </c>
      <c r="G6781" s="30" t="str">
        <f t="array" ref="G6781">IF(D6781&lt;&gt;"",INDEX(DysfunctionalValues,2,MATCH(D6781,KanoDysfunctional,0)),"")</f>
        <v/>
      </c>
      <c r="H6781" s="30" t="str">
        <f t="array" ref="H6781">IF(C6781&lt;&gt;"",INDEX(KanoTable,MATCH(C6781,KanoFunctional,0),MATCH(D6781,KanoDysfunctional,0)),"")</f>
        <v/>
      </c>
      <c r="I6781" s="30" t="str">
        <f t="shared" si="107"/>
        <v/>
      </c>
      <c r="J6781" s="30" t="e">
        <f>VLOOKUP(B6781,Users!$A$2:$C$10000,3,FALSE)</f>
        <v>#N/A</v>
      </c>
    </row>
    <row r="6782" spans="1:10" ht="15.75" customHeight="1">
      <c r="A6782" s="3"/>
      <c r="B6782" s="3"/>
      <c r="C6782" s="3"/>
      <c r="D6782" s="3"/>
      <c r="E6782" s="3"/>
      <c r="F6782" s="30" t="str">
        <f t="array" ref="F6782">IF(C6782&lt;&gt;"",INDEX(FunctionalValues,MATCH(C6782,KanoFunctional,0),2),"")</f>
        <v/>
      </c>
      <c r="G6782" s="30" t="str">
        <f t="array" ref="G6782">IF(D6782&lt;&gt;"",INDEX(DysfunctionalValues,2,MATCH(D6782,KanoDysfunctional,0)),"")</f>
        <v/>
      </c>
      <c r="H6782" s="30" t="str">
        <f t="array" ref="H6782">IF(C6782&lt;&gt;"",INDEX(KanoTable,MATCH(C6782,KanoFunctional,0),MATCH(D6782,KanoDysfunctional,0)),"")</f>
        <v/>
      </c>
      <c r="I6782" s="30" t="str">
        <f t="shared" si="107"/>
        <v/>
      </c>
      <c r="J6782" s="30" t="e">
        <f>VLOOKUP(B6782,Users!$A$2:$C$10000,3,FALSE)</f>
        <v>#N/A</v>
      </c>
    </row>
    <row r="6783" spans="1:10" ht="15.75" customHeight="1">
      <c r="A6783" s="3"/>
      <c r="B6783" s="3"/>
      <c r="C6783" s="3"/>
      <c r="D6783" s="3"/>
      <c r="E6783" s="3"/>
      <c r="F6783" s="30" t="str">
        <f t="array" ref="F6783">IF(C6783&lt;&gt;"",INDEX(FunctionalValues,MATCH(C6783,KanoFunctional,0),2),"")</f>
        <v/>
      </c>
      <c r="G6783" s="30" t="str">
        <f t="array" ref="G6783">IF(D6783&lt;&gt;"",INDEX(DysfunctionalValues,2,MATCH(D6783,KanoDysfunctional,0)),"")</f>
        <v/>
      </c>
      <c r="H6783" s="30" t="str">
        <f t="array" ref="H6783">IF(C6783&lt;&gt;"",INDEX(KanoTable,MATCH(C6783,KanoFunctional,0),MATCH(D6783,KanoDysfunctional,0)),"")</f>
        <v/>
      </c>
      <c r="I6783" s="30" t="str">
        <f t="shared" si="107"/>
        <v/>
      </c>
      <c r="J6783" s="30" t="e">
        <f>VLOOKUP(B6783,Users!$A$2:$C$10000,3,FALSE)</f>
        <v>#N/A</v>
      </c>
    </row>
    <row r="6784" spans="1:10" ht="15.75" customHeight="1">
      <c r="A6784" s="3"/>
      <c r="B6784" s="3"/>
      <c r="C6784" s="3"/>
      <c r="D6784" s="3"/>
      <c r="E6784" s="3"/>
      <c r="F6784" s="30" t="str">
        <f t="array" ref="F6784">IF(C6784&lt;&gt;"",INDEX(FunctionalValues,MATCH(C6784,KanoFunctional,0),2),"")</f>
        <v/>
      </c>
      <c r="G6784" s="30" t="str">
        <f t="array" ref="G6784">IF(D6784&lt;&gt;"",INDEX(DysfunctionalValues,2,MATCH(D6784,KanoDysfunctional,0)),"")</f>
        <v/>
      </c>
      <c r="H6784" s="30" t="str">
        <f t="array" ref="H6784">IF(C6784&lt;&gt;"",INDEX(KanoTable,MATCH(C6784,KanoFunctional,0),MATCH(D6784,KanoDysfunctional,0)),"")</f>
        <v/>
      </c>
      <c r="I6784" s="30" t="str">
        <f t="shared" si="107"/>
        <v/>
      </c>
      <c r="J6784" s="30" t="e">
        <f>VLOOKUP(B6784,Users!$A$2:$C$10000,3,FALSE)</f>
        <v>#N/A</v>
      </c>
    </row>
    <row r="6785" spans="1:10" ht="15.75" customHeight="1">
      <c r="A6785" s="3"/>
      <c r="B6785" s="3"/>
      <c r="C6785" s="3"/>
      <c r="D6785" s="3"/>
      <c r="E6785" s="3"/>
      <c r="F6785" s="30" t="str">
        <f t="array" ref="F6785">IF(C6785&lt;&gt;"",INDEX(FunctionalValues,MATCH(C6785,KanoFunctional,0),2),"")</f>
        <v/>
      </c>
      <c r="G6785" s="30" t="str">
        <f t="array" ref="G6785">IF(D6785&lt;&gt;"",INDEX(DysfunctionalValues,2,MATCH(D6785,KanoDysfunctional,0)),"")</f>
        <v/>
      </c>
      <c r="H6785" s="30" t="str">
        <f t="array" ref="H6785">IF(C6785&lt;&gt;"",INDEX(KanoTable,MATCH(C6785,KanoFunctional,0),MATCH(D6785,KanoDysfunctional,0)),"")</f>
        <v/>
      </c>
      <c r="I6785" s="30" t="str">
        <f t="shared" si="107"/>
        <v/>
      </c>
      <c r="J6785" s="30" t="e">
        <f>VLOOKUP(B6785,Users!$A$2:$C$10000,3,FALSE)</f>
        <v>#N/A</v>
      </c>
    </row>
    <row r="6786" spans="1:10" ht="15.75" customHeight="1">
      <c r="A6786" s="3"/>
      <c r="B6786" s="3"/>
      <c r="C6786" s="3"/>
      <c r="D6786" s="3"/>
      <c r="E6786" s="3"/>
      <c r="F6786" s="30" t="str">
        <f t="array" ref="F6786">IF(C6786&lt;&gt;"",INDEX(FunctionalValues,MATCH(C6786,KanoFunctional,0),2),"")</f>
        <v/>
      </c>
      <c r="G6786" s="30" t="str">
        <f t="array" ref="G6786">IF(D6786&lt;&gt;"",INDEX(DysfunctionalValues,2,MATCH(D6786,KanoDysfunctional,0)),"")</f>
        <v/>
      </c>
      <c r="H6786" s="30" t="str">
        <f t="array" ref="H6786">IF(C6786&lt;&gt;"",INDEX(KanoTable,MATCH(C6786,KanoFunctional,0),MATCH(D6786,KanoDysfunctional,0)),"")</f>
        <v/>
      </c>
      <c r="I6786" s="30" t="str">
        <f t="shared" si="107"/>
        <v/>
      </c>
      <c r="J6786" s="30" t="e">
        <f>VLOOKUP(B6786,Users!$A$2:$C$10000,3,FALSE)</f>
        <v>#N/A</v>
      </c>
    </row>
    <row r="6787" spans="1:10" ht="15.75" customHeight="1">
      <c r="A6787" s="3"/>
      <c r="B6787" s="3"/>
      <c r="C6787" s="3"/>
      <c r="D6787" s="3"/>
      <c r="E6787" s="3"/>
      <c r="F6787" s="30" t="str">
        <f t="array" ref="F6787">IF(C6787&lt;&gt;"",INDEX(FunctionalValues,MATCH(C6787,KanoFunctional,0),2),"")</f>
        <v/>
      </c>
      <c r="G6787" s="30" t="str">
        <f t="array" ref="G6787">IF(D6787&lt;&gt;"",INDEX(DysfunctionalValues,2,MATCH(D6787,KanoDysfunctional,0)),"")</f>
        <v/>
      </c>
      <c r="H6787" s="30" t="str">
        <f t="array" ref="H6787">IF(C6787&lt;&gt;"",INDEX(KanoTable,MATCH(C6787,KanoFunctional,0),MATCH(D6787,KanoDysfunctional,0)),"")</f>
        <v/>
      </c>
      <c r="I6787" s="30" t="str">
        <f t="shared" si="107"/>
        <v/>
      </c>
      <c r="J6787" s="30" t="e">
        <f>VLOOKUP(B6787,Users!$A$2:$C$10000,3,FALSE)</f>
        <v>#N/A</v>
      </c>
    </row>
    <row r="6788" spans="1:10" ht="15.75" customHeight="1">
      <c r="A6788" s="3"/>
      <c r="B6788" s="3"/>
      <c r="C6788" s="3"/>
      <c r="D6788" s="3"/>
      <c r="E6788" s="3"/>
      <c r="F6788" s="30" t="str">
        <f t="array" ref="F6788">IF(C6788&lt;&gt;"",INDEX(FunctionalValues,MATCH(C6788,KanoFunctional,0),2),"")</f>
        <v/>
      </c>
      <c r="G6788" s="30" t="str">
        <f t="array" ref="G6788">IF(D6788&lt;&gt;"",INDEX(DysfunctionalValues,2,MATCH(D6788,KanoDysfunctional,0)),"")</f>
        <v/>
      </c>
      <c r="H6788" s="30" t="str">
        <f t="array" ref="H6788">IF(C6788&lt;&gt;"",INDEX(KanoTable,MATCH(C6788,KanoFunctional,0),MATCH(D6788,KanoDysfunctional,0)),"")</f>
        <v/>
      </c>
      <c r="I6788" s="30" t="str">
        <f t="shared" si="107"/>
        <v/>
      </c>
      <c r="J6788" s="30" t="e">
        <f>VLOOKUP(B6788,Users!$A$2:$C$10000,3,FALSE)</f>
        <v>#N/A</v>
      </c>
    </row>
    <row r="6789" spans="1:10" ht="15.75" customHeight="1">
      <c r="A6789" s="3"/>
      <c r="B6789" s="3"/>
      <c r="C6789" s="3"/>
      <c r="D6789" s="3"/>
      <c r="E6789" s="3"/>
      <c r="F6789" s="30" t="str">
        <f t="array" ref="F6789">IF(C6789&lt;&gt;"",INDEX(FunctionalValues,MATCH(C6789,KanoFunctional,0),2),"")</f>
        <v/>
      </c>
      <c r="G6789" s="30" t="str">
        <f t="array" ref="G6789">IF(D6789&lt;&gt;"",INDEX(DysfunctionalValues,2,MATCH(D6789,KanoDysfunctional,0)),"")</f>
        <v/>
      </c>
      <c r="H6789" s="30" t="str">
        <f t="array" ref="H6789">IF(C6789&lt;&gt;"",INDEX(KanoTable,MATCH(C6789,KanoFunctional,0),MATCH(D6789,KanoDysfunctional,0)),"")</f>
        <v/>
      </c>
      <c r="I6789" s="30" t="str">
        <f t="shared" si="107"/>
        <v/>
      </c>
      <c r="J6789" s="30" t="e">
        <f>VLOOKUP(B6789,Users!$A$2:$C$10000,3,FALSE)</f>
        <v>#N/A</v>
      </c>
    </row>
    <row r="6790" spans="1:10" ht="15.75" customHeight="1">
      <c r="A6790" s="3"/>
      <c r="B6790" s="3"/>
      <c r="C6790" s="3"/>
      <c r="D6790" s="3"/>
      <c r="E6790" s="3"/>
      <c r="F6790" s="30" t="str">
        <f t="array" ref="F6790">IF(C6790&lt;&gt;"",INDEX(FunctionalValues,MATCH(C6790,KanoFunctional,0),2),"")</f>
        <v/>
      </c>
      <c r="G6790" s="30" t="str">
        <f t="array" ref="G6790">IF(D6790&lt;&gt;"",INDEX(DysfunctionalValues,2,MATCH(D6790,KanoDysfunctional,0)),"")</f>
        <v/>
      </c>
      <c r="H6790" s="30" t="str">
        <f t="array" ref="H6790">IF(C6790&lt;&gt;"",INDEX(KanoTable,MATCH(C6790,KanoFunctional,0),MATCH(D6790,KanoDysfunctional,0)),"")</f>
        <v/>
      </c>
      <c r="I6790" s="30" t="str">
        <f t="shared" si="107"/>
        <v/>
      </c>
      <c r="J6790" s="30" t="e">
        <f>VLOOKUP(B6790,Users!$A$2:$C$10000,3,FALSE)</f>
        <v>#N/A</v>
      </c>
    </row>
    <row r="6791" spans="1:10" ht="15.75" customHeight="1">
      <c r="A6791" s="3"/>
      <c r="B6791" s="3"/>
      <c r="C6791" s="3"/>
      <c r="D6791" s="3"/>
      <c r="E6791" s="3"/>
      <c r="F6791" s="30" t="str">
        <f t="array" ref="F6791">IF(C6791&lt;&gt;"",INDEX(FunctionalValues,MATCH(C6791,KanoFunctional,0),2),"")</f>
        <v/>
      </c>
      <c r="G6791" s="30" t="str">
        <f t="array" ref="G6791">IF(D6791&lt;&gt;"",INDEX(DysfunctionalValues,2,MATCH(D6791,KanoDysfunctional,0)),"")</f>
        <v/>
      </c>
      <c r="H6791" s="30" t="str">
        <f t="array" ref="H6791">IF(C6791&lt;&gt;"",INDEX(KanoTable,MATCH(C6791,KanoFunctional,0),MATCH(D6791,KanoDysfunctional,0)),"")</f>
        <v/>
      </c>
      <c r="I6791" s="30" t="str">
        <f t="shared" si="107"/>
        <v/>
      </c>
      <c r="J6791" s="30" t="e">
        <f>VLOOKUP(B6791,Users!$A$2:$C$10000,3,FALSE)</f>
        <v>#N/A</v>
      </c>
    </row>
    <row r="6792" spans="1:10" ht="15.75" customHeight="1">
      <c r="A6792" s="3"/>
      <c r="B6792" s="3"/>
      <c r="C6792" s="3"/>
      <c r="D6792" s="3"/>
      <c r="E6792" s="3"/>
      <c r="F6792" s="30" t="str">
        <f t="array" ref="F6792">IF(C6792&lt;&gt;"",INDEX(FunctionalValues,MATCH(C6792,KanoFunctional,0),2),"")</f>
        <v/>
      </c>
      <c r="G6792" s="30" t="str">
        <f t="array" ref="G6792">IF(D6792&lt;&gt;"",INDEX(DysfunctionalValues,2,MATCH(D6792,KanoDysfunctional,0)),"")</f>
        <v/>
      </c>
      <c r="H6792" s="30" t="str">
        <f t="array" ref="H6792">IF(C6792&lt;&gt;"",INDEX(KanoTable,MATCH(C6792,KanoFunctional,0),MATCH(D6792,KanoDysfunctional,0)),"")</f>
        <v/>
      </c>
      <c r="I6792" s="30" t="str">
        <f t="shared" si="107"/>
        <v/>
      </c>
      <c r="J6792" s="30" t="e">
        <f>VLOOKUP(B6792,Users!$A$2:$C$10000,3,FALSE)</f>
        <v>#N/A</v>
      </c>
    </row>
    <row r="6793" spans="1:10" ht="15.75" customHeight="1">
      <c r="A6793" s="3"/>
      <c r="B6793" s="3"/>
      <c r="C6793" s="3"/>
      <c r="D6793" s="3"/>
      <c r="E6793" s="3"/>
      <c r="F6793" s="30" t="str">
        <f t="array" ref="F6793">IF(C6793&lt;&gt;"",INDEX(FunctionalValues,MATCH(C6793,KanoFunctional,0),2),"")</f>
        <v/>
      </c>
      <c r="G6793" s="30" t="str">
        <f t="array" ref="G6793">IF(D6793&lt;&gt;"",INDEX(DysfunctionalValues,2,MATCH(D6793,KanoDysfunctional,0)),"")</f>
        <v/>
      </c>
      <c r="H6793" s="30" t="str">
        <f t="array" ref="H6793">IF(C6793&lt;&gt;"",INDEX(KanoTable,MATCH(C6793,KanoFunctional,0),MATCH(D6793,KanoDysfunctional,0)),"")</f>
        <v/>
      </c>
      <c r="I6793" s="30" t="str">
        <f t="shared" si="107"/>
        <v/>
      </c>
      <c r="J6793" s="30" t="e">
        <f>VLOOKUP(B6793,Users!$A$2:$C$10000,3,FALSE)</f>
        <v>#N/A</v>
      </c>
    </row>
    <row r="6794" spans="1:10" ht="15.75" customHeight="1">
      <c r="A6794" s="3"/>
      <c r="B6794" s="3"/>
      <c r="C6794" s="3"/>
      <c r="D6794" s="3"/>
      <c r="E6794" s="3"/>
      <c r="F6794" s="30" t="str">
        <f t="array" ref="F6794">IF(C6794&lt;&gt;"",INDEX(FunctionalValues,MATCH(C6794,KanoFunctional,0),2),"")</f>
        <v/>
      </c>
      <c r="G6794" s="30" t="str">
        <f t="array" ref="G6794">IF(D6794&lt;&gt;"",INDEX(DysfunctionalValues,2,MATCH(D6794,KanoDysfunctional,0)),"")</f>
        <v/>
      </c>
      <c r="H6794" s="30" t="str">
        <f t="array" ref="H6794">IF(C6794&lt;&gt;"",INDEX(KanoTable,MATCH(C6794,KanoFunctional,0),MATCH(D6794,KanoDysfunctional,0)),"")</f>
        <v/>
      </c>
      <c r="I6794" s="30" t="str">
        <f t="shared" si="107"/>
        <v/>
      </c>
      <c r="J6794" s="30" t="e">
        <f>VLOOKUP(B6794,Users!$A$2:$C$10000,3,FALSE)</f>
        <v>#N/A</v>
      </c>
    </row>
    <row r="6795" spans="1:10" ht="15.75" customHeight="1">
      <c r="A6795" s="3"/>
      <c r="B6795" s="3"/>
      <c r="C6795" s="3"/>
      <c r="D6795" s="3"/>
      <c r="E6795" s="3"/>
      <c r="F6795" s="30" t="str">
        <f t="array" ref="F6795">IF(C6795&lt;&gt;"",INDEX(FunctionalValues,MATCH(C6795,KanoFunctional,0),2),"")</f>
        <v/>
      </c>
      <c r="G6795" s="30" t="str">
        <f t="array" ref="G6795">IF(D6795&lt;&gt;"",INDEX(DysfunctionalValues,2,MATCH(D6795,KanoDysfunctional,0)),"")</f>
        <v/>
      </c>
      <c r="H6795" s="30" t="str">
        <f t="array" ref="H6795">IF(C6795&lt;&gt;"",INDEX(KanoTable,MATCH(C6795,KanoFunctional,0),MATCH(D6795,KanoDysfunctional,0)),"")</f>
        <v/>
      </c>
      <c r="I6795" s="30" t="str">
        <f t="shared" si="107"/>
        <v/>
      </c>
      <c r="J6795" s="30" t="e">
        <f>VLOOKUP(B6795,Users!$A$2:$C$10000,3,FALSE)</f>
        <v>#N/A</v>
      </c>
    </row>
    <row r="6796" spans="1:10" ht="15.75" customHeight="1">
      <c r="A6796" s="3"/>
      <c r="B6796" s="3"/>
      <c r="C6796" s="3"/>
      <c r="D6796" s="3"/>
      <c r="E6796" s="3"/>
      <c r="F6796" s="30" t="str">
        <f t="array" ref="F6796">IF(C6796&lt;&gt;"",INDEX(FunctionalValues,MATCH(C6796,KanoFunctional,0),2),"")</f>
        <v/>
      </c>
      <c r="G6796" s="30" t="str">
        <f t="array" ref="G6796">IF(D6796&lt;&gt;"",INDEX(DysfunctionalValues,2,MATCH(D6796,KanoDysfunctional,0)),"")</f>
        <v/>
      </c>
      <c r="H6796" s="30" t="str">
        <f t="array" ref="H6796">IF(C6796&lt;&gt;"",INDEX(KanoTable,MATCH(C6796,KanoFunctional,0),MATCH(D6796,KanoDysfunctional,0)),"")</f>
        <v/>
      </c>
      <c r="I6796" s="30" t="str">
        <f t="shared" si="107"/>
        <v/>
      </c>
      <c r="J6796" s="30" t="e">
        <f>VLOOKUP(B6796,Users!$A$2:$C$10000,3,FALSE)</f>
        <v>#N/A</v>
      </c>
    </row>
    <row r="6797" spans="1:10" ht="15.75" customHeight="1">
      <c r="A6797" s="3"/>
      <c r="B6797" s="3"/>
      <c r="C6797" s="3"/>
      <c r="D6797" s="3"/>
      <c r="E6797" s="3"/>
      <c r="F6797" s="30" t="str">
        <f t="array" ref="F6797">IF(C6797&lt;&gt;"",INDEX(FunctionalValues,MATCH(C6797,KanoFunctional,0),2),"")</f>
        <v/>
      </c>
      <c r="G6797" s="30" t="str">
        <f t="array" ref="G6797">IF(D6797&lt;&gt;"",INDEX(DysfunctionalValues,2,MATCH(D6797,KanoDysfunctional,0)),"")</f>
        <v/>
      </c>
      <c r="H6797" s="30" t="str">
        <f t="array" ref="H6797">IF(C6797&lt;&gt;"",INDEX(KanoTable,MATCH(C6797,KanoFunctional,0),MATCH(D6797,KanoDysfunctional,0)),"")</f>
        <v/>
      </c>
      <c r="I6797" s="30" t="str">
        <f t="shared" si="107"/>
        <v/>
      </c>
      <c r="J6797" s="30" t="e">
        <f>VLOOKUP(B6797,Users!$A$2:$C$10000,3,FALSE)</f>
        <v>#N/A</v>
      </c>
    </row>
    <row r="6798" spans="1:10" ht="15.75" customHeight="1">
      <c r="A6798" s="3"/>
      <c r="B6798" s="3"/>
      <c r="C6798" s="3"/>
      <c r="D6798" s="3"/>
      <c r="E6798" s="3"/>
      <c r="F6798" s="30" t="str">
        <f t="array" ref="F6798">IF(C6798&lt;&gt;"",INDEX(FunctionalValues,MATCH(C6798,KanoFunctional,0),2),"")</f>
        <v/>
      </c>
      <c r="G6798" s="30" t="str">
        <f t="array" ref="G6798">IF(D6798&lt;&gt;"",INDEX(DysfunctionalValues,2,MATCH(D6798,KanoDysfunctional,0)),"")</f>
        <v/>
      </c>
      <c r="H6798" s="30" t="str">
        <f t="array" ref="H6798">IF(C6798&lt;&gt;"",INDEX(KanoTable,MATCH(C6798,KanoFunctional,0),MATCH(D6798,KanoDysfunctional,0)),"")</f>
        <v/>
      </c>
      <c r="I6798" s="30" t="str">
        <f t="shared" si="107"/>
        <v/>
      </c>
      <c r="J6798" s="30" t="e">
        <f>VLOOKUP(B6798,Users!$A$2:$C$10000,3,FALSE)</f>
        <v>#N/A</v>
      </c>
    </row>
    <row r="6799" spans="1:10" ht="15.75" customHeight="1">
      <c r="A6799" s="3"/>
      <c r="B6799" s="3"/>
      <c r="C6799" s="3"/>
      <c r="D6799" s="3"/>
      <c r="E6799" s="3"/>
      <c r="F6799" s="30" t="str">
        <f t="array" ref="F6799">IF(C6799&lt;&gt;"",INDEX(FunctionalValues,MATCH(C6799,KanoFunctional,0),2),"")</f>
        <v/>
      </c>
      <c r="G6799" s="30" t="str">
        <f t="array" ref="G6799">IF(D6799&lt;&gt;"",INDEX(DysfunctionalValues,2,MATCH(D6799,KanoDysfunctional,0)),"")</f>
        <v/>
      </c>
      <c r="H6799" s="30" t="str">
        <f t="array" ref="H6799">IF(C6799&lt;&gt;"",INDEX(KanoTable,MATCH(C6799,KanoFunctional,0),MATCH(D6799,KanoDysfunctional,0)),"")</f>
        <v/>
      </c>
      <c r="I6799" s="30" t="str">
        <f t="shared" si="107"/>
        <v/>
      </c>
      <c r="J6799" s="30" t="e">
        <f>VLOOKUP(B6799,Users!$A$2:$C$10000,3,FALSE)</f>
        <v>#N/A</v>
      </c>
    </row>
    <row r="6800" spans="1:10" ht="15.75" customHeight="1">
      <c r="A6800" s="3"/>
      <c r="B6800" s="3"/>
      <c r="C6800" s="3"/>
      <c r="D6800" s="3"/>
      <c r="E6800" s="3"/>
      <c r="F6800" s="30" t="str">
        <f t="array" ref="F6800">IF(C6800&lt;&gt;"",INDEX(FunctionalValues,MATCH(C6800,KanoFunctional,0),2),"")</f>
        <v/>
      </c>
      <c r="G6800" s="30" t="str">
        <f t="array" ref="G6800">IF(D6800&lt;&gt;"",INDEX(DysfunctionalValues,2,MATCH(D6800,KanoDysfunctional,0)),"")</f>
        <v/>
      </c>
      <c r="H6800" s="30" t="str">
        <f t="array" ref="H6800">IF(C6800&lt;&gt;"",INDEX(KanoTable,MATCH(C6800,KanoFunctional,0),MATCH(D6800,KanoDysfunctional,0)),"")</f>
        <v/>
      </c>
      <c r="I6800" s="30" t="str">
        <f t="shared" si="107"/>
        <v/>
      </c>
      <c r="J6800" s="30" t="e">
        <f>VLOOKUP(B6800,Users!$A$2:$C$10000,3,FALSE)</f>
        <v>#N/A</v>
      </c>
    </row>
    <row r="6801" spans="1:10" ht="15.75" customHeight="1">
      <c r="A6801" s="3"/>
      <c r="B6801" s="3"/>
      <c r="C6801" s="3"/>
      <c r="D6801" s="3"/>
      <c r="E6801" s="3"/>
      <c r="F6801" s="30" t="str">
        <f t="array" ref="F6801">IF(C6801&lt;&gt;"",INDEX(FunctionalValues,MATCH(C6801,KanoFunctional,0),2),"")</f>
        <v/>
      </c>
      <c r="G6801" s="30" t="str">
        <f t="array" ref="G6801">IF(D6801&lt;&gt;"",INDEX(DysfunctionalValues,2,MATCH(D6801,KanoDysfunctional,0)),"")</f>
        <v/>
      </c>
      <c r="H6801" s="30" t="str">
        <f t="array" ref="H6801">IF(C6801&lt;&gt;"",INDEX(KanoTable,MATCH(C6801,KanoFunctional,0),MATCH(D6801,KanoDysfunctional,0)),"")</f>
        <v/>
      </c>
      <c r="I6801" s="30" t="str">
        <f t="shared" si="107"/>
        <v/>
      </c>
      <c r="J6801" s="30" t="e">
        <f>VLOOKUP(B6801,Users!$A$2:$C$10000,3,FALSE)</f>
        <v>#N/A</v>
      </c>
    </row>
    <row r="6802" spans="1:10" ht="15.75" customHeight="1">
      <c r="A6802" s="3"/>
      <c r="B6802" s="3"/>
      <c r="C6802" s="3"/>
      <c r="D6802" s="3"/>
      <c r="E6802" s="3"/>
      <c r="F6802" s="30" t="str">
        <f t="array" ref="F6802">IF(C6802&lt;&gt;"",INDEX(FunctionalValues,MATCH(C6802,KanoFunctional,0),2),"")</f>
        <v/>
      </c>
      <c r="G6802" s="30" t="str">
        <f t="array" ref="G6802">IF(D6802&lt;&gt;"",INDEX(DysfunctionalValues,2,MATCH(D6802,KanoDysfunctional,0)),"")</f>
        <v/>
      </c>
      <c r="H6802" s="30" t="str">
        <f t="array" ref="H6802">IF(C6802&lt;&gt;"",INDEX(KanoTable,MATCH(C6802,KanoFunctional,0),MATCH(D6802,KanoDysfunctional,0)),"")</f>
        <v/>
      </c>
      <c r="I6802" s="30" t="str">
        <f t="shared" si="107"/>
        <v/>
      </c>
      <c r="J6802" s="30" t="e">
        <f>VLOOKUP(B6802,Users!$A$2:$C$10000,3,FALSE)</f>
        <v>#N/A</v>
      </c>
    </row>
    <row r="6803" spans="1:10" ht="15.75" customHeight="1">
      <c r="A6803" s="3"/>
      <c r="B6803" s="3"/>
      <c r="C6803" s="3"/>
      <c r="D6803" s="3"/>
      <c r="E6803" s="3"/>
      <c r="F6803" s="30" t="str">
        <f t="array" ref="F6803">IF(C6803&lt;&gt;"",INDEX(FunctionalValues,MATCH(C6803,KanoFunctional,0),2),"")</f>
        <v/>
      </c>
      <c r="G6803" s="30" t="str">
        <f t="array" ref="G6803">IF(D6803&lt;&gt;"",INDEX(DysfunctionalValues,2,MATCH(D6803,KanoDysfunctional,0)),"")</f>
        <v/>
      </c>
      <c r="H6803" s="30" t="str">
        <f t="array" ref="H6803">IF(C6803&lt;&gt;"",INDEX(KanoTable,MATCH(C6803,KanoFunctional,0),MATCH(D6803,KanoDysfunctional,0)),"")</f>
        <v/>
      </c>
      <c r="I6803" s="30" t="str">
        <f t="shared" si="107"/>
        <v/>
      </c>
      <c r="J6803" s="30" t="e">
        <f>VLOOKUP(B6803,Users!$A$2:$C$10000,3,FALSE)</f>
        <v>#N/A</v>
      </c>
    </row>
    <row r="6804" spans="1:10" ht="15.75" customHeight="1">
      <c r="A6804" s="3"/>
      <c r="B6804" s="3"/>
      <c r="C6804" s="3"/>
      <c r="D6804" s="3"/>
      <c r="E6804" s="3"/>
      <c r="F6804" s="30" t="str">
        <f t="array" ref="F6804">IF(C6804&lt;&gt;"",INDEX(FunctionalValues,MATCH(C6804,KanoFunctional,0),2),"")</f>
        <v/>
      </c>
      <c r="G6804" s="30" t="str">
        <f t="array" ref="G6804">IF(D6804&lt;&gt;"",INDEX(DysfunctionalValues,2,MATCH(D6804,KanoDysfunctional,0)),"")</f>
        <v/>
      </c>
      <c r="H6804" s="30" t="str">
        <f t="array" ref="H6804">IF(C6804&lt;&gt;"",INDEX(KanoTable,MATCH(C6804,KanoFunctional,0),MATCH(D6804,KanoDysfunctional,0)),"")</f>
        <v/>
      </c>
      <c r="I6804" s="30" t="str">
        <f t="shared" si="107"/>
        <v/>
      </c>
      <c r="J6804" s="30" t="e">
        <f>VLOOKUP(B6804,Users!$A$2:$C$10000,3,FALSE)</f>
        <v>#N/A</v>
      </c>
    </row>
    <row r="6805" spans="1:10" ht="15.75" customHeight="1">
      <c r="A6805" s="3"/>
      <c r="B6805" s="3"/>
      <c r="C6805" s="3"/>
      <c r="D6805" s="3"/>
      <c r="E6805" s="3"/>
      <c r="F6805" s="30" t="str">
        <f t="array" ref="F6805">IF(C6805&lt;&gt;"",INDEX(FunctionalValues,MATCH(C6805,KanoFunctional,0),2),"")</f>
        <v/>
      </c>
      <c r="G6805" s="30" t="str">
        <f t="array" ref="G6805">IF(D6805&lt;&gt;"",INDEX(DysfunctionalValues,2,MATCH(D6805,KanoDysfunctional,0)),"")</f>
        <v/>
      </c>
      <c r="H6805" s="30" t="str">
        <f t="array" ref="H6805">IF(C6805&lt;&gt;"",INDEX(KanoTable,MATCH(C6805,KanoFunctional,0),MATCH(D6805,KanoDysfunctional,0)),"")</f>
        <v/>
      </c>
      <c r="I6805" s="30" t="str">
        <f t="shared" si="107"/>
        <v/>
      </c>
      <c r="J6805" s="30" t="e">
        <f>VLOOKUP(B6805,Users!$A$2:$C$10000,3,FALSE)</f>
        <v>#N/A</v>
      </c>
    </row>
    <row r="6806" spans="1:10" ht="15.75" customHeight="1">
      <c r="A6806" s="3"/>
      <c r="B6806" s="3"/>
      <c r="C6806" s="3"/>
      <c r="D6806" s="3"/>
      <c r="E6806" s="3"/>
      <c r="F6806" s="30" t="str">
        <f t="array" ref="F6806">IF(C6806&lt;&gt;"",INDEX(FunctionalValues,MATCH(C6806,KanoFunctional,0),2),"")</f>
        <v/>
      </c>
      <c r="G6806" s="30" t="str">
        <f t="array" ref="G6806">IF(D6806&lt;&gt;"",INDEX(DysfunctionalValues,2,MATCH(D6806,KanoDysfunctional,0)),"")</f>
        <v/>
      </c>
      <c r="H6806" s="30" t="str">
        <f t="array" ref="H6806">IF(C6806&lt;&gt;"",INDEX(KanoTable,MATCH(C6806,KanoFunctional,0),MATCH(D6806,KanoDysfunctional,0)),"")</f>
        <v/>
      </c>
      <c r="I6806" s="30" t="str">
        <f t="shared" ref="I6806:I6869" si="108">IF(C6806&lt;&gt;"",MATCH(H6806,KanoResultCodes,0),"")</f>
        <v/>
      </c>
      <c r="J6806" s="30" t="e">
        <f>VLOOKUP(B6806,Users!$A$2:$C$10000,3,FALSE)</f>
        <v>#N/A</v>
      </c>
    </row>
    <row r="6807" spans="1:10" ht="15.75" customHeight="1">
      <c r="A6807" s="3"/>
      <c r="B6807" s="3"/>
      <c r="C6807" s="3"/>
      <c r="D6807" s="3"/>
      <c r="E6807" s="3"/>
      <c r="F6807" s="30" t="str">
        <f t="array" ref="F6807">IF(C6807&lt;&gt;"",INDEX(FunctionalValues,MATCH(C6807,KanoFunctional,0),2),"")</f>
        <v/>
      </c>
      <c r="G6807" s="30" t="str">
        <f t="array" ref="G6807">IF(D6807&lt;&gt;"",INDEX(DysfunctionalValues,2,MATCH(D6807,KanoDysfunctional,0)),"")</f>
        <v/>
      </c>
      <c r="H6807" s="30" t="str">
        <f t="array" ref="H6807">IF(C6807&lt;&gt;"",INDEX(KanoTable,MATCH(C6807,KanoFunctional,0),MATCH(D6807,KanoDysfunctional,0)),"")</f>
        <v/>
      </c>
      <c r="I6807" s="30" t="str">
        <f t="shared" si="108"/>
        <v/>
      </c>
      <c r="J6807" s="30" t="e">
        <f>VLOOKUP(B6807,Users!$A$2:$C$10000,3,FALSE)</f>
        <v>#N/A</v>
      </c>
    </row>
    <row r="6808" spans="1:10" ht="15.75" customHeight="1">
      <c r="A6808" s="3"/>
      <c r="B6808" s="3"/>
      <c r="C6808" s="3"/>
      <c r="D6808" s="3"/>
      <c r="E6808" s="3"/>
      <c r="F6808" s="30" t="str">
        <f t="array" ref="F6808">IF(C6808&lt;&gt;"",INDEX(FunctionalValues,MATCH(C6808,KanoFunctional,0),2),"")</f>
        <v/>
      </c>
      <c r="G6808" s="30" t="str">
        <f t="array" ref="G6808">IF(D6808&lt;&gt;"",INDEX(DysfunctionalValues,2,MATCH(D6808,KanoDysfunctional,0)),"")</f>
        <v/>
      </c>
      <c r="H6808" s="30" t="str">
        <f t="array" ref="H6808">IF(C6808&lt;&gt;"",INDEX(KanoTable,MATCH(C6808,KanoFunctional,0),MATCH(D6808,KanoDysfunctional,0)),"")</f>
        <v/>
      </c>
      <c r="I6808" s="30" t="str">
        <f t="shared" si="108"/>
        <v/>
      </c>
      <c r="J6808" s="30" t="e">
        <f>VLOOKUP(B6808,Users!$A$2:$C$10000,3,FALSE)</f>
        <v>#N/A</v>
      </c>
    </row>
    <row r="6809" spans="1:10" ht="15.75" customHeight="1">
      <c r="A6809" s="3"/>
      <c r="B6809" s="3"/>
      <c r="C6809" s="3"/>
      <c r="D6809" s="3"/>
      <c r="E6809" s="3"/>
      <c r="F6809" s="30" t="str">
        <f t="array" ref="F6809">IF(C6809&lt;&gt;"",INDEX(FunctionalValues,MATCH(C6809,KanoFunctional,0),2),"")</f>
        <v/>
      </c>
      <c r="G6809" s="30" t="str">
        <f t="array" ref="G6809">IF(D6809&lt;&gt;"",INDEX(DysfunctionalValues,2,MATCH(D6809,KanoDysfunctional,0)),"")</f>
        <v/>
      </c>
      <c r="H6809" s="30" t="str">
        <f t="array" ref="H6809">IF(C6809&lt;&gt;"",INDEX(KanoTable,MATCH(C6809,KanoFunctional,0),MATCH(D6809,KanoDysfunctional,0)),"")</f>
        <v/>
      </c>
      <c r="I6809" s="30" t="str">
        <f t="shared" si="108"/>
        <v/>
      </c>
      <c r="J6809" s="30" t="e">
        <f>VLOOKUP(B6809,Users!$A$2:$C$10000,3,FALSE)</f>
        <v>#N/A</v>
      </c>
    </row>
    <row r="6810" spans="1:10" ht="15.75" customHeight="1">
      <c r="A6810" s="3"/>
      <c r="B6810" s="3"/>
      <c r="C6810" s="3"/>
      <c r="D6810" s="3"/>
      <c r="E6810" s="3"/>
      <c r="F6810" s="30" t="str">
        <f t="array" ref="F6810">IF(C6810&lt;&gt;"",INDEX(FunctionalValues,MATCH(C6810,KanoFunctional,0),2),"")</f>
        <v/>
      </c>
      <c r="G6810" s="30" t="str">
        <f t="array" ref="G6810">IF(D6810&lt;&gt;"",INDEX(DysfunctionalValues,2,MATCH(D6810,KanoDysfunctional,0)),"")</f>
        <v/>
      </c>
      <c r="H6810" s="30" t="str">
        <f t="array" ref="H6810">IF(C6810&lt;&gt;"",INDEX(KanoTable,MATCH(C6810,KanoFunctional,0),MATCH(D6810,KanoDysfunctional,0)),"")</f>
        <v/>
      </c>
      <c r="I6810" s="30" t="str">
        <f t="shared" si="108"/>
        <v/>
      </c>
      <c r="J6810" s="30" t="e">
        <f>VLOOKUP(B6810,Users!$A$2:$C$10000,3,FALSE)</f>
        <v>#N/A</v>
      </c>
    </row>
    <row r="6811" spans="1:10" ht="15.75" customHeight="1">
      <c r="A6811" s="3"/>
      <c r="B6811" s="3"/>
      <c r="C6811" s="3"/>
      <c r="D6811" s="3"/>
      <c r="E6811" s="3"/>
      <c r="F6811" s="30" t="str">
        <f t="array" ref="F6811">IF(C6811&lt;&gt;"",INDEX(FunctionalValues,MATCH(C6811,KanoFunctional,0),2),"")</f>
        <v/>
      </c>
      <c r="G6811" s="30" t="str">
        <f t="array" ref="G6811">IF(D6811&lt;&gt;"",INDEX(DysfunctionalValues,2,MATCH(D6811,KanoDysfunctional,0)),"")</f>
        <v/>
      </c>
      <c r="H6811" s="30" t="str">
        <f t="array" ref="H6811">IF(C6811&lt;&gt;"",INDEX(KanoTable,MATCH(C6811,KanoFunctional,0),MATCH(D6811,KanoDysfunctional,0)),"")</f>
        <v/>
      </c>
      <c r="I6811" s="30" t="str">
        <f t="shared" si="108"/>
        <v/>
      </c>
      <c r="J6811" s="30" t="e">
        <f>VLOOKUP(B6811,Users!$A$2:$C$10000,3,FALSE)</f>
        <v>#N/A</v>
      </c>
    </row>
    <row r="6812" spans="1:10" ht="15.75" customHeight="1">
      <c r="A6812" s="3"/>
      <c r="B6812" s="3"/>
      <c r="C6812" s="3"/>
      <c r="D6812" s="3"/>
      <c r="E6812" s="3"/>
      <c r="F6812" s="30" t="str">
        <f t="array" ref="F6812">IF(C6812&lt;&gt;"",INDEX(FunctionalValues,MATCH(C6812,KanoFunctional,0),2),"")</f>
        <v/>
      </c>
      <c r="G6812" s="30" t="str">
        <f t="array" ref="G6812">IF(D6812&lt;&gt;"",INDEX(DysfunctionalValues,2,MATCH(D6812,KanoDysfunctional,0)),"")</f>
        <v/>
      </c>
      <c r="H6812" s="30" t="str">
        <f t="array" ref="H6812">IF(C6812&lt;&gt;"",INDEX(KanoTable,MATCH(C6812,KanoFunctional,0),MATCH(D6812,KanoDysfunctional,0)),"")</f>
        <v/>
      </c>
      <c r="I6812" s="30" t="str">
        <f t="shared" si="108"/>
        <v/>
      </c>
      <c r="J6812" s="30" t="e">
        <f>VLOOKUP(B6812,Users!$A$2:$C$10000,3,FALSE)</f>
        <v>#N/A</v>
      </c>
    </row>
    <row r="6813" spans="1:10" ht="15.75" customHeight="1">
      <c r="A6813" s="3"/>
      <c r="B6813" s="3"/>
      <c r="C6813" s="3"/>
      <c r="D6813" s="3"/>
      <c r="E6813" s="3"/>
      <c r="F6813" s="30" t="str">
        <f t="array" ref="F6813">IF(C6813&lt;&gt;"",INDEX(FunctionalValues,MATCH(C6813,KanoFunctional,0),2),"")</f>
        <v/>
      </c>
      <c r="G6813" s="30" t="str">
        <f t="array" ref="G6813">IF(D6813&lt;&gt;"",INDEX(DysfunctionalValues,2,MATCH(D6813,KanoDysfunctional,0)),"")</f>
        <v/>
      </c>
      <c r="H6813" s="30" t="str">
        <f t="array" ref="H6813">IF(C6813&lt;&gt;"",INDEX(KanoTable,MATCH(C6813,KanoFunctional,0),MATCH(D6813,KanoDysfunctional,0)),"")</f>
        <v/>
      </c>
      <c r="I6813" s="30" t="str">
        <f t="shared" si="108"/>
        <v/>
      </c>
      <c r="J6813" s="30" t="e">
        <f>VLOOKUP(B6813,Users!$A$2:$C$10000,3,FALSE)</f>
        <v>#N/A</v>
      </c>
    </row>
    <row r="6814" spans="1:10" ht="15.75" customHeight="1">
      <c r="A6814" s="3"/>
      <c r="B6814" s="3"/>
      <c r="C6814" s="3"/>
      <c r="D6814" s="3"/>
      <c r="E6814" s="3"/>
      <c r="F6814" s="30" t="str">
        <f t="array" ref="F6814">IF(C6814&lt;&gt;"",INDEX(FunctionalValues,MATCH(C6814,KanoFunctional,0),2),"")</f>
        <v/>
      </c>
      <c r="G6814" s="30" t="str">
        <f t="array" ref="G6814">IF(D6814&lt;&gt;"",INDEX(DysfunctionalValues,2,MATCH(D6814,KanoDysfunctional,0)),"")</f>
        <v/>
      </c>
      <c r="H6814" s="30" t="str">
        <f t="array" ref="H6814">IF(C6814&lt;&gt;"",INDEX(KanoTable,MATCH(C6814,KanoFunctional,0),MATCH(D6814,KanoDysfunctional,0)),"")</f>
        <v/>
      </c>
      <c r="I6814" s="30" t="str">
        <f t="shared" si="108"/>
        <v/>
      </c>
      <c r="J6814" s="30" t="e">
        <f>VLOOKUP(B6814,Users!$A$2:$C$10000,3,FALSE)</f>
        <v>#N/A</v>
      </c>
    </row>
    <row r="6815" spans="1:10" ht="15.75" customHeight="1">
      <c r="A6815" s="3"/>
      <c r="B6815" s="3"/>
      <c r="C6815" s="3"/>
      <c r="D6815" s="3"/>
      <c r="E6815" s="3"/>
      <c r="F6815" s="30" t="str">
        <f t="array" ref="F6815">IF(C6815&lt;&gt;"",INDEX(FunctionalValues,MATCH(C6815,KanoFunctional,0),2),"")</f>
        <v/>
      </c>
      <c r="G6815" s="30" t="str">
        <f t="array" ref="G6815">IF(D6815&lt;&gt;"",INDEX(DysfunctionalValues,2,MATCH(D6815,KanoDysfunctional,0)),"")</f>
        <v/>
      </c>
      <c r="H6815" s="30" t="str">
        <f t="array" ref="H6815">IF(C6815&lt;&gt;"",INDEX(KanoTable,MATCH(C6815,KanoFunctional,0),MATCH(D6815,KanoDysfunctional,0)),"")</f>
        <v/>
      </c>
      <c r="I6815" s="30" t="str">
        <f t="shared" si="108"/>
        <v/>
      </c>
      <c r="J6815" s="30" t="e">
        <f>VLOOKUP(B6815,Users!$A$2:$C$10000,3,FALSE)</f>
        <v>#N/A</v>
      </c>
    </row>
    <row r="6816" spans="1:10" ht="15.75" customHeight="1">
      <c r="A6816" s="3"/>
      <c r="B6816" s="3"/>
      <c r="C6816" s="3"/>
      <c r="D6816" s="3"/>
      <c r="E6816" s="3"/>
      <c r="F6816" s="30" t="str">
        <f t="array" ref="F6816">IF(C6816&lt;&gt;"",INDEX(FunctionalValues,MATCH(C6816,KanoFunctional,0),2),"")</f>
        <v/>
      </c>
      <c r="G6816" s="30" t="str">
        <f t="array" ref="G6816">IF(D6816&lt;&gt;"",INDEX(DysfunctionalValues,2,MATCH(D6816,KanoDysfunctional,0)),"")</f>
        <v/>
      </c>
      <c r="H6816" s="30" t="str">
        <f t="array" ref="H6816">IF(C6816&lt;&gt;"",INDEX(KanoTable,MATCH(C6816,KanoFunctional,0),MATCH(D6816,KanoDysfunctional,0)),"")</f>
        <v/>
      </c>
      <c r="I6816" s="30" t="str">
        <f t="shared" si="108"/>
        <v/>
      </c>
      <c r="J6816" s="30" t="e">
        <f>VLOOKUP(B6816,Users!$A$2:$C$10000,3,FALSE)</f>
        <v>#N/A</v>
      </c>
    </row>
    <row r="6817" spans="1:10" ht="15.75" customHeight="1">
      <c r="A6817" s="3"/>
      <c r="B6817" s="3"/>
      <c r="C6817" s="3"/>
      <c r="D6817" s="3"/>
      <c r="E6817" s="3"/>
      <c r="F6817" s="30" t="str">
        <f t="array" ref="F6817">IF(C6817&lt;&gt;"",INDEX(FunctionalValues,MATCH(C6817,KanoFunctional,0),2),"")</f>
        <v/>
      </c>
      <c r="G6817" s="30" t="str">
        <f t="array" ref="G6817">IF(D6817&lt;&gt;"",INDEX(DysfunctionalValues,2,MATCH(D6817,KanoDysfunctional,0)),"")</f>
        <v/>
      </c>
      <c r="H6817" s="30" t="str">
        <f t="array" ref="H6817">IF(C6817&lt;&gt;"",INDEX(KanoTable,MATCH(C6817,KanoFunctional,0),MATCH(D6817,KanoDysfunctional,0)),"")</f>
        <v/>
      </c>
      <c r="I6817" s="30" t="str">
        <f t="shared" si="108"/>
        <v/>
      </c>
      <c r="J6817" s="30" t="e">
        <f>VLOOKUP(B6817,Users!$A$2:$C$10000,3,FALSE)</f>
        <v>#N/A</v>
      </c>
    </row>
    <row r="6818" spans="1:10" ht="15.75" customHeight="1">
      <c r="A6818" s="3"/>
      <c r="B6818" s="3"/>
      <c r="C6818" s="3"/>
      <c r="D6818" s="3"/>
      <c r="E6818" s="3"/>
      <c r="F6818" s="30" t="str">
        <f t="array" ref="F6818">IF(C6818&lt;&gt;"",INDEX(FunctionalValues,MATCH(C6818,KanoFunctional,0),2),"")</f>
        <v/>
      </c>
      <c r="G6818" s="30" t="str">
        <f t="array" ref="G6818">IF(D6818&lt;&gt;"",INDEX(DysfunctionalValues,2,MATCH(D6818,KanoDysfunctional,0)),"")</f>
        <v/>
      </c>
      <c r="H6818" s="30" t="str">
        <f t="array" ref="H6818">IF(C6818&lt;&gt;"",INDEX(KanoTable,MATCH(C6818,KanoFunctional,0),MATCH(D6818,KanoDysfunctional,0)),"")</f>
        <v/>
      </c>
      <c r="I6818" s="30" t="str">
        <f t="shared" si="108"/>
        <v/>
      </c>
      <c r="J6818" s="30" t="e">
        <f>VLOOKUP(B6818,Users!$A$2:$C$10000,3,FALSE)</f>
        <v>#N/A</v>
      </c>
    </row>
    <row r="6819" spans="1:10" ht="15.75" customHeight="1">
      <c r="A6819" s="3"/>
      <c r="B6819" s="3"/>
      <c r="C6819" s="3"/>
      <c r="D6819" s="3"/>
      <c r="E6819" s="3"/>
      <c r="F6819" s="30" t="str">
        <f t="array" ref="F6819">IF(C6819&lt;&gt;"",INDEX(FunctionalValues,MATCH(C6819,KanoFunctional,0),2),"")</f>
        <v/>
      </c>
      <c r="G6819" s="30" t="str">
        <f t="array" ref="G6819">IF(D6819&lt;&gt;"",INDEX(DysfunctionalValues,2,MATCH(D6819,KanoDysfunctional,0)),"")</f>
        <v/>
      </c>
      <c r="H6819" s="30" t="str">
        <f t="array" ref="H6819">IF(C6819&lt;&gt;"",INDEX(KanoTable,MATCH(C6819,KanoFunctional,0),MATCH(D6819,KanoDysfunctional,0)),"")</f>
        <v/>
      </c>
      <c r="I6819" s="30" t="str">
        <f t="shared" si="108"/>
        <v/>
      </c>
      <c r="J6819" s="30" t="e">
        <f>VLOOKUP(B6819,Users!$A$2:$C$10000,3,FALSE)</f>
        <v>#N/A</v>
      </c>
    </row>
    <row r="6820" spans="1:10" ht="15.75" customHeight="1">
      <c r="A6820" s="3"/>
      <c r="B6820" s="3"/>
      <c r="C6820" s="3"/>
      <c r="D6820" s="3"/>
      <c r="E6820" s="3"/>
      <c r="F6820" s="30" t="str">
        <f t="array" ref="F6820">IF(C6820&lt;&gt;"",INDEX(FunctionalValues,MATCH(C6820,KanoFunctional,0),2),"")</f>
        <v/>
      </c>
      <c r="G6820" s="30" t="str">
        <f t="array" ref="G6820">IF(D6820&lt;&gt;"",INDEX(DysfunctionalValues,2,MATCH(D6820,KanoDysfunctional,0)),"")</f>
        <v/>
      </c>
      <c r="H6820" s="30" t="str">
        <f t="array" ref="H6820">IF(C6820&lt;&gt;"",INDEX(KanoTable,MATCH(C6820,KanoFunctional,0),MATCH(D6820,KanoDysfunctional,0)),"")</f>
        <v/>
      </c>
      <c r="I6820" s="30" t="str">
        <f t="shared" si="108"/>
        <v/>
      </c>
      <c r="J6820" s="30" t="e">
        <f>VLOOKUP(B6820,Users!$A$2:$C$10000,3,FALSE)</f>
        <v>#N/A</v>
      </c>
    </row>
    <row r="6821" spans="1:10" ht="15.75" customHeight="1">
      <c r="A6821" s="3"/>
      <c r="B6821" s="3"/>
      <c r="C6821" s="3"/>
      <c r="D6821" s="3"/>
      <c r="E6821" s="3"/>
      <c r="F6821" s="30" t="str">
        <f t="array" ref="F6821">IF(C6821&lt;&gt;"",INDEX(FunctionalValues,MATCH(C6821,KanoFunctional,0),2),"")</f>
        <v/>
      </c>
      <c r="G6821" s="30" t="str">
        <f t="array" ref="G6821">IF(D6821&lt;&gt;"",INDEX(DysfunctionalValues,2,MATCH(D6821,KanoDysfunctional,0)),"")</f>
        <v/>
      </c>
      <c r="H6821" s="30" t="str">
        <f t="array" ref="H6821">IF(C6821&lt;&gt;"",INDEX(KanoTable,MATCH(C6821,KanoFunctional,0),MATCH(D6821,KanoDysfunctional,0)),"")</f>
        <v/>
      </c>
      <c r="I6821" s="30" t="str">
        <f t="shared" si="108"/>
        <v/>
      </c>
      <c r="J6821" s="30" t="e">
        <f>VLOOKUP(B6821,Users!$A$2:$C$10000,3,FALSE)</f>
        <v>#N/A</v>
      </c>
    </row>
    <row r="6822" spans="1:10" ht="15.75" customHeight="1">
      <c r="A6822" s="3"/>
      <c r="B6822" s="3"/>
      <c r="C6822" s="3"/>
      <c r="D6822" s="3"/>
      <c r="E6822" s="3"/>
      <c r="F6822" s="30" t="str">
        <f t="array" ref="F6822">IF(C6822&lt;&gt;"",INDEX(FunctionalValues,MATCH(C6822,KanoFunctional,0),2),"")</f>
        <v/>
      </c>
      <c r="G6822" s="30" t="str">
        <f t="array" ref="G6822">IF(D6822&lt;&gt;"",INDEX(DysfunctionalValues,2,MATCH(D6822,KanoDysfunctional,0)),"")</f>
        <v/>
      </c>
      <c r="H6822" s="30" t="str">
        <f t="array" ref="H6822">IF(C6822&lt;&gt;"",INDEX(KanoTable,MATCH(C6822,KanoFunctional,0),MATCH(D6822,KanoDysfunctional,0)),"")</f>
        <v/>
      </c>
      <c r="I6822" s="30" t="str">
        <f t="shared" si="108"/>
        <v/>
      </c>
      <c r="J6822" s="30" t="e">
        <f>VLOOKUP(B6822,Users!$A$2:$C$10000,3,FALSE)</f>
        <v>#N/A</v>
      </c>
    </row>
    <row r="6823" spans="1:10" ht="15.75" customHeight="1">
      <c r="A6823" s="3"/>
      <c r="B6823" s="3"/>
      <c r="C6823" s="3"/>
      <c r="D6823" s="3"/>
      <c r="E6823" s="3"/>
      <c r="F6823" s="30" t="str">
        <f t="array" ref="F6823">IF(C6823&lt;&gt;"",INDEX(FunctionalValues,MATCH(C6823,KanoFunctional,0),2),"")</f>
        <v/>
      </c>
      <c r="G6823" s="30" t="str">
        <f t="array" ref="G6823">IF(D6823&lt;&gt;"",INDEX(DysfunctionalValues,2,MATCH(D6823,KanoDysfunctional,0)),"")</f>
        <v/>
      </c>
      <c r="H6823" s="30" t="str">
        <f t="array" ref="H6823">IF(C6823&lt;&gt;"",INDEX(KanoTable,MATCH(C6823,KanoFunctional,0),MATCH(D6823,KanoDysfunctional,0)),"")</f>
        <v/>
      </c>
      <c r="I6823" s="30" t="str">
        <f t="shared" si="108"/>
        <v/>
      </c>
      <c r="J6823" s="30" t="e">
        <f>VLOOKUP(B6823,Users!$A$2:$C$10000,3,FALSE)</f>
        <v>#N/A</v>
      </c>
    </row>
    <row r="6824" spans="1:10" ht="15.75" customHeight="1">
      <c r="A6824" s="3"/>
      <c r="B6824" s="3"/>
      <c r="C6824" s="3"/>
      <c r="D6824" s="3"/>
      <c r="E6824" s="3"/>
      <c r="F6824" s="30" t="str">
        <f t="array" ref="F6824">IF(C6824&lt;&gt;"",INDEX(FunctionalValues,MATCH(C6824,KanoFunctional,0),2),"")</f>
        <v/>
      </c>
      <c r="G6824" s="30" t="str">
        <f t="array" ref="G6824">IF(D6824&lt;&gt;"",INDEX(DysfunctionalValues,2,MATCH(D6824,KanoDysfunctional,0)),"")</f>
        <v/>
      </c>
      <c r="H6824" s="30" t="str">
        <f t="array" ref="H6824">IF(C6824&lt;&gt;"",INDEX(KanoTable,MATCH(C6824,KanoFunctional,0),MATCH(D6824,KanoDysfunctional,0)),"")</f>
        <v/>
      </c>
      <c r="I6824" s="30" t="str">
        <f t="shared" si="108"/>
        <v/>
      </c>
      <c r="J6824" s="30" t="e">
        <f>VLOOKUP(B6824,Users!$A$2:$C$10000,3,FALSE)</f>
        <v>#N/A</v>
      </c>
    </row>
    <row r="6825" spans="1:10" ht="15.75" customHeight="1">
      <c r="A6825" s="3"/>
      <c r="B6825" s="3"/>
      <c r="C6825" s="3"/>
      <c r="D6825" s="3"/>
      <c r="E6825" s="3"/>
      <c r="F6825" s="30" t="str">
        <f t="array" ref="F6825">IF(C6825&lt;&gt;"",INDEX(FunctionalValues,MATCH(C6825,KanoFunctional,0),2),"")</f>
        <v/>
      </c>
      <c r="G6825" s="30" t="str">
        <f t="array" ref="G6825">IF(D6825&lt;&gt;"",INDEX(DysfunctionalValues,2,MATCH(D6825,KanoDysfunctional,0)),"")</f>
        <v/>
      </c>
      <c r="H6825" s="30" t="str">
        <f t="array" ref="H6825">IF(C6825&lt;&gt;"",INDEX(KanoTable,MATCH(C6825,KanoFunctional,0),MATCH(D6825,KanoDysfunctional,0)),"")</f>
        <v/>
      </c>
      <c r="I6825" s="30" t="str">
        <f t="shared" si="108"/>
        <v/>
      </c>
      <c r="J6825" s="30" t="e">
        <f>VLOOKUP(B6825,Users!$A$2:$C$10000,3,FALSE)</f>
        <v>#N/A</v>
      </c>
    </row>
    <row r="6826" spans="1:10" ht="15.75" customHeight="1">
      <c r="A6826" s="3"/>
      <c r="B6826" s="3"/>
      <c r="C6826" s="3"/>
      <c r="D6826" s="3"/>
      <c r="E6826" s="3"/>
      <c r="F6826" s="30" t="str">
        <f t="array" ref="F6826">IF(C6826&lt;&gt;"",INDEX(FunctionalValues,MATCH(C6826,KanoFunctional,0),2),"")</f>
        <v/>
      </c>
      <c r="G6826" s="30" t="str">
        <f t="array" ref="G6826">IF(D6826&lt;&gt;"",INDEX(DysfunctionalValues,2,MATCH(D6826,KanoDysfunctional,0)),"")</f>
        <v/>
      </c>
      <c r="H6826" s="30" t="str">
        <f t="array" ref="H6826">IF(C6826&lt;&gt;"",INDEX(KanoTable,MATCH(C6826,KanoFunctional,0),MATCH(D6826,KanoDysfunctional,0)),"")</f>
        <v/>
      </c>
      <c r="I6826" s="30" t="str">
        <f t="shared" si="108"/>
        <v/>
      </c>
      <c r="J6826" s="30" t="e">
        <f>VLOOKUP(B6826,Users!$A$2:$C$10000,3,FALSE)</f>
        <v>#N/A</v>
      </c>
    </row>
    <row r="6827" spans="1:10" ht="15.75" customHeight="1">
      <c r="A6827" s="3"/>
      <c r="B6827" s="3"/>
      <c r="C6827" s="3"/>
      <c r="D6827" s="3"/>
      <c r="E6827" s="3"/>
      <c r="F6827" s="30" t="str">
        <f t="array" ref="F6827">IF(C6827&lt;&gt;"",INDEX(FunctionalValues,MATCH(C6827,KanoFunctional,0),2),"")</f>
        <v/>
      </c>
      <c r="G6827" s="30" t="str">
        <f t="array" ref="G6827">IF(D6827&lt;&gt;"",INDEX(DysfunctionalValues,2,MATCH(D6827,KanoDysfunctional,0)),"")</f>
        <v/>
      </c>
      <c r="H6827" s="30" t="str">
        <f t="array" ref="H6827">IF(C6827&lt;&gt;"",INDEX(KanoTable,MATCH(C6827,KanoFunctional,0),MATCH(D6827,KanoDysfunctional,0)),"")</f>
        <v/>
      </c>
      <c r="I6827" s="30" t="str">
        <f t="shared" si="108"/>
        <v/>
      </c>
      <c r="J6827" s="30" t="e">
        <f>VLOOKUP(B6827,Users!$A$2:$C$10000,3,FALSE)</f>
        <v>#N/A</v>
      </c>
    </row>
    <row r="6828" spans="1:10" ht="15.75" customHeight="1">
      <c r="A6828" s="3"/>
      <c r="B6828" s="3"/>
      <c r="C6828" s="3"/>
      <c r="D6828" s="3"/>
      <c r="E6828" s="3"/>
      <c r="F6828" s="30" t="str">
        <f t="array" ref="F6828">IF(C6828&lt;&gt;"",INDEX(FunctionalValues,MATCH(C6828,KanoFunctional,0),2),"")</f>
        <v/>
      </c>
      <c r="G6828" s="30" t="str">
        <f t="array" ref="G6828">IF(D6828&lt;&gt;"",INDEX(DysfunctionalValues,2,MATCH(D6828,KanoDysfunctional,0)),"")</f>
        <v/>
      </c>
      <c r="H6828" s="30" t="str">
        <f t="array" ref="H6828">IF(C6828&lt;&gt;"",INDEX(KanoTable,MATCH(C6828,KanoFunctional,0),MATCH(D6828,KanoDysfunctional,0)),"")</f>
        <v/>
      </c>
      <c r="I6828" s="30" t="str">
        <f t="shared" si="108"/>
        <v/>
      </c>
      <c r="J6828" s="30" t="e">
        <f>VLOOKUP(B6828,Users!$A$2:$C$10000,3,FALSE)</f>
        <v>#N/A</v>
      </c>
    </row>
    <row r="6829" spans="1:10" ht="15.75" customHeight="1">
      <c r="A6829" s="3"/>
      <c r="B6829" s="3"/>
      <c r="C6829" s="3"/>
      <c r="D6829" s="3"/>
      <c r="E6829" s="3"/>
      <c r="F6829" s="30" t="str">
        <f t="array" ref="F6829">IF(C6829&lt;&gt;"",INDEX(FunctionalValues,MATCH(C6829,KanoFunctional,0),2),"")</f>
        <v/>
      </c>
      <c r="G6829" s="30" t="str">
        <f t="array" ref="G6829">IF(D6829&lt;&gt;"",INDEX(DysfunctionalValues,2,MATCH(D6829,KanoDysfunctional,0)),"")</f>
        <v/>
      </c>
      <c r="H6829" s="30" t="str">
        <f t="array" ref="H6829">IF(C6829&lt;&gt;"",INDEX(KanoTable,MATCH(C6829,KanoFunctional,0),MATCH(D6829,KanoDysfunctional,0)),"")</f>
        <v/>
      </c>
      <c r="I6829" s="30" t="str">
        <f t="shared" si="108"/>
        <v/>
      </c>
      <c r="J6829" s="30" t="e">
        <f>VLOOKUP(B6829,Users!$A$2:$C$10000,3,FALSE)</f>
        <v>#N/A</v>
      </c>
    </row>
    <row r="6830" spans="1:10" ht="15.75" customHeight="1">
      <c r="A6830" s="3"/>
      <c r="B6830" s="3"/>
      <c r="C6830" s="3"/>
      <c r="D6830" s="3"/>
      <c r="E6830" s="3"/>
      <c r="F6830" s="30" t="str">
        <f t="array" ref="F6830">IF(C6830&lt;&gt;"",INDEX(FunctionalValues,MATCH(C6830,KanoFunctional,0),2),"")</f>
        <v/>
      </c>
      <c r="G6830" s="30" t="str">
        <f t="array" ref="G6830">IF(D6830&lt;&gt;"",INDEX(DysfunctionalValues,2,MATCH(D6830,KanoDysfunctional,0)),"")</f>
        <v/>
      </c>
      <c r="H6830" s="30" t="str">
        <f t="array" ref="H6830">IF(C6830&lt;&gt;"",INDEX(KanoTable,MATCH(C6830,KanoFunctional,0),MATCH(D6830,KanoDysfunctional,0)),"")</f>
        <v/>
      </c>
      <c r="I6830" s="30" t="str">
        <f t="shared" si="108"/>
        <v/>
      </c>
      <c r="J6830" s="30" t="e">
        <f>VLOOKUP(B6830,Users!$A$2:$C$10000,3,FALSE)</f>
        <v>#N/A</v>
      </c>
    </row>
    <row r="6831" spans="1:10" ht="15.75" customHeight="1">
      <c r="A6831" s="3"/>
      <c r="B6831" s="3"/>
      <c r="C6831" s="3"/>
      <c r="D6831" s="3"/>
      <c r="E6831" s="3"/>
      <c r="F6831" s="30" t="str">
        <f t="array" ref="F6831">IF(C6831&lt;&gt;"",INDEX(FunctionalValues,MATCH(C6831,KanoFunctional,0),2),"")</f>
        <v/>
      </c>
      <c r="G6831" s="30" t="str">
        <f t="array" ref="G6831">IF(D6831&lt;&gt;"",INDEX(DysfunctionalValues,2,MATCH(D6831,KanoDysfunctional,0)),"")</f>
        <v/>
      </c>
      <c r="H6831" s="30" t="str">
        <f t="array" ref="H6831">IF(C6831&lt;&gt;"",INDEX(KanoTable,MATCH(C6831,KanoFunctional,0),MATCH(D6831,KanoDysfunctional,0)),"")</f>
        <v/>
      </c>
      <c r="I6831" s="30" t="str">
        <f t="shared" si="108"/>
        <v/>
      </c>
      <c r="J6831" s="30" t="e">
        <f>VLOOKUP(B6831,Users!$A$2:$C$10000,3,FALSE)</f>
        <v>#N/A</v>
      </c>
    </row>
    <row r="6832" spans="1:10" ht="15.75" customHeight="1">
      <c r="A6832" s="3"/>
      <c r="B6832" s="3"/>
      <c r="C6832" s="3"/>
      <c r="D6832" s="3"/>
      <c r="E6832" s="3"/>
      <c r="F6832" s="30" t="str">
        <f t="array" ref="F6832">IF(C6832&lt;&gt;"",INDEX(FunctionalValues,MATCH(C6832,KanoFunctional,0),2),"")</f>
        <v/>
      </c>
      <c r="G6832" s="30" t="str">
        <f t="array" ref="G6832">IF(D6832&lt;&gt;"",INDEX(DysfunctionalValues,2,MATCH(D6832,KanoDysfunctional,0)),"")</f>
        <v/>
      </c>
      <c r="H6832" s="30" t="str">
        <f t="array" ref="H6832">IF(C6832&lt;&gt;"",INDEX(KanoTable,MATCH(C6832,KanoFunctional,0),MATCH(D6832,KanoDysfunctional,0)),"")</f>
        <v/>
      </c>
      <c r="I6832" s="30" t="str">
        <f t="shared" si="108"/>
        <v/>
      </c>
      <c r="J6832" s="30" t="e">
        <f>VLOOKUP(B6832,Users!$A$2:$C$10000,3,FALSE)</f>
        <v>#N/A</v>
      </c>
    </row>
    <row r="6833" spans="1:10" ht="15.75" customHeight="1">
      <c r="A6833" s="3"/>
      <c r="B6833" s="3"/>
      <c r="C6833" s="3"/>
      <c r="D6833" s="3"/>
      <c r="E6833" s="3"/>
      <c r="F6833" s="30" t="str">
        <f t="array" ref="F6833">IF(C6833&lt;&gt;"",INDEX(FunctionalValues,MATCH(C6833,KanoFunctional,0),2),"")</f>
        <v/>
      </c>
      <c r="G6833" s="30" t="str">
        <f t="array" ref="G6833">IF(D6833&lt;&gt;"",INDEX(DysfunctionalValues,2,MATCH(D6833,KanoDysfunctional,0)),"")</f>
        <v/>
      </c>
      <c r="H6833" s="30" t="str">
        <f t="array" ref="H6833">IF(C6833&lt;&gt;"",INDEX(KanoTable,MATCH(C6833,KanoFunctional,0),MATCH(D6833,KanoDysfunctional,0)),"")</f>
        <v/>
      </c>
      <c r="I6833" s="30" t="str">
        <f t="shared" si="108"/>
        <v/>
      </c>
      <c r="J6833" s="30" t="e">
        <f>VLOOKUP(B6833,Users!$A$2:$C$10000,3,FALSE)</f>
        <v>#N/A</v>
      </c>
    </row>
    <row r="6834" spans="1:10" ht="15.75" customHeight="1">
      <c r="A6834" s="3"/>
      <c r="B6834" s="3"/>
      <c r="C6834" s="3"/>
      <c r="D6834" s="3"/>
      <c r="E6834" s="3"/>
      <c r="F6834" s="30" t="str">
        <f t="array" ref="F6834">IF(C6834&lt;&gt;"",INDEX(FunctionalValues,MATCH(C6834,KanoFunctional,0),2),"")</f>
        <v/>
      </c>
      <c r="G6834" s="30" t="str">
        <f t="array" ref="G6834">IF(D6834&lt;&gt;"",INDEX(DysfunctionalValues,2,MATCH(D6834,KanoDysfunctional,0)),"")</f>
        <v/>
      </c>
      <c r="H6834" s="30" t="str">
        <f t="array" ref="H6834">IF(C6834&lt;&gt;"",INDEX(KanoTable,MATCH(C6834,KanoFunctional,0),MATCH(D6834,KanoDysfunctional,0)),"")</f>
        <v/>
      </c>
      <c r="I6834" s="30" t="str">
        <f t="shared" si="108"/>
        <v/>
      </c>
      <c r="J6834" s="30" t="e">
        <f>VLOOKUP(B6834,Users!$A$2:$C$10000,3,FALSE)</f>
        <v>#N/A</v>
      </c>
    </row>
    <row r="6835" spans="1:10" ht="15.75" customHeight="1">
      <c r="A6835" s="3"/>
      <c r="B6835" s="3"/>
      <c r="C6835" s="3"/>
      <c r="D6835" s="3"/>
      <c r="E6835" s="3"/>
      <c r="F6835" s="30" t="str">
        <f t="array" ref="F6835">IF(C6835&lt;&gt;"",INDEX(FunctionalValues,MATCH(C6835,KanoFunctional,0),2),"")</f>
        <v/>
      </c>
      <c r="G6835" s="30" t="str">
        <f t="array" ref="G6835">IF(D6835&lt;&gt;"",INDEX(DysfunctionalValues,2,MATCH(D6835,KanoDysfunctional,0)),"")</f>
        <v/>
      </c>
      <c r="H6835" s="30" t="str">
        <f t="array" ref="H6835">IF(C6835&lt;&gt;"",INDEX(KanoTable,MATCH(C6835,KanoFunctional,0),MATCH(D6835,KanoDysfunctional,0)),"")</f>
        <v/>
      </c>
      <c r="I6835" s="30" t="str">
        <f t="shared" si="108"/>
        <v/>
      </c>
      <c r="J6835" s="30" t="e">
        <f>VLOOKUP(B6835,Users!$A$2:$C$10000,3,FALSE)</f>
        <v>#N/A</v>
      </c>
    </row>
    <row r="6836" spans="1:10" ht="15.75" customHeight="1">
      <c r="A6836" s="3"/>
      <c r="B6836" s="3"/>
      <c r="C6836" s="3"/>
      <c r="D6836" s="3"/>
      <c r="E6836" s="3"/>
      <c r="F6836" s="30" t="str">
        <f t="array" ref="F6836">IF(C6836&lt;&gt;"",INDEX(FunctionalValues,MATCH(C6836,KanoFunctional,0),2),"")</f>
        <v/>
      </c>
      <c r="G6836" s="30" t="str">
        <f t="array" ref="G6836">IF(D6836&lt;&gt;"",INDEX(DysfunctionalValues,2,MATCH(D6836,KanoDysfunctional,0)),"")</f>
        <v/>
      </c>
      <c r="H6836" s="30" t="str">
        <f t="array" ref="H6836">IF(C6836&lt;&gt;"",INDEX(KanoTable,MATCH(C6836,KanoFunctional,0),MATCH(D6836,KanoDysfunctional,0)),"")</f>
        <v/>
      </c>
      <c r="I6836" s="30" t="str">
        <f t="shared" si="108"/>
        <v/>
      </c>
      <c r="J6836" s="30" t="e">
        <f>VLOOKUP(B6836,Users!$A$2:$C$10000,3,FALSE)</f>
        <v>#N/A</v>
      </c>
    </row>
    <row r="6837" spans="1:10" ht="15.75" customHeight="1">
      <c r="A6837" s="3"/>
      <c r="B6837" s="3"/>
      <c r="C6837" s="3"/>
      <c r="D6837" s="3"/>
      <c r="E6837" s="3"/>
      <c r="F6837" s="30" t="str">
        <f t="array" ref="F6837">IF(C6837&lt;&gt;"",INDEX(FunctionalValues,MATCH(C6837,KanoFunctional,0),2),"")</f>
        <v/>
      </c>
      <c r="G6837" s="30" t="str">
        <f t="array" ref="G6837">IF(D6837&lt;&gt;"",INDEX(DysfunctionalValues,2,MATCH(D6837,KanoDysfunctional,0)),"")</f>
        <v/>
      </c>
      <c r="H6837" s="30" t="str">
        <f t="array" ref="H6837">IF(C6837&lt;&gt;"",INDEX(KanoTable,MATCH(C6837,KanoFunctional,0),MATCH(D6837,KanoDysfunctional,0)),"")</f>
        <v/>
      </c>
      <c r="I6837" s="30" t="str">
        <f t="shared" si="108"/>
        <v/>
      </c>
      <c r="J6837" s="30" t="e">
        <f>VLOOKUP(B6837,Users!$A$2:$C$10000,3,FALSE)</f>
        <v>#N/A</v>
      </c>
    </row>
    <row r="6838" spans="1:10" ht="15.75" customHeight="1">
      <c r="A6838" s="3"/>
      <c r="B6838" s="3"/>
      <c r="C6838" s="3"/>
      <c r="D6838" s="3"/>
      <c r="E6838" s="3"/>
      <c r="F6838" s="30" t="str">
        <f t="array" ref="F6838">IF(C6838&lt;&gt;"",INDEX(FunctionalValues,MATCH(C6838,KanoFunctional,0),2),"")</f>
        <v/>
      </c>
      <c r="G6838" s="30" t="str">
        <f t="array" ref="G6838">IF(D6838&lt;&gt;"",INDEX(DysfunctionalValues,2,MATCH(D6838,KanoDysfunctional,0)),"")</f>
        <v/>
      </c>
      <c r="H6838" s="30" t="str">
        <f t="array" ref="H6838">IF(C6838&lt;&gt;"",INDEX(KanoTable,MATCH(C6838,KanoFunctional,0),MATCH(D6838,KanoDysfunctional,0)),"")</f>
        <v/>
      </c>
      <c r="I6838" s="30" t="str">
        <f t="shared" si="108"/>
        <v/>
      </c>
      <c r="J6838" s="30" t="e">
        <f>VLOOKUP(B6838,Users!$A$2:$C$10000,3,FALSE)</f>
        <v>#N/A</v>
      </c>
    </row>
    <row r="6839" spans="1:10" ht="15.75" customHeight="1">
      <c r="A6839" s="3"/>
      <c r="B6839" s="3"/>
      <c r="C6839" s="3"/>
      <c r="D6839" s="3"/>
      <c r="E6839" s="3"/>
      <c r="F6839" s="30" t="str">
        <f t="array" ref="F6839">IF(C6839&lt;&gt;"",INDEX(FunctionalValues,MATCH(C6839,KanoFunctional,0),2),"")</f>
        <v/>
      </c>
      <c r="G6839" s="30" t="str">
        <f t="array" ref="G6839">IF(D6839&lt;&gt;"",INDEX(DysfunctionalValues,2,MATCH(D6839,KanoDysfunctional,0)),"")</f>
        <v/>
      </c>
      <c r="H6839" s="30" t="str">
        <f t="array" ref="H6839">IF(C6839&lt;&gt;"",INDEX(KanoTable,MATCH(C6839,KanoFunctional,0),MATCH(D6839,KanoDysfunctional,0)),"")</f>
        <v/>
      </c>
      <c r="I6839" s="30" t="str">
        <f t="shared" si="108"/>
        <v/>
      </c>
      <c r="J6839" s="30" t="e">
        <f>VLOOKUP(B6839,Users!$A$2:$C$10000,3,FALSE)</f>
        <v>#N/A</v>
      </c>
    </row>
    <row r="6840" spans="1:10" ht="15.75" customHeight="1">
      <c r="A6840" s="3"/>
      <c r="B6840" s="3"/>
      <c r="C6840" s="3"/>
      <c r="D6840" s="3"/>
      <c r="E6840" s="3"/>
      <c r="F6840" s="30" t="str">
        <f t="array" ref="F6840">IF(C6840&lt;&gt;"",INDEX(FunctionalValues,MATCH(C6840,KanoFunctional,0),2),"")</f>
        <v/>
      </c>
      <c r="G6840" s="30" t="str">
        <f t="array" ref="G6840">IF(D6840&lt;&gt;"",INDEX(DysfunctionalValues,2,MATCH(D6840,KanoDysfunctional,0)),"")</f>
        <v/>
      </c>
      <c r="H6840" s="30" t="str">
        <f t="array" ref="H6840">IF(C6840&lt;&gt;"",INDEX(KanoTable,MATCH(C6840,KanoFunctional,0),MATCH(D6840,KanoDysfunctional,0)),"")</f>
        <v/>
      </c>
      <c r="I6840" s="30" t="str">
        <f t="shared" si="108"/>
        <v/>
      </c>
      <c r="J6840" s="30" t="e">
        <f>VLOOKUP(B6840,Users!$A$2:$C$10000,3,FALSE)</f>
        <v>#N/A</v>
      </c>
    </row>
    <row r="6841" spans="1:10" ht="15.75" customHeight="1">
      <c r="A6841" s="3"/>
      <c r="B6841" s="3"/>
      <c r="C6841" s="3"/>
      <c r="D6841" s="3"/>
      <c r="E6841" s="3"/>
      <c r="F6841" s="30" t="str">
        <f t="array" ref="F6841">IF(C6841&lt;&gt;"",INDEX(FunctionalValues,MATCH(C6841,KanoFunctional,0),2),"")</f>
        <v/>
      </c>
      <c r="G6841" s="30" t="str">
        <f t="array" ref="G6841">IF(D6841&lt;&gt;"",INDEX(DysfunctionalValues,2,MATCH(D6841,KanoDysfunctional,0)),"")</f>
        <v/>
      </c>
      <c r="H6841" s="30" t="str">
        <f t="array" ref="H6841">IF(C6841&lt;&gt;"",INDEX(KanoTable,MATCH(C6841,KanoFunctional,0),MATCH(D6841,KanoDysfunctional,0)),"")</f>
        <v/>
      </c>
      <c r="I6841" s="30" t="str">
        <f t="shared" si="108"/>
        <v/>
      </c>
      <c r="J6841" s="30" t="e">
        <f>VLOOKUP(B6841,Users!$A$2:$C$10000,3,FALSE)</f>
        <v>#N/A</v>
      </c>
    </row>
    <row r="6842" spans="1:10" ht="15.75" customHeight="1">
      <c r="A6842" s="3"/>
      <c r="B6842" s="3"/>
      <c r="C6842" s="3"/>
      <c r="D6842" s="3"/>
      <c r="E6842" s="3"/>
      <c r="F6842" s="30" t="str">
        <f t="array" ref="F6842">IF(C6842&lt;&gt;"",INDEX(FunctionalValues,MATCH(C6842,KanoFunctional,0),2),"")</f>
        <v/>
      </c>
      <c r="G6842" s="30" t="str">
        <f t="array" ref="G6842">IF(D6842&lt;&gt;"",INDEX(DysfunctionalValues,2,MATCH(D6842,KanoDysfunctional,0)),"")</f>
        <v/>
      </c>
      <c r="H6842" s="30" t="str">
        <f t="array" ref="H6842">IF(C6842&lt;&gt;"",INDEX(KanoTable,MATCH(C6842,KanoFunctional,0),MATCH(D6842,KanoDysfunctional,0)),"")</f>
        <v/>
      </c>
      <c r="I6842" s="30" t="str">
        <f t="shared" si="108"/>
        <v/>
      </c>
      <c r="J6842" s="30" t="e">
        <f>VLOOKUP(B6842,Users!$A$2:$C$10000,3,FALSE)</f>
        <v>#N/A</v>
      </c>
    </row>
    <row r="6843" spans="1:10" ht="15.75" customHeight="1">
      <c r="A6843" s="3"/>
      <c r="B6843" s="3"/>
      <c r="C6843" s="3"/>
      <c r="D6843" s="3"/>
      <c r="E6843" s="3"/>
      <c r="F6843" s="30" t="str">
        <f t="array" ref="F6843">IF(C6843&lt;&gt;"",INDEX(FunctionalValues,MATCH(C6843,KanoFunctional,0),2),"")</f>
        <v/>
      </c>
      <c r="G6843" s="30" t="str">
        <f t="array" ref="G6843">IF(D6843&lt;&gt;"",INDEX(DysfunctionalValues,2,MATCH(D6843,KanoDysfunctional,0)),"")</f>
        <v/>
      </c>
      <c r="H6843" s="30" t="str">
        <f t="array" ref="H6843">IF(C6843&lt;&gt;"",INDEX(KanoTable,MATCH(C6843,KanoFunctional,0),MATCH(D6843,KanoDysfunctional,0)),"")</f>
        <v/>
      </c>
      <c r="I6843" s="30" t="str">
        <f t="shared" si="108"/>
        <v/>
      </c>
      <c r="J6843" s="30" t="e">
        <f>VLOOKUP(B6843,Users!$A$2:$C$10000,3,FALSE)</f>
        <v>#N/A</v>
      </c>
    </row>
    <row r="6844" spans="1:10" ht="15.75" customHeight="1">
      <c r="A6844" s="3"/>
      <c r="B6844" s="3"/>
      <c r="C6844" s="3"/>
      <c r="D6844" s="3"/>
      <c r="E6844" s="3"/>
      <c r="F6844" s="30" t="str">
        <f t="array" ref="F6844">IF(C6844&lt;&gt;"",INDEX(FunctionalValues,MATCH(C6844,KanoFunctional,0),2),"")</f>
        <v/>
      </c>
      <c r="G6844" s="30" t="str">
        <f t="array" ref="G6844">IF(D6844&lt;&gt;"",INDEX(DysfunctionalValues,2,MATCH(D6844,KanoDysfunctional,0)),"")</f>
        <v/>
      </c>
      <c r="H6844" s="30" t="str">
        <f t="array" ref="H6844">IF(C6844&lt;&gt;"",INDEX(KanoTable,MATCH(C6844,KanoFunctional,0),MATCH(D6844,KanoDysfunctional,0)),"")</f>
        <v/>
      </c>
      <c r="I6844" s="30" t="str">
        <f t="shared" si="108"/>
        <v/>
      </c>
      <c r="J6844" s="30" t="e">
        <f>VLOOKUP(B6844,Users!$A$2:$C$10000,3,FALSE)</f>
        <v>#N/A</v>
      </c>
    </row>
    <row r="6845" spans="1:10" ht="15.75" customHeight="1">
      <c r="A6845" s="3"/>
      <c r="B6845" s="3"/>
      <c r="C6845" s="3"/>
      <c r="D6845" s="3"/>
      <c r="E6845" s="3"/>
      <c r="F6845" s="30" t="str">
        <f t="array" ref="F6845">IF(C6845&lt;&gt;"",INDEX(FunctionalValues,MATCH(C6845,KanoFunctional,0),2),"")</f>
        <v/>
      </c>
      <c r="G6845" s="30" t="str">
        <f t="array" ref="G6845">IF(D6845&lt;&gt;"",INDEX(DysfunctionalValues,2,MATCH(D6845,KanoDysfunctional,0)),"")</f>
        <v/>
      </c>
      <c r="H6845" s="30" t="str">
        <f t="array" ref="H6845">IF(C6845&lt;&gt;"",INDEX(KanoTable,MATCH(C6845,KanoFunctional,0),MATCH(D6845,KanoDysfunctional,0)),"")</f>
        <v/>
      </c>
      <c r="I6845" s="30" t="str">
        <f t="shared" si="108"/>
        <v/>
      </c>
      <c r="J6845" s="30" t="e">
        <f>VLOOKUP(B6845,Users!$A$2:$C$10000,3,FALSE)</f>
        <v>#N/A</v>
      </c>
    </row>
    <row r="6846" spans="1:10" ht="15.75" customHeight="1">
      <c r="A6846" s="3"/>
      <c r="B6846" s="3"/>
      <c r="C6846" s="3"/>
      <c r="D6846" s="3"/>
      <c r="E6846" s="3"/>
      <c r="F6846" s="30" t="str">
        <f t="array" ref="F6846">IF(C6846&lt;&gt;"",INDEX(FunctionalValues,MATCH(C6846,KanoFunctional,0),2),"")</f>
        <v/>
      </c>
      <c r="G6846" s="30" t="str">
        <f t="array" ref="G6846">IF(D6846&lt;&gt;"",INDEX(DysfunctionalValues,2,MATCH(D6846,KanoDysfunctional,0)),"")</f>
        <v/>
      </c>
      <c r="H6846" s="30" t="str">
        <f t="array" ref="H6846">IF(C6846&lt;&gt;"",INDEX(KanoTable,MATCH(C6846,KanoFunctional,0),MATCH(D6846,KanoDysfunctional,0)),"")</f>
        <v/>
      </c>
      <c r="I6846" s="30" t="str">
        <f t="shared" si="108"/>
        <v/>
      </c>
      <c r="J6846" s="30" t="e">
        <f>VLOOKUP(B6846,Users!$A$2:$C$10000,3,FALSE)</f>
        <v>#N/A</v>
      </c>
    </row>
    <row r="6847" spans="1:10" ht="15.75" customHeight="1">
      <c r="A6847" s="3"/>
      <c r="B6847" s="3"/>
      <c r="C6847" s="3"/>
      <c r="D6847" s="3"/>
      <c r="E6847" s="3"/>
      <c r="F6847" s="30" t="str">
        <f t="array" ref="F6847">IF(C6847&lt;&gt;"",INDEX(FunctionalValues,MATCH(C6847,KanoFunctional,0),2),"")</f>
        <v/>
      </c>
      <c r="G6847" s="30" t="str">
        <f t="array" ref="G6847">IF(D6847&lt;&gt;"",INDEX(DysfunctionalValues,2,MATCH(D6847,KanoDysfunctional,0)),"")</f>
        <v/>
      </c>
      <c r="H6847" s="30" t="str">
        <f t="array" ref="H6847">IF(C6847&lt;&gt;"",INDEX(KanoTable,MATCH(C6847,KanoFunctional,0),MATCH(D6847,KanoDysfunctional,0)),"")</f>
        <v/>
      </c>
      <c r="I6847" s="30" t="str">
        <f t="shared" si="108"/>
        <v/>
      </c>
      <c r="J6847" s="30" t="e">
        <f>VLOOKUP(B6847,Users!$A$2:$C$10000,3,FALSE)</f>
        <v>#N/A</v>
      </c>
    </row>
    <row r="6848" spans="1:10" ht="15.75" customHeight="1">
      <c r="A6848" s="3"/>
      <c r="B6848" s="3"/>
      <c r="C6848" s="3"/>
      <c r="D6848" s="3"/>
      <c r="E6848" s="3"/>
      <c r="F6848" s="30" t="str">
        <f t="array" ref="F6848">IF(C6848&lt;&gt;"",INDEX(FunctionalValues,MATCH(C6848,KanoFunctional,0),2),"")</f>
        <v/>
      </c>
      <c r="G6848" s="30" t="str">
        <f t="array" ref="G6848">IF(D6848&lt;&gt;"",INDEX(DysfunctionalValues,2,MATCH(D6848,KanoDysfunctional,0)),"")</f>
        <v/>
      </c>
      <c r="H6848" s="30" t="str">
        <f t="array" ref="H6848">IF(C6848&lt;&gt;"",INDEX(KanoTable,MATCH(C6848,KanoFunctional,0),MATCH(D6848,KanoDysfunctional,0)),"")</f>
        <v/>
      </c>
      <c r="I6848" s="30" t="str">
        <f t="shared" si="108"/>
        <v/>
      </c>
      <c r="J6848" s="30" t="e">
        <f>VLOOKUP(B6848,Users!$A$2:$C$10000,3,FALSE)</f>
        <v>#N/A</v>
      </c>
    </row>
    <row r="6849" spans="1:10" ht="15.75" customHeight="1">
      <c r="A6849" s="3"/>
      <c r="B6849" s="3"/>
      <c r="C6849" s="3"/>
      <c r="D6849" s="3"/>
      <c r="E6849" s="3"/>
      <c r="F6849" s="30" t="str">
        <f t="array" ref="F6849">IF(C6849&lt;&gt;"",INDEX(FunctionalValues,MATCH(C6849,KanoFunctional,0),2),"")</f>
        <v/>
      </c>
      <c r="G6849" s="30" t="str">
        <f t="array" ref="G6849">IF(D6849&lt;&gt;"",INDEX(DysfunctionalValues,2,MATCH(D6849,KanoDysfunctional,0)),"")</f>
        <v/>
      </c>
      <c r="H6849" s="30" t="str">
        <f t="array" ref="H6849">IF(C6849&lt;&gt;"",INDEX(KanoTable,MATCH(C6849,KanoFunctional,0),MATCH(D6849,KanoDysfunctional,0)),"")</f>
        <v/>
      </c>
      <c r="I6849" s="30" t="str">
        <f t="shared" si="108"/>
        <v/>
      </c>
      <c r="J6849" s="30" t="e">
        <f>VLOOKUP(B6849,Users!$A$2:$C$10000,3,FALSE)</f>
        <v>#N/A</v>
      </c>
    </row>
    <row r="6850" spans="1:10" ht="15.75" customHeight="1">
      <c r="A6850" s="3"/>
      <c r="B6850" s="3"/>
      <c r="C6850" s="3"/>
      <c r="D6850" s="3"/>
      <c r="E6850" s="3"/>
      <c r="F6850" s="30" t="str">
        <f t="array" ref="F6850">IF(C6850&lt;&gt;"",INDEX(FunctionalValues,MATCH(C6850,KanoFunctional,0),2),"")</f>
        <v/>
      </c>
      <c r="G6850" s="30" t="str">
        <f t="array" ref="G6850">IF(D6850&lt;&gt;"",INDEX(DysfunctionalValues,2,MATCH(D6850,KanoDysfunctional,0)),"")</f>
        <v/>
      </c>
      <c r="H6850" s="30" t="str">
        <f t="array" ref="H6850">IF(C6850&lt;&gt;"",INDEX(KanoTable,MATCH(C6850,KanoFunctional,0),MATCH(D6850,KanoDysfunctional,0)),"")</f>
        <v/>
      </c>
      <c r="I6850" s="30" t="str">
        <f t="shared" si="108"/>
        <v/>
      </c>
      <c r="J6850" s="30" t="e">
        <f>VLOOKUP(B6850,Users!$A$2:$C$10000,3,FALSE)</f>
        <v>#N/A</v>
      </c>
    </row>
    <row r="6851" spans="1:10" ht="15.75" customHeight="1">
      <c r="A6851" s="3"/>
      <c r="B6851" s="3"/>
      <c r="C6851" s="3"/>
      <c r="D6851" s="3"/>
      <c r="E6851" s="3"/>
      <c r="F6851" s="30" t="str">
        <f t="array" ref="F6851">IF(C6851&lt;&gt;"",INDEX(FunctionalValues,MATCH(C6851,KanoFunctional,0),2),"")</f>
        <v/>
      </c>
      <c r="G6851" s="30" t="str">
        <f t="array" ref="G6851">IF(D6851&lt;&gt;"",INDEX(DysfunctionalValues,2,MATCH(D6851,KanoDysfunctional,0)),"")</f>
        <v/>
      </c>
      <c r="H6851" s="30" t="str">
        <f t="array" ref="H6851">IF(C6851&lt;&gt;"",INDEX(KanoTable,MATCH(C6851,KanoFunctional,0),MATCH(D6851,KanoDysfunctional,0)),"")</f>
        <v/>
      </c>
      <c r="I6851" s="30" t="str">
        <f t="shared" si="108"/>
        <v/>
      </c>
      <c r="J6851" s="30" t="e">
        <f>VLOOKUP(B6851,Users!$A$2:$C$10000,3,FALSE)</f>
        <v>#N/A</v>
      </c>
    </row>
    <row r="6852" spans="1:10" ht="15.75" customHeight="1">
      <c r="A6852" s="3"/>
      <c r="B6852" s="3"/>
      <c r="C6852" s="3"/>
      <c r="D6852" s="3"/>
      <c r="E6852" s="3"/>
      <c r="F6852" s="30" t="str">
        <f t="array" ref="F6852">IF(C6852&lt;&gt;"",INDEX(FunctionalValues,MATCH(C6852,KanoFunctional,0),2),"")</f>
        <v/>
      </c>
      <c r="G6852" s="30" t="str">
        <f t="array" ref="G6852">IF(D6852&lt;&gt;"",INDEX(DysfunctionalValues,2,MATCH(D6852,KanoDysfunctional,0)),"")</f>
        <v/>
      </c>
      <c r="H6852" s="30" t="str">
        <f t="array" ref="H6852">IF(C6852&lt;&gt;"",INDEX(KanoTable,MATCH(C6852,KanoFunctional,0),MATCH(D6852,KanoDysfunctional,0)),"")</f>
        <v/>
      </c>
      <c r="I6852" s="30" t="str">
        <f t="shared" si="108"/>
        <v/>
      </c>
      <c r="J6852" s="30" t="e">
        <f>VLOOKUP(B6852,Users!$A$2:$C$10000,3,FALSE)</f>
        <v>#N/A</v>
      </c>
    </row>
    <row r="6853" spans="1:10" ht="15.75" customHeight="1">
      <c r="A6853" s="3"/>
      <c r="B6853" s="3"/>
      <c r="C6853" s="3"/>
      <c r="D6853" s="3"/>
      <c r="E6853" s="3"/>
      <c r="F6853" s="30" t="str">
        <f t="array" ref="F6853">IF(C6853&lt;&gt;"",INDEX(FunctionalValues,MATCH(C6853,KanoFunctional,0),2),"")</f>
        <v/>
      </c>
      <c r="G6853" s="30" t="str">
        <f t="array" ref="G6853">IF(D6853&lt;&gt;"",INDEX(DysfunctionalValues,2,MATCH(D6853,KanoDysfunctional,0)),"")</f>
        <v/>
      </c>
      <c r="H6853" s="30" t="str">
        <f t="array" ref="H6853">IF(C6853&lt;&gt;"",INDEX(KanoTable,MATCH(C6853,KanoFunctional,0),MATCH(D6853,KanoDysfunctional,0)),"")</f>
        <v/>
      </c>
      <c r="I6853" s="30" t="str">
        <f t="shared" si="108"/>
        <v/>
      </c>
      <c r="J6853" s="30" t="e">
        <f>VLOOKUP(B6853,Users!$A$2:$C$10000,3,FALSE)</f>
        <v>#N/A</v>
      </c>
    </row>
    <row r="6854" spans="1:10" ht="15.75" customHeight="1">
      <c r="A6854" s="3"/>
      <c r="B6854" s="3"/>
      <c r="C6854" s="3"/>
      <c r="D6854" s="3"/>
      <c r="E6854" s="3"/>
      <c r="F6854" s="30" t="str">
        <f t="array" ref="F6854">IF(C6854&lt;&gt;"",INDEX(FunctionalValues,MATCH(C6854,KanoFunctional,0),2),"")</f>
        <v/>
      </c>
      <c r="G6854" s="30" t="str">
        <f t="array" ref="G6854">IF(D6854&lt;&gt;"",INDEX(DysfunctionalValues,2,MATCH(D6854,KanoDysfunctional,0)),"")</f>
        <v/>
      </c>
      <c r="H6854" s="30" t="str">
        <f t="array" ref="H6854">IF(C6854&lt;&gt;"",INDEX(KanoTable,MATCH(C6854,KanoFunctional,0),MATCH(D6854,KanoDysfunctional,0)),"")</f>
        <v/>
      </c>
      <c r="I6854" s="30" t="str">
        <f t="shared" si="108"/>
        <v/>
      </c>
      <c r="J6854" s="30" t="e">
        <f>VLOOKUP(B6854,Users!$A$2:$C$10000,3,FALSE)</f>
        <v>#N/A</v>
      </c>
    </row>
    <row r="6855" spans="1:10" ht="15.75" customHeight="1">
      <c r="A6855" s="3"/>
      <c r="B6855" s="3"/>
      <c r="C6855" s="3"/>
      <c r="D6855" s="3"/>
      <c r="E6855" s="3"/>
      <c r="F6855" s="30" t="str">
        <f t="array" ref="F6855">IF(C6855&lt;&gt;"",INDEX(FunctionalValues,MATCH(C6855,KanoFunctional,0),2),"")</f>
        <v/>
      </c>
      <c r="G6855" s="30" t="str">
        <f t="array" ref="G6855">IF(D6855&lt;&gt;"",INDEX(DysfunctionalValues,2,MATCH(D6855,KanoDysfunctional,0)),"")</f>
        <v/>
      </c>
      <c r="H6855" s="30" t="str">
        <f t="array" ref="H6855">IF(C6855&lt;&gt;"",INDEX(KanoTable,MATCH(C6855,KanoFunctional,0),MATCH(D6855,KanoDysfunctional,0)),"")</f>
        <v/>
      </c>
      <c r="I6855" s="30" t="str">
        <f t="shared" si="108"/>
        <v/>
      </c>
      <c r="J6855" s="30" t="e">
        <f>VLOOKUP(B6855,Users!$A$2:$C$10000,3,FALSE)</f>
        <v>#N/A</v>
      </c>
    </row>
    <row r="6856" spans="1:10" ht="15.75" customHeight="1">
      <c r="A6856" s="3"/>
      <c r="B6856" s="3"/>
      <c r="C6856" s="3"/>
      <c r="D6856" s="3"/>
      <c r="E6856" s="3"/>
      <c r="F6856" s="30" t="str">
        <f t="array" ref="F6856">IF(C6856&lt;&gt;"",INDEX(FunctionalValues,MATCH(C6856,KanoFunctional,0),2),"")</f>
        <v/>
      </c>
      <c r="G6856" s="30" t="str">
        <f t="array" ref="G6856">IF(D6856&lt;&gt;"",INDEX(DysfunctionalValues,2,MATCH(D6856,KanoDysfunctional,0)),"")</f>
        <v/>
      </c>
      <c r="H6856" s="30" t="str">
        <f t="array" ref="H6856">IF(C6856&lt;&gt;"",INDEX(KanoTable,MATCH(C6856,KanoFunctional,0),MATCH(D6856,KanoDysfunctional,0)),"")</f>
        <v/>
      </c>
      <c r="I6856" s="30" t="str">
        <f t="shared" si="108"/>
        <v/>
      </c>
      <c r="J6856" s="30" t="e">
        <f>VLOOKUP(B6856,Users!$A$2:$C$10000,3,FALSE)</f>
        <v>#N/A</v>
      </c>
    </row>
    <row r="6857" spans="1:10" ht="15.75" customHeight="1">
      <c r="A6857" s="3"/>
      <c r="B6857" s="3"/>
      <c r="C6857" s="3"/>
      <c r="D6857" s="3"/>
      <c r="E6857" s="3"/>
      <c r="F6857" s="30" t="str">
        <f t="array" ref="F6857">IF(C6857&lt;&gt;"",INDEX(FunctionalValues,MATCH(C6857,KanoFunctional,0),2),"")</f>
        <v/>
      </c>
      <c r="G6857" s="30" t="str">
        <f t="array" ref="G6857">IF(D6857&lt;&gt;"",INDEX(DysfunctionalValues,2,MATCH(D6857,KanoDysfunctional,0)),"")</f>
        <v/>
      </c>
      <c r="H6857" s="30" t="str">
        <f t="array" ref="H6857">IF(C6857&lt;&gt;"",INDEX(KanoTable,MATCH(C6857,KanoFunctional,0),MATCH(D6857,KanoDysfunctional,0)),"")</f>
        <v/>
      </c>
      <c r="I6857" s="30" t="str">
        <f t="shared" si="108"/>
        <v/>
      </c>
      <c r="J6857" s="30" t="e">
        <f>VLOOKUP(B6857,Users!$A$2:$C$10000,3,FALSE)</f>
        <v>#N/A</v>
      </c>
    </row>
    <row r="6858" spans="1:10" ht="15.75" customHeight="1">
      <c r="A6858" s="3"/>
      <c r="B6858" s="3"/>
      <c r="C6858" s="3"/>
      <c r="D6858" s="3"/>
      <c r="E6858" s="3"/>
      <c r="F6858" s="30" t="str">
        <f t="array" ref="F6858">IF(C6858&lt;&gt;"",INDEX(FunctionalValues,MATCH(C6858,KanoFunctional,0),2),"")</f>
        <v/>
      </c>
      <c r="G6858" s="30" t="str">
        <f t="array" ref="G6858">IF(D6858&lt;&gt;"",INDEX(DysfunctionalValues,2,MATCH(D6858,KanoDysfunctional,0)),"")</f>
        <v/>
      </c>
      <c r="H6858" s="30" t="str">
        <f t="array" ref="H6858">IF(C6858&lt;&gt;"",INDEX(KanoTable,MATCH(C6858,KanoFunctional,0),MATCH(D6858,KanoDysfunctional,0)),"")</f>
        <v/>
      </c>
      <c r="I6858" s="30" t="str">
        <f t="shared" si="108"/>
        <v/>
      </c>
      <c r="J6858" s="30" t="e">
        <f>VLOOKUP(B6858,Users!$A$2:$C$10000,3,FALSE)</f>
        <v>#N/A</v>
      </c>
    </row>
    <row r="6859" spans="1:10" ht="15.75" customHeight="1">
      <c r="A6859" s="3"/>
      <c r="B6859" s="3"/>
      <c r="C6859" s="3"/>
      <c r="D6859" s="3"/>
      <c r="E6859" s="3"/>
      <c r="F6859" s="30" t="str">
        <f t="array" ref="F6859">IF(C6859&lt;&gt;"",INDEX(FunctionalValues,MATCH(C6859,KanoFunctional,0),2),"")</f>
        <v/>
      </c>
      <c r="G6859" s="30" t="str">
        <f t="array" ref="G6859">IF(D6859&lt;&gt;"",INDEX(DysfunctionalValues,2,MATCH(D6859,KanoDysfunctional,0)),"")</f>
        <v/>
      </c>
      <c r="H6859" s="30" t="str">
        <f t="array" ref="H6859">IF(C6859&lt;&gt;"",INDEX(KanoTable,MATCH(C6859,KanoFunctional,0),MATCH(D6859,KanoDysfunctional,0)),"")</f>
        <v/>
      </c>
      <c r="I6859" s="30" t="str">
        <f t="shared" si="108"/>
        <v/>
      </c>
      <c r="J6859" s="30" t="e">
        <f>VLOOKUP(B6859,Users!$A$2:$C$10000,3,FALSE)</f>
        <v>#N/A</v>
      </c>
    </row>
    <row r="6860" spans="1:10" ht="15.75" customHeight="1">
      <c r="A6860" s="3"/>
      <c r="B6860" s="3"/>
      <c r="C6860" s="3"/>
      <c r="D6860" s="3"/>
      <c r="E6860" s="3"/>
      <c r="F6860" s="30" t="str">
        <f t="array" ref="F6860">IF(C6860&lt;&gt;"",INDEX(FunctionalValues,MATCH(C6860,KanoFunctional,0),2),"")</f>
        <v/>
      </c>
      <c r="G6860" s="30" t="str">
        <f t="array" ref="G6860">IF(D6860&lt;&gt;"",INDEX(DysfunctionalValues,2,MATCH(D6860,KanoDysfunctional,0)),"")</f>
        <v/>
      </c>
      <c r="H6860" s="30" t="str">
        <f t="array" ref="H6860">IF(C6860&lt;&gt;"",INDEX(KanoTable,MATCH(C6860,KanoFunctional,0),MATCH(D6860,KanoDysfunctional,0)),"")</f>
        <v/>
      </c>
      <c r="I6860" s="30" t="str">
        <f t="shared" si="108"/>
        <v/>
      </c>
      <c r="J6860" s="30" t="e">
        <f>VLOOKUP(B6860,Users!$A$2:$C$10000,3,FALSE)</f>
        <v>#N/A</v>
      </c>
    </row>
    <row r="6861" spans="1:10" ht="15.75" customHeight="1">
      <c r="A6861" s="3"/>
      <c r="B6861" s="3"/>
      <c r="C6861" s="3"/>
      <c r="D6861" s="3"/>
      <c r="E6861" s="3"/>
      <c r="F6861" s="30" t="str">
        <f t="array" ref="F6861">IF(C6861&lt;&gt;"",INDEX(FunctionalValues,MATCH(C6861,KanoFunctional,0),2),"")</f>
        <v/>
      </c>
      <c r="G6861" s="30" t="str">
        <f t="array" ref="G6861">IF(D6861&lt;&gt;"",INDEX(DysfunctionalValues,2,MATCH(D6861,KanoDysfunctional,0)),"")</f>
        <v/>
      </c>
      <c r="H6861" s="30" t="str">
        <f t="array" ref="H6861">IF(C6861&lt;&gt;"",INDEX(KanoTable,MATCH(C6861,KanoFunctional,0),MATCH(D6861,KanoDysfunctional,0)),"")</f>
        <v/>
      </c>
      <c r="I6861" s="30" t="str">
        <f t="shared" si="108"/>
        <v/>
      </c>
      <c r="J6861" s="30" t="e">
        <f>VLOOKUP(B6861,Users!$A$2:$C$10000,3,FALSE)</f>
        <v>#N/A</v>
      </c>
    </row>
    <row r="6862" spans="1:10" ht="15.75" customHeight="1">
      <c r="A6862" s="3"/>
      <c r="B6862" s="3"/>
      <c r="C6862" s="3"/>
      <c r="D6862" s="3"/>
      <c r="E6862" s="3"/>
      <c r="F6862" s="30" t="str">
        <f t="array" ref="F6862">IF(C6862&lt;&gt;"",INDEX(FunctionalValues,MATCH(C6862,KanoFunctional,0),2),"")</f>
        <v/>
      </c>
      <c r="G6862" s="30" t="str">
        <f t="array" ref="G6862">IF(D6862&lt;&gt;"",INDEX(DysfunctionalValues,2,MATCH(D6862,KanoDysfunctional,0)),"")</f>
        <v/>
      </c>
      <c r="H6862" s="30" t="str">
        <f t="array" ref="H6862">IF(C6862&lt;&gt;"",INDEX(KanoTable,MATCH(C6862,KanoFunctional,0),MATCH(D6862,KanoDysfunctional,0)),"")</f>
        <v/>
      </c>
      <c r="I6862" s="30" t="str">
        <f t="shared" si="108"/>
        <v/>
      </c>
      <c r="J6862" s="30" t="e">
        <f>VLOOKUP(B6862,Users!$A$2:$C$10000,3,FALSE)</f>
        <v>#N/A</v>
      </c>
    </row>
    <row r="6863" spans="1:10" ht="15.75" customHeight="1">
      <c r="A6863" s="3"/>
      <c r="B6863" s="3"/>
      <c r="C6863" s="3"/>
      <c r="D6863" s="3"/>
      <c r="E6863" s="3"/>
      <c r="F6863" s="30" t="str">
        <f t="array" ref="F6863">IF(C6863&lt;&gt;"",INDEX(FunctionalValues,MATCH(C6863,KanoFunctional,0),2),"")</f>
        <v/>
      </c>
      <c r="G6863" s="30" t="str">
        <f t="array" ref="G6863">IF(D6863&lt;&gt;"",INDEX(DysfunctionalValues,2,MATCH(D6863,KanoDysfunctional,0)),"")</f>
        <v/>
      </c>
      <c r="H6863" s="30" t="str">
        <f t="array" ref="H6863">IF(C6863&lt;&gt;"",INDEX(KanoTable,MATCH(C6863,KanoFunctional,0),MATCH(D6863,KanoDysfunctional,0)),"")</f>
        <v/>
      </c>
      <c r="I6863" s="30" t="str">
        <f t="shared" si="108"/>
        <v/>
      </c>
      <c r="J6863" s="30" t="e">
        <f>VLOOKUP(B6863,Users!$A$2:$C$10000,3,FALSE)</f>
        <v>#N/A</v>
      </c>
    </row>
    <row r="6864" spans="1:10" ht="15.75" customHeight="1">
      <c r="A6864" s="3"/>
      <c r="B6864" s="3"/>
      <c r="C6864" s="3"/>
      <c r="D6864" s="3"/>
      <c r="E6864" s="3"/>
      <c r="F6864" s="30" t="str">
        <f t="array" ref="F6864">IF(C6864&lt;&gt;"",INDEX(FunctionalValues,MATCH(C6864,KanoFunctional,0),2),"")</f>
        <v/>
      </c>
      <c r="G6864" s="30" t="str">
        <f t="array" ref="G6864">IF(D6864&lt;&gt;"",INDEX(DysfunctionalValues,2,MATCH(D6864,KanoDysfunctional,0)),"")</f>
        <v/>
      </c>
      <c r="H6864" s="30" t="str">
        <f t="array" ref="H6864">IF(C6864&lt;&gt;"",INDEX(KanoTable,MATCH(C6864,KanoFunctional,0),MATCH(D6864,KanoDysfunctional,0)),"")</f>
        <v/>
      </c>
      <c r="I6864" s="30" t="str">
        <f t="shared" si="108"/>
        <v/>
      </c>
      <c r="J6864" s="30" t="e">
        <f>VLOOKUP(B6864,Users!$A$2:$C$10000,3,FALSE)</f>
        <v>#N/A</v>
      </c>
    </row>
    <row r="6865" spans="1:10" ht="15.75" customHeight="1">
      <c r="A6865" s="3"/>
      <c r="B6865" s="3"/>
      <c r="C6865" s="3"/>
      <c r="D6865" s="3"/>
      <c r="E6865" s="3"/>
      <c r="F6865" s="30" t="str">
        <f t="array" ref="F6865">IF(C6865&lt;&gt;"",INDEX(FunctionalValues,MATCH(C6865,KanoFunctional,0),2),"")</f>
        <v/>
      </c>
      <c r="G6865" s="30" t="str">
        <f t="array" ref="G6865">IF(D6865&lt;&gt;"",INDEX(DysfunctionalValues,2,MATCH(D6865,KanoDysfunctional,0)),"")</f>
        <v/>
      </c>
      <c r="H6865" s="30" t="str">
        <f t="array" ref="H6865">IF(C6865&lt;&gt;"",INDEX(KanoTable,MATCH(C6865,KanoFunctional,0),MATCH(D6865,KanoDysfunctional,0)),"")</f>
        <v/>
      </c>
      <c r="I6865" s="30" t="str">
        <f t="shared" si="108"/>
        <v/>
      </c>
      <c r="J6865" s="30" t="e">
        <f>VLOOKUP(B6865,Users!$A$2:$C$10000,3,FALSE)</f>
        <v>#N/A</v>
      </c>
    </row>
    <row r="6866" spans="1:10" ht="15.75" customHeight="1">
      <c r="A6866" s="3"/>
      <c r="B6866" s="3"/>
      <c r="C6866" s="3"/>
      <c r="D6866" s="3"/>
      <c r="E6866" s="3"/>
      <c r="F6866" s="30" t="str">
        <f t="array" ref="F6866">IF(C6866&lt;&gt;"",INDEX(FunctionalValues,MATCH(C6866,KanoFunctional,0),2),"")</f>
        <v/>
      </c>
      <c r="G6866" s="30" t="str">
        <f t="array" ref="G6866">IF(D6866&lt;&gt;"",INDEX(DysfunctionalValues,2,MATCH(D6866,KanoDysfunctional,0)),"")</f>
        <v/>
      </c>
      <c r="H6866" s="30" t="str">
        <f t="array" ref="H6866">IF(C6866&lt;&gt;"",INDEX(KanoTable,MATCH(C6866,KanoFunctional,0),MATCH(D6866,KanoDysfunctional,0)),"")</f>
        <v/>
      </c>
      <c r="I6866" s="30" t="str">
        <f t="shared" si="108"/>
        <v/>
      </c>
      <c r="J6866" s="30" t="e">
        <f>VLOOKUP(B6866,Users!$A$2:$C$10000,3,FALSE)</f>
        <v>#N/A</v>
      </c>
    </row>
    <row r="6867" spans="1:10" ht="15.75" customHeight="1">
      <c r="A6867" s="3"/>
      <c r="B6867" s="3"/>
      <c r="C6867" s="3"/>
      <c r="D6867" s="3"/>
      <c r="E6867" s="3"/>
      <c r="F6867" s="30" t="str">
        <f t="array" ref="F6867">IF(C6867&lt;&gt;"",INDEX(FunctionalValues,MATCH(C6867,KanoFunctional,0),2),"")</f>
        <v/>
      </c>
      <c r="G6867" s="30" t="str">
        <f t="array" ref="G6867">IF(D6867&lt;&gt;"",INDEX(DysfunctionalValues,2,MATCH(D6867,KanoDysfunctional,0)),"")</f>
        <v/>
      </c>
      <c r="H6867" s="30" t="str">
        <f t="array" ref="H6867">IF(C6867&lt;&gt;"",INDEX(KanoTable,MATCH(C6867,KanoFunctional,0),MATCH(D6867,KanoDysfunctional,0)),"")</f>
        <v/>
      </c>
      <c r="I6867" s="30" t="str">
        <f t="shared" si="108"/>
        <v/>
      </c>
      <c r="J6867" s="30" t="e">
        <f>VLOOKUP(B6867,Users!$A$2:$C$10000,3,FALSE)</f>
        <v>#N/A</v>
      </c>
    </row>
    <row r="6868" spans="1:10" ht="15.75" customHeight="1">
      <c r="A6868" s="3"/>
      <c r="B6868" s="3"/>
      <c r="C6868" s="3"/>
      <c r="D6868" s="3"/>
      <c r="E6868" s="3"/>
      <c r="F6868" s="30" t="str">
        <f t="array" ref="F6868">IF(C6868&lt;&gt;"",INDEX(FunctionalValues,MATCH(C6868,KanoFunctional,0),2),"")</f>
        <v/>
      </c>
      <c r="G6868" s="30" t="str">
        <f t="array" ref="G6868">IF(D6868&lt;&gt;"",INDEX(DysfunctionalValues,2,MATCH(D6868,KanoDysfunctional,0)),"")</f>
        <v/>
      </c>
      <c r="H6868" s="30" t="str">
        <f t="array" ref="H6868">IF(C6868&lt;&gt;"",INDEX(KanoTable,MATCH(C6868,KanoFunctional,0),MATCH(D6868,KanoDysfunctional,0)),"")</f>
        <v/>
      </c>
      <c r="I6868" s="30" t="str">
        <f t="shared" si="108"/>
        <v/>
      </c>
      <c r="J6868" s="30" t="e">
        <f>VLOOKUP(B6868,Users!$A$2:$C$10000,3,FALSE)</f>
        <v>#N/A</v>
      </c>
    </row>
    <row r="6869" spans="1:10" ht="15.75" customHeight="1">
      <c r="A6869" s="3"/>
      <c r="B6869" s="3"/>
      <c r="C6869" s="3"/>
      <c r="D6869" s="3"/>
      <c r="E6869" s="3"/>
      <c r="F6869" s="30" t="str">
        <f t="array" ref="F6869">IF(C6869&lt;&gt;"",INDEX(FunctionalValues,MATCH(C6869,KanoFunctional,0),2),"")</f>
        <v/>
      </c>
      <c r="G6869" s="30" t="str">
        <f t="array" ref="G6869">IF(D6869&lt;&gt;"",INDEX(DysfunctionalValues,2,MATCH(D6869,KanoDysfunctional,0)),"")</f>
        <v/>
      </c>
      <c r="H6869" s="30" t="str">
        <f t="array" ref="H6869">IF(C6869&lt;&gt;"",INDEX(KanoTable,MATCH(C6869,KanoFunctional,0),MATCH(D6869,KanoDysfunctional,0)),"")</f>
        <v/>
      </c>
      <c r="I6869" s="30" t="str">
        <f t="shared" si="108"/>
        <v/>
      </c>
      <c r="J6869" s="30" t="e">
        <f>VLOOKUP(B6869,Users!$A$2:$C$10000,3,FALSE)</f>
        <v>#N/A</v>
      </c>
    </row>
    <row r="6870" spans="1:10" ht="15.75" customHeight="1">
      <c r="A6870" s="3"/>
      <c r="B6870" s="3"/>
      <c r="C6870" s="3"/>
      <c r="D6870" s="3"/>
      <c r="E6870" s="3"/>
      <c r="F6870" s="30" t="str">
        <f t="array" ref="F6870">IF(C6870&lt;&gt;"",INDEX(FunctionalValues,MATCH(C6870,KanoFunctional,0),2),"")</f>
        <v/>
      </c>
      <c r="G6870" s="30" t="str">
        <f t="array" ref="G6870">IF(D6870&lt;&gt;"",INDEX(DysfunctionalValues,2,MATCH(D6870,KanoDysfunctional,0)),"")</f>
        <v/>
      </c>
      <c r="H6870" s="30" t="str">
        <f t="array" ref="H6870">IF(C6870&lt;&gt;"",INDEX(KanoTable,MATCH(C6870,KanoFunctional,0),MATCH(D6870,KanoDysfunctional,0)),"")</f>
        <v/>
      </c>
      <c r="I6870" s="30" t="str">
        <f t="shared" ref="I6870:I6933" si="109">IF(C6870&lt;&gt;"",MATCH(H6870,KanoResultCodes,0),"")</f>
        <v/>
      </c>
      <c r="J6870" s="30" t="e">
        <f>VLOOKUP(B6870,Users!$A$2:$C$10000,3,FALSE)</f>
        <v>#N/A</v>
      </c>
    </row>
    <row r="6871" spans="1:10" ht="15.75" customHeight="1">
      <c r="A6871" s="3"/>
      <c r="B6871" s="3"/>
      <c r="C6871" s="3"/>
      <c r="D6871" s="3"/>
      <c r="E6871" s="3"/>
      <c r="F6871" s="30" t="str">
        <f t="array" ref="F6871">IF(C6871&lt;&gt;"",INDEX(FunctionalValues,MATCH(C6871,KanoFunctional,0),2),"")</f>
        <v/>
      </c>
      <c r="G6871" s="30" t="str">
        <f t="array" ref="G6871">IF(D6871&lt;&gt;"",INDEX(DysfunctionalValues,2,MATCH(D6871,KanoDysfunctional,0)),"")</f>
        <v/>
      </c>
      <c r="H6871" s="30" t="str">
        <f t="array" ref="H6871">IF(C6871&lt;&gt;"",INDEX(KanoTable,MATCH(C6871,KanoFunctional,0),MATCH(D6871,KanoDysfunctional,0)),"")</f>
        <v/>
      </c>
      <c r="I6871" s="30" t="str">
        <f t="shared" si="109"/>
        <v/>
      </c>
      <c r="J6871" s="30" t="e">
        <f>VLOOKUP(B6871,Users!$A$2:$C$10000,3,FALSE)</f>
        <v>#N/A</v>
      </c>
    </row>
    <row r="6872" spans="1:10" ht="15.75" customHeight="1">
      <c r="A6872" s="3"/>
      <c r="B6872" s="3"/>
      <c r="C6872" s="3"/>
      <c r="D6872" s="3"/>
      <c r="E6872" s="3"/>
      <c r="F6872" s="30" t="str">
        <f t="array" ref="F6872">IF(C6872&lt;&gt;"",INDEX(FunctionalValues,MATCH(C6872,KanoFunctional,0),2),"")</f>
        <v/>
      </c>
      <c r="G6872" s="30" t="str">
        <f t="array" ref="G6872">IF(D6872&lt;&gt;"",INDEX(DysfunctionalValues,2,MATCH(D6872,KanoDysfunctional,0)),"")</f>
        <v/>
      </c>
      <c r="H6872" s="30" t="str">
        <f t="array" ref="H6872">IF(C6872&lt;&gt;"",INDEX(KanoTable,MATCH(C6872,KanoFunctional,0),MATCH(D6872,KanoDysfunctional,0)),"")</f>
        <v/>
      </c>
      <c r="I6872" s="30" t="str">
        <f t="shared" si="109"/>
        <v/>
      </c>
      <c r="J6872" s="30" t="e">
        <f>VLOOKUP(B6872,Users!$A$2:$C$10000,3,FALSE)</f>
        <v>#N/A</v>
      </c>
    </row>
    <row r="6873" spans="1:10" ht="15.75" customHeight="1">
      <c r="A6873" s="3"/>
      <c r="B6873" s="3"/>
      <c r="C6873" s="3"/>
      <c r="D6873" s="3"/>
      <c r="E6873" s="3"/>
      <c r="F6873" s="30" t="str">
        <f t="array" ref="F6873">IF(C6873&lt;&gt;"",INDEX(FunctionalValues,MATCH(C6873,KanoFunctional,0),2),"")</f>
        <v/>
      </c>
      <c r="G6873" s="30" t="str">
        <f t="array" ref="G6873">IF(D6873&lt;&gt;"",INDEX(DysfunctionalValues,2,MATCH(D6873,KanoDysfunctional,0)),"")</f>
        <v/>
      </c>
      <c r="H6873" s="30" t="str">
        <f t="array" ref="H6873">IF(C6873&lt;&gt;"",INDEX(KanoTable,MATCH(C6873,KanoFunctional,0),MATCH(D6873,KanoDysfunctional,0)),"")</f>
        <v/>
      </c>
      <c r="I6873" s="30" t="str">
        <f t="shared" si="109"/>
        <v/>
      </c>
      <c r="J6873" s="30" t="e">
        <f>VLOOKUP(B6873,Users!$A$2:$C$10000,3,FALSE)</f>
        <v>#N/A</v>
      </c>
    </row>
    <row r="6874" spans="1:10" ht="15.75" customHeight="1">
      <c r="A6874" s="3"/>
      <c r="B6874" s="3"/>
      <c r="C6874" s="3"/>
      <c r="D6874" s="3"/>
      <c r="E6874" s="3"/>
      <c r="F6874" s="30" t="str">
        <f t="array" ref="F6874">IF(C6874&lt;&gt;"",INDEX(FunctionalValues,MATCH(C6874,KanoFunctional,0),2),"")</f>
        <v/>
      </c>
      <c r="G6874" s="30" t="str">
        <f t="array" ref="G6874">IF(D6874&lt;&gt;"",INDEX(DysfunctionalValues,2,MATCH(D6874,KanoDysfunctional,0)),"")</f>
        <v/>
      </c>
      <c r="H6874" s="30" t="str">
        <f t="array" ref="H6874">IF(C6874&lt;&gt;"",INDEX(KanoTable,MATCH(C6874,KanoFunctional,0),MATCH(D6874,KanoDysfunctional,0)),"")</f>
        <v/>
      </c>
      <c r="I6874" s="30" t="str">
        <f t="shared" si="109"/>
        <v/>
      </c>
      <c r="J6874" s="30" t="e">
        <f>VLOOKUP(B6874,Users!$A$2:$C$10000,3,FALSE)</f>
        <v>#N/A</v>
      </c>
    </row>
    <row r="6875" spans="1:10" ht="15.75" customHeight="1">
      <c r="A6875" s="3"/>
      <c r="B6875" s="3"/>
      <c r="C6875" s="3"/>
      <c r="D6875" s="3"/>
      <c r="E6875" s="3"/>
      <c r="F6875" s="30" t="str">
        <f t="array" ref="F6875">IF(C6875&lt;&gt;"",INDEX(FunctionalValues,MATCH(C6875,KanoFunctional,0),2),"")</f>
        <v/>
      </c>
      <c r="G6875" s="30" t="str">
        <f t="array" ref="G6875">IF(D6875&lt;&gt;"",INDEX(DysfunctionalValues,2,MATCH(D6875,KanoDysfunctional,0)),"")</f>
        <v/>
      </c>
      <c r="H6875" s="30" t="str">
        <f t="array" ref="H6875">IF(C6875&lt;&gt;"",INDEX(KanoTable,MATCH(C6875,KanoFunctional,0),MATCH(D6875,KanoDysfunctional,0)),"")</f>
        <v/>
      </c>
      <c r="I6875" s="30" t="str">
        <f t="shared" si="109"/>
        <v/>
      </c>
      <c r="J6875" s="30" t="e">
        <f>VLOOKUP(B6875,Users!$A$2:$C$10000,3,FALSE)</f>
        <v>#N/A</v>
      </c>
    </row>
    <row r="6876" spans="1:10" ht="15.75" customHeight="1">
      <c r="A6876" s="3"/>
      <c r="B6876" s="3"/>
      <c r="C6876" s="3"/>
      <c r="D6876" s="3"/>
      <c r="E6876" s="3"/>
      <c r="F6876" s="30" t="str">
        <f t="array" ref="F6876">IF(C6876&lt;&gt;"",INDEX(FunctionalValues,MATCH(C6876,KanoFunctional,0),2),"")</f>
        <v/>
      </c>
      <c r="G6876" s="30" t="str">
        <f t="array" ref="G6876">IF(D6876&lt;&gt;"",INDEX(DysfunctionalValues,2,MATCH(D6876,KanoDysfunctional,0)),"")</f>
        <v/>
      </c>
      <c r="H6876" s="30" t="str">
        <f t="array" ref="H6876">IF(C6876&lt;&gt;"",INDEX(KanoTable,MATCH(C6876,KanoFunctional,0),MATCH(D6876,KanoDysfunctional,0)),"")</f>
        <v/>
      </c>
      <c r="I6876" s="30" t="str">
        <f t="shared" si="109"/>
        <v/>
      </c>
      <c r="J6876" s="30" t="e">
        <f>VLOOKUP(B6876,Users!$A$2:$C$10000,3,FALSE)</f>
        <v>#N/A</v>
      </c>
    </row>
    <row r="6877" spans="1:10" ht="15.75" customHeight="1">
      <c r="A6877" s="3"/>
      <c r="B6877" s="3"/>
      <c r="C6877" s="3"/>
      <c r="D6877" s="3"/>
      <c r="E6877" s="3"/>
      <c r="F6877" s="30" t="str">
        <f t="array" ref="F6877">IF(C6877&lt;&gt;"",INDEX(FunctionalValues,MATCH(C6877,KanoFunctional,0),2),"")</f>
        <v/>
      </c>
      <c r="G6877" s="30" t="str">
        <f t="array" ref="G6877">IF(D6877&lt;&gt;"",INDEX(DysfunctionalValues,2,MATCH(D6877,KanoDysfunctional,0)),"")</f>
        <v/>
      </c>
      <c r="H6877" s="30" t="str">
        <f t="array" ref="H6877">IF(C6877&lt;&gt;"",INDEX(KanoTable,MATCH(C6877,KanoFunctional,0),MATCH(D6877,KanoDysfunctional,0)),"")</f>
        <v/>
      </c>
      <c r="I6877" s="30" t="str">
        <f t="shared" si="109"/>
        <v/>
      </c>
      <c r="J6877" s="30" t="e">
        <f>VLOOKUP(B6877,Users!$A$2:$C$10000,3,FALSE)</f>
        <v>#N/A</v>
      </c>
    </row>
    <row r="6878" spans="1:10" ht="15.75" customHeight="1">
      <c r="A6878" s="3"/>
      <c r="B6878" s="3"/>
      <c r="C6878" s="3"/>
      <c r="D6878" s="3"/>
      <c r="E6878" s="3"/>
      <c r="F6878" s="30" t="str">
        <f t="array" ref="F6878">IF(C6878&lt;&gt;"",INDEX(FunctionalValues,MATCH(C6878,KanoFunctional,0),2),"")</f>
        <v/>
      </c>
      <c r="G6878" s="30" t="str">
        <f t="array" ref="G6878">IF(D6878&lt;&gt;"",INDEX(DysfunctionalValues,2,MATCH(D6878,KanoDysfunctional,0)),"")</f>
        <v/>
      </c>
      <c r="H6878" s="30" t="str">
        <f t="array" ref="H6878">IF(C6878&lt;&gt;"",INDEX(KanoTable,MATCH(C6878,KanoFunctional,0),MATCH(D6878,KanoDysfunctional,0)),"")</f>
        <v/>
      </c>
      <c r="I6878" s="30" t="str">
        <f t="shared" si="109"/>
        <v/>
      </c>
      <c r="J6878" s="30" t="e">
        <f>VLOOKUP(B6878,Users!$A$2:$C$10000,3,FALSE)</f>
        <v>#N/A</v>
      </c>
    </row>
    <row r="6879" spans="1:10" ht="15.75" customHeight="1">
      <c r="A6879" s="3"/>
      <c r="B6879" s="3"/>
      <c r="C6879" s="3"/>
      <c r="D6879" s="3"/>
      <c r="E6879" s="3"/>
      <c r="F6879" s="30" t="str">
        <f t="array" ref="F6879">IF(C6879&lt;&gt;"",INDEX(FunctionalValues,MATCH(C6879,KanoFunctional,0),2),"")</f>
        <v/>
      </c>
      <c r="G6879" s="30" t="str">
        <f t="array" ref="G6879">IF(D6879&lt;&gt;"",INDEX(DysfunctionalValues,2,MATCH(D6879,KanoDysfunctional,0)),"")</f>
        <v/>
      </c>
      <c r="H6879" s="30" t="str">
        <f t="array" ref="H6879">IF(C6879&lt;&gt;"",INDEX(KanoTable,MATCH(C6879,KanoFunctional,0),MATCH(D6879,KanoDysfunctional,0)),"")</f>
        <v/>
      </c>
      <c r="I6879" s="30" t="str">
        <f t="shared" si="109"/>
        <v/>
      </c>
      <c r="J6879" s="30" t="e">
        <f>VLOOKUP(B6879,Users!$A$2:$C$10000,3,FALSE)</f>
        <v>#N/A</v>
      </c>
    </row>
    <row r="6880" spans="1:10" ht="15.75" customHeight="1">
      <c r="A6880" s="3"/>
      <c r="B6880" s="3"/>
      <c r="C6880" s="3"/>
      <c r="D6880" s="3"/>
      <c r="E6880" s="3"/>
      <c r="F6880" s="30" t="str">
        <f t="array" ref="F6880">IF(C6880&lt;&gt;"",INDEX(FunctionalValues,MATCH(C6880,KanoFunctional,0),2),"")</f>
        <v/>
      </c>
      <c r="G6880" s="30" t="str">
        <f t="array" ref="G6880">IF(D6880&lt;&gt;"",INDEX(DysfunctionalValues,2,MATCH(D6880,KanoDysfunctional,0)),"")</f>
        <v/>
      </c>
      <c r="H6880" s="30" t="str">
        <f t="array" ref="H6880">IF(C6880&lt;&gt;"",INDEX(KanoTable,MATCH(C6880,KanoFunctional,0),MATCH(D6880,KanoDysfunctional,0)),"")</f>
        <v/>
      </c>
      <c r="I6880" s="30" t="str">
        <f t="shared" si="109"/>
        <v/>
      </c>
      <c r="J6880" s="30" t="e">
        <f>VLOOKUP(B6880,Users!$A$2:$C$10000,3,FALSE)</f>
        <v>#N/A</v>
      </c>
    </row>
    <row r="6881" spans="1:10" ht="15.75" customHeight="1">
      <c r="A6881" s="3"/>
      <c r="B6881" s="3"/>
      <c r="C6881" s="3"/>
      <c r="D6881" s="3"/>
      <c r="E6881" s="3"/>
      <c r="F6881" s="30" t="str">
        <f t="array" ref="F6881">IF(C6881&lt;&gt;"",INDEX(FunctionalValues,MATCH(C6881,KanoFunctional,0),2),"")</f>
        <v/>
      </c>
      <c r="G6881" s="30" t="str">
        <f t="array" ref="G6881">IF(D6881&lt;&gt;"",INDEX(DysfunctionalValues,2,MATCH(D6881,KanoDysfunctional,0)),"")</f>
        <v/>
      </c>
      <c r="H6881" s="30" t="str">
        <f t="array" ref="H6881">IF(C6881&lt;&gt;"",INDEX(KanoTable,MATCH(C6881,KanoFunctional,0),MATCH(D6881,KanoDysfunctional,0)),"")</f>
        <v/>
      </c>
      <c r="I6881" s="30" t="str">
        <f t="shared" si="109"/>
        <v/>
      </c>
      <c r="J6881" s="30" t="e">
        <f>VLOOKUP(B6881,Users!$A$2:$C$10000,3,FALSE)</f>
        <v>#N/A</v>
      </c>
    </row>
    <row r="6882" spans="1:10" ht="15.75" customHeight="1">
      <c r="A6882" s="3"/>
      <c r="B6882" s="3"/>
      <c r="C6882" s="3"/>
      <c r="D6882" s="3"/>
      <c r="E6882" s="3"/>
      <c r="F6882" s="30" t="str">
        <f t="array" ref="F6882">IF(C6882&lt;&gt;"",INDEX(FunctionalValues,MATCH(C6882,KanoFunctional,0),2),"")</f>
        <v/>
      </c>
      <c r="G6882" s="30" t="str">
        <f t="array" ref="G6882">IF(D6882&lt;&gt;"",INDEX(DysfunctionalValues,2,MATCH(D6882,KanoDysfunctional,0)),"")</f>
        <v/>
      </c>
      <c r="H6882" s="30" t="str">
        <f t="array" ref="H6882">IF(C6882&lt;&gt;"",INDEX(KanoTable,MATCH(C6882,KanoFunctional,0),MATCH(D6882,KanoDysfunctional,0)),"")</f>
        <v/>
      </c>
      <c r="I6882" s="30" t="str">
        <f t="shared" si="109"/>
        <v/>
      </c>
      <c r="J6882" s="30" t="e">
        <f>VLOOKUP(B6882,Users!$A$2:$C$10000,3,FALSE)</f>
        <v>#N/A</v>
      </c>
    </row>
    <row r="6883" spans="1:10" ht="15.75" customHeight="1">
      <c r="A6883" s="3"/>
      <c r="B6883" s="3"/>
      <c r="C6883" s="3"/>
      <c r="D6883" s="3"/>
      <c r="E6883" s="3"/>
      <c r="F6883" s="30" t="str">
        <f t="array" ref="F6883">IF(C6883&lt;&gt;"",INDEX(FunctionalValues,MATCH(C6883,KanoFunctional,0),2),"")</f>
        <v/>
      </c>
      <c r="G6883" s="30" t="str">
        <f t="array" ref="G6883">IF(D6883&lt;&gt;"",INDEX(DysfunctionalValues,2,MATCH(D6883,KanoDysfunctional,0)),"")</f>
        <v/>
      </c>
      <c r="H6883" s="30" t="str">
        <f t="array" ref="H6883">IF(C6883&lt;&gt;"",INDEX(KanoTable,MATCH(C6883,KanoFunctional,0),MATCH(D6883,KanoDysfunctional,0)),"")</f>
        <v/>
      </c>
      <c r="I6883" s="30" t="str">
        <f t="shared" si="109"/>
        <v/>
      </c>
      <c r="J6883" s="30" t="e">
        <f>VLOOKUP(B6883,Users!$A$2:$C$10000,3,FALSE)</f>
        <v>#N/A</v>
      </c>
    </row>
    <row r="6884" spans="1:10" ht="15.75" customHeight="1">
      <c r="A6884" s="3"/>
      <c r="B6884" s="3"/>
      <c r="C6884" s="3"/>
      <c r="D6884" s="3"/>
      <c r="E6884" s="3"/>
      <c r="F6884" s="30" t="str">
        <f t="array" ref="F6884">IF(C6884&lt;&gt;"",INDEX(FunctionalValues,MATCH(C6884,KanoFunctional,0),2),"")</f>
        <v/>
      </c>
      <c r="G6884" s="30" t="str">
        <f t="array" ref="G6884">IF(D6884&lt;&gt;"",INDEX(DysfunctionalValues,2,MATCH(D6884,KanoDysfunctional,0)),"")</f>
        <v/>
      </c>
      <c r="H6884" s="30" t="str">
        <f t="array" ref="H6884">IF(C6884&lt;&gt;"",INDEX(KanoTable,MATCH(C6884,KanoFunctional,0),MATCH(D6884,KanoDysfunctional,0)),"")</f>
        <v/>
      </c>
      <c r="I6884" s="30" t="str">
        <f t="shared" si="109"/>
        <v/>
      </c>
      <c r="J6884" s="30" t="e">
        <f>VLOOKUP(B6884,Users!$A$2:$C$10000,3,FALSE)</f>
        <v>#N/A</v>
      </c>
    </row>
    <row r="6885" spans="1:10" ht="15.75" customHeight="1">
      <c r="A6885" s="3"/>
      <c r="B6885" s="3"/>
      <c r="C6885" s="3"/>
      <c r="D6885" s="3"/>
      <c r="E6885" s="3"/>
      <c r="F6885" s="30" t="str">
        <f t="array" ref="F6885">IF(C6885&lt;&gt;"",INDEX(FunctionalValues,MATCH(C6885,KanoFunctional,0),2),"")</f>
        <v/>
      </c>
      <c r="G6885" s="30" t="str">
        <f t="array" ref="G6885">IF(D6885&lt;&gt;"",INDEX(DysfunctionalValues,2,MATCH(D6885,KanoDysfunctional,0)),"")</f>
        <v/>
      </c>
      <c r="H6885" s="30" t="str">
        <f t="array" ref="H6885">IF(C6885&lt;&gt;"",INDEX(KanoTable,MATCH(C6885,KanoFunctional,0),MATCH(D6885,KanoDysfunctional,0)),"")</f>
        <v/>
      </c>
      <c r="I6885" s="30" t="str">
        <f t="shared" si="109"/>
        <v/>
      </c>
      <c r="J6885" s="30" t="e">
        <f>VLOOKUP(B6885,Users!$A$2:$C$10000,3,FALSE)</f>
        <v>#N/A</v>
      </c>
    </row>
    <row r="6886" spans="1:10" ht="15.75" customHeight="1">
      <c r="A6886" s="3"/>
      <c r="B6886" s="3"/>
      <c r="C6886" s="3"/>
      <c r="D6886" s="3"/>
      <c r="E6886" s="3"/>
      <c r="F6886" s="30" t="str">
        <f t="array" ref="F6886">IF(C6886&lt;&gt;"",INDEX(FunctionalValues,MATCH(C6886,KanoFunctional,0),2),"")</f>
        <v/>
      </c>
      <c r="G6886" s="30" t="str">
        <f t="array" ref="G6886">IF(D6886&lt;&gt;"",INDEX(DysfunctionalValues,2,MATCH(D6886,KanoDysfunctional,0)),"")</f>
        <v/>
      </c>
      <c r="H6886" s="30" t="str">
        <f t="array" ref="H6886">IF(C6886&lt;&gt;"",INDEX(KanoTable,MATCH(C6886,KanoFunctional,0),MATCH(D6886,KanoDysfunctional,0)),"")</f>
        <v/>
      </c>
      <c r="I6886" s="30" t="str">
        <f t="shared" si="109"/>
        <v/>
      </c>
      <c r="J6886" s="30" t="e">
        <f>VLOOKUP(B6886,Users!$A$2:$C$10000,3,FALSE)</f>
        <v>#N/A</v>
      </c>
    </row>
    <row r="6887" spans="1:10" ht="15.75" customHeight="1">
      <c r="A6887" s="3"/>
      <c r="B6887" s="3"/>
      <c r="C6887" s="3"/>
      <c r="D6887" s="3"/>
      <c r="E6887" s="3"/>
      <c r="F6887" s="30" t="str">
        <f t="array" ref="F6887">IF(C6887&lt;&gt;"",INDEX(FunctionalValues,MATCH(C6887,KanoFunctional,0),2),"")</f>
        <v/>
      </c>
      <c r="G6887" s="30" t="str">
        <f t="array" ref="G6887">IF(D6887&lt;&gt;"",INDEX(DysfunctionalValues,2,MATCH(D6887,KanoDysfunctional,0)),"")</f>
        <v/>
      </c>
      <c r="H6887" s="30" t="str">
        <f t="array" ref="H6887">IF(C6887&lt;&gt;"",INDEX(KanoTable,MATCH(C6887,KanoFunctional,0),MATCH(D6887,KanoDysfunctional,0)),"")</f>
        <v/>
      </c>
      <c r="I6887" s="30" t="str">
        <f t="shared" si="109"/>
        <v/>
      </c>
      <c r="J6887" s="30" t="e">
        <f>VLOOKUP(B6887,Users!$A$2:$C$10000,3,FALSE)</f>
        <v>#N/A</v>
      </c>
    </row>
    <row r="6888" spans="1:10" ht="15.75" customHeight="1">
      <c r="A6888" s="3"/>
      <c r="B6888" s="3"/>
      <c r="C6888" s="3"/>
      <c r="D6888" s="3"/>
      <c r="E6888" s="3"/>
      <c r="F6888" s="30" t="str">
        <f t="array" ref="F6888">IF(C6888&lt;&gt;"",INDEX(FunctionalValues,MATCH(C6888,KanoFunctional,0),2),"")</f>
        <v/>
      </c>
      <c r="G6888" s="30" t="str">
        <f t="array" ref="G6888">IF(D6888&lt;&gt;"",INDEX(DysfunctionalValues,2,MATCH(D6888,KanoDysfunctional,0)),"")</f>
        <v/>
      </c>
      <c r="H6888" s="30" t="str">
        <f t="array" ref="H6888">IF(C6888&lt;&gt;"",INDEX(KanoTable,MATCH(C6888,KanoFunctional,0),MATCH(D6888,KanoDysfunctional,0)),"")</f>
        <v/>
      </c>
      <c r="I6888" s="30" t="str">
        <f t="shared" si="109"/>
        <v/>
      </c>
      <c r="J6888" s="30" t="e">
        <f>VLOOKUP(B6888,Users!$A$2:$C$10000,3,FALSE)</f>
        <v>#N/A</v>
      </c>
    </row>
    <row r="6889" spans="1:10" ht="15.75" customHeight="1">
      <c r="A6889" s="3"/>
      <c r="B6889" s="3"/>
      <c r="C6889" s="3"/>
      <c r="D6889" s="3"/>
      <c r="E6889" s="3"/>
      <c r="F6889" s="30" t="str">
        <f t="array" ref="F6889">IF(C6889&lt;&gt;"",INDEX(FunctionalValues,MATCH(C6889,KanoFunctional,0),2),"")</f>
        <v/>
      </c>
      <c r="G6889" s="30" t="str">
        <f t="array" ref="G6889">IF(D6889&lt;&gt;"",INDEX(DysfunctionalValues,2,MATCH(D6889,KanoDysfunctional,0)),"")</f>
        <v/>
      </c>
      <c r="H6889" s="30" t="str">
        <f t="array" ref="H6889">IF(C6889&lt;&gt;"",INDEX(KanoTable,MATCH(C6889,KanoFunctional,0),MATCH(D6889,KanoDysfunctional,0)),"")</f>
        <v/>
      </c>
      <c r="I6889" s="30" t="str">
        <f t="shared" si="109"/>
        <v/>
      </c>
      <c r="J6889" s="30" t="e">
        <f>VLOOKUP(B6889,Users!$A$2:$C$10000,3,FALSE)</f>
        <v>#N/A</v>
      </c>
    </row>
    <row r="6890" spans="1:10" ht="15.75" customHeight="1">
      <c r="A6890" s="3"/>
      <c r="B6890" s="3"/>
      <c r="C6890" s="3"/>
      <c r="D6890" s="3"/>
      <c r="E6890" s="3"/>
      <c r="F6890" s="30" t="str">
        <f t="array" ref="F6890">IF(C6890&lt;&gt;"",INDEX(FunctionalValues,MATCH(C6890,KanoFunctional,0),2),"")</f>
        <v/>
      </c>
      <c r="G6890" s="30" t="str">
        <f t="array" ref="G6890">IF(D6890&lt;&gt;"",INDEX(DysfunctionalValues,2,MATCH(D6890,KanoDysfunctional,0)),"")</f>
        <v/>
      </c>
      <c r="H6890" s="30" t="str">
        <f t="array" ref="H6890">IF(C6890&lt;&gt;"",INDEX(KanoTable,MATCH(C6890,KanoFunctional,0),MATCH(D6890,KanoDysfunctional,0)),"")</f>
        <v/>
      </c>
      <c r="I6890" s="30" t="str">
        <f t="shared" si="109"/>
        <v/>
      </c>
      <c r="J6890" s="30" t="e">
        <f>VLOOKUP(B6890,Users!$A$2:$C$10000,3,FALSE)</f>
        <v>#N/A</v>
      </c>
    </row>
    <row r="6891" spans="1:10" ht="15.75" customHeight="1">
      <c r="A6891" s="3"/>
      <c r="B6891" s="3"/>
      <c r="C6891" s="3"/>
      <c r="D6891" s="3"/>
      <c r="E6891" s="3"/>
      <c r="F6891" s="30" t="str">
        <f t="array" ref="F6891">IF(C6891&lt;&gt;"",INDEX(FunctionalValues,MATCH(C6891,KanoFunctional,0),2),"")</f>
        <v/>
      </c>
      <c r="G6891" s="30" t="str">
        <f t="array" ref="G6891">IF(D6891&lt;&gt;"",INDEX(DysfunctionalValues,2,MATCH(D6891,KanoDysfunctional,0)),"")</f>
        <v/>
      </c>
      <c r="H6891" s="30" t="str">
        <f t="array" ref="H6891">IF(C6891&lt;&gt;"",INDEX(KanoTable,MATCH(C6891,KanoFunctional,0),MATCH(D6891,KanoDysfunctional,0)),"")</f>
        <v/>
      </c>
      <c r="I6891" s="30" t="str">
        <f t="shared" si="109"/>
        <v/>
      </c>
      <c r="J6891" s="30" t="e">
        <f>VLOOKUP(B6891,Users!$A$2:$C$10000,3,FALSE)</f>
        <v>#N/A</v>
      </c>
    </row>
    <row r="6892" spans="1:10" ht="15.75" customHeight="1">
      <c r="A6892" s="3"/>
      <c r="B6892" s="3"/>
      <c r="C6892" s="3"/>
      <c r="D6892" s="3"/>
      <c r="E6892" s="3"/>
      <c r="F6892" s="30" t="str">
        <f t="array" ref="F6892">IF(C6892&lt;&gt;"",INDEX(FunctionalValues,MATCH(C6892,KanoFunctional,0),2),"")</f>
        <v/>
      </c>
      <c r="G6892" s="30" t="str">
        <f t="array" ref="G6892">IF(D6892&lt;&gt;"",INDEX(DysfunctionalValues,2,MATCH(D6892,KanoDysfunctional,0)),"")</f>
        <v/>
      </c>
      <c r="H6892" s="30" t="str">
        <f t="array" ref="H6892">IF(C6892&lt;&gt;"",INDEX(KanoTable,MATCH(C6892,KanoFunctional,0),MATCH(D6892,KanoDysfunctional,0)),"")</f>
        <v/>
      </c>
      <c r="I6892" s="30" t="str">
        <f t="shared" si="109"/>
        <v/>
      </c>
      <c r="J6892" s="30" t="e">
        <f>VLOOKUP(B6892,Users!$A$2:$C$10000,3,FALSE)</f>
        <v>#N/A</v>
      </c>
    </row>
    <row r="6893" spans="1:10" ht="15.75" customHeight="1">
      <c r="A6893" s="3"/>
      <c r="B6893" s="3"/>
      <c r="C6893" s="3"/>
      <c r="D6893" s="3"/>
      <c r="E6893" s="3"/>
      <c r="F6893" s="30" t="str">
        <f t="array" ref="F6893">IF(C6893&lt;&gt;"",INDEX(FunctionalValues,MATCH(C6893,KanoFunctional,0),2),"")</f>
        <v/>
      </c>
      <c r="G6893" s="30" t="str">
        <f t="array" ref="G6893">IF(D6893&lt;&gt;"",INDEX(DysfunctionalValues,2,MATCH(D6893,KanoDysfunctional,0)),"")</f>
        <v/>
      </c>
      <c r="H6893" s="30" t="str">
        <f t="array" ref="H6893">IF(C6893&lt;&gt;"",INDEX(KanoTable,MATCH(C6893,KanoFunctional,0),MATCH(D6893,KanoDysfunctional,0)),"")</f>
        <v/>
      </c>
      <c r="I6893" s="30" t="str">
        <f t="shared" si="109"/>
        <v/>
      </c>
      <c r="J6893" s="30" t="e">
        <f>VLOOKUP(B6893,Users!$A$2:$C$10000,3,FALSE)</f>
        <v>#N/A</v>
      </c>
    </row>
    <row r="6894" spans="1:10" ht="15.75" customHeight="1">
      <c r="A6894" s="3"/>
      <c r="B6894" s="3"/>
      <c r="C6894" s="3"/>
      <c r="D6894" s="3"/>
      <c r="E6894" s="3"/>
      <c r="F6894" s="30" t="str">
        <f t="array" ref="F6894">IF(C6894&lt;&gt;"",INDEX(FunctionalValues,MATCH(C6894,KanoFunctional,0),2),"")</f>
        <v/>
      </c>
      <c r="G6894" s="30" t="str">
        <f t="array" ref="G6894">IF(D6894&lt;&gt;"",INDEX(DysfunctionalValues,2,MATCH(D6894,KanoDysfunctional,0)),"")</f>
        <v/>
      </c>
      <c r="H6894" s="30" t="str">
        <f t="array" ref="H6894">IF(C6894&lt;&gt;"",INDEX(KanoTable,MATCH(C6894,KanoFunctional,0),MATCH(D6894,KanoDysfunctional,0)),"")</f>
        <v/>
      </c>
      <c r="I6894" s="30" t="str">
        <f t="shared" si="109"/>
        <v/>
      </c>
      <c r="J6894" s="30" t="e">
        <f>VLOOKUP(B6894,Users!$A$2:$C$10000,3,FALSE)</f>
        <v>#N/A</v>
      </c>
    </row>
    <row r="6895" spans="1:10" ht="15.75" customHeight="1">
      <c r="A6895" s="3"/>
      <c r="B6895" s="3"/>
      <c r="C6895" s="3"/>
      <c r="D6895" s="3"/>
      <c r="E6895" s="3"/>
      <c r="F6895" s="30" t="str">
        <f t="array" ref="F6895">IF(C6895&lt;&gt;"",INDEX(FunctionalValues,MATCH(C6895,KanoFunctional,0),2),"")</f>
        <v/>
      </c>
      <c r="G6895" s="30" t="str">
        <f t="array" ref="G6895">IF(D6895&lt;&gt;"",INDEX(DysfunctionalValues,2,MATCH(D6895,KanoDysfunctional,0)),"")</f>
        <v/>
      </c>
      <c r="H6895" s="30" t="str">
        <f t="array" ref="H6895">IF(C6895&lt;&gt;"",INDEX(KanoTable,MATCH(C6895,KanoFunctional,0),MATCH(D6895,KanoDysfunctional,0)),"")</f>
        <v/>
      </c>
      <c r="I6895" s="30" t="str">
        <f t="shared" si="109"/>
        <v/>
      </c>
      <c r="J6895" s="30" t="e">
        <f>VLOOKUP(B6895,Users!$A$2:$C$10000,3,FALSE)</f>
        <v>#N/A</v>
      </c>
    </row>
    <row r="6896" spans="1:10" ht="15.75" customHeight="1">
      <c r="A6896" s="3"/>
      <c r="B6896" s="3"/>
      <c r="C6896" s="3"/>
      <c r="D6896" s="3"/>
      <c r="E6896" s="3"/>
      <c r="F6896" s="30" t="str">
        <f t="array" ref="F6896">IF(C6896&lt;&gt;"",INDEX(FunctionalValues,MATCH(C6896,KanoFunctional,0),2),"")</f>
        <v/>
      </c>
      <c r="G6896" s="30" t="str">
        <f t="array" ref="G6896">IF(D6896&lt;&gt;"",INDEX(DysfunctionalValues,2,MATCH(D6896,KanoDysfunctional,0)),"")</f>
        <v/>
      </c>
      <c r="H6896" s="30" t="str">
        <f t="array" ref="H6896">IF(C6896&lt;&gt;"",INDEX(KanoTable,MATCH(C6896,KanoFunctional,0),MATCH(D6896,KanoDysfunctional,0)),"")</f>
        <v/>
      </c>
      <c r="I6896" s="30" t="str">
        <f t="shared" si="109"/>
        <v/>
      </c>
      <c r="J6896" s="30" t="e">
        <f>VLOOKUP(B6896,Users!$A$2:$C$10000,3,FALSE)</f>
        <v>#N/A</v>
      </c>
    </row>
    <row r="6897" spans="1:10" ht="15.75" customHeight="1">
      <c r="A6897" s="3"/>
      <c r="B6897" s="3"/>
      <c r="C6897" s="3"/>
      <c r="D6897" s="3"/>
      <c r="E6897" s="3"/>
      <c r="F6897" s="30" t="str">
        <f t="array" ref="F6897">IF(C6897&lt;&gt;"",INDEX(FunctionalValues,MATCH(C6897,KanoFunctional,0),2),"")</f>
        <v/>
      </c>
      <c r="G6897" s="30" t="str">
        <f t="array" ref="G6897">IF(D6897&lt;&gt;"",INDEX(DysfunctionalValues,2,MATCH(D6897,KanoDysfunctional,0)),"")</f>
        <v/>
      </c>
      <c r="H6897" s="30" t="str">
        <f t="array" ref="H6897">IF(C6897&lt;&gt;"",INDEX(KanoTable,MATCH(C6897,KanoFunctional,0),MATCH(D6897,KanoDysfunctional,0)),"")</f>
        <v/>
      </c>
      <c r="I6897" s="30" t="str">
        <f t="shared" si="109"/>
        <v/>
      </c>
      <c r="J6897" s="30" t="e">
        <f>VLOOKUP(B6897,Users!$A$2:$C$10000,3,FALSE)</f>
        <v>#N/A</v>
      </c>
    </row>
    <row r="6898" spans="1:10" ht="15.75" customHeight="1">
      <c r="A6898" s="3"/>
      <c r="B6898" s="3"/>
      <c r="C6898" s="3"/>
      <c r="D6898" s="3"/>
      <c r="E6898" s="3"/>
      <c r="F6898" s="30" t="str">
        <f t="array" ref="F6898">IF(C6898&lt;&gt;"",INDEX(FunctionalValues,MATCH(C6898,KanoFunctional,0),2),"")</f>
        <v/>
      </c>
      <c r="G6898" s="30" t="str">
        <f t="array" ref="G6898">IF(D6898&lt;&gt;"",INDEX(DysfunctionalValues,2,MATCH(D6898,KanoDysfunctional,0)),"")</f>
        <v/>
      </c>
      <c r="H6898" s="30" t="str">
        <f t="array" ref="H6898">IF(C6898&lt;&gt;"",INDEX(KanoTable,MATCH(C6898,KanoFunctional,0),MATCH(D6898,KanoDysfunctional,0)),"")</f>
        <v/>
      </c>
      <c r="I6898" s="30" t="str">
        <f t="shared" si="109"/>
        <v/>
      </c>
      <c r="J6898" s="30" t="e">
        <f>VLOOKUP(B6898,Users!$A$2:$C$10000,3,FALSE)</f>
        <v>#N/A</v>
      </c>
    </row>
    <row r="6899" spans="1:10" ht="15.75" customHeight="1">
      <c r="A6899" s="3"/>
      <c r="B6899" s="3"/>
      <c r="C6899" s="3"/>
      <c r="D6899" s="3"/>
      <c r="E6899" s="3"/>
      <c r="F6899" s="30" t="str">
        <f t="array" ref="F6899">IF(C6899&lt;&gt;"",INDEX(FunctionalValues,MATCH(C6899,KanoFunctional,0),2),"")</f>
        <v/>
      </c>
      <c r="G6899" s="30" t="str">
        <f t="array" ref="G6899">IF(D6899&lt;&gt;"",INDEX(DysfunctionalValues,2,MATCH(D6899,KanoDysfunctional,0)),"")</f>
        <v/>
      </c>
      <c r="H6899" s="30" t="str">
        <f t="array" ref="H6899">IF(C6899&lt;&gt;"",INDEX(KanoTable,MATCH(C6899,KanoFunctional,0),MATCH(D6899,KanoDysfunctional,0)),"")</f>
        <v/>
      </c>
      <c r="I6899" s="30" t="str">
        <f t="shared" si="109"/>
        <v/>
      </c>
      <c r="J6899" s="30" t="e">
        <f>VLOOKUP(B6899,Users!$A$2:$C$10000,3,FALSE)</f>
        <v>#N/A</v>
      </c>
    </row>
    <row r="6900" spans="1:10" ht="15.75" customHeight="1">
      <c r="A6900" s="3"/>
      <c r="B6900" s="3"/>
      <c r="C6900" s="3"/>
      <c r="D6900" s="3"/>
      <c r="E6900" s="3"/>
      <c r="F6900" s="30" t="str">
        <f t="array" ref="F6900">IF(C6900&lt;&gt;"",INDEX(FunctionalValues,MATCH(C6900,KanoFunctional,0),2),"")</f>
        <v/>
      </c>
      <c r="G6900" s="30" t="str">
        <f t="array" ref="G6900">IF(D6900&lt;&gt;"",INDEX(DysfunctionalValues,2,MATCH(D6900,KanoDysfunctional,0)),"")</f>
        <v/>
      </c>
      <c r="H6900" s="30" t="str">
        <f t="array" ref="H6900">IF(C6900&lt;&gt;"",INDEX(KanoTable,MATCH(C6900,KanoFunctional,0),MATCH(D6900,KanoDysfunctional,0)),"")</f>
        <v/>
      </c>
      <c r="I6900" s="30" t="str">
        <f t="shared" si="109"/>
        <v/>
      </c>
      <c r="J6900" s="30" t="e">
        <f>VLOOKUP(B6900,Users!$A$2:$C$10000,3,FALSE)</f>
        <v>#N/A</v>
      </c>
    </row>
    <row r="6901" spans="1:10" ht="15.75" customHeight="1">
      <c r="A6901" s="3"/>
      <c r="B6901" s="3"/>
      <c r="C6901" s="3"/>
      <c r="D6901" s="3"/>
      <c r="E6901" s="3"/>
      <c r="F6901" s="30" t="str">
        <f t="array" ref="F6901">IF(C6901&lt;&gt;"",INDEX(FunctionalValues,MATCH(C6901,KanoFunctional,0),2),"")</f>
        <v/>
      </c>
      <c r="G6901" s="30" t="str">
        <f t="array" ref="G6901">IF(D6901&lt;&gt;"",INDEX(DysfunctionalValues,2,MATCH(D6901,KanoDysfunctional,0)),"")</f>
        <v/>
      </c>
      <c r="H6901" s="30" t="str">
        <f t="array" ref="H6901">IF(C6901&lt;&gt;"",INDEX(KanoTable,MATCH(C6901,KanoFunctional,0),MATCH(D6901,KanoDysfunctional,0)),"")</f>
        <v/>
      </c>
      <c r="I6901" s="30" t="str">
        <f t="shared" si="109"/>
        <v/>
      </c>
      <c r="J6901" s="30" t="e">
        <f>VLOOKUP(B6901,Users!$A$2:$C$10000,3,FALSE)</f>
        <v>#N/A</v>
      </c>
    </row>
    <row r="6902" spans="1:10" ht="15.75" customHeight="1">
      <c r="A6902" s="3"/>
      <c r="B6902" s="3"/>
      <c r="C6902" s="3"/>
      <c r="D6902" s="3"/>
      <c r="E6902" s="3"/>
      <c r="F6902" s="30" t="str">
        <f t="array" ref="F6902">IF(C6902&lt;&gt;"",INDEX(FunctionalValues,MATCH(C6902,KanoFunctional,0),2),"")</f>
        <v/>
      </c>
      <c r="G6902" s="30" t="str">
        <f t="array" ref="G6902">IF(D6902&lt;&gt;"",INDEX(DysfunctionalValues,2,MATCH(D6902,KanoDysfunctional,0)),"")</f>
        <v/>
      </c>
      <c r="H6902" s="30" t="str">
        <f t="array" ref="H6902">IF(C6902&lt;&gt;"",INDEX(KanoTable,MATCH(C6902,KanoFunctional,0),MATCH(D6902,KanoDysfunctional,0)),"")</f>
        <v/>
      </c>
      <c r="I6902" s="30" t="str">
        <f t="shared" si="109"/>
        <v/>
      </c>
      <c r="J6902" s="30" t="e">
        <f>VLOOKUP(B6902,Users!$A$2:$C$10000,3,FALSE)</f>
        <v>#N/A</v>
      </c>
    </row>
    <row r="6903" spans="1:10" ht="15.75" customHeight="1">
      <c r="A6903" s="3"/>
      <c r="B6903" s="3"/>
      <c r="C6903" s="3"/>
      <c r="D6903" s="3"/>
      <c r="E6903" s="3"/>
      <c r="F6903" s="30" t="str">
        <f t="array" ref="F6903">IF(C6903&lt;&gt;"",INDEX(FunctionalValues,MATCH(C6903,KanoFunctional,0),2),"")</f>
        <v/>
      </c>
      <c r="G6903" s="30" t="str">
        <f t="array" ref="G6903">IF(D6903&lt;&gt;"",INDEX(DysfunctionalValues,2,MATCH(D6903,KanoDysfunctional,0)),"")</f>
        <v/>
      </c>
      <c r="H6903" s="30" t="str">
        <f t="array" ref="H6903">IF(C6903&lt;&gt;"",INDEX(KanoTable,MATCH(C6903,KanoFunctional,0),MATCH(D6903,KanoDysfunctional,0)),"")</f>
        <v/>
      </c>
      <c r="I6903" s="30" t="str">
        <f t="shared" si="109"/>
        <v/>
      </c>
      <c r="J6903" s="30" t="e">
        <f>VLOOKUP(B6903,Users!$A$2:$C$10000,3,FALSE)</f>
        <v>#N/A</v>
      </c>
    </row>
    <row r="6904" spans="1:10" ht="15.75" customHeight="1">
      <c r="A6904" s="3"/>
      <c r="B6904" s="3"/>
      <c r="C6904" s="3"/>
      <c r="D6904" s="3"/>
      <c r="E6904" s="3"/>
      <c r="F6904" s="30" t="str">
        <f t="array" ref="F6904">IF(C6904&lt;&gt;"",INDEX(FunctionalValues,MATCH(C6904,KanoFunctional,0),2),"")</f>
        <v/>
      </c>
      <c r="G6904" s="30" t="str">
        <f t="array" ref="G6904">IF(D6904&lt;&gt;"",INDEX(DysfunctionalValues,2,MATCH(D6904,KanoDysfunctional,0)),"")</f>
        <v/>
      </c>
      <c r="H6904" s="30" t="str">
        <f t="array" ref="H6904">IF(C6904&lt;&gt;"",INDEX(KanoTable,MATCH(C6904,KanoFunctional,0),MATCH(D6904,KanoDysfunctional,0)),"")</f>
        <v/>
      </c>
      <c r="I6904" s="30" t="str">
        <f t="shared" si="109"/>
        <v/>
      </c>
      <c r="J6904" s="30" t="e">
        <f>VLOOKUP(B6904,Users!$A$2:$C$10000,3,FALSE)</f>
        <v>#N/A</v>
      </c>
    </row>
    <row r="6905" spans="1:10" ht="15.75" customHeight="1">
      <c r="A6905" s="3"/>
      <c r="B6905" s="3"/>
      <c r="C6905" s="3"/>
      <c r="D6905" s="3"/>
      <c r="E6905" s="3"/>
      <c r="F6905" s="30" t="str">
        <f t="array" ref="F6905">IF(C6905&lt;&gt;"",INDEX(FunctionalValues,MATCH(C6905,KanoFunctional,0),2),"")</f>
        <v/>
      </c>
      <c r="G6905" s="30" t="str">
        <f t="array" ref="G6905">IF(D6905&lt;&gt;"",INDEX(DysfunctionalValues,2,MATCH(D6905,KanoDysfunctional,0)),"")</f>
        <v/>
      </c>
      <c r="H6905" s="30" t="str">
        <f t="array" ref="H6905">IF(C6905&lt;&gt;"",INDEX(KanoTable,MATCH(C6905,KanoFunctional,0),MATCH(D6905,KanoDysfunctional,0)),"")</f>
        <v/>
      </c>
      <c r="I6905" s="30" t="str">
        <f t="shared" si="109"/>
        <v/>
      </c>
      <c r="J6905" s="30" t="e">
        <f>VLOOKUP(B6905,Users!$A$2:$C$10000,3,FALSE)</f>
        <v>#N/A</v>
      </c>
    </row>
    <row r="6906" spans="1:10" ht="15.75" customHeight="1">
      <c r="A6906" s="3"/>
      <c r="B6906" s="3"/>
      <c r="C6906" s="3"/>
      <c r="D6906" s="3"/>
      <c r="E6906" s="3"/>
      <c r="F6906" s="30" t="str">
        <f t="array" ref="F6906">IF(C6906&lt;&gt;"",INDEX(FunctionalValues,MATCH(C6906,KanoFunctional,0),2),"")</f>
        <v/>
      </c>
      <c r="G6906" s="30" t="str">
        <f t="array" ref="G6906">IF(D6906&lt;&gt;"",INDEX(DysfunctionalValues,2,MATCH(D6906,KanoDysfunctional,0)),"")</f>
        <v/>
      </c>
      <c r="H6906" s="30" t="str">
        <f t="array" ref="H6906">IF(C6906&lt;&gt;"",INDEX(KanoTable,MATCH(C6906,KanoFunctional,0),MATCH(D6906,KanoDysfunctional,0)),"")</f>
        <v/>
      </c>
      <c r="I6906" s="30" t="str">
        <f t="shared" si="109"/>
        <v/>
      </c>
      <c r="J6906" s="30" t="e">
        <f>VLOOKUP(B6906,Users!$A$2:$C$10000,3,FALSE)</f>
        <v>#N/A</v>
      </c>
    </row>
    <row r="6907" spans="1:10" ht="15.75" customHeight="1">
      <c r="A6907" s="3"/>
      <c r="B6907" s="3"/>
      <c r="C6907" s="3"/>
      <c r="D6907" s="3"/>
      <c r="E6907" s="3"/>
      <c r="F6907" s="30" t="str">
        <f t="array" ref="F6907">IF(C6907&lt;&gt;"",INDEX(FunctionalValues,MATCH(C6907,KanoFunctional,0),2),"")</f>
        <v/>
      </c>
      <c r="G6907" s="30" t="str">
        <f t="array" ref="G6907">IF(D6907&lt;&gt;"",INDEX(DysfunctionalValues,2,MATCH(D6907,KanoDysfunctional,0)),"")</f>
        <v/>
      </c>
      <c r="H6907" s="30" t="str">
        <f t="array" ref="H6907">IF(C6907&lt;&gt;"",INDEX(KanoTable,MATCH(C6907,KanoFunctional,0),MATCH(D6907,KanoDysfunctional,0)),"")</f>
        <v/>
      </c>
      <c r="I6907" s="30" t="str">
        <f t="shared" si="109"/>
        <v/>
      </c>
      <c r="J6907" s="30" t="e">
        <f>VLOOKUP(B6907,Users!$A$2:$C$10000,3,FALSE)</f>
        <v>#N/A</v>
      </c>
    </row>
    <row r="6908" spans="1:10" ht="15.75" customHeight="1">
      <c r="A6908" s="3"/>
      <c r="B6908" s="3"/>
      <c r="C6908" s="3"/>
      <c r="D6908" s="3"/>
      <c r="E6908" s="3"/>
      <c r="F6908" s="30" t="str">
        <f t="array" ref="F6908">IF(C6908&lt;&gt;"",INDEX(FunctionalValues,MATCH(C6908,KanoFunctional,0),2),"")</f>
        <v/>
      </c>
      <c r="G6908" s="30" t="str">
        <f t="array" ref="G6908">IF(D6908&lt;&gt;"",INDEX(DysfunctionalValues,2,MATCH(D6908,KanoDysfunctional,0)),"")</f>
        <v/>
      </c>
      <c r="H6908" s="30" t="str">
        <f t="array" ref="H6908">IF(C6908&lt;&gt;"",INDEX(KanoTable,MATCH(C6908,KanoFunctional,0),MATCH(D6908,KanoDysfunctional,0)),"")</f>
        <v/>
      </c>
      <c r="I6908" s="30" t="str">
        <f t="shared" si="109"/>
        <v/>
      </c>
      <c r="J6908" s="30" t="e">
        <f>VLOOKUP(B6908,Users!$A$2:$C$10000,3,FALSE)</f>
        <v>#N/A</v>
      </c>
    </row>
    <row r="6909" spans="1:10" ht="15.75" customHeight="1">
      <c r="A6909" s="3"/>
      <c r="B6909" s="3"/>
      <c r="C6909" s="3"/>
      <c r="D6909" s="3"/>
      <c r="E6909" s="3"/>
      <c r="F6909" s="30" t="str">
        <f t="array" ref="F6909">IF(C6909&lt;&gt;"",INDEX(FunctionalValues,MATCH(C6909,KanoFunctional,0),2),"")</f>
        <v/>
      </c>
      <c r="G6909" s="30" t="str">
        <f t="array" ref="G6909">IF(D6909&lt;&gt;"",INDEX(DysfunctionalValues,2,MATCH(D6909,KanoDysfunctional,0)),"")</f>
        <v/>
      </c>
      <c r="H6909" s="30" t="str">
        <f t="array" ref="H6909">IF(C6909&lt;&gt;"",INDEX(KanoTable,MATCH(C6909,KanoFunctional,0),MATCH(D6909,KanoDysfunctional,0)),"")</f>
        <v/>
      </c>
      <c r="I6909" s="30" t="str">
        <f t="shared" si="109"/>
        <v/>
      </c>
      <c r="J6909" s="30" t="e">
        <f>VLOOKUP(B6909,Users!$A$2:$C$10000,3,FALSE)</f>
        <v>#N/A</v>
      </c>
    </row>
    <row r="6910" spans="1:10" ht="15.75" customHeight="1">
      <c r="A6910" s="3"/>
      <c r="B6910" s="3"/>
      <c r="C6910" s="3"/>
      <c r="D6910" s="3"/>
      <c r="E6910" s="3"/>
      <c r="F6910" s="30" t="str">
        <f t="array" ref="F6910">IF(C6910&lt;&gt;"",INDEX(FunctionalValues,MATCH(C6910,KanoFunctional,0),2),"")</f>
        <v/>
      </c>
      <c r="G6910" s="30" t="str">
        <f t="array" ref="G6910">IF(D6910&lt;&gt;"",INDEX(DysfunctionalValues,2,MATCH(D6910,KanoDysfunctional,0)),"")</f>
        <v/>
      </c>
      <c r="H6910" s="30" t="str">
        <f t="array" ref="H6910">IF(C6910&lt;&gt;"",INDEX(KanoTable,MATCH(C6910,KanoFunctional,0),MATCH(D6910,KanoDysfunctional,0)),"")</f>
        <v/>
      </c>
      <c r="I6910" s="30" t="str">
        <f t="shared" si="109"/>
        <v/>
      </c>
      <c r="J6910" s="30" t="e">
        <f>VLOOKUP(B6910,Users!$A$2:$C$10000,3,FALSE)</f>
        <v>#N/A</v>
      </c>
    </row>
    <row r="6911" spans="1:10" ht="15.75" customHeight="1">
      <c r="A6911" s="3"/>
      <c r="B6911" s="3"/>
      <c r="C6911" s="3"/>
      <c r="D6911" s="3"/>
      <c r="E6911" s="3"/>
      <c r="F6911" s="30" t="str">
        <f t="array" ref="F6911">IF(C6911&lt;&gt;"",INDEX(FunctionalValues,MATCH(C6911,KanoFunctional,0),2),"")</f>
        <v/>
      </c>
      <c r="G6911" s="30" t="str">
        <f t="array" ref="G6911">IF(D6911&lt;&gt;"",INDEX(DysfunctionalValues,2,MATCH(D6911,KanoDysfunctional,0)),"")</f>
        <v/>
      </c>
      <c r="H6911" s="30" t="str">
        <f t="array" ref="H6911">IF(C6911&lt;&gt;"",INDEX(KanoTable,MATCH(C6911,KanoFunctional,0),MATCH(D6911,KanoDysfunctional,0)),"")</f>
        <v/>
      </c>
      <c r="I6911" s="30" t="str">
        <f t="shared" si="109"/>
        <v/>
      </c>
      <c r="J6911" s="30" t="e">
        <f>VLOOKUP(B6911,Users!$A$2:$C$10000,3,FALSE)</f>
        <v>#N/A</v>
      </c>
    </row>
    <row r="6912" spans="1:10" ht="15.75" customHeight="1">
      <c r="A6912" s="3"/>
      <c r="B6912" s="3"/>
      <c r="C6912" s="3"/>
      <c r="D6912" s="3"/>
      <c r="E6912" s="3"/>
      <c r="F6912" s="30" t="str">
        <f t="array" ref="F6912">IF(C6912&lt;&gt;"",INDEX(FunctionalValues,MATCH(C6912,KanoFunctional,0),2),"")</f>
        <v/>
      </c>
      <c r="G6912" s="30" t="str">
        <f t="array" ref="G6912">IF(D6912&lt;&gt;"",INDEX(DysfunctionalValues,2,MATCH(D6912,KanoDysfunctional,0)),"")</f>
        <v/>
      </c>
      <c r="H6912" s="30" t="str">
        <f t="array" ref="H6912">IF(C6912&lt;&gt;"",INDEX(KanoTable,MATCH(C6912,KanoFunctional,0),MATCH(D6912,KanoDysfunctional,0)),"")</f>
        <v/>
      </c>
      <c r="I6912" s="30" t="str">
        <f t="shared" si="109"/>
        <v/>
      </c>
      <c r="J6912" s="30" t="e">
        <f>VLOOKUP(B6912,Users!$A$2:$C$10000,3,FALSE)</f>
        <v>#N/A</v>
      </c>
    </row>
    <row r="6913" spans="1:10" ht="15.75" customHeight="1">
      <c r="A6913" s="3"/>
      <c r="B6913" s="3"/>
      <c r="C6913" s="3"/>
      <c r="D6913" s="3"/>
      <c r="E6913" s="3"/>
      <c r="F6913" s="30" t="str">
        <f t="array" ref="F6913">IF(C6913&lt;&gt;"",INDEX(FunctionalValues,MATCH(C6913,KanoFunctional,0),2),"")</f>
        <v/>
      </c>
      <c r="G6913" s="30" t="str">
        <f t="array" ref="G6913">IF(D6913&lt;&gt;"",INDEX(DysfunctionalValues,2,MATCH(D6913,KanoDysfunctional,0)),"")</f>
        <v/>
      </c>
      <c r="H6913" s="30" t="str">
        <f t="array" ref="H6913">IF(C6913&lt;&gt;"",INDEX(KanoTable,MATCH(C6913,KanoFunctional,0),MATCH(D6913,KanoDysfunctional,0)),"")</f>
        <v/>
      </c>
      <c r="I6913" s="30" t="str">
        <f t="shared" si="109"/>
        <v/>
      </c>
      <c r="J6913" s="30" t="e">
        <f>VLOOKUP(B6913,Users!$A$2:$C$10000,3,FALSE)</f>
        <v>#N/A</v>
      </c>
    </row>
    <row r="6914" spans="1:10" ht="15.75" customHeight="1">
      <c r="A6914" s="3"/>
      <c r="B6914" s="3"/>
      <c r="C6914" s="3"/>
      <c r="D6914" s="3"/>
      <c r="E6914" s="3"/>
      <c r="F6914" s="30" t="str">
        <f t="array" ref="F6914">IF(C6914&lt;&gt;"",INDEX(FunctionalValues,MATCH(C6914,KanoFunctional,0),2),"")</f>
        <v/>
      </c>
      <c r="G6914" s="30" t="str">
        <f t="array" ref="G6914">IF(D6914&lt;&gt;"",INDEX(DysfunctionalValues,2,MATCH(D6914,KanoDysfunctional,0)),"")</f>
        <v/>
      </c>
      <c r="H6914" s="30" t="str">
        <f t="array" ref="H6914">IF(C6914&lt;&gt;"",INDEX(KanoTable,MATCH(C6914,KanoFunctional,0),MATCH(D6914,KanoDysfunctional,0)),"")</f>
        <v/>
      </c>
      <c r="I6914" s="30" t="str">
        <f t="shared" si="109"/>
        <v/>
      </c>
      <c r="J6914" s="30" t="e">
        <f>VLOOKUP(B6914,Users!$A$2:$C$10000,3,FALSE)</f>
        <v>#N/A</v>
      </c>
    </row>
    <row r="6915" spans="1:10" ht="15.75" customHeight="1">
      <c r="A6915" s="3"/>
      <c r="B6915" s="3"/>
      <c r="C6915" s="3"/>
      <c r="D6915" s="3"/>
      <c r="E6915" s="3"/>
      <c r="F6915" s="30" t="str">
        <f t="array" ref="F6915">IF(C6915&lt;&gt;"",INDEX(FunctionalValues,MATCH(C6915,KanoFunctional,0),2),"")</f>
        <v/>
      </c>
      <c r="G6915" s="30" t="str">
        <f t="array" ref="G6915">IF(D6915&lt;&gt;"",INDEX(DysfunctionalValues,2,MATCH(D6915,KanoDysfunctional,0)),"")</f>
        <v/>
      </c>
      <c r="H6915" s="30" t="str">
        <f t="array" ref="H6915">IF(C6915&lt;&gt;"",INDEX(KanoTable,MATCH(C6915,KanoFunctional,0),MATCH(D6915,KanoDysfunctional,0)),"")</f>
        <v/>
      </c>
      <c r="I6915" s="30" t="str">
        <f t="shared" si="109"/>
        <v/>
      </c>
      <c r="J6915" s="30" t="e">
        <f>VLOOKUP(B6915,Users!$A$2:$C$10000,3,FALSE)</f>
        <v>#N/A</v>
      </c>
    </row>
    <row r="6916" spans="1:10" ht="15.75" customHeight="1">
      <c r="A6916" s="3"/>
      <c r="B6916" s="3"/>
      <c r="C6916" s="3"/>
      <c r="D6916" s="3"/>
      <c r="E6916" s="3"/>
      <c r="F6916" s="30" t="str">
        <f t="array" ref="F6916">IF(C6916&lt;&gt;"",INDEX(FunctionalValues,MATCH(C6916,KanoFunctional,0),2),"")</f>
        <v/>
      </c>
      <c r="G6916" s="30" t="str">
        <f t="array" ref="G6916">IF(D6916&lt;&gt;"",INDEX(DysfunctionalValues,2,MATCH(D6916,KanoDysfunctional,0)),"")</f>
        <v/>
      </c>
      <c r="H6916" s="30" t="str">
        <f t="array" ref="H6916">IF(C6916&lt;&gt;"",INDEX(KanoTable,MATCH(C6916,KanoFunctional,0),MATCH(D6916,KanoDysfunctional,0)),"")</f>
        <v/>
      </c>
      <c r="I6916" s="30" t="str">
        <f t="shared" si="109"/>
        <v/>
      </c>
      <c r="J6916" s="30" t="e">
        <f>VLOOKUP(B6916,Users!$A$2:$C$10000,3,FALSE)</f>
        <v>#N/A</v>
      </c>
    </row>
    <row r="6917" spans="1:10" ht="15.75" customHeight="1">
      <c r="A6917" s="3"/>
      <c r="B6917" s="3"/>
      <c r="C6917" s="3"/>
      <c r="D6917" s="3"/>
      <c r="E6917" s="3"/>
      <c r="F6917" s="30" t="str">
        <f t="array" ref="F6917">IF(C6917&lt;&gt;"",INDEX(FunctionalValues,MATCH(C6917,KanoFunctional,0),2),"")</f>
        <v/>
      </c>
      <c r="G6917" s="30" t="str">
        <f t="array" ref="G6917">IF(D6917&lt;&gt;"",INDEX(DysfunctionalValues,2,MATCH(D6917,KanoDysfunctional,0)),"")</f>
        <v/>
      </c>
      <c r="H6917" s="30" t="str">
        <f t="array" ref="H6917">IF(C6917&lt;&gt;"",INDEX(KanoTable,MATCH(C6917,KanoFunctional,0),MATCH(D6917,KanoDysfunctional,0)),"")</f>
        <v/>
      </c>
      <c r="I6917" s="30" t="str">
        <f t="shared" si="109"/>
        <v/>
      </c>
      <c r="J6917" s="30" t="e">
        <f>VLOOKUP(B6917,Users!$A$2:$C$10000,3,FALSE)</f>
        <v>#N/A</v>
      </c>
    </row>
    <row r="6918" spans="1:10" ht="15.75" customHeight="1">
      <c r="A6918" s="3"/>
      <c r="B6918" s="3"/>
      <c r="C6918" s="3"/>
      <c r="D6918" s="3"/>
      <c r="E6918" s="3"/>
      <c r="F6918" s="30" t="str">
        <f t="array" ref="F6918">IF(C6918&lt;&gt;"",INDEX(FunctionalValues,MATCH(C6918,KanoFunctional,0),2),"")</f>
        <v/>
      </c>
      <c r="G6918" s="30" t="str">
        <f t="array" ref="G6918">IF(D6918&lt;&gt;"",INDEX(DysfunctionalValues,2,MATCH(D6918,KanoDysfunctional,0)),"")</f>
        <v/>
      </c>
      <c r="H6918" s="30" t="str">
        <f t="array" ref="H6918">IF(C6918&lt;&gt;"",INDEX(KanoTable,MATCH(C6918,KanoFunctional,0),MATCH(D6918,KanoDysfunctional,0)),"")</f>
        <v/>
      </c>
      <c r="I6918" s="30" t="str">
        <f t="shared" si="109"/>
        <v/>
      </c>
      <c r="J6918" s="30" t="e">
        <f>VLOOKUP(B6918,Users!$A$2:$C$10000,3,FALSE)</f>
        <v>#N/A</v>
      </c>
    </row>
    <row r="6919" spans="1:10" ht="15.75" customHeight="1">
      <c r="A6919" s="3"/>
      <c r="B6919" s="3"/>
      <c r="C6919" s="3"/>
      <c r="D6919" s="3"/>
      <c r="E6919" s="3"/>
      <c r="F6919" s="30" t="str">
        <f t="array" ref="F6919">IF(C6919&lt;&gt;"",INDEX(FunctionalValues,MATCH(C6919,KanoFunctional,0),2),"")</f>
        <v/>
      </c>
      <c r="G6919" s="30" t="str">
        <f t="array" ref="G6919">IF(D6919&lt;&gt;"",INDEX(DysfunctionalValues,2,MATCH(D6919,KanoDysfunctional,0)),"")</f>
        <v/>
      </c>
      <c r="H6919" s="30" t="str">
        <f t="array" ref="H6919">IF(C6919&lt;&gt;"",INDEX(KanoTable,MATCH(C6919,KanoFunctional,0),MATCH(D6919,KanoDysfunctional,0)),"")</f>
        <v/>
      </c>
      <c r="I6919" s="30" t="str">
        <f t="shared" si="109"/>
        <v/>
      </c>
      <c r="J6919" s="30" t="e">
        <f>VLOOKUP(B6919,Users!$A$2:$C$10000,3,FALSE)</f>
        <v>#N/A</v>
      </c>
    </row>
    <row r="6920" spans="1:10" ht="15.75" customHeight="1">
      <c r="A6920" s="3"/>
      <c r="B6920" s="3"/>
      <c r="C6920" s="3"/>
      <c r="D6920" s="3"/>
      <c r="E6920" s="3"/>
      <c r="F6920" s="30" t="str">
        <f t="array" ref="F6920">IF(C6920&lt;&gt;"",INDEX(FunctionalValues,MATCH(C6920,KanoFunctional,0),2),"")</f>
        <v/>
      </c>
      <c r="G6920" s="30" t="str">
        <f t="array" ref="G6920">IF(D6920&lt;&gt;"",INDEX(DysfunctionalValues,2,MATCH(D6920,KanoDysfunctional,0)),"")</f>
        <v/>
      </c>
      <c r="H6920" s="30" t="str">
        <f t="array" ref="H6920">IF(C6920&lt;&gt;"",INDEX(KanoTable,MATCH(C6920,KanoFunctional,0),MATCH(D6920,KanoDysfunctional,0)),"")</f>
        <v/>
      </c>
      <c r="I6920" s="30" t="str">
        <f t="shared" si="109"/>
        <v/>
      </c>
      <c r="J6920" s="30" t="e">
        <f>VLOOKUP(B6920,Users!$A$2:$C$10000,3,FALSE)</f>
        <v>#N/A</v>
      </c>
    </row>
    <row r="6921" spans="1:10" ht="15.75" customHeight="1">
      <c r="A6921" s="3"/>
      <c r="B6921" s="3"/>
      <c r="C6921" s="3"/>
      <c r="D6921" s="3"/>
      <c r="E6921" s="3"/>
      <c r="F6921" s="30" t="str">
        <f t="array" ref="F6921">IF(C6921&lt;&gt;"",INDEX(FunctionalValues,MATCH(C6921,KanoFunctional,0),2),"")</f>
        <v/>
      </c>
      <c r="G6921" s="30" t="str">
        <f t="array" ref="G6921">IF(D6921&lt;&gt;"",INDEX(DysfunctionalValues,2,MATCH(D6921,KanoDysfunctional,0)),"")</f>
        <v/>
      </c>
      <c r="H6921" s="30" t="str">
        <f t="array" ref="H6921">IF(C6921&lt;&gt;"",INDEX(KanoTable,MATCH(C6921,KanoFunctional,0),MATCH(D6921,KanoDysfunctional,0)),"")</f>
        <v/>
      </c>
      <c r="I6921" s="30" t="str">
        <f t="shared" si="109"/>
        <v/>
      </c>
      <c r="J6921" s="30" t="e">
        <f>VLOOKUP(B6921,Users!$A$2:$C$10000,3,FALSE)</f>
        <v>#N/A</v>
      </c>
    </row>
    <row r="6922" spans="1:10" ht="15.75" customHeight="1">
      <c r="A6922" s="3"/>
      <c r="B6922" s="3"/>
      <c r="C6922" s="3"/>
      <c r="D6922" s="3"/>
      <c r="E6922" s="3"/>
      <c r="F6922" s="30" t="str">
        <f t="array" ref="F6922">IF(C6922&lt;&gt;"",INDEX(FunctionalValues,MATCH(C6922,KanoFunctional,0),2),"")</f>
        <v/>
      </c>
      <c r="G6922" s="30" t="str">
        <f t="array" ref="G6922">IF(D6922&lt;&gt;"",INDEX(DysfunctionalValues,2,MATCH(D6922,KanoDysfunctional,0)),"")</f>
        <v/>
      </c>
      <c r="H6922" s="30" t="str">
        <f t="array" ref="H6922">IF(C6922&lt;&gt;"",INDEX(KanoTable,MATCH(C6922,KanoFunctional,0),MATCH(D6922,KanoDysfunctional,0)),"")</f>
        <v/>
      </c>
      <c r="I6922" s="30" t="str">
        <f t="shared" si="109"/>
        <v/>
      </c>
      <c r="J6922" s="30" t="e">
        <f>VLOOKUP(B6922,Users!$A$2:$C$10000,3,FALSE)</f>
        <v>#N/A</v>
      </c>
    </row>
    <row r="6923" spans="1:10" ht="15.75" customHeight="1">
      <c r="A6923" s="3"/>
      <c r="B6923" s="3"/>
      <c r="C6923" s="3"/>
      <c r="D6923" s="3"/>
      <c r="E6923" s="3"/>
      <c r="F6923" s="30" t="str">
        <f t="array" ref="F6923">IF(C6923&lt;&gt;"",INDEX(FunctionalValues,MATCH(C6923,KanoFunctional,0),2),"")</f>
        <v/>
      </c>
      <c r="G6923" s="30" t="str">
        <f t="array" ref="G6923">IF(D6923&lt;&gt;"",INDEX(DysfunctionalValues,2,MATCH(D6923,KanoDysfunctional,0)),"")</f>
        <v/>
      </c>
      <c r="H6923" s="30" t="str">
        <f t="array" ref="H6923">IF(C6923&lt;&gt;"",INDEX(KanoTable,MATCH(C6923,KanoFunctional,0),MATCH(D6923,KanoDysfunctional,0)),"")</f>
        <v/>
      </c>
      <c r="I6923" s="30" t="str">
        <f t="shared" si="109"/>
        <v/>
      </c>
      <c r="J6923" s="30" t="e">
        <f>VLOOKUP(B6923,Users!$A$2:$C$10000,3,FALSE)</f>
        <v>#N/A</v>
      </c>
    </row>
    <row r="6924" spans="1:10" ht="15.75" customHeight="1">
      <c r="A6924" s="3"/>
      <c r="B6924" s="3"/>
      <c r="C6924" s="3"/>
      <c r="D6924" s="3"/>
      <c r="E6924" s="3"/>
      <c r="F6924" s="30" t="str">
        <f t="array" ref="F6924">IF(C6924&lt;&gt;"",INDEX(FunctionalValues,MATCH(C6924,KanoFunctional,0),2),"")</f>
        <v/>
      </c>
      <c r="G6924" s="30" t="str">
        <f t="array" ref="G6924">IF(D6924&lt;&gt;"",INDEX(DysfunctionalValues,2,MATCH(D6924,KanoDysfunctional,0)),"")</f>
        <v/>
      </c>
      <c r="H6924" s="30" t="str">
        <f t="array" ref="H6924">IF(C6924&lt;&gt;"",INDEX(KanoTable,MATCH(C6924,KanoFunctional,0),MATCH(D6924,KanoDysfunctional,0)),"")</f>
        <v/>
      </c>
      <c r="I6924" s="30" t="str">
        <f t="shared" si="109"/>
        <v/>
      </c>
      <c r="J6924" s="30" t="e">
        <f>VLOOKUP(B6924,Users!$A$2:$C$10000,3,FALSE)</f>
        <v>#N/A</v>
      </c>
    </row>
    <row r="6925" spans="1:10" ht="15.75" customHeight="1">
      <c r="A6925" s="3"/>
      <c r="B6925" s="3"/>
      <c r="C6925" s="3"/>
      <c r="D6925" s="3"/>
      <c r="E6925" s="3"/>
      <c r="F6925" s="30" t="str">
        <f t="array" ref="F6925">IF(C6925&lt;&gt;"",INDEX(FunctionalValues,MATCH(C6925,KanoFunctional,0),2),"")</f>
        <v/>
      </c>
      <c r="G6925" s="30" t="str">
        <f t="array" ref="G6925">IF(D6925&lt;&gt;"",INDEX(DysfunctionalValues,2,MATCH(D6925,KanoDysfunctional,0)),"")</f>
        <v/>
      </c>
      <c r="H6925" s="30" t="str">
        <f t="array" ref="H6925">IF(C6925&lt;&gt;"",INDEX(KanoTable,MATCH(C6925,KanoFunctional,0),MATCH(D6925,KanoDysfunctional,0)),"")</f>
        <v/>
      </c>
      <c r="I6925" s="30" t="str">
        <f t="shared" si="109"/>
        <v/>
      </c>
      <c r="J6925" s="30" t="e">
        <f>VLOOKUP(B6925,Users!$A$2:$C$10000,3,FALSE)</f>
        <v>#N/A</v>
      </c>
    </row>
    <row r="6926" spans="1:10" ht="15.75" customHeight="1">
      <c r="A6926" s="3"/>
      <c r="B6926" s="3"/>
      <c r="C6926" s="3"/>
      <c r="D6926" s="3"/>
      <c r="E6926" s="3"/>
      <c r="F6926" s="30" t="str">
        <f t="array" ref="F6926">IF(C6926&lt;&gt;"",INDEX(FunctionalValues,MATCH(C6926,KanoFunctional,0),2),"")</f>
        <v/>
      </c>
      <c r="G6926" s="30" t="str">
        <f t="array" ref="G6926">IF(D6926&lt;&gt;"",INDEX(DysfunctionalValues,2,MATCH(D6926,KanoDysfunctional,0)),"")</f>
        <v/>
      </c>
      <c r="H6926" s="30" t="str">
        <f t="array" ref="H6926">IF(C6926&lt;&gt;"",INDEX(KanoTable,MATCH(C6926,KanoFunctional,0),MATCH(D6926,KanoDysfunctional,0)),"")</f>
        <v/>
      </c>
      <c r="I6926" s="30" t="str">
        <f t="shared" si="109"/>
        <v/>
      </c>
      <c r="J6926" s="30" t="e">
        <f>VLOOKUP(B6926,Users!$A$2:$C$10000,3,FALSE)</f>
        <v>#N/A</v>
      </c>
    </row>
    <row r="6927" spans="1:10" ht="15.75" customHeight="1">
      <c r="A6927" s="3"/>
      <c r="B6927" s="3"/>
      <c r="C6927" s="3"/>
      <c r="D6927" s="3"/>
      <c r="E6927" s="3"/>
      <c r="F6927" s="30" t="str">
        <f t="array" ref="F6927">IF(C6927&lt;&gt;"",INDEX(FunctionalValues,MATCH(C6927,KanoFunctional,0),2),"")</f>
        <v/>
      </c>
      <c r="G6927" s="30" t="str">
        <f t="array" ref="G6927">IF(D6927&lt;&gt;"",INDEX(DysfunctionalValues,2,MATCH(D6927,KanoDysfunctional,0)),"")</f>
        <v/>
      </c>
      <c r="H6927" s="30" t="str">
        <f t="array" ref="H6927">IF(C6927&lt;&gt;"",INDEX(KanoTable,MATCH(C6927,KanoFunctional,0),MATCH(D6927,KanoDysfunctional,0)),"")</f>
        <v/>
      </c>
      <c r="I6927" s="30" t="str">
        <f t="shared" si="109"/>
        <v/>
      </c>
      <c r="J6927" s="30" t="e">
        <f>VLOOKUP(B6927,Users!$A$2:$C$10000,3,FALSE)</f>
        <v>#N/A</v>
      </c>
    </row>
    <row r="6928" spans="1:10" ht="15.75" customHeight="1">
      <c r="A6928" s="3"/>
      <c r="B6928" s="3"/>
      <c r="C6928" s="3"/>
      <c r="D6928" s="3"/>
      <c r="E6928" s="3"/>
      <c r="F6928" s="30" t="str">
        <f t="array" ref="F6928">IF(C6928&lt;&gt;"",INDEX(FunctionalValues,MATCH(C6928,KanoFunctional,0),2),"")</f>
        <v/>
      </c>
      <c r="G6928" s="30" t="str">
        <f t="array" ref="G6928">IF(D6928&lt;&gt;"",INDEX(DysfunctionalValues,2,MATCH(D6928,KanoDysfunctional,0)),"")</f>
        <v/>
      </c>
      <c r="H6928" s="30" t="str">
        <f t="array" ref="H6928">IF(C6928&lt;&gt;"",INDEX(KanoTable,MATCH(C6928,KanoFunctional,0),MATCH(D6928,KanoDysfunctional,0)),"")</f>
        <v/>
      </c>
      <c r="I6928" s="30" t="str">
        <f t="shared" si="109"/>
        <v/>
      </c>
      <c r="J6928" s="30" t="e">
        <f>VLOOKUP(B6928,Users!$A$2:$C$10000,3,FALSE)</f>
        <v>#N/A</v>
      </c>
    </row>
    <row r="6929" spans="1:10" ht="15.75" customHeight="1">
      <c r="A6929" s="3"/>
      <c r="B6929" s="3"/>
      <c r="C6929" s="3"/>
      <c r="D6929" s="3"/>
      <c r="E6929" s="3"/>
      <c r="F6929" s="30" t="str">
        <f t="array" ref="F6929">IF(C6929&lt;&gt;"",INDEX(FunctionalValues,MATCH(C6929,KanoFunctional,0),2),"")</f>
        <v/>
      </c>
      <c r="G6929" s="30" t="str">
        <f t="array" ref="G6929">IF(D6929&lt;&gt;"",INDEX(DysfunctionalValues,2,MATCH(D6929,KanoDysfunctional,0)),"")</f>
        <v/>
      </c>
      <c r="H6929" s="30" t="str">
        <f t="array" ref="H6929">IF(C6929&lt;&gt;"",INDEX(KanoTable,MATCH(C6929,KanoFunctional,0),MATCH(D6929,KanoDysfunctional,0)),"")</f>
        <v/>
      </c>
      <c r="I6929" s="30" t="str">
        <f t="shared" si="109"/>
        <v/>
      </c>
      <c r="J6929" s="30" t="e">
        <f>VLOOKUP(B6929,Users!$A$2:$C$10000,3,FALSE)</f>
        <v>#N/A</v>
      </c>
    </row>
    <row r="6930" spans="1:10" ht="15.75" customHeight="1">
      <c r="A6930" s="3"/>
      <c r="B6930" s="3"/>
      <c r="C6930" s="3"/>
      <c r="D6930" s="3"/>
      <c r="E6930" s="3"/>
      <c r="F6930" s="30" t="str">
        <f t="array" ref="F6930">IF(C6930&lt;&gt;"",INDEX(FunctionalValues,MATCH(C6930,KanoFunctional,0),2),"")</f>
        <v/>
      </c>
      <c r="G6930" s="30" t="str">
        <f t="array" ref="G6930">IF(D6930&lt;&gt;"",INDEX(DysfunctionalValues,2,MATCH(D6930,KanoDysfunctional,0)),"")</f>
        <v/>
      </c>
      <c r="H6930" s="30" t="str">
        <f t="array" ref="H6930">IF(C6930&lt;&gt;"",INDEX(KanoTable,MATCH(C6930,KanoFunctional,0),MATCH(D6930,KanoDysfunctional,0)),"")</f>
        <v/>
      </c>
      <c r="I6930" s="30" t="str">
        <f t="shared" si="109"/>
        <v/>
      </c>
      <c r="J6930" s="30" t="e">
        <f>VLOOKUP(B6930,Users!$A$2:$C$10000,3,FALSE)</f>
        <v>#N/A</v>
      </c>
    </row>
    <row r="6931" spans="1:10" ht="15.75" customHeight="1">
      <c r="A6931" s="3"/>
      <c r="B6931" s="3"/>
      <c r="C6931" s="3"/>
      <c r="D6931" s="3"/>
      <c r="E6931" s="3"/>
      <c r="F6931" s="30" t="str">
        <f t="array" ref="F6931">IF(C6931&lt;&gt;"",INDEX(FunctionalValues,MATCH(C6931,KanoFunctional,0),2),"")</f>
        <v/>
      </c>
      <c r="G6931" s="30" t="str">
        <f t="array" ref="G6931">IF(D6931&lt;&gt;"",INDEX(DysfunctionalValues,2,MATCH(D6931,KanoDysfunctional,0)),"")</f>
        <v/>
      </c>
      <c r="H6931" s="30" t="str">
        <f t="array" ref="H6931">IF(C6931&lt;&gt;"",INDEX(KanoTable,MATCH(C6931,KanoFunctional,0),MATCH(D6931,KanoDysfunctional,0)),"")</f>
        <v/>
      </c>
      <c r="I6931" s="30" t="str">
        <f t="shared" si="109"/>
        <v/>
      </c>
      <c r="J6931" s="30" t="e">
        <f>VLOOKUP(B6931,Users!$A$2:$C$10000,3,FALSE)</f>
        <v>#N/A</v>
      </c>
    </row>
    <row r="6932" spans="1:10" ht="15.75" customHeight="1">
      <c r="A6932" s="3"/>
      <c r="B6932" s="3"/>
      <c r="C6932" s="3"/>
      <c r="D6932" s="3"/>
      <c r="E6932" s="3"/>
      <c r="F6932" s="30" t="str">
        <f t="array" ref="F6932">IF(C6932&lt;&gt;"",INDEX(FunctionalValues,MATCH(C6932,KanoFunctional,0),2),"")</f>
        <v/>
      </c>
      <c r="G6932" s="30" t="str">
        <f t="array" ref="G6932">IF(D6932&lt;&gt;"",INDEX(DysfunctionalValues,2,MATCH(D6932,KanoDysfunctional,0)),"")</f>
        <v/>
      </c>
      <c r="H6932" s="30" t="str">
        <f t="array" ref="H6932">IF(C6932&lt;&gt;"",INDEX(KanoTable,MATCH(C6932,KanoFunctional,0),MATCH(D6932,KanoDysfunctional,0)),"")</f>
        <v/>
      </c>
      <c r="I6932" s="30" t="str">
        <f t="shared" si="109"/>
        <v/>
      </c>
      <c r="J6932" s="30" t="e">
        <f>VLOOKUP(B6932,Users!$A$2:$C$10000,3,FALSE)</f>
        <v>#N/A</v>
      </c>
    </row>
    <row r="6933" spans="1:10" ht="15.75" customHeight="1">
      <c r="A6933" s="3"/>
      <c r="B6933" s="3"/>
      <c r="C6933" s="3"/>
      <c r="D6933" s="3"/>
      <c r="E6933" s="3"/>
      <c r="F6933" s="30" t="str">
        <f t="array" ref="F6933">IF(C6933&lt;&gt;"",INDEX(FunctionalValues,MATCH(C6933,KanoFunctional,0),2),"")</f>
        <v/>
      </c>
      <c r="G6933" s="30" t="str">
        <f t="array" ref="G6933">IF(D6933&lt;&gt;"",INDEX(DysfunctionalValues,2,MATCH(D6933,KanoDysfunctional,0)),"")</f>
        <v/>
      </c>
      <c r="H6933" s="30" t="str">
        <f t="array" ref="H6933">IF(C6933&lt;&gt;"",INDEX(KanoTable,MATCH(C6933,KanoFunctional,0),MATCH(D6933,KanoDysfunctional,0)),"")</f>
        <v/>
      </c>
      <c r="I6933" s="30" t="str">
        <f t="shared" si="109"/>
        <v/>
      </c>
      <c r="J6933" s="30" t="e">
        <f>VLOOKUP(B6933,Users!$A$2:$C$10000,3,FALSE)</f>
        <v>#N/A</v>
      </c>
    </row>
    <row r="6934" spans="1:10" ht="15.75" customHeight="1">
      <c r="A6934" s="3"/>
      <c r="B6934" s="3"/>
      <c r="C6934" s="3"/>
      <c r="D6934" s="3"/>
      <c r="E6934" s="3"/>
      <c r="F6934" s="30" t="str">
        <f t="array" ref="F6934">IF(C6934&lt;&gt;"",INDEX(FunctionalValues,MATCH(C6934,KanoFunctional,0),2),"")</f>
        <v/>
      </c>
      <c r="G6934" s="30" t="str">
        <f t="array" ref="G6934">IF(D6934&lt;&gt;"",INDEX(DysfunctionalValues,2,MATCH(D6934,KanoDysfunctional,0)),"")</f>
        <v/>
      </c>
      <c r="H6934" s="30" t="str">
        <f t="array" ref="H6934">IF(C6934&lt;&gt;"",INDEX(KanoTable,MATCH(C6934,KanoFunctional,0),MATCH(D6934,KanoDysfunctional,0)),"")</f>
        <v/>
      </c>
      <c r="I6934" s="30" t="str">
        <f t="shared" ref="I6934:I6997" si="110">IF(C6934&lt;&gt;"",MATCH(H6934,KanoResultCodes,0),"")</f>
        <v/>
      </c>
      <c r="J6934" s="30" t="e">
        <f>VLOOKUP(B6934,Users!$A$2:$C$10000,3,FALSE)</f>
        <v>#N/A</v>
      </c>
    </row>
    <row r="6935" spans="1:10" ht="15.75" customHeight="1">
      <c r="A6935" s="3"/>
      <c r="B6935" s="3"/>
      <c r="C6935" s="3"/>
      <c r="D6935" s="3"/>
      <c r="E6935" s="3"/>
      <c r="F6935" s="30" t="str">
        <f t="array" ref="F6935">IF(C6935&lt;&gt;"",INDEX(FunctionalValues,MATCH(C6935,KanoFunctional,0),2),"")</f>
        <v/>
      </c>
      <c r="G6935" s="30" t="str">
        <f t="array" ref="G6935">IF(D6935&lt;&gt;"",INDEX(DysfunctionalValues,2,MATCH(D6935,KanoDysfunctional,0)),"")</f>
        <v/>
      </c>
      <c r="H6935" s="30" t="str">
        <f t="array" ref="H6935">IF(C6935&lt;&gt;"",INDEX(KanoTable,MATCH(C6935,KanoFunctional,0),MATCH(D6935,KanoDysfunctional,0)),"")</f>
        <v/>
      </c>
      <c r="I6935" s="30" t="str">
        <f t="shared" si="110"/>
        <v/>
      </c>
      <c r="J6935" s="30" t="e">
        <f>VLOOKUP(B6935,Users!$A$2:$C$10000,3,FALSE)</f>
        <v>#N/A</v>
      </c>
    </row>
    <row r="6936" spans="1:10" ht="15.75" customHeight="1">
      <c r="A6936" s="3"/>
      <c r="B6936" s="3"/>
      <c r="C6936" s="3"/>
      <c r="D6936" s="3"/>
      <c r="E6936" s="3"/>
      <c r="F6936" s="30" t="str">
        <f t="array" ref="F6936">IF(C6936&lt;&gt;"",INDEX(FunctionalValues,MATCH(C6936,KanoFunctional,0),2),"")</f>
        <v/>
      </c>
      <c r="G6936" s="30" t="str">
        <f t="array" ref="G6936">IF(D6936&lt;&gt;"",INDEX(DysfunctionalValues,2,MATCH(D6936,KanoDysfunctional,0)),"")</f>
        <v/>
      </c>
      <c r="H6936" s="30" t="str">
        <f t="array" ref="H6936">IF(C6936&lt;&gt;"",INDEX(KanoTable,MATCH(C6936,KanoFunctional,0),MATCH(D6936,KanoDysfunctional,0)),"")</f>
        <v/>
      </c>
      <c r="I6936" s="30" t="str">
        <f t="shared" si="110"/>
        <v/>
      </c>
      <c r="J6936" s="30" t="e">
        <f>VLOOKUP(B6936,Users!$A$2:$C$10000,3,FALSE)</f>
        <v>#N/A</v>
      </c>
    </row>
    <row r="6937" spans="1:10" ht="15.75" customHeight="1">
      <c r="A6937" s="3"/>
      <c r="B6937" s="3"/>
      <c r="C6937" s="3"/>
      <c r="D6937" s="3"/>
      <c r="E6937" s="3"/>
      <c r="F6937" s="30" t="str">
        <f t="array" ref="F6937">IF(C6937&lt;&gt;"",INDEX(FunctionalValues,MATCH(C6937,KanoFunctional,0),2),"")</f>
        <v/>
      </c>
      <c r="G6937" s="30" t="str">
        <f t="array" ref="G6937">IF(D6937&lt;&gt;"",INDEX(DysfunctionalValues,2,MATCH(D6937,KanoDysfunctional,0)),"")</f>
        <v/>
      </c>
      <c r="H6937" s="30" t="str">
        <f t="array" ref="H6937">IF(C6937&lt;&gt;"",INDEX(KanoTable,MATCH(C6937,KanoFunctional,0),MATCH(D6937,KanoDysfunctional,0)),"")</f>
        <v/>
      </c>
      <c r="I6937" s="30" t="str">
        <f t="shared" si="110"/>
        <v/>
      </c>
      <c r="J6937" s="30" t="e">
        <f>VLOOKUP(B6937,Users!$A$2:$C$10000,3,FALSE)</f>
        <v>#N/A</v>
      </c>
    </row>
    <row r="6938" spans="1:10" ht="15.75" customHeight="1">
      <c r="A6938" s="3"/>
      <c r="B6938" s="3"/>
      <c r="C6938" s="3"/>
      <c r="D6938" s="3"/>
      <c r="E6938" s="3"/>
      <c r="F6938" s="30" t="str">
        <f t="array" ref="F6938">IF(C6938&lt;&gt;"",INDEX(FunctionalValues,MATCH(C6938,KanoFunctional,0),2),"")</f>
        <v/>
      </c>
      <c r="G6938" s="30" t="str">
        <f t="array" ref="G6938">IF(D6938&lt;&gt;"",INDEX(DysfunctionalValues,2,MATCH(D6938,KanoDysfunctional,0)),"")</f>
        <v/>
      </c>
      <c r="H6938" s="30" t="str">
        <f t="array" ref="H6938">IF(C6938&lt;&gt;"",INDEX(KanoTable,MATCH(C6938,KanoFunctional,0),MATCH(D6938,KanoDysfunctional,0)),"")</f>
        <v/>
      </c>
      <c r="I6938" s="30" t="str">
        <f t="shared" si="110"/>
        <v/>
      </c>
      <c r="J6938" s="30" t="e">
        <f>VLOOKUP(B6938,Users!$A$2:$C$10000,3,FALSE)</f>
        <v>#N/A</v>
      </c>
    </row>
    <row r="6939" spans="1:10" ht="15.75" customHeight="1">
      <c r="A6939" s="3"/>
      <c r="B6939" s="3"/>
      <c r="C6939" s="3"/>
      <c r="D6939" s="3"/>
      <c r="E6939" s="3"/>
      <c r="F6939" s="30" t="str">
        <f t="array" ref="F6939">IF(C6939&lt;&gt;"",INDEX(FunctionalValues,MATCH(C6939,KanoFunctional,0),2),"")</f>
        <v/>
      </c>
      <c r="G6939" s="30" t="str">
        <f t="array" ref="G6939">IF(D6939&lt;&gt;"",INDEX(DysfunctionalValues,2,MATCH(D6939,KanoDysfunctional,0)),"")</f>
        <v/>
      </c>
      <c r="H6939" s="30" t="str">
        <f t="array" ref="H6939">IF(C6939&lt;&gt;"",INDEX(KanoTable,MATCH(C6939,KanoFunctional,0),MATCH(D6939,KanoDysfunctional,0)),"")</f>
        <v/>
      </c>
      <c r="I6939" s="30" t="str">
        <f t="shared" si="110"/>
        <v/>
      </c>
      <c r="J6939" s="30" t="e">
        <f>VLOOKUP(B6939,Users!$A$2:$C$10000,3,FALSE)</f>
        <v>#N/A</v>
      </c>
    </row>
    <row r="6940" spans="1:10" ht="15.75" customHeight="1">
      <c r="A6940" s="3"/>
      <c r="B6940" s="3"/>
      <c r="C6940" s="3"/>
      <c r="D6940" s="3"/>
      <c r="E6940" s="3"/>
      <c r="F6940" s="30" t="str">
        <f t="array" ref="F6940">IF(C6940&lt;&gt;"",INDEX(FunctionalValues,MATCH(C6940,KanoFunctional,0),2),"")</f>
        <v/>
      </c>
      <c r="G6940" s="30" t="str">
        <f t="array" ref="G6940">IF(D6940&lt;&gt;"",INDEX(DysfunctionalValues,2,MATCH(D6940,KanoDysfunctional,0)),"")</f>
        <v/>
      </c>
      <c r="H6940" s="30" t="str">
        <f t="array" ref="H6940">IF(C6940&lt;&gt;"",INDEX(KanoTable,MATCH(C6940,KanoFunctional,0),MATCH(D6940,KanoDysfunctional,0)),"")</f>
        <v/>
      </c>
      <c r="I6940" s="30" t="str">
        <f t="shared" si="110"/>
        <v/>
      </c>
      <c r="J6940" s="30" t="e">
        <f>VLOOKUP(B6940,Users!$A$2:$C$10000,3,FALSE)</f>
        <v>#N/A</v>
      </c>
    </row>
    <row r="6941" spans="1:10" ht="15.75" customHeight="1">
      <c r="A6941" s="3"/>
      <c r="B6941" s="3"/>
      <c r="C6941" s="3"/>
      <c r="D6941" s="3"/>
      <c r="E6941" s="3"/>
      <c r="F6941" s="30" t="str">
        <f t="array" ref="F6941">IF(C6941&lt;&gt;"",INDEX(FunctionalValues,MATCH(C6941,KanoFunctional,0),2),"")</f>
        <v/>
      </c>
      <c r="G6941" s="30" t="str">
        <f t="array" ref="G6941">IF(D6941&lt;&gt;"",INDEX(DysfunctionalValues,2,MATCH(D6941,KanoDysfunctional,0)),"")</f>
        <v/>
      </c>
      <c r="H6941" s="30" t="str">
        <f t="array" ref="H6941">IF(C6941&lt;&gt;"",INDEX(KanoTable,MATCH(C6941,KanoFunctional,0),MATCH(D6941,KanoDysfunctional,0)),"")</f>
        <v/>
      </c>
      <c r="I6941" s="30" t="str">
        <f t="shared" si="110"/>
        <v/>
      </c>
      <c r="J6941" s="30" t="e">
        <f>VLOOKUP(B6941,Users!$A$2:$C$10000,3,FALSE)</f>
        <v>#N/A</v>
      </c>
    </row>
    <row r="6942" spans="1:10" ht="15.75" customHeight="1">
      <c r="A6942" s="3"/>
      <c r="B6942" s="3"/>
      <c r="C6942" s="3"/>
      <c r="D6942" s="3"/>
      <c r="E6942" s="3"/>
      <c r="F6942" s="30" t="str">
        <f t="array" ref="F6942">IF(C6942&lt;&gt;"",INDEX(FunctionalValues,MATCH(C6942,KanoFunctional,0),2),"")</f>
        <v/>
      </c>
      <c r="G6942" s="30" t="str">
        <f t="array" ref="G6942">IF(D6942&lt;&gt;"",INDEX(DysfunctionalValues,2,MATCH(D6942,KanoDysfunctional,0)),"")</f>
        <v/>
      </c>
      <c r="H6942" s="30" t="str">
        <f t="array" ref="H6942">IF(C6942&lt;&gt;"",INDEX(KanoTable,MATCH(C6942,KanoFunctional,0),MATCH(D6942,KanoDysfunctional,0)),"")</f>
        <v/>
      </c>
      <c r="I6942" s="30" t="str">
        <f t="shared" si="110"/>
        <v/>
      </c>
      <c r="J6942" s="30" t="e">
        <f>VLOOKUP(B6942,Users!$A$2:$C$10000,3,FALSE)</f>
        <v>#N/A</v>
      </c>
    </row>
    <row r="6943" spans="1:10" ht="15.75" customHeight="1">
      <c r="A6943" s="3"/>
      <c r="B6943" s="3"/>
      <c r="C6943" s="3"/>
      <c r="D6943" s="3"/>
      <c r="E6943" s="3"/>
      <c r="F6943" s="30" t="str">
        <f t="array" ref="F6943">IF(C6943&lt;&gt;"",INDEX(FunctionalValues,MATCH(C6943,KanoFunctional,0),2),"")</f>
        <v/>
      </c>
      <c r="G6943" s="30" t="str">
        <f t="array" ref="G6943">IF(D6943&lt;&gt;"",INDEX(DysfunctionalValues,2,MATCH(D6943,KanoDysfunctional,0)),"")</f>
        <v/>
      </c>
      <c r="H6943" s="30" t="str">
        <f t="array" ref="H6943">IF(C6943&lt;&gt;"",INDEX(KanoTable,MATCH(C6943,KanoFunctional,0),MATCH(D6943,KanoDysfunctional,0)),"")</f>
        <v/>
      </c>
      <c r="I6943" s="30" t="str">
        <f t="shared" si="110"/>
        <v/>
      </c>
      <c r="J6943" s="30" t="e">
        <f>VLOOKUP(B6943,Users!$A$2:$C$10000,3,FALSE)</f>
        <v>#N/A</v>
      </c>
    </row>
    <row r="6944" spans="1:10" ht="15.75" customHeight="1">
      <c r="A6944" s="3"/>
      <c r="B6944" s="3"/>
      <c r="C6944" s="3"/>
      <c r="D6944" s="3"/>
      <c r="E6944" s="3"/>
      <c r="F6944" s="30" t="str">
        <f t="array" ref="F6944">IF(C6944&lt;&gt;"",INDEX(FunctionalValues,MATCH(C6944,KanoFunctional,0),2),"")</f>
        <v/>
      </c>
      <c r="G6944" s="30" t="str">
        <f t="array" ref="G6944">IF(D6944&lt;&gt;"",INDEX(DysfunctionalValues,2,MATCH(D6944,KanoDysfunctional,0)),"")</f>
        <v/>
      </c>
      <c r="H6944" s="30" t="str">
        <f t="array" ref="H6944">IF(C6944&lt;&gt;"",INDEX(KanoTable,MATCH(C6944,KanoFunctional,0),MATCH(D6944,KanoDysfunctional,0)),"")</f>
        <v/>
      </c>
      <c r="I6944" s="30" t="str">
        <f t="shared" si="110"/>
        <v/>
      </c>
      <c r="J6944" s="30" t="e">
        <f>VLOOKUP(B6944,Users!$A$2:$C$10000,3,FALSE)</f>
        <v>#N/A</v>
      </c>
    </row>
    <row r="6945" spans="1:10" ht="15.75" customHeight="1">
      <c r="A6945" s="3"/>
      <c r="B6945" s="3"/>
      <c r="C6945" s="3"/>
      <c r="D6945" s="3"/>
      <c r="E6945" s="3"/>
      <c r="F6945" s="30" t="str">
        <f t="array" ref="F6945">IF(C6945&lt;&gt;"",INDEX(FunctionalValues,MATCH(C6945,KanoFunctional,0),2),"")</f>
        <v/>
      </c>
      <c r="G6945" s="30" t="str">
        <f t="array" ref="G6945">IF(D6945&lt;&gt;"",INDEX(DysfunctionalValues,2,MATCH(D6945,KanoDysfunctional,0)),"")</f>
        <v/>
      </c>
      <c r="H6945" s="30" t="str">
        <f t="array" ref="H6945">IF(C6945&lt;&gt;"",INDEX(KanoTable,MATCH(C6945,KanoFunctional,0),MATCH(D6945,KanoDysfunctional,0)),"")</f>
        <v/>
      </c>
      <c r="I6945" s="30" t="str">
        <f t="shared" si="110"/>
        <v/>
      </c>
      <c r="J6945" s="30" t="e">
        <f>VLOOKUP(B6945,Users!$A$2:$C$10000,3,FALSE)</f>
        <v>#N/A</v>
      </c>
    </row>
    <row r="6946" spans="1:10" ht="15.75" customHeight="1">
      <c r="A6946" s="3"/>
      <c r="B6946" s="3"/>
      <c r="C6946" s="3"/>
      <c r="D6946" s="3"/>
      <c r="E6946" s="3"/>
      <c r="F6946" s="30" t="str">
        <f t="array" ref="F6946">IF(C6946&lt;&gt;"",INDEX(FunctionalValues,MATCH(C6946,KanoFunctional,0),2),"")</f>
        <v/>
      </c>
      <c r="G6946" s="30" t="str">
        <f t="array" ref="G6946">IF(D6946&lt;&gt;"",INDEX(DysfunctionalValues,2,MATCH(D6946,KanoDysfunctional,0)),"")</f>
        <v/>
      </c>
      <c r="H6946" s="30" t="str">
        <f t="array" ref="H6946">IF(C6946&lt;&gt;"",INDEX(KanoTable,MATCH(C6946,KanoFunctional,0),MATCH(D6946,KanoDysfunctional,0)),"")</f>
        <v/>
      </c>
      <c r="I6946" s="30" t="str">
        <f t="shared" si="110"/>
        <v/>
      </c>
      <c r="J6946" s="30" t="e">
        <f>VLOOKUP(B6946,Users!$A$2:$C$10000,3,FALSE)</f>
        <v>#N/A</v>
      </c>
    </row>
    <row r="6947" spans="1:10" ht="15.75" customHeight="1">
      <c r="A6947" s="3"/>
      <c r="B6947" s="3"/>
      <c r="C6947" s="3"/>
      <c r="D6947" s="3"/>
      <c r="E6947" s="3"/>
      <c r="F6947" s="30" t="str">
        <f t="array" ref="F6947">IF(C6947&lt;&gt;"",INDEX(FunctionalValues,MATCH(C6947,KanoFunctional,0),2),"")</f>
        <v/>
      </c>
      <c r="G6947" s="30" t="str">
        <f t="array" ref="G6947">IF(D6947&lt;&gt;"",INDEX(DysfunctionalValues,2,MATCH(D6947,KanoDysfunctional,0)),"")</f>
        <v/>
      </c>
      <c r="H6947" s="30" t="str">
        <f t="array" ref="H6947">IF(C6947&lt;&gt;"",INDEX(KanoTable,MATCH(C6947,KanoFunctional,0),MATCH(D6947,KanoDysfunctional,0)),"")</f>
        <v/>
      </c>
      <c r="I6947" s="30" t="str">
        <f t="shared" si="110"/>
        <v/>
      </c>
      <c r="J6947" s="30" t="e">
        <f>VLOOKUP(B6947,Users!$A$2:$C$10000,3,FALSE)</f>
        <v>#N/A</v>
      </c>
    </row>
    <row r="6948" spans="1:10" ht="15.75" customHeight="1">
      <c r="A6948" s="3"/>
      <c r="B6948" s="3"/>
      <c r="C6948" s="3"/>
      <c r="D6948" s="3"/>
      <c r="E6948" s="3"/>
      <c r="F6948" s="30" t="str">
        <f t="array" ref="F6948">IF(C6948&lt;&gt;"",INDEX(FunctionalValues,MATCH(C6948,KanoFunctional,0),2),"")</f>
        <v/>
      </c>
      <c r="G6948" s="30" t="str">
        <f t="array" ref="G6948">IF(D6948&lt;&gt;"",INDEX(DysfunctionalValues,2,MATCH(D6948,KanoDysfunctional,0)),"")</f>
        <v/>
      </c>
      <c r="H6948" s="30" t="str">
        <f t="array" ref="H6948">IF(C6948&lt;&gt;"",INDEX(KanoTable,MATCH(C6948,KanoFunctional,0),MATCH(D6948,KanoDysfunctional,0)),"")</f>
        <v/>
      </c>
      <c r="I6948" s="30" t="str">
        <f t="shared" si="110"/>
        <v/>
      </c>
      <c r="J6948" s="30" t="e">
        <f>VLOOKUP(B6948,Users!$A$2:$C$10000,3,FALSE)</f>
        <v>#N/A</v>
      </c>
    </row>
    <row r="6949" spans="1:10" ht="15.75" customHeight="1">
      <c r="A6949" s="3"/>
      <c r="B6949" s="3"/>
      <c r="C6949" s="3"/>
      <c r="D6949" s="3"/>
      <c r="E6949" s="3"/>
      <c r="F6949" s="30" t="str">
        <f t="array" ref="F6949">IF(C6949&lt;&gt;"",INDEX(FunctionalValues,MATCH(C6949,KanoFunctional,0),2),"")</f>
        <v/>
      </c>
      <c r="G6949" s="30" t="str">
        <f t="array" ref="G6949">IF(D6949&lt;&gt;"",INDEX(DysfunctionalValues,2,MATCH(D6949,KanoDysfunctional,0)),"")</f>
        <v/>
      </c>
      <c r="H6949" s="30" t="str">
        <f t="array" ref="H6949">IF(C6949&lt;&gt;"",INDEX(KanoTable,MATCH(C6949,KanoFunctional,0),MATCH(D6949,KanoDysfunctional,0)),"")</f>
        <v/>
      </c>
      <c r="I6949" s="30" t="str">
        <f t="shared" si="110"/>
        <v/>
      </c>
      <c r="J6949" s="30" t="e">
        <f>VLOOKUP(B6949,Users!$A$2:$C$10000,3,FALSE)</f>
        <v>#N/A</v>
      </c>
    </row>
    <row r="6950" spans="1:10" ht="15.75" customHeight="1">
      <c r="A6950" s="3"/>
      <c r="B6950" s="3"/>
      <c r="C6950" s="3"/>
      <c r="D6950" s="3"/>
      <c r="E6950" s="3"/>
      <c r="F6950" s="30" t="str">
        <f t="array" ref="F6950">IF(C6950&lt;&gt;"",INDEX(FunctionalValues,MATCH(C6950,KanoFunctional,0),2),"")</f>
        <v/>
      </c>
      <c r="G6950" s="30" t="str">
        <f t="array" ref="G6950">IF(D6950&lt;&gt;"",INDEX(DysfunctionalValues,2,MATCH(D6950,KanoDysfunctional,0)),"")</f>
        <v/>
      </c>
      <c r="H6950" s="30" t="str">
        <f t="array" ref="H6950">IF(C6950&lt;&gt;"",INDEX(KanoTable,MATCH(C6950,KanoFunctional,0),MATCH(D6950,KanoDysfunctional,0)),"")</f>
        <v/>
      </c>
      <c r="I6950" s="30" t="str">
        <f t="shared" si="110"/>
        <v/>
      </c>
      <c r="J6950" s="30" t="e">
        <f>VLOOKUP(B6950,Users!$A$2:$C$10000,3,FALSE)</f>
        <v>#N/A</v>
      </c>
    </row>
    <row r="6951" spans="1:10" ht="15.75" customHeight="1">
      <c r="A6951" s="3"/>
      <c r="B6951" s="3"/>
      <c r="C6951" s="3"/>
      <c r="D6951" s="3"/>
      <c r="E6951" s="3"/>
      <c r="F6951" s="30" t="str">
        <f t="array" ref="F6951">IF(C6951&lt;&gt;"",INDEX(FunctionalValues,MATCH(C6951,KanoFunctional,0),2),"")</f>
        <v/>
      </c>
      <c r="G6951" s="30" t="str">
        <f t="array" ref="G6951">IF(D6951&lt;&gt;"",INDEX(DysfunctionalValues,2,MATCH(D6951,KanoDysfunctional,0)),"")</f>
        <v/>
      </c>
      <c r="H6951" s="30" t="str">
        <f t="array" ref="H6951">IF(C6951&lt;&gt;"",INDEX(KanoTable,MATCH(C6951,KanoFunctional,0),MATCH(D6951,KanoDysfunctional,0)),"")</f>
        <v/>
      </c>
      <c r="I6951" s="30" t="str">
        <f t="shared" si="110"/>
        <v/>
      </c>
      <c r="J6951" s="30" t="e">
        <f>VLOOKUP(B6951,Users!$A$2:$C$10000,3,FALSE)</f>
        <v>#N/A</v>
      </c>
    </row>
    <row r="6952" spans="1:10" ht="15.75" customHeight="1">
      <c r="A6952" s="3"/>
      <c r="B6952" s="3"/>
      <c r="C6952" s="3"/>
      <c r="D6952" s="3"/>
      <c r="E6952" s="3"/>
      <c r="F6952" s="30" t="str">
        <f t="array" ref="F6952">IF(C6952&lt;&gt;"",INDEX(FunctionalValues,MATCH(C6952,KanoFunctional,0),2),"")</f>
        <v/>
      </c>
      <c r="G6952" s="30" t="str">
        <f t="array" ref="G6952">IF(D6952&lt;&gt;"",INDEX(DysfunctionalValues,2,MATCH(D6952,KanoDysfunctional,0)),"")</f>
        <v/>
      </c>
      <c r="H6952" s="30" t="str">
        <f t="array" ref="H6952">IF(C6952&lt;&gt;"",INDEX(KanoTable,MATCH(C6952,KanoFunctional,0),MATCH(D6952,KanoDysfunctional,0)),"")</f>
        <v/>
      </c>
      <c r="I6952" s="30" t="str">
        <f t="shared" si="110"/>
        <v/>
      </c>
      <c r="J6952" s="30" t="e">
        <f>VLOOKUP(B6952,Users!$A$2:$C$10000,3,FALSE)</f>
        <v>#N/A</v>
      </c>
    </row>
    <row r="6953" spans="1:10" ht="15.75" customHeight="1">
      <c r="A6953" s="3"/>
      <c r="B6953" s="3"/>
      <c r="C6953" s="3"/>
      <c r="D6953" s="3"/>
      <c r="E6953" s="3"/>
      <c r="F6953" s="30" t="str">
        <f t="array" ref="F6953">IF(C6953&lt;&gt;"",INDEX(FunctionalValues,MATCH(C6953,KanoFunctional,0),2),"")</f>
        <v/>
      </c>
      <c r="G6953" s="30" t="str">
        <f t="array" ref="G6953">IF(D6953&lt;&gt;"",INDEX(DysfunctionalValues,2,MATCH(D6953,KanoDysfunctional,0)),"")</f>
        <v/>
      </c>
      <c r="H6953" s="30" t="str">
        <f t="array" ref="H6953">IF(C6953&lt;&gt;"",INDEX(KanoTable,MATCH(C6953,KanoFunctional,0),MATCH(D6953,KanoDysfunctional,0)),"")</f>
        <v/>
      </c>
      <c r="I6953" s="30" t="str">
        <f t="shared" si="110"/>
        <v/>
      </c>
      <c r="J6953" s="30" t="e">
        <f>VLOOKUP(B6953,Users!$A$2:$C$10000,3,FALSE)</f>
        <v>#N/A</v>
      </c>
    </row>
    <row r="6954" spans="1:10" ht="15.75" customHeight="1">
      <c r="A6954" s="3"/>
      <c r="B6954" s="3"/>
      <c r="C6954" s="3"/>
      <c r="D6954" s="3"/>
      <c r="E6954" s="3"/>
      <c r="F6954" s="30" t="str">
        <f t="array" ref="F6954">IF(C6954&lt;&gt;"",INDEX(FunctionalValues,MATCH(C6954,KanoFunctional,0),2),"")</f>
        <v/>
      </c>
      <c r="G6954" s="30" t="str">
        <f t="array" ref="G6954">IF(D6954&lt;&gt;"",INDEX(DysfunctionalValues,2,MATCH(D6954,KanoDysfunctional,0)),"")</f>
        <v/>
      </c>
      <c r="H6954" s="30" t="str">
        <f t="array" ref="H6954">IF(C6954&lt;&gt;"",INDEX(KanoTable,MATCH(C6954,KanoFunctional,0),MATCH(D6954,KanoDysfunctional,0)),"")</f>
        <v/>
      </c>
      <c r="I6954" s="30" t="str">
        <f t="shared" si="110"/>
        <v/>
      </c>
      <c r="J6954" s="30" t="e">
        <f>VLOOKUP(B6954,Users!$A$2:$C$10000,3,FALSE)</f>
        <v>#N/A</v>
      </c>
    </row>
    <row r="6955" spans="1:10" ht="15.75" customHeight="1">
      <c r="A6955" s="3"/>
      <c r="B6955" s="3"/>
      <c r="C6955" s="3"/>
      <c r="D6955" s="3"/>
      <c r="E6955" s="3"/>
      <c r="F6955" s="30" t="str">
        <f t="array" ref="F6955">IF(C6955&lt;&gt;"",INDEX(FunctionalValues,MATCH(C6955,KanoFunctional,0),2),"")</f>
        <v/>
      </c>
      <c r="G6955" s="30" t="str">
        <f t="array" ref="G6955">IF(D6955&lt;&gt;"",INDEX(DysfunctionalValues,2,MATCH(D6955,KanoDysfunctional,0)),"")</f>
        <v/>
      </c>
      <c r="H6955" s="30" t="str">
        <f t="array" ref="H6955">IF(C6955&lt;&gt;"",INDEX(KanoTable,MATCH(C6955,KanoFunctional,0),MATCH(D6955,KanoDysfunctional,0)),"")</f>
        <v/>
      </c>
      <c r="I6955" s="30" t="str">
        <f t="shared" si="110"/>
        <v/>
      </c>
      <c r="J6955" s="30" t="e">
        <f>VLOOKUP(B6955,Users!$A$2:$C$10000,3,FALSE)</f>
        <v>#N/A</v>
      </c>
    </row>
    <row r="6956" spans="1:10" ht="15.75" customHeight="1">
      <c r="A6956" s="3"/>
      <c r="B6956" s="3"/>
      <c r="C6956" s="3"/>
      <c r="D6956" s="3"/>
      <c r="E6956" s="3"/>
      <c r="F6956" s="30" t="str">
        <f t="array" ref="F6956">IF(C6956&lt;&gt;"",INDEX(FunctionalValues,MATCH(C6956,KanoFunctional,0),2),"")</f>
        <v/>
      </c>
      <c r="G6956" s="30" t="str">
        <f t="array" ref="G6956">IF(D6956&lt;&gt;"",INDEX(DysfunctionalValues,2,MATCH(D6956,KanoDysfunctional,0)),"")</f>
        <v/>
      </c>
      <c r="H6956" s="30" t="str">
        <f t="array" ref="H6956">IF(C6956&lt;&gt;"",INDEX(KanoTable,MATCH(C6956,KanoFunctional,0),MATCH(D6956,KanoDysfunctional,0)),"")</f>
        <v/>
      </c>
      <c r="I6956" s="30" t="str">
        <f t="shared" si="110"/>
        <v/>
      </c>
      <c r="J6956" s="30" t="e">
        <f>VLOOKUP(B6956,Users!$A$2:$C$10000,3,FALSE)</f>
        <v>#N/A</v>
      </c>
    </row>
    <row r="6957" spans="1:10" ht="15.75" customHeight="1">
      <c r="A6957" s="3"/>
      <c r="B6957" s="3"/>
      <c r="C6957" s="3"/>
      <c r="D6957" s="3"/>
      <c r="E6957" s="3"/>
      <c r="F6957" s="30" t="str">
        <f t="array" ref="F6957">IF(C6957&lt;&gt;"",INDEX(FunctionalValues,MATCH(C6957,KanoFunctional,0),2),"")</f>
        <v/>
      </c>
      <c r="G6957" s="30" t="str">
        <f t="array" ref="G6957">IF(D6957&lt;&gt;"",INDEX(DysfunctionalValues,2,MATCH(D6957,KanoDysfunctional,0)),"")</f>
        <v/>
      </c>
      <c r="H6957" s="30" t="str">
        <f t="array" ref="H6957">IF(C6957&lt;&gt;"",INDEX(KanoTable,MATCH(C6957,KanoFunctional,0),MATCH(D6957,KanoDysfunctional,0)),"")</f>
        <v/>
      </c>
      <c r="I6957" s="30" t="str">
        <f t="shared" si="110"/>
        <v/>
      </c>
      <c r="J6957" s="30" t="e">
        <f>VLOOKUP(B6957,Users!$A$2:$C$10000,3,FALSE)</f>
        <v>#N/A</v>
      </c>
    </row>
    <row r="6958" spans="1:10" ht="15.75" customHeight="1">
      <c r="A6958" s="3"/>
      <c r="B6958" s="3"/>
      <c r="C6958" s="3"/>
      <c r="D6958" s="3"/>
      <c r="E6958" s="3"/>
      <c r="F6958" s="30" t="str">
        <f t="array" ref="F6958">IF(C6958&lt;&gt;"",INDEX(FunctionalValues,MATCH(C6958,KanoFunctional,0),2),"")</f>
        <v/>
      </c>
      <c r="G6958" s="30" t="str">
        <f t="array" ref="G6958">IF(D6958&lt;&gt;"",INDEX(DysfunctionalValues,2,MATCH(D6958,KanoDysfunctional,0)),"")</f>
        <v/>
      </c>
      <c r="H6958" s="30" t="str">
        <f t="array" ref="H6958">IF(C6958&lt;&gt;"",INDEX(KanoTable,MATCH(C6958,KanoFunctional,0),MATCH(D6958,KanoDysfunctional,0)),"")</f>
        <v/>
      </c>
      <c r="I6958" s="30" t="str">
        <f t="shared" si="110"/>
        <v/>
      </c>
      <c r="J6958" s="30" t="e">
        <f>VLOOKUP(B6958,Users!$A$2:$C$10000,3,FALSE)</f>
        <v>#N/A</v>
      </c>
    </row>
    <row r="6959" spans="1:10" ht="15.75" customHeight="1">
      <c r="A6959" s="3"/>
      <c r="B6959" s="3"/>
      <c r="C6959" s="3"/>
      <c r="D6959" s="3"/>
      <c r="E6959" s="3"/>
      <c r="F6959" s="30" t="str">
        <f t="array" ref="F6959">IF(C6959&lt;&gt;"",INDEX(FunctionalValues,MATCH(C6959,KanoFunctional,0),2),"")</f>
        <v/>
      </c>
      <c r="G6959" s="30" t="str">
        <f t="array" ref="G6959">IF(D6959&lt;&gt;"",INDEX(DysfunctionalValues,2,MATCH(D6959,KanoDysfunctional,0)),"")</f>
        <v/>
      </c>
      <c r="H6959" s="30" t="str">
        <f t="array" ref="H6959">IF(C6959&lt;&gt;"",INDEX(KanoTable,MATCH(C6959,KanoFunctional,0),MATCH(D6959,KanoDysfunctional,0)),"")</f>
        <v/>
      </c>
      <c r="I6959" s="30" t="str">
        <f t="shared" si="110"/>
        <v/>
      </c>
      <c r="J6959" s="30" t="e">
        <f>VLOOKUP(B6959,Users!$A$2:$C$10000,3,FALSE)</f>
        <v>#N/A</v>
      </c>
    </row>
    <row r="6960" spans="1:10" ht="15.75" customHeight="1">
      <c r="A6960" s="3"/>
      <c r="B6960" s="3"/>
      <c r="C6960" s="3"/>
      <c r="D6960" s="3"/>
      <c r="E6960" s="3"/>
      <c r="F6960" s="30" t="str">
        <f t="array" ref="F6960">IF(C6960&lt;&gt;"",INDEX(FunctionalValues,MATCH(C6960,KanoFunctional,0),2),"")</f>
        <v/>
      </c>
      <c r="G6960" s="30" t="str">
        <f t="array" ref="G6960">IF(D6960&lt;&gt;"",INDEX(DysfunctionalValues,2,MATCH(D6960,KanoDysfunctional,0)),"")</f>
        <v/>
      </c>
      <c r="H6960" s="30" t="str">
        <f t="array" ref="H6960">IF(C6960&lt;&gt;"",INDEX(KanoTable,MATCH(C6960,KanoFunctional,0),MATCH(D6960,KanoDysfunctional,0)),"")</f>
        <v/>
      </c>
      <c r="I6960" s="30" t="str">
        <f t="shared" si="110"/>
        <v/>
      </c>
      <c r="J6960" s="30" t="e">
        <f>VLOOKUP(B6960,Users!$A$2:$C$10000,3,FALSE)</f>
        <v>#N/A</v>
      </c>
    </row>
    <row r="6961" spans="1:10" ht="15.75" customHeight="1">
      <c r="A6961" s="3"/>
      <c r="B6961" s="3"/>
      <c r="C6961" s="3"/>
      <c r="D6961" s="3"/>
      <c r="E6961" s="3"/>
      <c r="F6961" s="30" t="str">
        <f t="array" ref="F6961">IF(C6961&lt;&gt;"",INDEX(FunctionalValues,MATCH(C6961,KanoFunctional,0),2),"")</f>
        <v/>
      </c>
      <c r="G6961" s="30" t="str">
        <f t="array" ref="G6961">IF(D6961&lt;&gt;"",INDEX(DysfunctionalValues,2,MATCH(D6961,KanoDysfunctional,0)),"")</f>
        <v/>
      </c>
      <c r="H6961" s="30" t="str">
        <f t="array" ref="H6961">IF(C6961&lt;&gt;"",INDEX(KanoTable,MATCH(C6961,KanoFunctional,0),MATCH(D6961,KanoDysfunctional,0)),"")</f>
        <v/>
      </c>
      <c r="I6961" s="30" t="str">
        <f t="shared" si="110"/>
        <v/>
      </c>
      <c r="J6961" s="30" t="e">
        <f>VLOOKUP(B6961,Users!$A$2:$C$10000,3,FALSE)</f>
        <v>#N/A</v>
      </c>
    </row>
    <row r="6962" spans="1:10" ht="15.75" customHeight="1">
      <c r="A6962" s="3"/>
      <c r="B6962" s="3"/>
      <c r="C6962" s="3"/>
      <c r="D6962" s="3"/>
      <c r="E6962" s="3"/>
      <c r="F6962" s="30" t="str">
        <f t="array" ref="F6962">IF(C6962&lt;&gt;"",INDEX(FunctionalValues,MATCH(C6962,KanoFunctional,0),2),"")</f>
        <v/>
      </c>
      <c r="G6962" s="30" t="str">
        <f t="array" ref="G6962">IF(D6962&lt;&gt;"",INDEX(DysfunctionalValues,2,MATCH(D6962,KanoDysfunctional,0)),"")</f>
        <v/>
      </c>
      <c r="H6962" s="30" t="str">
        <f t="array" ref="H6962">IF(C6962&lt;&gt;"",INDEX(KanoTable,MATCH(C6962,KanoFunctional,0),MATCH(D6962,KanoDysfunctional,0)),"")</f>
        <v/>
      </c>
      <c r="I6962" s="30" t="str">
        <f t="shared" si="110"/>
        <v/>
      </c>
      <c r="J6962" s="30" t="e">
        <f>VLOOKUP(B6962,Users!$A$2:$C$10000,3,FALSE)</f>
        <v>#N/A</v>
      </c>
    </row>
    <row r="6963" spans="1:10" ht="15.75" customHeight="1">
      <c r="A6963" s="3"/>
      <c r="B6963" s="3"/>
      <c r="C6963" s="3"/>
      <c r="D6963" s="3"/>
      <c r="E6963" s="3"/>
      <c r="F6963" s="30" t="str">
        <f t="array" ref="F6963">IF(C6963&lt;&gt;"",INDEX(FunctionalValues,MATCH(C6963,KanoFunctional,0),2),"")</f>
        <v/>
      </c>
      <c r="G6963" s="30" t="str">
        <f t="array" ref="G6963">IF(D6963&lt;&gt;"",INDEX(DysfunctionalValues,2,MATCH(D6963,KanoDysfunctional,0)),"")</f>
        <v/>
      </c>
      <c r="H6963" s="30" t="str">
        <f t="array" ref="H6963">IF(C6963&lt;&gt;"",INDEX(KanoTable,MATCH(C6963,KanoFunctional,0),MATCH(D6963,KanoDysfunctional,0)),"")</f>
        <v/>
      </c>
      <c r="I6963" s="30" t="str">
        <f t="shared" si="110"/>
        <v/>
      </c>
      <c r="J6963" s="30" t="e">
        <f>VLOOKUP(B6963,Users!$A$2:$C$10000,3,FALSE)</f>
        <v>#N/A</v>
      </c>
    </row>
    <row r="6964" spans="1:10" ht="15.75" customHeight="1">
      <c r="A6964" s="3"/>
      <c r="B6964" s="3"/>
      <c r="C6964" s="3"/>
      <c r="D6964" s="3"/>
      <c r="E6964" s="3"/>
      <c r="F6964" s="30" t="str">
        <f t="array" ref="F6964">IF(C6964&lt;&gt;"",INDEX(FunctionalValues,MATCH(C6964,KanoFunctional,0),2),"")</f>
        <v/>
      </c>
      <c r="G6964" s="30" t="str">
        <f t="array" ref="G6964">IF(D6964&lt;&gt;"",INDEX(DysfunctionalValues,2,MATCH(D6964,KanoDysfunctional,0)),"")</f>
        <v/>
      </c>
      <c r="H6964" s="30" t="str">
        <f t="array" ref="H6964">IF(C6964&lt;&gt;"",INDEX(KanoTable,MATCH(C6964,KanoFunctional,0),MATCH(D6964,KanoDysfunctional,0)),"")</f>
        <v/>
      </c>
      <c r="I6964" s="30" t="str">
        <f t="shared" si="110"/>
        <v/>
      </c>
      <c r="J6964" s="30" t="e">
        <f>VLOOKUP(B6964,Users!$A$2:$C$10000,3,FALSE)</f>
        <v>#N/A</v>
      </c>
    </row>
    <row r="6965" spans="1:10" ht="15.75" customHeight="1">
      <c r="A6965" s="3"/>
      <c r="B6965" s="3"/>
      <c r="C6965" s="3"/>
      <c r="D6965" s="3"/>
      <c r="E6965" s="3"/>
      <c r="F6965" s="30" t="str">
        <f t="array" ref="F6965">IF(C6965&lt;&gt;"",INDEX(FunctionalValues,MATCH(C6965,KanoFunctional,0),2),"")</f>
        <v/>
      </c>
      <c r="G6965" s="30" t="str">
        <f t="array" ref="G6965">IF(D6965&lt;&gt;"",INDEX(DysfunctionalValues,2,MATCH(D6965,KanoDysfunctional,0)),"")</f>
        <v/>
      </c>
      <c r="H6965" s="30" t="str">
        <f t="array" ref="H6965">IF(C6965&lt;&gt;"",INDEX(KanoTable,MATCH(C6965,KanoFunctional,0),MATCH(D6965,KanoDysfunctional,0)),"")</f>
        <v/>
      </c>
      <c r="I6965" s="30" t="str">
        <f t="shared" si="110"/>
        <v/>
      </c>
      <c r="J6965" s="30" t="e">
        <f>VLOOKUP(B6965,Users!$A$2:$C$10000,3,FALSE)</f>
        <v>#N/A</v>
      </c>
    </row>
    <row r="6966" spans="1:10" ht="15.75" customHeight="1">
      <c r="A6966" s="3"/>
      <c r="B6966" s="3"/>
      <c r="C6966" s="3"/>
      <c r="D6966" s="3"/>
      <c r="E6966" s="3"/>
      <c r="F6966" s="30" t="str">
        <f t="array" ref="F6966">IF(C6966&lt;&gt;"",INDEX(FunctionalValues,MATCH(C6966,KanoFunctional,0),2),"")</f>
        <v/>
      </c>
      <c r="G6966" s="30" t="str">
        <f t="array" ref="G6966">IF(D6966&lt;&gt;"",INDEX(DysfunctionalValues,2,MATCH(D6966,KanoDysfunctional,0)),"")</f>
        <v/>
      </c>
      <c r="H6966" s="30" t="str">
        <f t="array" ref="H6966">IF(C6966&lt;&gt;"",INDEX(KanoTable,MATCH(C6966,KanoFunctional,0),MATCH(D6966,KanoDysfunctional,0)),"")</f>
        <v/>
      </c>
      <c r="I6966" s="30" t="str">
        <f t="shared" si="110"/>
        <v/>
      </c>
      <c r="J6966" s="30" t="e">
        <f>VLOOKUP(B6966,Users!$A$2:$C$10000,3,FALSE)</f>
        <v>#N/A</v>
      </c>
    </row>
    <row r="6967" spans="1:10" ht="15.75" customHeight="1">
      <c r="A6967" s="3"/>
      <c r="B6967" s="3"/>
      <c r="C6967" s="3"/>
      <c r="D6967" s="3"/>
      <c r="E6967" s="3"/>
      <c r="F6967" s="30" t="str">
        <f t="array" ref="F6967">IF(C6967&lt;&gt;"",INDEX(FunctionalValues,MATCH(C6967,KanoFunctional,0),2),"")</f>
        <v/>
      </c>
      <c r="G6967" s="30" t="str">
        <f t="array" ref="G6967">IF(D6967&lt;&gt;"",INDEX(DysfunctionalValues,2,MATCH(D6967,KanoDysfunctional,0)),"")</f>
        <v/>
      </c>
      <c r="H6967" s="30" t="str">
        <f t="array" ref="H6967">IF(C6967&lt;&gt;"",INDEX(KanoTable,MATCH(C6967,KanoFunctional,0),MATCH(D6967,KanoDysfunctional,0)),"")</f>
        <v/>
      </c>
      <c r="I6967" s="30" t="str">
        <f t="shared" si="110"/>
        <v/>
      </c>
      <c r="J6967" s="30" t="e">
        <f>VLOOKUP(B6967,Users!$A$2:$C$10000,3,FALSE)</f>
        <v>#N/A</v>
      </c>
    </row>
    <row r="6968" spans="1:10" ht="15.75" customHeight="1">
      <c r="A6968" s="3"/>
      <c r="B6968" s="3"/>
      <c r="C6968" s="3"/>
      <c r="D6968" s="3"/>
      <c r="E6968" s="3"/>
      <c r="F6968" s="30" t="str">
        <f t="array" ref="F6968">IF(C6968&lt;&gt;"",INDEX(FunctionalValues,MATCH(C6968,KanoFunctional,0),2),"")</f>
        <v/>
      </c>
      <c r="G6968" s="30" t="str">
        <f t="array" ref="G6968">IF(D6968&lt;&gt;"",INDEX(DysfunctionalValues,2,MATCH(D6968,KanoDysfunctional,0)),"")</f>
        <v/>
      </c>
      <c r="H6968" s="30" t="str">
        <f t="array" ref="H6968">IF(C6968&lt;&gt;"",INDEX(KanoTable,MATCH(C6968,KanoFunctional,0),MATCH(D6968,KanoDysfunctional,0)),"")</f>
        <v/>
      </c>
      <c r="I6968" s="30" t="str">
        <f t="shared" si="110"/>
        <v/>
      </c>
      <c r="J6968" s="30" t="e">
        <f>VLOOKUP(B6968,Users!$A$2:$C$10000,3,FALSE)</f>
        <v>#N/A</v>
      </c>
    </row>
    <row r="6969" spans="1:10" ht="15.75" customHeight="1">
      <c r="A6969" s="3"/>
      <c r="B6969" s="3"/>
      <c r="C6969" s="3"/>
      <c r="D6969" s="3"/>
      <c r="E6969" s="3"/>
      <c r="F6969" s="30" t="str">
        <f t="array" ref="F6969">IF(C6969&lt;&gt;"",INDEX(FunctionalValues,MATCH(C6969,KanoFunctional,0),2),"")</f>
        <v/>
      </c>
      <c r="G6969" s="30" t="str">
        <f t="array" ref="G6969">IF(D6969&lt;&gt;"",INDEX(DysfunctionalValues,2,MATCH(D6969,KanoDysfunctional,0)),"")</f>
        <v/>
      </c>
      <c r="H6969" s="30" t="str">
        <f t="array" ref="H6969">IF(C6969&lt;&gt;"",INDEX(KanoTable,MATCH(C6969,KanoFunctional,0),MATCH(D6969,KanoDysfunctional,0)),"")</f>
        <v/>
      </c>
      <c r="I6969" s="30" t="str">
        <f t="shared" si="110"/>
        <v/>
      </c>
      <c r="J6969" s="30" t="e">
        <f>VLOOKUP(B6969,Users!$A$2:$C$10000,3,FALSE)</f>
        <v>#N/A</v>
      </c>
    </row>
    <row r="6970" spans="1:10" ht="15.75" customHeight="1">
      <c r="A6970" s="3"/>
      <c r="B6970" s="3"/>
      <c r="C6970" s="3"/>
      <c r="D6970" s="3"/>
      <c r="E6970" s="3"/>
      <c r="F6970" s="30" t="str">
        <f t="array" ref="F6970">IF(C6970&lt;&gt;"",INDEX(FunctionalValues,MATCH(C6970,KanoFunctional,0),2),"")</f>
        <v/>
      </c>
      <c r="G6970" s="30" t="str">
        <f t="array" ref="G6970">IF(D6970&lt;&gt;"",INDEX(DysfunctionalValues,2,MATCH(D6970,KanoDysfunctional,0)),"")</f>
        <v/>
      </c>
      <c r="H6970" s="30" t="str">
        <f t="array" ref="H6970">IF(C6970&lt;&gt;"",INDEX(KanoTable,MATCH(C6970,KanoFunctional,0),MATCH(D6970,KanoDysfunctional,0)),"")</f>
        <v/>
      </c>
      <c r="I6970" s="30" t="str">
        <f t="shared" si="110"/>
        <v/>
      </c>
      <c r="J6970" s="30" t="e">
        <f>VLOOKUP(B6970,Users!$A$2:$C$10000,3,FALSE)</f>
        <v>#N/A</v>
      </c>
    </row>
    <row r="6971" spans="1:10" ht="15.75" customHeight="1">
      <c r="A6971" s="3"/>
      <c r="B6971" s="3"/>
      <c r="C6971" s="3"/>
      <c r="D6971" s="3"/>
      <c r="E6971" s="3"/>
      <c r="F6971" s="30" t="str">
        <f t="array" ref="F6971">IF(C6971&lt;&gt;"",INDEX(FunctionalValues,MATCH(C6971,KanoFunctional,0),2),"")</f>
        <v/>
      </c>
      <c r="G6971" s="30" t="str">
        <f t="array" ref="G6971">IF(D6971&lt;&gt;"",INDEX(DysfunctionalValues,2,MATCH(D6971,KanoDysfunctional,0)),"")</f>
        <v/>
      </c>
      <c r="H6971" s="30" t="str">
        <f t="array" ref="H6971">IF(C6971&lt;&gt;"",INDEX(KanoTable,MATCH(C6971,KanoFunctional,0),MATCH(D6971,KanoDysfunctional,0)),"")</f>
        <v/>
      </c>
      <c r="I6971" s="30" t="str">
        <f t="shared" si="110"/>
        <v/>
      </c>
      <c r="J6971" s="30" t="e">
        <f>VLOOKUP(B6971,Users!$A$2:$C$10000,3,FALSE)</f>
        <v>#N/A</v>
      </c>
    </row>
    <row r="6972" spans="1:10" ht="15.75" customHeight="1">
      <c r="A6972" s="3"/>
      <c r="B6972" s="3"/>
      <c r="C6972" s="3"/>
      <c r="D6972" s="3"/>
      <c r="E6972" s="3"/>
      <c r="F6972" s="30" t="str">
        <f t="array" ref="F6972">IF(C6972&lt;&gt;"",INDEX(FunctionalValues,MATCH(C6972,KanoFunctional,0),2),"")</f>
        <v/>
      </c>
      <c r="G6972" s="30" t="str">
        <f t="array" ref="G6972">IF(D6972&lt;&gt;"",INDEX(DysfunctionalValues,2,MATCH(D6972,KanoDysfunctional,0)),"")</f>
        <v/>
      </c>
      <c r="H6972" s="30" t="str">
        <f t="array" ref="H6972">IF(C6972&lt;&gt;"",INDEX(KanoTable,MATCH(C6972,KanoFunctional,0),MATCH(D6972,KanoDysfunctional,0)),"")</f>
        <v/>
      </c>
      <c r="I6972" s="30" t="str">
        <f t="shared" si="110"/>
        <v/>
      </c>
      <c r="J6972" s="30" t="e">
        <f>VLOOKUP(B6972,Users!$A$2:$C$10000,3,FALSE)</f>
        <v>#N/A</v>
      </c>
    </row>
    <row r="6973" spans="1:10" ht="15.75" customHeight="1">
      <c r="A6973" s="3"/>
      <c r="B6973" s="3"/>
      <c r="C6973" s="3"/>
      <c r="D6973" s="3"/>
      <c r="E6973" s="3"/>
      <c r="F6973" s="30" t="str">
        <f t="array" ref="F6973">IF(C6973&lt;&gt;"",INDEX(FunctionalValues,MATCH(C6973,KanoFunctional,0),2),"")</f>
        <v/>
      </c>
      <c r="G6973" s="30" t="str">
        <f t="array" ref="G6973">IF(D6973&lt;&gt;"",INDEX(DysfunctionalValues,2,MATCH(D6973,KanoDysfunctional,0)),"")</f>
        <v/>
      </c>
      <c r="H6973" s="30" t="str">
        <f t="array" ref="H6973">IF(C6973&lt;&gt;"",INDEX(KanoTable,MATCH(C6973,KanoFunctional,0),MATCH(D6973,KanoDysfunctional,0)),"")</f>
        <v/>
      </c>
      <c r="I6973" s="30" t="str">
        <f t="shared" si="110"/>
        <v/>
      </c>
      <c r="J6973" s="30" t="e">
        <f>VLOOKUP(B6973,Users!$A$2:$C$10000,3,FALSE)</f>
        <v>#N/A</v>
      </c>
    </row>
    <row r="6974" spans="1:10" ht="15.75" customHeight="1">
      <c r="A6974" s="3"/>
      <c r="B6974" s="3"/>
      <c r="C6974" s="3"/>
      <c r="D6974" s="3"/>
      <c r="E6974" s="3"/>
      <c r="F6974" s="30" t="str">
        <f t="array" ref="F6974">IF(C6974&lt;&gt;"",INDEX(FunctionalValues,MATCH(C6974,KanoFunctional,0),2),"")</f>
        <v/>
      </c>
      <c r="G6974" s="30" t="str">
        <f t="array" ref="G6974">IF(D6974&lt;&gt;"",INDEX(DysfunctionalValues,2,MATCH(D6974,KanoDysfunctional,0)),"")</f>
        <v/>
      </c>
      <c r="H6974" s="30" t="str">
        <f t="array" ref="H6974">IF(C6974&lt;&gt;"",INDEX(KanoTable,MATCH(C6974,KanoFunctional,0),MATCH(D6974,KanoDysfunctional,0)),"")</f>
        <v/>
      </c>
      <c r="I6974" s="30" t="str">
        <f t="shared" si="110"/>
        <v/>
      </c>
      <c r="J6974" s="30" t="e">
        <f>VLOOKUP(B6974,Users!$A$2:$C$10000,3,FALSE)</f>
        <v>#N/A</v>
      </c>
    </row>
    <row r="6975" spans="1:10" ht="15.75" customHeight="1">
      <c r="A6975" s="3"/>
      <c r="B6975" s="3"/>
      <c r="C6975" s="3"/>
      <c r="D6975" s="3"/>
      <c r="E6975" s="3"/>
      <c r="F6975" s="30" t="str">
        <f t="array" ref="F6975">IF(C6975&lt;&gt;"",INDEX(FunctionalValues,MATCH(C6975,KanoFunctional,0),2),"")</f>
        <v/>
      </c>
      <c r="G6975" s="30" t="str">
        <f t="array" ref="G6975">IF(D6975&lt;&gt;"",INDEX(DysfunctionalValues,2,MATCH(D6975,KanoDysfunctional,0)),"")</f>
        <v/>
      </c>
      <c r="H6975" s="30" t="str">
        <f t="array" ref="H6975">IF(C6975&lt;&gt;"",INDEX(KanoTable,MATCH(C6975,KanoFunctional,0),MATCH(D6975,KanoDysfunctional,0)),"")</f>
        <v/>
      </c>
      <c r="I6975" s="30" t="str">
        <f t="shared" si="110"/>
        <v/>
      </c>
      <c r="J6975" s="30" t="e">
        <f>VLOOKUP(B6975,Users!$A$2:$C$10000,3,FALSE)</f>
        <v>#N/A</v>
      </c>
    </row>
    <row r="6976" spans="1:10" ht="15.75" customHeight="1">
      <c r="A6976" s="3"/>
      <c r="B6976" s="3"/>
      <c r="C6976" s="3"/>
      <c r="D6976" s="3"/>
      <c r="E6976" s="3"/>
      <c r="F6976" s="30" t="str">
        <f t="array" ref="F6976">IF(C6976&lt;&gt;"",INDEX(FunctionalValues,MATCH(C6976,KanoFunctional,0),2),"")</f>
        <v/>
      </c>
      <c r="G6976" s="30" t="str">
        <f t="array" ref="G6976">IF(D6976&lt;&gt;"",INDEX(DysfunctionalValues,2,MATCH(D6976,KanoDysfunctional,0)),"")</f>
        <v/>
      </c>
      <c r="H6976" s="30" t="str">
        <f t="array" ref="H6976">IF(C6976&lt;&gt;"",INDEX(KanoTable,MATCH(C6976,KanoFunctional,0),MATCH(D6976,KanoDysfunctional,0)),"")</f>
        <v/>
      </c>
      <c r="I6976" s="30" t="str">
        <f t="shared" si="110"/>
        <v/>
      </c>
      <c r="J6976" s="30" t="e">
        <f>VLOOKUP(B6976,Users!$A$2:$C$10000,3,FALSE)</f>
        <v>#N/A</v>
      </c>
    </row>
    <row r="6977" spans="1:10" ht="15.75" customHeight="1">
      <c r="A6977" s="3"/>
      <c r="B6977" s="3"/>
      <c r="C6977" s="3"/>
      <c r="D6977" s="3"/>
      <c r="E6977" s="3"/>
      <c r="F6977" s="30" t="str">
        <f t="array" ref="F6977">IF(C6977&lt;&gt;"",INDEX(FunctionalValues,MATCH(C6977,KanoFunctional,0),2),"")</f>
        <v/>
      </c>
      <c r="G6977" s="30" t="str">
        <f t="array" ref="G6977">IF(D6977&lt;&gt;"",INDEX(DysfunctionalValues,2,MATCH(D6977,KanoDysfunctional,0)),"")</f>
        <v/>
      </c>
      <c r="H6977" s="30" t="str">
        <f t="array" ref="H6977">IF(C6977&lt;&gt;"",INDEX(KanoTable,MATCH(C6977,KanoFunctional,0),MATCH(D6977,KanoDysfunctional,0)),"")</f>
        <v/>
      </c>
      <c r="I6977" s="30" t="str">
        <f t="shared" si="110"/>
        <v/>
      </c>
      <c r="J6977" s="30" t="e">
        <f>VLOOKUP(B6977,Users!$A$2:$C$10000,3,FALSE)</f>
        <v>#N/A</v>
      </c>
    </row>
    <row r="6978" spans="1:10" ht="15.75" customHeight="1">
      <c r="A6978" s="3"/>
      <c r="B6978" s="3"/>
      <c r="C6978" s="3"/>
      <c r="D6978" s="3"/>
      <c r="E6978" s="3"/>
      <c r="F6978" s="30" t="str">
        <f t="array" ref="F6978">IF(C6978&lt;&gt;"",INDEX(FunctionalValues,MATCH(C6978,KanoFunctional,0),2),"")</f>
        <v/>
      </c>
      <c r="G6978" s="30" t="str">
        <f t="array" ref="G6978">IF(D6978&lt;&gt;"",INDEX(DysfunctionalValues,2,MATCH(D6978,KanoDysfunctional,0)),"")</f>
        <v/>
      </c>
      <c r="H6978" s="30" t="str">
        <f t="array" ref="H6978">IF(C6978&lt;&gt;"",INDEX(KanoTable,MATCH(C6978,KanoFunctional,0),MATCH(D6978,KanoDysfunctional,0)),"")</f>
        <v/>
      </c>
      <c r="I6978" s="30" t="str">
        <f t="shared" si="110"/>
        <v/>
      </c>
      <c r="J6978" s="30" t="e">
        <f>VLOOKUP(B6978,Users!$A$2:$C$10000,3,FALSE)</f>
        <v>#N/A</v>
      </c>
    </row>
    <row r="6979" spans="1:10" ht="15.75" customHeight="1">
      <c r="A6979" s="3"/>
      <c r="B6979" s="3"/>
      <c r="C6979" s="3"/>
      <c r="D6979" s="3"/>
      <c r="E6979" s="3"/>
      <c r="F6979" s="30" t="str">
        <f t="array" ref="F6979">IF(C6979&lt;&gt;"",INDEX(FunctionalValues,MATCH(C6979,KanoFunctional,0),2),"")</f>
        <v/>
      </c>
      <c r="G6979" s="30" t="str">
        <f t="array" ref="G6979">IF(D6979&lt;&gt;"",INDEX(DysfunctionalValues,2,MATCH(D6979,KanoDysfunctional,0)),"")</f>
        <v/>
      </c>
      <c r="H6979" s="30" t="str">
        <f t="array" ref="H6979">IF(C6979&lt;&gt;"",INDEX(KanoTable,MATCH(C6979,KanoFunctional,0),MATCH(D6979,KanoDysfunctional,0)),"")</f>
        <v/>
      </c>
      <c r="I6979" s="30" t="str">
        <f t="shared" si="110"/>
        <v/>
      </c>
      <c r="J6979" s="30" t="e">
        <f>VLOOKUP(B6979,Users!$A$2:$C$10000,3,FALSE)</f>
        <v>#N/A</v>
      </c>
    </row>
    <row r="6980" spans="1:10" ht="15.75" customHeight="1">
      <c r="A6980" s="3"/>
      <c r="B6980" s="3"/>
      <c r="C6980" s="3"/>
      <c r="D6980" s="3"/>
      <c r="E6980" s="3"/>
      <c r="F6980" s="30" t="str">
        <f t="array" ref="F6980">IF(C6980&lt;&gt;"",INDEX(FunctionalValues,MATCH(C6980,KanoFunctional,0),2),"")</f>
        <v/>
      </c>
      <c r="G6980" s="30" t="str">
        <f t="array" ref="G6980">IF(D6980&lt;&gt;"",INDEX(DysfunctionalValues,2,MATCH(D6980,KanoDysfunctional,0)),"")</f>
        <v/>
      </c>
      <c r="H6980" s="30" t="str">
        <f t="array" ref="H6980">IF(C6980&lt;&gt;"",INDEX(KanoTable,MATCH(C6980,KanoFunctional,0),MATCH(D6980,KanoDysfunctional,0)),"")</f>
        <v/>
      </c>
      <c r="I6980" s="30" t="str">
        <f t="shared" si="110"/>
        <v/>
      </c>
      <c r="J6980" s="30" t="e">
        <f>VLOOKUP(B6980,Users!$A$2:$C$10000,3,FALSE)</f>
        <v>#N/A</v>
      </c>
    </row>
    <row r="6981" spans="1:10" ht="15.75" customHeight="1">
      <c r="A6981" s="3"/>
      <c r="B6981" s="3"/>
      <c r="C6981" s="3"/>
      <c r="D6981" s="3"/>
      <c r="E6981" s="3"/>
      <c r="F6981" s="30" t="str">
        <f t="array" ref="F6981">IF(C6981&lt;&gt;"",INDEX(FunctionalValues,MATCH(C6981,KanoFunctional,0),2),"")</f>
        <v/>
      </c>
      <c r="G6981" s="30" t="str">
        <f t="array" ref="G6981">IF(D6981&lt;&gt;"",INDEX(DysfunctionalValues,2,MATCH(D6981,KanoDysfunctional,0)),"")</f>
        <v/>
      </c>
      <c r="H6981" s="30" t="str">
        <f t="array" ref="H6981">IF(C6981&lt;&gt;"",INDEX(KanoTable,MATCH(C6981,KanoFunctional,0),MATCH(D6981,KanoDysfunctional,0)),"")</f>
        <v/>
      </c>
      <c r="I6981" s="30" t="str">
        <f t="shared" si="110"/>
        <v/>
      </c>
      <c r="J6981" s="30" t="e">
        <f>VLOOKUP(B6981,Users!$A$2:$C$10000,3,FALSE)</f>
        <v>#N/A</v>
      </c>
    </row>
    <row r="6982" spans="1:10" ht="15.75" customHeight="1">
      <c r="A6982" s="3"/>
      <c r="B6982" s="3"/>
      <c r="C6982" s="3"/>
      <c r="D6982" s="3"/>
      <c r="E6982" s="3"/>
      <c r="F6982" s="30" t="str">
        <f t="array" ref="F6982">IF(C6982&lt;&gt;"",INDEX(FunctionalValues,MATCH(C6982,KanoFunctional,0),2),"")</f>
        <v/>
      </c>
      <c r="G6982" s="30" t="str">
        <f t="array" ref="G6982">IF(D6982&lt;&gt;"",INDEX(DysfunctionalValues,2,MATCH(D6982,KanoDysfunctional,0)),"")</f>
        <v/>
      </c>
      <c r="H6982" s="30" t="str">
        <f t="array" ref="H6982">IF(C6982&lt;&gt;"",INDEX(KanoTable,MATCH(C6982,KanoFunctional,0),MATCH(D6982,KanoDysfunctional,0)),"")</f>
        <v/>
      </c>
      <c r="I6982" s="30" t="str">
        <f t="shared" si="110"/>
        <v/>
      </c>
      <c r="J6982" s="30" t="e">
        <f>VLOOKUP(B6982,Users!$A$2:$C$10000,3,FALSE)</f>
        <v>#N/A</v>
      </c>
    </row>
    <row r="6983" spans="1:10" ht="15.75" customHeight="1">
      <c r="A6983" s="3"/>
      <c r="B6983" s="3"/>
      <c r="C6983" s="3"/>
      <c r="D6983" s="3"/>
      <c r="E6983" s="3"/>
      <c r="F6983" s="30" t="str">
        <f t="array" ref="F6983">IF(C6983&lt;&gt;"",INDEX(FunctionalValues,MATCH(C6983,KanoFunctional,0),2),"")</f>
        <v/>
      </c>
      <c r="G6983" s="30" t="str">
        <f t="array" ref="G6983">IF(D6983&lt;&gt;"",INDEX(DysfunctionalValues,2,MATCH(D6983,KanoDysfunctional,0)),"")</f>
        <v/>
      </c>
      <c r="H6983" s="30" t="str">
        <f t="array" ref="H6983">IF(C6983&lt;&gt;"",INDEX(KanoTable,MATCH(C6983,KanoFunctional,0),MATCH(D6983,KanoDysfunctional,0)),"")</f>
        <v/>
      </c>
      <c r="I6983" s="30" t="str">
        <f t="shared" si="110"/>
        <v/>
      </c>
      <c r="J6983" s="30" t="e">
        <f>VLOOKUP(B6983,Users!$A$2:$C$10000,3,FALSE)</f>
        <v>#N/A</v>
      </c>
    </row>
    <row r="6984" spans="1:10" ht="15.75" customHeight="1">
      <c r="A6984" s="3"/>
      <c r="B6984" s="3"/>
      <c r="C6984" s="3"/>
      <c r="D6984" s="3"/>
      <c r="E6984" s="3"/>
      <c r="F6984" s="30" t="str">
        <f t="array" ref="F6984">IF(C6984&lt;&gt;"",INDEX(FunctionalValues,MATCH(C6984,KanoFunctional,0),2),"")</f>
        <v/>
      </c>
      <c r="G6984" s="30" t="str">
        <f t="array" ref="G6984">IF(D6984&lt;&gt;"",INDEX(DysfunctionalValues,2,MATCH(D6984,KanoDysfunctional,0)),"")</f>
        <v/>
      </c>
      <c r="H6984" s="30" t="str">
        <f t="array" ref="H6984">IF(C6984&lt;&gt;"",INDEX(KanoTable,MATCH(C6984,KanoFunctional,0),MATCH(D6984,KanoDysfunctional,0)),"")</f>
        <v/>
      </c>
      <c r="I6984" s="30" t="str">
        <f t="shared" si="110"/>
        <v/>
      </c>
      <c r="J6984" s="30" t="e">
        <f>VLOOKUP(B6984,Users!$A$2:$C$10000,3,FALSE)</f>
        <v>#N/A</v>
      </c>
    </row>
    <row r="6985" spans="1:10" ht="15.75" customHeight="1">
      <c r="A6985" s="3"/>
      <c r="B6985" s="3"/>
      <c r="C6985" s="3"/>
      <c r="D6985" s="3"/>
      <c r="E6985" s="3"/>
      <c r="F6985" s="30" t="str">
        <f t="array" ref="F6985">IF(C6985&lt;&gt;"",INDEX(FunctionalValues,MATCH(C6985,KanoFunctional,0),2),"")</f>
        <v/>
      </c>
      <c r="G6985" s="30" t="str">
        <f t="array" ref="G6985">IF(D6985&lt;&gt;"",INDEX(DysfunctionalValues,2,MATCH(D6985,KanoDysfunctional,0)),"")</f>
        <v/>
      </c>
      <c r="H6985" s="30" t="str">
        <f t="array" ref="H6985">IF(C6985&lt;&gt;"",INDEX(KanoTable,MATCH(C6985,KanoFunctional,0),MATCH(D6985,KanoDysfunctional,0)),"")</f>
        <v/>
      </c>
      <c r="I6985" s="30" t="str">
        <f t="shared" si="110"/>
        <v/>
      </c>
      <c r="J6985" s="30" t="e">
        <f>VLOOKUP(B6985,Users!$A$2:$C$10000,3,FALSE)</f>
        <v>#N/A</v>
      </c>
    </row>
    <row r="6986" spans="1:10" ht="15.75" customHeight="1">
      <c r="A6986" s="3"/>
      <c r="B6986" s="3"/>
      <c r="C6986" s="3"/>
      <c r="D6986" s="3"/>
      <c r="E6986" s="3"/>
      <c r="F6986" s="30" t="str">
        <f t="array" ref="F6986">IF(C6986&lt;&gt;"",INDEX(FunctionalValues,MATCH(C6986,KanoFunctional,0),2),"")</f>
        <v/>
      </c>
      <c r="G6986" s="30" t="str">
        <f t="array" ref="G6986">IF(D6986&lt;&gt;"",INDEX(DysfunctionalValues,2,MATCH(D6986,KanoDysfunctional,0)),"")</f>
        <v/>
      </c>
      <c r="H6986" s="30" t="str">
        <f t="array" ref="H6986">IF(C6986&lt;&gt;"",INDEX(KanoTable,MATCH(C6986,KanoFunctional,0),MATCH(D6986,KanoDysfunctional,0)),"")</f>
        <v/>
      </c>
      <c r="I6986" s="30" t="str">
        <f t="shared" si="110"/>
        <v/>
      </c>
      <c r="J6986" s="30" t="e">
        <f>VLOOKUP(B6986,Users!$A$2:$C$10000,3,FALSE)</f>
        <v>#N/A</v>
      </c>
    </row>
    <row r="6987" spans="1:10" ht="15.75" customHeight="1">
      <c r="A6987" s="3"/>
      <c r="B6987" s="3"/>
      <c r="C6987" s="3"/>
      <c r="D6987" s="3"/>
      <c r="E6987" s="3"/>
      <c r="F6987" s="30" t="str">
        <f t="array" ref="F6987">IF(C6987&lt;&gt;"",INDEX(FunctionalValues,MATCH(C6987,KanoFunctional,0),2),"")</f>
        <v/>
      </c>
      <c r="G6987" s="30" t="str">
        <f t="array" ref="G6987">IF(D6987&lt;&gt;"",INDEX(DysfunctionalValues,2,MATCH(D6987,KanoDysfunctional,0)),"")</f>
        <v/>
      </c>
      <c r="H6987" s="30" t="str">
        <f t="array" ref="H6987">IF(C6987&lt;&gt;"",INDEX(KanoTable,MATCH(C6987,KanoFunctional,0),MATCH(D6987,KanoDysfunctional,0)),"")</f>
        <v/>
      </c>
      <c r="I6987" s="30" t="str">
        <f t="shared" si="110"/>
        <v/>
      </c>
      <c r="J6987" s="30" t="e">
        <f>VLOOKUP(B6987,Users!$A$2:$C$10000,3,FALSE)</f>
        <v>#N/A</v>
      </c>
    </row>
    <row r="6988" spans="1:10" ht="15.75" customHeight="1">
      <c r="A6988" s="3"/>
      <c r="B6988" s="3"/>
      <c r="C6988" s="3"/>
      <c r="D6988" s="3"/>
      <c r="E6988" s="3"/>
      <c r="F6988" s="30" t="str">
        <f t="array" ref="F6988">IF(C6988&lt;&gt;"",INDEX(FunctionalValues,MATCH(C6988,KanoFunctional,0),2),"")</f>
        <v/>
      </c>
      <c r="G6988" s="30" t="str">
        <f t="array" ref="G6988">IF(D6988&lt;&gt;"",INDEX(DysfunctionalValues,2,MATCH(D6988,KanoDysfunctional,0)),"")</f>
        <v/>
      </c>
      <c r="H6988" s="30" t="str">
        <f t="array" ref="H6988">IF(C6988&lt;&gt;"",INDEX(KanoTable,MATCH(C6988,KanoFunctional,0),MATCH(D6988,KanoDysfunctional,0)),"")</f>
        <v/>
      </c>
      <c r="I6988" s="30" t="str">
        <f t="shared" si="110"/>
        <v/>
      </c>
      <c r="J6988" s="30" t="e">
        <f>VLOOKUP(B6988,Users!$A$2:$C$10000,3,FALSE)</f>
        <v>#N/A</v>
      </c>
    </row>
    <row r="6989" spans="1:10" ht="15.75" customHeight="1">
      <c r="A6989" s="3"/>
      <c r="B6989" s="3"/>
      <c r="C6989" s="3"/>
      <c r="D6989" s="3"/>
      <c r="E6989" s="3"/>
      <c r="F6989" s="30" t="str">
        <f t="array" ref="F6989">IF(C6989&lt;&gt;"",INDEX(FunctionalValues,MATCH(C6989,KanoFunctional,0),2),"")</f>
        <v/>
      </c>
      <c r="G6989" s="30" t="str">
        <f t="array" ref="G6989">IF(D6989&lt;&gt;"",INDEX(DysfunctionalValues,2,MATCH(D6989,KanoDysfunctional,0)),"")</f>
        <v/>
      </c>
      <c r="H6989" s="30" t="str">
        <f t="array" ref="H6989">IF(C6989&lt;&gt;"",INDEX(KanoTable,MATCH(C6989,KanoFunctional,0),MATCH(D6989,KanoDysfunctional,0)),"")</f>
        <v/>
      </c>
      <c r="I6989" s="30" t="str">
        <f t="shared" si="110"/>
        <v/>
      </c>
      <c r="J6989" s="30" t="e">
        <f>VLOOKUP(B6989,Users!$A$2:$C$10000,3,FALSE)</f>
        <v>#N/A</v>
      </c>
    </row>
    <row r="6990" spans="1:10" ht="15.75" customHeight="1">
      <c r="A6990" s="3"/>
      <c r="B6990" s="3"/>
      <c r="C6990" s="3"/>
      <c r="D6990" s="3"/>
      <c r="E6990" s="3"/>
      <c r="F6990" s="30" t="str">
        <f t="array" ref="F6990">IF(C6990&lt;&gt;"",INDEX(FunctionalValues,MATCH(C6990,KanoFunctional,0),2),"")</f>
        <v/>
      </c>
      <c r="G6990" s="30" t="str">
        <f t="array" ref="G6990">IF(D6990&lt;&gt;"",INDEX(DysfunctionalValues,2,MATCH(D6990,KanoDysfunctional,0)),"")</f>
        <v/>
      </c>
      <c r="H6990" s="30" t="str">
        <f t="array" ref="H6990">IF(C6990&lt;&gt;"",INDEX(KanoTable,MATCH(C6990,KanoFunctional,0),MATCH(D6990,KanoDysfunctional,0)),"")</f>
        <v/>
      </c>
      <c r="I6990" s="30" t="str">
        <f t="shared" si="110"/>
        <v/>
      </c>
      <c r="J6990" s="30" t="e">
        <f>VLOOKUP(B6990,Users!$A$2:$C$10000,3,FALSE)</f>
        <v>#N/A</v>
      </c>
    </row>
    <row r="6991" spans="1:10" ht="15.75" customHeight="1">
      <c r="A6991" s="3"/>
      <c r="B6991" s="3"/>
      <c r="C6991" s="3"/>
      <c r="D6991" s="3"/>
      <c r="E6991" s="3"/>
      <c r="F6991" s="30" t="str">
        <f t="array" ref="F6991">IF(C6991&lt;&gt;"",INDEX(FunctionalValues,MATCH(C6991,KanoFunctional,0),2),"")</f>
        <v/>
      </c>
      <c r="G6991" s="30" t="str">
        <f t="array" ref="G6991">IF(D6991&lt;&gt;"",INDEX(DysfunctionalValues,2,MATCH(D6991,KanoDysfunctional,0)),"")</f>
        <v/>
      </c>
      <c r="H6991" s="30" t="str">
        <f t="array" ref="H6991">IF(C6991&lt;&gt;"",INDEX(KanoTable,MATCH(C6991,KanoFunctional,0),MATCH(D6991,KanoDysfunctional,0)),"")</f>
        <v/>
      </c>
      <c r="I6991" s="30" t="str">
        <f t="shared" si="110"/>
        <v/>
      </c>
      <c r="J6991" s="30" t="e">
        <f>VLOOKUP(B6991,Users!$A$2:$C$10000,3,FALSE)</f>
        <v>#N/A</v>
      </c>
    </row>
    <row r="6992" spans="1:10" ht="15.75" customHeight="1">
      <c r="A6992" s="3"/>
      <c r="B6992" s="3"/>
      <c r="C6992" s="3"/>
      <c r="D6992" s="3"/>
      <c r="E6992" s="3"/>
      <c r="F6992" s="30" t="str">
        <f t="array" ref="F6992">IF(C6992&lt;&gt;"",INDEX(FunctionalValues,MATCH(C6992,KanoFunctional,0),2),"")</f>
        <v/>
      </c>
      <c r="G6992" s="30" t="str">
        <f t="array" ref="G6992">IF(D6992&lt;&gt;"",INDEX(DysfunctionalValues,2,MATCH(D6992,KanoDysfunctional,0)),"")</f>
        <v/>
      </c>
      <c r="H6992" s="30" t="str">
        <f t="array" ref="H6992">IF(C6992&lt;&gt;"",INDEX(KanoTable,MATCH(C6992,KanoFunctional,0),MATCH(D6992,KanoDysfunctional,0)),"")</f>
        <v/>
      </c>
      <c r="I6992" s="30" t="str">
        <f t="shared" si="110"/>
        <v/>
      </c>
      <c r="J6992" s="30" t="e">
        <f>VLOOKUP(B6992,Users!$A$2:$C$10000,3,FALSE)</f>
        <v>#N/A</v>
      </c>
    </row>
    <row r="6993" spans="1:10" ht="15.75" customHeight="1">
      <c r="A6993" s="3"/>
      <c r="B6993" s="3"/>
      <c r="C6993" s="3"/>
      <c r="D6993" s="3"/>
      <c r="E6993" s="3"/>
      <c r="F6993" s="30" t="str">
        <f t="array" ref="F6993">IF(C6993&lt;&gt;"",INDEX(FunctionalValues,MATCH(C6993,KanoFunctional,0),2),"")</f>
        <v/>
      </c>
      <c r="G6993" s="30" t="str">
        <f t="array" ref="G6993">IF(D6993&lt;&gt;"",INDEX(DysfunctionalValues,2,MATCH(D6993,KanoDysfunctional,0)),"")</f>
        <v/>
      </c>
      <c r="H6993" s="30" t="str">
        <f t="array" ref="H6993">IF(C6993&lt;&gt;"",INDEX(KanoTable,MATCH(C6993,KanoFunctional,0),MATCH(D6993,KanoDysfunctional,0)),"")</f>
        <v/>
      </c>
      <c r="I6993" s="30" t="str">
        <f t="shared" si="110"/>
        <v/>
      </c>
      <c r="J6993" s="30" t="e">
        <f>VLOOKUP(B6993,Users!$A$2:$C$10000,3,FALSE)</f>
        <v>#N/A</v>
      </c>
    </row>
    <row r="6994" spans="1:10" ht="15.75" customHeight="1">
      <c r="A6994" s="3"/>
      <c r="B6994" s="3"/>
      <c r="C6994" s="3"/>
      <c r="D6994" s="3"/>
      <c r="E6994" s="3"/>
      <c r="F6994" s="30" t="str">
        <f t="array" ref="F6994">IF(C6994&lt;&gt;"",INDEX(FunctionalValues,MATCH(C6994,KanoFunctional,0),2),"")</f>
        <v/>
      </c>
      <c r="G6994" s="30" t="str">
        <f t="array" ref="G6994">IF(D6994&lt;&gt;"",INDEX(DysfunctionalValues,2,MATCH(D6994,KanoDysfunctional,0)),"")</f>
        <v/>
      </c>
      <c r="H6994" s="30" t="str">
        <f t="array" ref="H6994">IF(C6994&lt;&gt;"",INDEX(KanoTable,MATCH(C6994,KanoFunctional,0),MATCH(D6994,KanoDysfunctional,0)),"")</f>
        <v/>
      </c>
      <c r="I6994" s="30" t="str">
        <f t="shared" si="110"/>
        <v/>
      </c>
      <c r="J6994" s="30" t="e">
        <f>VLOOKUP(B6994,Users!$A$2:$C$10000,3,FALSE)</f>
        <v>#N/A</v>
      </c>
    </row>
    <row r="6995" spans="1:10" ht="15.75" customHeight="1">
      <c r="A6995" s="3"/>
      <c r="B6995" s="3"/>
      <c r="C6995" s="3"/>
      <c r="D6995" s="3"/>
      <c r="E6995" s="3"/>
      <c r="F6995" s="30" t="str">
        <f t="array" ref="F6995">IF(C6995&lt;&gt;"",INDEX(FunctionalValues,MATCH(C6995,KanoFunctional,0),2),"")</f>
        <v/>
      </c>
      <c r="G6995" s="30" t="str">
        <f t="array" ref="G6995">IF(D6995&lt;&gt;"",INDEX(DysfunctionalValues,2,MATCH(D6995,KanoDysfunctional,0)),"")</f>
        <v/>
      </c>
      <c r="H6995" s="30" t="str">
        <f t="array" ref="H6995">IF(C6995&lt;&gt;"",INDEX(KanoTable,MATCH(C6995,KanoFunctional,0),MATCH(D6995,KanoDysfunctional,0)),"")</f>
        <v/>
      </c>
      <c r="I6995" s="30" t="str">
        <f t="shared" si="110"/>
        <v/>
      </c>
      <c r="J6995" s="30" t="e">
        <f>VLOOKUP(B6995,Users!$A$2:$C$10000,3,FALSE)</f>
        <v>#N/A</v>
      </c>
    </row>
    <row r="6996" spans="1:10" ht="15.75" customHeight="1">
      <c r="A6996" s="3"/>
      <c r="B6996" s="3"/>
      <c r="C6996" s="3"/>
      <c r="D6996" s="3"/>
      <c r="E6996" s="3"/>
      <c r="F6996" s="30" t="str">
        <f t="array" ref="F6996">IF(C6996&lt;&gt;"",INDEX(FunctionalValues,MATCH(C6996,KanoFunctional,0),2),"")</f>
        <v/>
      </c>
      <c r="G6996" s="30" t="str">
        <f t="array" ref="G6996">IF(D6996&lt;&gt;"",INDEX(DysfunctionalValues,2,MATCH(D6996,KanoDysfunctional,0)),"")</f>
        <v/>
      </c>
      <c r="H6996" s="30" t="str">
        <f t="array" ref="H6996">IF(C6996&lt;&gt;"",INDEX(KanoTable,MATCH(C6996,KanoFunctional,0),MATCH(D6996,KanoDysfunctional,0)),"")</f>
        <v/>
      </c>
      <c r="I6996" s="30" t="str">
        <f t="shared" si="110"/>
        <v/>
      </c>
      <c r="J6996" s="30" t="e">
        <f>VLOOKUP(B6996,Users!$A$2:$C$10000,3,FALSE)</f>
        <v>#N/A</v>
      </c>
    </row>
    <row r="6997" spans="1:10" ht="15.75" customHeight="1">
      <c r="A6997" s="3"/>
      <c r="B6997" s="3"/>
      <c r="C6997" s="3"/>
      <c r="D6997" s="3"/>
      <c r="E6997" s="3"/>
      <c r="F6997" s="30" t="str">
        <f t="array" ref="F6997">IF(C6997&lt;&gt;"",INDEX(FunctionalValues,MATCH(C6997,KanoFunctional,0),2),"")</f>
        <v/>
      </c>
      <c r="G6997" s="30" t="str">
        <f t="array" ref="G6997">IF(D6997&lt;&gt;"",INDEX(DysfunctionalValues,2,MATCH(D6997,KanoDysfunctional,0)),"")</f>
        <v/>
      </c>
      <c r="H6997" s="30" t="str">
        <f t="array" ref="H6997">IF(C6997&lt;&gt;"",INDEX(KanoTable,MATCH(C6997,KanoFunctional,0),MATCH(D6997,KanoDysfunctional,0)),"")</f>
        <v/>
      </c>
      <c r="I6997" s="30" t="str">
        <f t="shared" si="110"/>
        <v/>
      </c>
      <c r="J6997" s="30" t="e">
        <f>VLOOKUP(B6997,Users!$A$2:$C$10000,3,FALSE)</f>
        <v>#N/A</v>
      </c>
    </row>
    <row r="6998" spans="1:10" ht="15.75" customHeight="1">
      <c r="A6998" s="3"/>
      <c r="B6998" s="3"/>
      <c r="C6998" s="3"/>
      <c r="D6998" s="3"/>
      <c r="E6998" s="3"/>
      <c r="F6998" s="30" t="str">
        <f t="array" ref="F6998">IF(C6998&lt;&gt;"",INDEX(FunctionalValues,MATCH(C6998,KanoFunctional,0),2),"")</f>
        <v/>
      </c>
      <c r="G6998" s="30" t="str">
        <f t="array" ref="G6998">IF(D6998&lt;&gt;"",INDEX(DysfunctionalValues,2,MATCH(D6998,KanoDysfunctional,0)),"")</f>
        <v/>
      </c>
      <c r="H6998" s="30" t="str">
        <f t="array" ref="H6998">IF(C6998&lt;&gt;"",INDEX(KanoTable,MATCH(C6998,KanoFunctional,0),MATCH(D6998,KanoDysfunctional,0)),"")</f>
        <v/>
      </c>
      <c r="I6998" s="30" t="str">
        <f t="shared" ref="I6998:I7061" si="111">IF(C6998&lt;&gt;"",MATCH(H6998,KanoResultCodes,0),"")</f>
        <v/>
      </c>
      <c r="J6998" s="30" t="e">
        <f>VLOOKUP(B6998,Users!$A$2:$C$10000,3,FALSE)</f>
        <v>#N/A</v>
      </c>
    </row>
    <row r="6999" spans="1:10" ht="15.75" customHeight="1">
      <c r="A6999" s="3"/>
      <c r="B6999" s="3"/>
      <c r="C6999" s="3"/>
      <c r="D6999" s="3"/>
      <c r="E6999" s="3"/>
      <c r="F6999" s="30" t="str">
        <f t="array" ref="F6999">IF(C6999&lt;&gt;"",INDEX(FunctionalValues,MATCH(C6999,KanoFunctional,0),2),"")</f>
        <v/>
      </c>
      <c r="G6999" s="30" t="str">
        <f t="array" ref="G6999">IF(D6999&lt;&gt;"",INDEX(DysfunctionalValues,2,MATCH(D6999,KanoDysfunctional,0)),"")</f>
        <v/>
      </c>
      <c r="H6999" s="30" t="str">
        <f t="array" ref="H6999">IF(C6999&lt;&gt;"",INDEX(KanoTable,MATCH(C6999,KanoFunctional,0),MATCH(D6999,KanoDysfunctional,0)),"")</f>
        <v/>
      </c>
      <c r="I6999" s="30" t="str">
        <f t="shared" si="111"/>
        <v/>
      </c>
      <c r="J6999" s="30" t="e">
        <f>VLOOKUP(B6999,Users!$A$2:$C$10000,3,FALSE)</f>
        <v>#N/A</v>
      </c>
    </row>
    <row r="7000" spans="1:10" ht="15.75" customHeight="1">
      <c r="A7000" s="3"/>
      <c r="B7000" s="3"/>
      <c r="C7000" s="3"/>
      <c r="D7000" s="3"/>
      <c r="E7000" s="3"/>
      <c r="F7000" s="30" t="str">
        <f t="array" ref="F7000">IF(C7000&lt;&gt;"",INDEX(FunctionalValues,MATCH(C7000,KanoFunctional,0),2),"")</f>
        <v/>
      </c>
      <c r="G7000" s="30" t="str">
        <f t="array" ref="G7000">IF(D7000&lt;&gt;"",INDEX(DysfunctionalValues,2,MATCH(D7000,KanoDysfunctional,0)),"")</f>
        <v/>
      </c>
      <c r="H7000" s="30" t="str">
        <f t="array" ref="H7000">IF(C7000&lt;&gt;"",INDEX(KanoTable,MATCH(C7000,KanoFunctional,0),MATCH(D7000,KanoDysfunctional,0)),"")</f>
        <v/>
      </c>
      <c r="I7000" s="30" t="str">
        <f t="shared" si="111"/>
        <v/>
      </c>
      <c r="J7000" s="30" t="e">
        <f>VLOOKUP(B7000,Users!$A$2:$C$10000,3,FALSE)</f>
        <v>#N/A</v>
      </c>
    </row>
    <row r="7001" spans="1:10" ht="15.75" customHeight="1">
      <c r="A7001" s="3"/>
      <c r="B7001" s="3"/>
      <c r="C7001" s="3"/>
      <c r="D7001" s="3"/>
      <c r="E7001" s="3"/>
      <c r="F7001" s="30" t="str">
        <f t="array" ref="F7001">IF(C7001&lt;&gt;"",INDEX(FunctionalValues,MATCH(C7001,KanoFunctional,0),2),"")</f>
        <v/>
      </c>
      <c r="G7001" s="30" t="str">
        <f t="array" ref="G7001">IF(D7001&lt;&gt;"",INDEX(DysfunctionalValues,2,MATCH(D7001,KanoDysfunctional,0)),"")</f>
        <v/>
      </c>
      <c r="H7001" s="30" t="str">
        <f t="array" ref="H7001">IF(C7001&lt;&gt;"",INDEX(KanoTable,MATCH(C7001,KanoFunctional,0),MATCH(D7001,KanoDysfunctional,0)),"")</f>
        <v/>
      </c>
      <c r="I7001" s="30" t="str">
        <f t="shared" si="111"/>
        <v/>
      </c>
      <c r="J7001" s="30" t="e">
        <f>VLOOKUP(B7001,Users!$A$2:$C$10000,3,FALSE)</f>
        <v>#N/A</v>
      </c>
    </row>
    <row r="7002" spans="1:10" ht="15.75" customHeight="1">
      <c r="A7002" s="3"/>
      <c r="B7002" s="3"/>
      <c r="C7002" s="3"/>
      <c r="D7002" s="3"/>
      <c r="E7002" s="3"/>
      <c r="F7002" s="30" t="str">
        <f t="array" ref="F7002">IF(C7002&lt;&gt;"",INDEX(FunctionalValues,MATCH(C7002,KanoFunctional,0),2),"")</f>
        <v/>
      </c>
      <c r="G7002" s="30" t="str">
        <f t="array" ref="G7002">IF(D7002&lt;&gt;"",INDEX(DysfunctionalValues,2,MATCH(D7002,KanoDysfunctional,0)),"")</f>
        <v/>
      </c>
      <c r="H7002" s="30" t="str">
        <f t="array" ref="H7002">IF(C7002&lt;&gt;"",INDEX(KanoTable,MATCH(C7002,KanoFunctional,0),MATCH(D7002,KanoDysfunctional,0)),"")</f>
        <v/>
      </c>
      <c r="I7002" s="30" t="str">
        <f t="shared" si="111"/>
        <v/>
      </c>
      <c r="J7002" s="30" t="e">
        <f>VLOOKUP(B7002,Users!$A$2:$C$10000,3,FALSE)</f>
        <v>#N/A</v>
      </c>
    </row>
    <row r="7003" spans="1:10" ht="15.75" customHeight="1">
      <c r="A7003" s="3"/>
      <c r="B7003" s="3"/>
      <c r="C7003" s="3"/>
      <c r="D7003" s="3"/>
      <c r="E7003" s="3"/>
      <c r="F7003" s="30" t="str">
        <f t="array" ref="F7003">IF(C7003&lt;&gt;"",INDEX(FunctionalValues,MATCH(C7003,KanoFunctional,0),2),"")</f>
        <v/>
      </c>
      <c r="G7003" s="30" t="str">
        <f t="array" ref="G7003">IF(D7003&lt;&gt;"",INDEX(DysfunctionalValues,2,MATCH(D7003,KanoDysfunctional,0)),"")</f>
        <v/>
      </c>
      <c r="H7003" s="30" t="str">
        <f t="array" ref="H7003">IF(C7003&lt;&gt;"",INDEX(KanoTable,MATCH(C7003,KanoFunctional,0),MATCH(D7003,KanoDysfunctional,0)),"")</f>
        <v/>
      </c>
      <c r="I7003" s="30" t="str">
        <f t="shared" si="111"/>
        <v/>
      </c>
      <c r="J7003" s="30" t="e">
        <f>VLOOKUP(B7003,Users!$A$2:$C$10000,3,FALSE)</f>
        <v>#N/A</v>
      </c>
    </row>
    <row r="7004" spans="1:10" ht="15.75" customHeight="1">
      <c r="A7004" s="3"/>
      <c r="B7004" s="3"/>
      <c r="C7004" s="3"/>
      <c r="D7004" s="3"/>
      <c r="E7004" s="3"/>
      <c r="F7004" s="30" t="str">
        <f t="array" ref="F7004">IF(C7004&lt;&gt;"",INDEX(FunctionalValues,MATCH(C7004,KanoFunctional,0),2),"")</f>
        <v/>
      </c>
      <c r="G7004" s="30" t="str">
        <f t="array" ref="G7004">IF(D7004&lt;&gt;"",INDEX(DysfunctionalValues,2,MATCH(D7004,KanoDysfunctional,0)),"")</f>
        <v/>
      </c>
      <c r="H7004" s="30" t="str">
        <f t="array" ref="H7004">IF(C7004&lt;&gt;"",INDEX(KanoTable,MATCH(C7004,KanoFunctional,0),MATCH(D7004,KanoDysfunctional,0)),"")</f>
        <v/>
      </c>
      <c r="I7004" s="30" t="str">
        <f t="shared" si="111"/>
        <v/>
      </c>
      <c r="J7004" s="30" t="e">
        <f>VLOOKUP(B7004,Users!$A$2:$C$10000,3,FALSE)</f>
        <v>#N/A</v>
      </c>
    </row>
    <row r="7005" spans="1:10" ht="15.75" customHeight="1">
      <c r="A7005" s="3"/>
      <c r="B7005" s="3"/>
      <c r="C7005" s="3"/>
      <c r="D7005" s="3"/>
      <c r="E7005" s="3"/>
      <c r="F7005" s="30" t="str">
        <f t="array" ref="F7005">IF(C7005&lt;&gt;"",INDEX(FunctionalValues,MATCH(C7005,KanoFunctional,0),2),"")</f>
        <v/>
      </c>
      <c r="G7005" s="30" t="str">
        <f t="array" ref="G7005">IF(D7005&lt;&gt;"",INDEX(DysfunctionalValues,2,MATCH(D7005,KanoDysfunctional,0)),"")</f>
        <v/>
      </c>
      <c r="H7005" s="30" t="str">
        <f t="array" ref="H7005">IF(C7005&lt;&gt;"",INDEX(KanoTable,MATCH(C7005,KanoFunctional,0),MATCH(D7005,KanoDysfunctional,0)),"")</f>
        <v/>
      </c>
      <c r="I7005" s="30" t="str">
        <f t="shared" si="111"/>
        <v/>
      </c>
      <c r="J7005" s="30" t="e">
        <f>VLOOKUP(B7005,Users!$A$2:$C$10000,3,FALSE)</f>
        <v>#N/A</v>
      </c>
    </row>
    <row r="7006" spans="1:10" ht="15.75" customHeight="1">
      <c r="A7006" s="3"/>
      <c r="B7006" s="3"/>
      <c r="C7006" s="3"/>
      <c r="D7006" s="3"/>
      <c r="E7006" s="3"/>
      <c r="F7006" s="30" t="str">
        <f t="array" ref="F7006">IF(C7006&lt;&gt;"",INDEX(FunctionalValues,MATCH(C7006,KanoFunctional,0),2),"")</f>
        <v/>
      </c>
      <c r="G7006" s="30" t="str">
        <f t="array" ref="G7006">IF(D7006&lt;&gt;"",INDEX(DysfunctionalValues,2,MATCH(D7006,KanoDysfunctional,0)),"")</f>
        <v/>
      </c>
      <c r="H7006" s="30" t="str">
        <f t="array" ref="H7006">IF(C7006&lt;&gt;"",INDEX(KanoTable,MATCH(C7006,KanoFunctional,0),MATCH(D7006,KanoDysfunctional,0)),"")</f>
        <v/>
      </c>
      <c r="I7006" s="30" t="str">
        <f t="shared" si="111"/>
        <v/>
      </c>
      <c r="J7006" s="30" t="e">
        <f>VLOOKUP(B7006,Users!$A$2:$C$10000,3,FALSE)</f>
        <v>#N/A</v>
      </c>
    </row>
    <row r="7007" spans="1:10" ht="15.75" customHeight="1">
      <c r="A7007" s="3"/>
      <c r="B7007" s="3"/>
      <c r="C7007" s="3"/>
      <c r="D7007" s="3"/>
      <c r="E7007" s="3"/>
      <c r="F7007" s="30" t="str">
        <f t="array" ref="F7007">IF(C7007&lt;&gt;"",INDEX(FunctionalValues,MATCH(C7007,KanoFunctional,0),2),"")</f>
        <v/>
      </c>
      <c r="G7007" s="30" t="str">
        <f t="array" ref="G7007">IF(D7007&lt;&gt;"",INDEX(DysfunctionalValues,2,MATCH(D7007,KanoDysfunctional,0)),"")</f>
        <v/>
      </c>
      <c r="H7007" s="30" t="str">
        <f t="array" ref="H7007">IF(C7007&lt;&gt;"",INDEX(KanoTable,MATCH(C7007,KanoFunctional,0),MATCH(D7007,KanoDysfunctional,0)),"")</f>
        <v/>
      </c>
      <c r="I7007" s="30" t="str">
        <f t="shared" si="111"/>
        <v/>
      </c>
      <c r="J7007" s="30" t="e">
        <f>VLOOKUP(B7007,Users!$A$2:$C$10000,3,FALSE)</f>
        <v>#N/A</v>
      </c>
    </row>
    <row r="7008" spans="1:10" ht="15.75" customHeight="1">
      <c r="A7008" s="3"/>
      <c r="B7008" s="3"/>
      <c r="C7008" s="3"/>
      <c r="D7008" s="3"/>
      <c r="E7008" s="3"/>
      <c r="F7008" s="30" t="str">
        <f t="array" ref="F7008">IF(C7008&lt;&gt;"",INDEX(FunctionalValues,MATCH(C7008,KanoFunctional,0),2),"")</f>
        <v/>
      </c>
      <c r="G7008" s="30" t="str">
        <f t="array" ref="G7008">IF(D7008&lt;&gt;"",INDEX(DysfunctionalValues,2,MATCH(D7008,KanoDysfunctional,0)),"")</f>
        <v/>
      </c>
      <c r="H7008" s="30" t="str">
        <f t="array" ref="H7008">IF(C7008&lt;&gt;"",INDEX(KanoTable,MATCH(C7008,KanoFunctional,0),MATCH(D7008,KanoDysfunctional,0)),"")</f>
        <v/>
      </c>
      <c r="I7008" s="30" t="str">
        <f t="shared" si="111"/>
        <v/>
      </c>
      <c r="J7008" s="30" t="e">
        <f>VLOOKUP(B7008,Users!$A$2:$C$10000,3,FALSE)</f>
        <v>#N/A</v>
      </c>
    </row>
    <row r="7009" spans="1:10" ht="15.75" customHeight="1">
      <c r="A7009" s="3"/>
      <c r="B7009" s="3"/>
      <c r="C7009" s="3"/>
      <c r="D7009" s="3"/>
      <c r="E7009" s="3"/>
      <c r="F7009" s="30" t="str">
        <f t="array" ref="F7009">IF(C7009&lt;&gt;"",INDEX(FunctionalValues,MATCH(C7009,KanoFunctional,0),2),"")</f>
        <v/>
      </c>
      <c r="G7009" s="30" t="str">
        <f t="array" ref="G7009">IF(D7009&lt;&gt;"",INDEX(DysfunctionalValues,2,MATCH(D7009,KanoDysfunctional,0)),"")</f>
        <v/>
      </c>
      <c r="H7009" s="30" t="str">
        <f t="array" ref="H7009">IF(C7009&lt;&gt;"",INDEX(KanoTable,MATCH(C7009,KanoFunctional,0),MATCH(D7009,KanoDysfunctional,0)),"")</f>
        <v/>
      </c>
      <c r="I7009" s="30" t="str">
        <f t="shared" si="111"/>
        <v/>
      </c>
      <c r="J7009" s="30" t="e">
        <f>VLOOKUP(B7009,Users!$A$2:$C$10000,3,FALSE)</f>
        <v>#N/A</v>
      </c>
    </row>
    <row r="7010" spans="1:10" ht="15.75" customHeight="1">
      <c r="A7010" s="3"/>
      <c r="B7010" s="3"/>
      <c r="C7010" s="3"/>
      <c r="D7010" s="3"/>
      <c r="E7010" s="3"/>
      <c r="F7010" s="30" t="str">
        <f t="array" ref="F7010">IF(C7010&lt;&gt;"",INDEX(FunctionalValues,MATCH(C7010,KanoFunctional,0),2),"")</f>
        <v/>
      </c>
      <c r="G7010" s="30" t="str">
        <f t="array" ref="G7010">IF(D7010&lt;&gt;"",INDEX(DysfunctionalValues,2,MATCH(D7010,KanoDysfunctional,0)),"")</f>
        <v/>
      </c>
      <c r="H7010" s="30" t="str">
        <f t="array" ref="H7010">IF(C7010&lt;&gt;"",INDEX(KanoTable,MATCH(C7010,KanoFunctional,0),MATCH(D7010,KanoDysfunctional,0)),"")</f>
        <v/>
      </c>
      <c r="I7010" s="30" t="str">
        <f t="shared" si="111"/>
        <v/>
      </c>
      <c r="J7010" s="30" t="e">
        <f>VLOOKUP(B7010,Users!$A$2:$C$10000,3,FALSE)</f>
        <v>#N/A</v>
      </c>
    </row>
    <row r="7011" spans="1:10" ht="15.75" customHeight="1">
      <c r="A7011" s="3"/>
      <c r="B7011" s="3"/>
      <c r="C7011" s="3"/>
      <c r="D7011" s="3"/>
      <c r="E7011" s="3"/>
      <c r="F7011" s="30" t="str">
        <f t="array" ref="F7011">IF(C7011&lt;&gt;"",INDEX(FunctionalValues,MATCH(C7011,KanoFunctional,0),2),"")</f>
        <v/>
      </c>
      <c r="G7011" s="30" t="str">
        <f t="array" ref="G7011">IF(D7011&lt;&gt;"",INDEX(DysfunctionalValues,2,MATCH(D7011,KanoDysfunctional,0)),"")</f>
        <v/>
      </c>
      <c r="H7011" s="30" t="str">
        <f t="array" ref="H7011">IF(C7011&lt;&gt;"",INDEX(KanoTable,MATCH(C7011,KanoFunctional,0),MATCH(D7011,KanoDysfunctional,0)),"")</f>
        <v/>
      </c>
      <c r="I7011" s="30" t="str">
        <f t="shared" si="111"/>
        <v/>
      </c>
      <c r="J7011" s="30" t="e">
        <f>VLOOKUP(B7011,Users!$A$2:$C$10000,3,FALSE)</f>
        <v>#N/A</v>
      </c>
    </row>
    <row r="7012" spans="1:10" ht="15.75" customHeight="1">
      <c r="A7012" s="3"/>
      <c r="B7012" s="3"/>
      <c r="C7012" s="3"/>
      <c r="D7012" s="3"/>
      <c r="E7012" s="3"/>
      <c r="F7012" s="30" t="str">
        <f t="array" ref="F7012">IF(C7012&lt;&gt;"",INDEX(FunctionalValues,MATCH(C7012,KanoFunctional,0),2),"")</f>
        <v/>
      </c>
      <c r="G7012" s="30" t="str">
        <f t="array" ref="G7012">IF(D7012&lt;&gt;"",INDEX(DysfunctionalValues,2,MATCH(D7012,KanoDysfunctional,0)),"")</f>
        <v/>
      </c>
      <c r="H7012" s="30" t="str">
        <f t="array" ref="H7012">IF(C7012&lt;&gt;"",INDEX(KanoTable,MATCH(C7012,KanoFunctional,0),MATCH(D7012,KanoDysfunctional,0)),"")</f>
        <v/>
      </c>
      <c r="I7012" s="30" t="str">
        <f t="shared" si="111"/>
        <v/>
      </c>
      <c r="J7012" s="30" t="e">
        <f>VLOOKUP(B7012,Users!$A$2:$C$10000,3,FALSE)</f>
        <v>#N/A</v>
      </c>
    </row>
    <row r="7013" spans="1:10" ht="15.75" customHeight="1">
      <c r="A7013" s="3"/>
      <c r="B7013" s="3"/>
      <c r="C7013" s="3"/>
      <c r="D7013" s="3"/>
      <c r="E7013" s="3"/>
      <c r="F7013" s="30" t="str">
        <f t="array" ref="F7013">IF(C7013&lt;&gt;"",INDEX(FunctionalValues,MATCH(C7013,KanoFunctional,0),2),"")</f>
        <v/>
      </c>
      <c r="G7013" s="30" t="str">
        <f t="array" ref="G7013">IF(D7013&lt;&gt;"",INDEX(DysfunctionalValues,2,MATCH(D7013,KanoDysfunctional,0)),"")</f>
        <v/>
      </c>
      <c r="H7013" s="30" t="str">
        <f t="array" ref="H7013">IF(C7013&lt;&gt;"",INDEX(KanoTable,MATCH(C7013,KanoFunctional,0),MATCH(D7013,KanoDysfunctional,0)),"")</f>
        <v/>
      </c>
      <c r="I7013" s="30" t="str">
        <f t="shared" si="111"/>
        <v/>
      </c>
      <c r="J7013" s="30" t="e">
        <f>VLOOKUP(B7013,Users!$A$2:$C$10000,3,FALSE)</f>
        <v>#N/A</v>
      </c>
    </row>
    <row r="7014" spans="1:10" ht="15.75" customHeight="1">
      <c r="A7014" s="3"/>
      <c r="B7014" s="3"/>
      <c r="C7014" s="3"/>
      <c r="D7014" s="3"/>
      <c r="E7014" s="3"/>
      <c r="F7014" s="30" t="str">
        <f t="array" ref="F7014">IF(C7014&lt;&gt;"",INDEX(FunctionalValues,MATCH(C7014,KanoFunctional,0),2),"")</f>
        <v/>
      </c>
      <c r="G7014" s="30" t="str">
        <f t="array" ref="G7014">IF(D7014&lt;&gt;"",INDEX(DysfunctionalValues,2,MATCH(D7014,KanoDysfunctional,0)),"")</f>
        <v/>
      </c>
      <c r="H7014" s="30" t="str">
        <f t="array" ref="H7014">IF(C7014&lt;&gt;"",INDEX(KanoTable,MATCH(C7014,KanoFunctional,0),MATCH(D7014,KanoDysfunctional,0)),"")</f>
        <v/>
      </c>
      <c r="I7014" s="30" t="str">
        <f t="shared" si="111"/>
        <v/>
      </c>
      <c r="J7014" s="30" t="e">
        <f>VLOOKUP(B7014,Users!$A$2:$C$10000,3,FALSE)</f>
        <v>#N/A</v>
      </c>
    </row>
    <row r="7015" spans="1:10" ht="15.75" customHeight="1">
      <c r="A7015" s="3"/>
      <c r="B7015" s="3"/>
      <c r="C7015" s="3"/>
      <c r="D7015" s="3"/>
      <c r="E7015" s="3"/>
      <c r="F7015" s="30" t="str">
        <f t="array" ref="F7015">IF(C7015&lt;&gt;"",INDEX(FunctionalValues,MATCH(C7015,KanoFunctional,0),2),"")</f>
        <v/>
      </c>
      <c r="G7015" s="30" t="str">
        <f t="array" ref="G7015">IF(D7015&lt;&gt;"",INDEX(DysfunctionalValues,2,MATCH(D7015,KanoDysfunctional,0)),"")</f>
        <v/>
      </c>
      <c r="H7015" s="30" t="str">
        <f t="array" ref="H7015">IF(C7015&lt;&gt;"",INDEX(KanoTable,MATCH(C7015,KanoFunctional,0),MATCH(D7015,KanoDysfunctional,0)),"")</f>
        <v/>
      </c>
      <c r="I7015" s="30" t="str">
        <f t="shared" si="111"/>
        <v/>
      </c>
      <c r="J7015" s="30" t="e">
        <f>VLOOKUP(B7015,Users!$A$2:$C$10000,3,FALSE)</f>
        <v>#N/A</v>
      </c>
    </row>
    <row r="7016" spans="1:10" ht="15.75" customHeight="1">
      <c r="A7016" s="3"/>
      <c r="B7016" s="3"/>
      <c r="C7016" s="3"/>
      <c r="D7016" s="3"/>
      <c r="E7016" s="3"/>
      <c r="F7016" s="30" t="str">
        <f t="array" ref="F7016">IF(C7016&lt;&gt;"",INDEX(FunctionalValues,MATCH(C7016,KanoFunctional,0),2),"")</f>
        <v/>
      </c>
      <c r="G7016" s="30" t="str">
        <f t="array" ref="G7016">IF(D7016&lt;&gt;"",INDEX(DysfunctionalValues,2,MATCH(D7016,KanoDysfunctional,0)),"")</f>
        <v/>
      </c>
      <c r="H7016" s="30" t="str">
        <f t="array" ref="H7016">IF(C7016&lt;&gt;"",INDEX(KanoTable,MATCH(C7016,KanoFunctional,0),MATCH(D7016,KanoDysfunctional,0)),"")</f>
        <v/>
      </c>
      <c r="I7016" s="30" t="str">
        <f t="shared" si="111"/>
        <v/>
      </c>
      <c r="J7016" s="30" t="e">
        <f>VLOOKUP(B7016,Users!$A$2:$C$10000,3,FALSE)</f>
        <v>#N/A</v>
      </c>
    </row>
    <row r="7017" spans="1:10" ht="15.75" customHeight="1">
      <c r="A7017" s="3"/>
      <c r="B7017" s="3"/>
      <c r="C7017" s="3"/>
      <c r="D7017" s="3"/>
      <c r="E7017" s="3"/>
      <c r="F7017" s="30" t="str">
        <f t="array" ref="F7017">IF(C7017&lt;&gt;"",INDEX(FunctionalValues,MATCH(C7017,KanoFunctional,0),2),"")</f>
        <v/>
      </c>
      <c r="G7017" s="30" t="str">
        <f t="array" ref="G7017">IF(D7017&lt;&gt;"",INDEX(DysfunctionalValues,2,MATCH(D7017,KanoDysfunctional,0)),"")</f>
        <v/>
      </c>
      <c r="H7017" s="30" t="str">
        <f t="array" ref="H7017">IF(C7017&lt;&gt;"",INDEX(KanoTable,MATCH(C7017,KanoFunctional,0),MATCH(D7017,KanoDysfunctional,0)),"")</f>
        <v/>
      </c>
      <c r="I7017" s="30" t="str">
        <f t="shared" si="111"/>
        <v/>
      </c>
      <c r="J7017" s="30" t="e">
        <f>VLOOKUP(B7017,Users!$A$2:$C$10000,3,FALSE)</f>
        <v>#N/A</v>
      </c>
    </row>
    <row r="7018" spans="1:10" ht="15.75" customHeight="1">
      <c r="A7018" s="3"/>
      <c r="B7018" s="3"/>
      <c r="C7018" s="3"/>
      <c r="D7018" s="3"/>
      <c r="E7018" s="3"/>
      <c r="F7018" s="30" t="str">
        <f t="array" ref="F7018">IF(C7018&lt;&gt;"",INDEX(FunctionalValues,MATCH(C7018,KanoFunctional,0),2),"")</f>
        <v/>
      </c>
      <c r="G7018" s="30" t="str">
        <f t="array" ref="G7018">IF(D7018&lt;&gt;"",INDEX(DysfunctionalValues,2,MATCH(D7018,KanoDysfunctional,0)),"")</f>
        <v/>
      </c>
      <c r="H7018" s="30" t="str">
        <f t="array" ref="H7018">IF(C7018&lt;&gt;"",INDEX(KanoTable,MATCH(C7018,KanoFunctional,0),MATCH(D7018,KanoDysfunctional,0)),"")</f>
        <v/>
      </c>
      <c r="I7018" s="30" t="str">
        <f t="shared" si="111"/>
        <v/>
      </c>
      <c r="J7018" s="30" t="e">
        <f>VLOOKUP(B7018,Users!$A$2:$C$10000,3,FALSE)</f>
        <v>#N/A</v>
      </c>
    </row>
    <row r="7019" spans="1:10" ht="15.75" customHeight="1">
      <c r="A7019" s="3"/>
      <c r="B7019" s="3"/>
      <c r="C7019" s="3"/>
      <c r="D7019" s="3"/>
      <c r="E7019" s="3"/>
      <c r="F7019" s="30" t="str">
        <f t="array" ref="F7019">IF(C7019&lt;&gt;"",INDEX(FunctionalValues,MATCH(C7019,KanoFunctional,0),2),"")</f>
        <v/>
      </c>
      <c r="G7019" s="30" t="str">
        <f t="array" ref="G7019">IF(D7019&lt;&gt;"",INDEX(DysfunctionalValues,2,MATCH(D7019,KanoDysfunctional,0)),"")</f>
        <v/>
      </c>
      <c r="H7019" s="30" t="str">
        <f t="array" ref="H7019">IF(C7019&lt;&gt;"",INDEX(KanoTable,MATCH(C7019,KanoFunctional,0),MATCH(D7019,KanoDysfunctional,0)),"")</f>
        <v/>
      </c>
      <c r="I7019" s="30" t="str">
        <f t="shared" si="111"/>
        <v/>
      </c>
      <c r="J7019" s="30" t="e">
        <f>VLOOKUP(B7019,Users!$A$2:$C$10000,3,FALSE)</f>
        <v>#N/A</v>
      </c>
    </row>
    <row r="7020" spans="1:10" ht="15.75" customHeight="1">
      <c r="A7020" s="3"/>
      <c r="B7020" s="3"/>
      <c r="C7020" s="3"/>
      <c r="D7020" s="3"/>
      <c r="E7020" s="3"/>
      <c r="F7020" s="30" t="str">
        <f t="array" ref="F7020">IF(C7020&lt;&gt;"",INDEX(FunctionalValues,MATCH(C7020,KanoFunctional,0),2),"")</f>
        <v/>
      </c>
      <c r="G7020" s="30" t="str">
        <f t="array" ref="G7020">IF(D7020&lt;&gt;"",INDEX(DysfunctionalValues,2,MATCH(D7020,KanoDysfunctional,0)),"")</f>
        <v/>
      </c>
      <c r="H7020" s="30" t="str">
        <f t="array" ref="H7020">IF(C7020&lt;&gt;"",INDEX(KanoTable,MATCH(C7020,KanoFunctional,0),MATCH(D7020,KanoDysfunctional,0)),"")</f>
        <v/>
      </c>
      <c r="I7020" s="30" t="str">
        <f t="shared" si="111"/>
        <v/>
      </c>
      <c r="J7020" s="30" t="e">
        <f>VLOOKUP(B7020,Users!$A$2:$C$10000,3,FALSE)</f>
        <v>#N/A</v>
      </c>
    </row>
    <row r="7021" spans="1:10" ht="15.75" customHeight="1">
      <c r="A7021" s="3"/>
      <c r="B7021" s="3"/>
      <c r="C7021" s="3"/>
      <c r="D7021" s="3"/>
      <c r="E7021" s="3"/>
      <c r="F7021" s="30" t="str">
        <f t="array" ref="F7021">IF(C7021&lt;&gt;"",INDEX(FunctionalValues,MATCH(C7021,KanoFunctional,0),2),"")</f>
        <v/>
      </c>
      <c r="G7021" s="30" t="str">
        <f t="array" ref="G7021">IF(D7021&lt;&gt;"",INDEX(DysfunctionalValues,2,MATCH(D7021,KanoDysfunctional,0)),"")</f>
        <v/>
      </c>
      <c r="H7021" s="30" t="str">
        <f t="array" ref="H7021">IF(C7021&lt;&gt;"",INDEX(KanoTable,MATCH(C7021,KanoFunctional,0),MATCH(D7021,KanoDysfunctional,0)),"")</f>
        <v/>
      </c>
      <c r="I7021" s="30" t="str">
        <f t="shared" si="111"/>
        <v/>
      </c>
      <c r="J7021" s="30" t="e">
        <f>VLOOKUP(B7021,Users!$A$2:$C$10000,3,FALSE)</f>
        <v>#N/A</v>
      </c>
    </row>
    <row r="7022" spans="1:10" ht="15.75" customHeight="1">
      <c r="A7022" s="3"/>
      <c r="B7022" s="3"/>
      <c r="C7022" s="3"/>
      <c r="D7022" s="3"/>
      <c r="E7022" s="3"/>
      <c r="F7022" s="30" t="str">
        <f t="array" ref="F7022">IF(C7022&lt;&gt;"",INDEX(FunctionalValues,MATCH(C7022,KanoFunctional,0),2),"")</f>
        <v/>
      </c>
      <c r="G7022" s="30" t="str">
        <f t="array" ref="G7022">IF(D7022&lt;&gt;"",INDEX(DysfunctionalValues,2,MATCH(D7022,KanoDysfunctional,0)),"")</f>
        <v/>
      </c>
      <c r="H7022" s="30" t="str">
        <f t="array" ref="H7022">IF(C7022&lt;&gt;"",INDEX(KanoTable,MATCH(C7022,KanoFunctional,0),MATCH(D7022,KanoDysfunctional,0)),"")</f>
        <v/>
      </c>
      <c r="I7022" s="30" t="str">
        <f t="shared" si="111"/>
        <v/>
      </c>
      <c r="J7022" s="30" t="e">
        <f>VLOOKUP(B7022,Users!$A$2:$C$10000,3,FALSE)</f>
        <v>#N/A</v>
      </c>
    </row>
    <row r="7023" spans="1:10" ht="15.75" customHeight="1">
      <c r="A7023" s="3"/>
      <c r="B7023" s="3"/>
      <c r="C7023" s="3"/>
      <c r="D7023" s="3"/>
      <c r="E7023" s="3"/>
      <c r="F7023" s="30" t="str">
        <f t="array" ref="F7023">IF(C7023&lt;&gt;"",INDEX(FunctionalValues,MATCH(C7023,KanoFunctional,0),2),"")</f>
        <v/>
      </c>
      <c r="G7023" s="30" t="str">
        <f t="array" ref="G7023">IF(D7023&lt;&gt;"",INDEX(DysfunctionalValues,2,MATCH(D7023,KanoDysfunctional,0)),"")</f>
        <v/>
      </c>
      <c r="H7023" s="30" t="str">
        <f t="array" ref="H7023">IF(C7023&lt;&gt;"",INDEX(KanoTable,MATCH(C7023,KanoFunctional,0),MATCH(D7023,KanoDysfunctional,0)),"")</f>
        <v/>
      </c>
      <c r="I7023" s="30" t="str">
        <f t="shared" si="111"/>
        <v/>
      </c>
      <c r="J7023" s="30" t="e">
        <f>VLOOKUP(B7023,Users!$A$2:$C$10000,3,FALSE)</f>
        <v>#N/A</v>
      </c>
    </row>
    <row r="7024" spans="1:10" ht="15.75" customHeight="1">
      <c r="A7024" s="3"/>
      <c r="B7024" s="3"/>
      <c r="C7024" s="3"/>
      <c r="D7024" s="3"/>
      <c r="E7024" s="3"/>
      <c r="F7024" s="30" t="str">
        <f t="array" ref="F7024">IF(C7024&lt;&gt;"",INDEX(FunctionalValues,MATCH(C7024,KanoFunctional,0),2),"")</f>
        <v/>
      </c>
      <c r="G7024" s="30" t="str">
        <f t="array" ref="G7024">IF(D7024&lt;&gt;"",INDEX(DysfunctionalValues,2,MATCH(D7024,KanoDysfunctional,0)),"")</f>
        <v/>
      </c>
      <c r="H7024" s="30" t="str">
        <f t="array" ref="H7024">IF(C7024&lt;&gt;"",INDEX(KanoTable,MATCH(C7024,KanoFunctional,0),MATCH(D7024,KanoDysfunctional,0)),"")</f>
        <v/>
      </c>
      <c r="I7024" s="30" t="str">
        <f t="shared" si="111"/>
        <v/>
      </c>
      <c r="J7024" s="30" t="e">
        <f>VLOOKUP(B7024,Users!$A$2:$C$10000,3,FALSE)</f>
        <v>#N/A</v>
      </c>
    </row>
    <row r="7025" spans="1:10" ht="15.75" customHeight="1">
      <c r="A7025" s="3"/>
      <c r="B7025" s="3"/>
      <c r="C7025" s="3"/>
      <c r="D7025" s="3"/>
      <c r="E7025" s="3"/>
      <c r="F7025" s="30" t="str">
        <f t="array" ref="F7025">IF(C7025&lt;&gt;"",INDEX(FunctionalValues,MATCH(C7025,KanoFunctional,0),2),"")</f>
        <v/>
      </c>
      <c r="G7025" s="30" t="str">
        <f t="array" ref="G7025">IF(D7025&lt;&gt;"",INDEX(DysfunctionalValues,2,MATCH(D7025,KanoDysfunctional,0)),"")</f>
        <v/>
      </c>
      <c r="H7025" s="30" t="str">
        <f t="array" ref="H7025">IF(C7025&lt;&gt;"",INDEX(KanoTable,MATCH(C7025,KanoFunctional,0),MATCH(D7025,KanoDysfunctional,0)),"")</f>
        <v/>
      </c>
      <c r="I7025" s="30" t="str">
        <f t="shared" si="111"/>
        <v/>
      </c>
      <c r="J7025" s="30" t="e">
        <f>VLOOKUP(B7025,Users!$A$2:$C$10000,3,FALSE)</f>
        <v>#N/A</v>
      </c>
    </row>
    <row r="7026" spans="1:10" ht="15.75" customHeight="1">
      <c r="A7026" s="3"/>
      <c r="B7026" s="3"/>
      <c r="C7026" s="3"/>
      <c r="D7026" s="3"/>
      <c r="E7026" s="3"/>
      <c r="F7026" s="30" t="str">
        <f t="array" ref="F7026">IF(C7026&lt;&gt;"",INDEX(FunctionalValues,MATCH(C7026,KanoFunctional,0),2),"")</f>
        <v/>
      </c>
      <c r="G7026" s="30" t="str">
        <f t="array" ref="G7026">IF(D7026&lt;&gt;"",INDEX(DysfunctionalValues,2,MATCH(D7026,KanoDysfunctional,0)),"")</f>
        <v/>
      </c>
      <c r="H7026" s="30" t="str">
        <f t="array" ref="H7026">IF(C7026&lt;&gt;"",INDEX(KanoTable,MATCH(C7026,KanoFunctional,0),MATCH(D7026,KanoDysfunctional,0)),"")</f>
        <v/>
      </c>
      <c r="I7026" s="30" t="str">
        <f t="shared" si="111"/>
        <v/>
      </c>
      <c r="J7026" s="30" t="e">
        <f>VLOOKUP(B7026,Users!$A$2:$C$10000,3,FALSE)</f>
        <v>#N/A</v>
      </c>
    </row>
    <row r="7027" spans="1:10" ht="15.75" customHeight="1">
      <c r="A7027" s="3"/>
      <c r="B7027" s="3"/>
      <c r="C7027" s="3"/>
      <c r="D7027" s="3"/>
      <c r="E7027" s="3"/>
      <c r="F7027" s="30" t="str">
        <f t="array" ref="F7027">IF(C7027&lt;&gt;"",INDEX(FunctionalValues,MATCH(C7027,KanoFunctional,0),2),"")</f>
        <v/>
      </c>
      <c r="G7027" s="30" t="str">
        <f t="array" ref="G7027">IF(D7027&lt;&gt;"",INDEX(DysfunctionalValues,2,MATCH(D7027,KanoDysfunctional,0)),"")</f>
        <v/>
      </c>
      <c r="H7027" s="30" t="str">
        <f t="array" ref="H7027">IF(C7027&lt;&gt;"",INDEX(KanoTable,MATCH(C7027,KanoFunctional,0),MATCH(D7027,KanoDysfunctional,0)),"")</f>
        <v/>
      </c>
      <c r="I7027" s="30" t="str">
        <f t="shared" si="111"/>
        <v/>
      </c>
      <c r="J7027" s="30" t="e">
        <f>VLOOKUP(B7027,Users!$A$2:$C$10000,3,FALSE)</f>
        <v>#N/A</v>
      </c>
    </row>
    <row r="7028" spans="1:10" ht="15.75" customHeight="1">
      <c r="A7028" s="3"/>
      <c r="B7028" s="3"/>
      <c r="C7028" s="3"/>
      <c r="D7028" s="3"/>
      <c r="E7028" s="3"/>
      <c r="F7028" s="30" t="str">
        <f t="array" ref="F7028">IF(C7028&lt;&gt;"",INDEX(FunctionalValues,MATCH(C7028,KanoFunctional,0),2),"")</f>
        <v/>
      </c>
      <c r="G7028" s="30" t="str">
        <f t="array" ref="G7028">IF(D7028&lt;&gt;"",INDEX(DysfunctionalValues,2,MATCH(D7028,KanoDysfunctional,0)),"")</f>
        <v/>
      </c>
      <c r="H7028" s="30" t="str">
        <f t="array" ref="H7028">IF(C7028&lt;&gt;"",INDEX(KanoTable,MATCH(C7028,KanoFunctional,0),MATCH(D7028,KanoDysfunctional,0)),"")</f>
        <v/>
      </c>
      <c r="I7028" s="30" t="str">
        <f t="shared" si="111"/>
        <v/>
      </c>
      <c r="J7028" s="30" t="e">
        <f>VLOOKUP(B7028,Users!$A$2:$C$10000,3,FALSE)</f>
        <v>#N/A</v>
      </c>
    </row>
    <row r="7029" spans="1:10" ht="15.75" customHeight="1">
      <c r="A7029" s="3"/>
      <c r="B7029" s="3"/>
      <c r="C7029" s="3"/>
      <c r="D7029" s="3"/>
      <c r="E7029" s="3"/>
      <c r="F7029" s="30" t="str">
        <f t="array" ref="F7029">IF(C7029&lt;&gt;"",INDEX(FunctionalValues,MATCH(C7029,KanoFunctional,0),2),"")</f>
        <v/>
      </c>
      <c r="G7029" s="30" t="str">
        <f t="array" ref="G7029">IF(D7029&lt;&gt;"",INDEX(DysfunctionalValues,2,MATCH(D7029,KanoDysfunctional,0)),"")</f>
        <v/>
      </c>
      <c r="H7029" s="30" t="str">
        <f t="array" ref="H7029">IF(C7029&lt;&gt;"",INDEX(KanoTable,MATCH(C7029,KanoFunctional,0),MATCH(D7029,KanoDysfunctional,0)),"")</f>
        <v/>
      </c>
      <c r="I7029" s="30" t="str">
        <f t="shared" si="111"/>
        <v/>
      </c>
      <c r="J7029" s="30" t="e">
        <f>VLOOKUP(B7029,Users!$A$2:$C$10000,3,FALSE)</f>
        <v>#N/A</v>
      </c>
    </row>
    <row r="7030" spans="1:10" ht="15.75" customHeight="1">
      <c r="A7030" s="3"/>
      <c r="B7030" s="3"/>
      <c r="C7030" s="3"/>
      <c r="D7030" s="3"/>
      <c r="E7030" s="3"/>
      <c r="F7030" s="30" t="str">
        <f t="array" ref="F7030">IF(C7030&lt;&gt;"",INDEX(FunctionalValues,MATCH(C7030,KanoFunctional,0),2),"")</f>
        <v/>
      </c>
      <c r="G7030" s="30" t="str">
        <f t="array" ref="G7030">IF(D7030&lt;&gt;"",INDEX(DysfunctionalValues,2,MATCH(D7030,KanoDysfunctional,0)),"")</f>
        <v/>
      </c>
      <c r="H7030" s="30" t="str">
        <f t="array" ref="H7030">IF(C7030&lt;&gt;"",INDEX(KanoTable,MATCH(C7030,KanoFunctional,0),MATCH(D7030,KanoDysfunctional,0)),"")</f>
        <v/>
      </c>
      <c r="I7030" s="30" t="str">
        <f t="shared" si="111"/>
        <v/>
      </c>
      <c r="J7030" s="30" t="e">
        <f>VLOOKUP(B7030,Users!$A$2:$C$10000,3,FALSE)</f>
        <v>#N/A</v>
      </c>
    </row>
    <row r="7031" spans="1:10" ht="15.75" customHeight="1">
      <c r="A7031" s="3"/>
      <c r="B7031" s="3"/>
      <c r="C7031" s="3"/>
      <c r="D7031" s="3"/>
      <c r="E7031" s="3"/>
      <c r="F7031" s="30" t="str">
        <f t="array" ref="F7031">IF(C7031&lt;&gt;"",INDEX(FunctionalValues,MATCH(C7031,KanoFunctional,0),2),"")</f>
        <v/>
      </c>
      <c r="G7031" s="30" t="str">
        <f t="array" ref="G7031">IF(D7031&lt;&gt;"",INDEX(DysfunctionalValues,2,MATCH(D7031,KanoDysfunctional,0)),"")</f>
        <v/>
      </c>
      <c r="H7031" s="30" t="str">
        <f t="array" ref="H7031">IF(C7031&lt;&gt;"",INDEX(KanoTable,MATCH(C7031,KanoFunctional,0),MATCH(D7031,KanoDysfunctional,0)),"")</f>
        <v/>
      </c>
      <c r="I7031" s="30" t="str">
        <f t="shared" si="111"/>
        <v/>
      </c>
      <c r="J7031" s="30" t="e">
        <f>VLOOKUP(B7031,Users!$A$2:$C$10000,3,FALSE)</f>
        <v>#N/A</v>
      </c>
    </row>
    <row r="7032" spans="1:10" ht="15.75" customHeight="1">
      <c r="A7032" s="3"/>
      <c r="B7032" s="3"/>
      <c r="C7032" s="3"/>
      <c r="D7032" s="3"/>
      <c r="E7032" s="3"/>
      <c r="F7032" s="30" t="str">
        <f t="array" ref="F7032">IF(C7032&lt;&gt;"",INDEX(FunctionalValues,MATCH(C7032,KanoFunctional,0),2),"")</f>
        <v/>
      </c>
      <c r="G7032" s="30" t="str">
        <f t="array" ref="G7032">IF(D7032&lt;&gt;"",INDEX(DysfunctionalValues,2,MATCH(D7032,KanoDysfunctional,0)),"")</f>
        <v/>
      </c>
      <c r="H7032" s="30" t="str">
        <f t="array" ref="H7032">IF(C7032&lt;&gt;"",INDEX(KanoTable,MATCH(C7032,KanoFunctional,0),MATCH(D7032,KanoDysfunctional,0)),"")</f>
        <v/>
      </c>
      <c r="I7032" s="30" t="str">
        <f t="shared" si="111"/>
        <v/>
      </c>
      <c r="J7032" s="30" t="e">
        <f>VLOOKUP(B7032,Users!$A$2:$C$10000,3,FALSE)</f>
        <v>#N/A</v>
      </c>
    </row>
    <row r="7033" spans="1:10" ht="15.75" customHeight="1">
      <c r="A7033" s="3"/>
      <c r="B7033" s="3"/>
      <c r="C7033" s="3"/>
      <c r="D7033" s="3"/>
      <c r="E7033" s="3"/>
      <c r="F7033" s="30" t="str">
        <f t="array" ref="F7033">IF(C7033&lt;&gt;"",INDEX(FunctionalValues,MATCH(C7033,KanoFunctional,0),2),"")</f>
        <v/>
      </c>
      <c r="G7033" s="30" t="str">
        <f t="array" ref="G7033">IF(D7033&lt;&gt;"",INDEX(DysfunctionalValues,2,MATCH(D7033,KanoDysfunctional,0)),"")</f>
        <v/>
      </c>
      <c r="H7033" s="30" t="str">
        <f t="array" ref="H7033">IF(C7033&lt;&gt;"",INDEX(KanoTable,MATCH(C7033,KanoFunctional,0),MATCH(D7033,KanoDysfunctional,0)),"")</f>
        <v/>
      </c>
      <c r="I7033" s="30" t="str">
        <f t="shared" si="111"/>
        <v/>
      </c>
      <c r="J7033" s="30" t="e">
        <f>VLOOKUP(B7033,Users!$A$2:$C$10000,3,FALSE)</f>
        <v>#N/A</v>
      </c>
    </row>
    <row r="7034" spans="1:10" ht="15.75" customHeight="1">
      <c r="A7034" s="3"/>
      <c r="B7034" s="3"/>
      <c r="C7034" s="3"/>
      <c r="D7034" s="3"/>
      <c r="E7034" s="3"/>
      <c r="F7034" s="30" t="str">
        <f t="array" ref="F7034">IF(C7034&lt;&gt;"",INDEX(FunctionalValues,MATCH(C7034,KanoFunctional,0),2),"")</f>
        <v/>
      </c>
      <c r="G7034" s="30" t="str">
        <f t="array" ref="G7034">IF(D7034&lt;&gt;"",INDEX(DysfunctionalValues,2,MATCH(D7034,KanoDysfunctional,0)),"")</f>
        <v/>
      </c>
      <c r="H7034" s="30" t="str">
        <f t="array" ref="H7034">IF(C7034&lt;&gt;"",INDEX(KanoTable,MATCH(C7034,KanoFunctional,0),MATCH(D7034,KanoDysfunctional,0)),"")</f>
        <v/>
      </c>
      <c r="I7034" s="30" t="str">
        <f t="shared" si="111"/>
        <v/>
      </c>
      <c r="J7034" s="30" t="e">
        <f>VLOOKUP(B7034,Users!$A$2:$C$10000,3,FALSE)</f>
        <v>#N/A</v>
      </c>
    </row>
    <row r="7035" spans="1:10" ht="15.75" customHeight="1">
      <c r="A7035" s="3"/>
      <c r="B7035" s="3"/>
      <c r="C7035" s="3"/>
      <c r="D7035" s="3"/>
      <c r="E7035" s="3"/>
      <c r="F7035" s="30" t="str">
        <f t="array" ref="F7035">IF(C7035&lt;&gt;"",INDEX(FunctionalValues,MATCH(C7035,KanoFunctional,0),2),"")</f>
        <v/>
      </c>
      <c r="G7035" s="30" t="str">
        <f t="array" ref="G7035">IF(D7035&lt;&gt;"",INDEX(DysfunctionalValues,2,MATCH(D7035,KanoDysfunctional,0)),"")</f>
        <v/>
      </c>
      <c r="H7035" s="30" t="str">
        <f t="array" ref="H7035">IF(C7035&lt;&gt;"",INDEX(KanoTable,MATCH(C7035,KanoFunctional,0),MATCH(D7035,KanoDysfunctional,0)),"")</f>
        <v/>
      </c>
      <c r="I7035" s="30" t="str">
        <f t="shared" si="111"/>
        <v/>
      </c>
      <c r="J7035" s="30" t="e">
        <f>VLOOKUP(B7035,Users!$A$2:$C$10000,3,FALSE)</f>
        <v>#N/A</v>
      </c>
    </row>
    <row r="7036" spans="1:10" ht="15.75" customHeight="1">
      <c r="A7036" s="3"/>
      <c r="B7036" s="3"/>
      <c r="C7036" s="3"/>
      <c r="D7036" s="3"/>
      <c r="E7036" s="3"/>
      <c r="F7036" s="30" t="str">
        <f t="array" ref="F7036">IF(C7036&lt;&gt;"",INDEX(FunctionalValues,MATCH(C7036,KanoFunctional,0),2),"")</f>
        <v/>
      </c>
      <c r="G7036" s="30" t="str">
        <f t="array" ref="G7036">IF(D7036&lt;&gt;"",INDEX(DysfunctionalValues,2,MATCH(D7036,KanoDysfunctional,0)),"")</f>
        <v/>
      </c>
      <c r="H7036" s="30" t="str">
        <f t="array" ref="H7036">IF(C7036&lt;&gt;"",INDEX(KanoTable,MATCH(C7036,KanoFunctional,0),MATCH(D7036,KanoDysfunctional,0)),"")</f>
        <v/>
      </c>
      <c r="I7036" s="30" t="str">
        <f t="shared" si="111"/>
        <v/>
      </c>
      <c r="J7036" s="30" t="e">
        <f>VLOOKUP(B7036,Users!$A$2:$C$10000,3,FALSE)</f>
        <v>#N/A</v>
      </c>
    </row>
    <row r="7037" spans="1:10" ht="15.75" customHeight="1">
      <c r="A7037" s="3"/>
      <c r="B7037" s="3"/>
      <c r="C7037" s="3"/>
      <c r="D7037" s="3"/>
      <c r="E7037" s="3"/>
      <c r="F7037" s="30" t="str">
        <f t="array" ref="F7037">IF(C7037&lt;&gt;"",INDEX(FunctionalValues,MATCH(C7037,KanoFunctional,0),2),"")</f>
        <v/>
      </c>
      <c r="G7037" s="30" t="str">
        <f t="array" ref="G7037">IF(D7037&lt;&gt;"",INDEX(DysfunctionalValues,2,MATCH(D7037,KanoDysfunctional,0)),"")</f>
        <v/>
      </c>
      <c r="H7037" s="30" t="str">
        <f t="array" ref="H7037">IF(C7037&lt;&gt;"",INDEX(KanoTable,MATCH(C7037,KanoFunctional,0),MATCH(D7037,KanoDysfunctional,0)),"")</f>
        <v/>
      </c>
      <c r="I7037" s="30" t="str">
        <f t="shared" si="111"/>
        <v/>
      </c>
      <c r="J7037" s="30" t="e">
        <f>VLOOKUP(B7037,Users!$A$2:$C$10000,3,FALSE)</f>
        <v>#N/A</v>
      </c>
    </row>
    <row r="7038" spans="1:10" ht="15.75" customHeight="1">
      <c r="A7038" s="3"/>
      <c r="B7038" s="3"/>
      <c r="C7038" s="3"/>
      <c r="D7038" s="3"/>
      <c r="E7038" s="3"/>
      <c r="F7038" s="30" t="str">
        <f t="array" ref="F7038">IF(C7038&lt;&gt;"",INDEX(FunctionalValues,MATCH(C7038,KanoFunctional,0),2),"")</f>
        <v/>
      </c>
      <c r="G7038" s="30" t="str">
        <f t="array" ref="G7038">IF(D7038&lt;&gt;"",INDEX(DysfunctionalValues,2,MATCH(D7038,KanoDysfunctional,0)),"")</f>
        <v/>
      </c>
      <c r="H7038" s="30" t="str">
        <f t="array" ref="H7038">IF(C7038&lt;&gt;"",INDEX(KanoTable,MATCH(C7038,KanoFunctional,0),MATCH(D7038,KanoDysfunctional,0)),"")</f>
        <v/>
      </c>
      <c r="I7038" s="30" t="str">
        <f t="shared" si="111"/>
        <v/>
      </c>
      <c r="J7038" s="30" t="e">
        <f>VLOOKUP(B7038,Users!$A$2:$C$10000,3,FALSE)</f>
        <v>#N/A</v>
      </c>
    </row>
    <row r="7039" spans="1:10" ht="15.75" customHeight="1">
      <c r="A7039" s="3"/>
      <c r="B7039" s="3"/>
      <c r="C7039" s="3"/>
      <c r="D7039" s="3"/>
      <c r="E7039" s="3"/>
      <c r="F7039" s="30" t="str">
        <f t="array" ref="F7039">IF(C7039&lt;&gt;"",INDEX(FunctionalValues,MATCH(C7039,KanoFunctional,0),2),"")</f>
        <v/>
      </c>
      <c r="G7039" s="30" t="str">
        <f t="array" ref="G7039">IF(D7039&lt;&gt;"",INDEX(DysfunctionalValues,2,MATCH(D7039,KanoDysfunctional,0)),"")</f>
        <v/>
      </c>
      <c r="H7039" s="30" t="str">
        <f t="array" ref="H7039">IF(C7039&lt;&gt;"",INDEX(KanoTable,MATCH(C7039,KanoFunctional,0),MATCH(D7039,KanoDysfunctional,0)),"")</f>
        <v/>
      </c>
      <c r="I7039" s="30" t="str">
        <f t="shared" si="111"/>
        <v/>
      </c>
      <c r="J7039" s="30" t="e">
        <f>VLOOKUP(B7039,Users!$A$2:$C$10000,3,FALSE)</f>
        <v>#N/A</v>
      </c>
    </row>
    <row r="7040" spans="1:10" ht="15.75" customHeight="1">
      <c r="A7040" s="3"/>
      <c r="B7040" s="3"/>
      <c r="C7040" s="3"/>
      <c r="D7040" s="3"/>
      <c r="E7040" s="3"/>
      <c r="F7040" s="30" t="str">
        <f t="array" ref="F7040">IF(C7040&lt;&gt;"",INDEX(FunctionalValues,MATCH(C7040,KanoFunctional,0),2),"")</f>
        <v/>
      </c>
      <c r="G7040" s="30" t="str">
        <f t="array" ref="G7040">IF(D7040&lt;&gt;"",INDEX(DysfunctionalValues,2,MATCH(D7040,KanoDysfunctional,0)),"")</f>
        <v/>
      </c>
      <c r="H7040" s="30" t="str">
        <f t="array" ref="H7040">IF(C7040&lt;&gt;"",INDEX(KanoTable,MATCH(C7040,KanoFunctional,0),MATCH(D7040,KanoDysfunctional,0)),"")</f>
        <v/>
      </c>
      <c r="I7040" s="30" t="str">
        <f t="shared" si="111"/>
        <v/>
      </c>
      <c r="J7040" s="30" t="e">
        <f>VLOOKUP(B7040,Users!$A$2:$C$10000,3,FALSE)</f>
        <v>#N/A</v>
      </c>
    </row>
    <row r="7041" spans="1:10" ht="15.75" customHeight="1">
      <c r="A7041" s="3"/>
      <c r="B7041" s="3"/>
      <c r="C7041" s="3"/>
      <c r="D7041" s="3"/>
      <c r="E7041" s="3"/>
      <c r="F7041" s="30" t="str">
        <f t="array" ref="F7041">IF(C7041&lt;&gt;"",INDEX(FunctionalValues,MATCH(C7041,KanoFunctional,0),2),"")</f>
        <v/>
      </c>
      <c r="G7041" s="30" t="str">
        <f t="array" ref="G7041">IF(D7041&lt;&gt;"",INDEX(DysfunctionalValues,2,MATCH(D7041,KanoDysfunctional,0)),"")</f>
        <v/>
      </c>
      <c r="H7041" s="30" t="str">
        <f t="array" ref="H7041">IF(C7041&lt;&gt;"",INDEX(KanoTable,MATCH(C7041,KanoFunctional,0),MATCH(D7041,KanoDysfunctional,0)),"")</f>
        <v/>
      </c>
      <c r="I7041" s="30" t="str">
        <f t="shared" si="111"/>
        <v/>
      </c>
      <c r="J7041" s="30" t="e">
        <f>VLOOKUP(B7041,Users!$A$2:$C$10000,3,FALSE)</f>
        <v>#N/A</v>
      </c>
    </row>
    <row r="7042" spans="1:10" ht="15.75" customHeight="1">
      <c r="A7042" s="3"/>
      <c r="B7042" s="3"/>
      <c r="C7042" s="3"/>
      <c r="D7042" s="3"/>
      <c r="E7042" s="3"/>
      <c r="F7042" s="30" t="str">
        <f t="array" ref="F7042">IF(C7042&lt;&gt;"",INDEX(FunctionalValues,MATCH(C7042,KanoFunctional,0),2),"")</f>
        <v/>
      </c>
      <c r="G7042" s="30" t="str">
        <f t="array" ref="G7042">IF(D7042&lt;&gt;"",INDEX(DysfunctionalValues,2,MATCH(D7042,KanoDysfunctional,0)),"")</f>
        <v/>
      </c>
      <c r="H7042" s="30" t="str">
        <f t="array" ref="H7042">IF(C7042&lt;&gt;"",INDEX(KanoTable,MATCH(C7042,KanoFunctional,0),MATCH(D7042,KanoDysfunctional,0)),"")</f>
        <v/>
      </c>
      <c r="I7042" s="30" t="str">
        <f t="shared" si="111"/>
        <v/>
      </c>
      <c r="J7042" s="30" t="e">
        <f>VLOOKUP(B7042,Users!$A$2:$C$10000,3,FALSE)</f>
        <v>#N/A</v>
      </c>
    </row>
    <row r="7043" spans="1:10" ht="15.75" customHeight="1">
      <c r="A7043" s="3"/>
      <c r="B7043" s="3"/>
      <c r="C7043" s="3"/>
      <c r="D7043" s="3"/>
      <c r="E7043" s="3"/>
      <c r="F7043" s="30" t="str">
        <f t="array" ref="F7043">IF(C7043&lt;&gt;"",INDEX(FunctionalValues,MATCH(C7043,KanoFunctional,0),2),"")</f>
        <v/>
      </c>
      <c r="G7043" s="30" t="str">
        <f t="array" ref="G7043">IF(D7043&lt;&gt;"",INDEX(DysfunctionalValues,2,MATCH(D7043,KanoDysfunctional,0)),"")</f>
        <v/>
      </c>
      <c r="H7043" s="30" t="str">
        <f t="array" ref="H7043">IF(C7043&lt;&gt;"",INDEX(KanoTable,MATCH(C7043,KanoFunctional,0),MATCH(D7043,KanoDysfunctional,0)),"")</f>
        <v/>
      </c>
      <c r="I7043" s="30" t="str">
        <f t="shared" si="111"/>
        <v/>
      </c>
      <c r="J7043" s="30" t="e">
        <f>VLOOKUP(B7043,Users!$A$2:$C$10000,3,FALSE)</f>
        <v>#N/A</v>
      </c>
    </row>
    <row r="7044" spans="1:10" ht="15.75" customHeight="1">
      <c r="A7044" s="3"/>
      <c r="B7044" s="3"/>
      <c r="C7044" s="3"/>
      <c r="D7044" s="3"/>
      <c r="E7044" s="3"/>
      <c r="F7044" s="30" t="str">
        <f t="array" ref="F7044">IF(C7044&lt;&gt;"",INDEX(FunctionalValues,MATCH(C7044,KanoFunctional,0),2),"")</f>
        <v/>
      </c>
      <c r="G7044" s="30" t="str">
        <f t="array" ref="G7044">IF(D7044&lt;&gt;"",INDEX(DysfunctionalValues,2,MATCH(D7044,KanoDysfunctional,0)),"")</f>
        <v/>
      </c>
      <c r="H7044" s="30" t="str">
        <f t="array" ref="H7044">IF(C7044&lt;&gt;"",INDEX(KanoTable,MATCH(C7044,KanoFunctional,0),MATCH(D7044,KanoDysfunctional,0)),"")</f>
        <v/>
      </c>
      <c r="I7044" s="30" t="str">
        <f t="shared" si="111"/>
        <v/>
      </c>
      <c r="J7044" s="30" t="e">
        <f>VLOOKUP(B7044,Users!$A$2:$C$10000,3,FALSE)</f>
        <v>#N/A</v>
      </c>
    </row>
    <row r="7045" spans="1:10" ht="15.75" customHeight="1">
      <c r="A7045" s="3"/>
      <c r="B7045" s="3"/>
      <c r="C7045" s="3"/>
      <c r="D7045" s="3"/>
      <c r="E7045" s="3"/>
      <c r="F7045" s="30" t="str">
        <f t="array" ref="F7045">IF(C7045&lt;&gt;"",INDEX(FunctionalValues,MATCH(C7045,KanoFunctional,0),2),"")</f>
        <v/>
      </c>
      <c r="G7045" s="30" t="str">
        <f t="array" ref="G7045">IF(D7045&lt;&gt;"",INDEX(DysfunctionalValues,2,MATCH(D7045,KanoDysfunctional,0)),"")</f>
        <v/>
      </c>
      <c r="H7045" s="30" t="str">
        <f t="array" ref="H7045">IF(C7045&lt;&gt;"",INDEX(KanoTable,MATCH(C7045,KanoFunctional,0),MATCH(D7045,KanoDysfunctional,0)),"")</f>
        <v/>
      </c>
      <c r="I7045" s="30" t="str">
        <f t="shared" si="111"/>
        <v/>
      </c>
      <c r="J7045" s="30" t="e">
        <f>VLOOKUP(B7045,Users!$A$2:$C$10000,3,FALSE)</f>
        <v>#N/A</v>
      </c>
    </row>
    <row r="7046" spans="1:10" ht="15.75" customHeight="1">
      <c r="A7046" s="3"/>
      <c r="B7046" s="3"/>
      <c r="C7046" s="3"/>
      <c r="D7046" s="3"/>
      <c r="E7046" s="3"/>
      <c r="F7046" s="30" t="str">
        <f t="array" ref="F7046">IF(C7046&lt;&gt;"",INDEX(FunctionalValues,MATCH(C7046,KanoFunctional,0),2),"")</f>
        <v/>
      </c>
      <c r="G7046" s="30" t="str">
        <f t="array" ref="G7046">IF(D7046&lt;&gt;"",INDEX(DysfunctionalValues,2,MATCH(D7046,KanoDysfunctional,0)),"")</f>
        <v/>
      </c>
      <c r="H7046" s="30" t="str">
        <f t="array" ref="H7046">IF(C7046&lt;&gt;"",INDEX(KanoTable,MATCH(C7046,KanoFunctional,0),MATCH(D7046,KanoDysfunctional,0)),"")</f>
        <v/>
      </c>
      <c r="I7046" s="30" t="str">
        <f t="shared" si="111"/>
        <v/>
      </c>
      <c r="J7046" s="30" t="e">
        <f>VLOOKUP(B7046,Users!$A$2:$C$10000,3,FALSE)</f>
        <v>#N/A</v>
      </c>
    </row>
    <row r="7047" spans="1:10" ht="15.75" customHeight="1">
      <c r="A7047" s="3"/>
      <c r="B7047" s="3"/>
      <c r="C7047" s="3"/>
      <c r="D7047" s="3"/>
      <c r="E7047" s="3"/>
      <c r="F7047" s="30" t="str">
        <f t="array" ref="F7047">IF(C7047&lt;&gt;"",INDEX(FunctionalValues,MATCH(C7047,KanoFunctional,0),2),"")</f>
        <v/>
      </c>
      <c r="G7047" s="30" t="str">
        <f t="array" ref="G7047">IF(D7047&lt;&gt;"",INDEX(DysfunctionalValues,2,MATCH(D7047,KanoDysfunctional,0)),"")</f>
        <v/>
      </c>
      <c r="H7047" s="30" t="str">
        <f t="array" ref="H7047">IF(C7047&lt;&gt;"",INDEX(KanoTable,MATCH(C7047,KanoFunctional,0),MATCH(D7047,KanoDysfunctional,0)),"")</f>
        <v/>
      </c>
      <c r="I7047" s="30" t="str">
        <f t="shared" si="111"/>
        <v/>
      </c>
      <c r="J7047" s="30" t="e">
        <f>VLOOKUP(B7047,Users!$A$2:$C$10000,3,FALSE)</f>
        <v>#N/A</v>
      </c>
    </row>
    <row r="7048" spans="1:10" ht="15.75" customHeight="1">
      <c r="A7048" s="3"/>
      <c r="B7048" s="3"/>
      <c r="C7048" s="3"/>
      <c r="D7048" s="3"/>
      <c r="E7048" s="3"/>
      <c r="F7048" s="30" t="str">
        <f t="array" ref="F7048">IF(C7048&lt;&gt;"",INDEX(FunctionalValues,MATCH(C7048,KanoFunctional,0),2),"")</f>
        <v/>
      </c>
      <c r="G7048" s="30" t="str">
        <f t="array" ref="G7048">IF(D7048&lt;&gt;"",INDEX(DysfunctionalValues,2,MATCH(D7048,KanoDysfunctional,0)),"")</f>
        <v/>
      </c>
      <c r="H7048" s="30" t="str">
        <f t="array" ref="H7048">IF(C7048&lt;&gt;"",INDEX(KanoTable,MATCH(C7048,KanoFunctional,0),MATCH(D7048,KanoDysfunctional,0)),"")</f>
        <v/>
      </c>
      <c r="I7048" s="30" t="str">
        <f t="shared" si="111"/>
        <v/>
      </c>
      <c r="J7048" s="30" t="e">
        <f>VLOOKUP(B7048,Users!$A$2:$C$10000,3,FALSE)</f>
        <v>#N/A</v>
      </c>
    </row>
    <row r="7049" spans="1:10" ht="15.75" customHeight="1">
      <c r="A7049" s="3"/>
      <c r="B7049" s="3"/>
      <c r="C7049" s="3"/>
      <c r="D7049" s="3"/>
      <c r="E7049" s="3"/>
      <c r="F7049" s="30" t="str">
        <f t="array" ref="F7049">IF(C7049&lt;&gt;"",INDEX(FunctionalValues,MATCH(C7049,KanoFunctional,0),2),"")</f>
        <v/>
      </c>
      <c r="G7049" s="30" t="str">
        <f t="array" ref="G7049">IF(D7049&lt;&gt;"",INDEX(DysfunctionalValues,2,MATCH(D7049,KanoDysfunctional,0)),"")</f>
        <v/>
      </c>
      <c r="H7049" s="30" t="str">
        <f t="array" ref="H7049">IF(C7049&lt;&gt;"",INDEX(KanoTable,MATCH(C7049,KanoFunctional,0),MATCH(D7049,KanoDysfunctional,0)),"")</f>
        <v/>
      </c>
      <c r="I7049" s="30" t="str">
        <f t="shared" si="111"/>
        <v/>
      </c>
      <c r="J7049" s="30" t="e">
        <f>VLOOKUP(B7049,Users!$A$2:$C$10000,3,FALSE)</f>
        <v>#N/A</v>
      </c>
    </row>
    <row r="7050" spans="1:10" ht="15.75" customHeight="1">
      <c r="A7050" s="3"/>
      <c r="B7050" s="3"/>
      <c r="C7050" s="3"/>
      <c r="D7050" s="3"/>
      <c r="E7050" s="3"/>
      <c r="F7050" s="30" t="str">
        <f t="array" ref="F7050">IF(C7050&lt;&gt;"",INDEX(FunctionalValues,MATCH(C7050,KanoFunctional,0),2),"")</f>
        <v/>
      </c>
      <c r="G7050" s="30" t="str">
        <f t="array" ref="G7050">IF(D7050&lt;&gt;"",INDEX(DysfunctionalValues,2,MATCH(D7050,KanoDysfunctional,0)),"")</f>
        <v/>
      </c>
      <c r="H7050" s="30" t="str">
        <f t="array" ref="H7050">IF(C7050&lt;&gt;"",INDEX(KanoTable,MATCH(C7050,KanoFunctional,0),MATCH(D7050,KanoDysfunctional,0)),"")</f>
        <v/>
      </c>
      <c r="I7050" s="30" t="str">
        <f t="shared" si="111"/>
        <v/>
      </c>
      <c r="J7050" s="30" t="e">
        <f>VLOOKUP(B7050,Users!$A$2:$C$10000,3,FALSE)</f>
        <v>#N/A</v>
      </c>
    </row>
    <row r="7051" spans="1:10" ht="15.75" customHeight="1">
      <c r="A7051" s="3"/>
      <c r="B7051" s="3"/>
      <c r="C7051" s="3"/>
      <c r="D7051" s="3"/>
      <c r="E7051" s="3"/>
      <c r="F7051" s="30" t="str">
        <f t="array" ref="F7051">IF(C7051&lt;&gt;"",INDEX(FunctionalValues,MATCH(C7051,KanoFunctional,0),2),"")</f>
        <v/>
      </c>
      <c r="G7051" s="30" t="str">
        <f t="array" ref="G7051">IF(D7051&lt;&gt;"",INDEX(DysfunctionalValues,2,MATCH(D7051,KanoDysfunctional,0)),"")</f>
        <v/>
      </c>
      <c r="H7051" s="30" t="str">
        <f t="array" ref="H7051">IF(C7051&lt;&gt;"",INDEX(KanoTable,MATCH(C7051,KanoFunctional,0),MATCH(D7051,KanoDysfunctional,0)),"")</f>
        <v/>
      </c>
      <c r="I7051" s="30" t="str">
        <f t="shared" si="111"/>
        <v/>
      </c>
      <c r="J7051" s="30" t="e">
        <f>VLOOKUP(B7051,Users!$A$2:$C$10000,3,FALSE)</f>
        <v>#N/A</v>
      </c>
    </row>
    <row r="7052" spans="1:10" ht="15.75" customHeight="1">
      <c r="A7052" s="3"/>
      <c r="B7052" s="3"/>
      <c r="C7052" s="3"/>
      <c r="D7052" s="3"/>
      <c r="E7052" s="3"/>
      <c r="F7052" s="30" t="str">
        <f t="array" ref="F7052">IF(C7052&lt;&gt;"",INDEX(FunctionalValues,MATCH(C7052,KanoFunctional,0),2),"")</f>
        <v/>
      </c>
      <c r="G7052" s="30" t="str">
        <f t="array" ref="G7052">IF(D7052&lt;&gt;"",INDEX(DysfunctionalValues,2,MATCH(D7052,KanoDysfunctional,0)),"")</f>
        <v/>
      </c>
      <c r="H7052" s="30" t="str">
        <f t="array" ref="H7052">IF(C7052&lt;&gt;"",INDEX(KanoTable,MATCH(C7052,KanoFunctional,0),MATCH(D7052,KanoDysfunctional,0)),"")</f>
        <v/>
      </c>
      <c r="I7052" s="30" t="str">
        <f t="shared" si="111"/>
        <v/>
      </c>
      <c r="J7052" s="30" t="e">
        <f>VLOOKUP(B7052,Users!$A$2:$C$10000,3,FALSE)</f>
        <v>#N/A</v>
      </c>
    </row>
    <row r="7053" spans="1:10" ht="15.75" customHeight="1">
      <c r="A7053" s="3"/>
      <c r="B7053" s="3"/>
      <c r="C7053" s="3"/>
      <c r="D7053" s="3"/>
      <c r="E7053" s="3"/>
      <c r="F7053" s="30" t="str">
        <f t="array" ref="F7053">IF(C7053&lt;&gt;"",INDEX(FunctionalValues,MATCH(C7053,KanoFunctional,0),2),"")</f>
        <v/>
      </c>
      <c r="G7053" s="30" t="str">
        <f t="array" ref="G7053">IF(D7053&lt;&gt;"",INDEX(DysfunctionalValues,2,MATCH(D7053,KanoDysfunctional,0)),"")</f>
        <v/>
      </c>
      <c r="H7053" s="30" t="str">
        <f t="array" ref="H7053">IF(C7053&lt;&gt;"",INDEX(KanoTable,MATCH(C7053,KanoFunctional,0),MATCH(D7053,KanoDysfunctional,0)),"")</f>
        <v/>
      </c>
      <c r="I7053" s="30" t="str">
        <f t="shared" si="111"/>
        <v/>
      </c>
      <c r="J7053" s="30" t="e">
        <f>VLOOKUP(B7053,Users!$A$2:$C$10000,3,FALSE)</f>
        <v>#N/A</v>
      </c>
    </row>
    <row r="7054" spans="1:10" ht="15.75" customHeight="1">
      <c r="A7054" s="3"/>
      <c r="B7054" s="3"/>
      <c r="C7054" s="3"/>
      <c r="D7054" s="3"/>
      <c r="E7054" s="3"/>
      <c r="F7054" s="30" t="str">
        <f t="array" ref="F7054">IF(C7054&lt;&gt;"",INDEX(FunctionalValues,MATCH(C7054,KanoFunctional,0),2),"")</f>
        <v/>
      </c>
      <c r="G7054" s="30" t="str">
        <f t="array" ref="G7054">IF(D7054&lt;&gt;"",INDEX(DysfunctionalValues,2,MATCH(D7054,KanoDysfunctional,0)),"")</f>
        <v/>
      </c>
      <c r="H7054" s="30" t="str">
        <f t="array" ref="H7054">IF(C7054&lt;&gt;"",INDEX(KanoTable,MATCH(C7054,KanoFunctional,0),MATCH(D7054,KanoDysfunctional,0)),"")</f>
        <v/>
      </c>
      <c r="I7054" s="30" t="str">
        <f t="shared" si="111"/>
        <v/>
      </c>
      <c r="J7054" s="30" t="e">
        <f>VLOOKUP(B7054,Users!$A$2:$C$10000,3,FALSE)</f>
        <v>#N/A</v>
      </c>
    </row>
    <row r="7055" spans="1:10" ht="15.75" customHeight="1">
      <c r="A7055" s="3"/>
      <c r="B7055" s="3"/>
      <c r="C7055" s="3"/>
      <c r="D7055" s="3"/>
      <c r="E7055" s="3"/>
      <c r="F7055" s="30" t="str">
        <f t="array" ref="F7055">IF(C7055&lt;&gt;"",INDEX(FunctionalValues,MATCH(C7055,KanoFunctional,0),2),"")</f>
        <v/>
      </c>
      <c r="G7055" s="30" t="str">
        <f t="array" ref="G7055">IF(D7055&lt;&gt;"",INDEX(DysfunctionalValues,2,MATCH(D7055,KanoDysfunctional,0)),"")</f>
        <v/>
      </c>
      <c r="H7055" s="30" t="str">
        <f t="array" ref="H7055">IF(C7055&lt;&gt;"",INDEX(KanoTable,MATCH(C7055,KanoFunctional,0),MATCH(D7055,KanoDysfunctional,0)),"")</f>
        <v/>
      </c>
      <c r="I7055" s="30" t="str">
        <f t="shared" si="111"/>
        <v/>
      </c>
      <c r="J7055" s="30" t="e">
        <f>VLOOKUP(B7055,Users!$A$2:$C$10000,3,FALSE)</f>
        <v>#N/A</v>
      </c>
    </row>
    <row r="7056" spans="1:10" ht="15.75" customHeight="1">
      <c r="A7056" s="3"/>
      <c r="B7056" s="3"/>
      <c r="C7056" s="3"/>
      <c r="D7056" s="3"/>
      <c r="E7056" s="3"/>
      <c r="F7056" s="30" t="str">
        <f t="array" ref="F7056">IF(C7056&lt;&gt;"",INDEX(FunctionalValues,MATCH(C7056,KanoFunctional,0),2),"")</f>
        <v/>
      </c>
      <c r="G7056" s="30" t="str">
        <f t="array" ref="G7056">IF(D7056&lt;&gt;"",INDEX(DysfunctionalValues,2,MATCH(D7056,KanoDysfunctional,0)),"")</f>
        <v/>
      </c>
      <c r="H7056" s="30" t="str">
        <f t="array" ref="H7056">IF(C7056&lt;&gt;"",INDEX(KanoTable,MATCH(C7056,KanoFunctional,0),MATCH(D7056,KanoDysfunctional,0)),"")</f>
        <v/>
      </c>
      <c r="I7056" s="30" t="str">
        <f t="shared" si="111"/>
        <v/>
      </c>
      <c r="J7056" s="30" t="e">
        <f>VLOOKUP(B7056,Users!$A$2:$C$10000,3,FALSE)</f>
        <v>#N/A</v>
      </c>
    </row>
    <row r="7057" spans="1:10" ht="15.75" customHeight="1">
      <c r="A7057" s="3"/>
      <c r="B7057" s="3"/>
      <c r="C7057" s="3"/>
      <c r="D7057" s="3"/>
      <c r="E7057" s="3"/>
      <c r="F7057" s="30" t="str">
        <f t="array" ref="F7057">IF(C7057&lt;&gt;"",INDEX(FunctionalValues,MATCH(C7057,KanoFunctional,0),2),"")</f>
        <v/>
      </c>
      <c r="G7057" s="30" t="str">
        <f t="array" ref="G7057">IF(D7057&lt;&gt;"",INDEX(DysfunctionalValues,2,MATCH(D7057,KanoDysfunctional,0)),"")</f>
        <v/>
      </c>
      <c r="H7057" s="30" t="str">
        <f t="array" ref="H7057">IF(C7057&lt;&gt;"",INDEX(KanoTable,MATCH(C7057,KanoFunctional,0),MATCH(D7057,KanoDysfunctional,0)),"")</f>
        <v/>
      </c>
      <c r="I7057" s="30" t="str">
        <f t="shared" si="111"/>
        <v/>
      </c>
      <c r="J7057" s="30" t="e">
        <f>VLOOKUP(B7057,Users!$A$2:$C$10000,3,FALSE)</f>
        <v>#N/A</v>
      </c>
    </row>
    <row r="7058" spans="1:10" ht="15.75" customHeight="1">
      <c r="A7058" s="3"/>
      <c r="B7058" s="3"/>
      <c r="C7058" s="3"/>
      <c r="D7058" s="3"/>
      <c r="E7058" s="3"/>
      <c r="F7058" s="30" t="str">
        <f t="array" ref="F7058">IF(C7058&lt;&gt;"",INDEX(FunctionalValues,MATCH(C7058,KanoFunctional,0),2),"")</f>
        <v/>
      </c>
      <c r="G7058" s="30" t="str">
        <f t="array" ref="G7058">IF(D7058&lt;&gt;"",INDEX(DysfunctionalValues,2,MATCH(D7058,KanoDysfunctional,0)),"")</f>
        <v/>
      </c>
      <c r="H7058" s="30" t="str">
        <f t="array" ref="H7058">IF(C7058&lt;&gt;"",INDEX(KanoTable,MATCH(C7058,KanoFunctional,0),MATCH(D7058,KanoDysfunctional,0)),"")</f>
        <v/>
      </c>
      <c r="I7058" s="30" t="str">
        <f t="shared" si="111"/>
        <v/>
      </c>
      <c r="J7058" s="30" t="e">
        <f>VLOOKUP(B7058,Users!$A$2:$C$10000,3,FALSE)</f>
        <v>#N/A</v>
      </c>
    </row>
    <row r="7059" spans="1:10" ht="15.75" customHeight="1">
      <c r="A7059" s="3"/>
      <c r="B7059" s="3"/>
      <c r="C7059" s="3"/>
      <c r="D7059" s="3"/>
      <c r="E7059" s="3"/>
      <c r="F7059" s="30" t="str">
        <f t="array" ref="F7059">IF(C7059&lt;&gt;"",INDEX(FunctionalValues,MATCH(C7059,KanoFunctional,0),2),"")</f>
        <v/>
      </c>
      <c r="G7059" s="30" t="str">
        <f t="array" ref="G7059">IF(D7059&lt;&gt;"",INDEX(DysfunctionalValues,2,MATCH(D7059,KanoDysfunctional,0)),"")</f>
        <v/>
      </c>
      <c r="H7059" s="30" t="str">
        <f t="array" ref="H7059">IF(C7059&lt;&gt;"",INDEX(KanoTable,MATCH(C7059,KanoFunctional,0),MATCH(D7059,KanoDysfunctional,0)),"")</f>
        <v/>
      </c>
      <c r="I7059" s="30" t="str">
        <f t="shared" si="111"/>
        <v/>
      </c>
      <c r="J7059" s="30" t="e">
        <f>VLOOKUP(B7059,Users!$A$2:$C$10000,3,FALSE)</f>
        <v>#N/A</v>
      </c>
    </row>
    <row r="7060" spans="1:10" ht="15.75" customHeight="1">
      <c r="A7060" s="3"/>
      <c r="B7060" s="3"/>
      <c r="C7060" s="3"/>
      <c r="D7060" s="3"/>
      <c r="E7060" s="3"/>
      <c r="F7060" s="30" t="str">
        <f t="array" ref="F7060">IF(C7060&lt;&gt;"",INDEX(FunctionalValues,MATCH(C7060,KanoFunctional,0),2),"")</f>
        <v/>
      </c>
      <c r="G7060" s="30" t="str">
        <f t="array" ref="G7060">IF(D7060&lt;&gt;"",INDEX(DysfunctionalValues,2,MATCH(D7060,KanoDysfunctional,0)),"")</f>
        <v/>
      </c>
      <c r="H7060" s="30" t="str">
        <f t="array" ref="H7060">IF(C7060&lt;&gt;"",INDEX(KanoTable,MATCH(C7060,KanoFunctional,0),MATCH(D7060,KanoDysfunctional,0)),"")</f>
        <v/>
      </c>
      <c r="I7060" s="30" t="str">
        <f t="shared" si="111"/>
        <v/>
      </c>
      <c r="J7060" s="30" t="e">
        <f>VLOOKUP(B7060,Users!$A$2:$C$10000,3,FALSE)</f>
        <v>#N/A</v>
      </c>
    </row>
    <row r="7061" spans="1:10" ht="15.75" customHeight="1">
      <c r="A7061" s="3"/>
      <c r="B7061" s="3"/>
      <c r="C7061" s="3"/>
      <c r="D7061" s="3"/>
      <c r="E7061" s="3"/>
      <c r="F7061" s="30" t="str">
        <f t="array" ref="F7061">IF(C7061&lt;&gt;"",INDEX(FunctionalValues,MATCH(C7061,KanoFunctional,0),2),"")</f>
        <v/>
      </c>
      <c r="G7061" s="30" t="str">
        <f t="array" ref="G7061">IF(D7061&lt;&gt;"",INDEX(DysfunctionalValues,2,MATCH(D7061,KanoDysfunctional,0)),"")</f>
        <v/>
      </c>
      <c r="H7061" s="30" t="str">
        <f t="array" ref="H7061">IF(C7061&lt;&gt;"",INDEX(KanoTable,MATCH(C7061,KanoFunctional,0),MATCH(D7061,KanoDysfunctional,0)),"")</f>
        <v/>
      </c>
      <c r="I7061" s="30" t="str">
        <f t="shared" si="111"/>
        <v/>
      </c>
      <c r="J7061" s="30" t="e">
        <f>VLOOKUP(B7061,Users!$A$2:$C$10000,3,FALSE)</f>
        <v>#N/A</v>
      </c>
    </row>
    <row r="7062" spans="1:10" ht="15.75" customHeight="1">
      <c r="A7062" s="3"/>
      <c r="B7062" s="3"/>
      <c r="C7062" s="3"/>
      <c r="D7062" s="3"/>
      <c r="E7062" s="3"/>
      <c r="F7062" s="30" t="str">
        <f t="array" ref="F7062">IF(C7062&lt;&gt;"",INDEX(FunctionalValues,MATCH(C7062,KanoFunctional,0),2),"")</f>
        <v/>
      </c>
      <c r="G7062" s="30" t="str">
        <f t="array" ref="G7062">IF(D7062&lt;&gt;"",INDEX(DysfunctionalValues,2,MATCH(D7062,KanoDysfunctional,0)),"")</f>
        <v/>
      </c>
      <c r="H7062" s="30" t="str">
        <f t="array" ref="H7062">IF(C7062&lt;&gt;"",INDEX(KanoTable,MATCH(C7062,KanoFunctional,0),MATCH(D7062,KanoDysfunctional,0)),"")</f>
        <v/>
      </c>
      <c r="I7062" s="30" t="str">
        <f t="shared" ref="I7062:I7125" si="112">IF(C7062&lt;&gt;"",MATCH(H7062,KanoResultCodes,0),"")</f>
        <v/>
      </c>
      <c r="J7062" s="30" t="e">
        <f>VLOOKUP(B7062,Users!$A$2:$C$10000,3,FALSE)</f>
        <v>#N/A</v>
      </c>
    </row>
    <row r="7063" spans="1:10" ht="15.75" customHeight="1">
      <c r="A7063" s="3"/>
      <c r="B7063" s="3"/>
      <c r="C7063" s="3"/>
      <c r="D7063" s="3"/>
      <c r="E7063" s="3"/>
      <c r="F7063" s="30" t="str">
        <f t="array" ref="F7063">IF(C7063&lt;&gt;"",INDEX(FunctionalValues,MATCH(C7063,KanoFunctional,0),2),"")</f>
        <v/>
      </c>
      <c r="G7063" s="30" t="str">
        <f t="array" ref="G7063">IF(D7063&lt;&gt;"",INDEX(DysfunctionalValues,2,MATCH(D7063,KanoDysfunctional,0)),"")</f>
        <v/>
      </c>
      <c r="H7063" s="30" t="str">
        <f t="array" ref="H7063">IF(C7063&lt;&gt;"",INDEX(KanoTable,MATCH(C7063,KanoFunctional,0),MATCH(D7063,KanoDysfunctional,0)),"")</f>
        <v/>
      </c>
      <c r="I7063" s="30" t="str">
        <f t="shared" si="112"/>
        <v/>
      </c>
      <c r="J7063" s="30" t="e">
        <f>VLOOKUP(B7063,Users!$A$2:$C$10000,3,FALSE)</f>
        <v>#N/A</v>
      </c>
    </row>
    <row r="7064" spans="1:10" ht="15.75" customHeight="1">
      <c r="A7064" s="3"/>
      <c r="B7064" s="3"/>
      <c r="C7064" s="3"/>
      <c r="D7064" s="3"/>
      <c r="E7064" s="3"/>
      <c r="F7064" s="30" t="str">
        <f t="array" ref="F7064">IF(C7064&lt;&gt;"",INDEX(FunctionalValues,MATCH(C7064,KanoFunctional,0),2),"")</f>
        <v/>
      </c>
      <c r="G7064" s="30" t="str">
        <f t="array" ref="G7064">IF(D7064&lt;&gt;"",INDEX(DysfunctionalValues,2,MATCH(D7064,KanoDysfunctional,0)),"")</f>
        <v/>
      </c>
      <c r="H7064" s="30" t="str">
        <f t="array" ref="H7064">IF(C7064&lt;&gt;"",INDEX(KanoTable,MATCH(C7064,KanoFunctional,0),MATCH(D7064,KanoDysfunctional,0)),"")</f>
        <v/>
      </c>
      <c r="I7064" s="30" t="str">
        <f t="shared" si="112"/>
        <v/>
      </c>
      <c r="J7064" s="30" t="e">
        <f>VLOOKUP(B7064,Users!$A$2:$C$10000,3,FALSE)</f>
        <v>#N/A</v>
      </c>
    </row>
    <row r="7065" spans="1:10" ht="15.75" customHeight="1">
      <c r="A7065" s="3"/>
      <c r="B7065" s="3"/>
      <c r="C7065" s="3"/>
      <c r="D7065" s="3"/>
      <c r="E7065" s="3"/>
      <c r="F7065" s="30" t="str">
        <f t="array" ref="F7065">IF(C7065&lt;&gt;"",INDEX(FunctionalValues,MATCH(C7065,KanoFunctional,0),2),"")</f>
        <v/>
      </c>
      <c r="G7065" s="30" t="str">
        <f t="array" ref="G7065">IF(D7065&lt;&gt;"",INDEX(DysfunctionalValues,2,MATCH(D7065,KanoDysfunctional,0)),"")</f>
        <v/>
      </c>
      <c r="H7065" s="30" t="str">
        <f t="array" ref="H7065">IF(C7065&lt;&gt;"",INDEX(KanoTable,MATCH(C7065,KanoFunctional,0),MATCH(D7065,KanoDysfunctional,0)),"")</f>
        <v/>
      </c>
      <c r="I7065" s="30" t="str">
        <f t="shared" si="112"/>
        <v/>
      </c>
      <c r="J7065" s="30" t="e">
        <f>VLOOKUP(B7065,Users!$A$2:$C$10000,3,FALSE)</f>
        <v>#N/A</v>
      </c>
    </row>
    <row r="7066" spans="1:10" ht="15.75" customHeight="1">
      <c r="A7066" s="3"/>
      <c r="B7066" s="3"/>
      <c r="C7066" s="3"/>
      <c r="D7066" s="3"/>
      <c r="E7066" s="3"/>
      <c r="F7066" s="30" t="str">
        <f t="array" ref="F7066">IF(C7066&lt;&gt;"",INDEX(FunctionalValues,MATCH(C7066,KanoFunctional,0),2),"")</f>
        <v/>
      </c>
      <c r="G7066" s="30" t="str">
        <f t="array" ref="G7066">IF(D7066&lt;&gt;"",INDEX(DysfunctionalValues,2,MATCH(D7066,KanoDysfunctional,0)),"")</f>
        <v/>
      </c>
      <c r="H7066" s="30" t="str">
        <f t="array" ref="H7066">IF(C7066&lt;&gt;"",INDEX(KanoTable,MATCH(C7066,KanoFunctional,0),MATCH(D7066,KanoDysfunctional,0)),"")</f>
        <v/>
      </c>
      <c r="I7066" s="30" t="str">
        <f t="shared" si="112"/>
        <v/>
      </c>
      <c r="J7066" s="30" t="e">
        <f>VLOOKUP(B7066,Users!$A$2:$C$10000,3,FALSE)</f>
        <v>#N/A</v>
      </c>
    </row>
    <row r="7067" spans="1:10" ht="15.75" customHeight="1">
      <c r="A7067" s="3"/>
      <c r="B7067" s="3"/>
      <c r="C7067" s="3"/>
      <c r="D7067" s="3"/>
      <c r="E7067" s="3"/>
      <c r="F7067" s="30" t="str">
        <f t="array" ref="F7067">IF(C7067&lt;&gt;"",INDEX(FunctionalValues,MATCH(C7067,KanoFunctional,0),2),"")</f>
        <v/>
      </c>
      <c r="G7067" s="30" t="str">
        <f t="array" ref="G7067">IF(D7067&lt;&gt;"",INDEX(DysfunctionalValues,2,MATCH(D7067,KanoDysfunctional,0)),"")</f>
        <v/>
      </c>
      <c r="H7067" s="30" t="str">
        <f t="array" ref="H7067">IF(C7067&lt;&gt;"",INDEX(KanoTable,MATCH(C7067,KanoFunctional,0),MATCH(D7067,KanoDysfunctional,0)),"")</f>
        <v/>
      </c>
      <c r="I7067" s="30" t="str">
        <f t="shared" si="112"/>
        <v/>
      </c>
      <c r="J7067" s="30" t="e">
        <f>VLOOKUP(B7067,Users!$A$2:$C$10000,3,FALSE)</f>
        <v>#N/A</v>
      </c>
    </row>
    <row r="7068" spans="1:10" ht="15.75" customHeight="1">
      <c r="A7068" s="3"/>
      <c r="B7068" s="3"/>
      <c r="C7068" s="3"/>
      <c r="D7068" s="3"/>
      <c r="E7068" s="3"/>
      <c r="F7068" s="30" t="str">
        <f t="array" ref="F7068">IF(C7068&lt;&gt;"",INDEX(FunctionalValues,MATCH(C7068,KanoFunctional,0),2),"")</f>
        <v/>
      </c>
      <c r="G7068" s="30" t="str">
        <f t="array" ref="G7068">IF(D7068&lt;&gt;"",INDEX(DysfunctionalValues,2,MATCH(D7068,KanoDysfunctional,0)),"")</f>
        <v/>
      </c>
      <c r="H7068" s="30" t="str">
        <f t="array" ref="H7068">IF(C7068&lt;&gt;"",INDEX(KanoTable,MATCH(C7068,KanoFunctional,0),MATCH(D7068,KanoDysfunctional,0)),"")</f>
        <v/>
      </c>
      <c r="I7068" s="30" t="str">
        <f t="shared" si="112"/>
        <v/>
      </c>
      <c r="J7068" s="30" t="e">
        <f>VLOOKUP(B7068,Users!$A$2:$C$10000,3,FALSE)</f>
        <v>#N/A</v>
      </c>
    </row>
    <row r="7069" spans="1:10" ht="15.75" customHeight="1">
      <c r="A7069" s="3"/>
      <c r="B7069" s="3"/>
      <c r="C7069" s="3"/>
      <c r="D7069" s="3"/>
      <c r="E7069" s="3"/>
      <c r="F7069" s="30" t="str">
        <f t="array" ref="F7069">IF(C7069&lt;&gt;"",INDEX(FunctionalValues,MATCH(C7069,KanoFunctional,0),2),"")</f>
        <v/>
      </c>
      <c r="G7069" s="30" t="str">
        <f t="array" ref="G7069">IF(D7069&lt;&gt;"",INDEX(DysfunctionalValues,2,MATCH(D7069,KanoDysfunctional,0)),"")</f>
        <v/>
      </c>
      <c r="H7069" s="30" t="str">
        <f t="array" ref="H7069">IF(C7069&lt;&gt;"",INDEX(KanoTable,MATCH(C7069,KanoFunctional,0),MATCH(D7069,KanoDysfunctional,0)),"")</f>
        <v/>
      </c>
      <c r="I7069" s="30" t="str">
        <f t="shared" si="112"/>
        <v/>
      </c>
      <c r="J7069" s="30" t="e">
        <f>VLOOKUP(B7069,Users!$A$2:$C$10000,3,FALSE)</f>
        <v>#N/A</v>
      </c>
    </row>
    <row r="7070" spans="1:10" ht="15.75" customHeight="1">
      <c r="A7070" s="3"/>
      <c r="B7070" s="3"/>
      <c r="C7070" s="3"/>
      <c r="D7070" s="3"/>
      <c r="E7070" s="3"/>
      <c r="F7070" s="30" t="str">
        <f t="array" ref="F7070">IF(C7070&lt;&gt;"",INDEX(FunctionalValues,MATCH(C7070,KanoFunctional,0),2),"")</f>
        <v/>
      </c>
      <c r="G7070" s="30" t="str">
        <f t="array" ref="G7070">IF(D7070&lt;&gt;"",INDEX(DysfunctionalValues,2,MATCH(D7070,KanoDysfunctional,0)),"")</f>
        <v/>
      </c>
      <c r="H7070" s="30" t="str">
        <f t="array" ref="H7070">IF(C7070&lt;&gt;"",INDEX(KanoTable,MATCH(C7070,KanoFunctional,0),MATCH(D7070,KanoDysfunctional,0)),"")</f>
        <v/>
      </c>
      <c r="I7070" s="30" t="str">
        <f t="shared" si="112"/>
        <v/>
      </c>
      <c r="J7070" s="30" t="e">
        <f>VLOOKUP(B7070,Users!$A$2:$C$10000,3,FALSE)</f>
        <v>#N/A</v>
      </c>
    </row>
    <row r="7071" spans="1:10" ht="15.75" customHeight="1">
      <c r="A7071" s="3"/>
      <c r="B7071" s="3"/>
      <c r="C7071" s="3"/>
      <c r="D7071" s="3"/>
      <c r="E7071" s="3"/>
      <c r="F7071" s="30" t="str">
        <f t="array" ref="F7071">IF(C7071&lt;&gt;"",INDEX(FunctionalValues,MATCH(C7071,KanoFunctional,0),2),"")</f>
        <v/>
      </c>
      <c r="G7071" s="30" t="str">
        <f t="array" ref="G7071">IF(D7071&lt;&gt;"",INDEX(DysfunctionalValues,2,MATCH(D7071,KanoDysfunctional,0)),"")</f>
        <v/>
      </c>
      <c r="H7071" s="30" t="str">
        <f t="array" ref="H7071">IF(C7071&lt;&gt;"",INDEX(KanoTable,MATCH(C7071,KanoFunctional,0),MATCH(D7071,KanoDysfunctional,0)),"")</f>
        <v/>
      </c>
      <c r="I7071" s="30" t="str">
        <f t="shared" si="112"/>
        <v/>
      </c>
      <c r="J7071" s="30" t="e">
        <f>VLOOKUP(B7071,Users!$A$2:$C$10000,3,FALSE)</f>
        <v>#N/A</v>
      </c>
    </row>
    <row r="7072" spans="1:10" ht="15.75" customHeight="1">
      <c r="A7072" s="3"/>
      <c r="B7072" s="3"/>
      <c r="C7072" s="3"/>
      <c r="D7072" s="3"/>
      <c r="E7072" s="3"/>
      <c r="F7072" s="30" t="str">
        <f t="array" ref="F7072">IF(C7072&lt;&gt;"",INDEX(FunctionalValues,MATCH(C7072,KanoFunctional,0),2),"")</f>
        <v/>
      </c>
      <c r="G7072" s="30" t="str">
        <f t="array" ref="G7072">IF(D7072&lt;&gt;"",INDEX(DysfunctionalValues,2,MATCH(D7072,KanoDysfunctional,0)),"")</f>
        <v/>
      </c>
      <c r="H7072" s="30" t="str">
        <f t="array" ref="H7072">IF(C7072&lt;&gt;"",INDEX(KanoTable,MATCH(C7072,KanoFunctional,0),MATCH(D7072,KanoDysfunctional,0)),"")</f>
        <v/>
      </c>
      <c r="I7072" s="30" t="str">
        <f t="shared" si="112"/>
        <v/>
      </c>
      <c r="J7072" s="30" t="e">
        <f>VLOOKUP(B7072,Users!$A$2:$C$10000,3,FALSE)</f>
        <v>#N/A</v>
      </c>
    </row>
    <row r="7073" spans="1:10" ht="15.75" customHeight="1">
      <c r="A7073" s="3"/>
      <c r="B7073" s="3"/>
      <c r="C7073" s="3"/>
      <c r="D7073" s="3"/>
      <c r="E7073" s="3"/>
      <c r="F7073" s="30" t="str">
        <f t="array" ref="F7073">IF(C7073&lt;&gt;"",INDEX(FunctionalValues,MATCH(C7073,KanoFunctional,0),2),"")</f>
        <v/>
      </c>
      <c r="G7073" s="30" t="str">
        <f t="array" ref="G7073">IF(D7073&lt;&gt;"",INDEX(DysfunctionalValues,2,MATCH(D7073,KanoDysfunctional,0)),"")</f>
        <v/>
      </c>
      <c r="H7073" s="30" t="str">
        <f t="array" ref="H7073">IF(C7073&lt;&gt;"",INDEX(KanoTable,MATCH(C7073,KanoFunctional,0),MATCH(D7073,KanoDysfunctional,0)),"")</f>
        <v/>
      </c>
      <c r="I7073" s="30" t="str">
        <f t="shared" si="112"/>
        <v/>
      </c>
      <c r="J7073" s="30" t="e">
        <f>VLOOKUP(B7073,Users!$A$2:$C$10000,3,FALSE)</f>
        <v>#N/A</v>
      </c>
    </row>
    <row r="7074" spans="1:10" ht="15.75" customHeight="1">
      <c r="A7074" s="3"/>
      <c r="B7074" s="3"/>
      <c r="C7074" s="3"/>
      <c r="D7074" s="3"/>
      <c r="E7074" s="3"/>
      <c r="F7074" s="30" t="str">
        <f t="array" ref="F7074">IF(C7074&lt;&gt;"",INDEX(FunctionalValues,MATCH(C7074,KanoFunctional,0),2),"")</f>
        <v/>
      </c>
      <c r="G7074" s="30" t="str">
        <f t="array" ref="G7074">IF(D7074&lt;&gt;"",INDEX(DysfunctionalValues,2,MATCH(D7074,KanoDysfunctional,0)),"")</f>
        <v/>
      </c>
      <c r="H7074" s="30" t="str">
        <f t="array" ref="H7074">IF(C7074&lt;&gt;"",INDEX(KanoTable,MATCH(C7074,KanoFunctional,0),MATCH(D7074,KanoDysfunctional,0)),"")</f>
        <v/>
      </c>
      <c r="I7074" s="30" t="str">
        <f t="shared" si="112"/>
        <v/>
      </c>
      <c r="J7074" s="30" t="e">
        <f>VLOOKUP(B7074,Users!$A$2:$C$10000,3,FALSE)</f>
        <v>#N/A</v>
      </c>
    </row>
    <row r="7075" spans="1:10" ht="15.75" customHeight="1">
      <c r="A7075" s="3"/>
      <c r="B7075" s="3"/>
      <c r="C7075" s="3"/>
      <c r="D7075" s="3"/>
      <c r="E7075" s="3"/>
      <c r="F7075" s="30" t="str">
        <f t="array" ref="F7075">IF(C7075&lt;&gt;"",INDEX(FunctionalValues,MATCH(C7075,KanoFunctional,0),2),"")</f>
        <v/>
      </c>
      <c r="G7075" s="30" t="str">
        <f t="array" ref="G7075">IF(D7075&lt;&gt;"",INDEX(DysfunctionalValues,2,MATCH(D7075,KanoDysfunctional,0)),"")</f>
        <v/>
      </c>
      <c r="H7075" s="30" t="str">
        <f t="array" ref="H7075">IF(C7075&lt;&gt;"",INDEX(KanoTable,MATCH(C7075,KanoFunctional,0),MATCH(D7075,KanoDysfunctional,0)),"")</f>
        <v/>
      </c>
      <c r="I7075" s="30" t="str">
        <f t="shared" si="112"/>
        <v/>
      </c>
      <c r="J7075" s="30" t="e">
        <f>VLOOKUP(B7075,Users!$A$2:$C$10000,3,FALSE)</f>
        <v>#N/A</v>
      </c>
    </row>
    <row r="7076" spans="1:10" ht="15.75" customHeight="1">
      <c r="A7076" s="3"/>
      <c r="B7076" s="3"/>
      <c r="C7076" s="3"/>
      <c r="D7076" s="3"/>
      <c r="E7076" s="3"/>
      <c r="F7076" s="30" t="str">
        <f t="array" ref="F7076">IF(C7076&lt;&gt;"",INDEX(FunctionalValues,MATCH(C7076,KanoFunctional,0),2),"")</f>
        <v/>
      </c>
      <c r="G7076" s="30" t="str">
        <f t="array" ref="G7076">IF(D7076&lt;&gt;"",INDEX(DysfunctionalValues,2,MATCH(D7076,KanoDysfunctional,0)),"")</f>
        <v/>
      </c>
      <c r="H7076" s="30" t="str">
        <f t="array" ref="H7076">IF(C7076&lt;&gt;"",INDEX(KanoTable,MATCH(C7076,KanoFunctional,0),MATCH(D7076,KanoDysfunctional,0)),"")</f>
        <v/>
      </c>
      <c r="I7076" s="30" t="str">
        <f t="shared" si="112"/>
        <v/>
      </c>
      <c r="J7076" s="30" t="e">
        <f>VLOOKUP(B7076,Users!$A$2:$C$10000,3,FALSE)</f>
        <v>#N/A</v>
      </c>
    </row>
    <row r="7077" spans="1:10" ht="15.75" customHeight="1">
      <c r="A7077" s="3"/>
      <c r="B7077" s="3"/>
      <c r="C7077" s="3"/>
      <c r="D7077" s="3"/>
      <c r="E7077" s="3"/>
      <c r="F7077" s="30" t="str">
        <f t="array" ref="F7077">IF(C7077&lt;&gt;"",INDEX(FunctionalValues,MATCH(C7077,KanoFunctional,0),2),"")</f>
        <v/>
      </c>
      <c r="G7077" s="30" t="str">
        <f t="array" ref="G7077">IF(D7077&lt;&gt;"",INDEX(DysfunctionalValues,2,MATCH(D7077,KanoDysfunctional,0)),"")</f>
        <v/>
      </c>
      <c r="H7077" s="30" t="str">
        <f t="array" ref="H7077">IF(C7077&lt;&gt;"",INDEX(KanoTable,MATCH(C7077,KanoFunctional,0),MATCH(D7077,KanoDysfunctional,0)),"")</f>
        <v/>
      </c>
      <c r="I7077" s="30" t="str">
        <f t="shared" si="112"/>
        <v/>
      </c>
      <c r="J7077" s="30" t="e">
        <f>VLOOKUP(B7077,Users!$A$2:$C$10000,3,FALSE)</f>
        <v>#N/A</v>
      </c>
    </row>
    <row r="7078" spans="1:10" ht="15.75" customHeight="1">
      <c r="A7078" s="3"/>
      <c r="B7078" s="3"/>
      <c r="C7078" s="3"/>
      <c r="D7078" s="3"/>
      <c r="E7078" s="3"/>
      <c r="F7078" s="30" t="str">
        <f t="array" ref="F7078">IF(C7078&lt;&gt;"",INDEX(FunctionalValues,MATCH(C7078,KanoFunctional,0),2),"")</f>
        <v/>
      </c>
      <c r="G7078" s="30" t="str">
        <f t="array" ref="G7078">IF(D7078&lt;&gt;"",INDEX(DysfunctionalValues,2,MATCH(D7078,KanoDysfunctional,0)),"")</f>
        <v/>
      </c>
      <c r="H7078" s="30" t="str">
        <f t="array" ref="H7078">IF(C7078&lt;&gt;"",INDEX(KanoTable,MATCH(C7078,KanoFunctional,0),MATCH(D7078,KanoDysfunctional,0)),"")</f>
        <v/>
      </c>
      <c r="I7078" s="30" t="str">
        <f t="shared" si="112"/>
        <v/>
      </c>
      <c r="J7078" s="30" t="e">
        <f>VLOOKUP(B7078,Users!$A$2:$C$10000,3,FALSE)</f>
        <v>#N/A</v>
      </c>
    </row>
    <row r="7079" spans="1:10" ht="15.75" customHeight="1">
      <c r="A7079" s="3"/>
      <c r="B7079" s="3"/>
      <c r="C7079" s="3"/>
      <c r="D7079" s="3"/>
      <c r="E7079" s="3"/>
      <c r="F7079" s="30" t="str">
        <f t="array" ref="F7079">IF(C7079&lt;&gt;"",INDEX(FunctionalValues,MATCH(C7079,KanoFunctional,0),2),"")</f>
        <v/>
      </c>
      <c r="G7079" s="30" t="str">
        <f t="array" ref="G7079">IF(D7079&lt;&gt;"",INDEX(DysfunctionalValues,2,MATCH(D7079,KanoDysfunctional,0)),"")</f>
        <v/>
      </c>
      <c r="H7079" s="30" t="str">
        <f t="array" ref="H7079">IF(C7079&lt;&gt;"",INDEX(KanoTable,MATCH(C7079,KanoFunctional,0),MATCH(D7079,KanoDysfunctional,0)),"")</f>
        <v/>
      </c>
      <c r="I7079" s="30" t="str">
        <f t="shared" si="112"/>
        <v/>
      </c>
      <c r="J7079" s="30" t="e">
        <f>VLOOKUP(B7079,Users!$A$2:$C$10000,3,FALSE)</f>
        <v>#N/A</v>
      </c>
    </row>
    <row r="7080" spans="1:10" ht="15.75" customHeight="1">
      <c r="A7080" s="3"/>
      <c r="B7080" s="3"/>
      <c r="C7080" s="3"/>
      <c r="D7080" s="3"/>
      <c r="E7080" s="3"/>
      <c r="F7080" s="30" t="str">
        <f t="array" ref="F7080">IF(C7080&lt;&gt;"",INDEX(FunctionalValues,MATCH(C7080,KanoFunctional,0),2),"")</f>
        <v/>
      </c>
      <c r="G7080" s="30" t="str">
        <f t="array" ref="G7080">IF(D7080&lt;&gt;"",INDEX(DysfunctionalValues,2,MATCH(D7080,KanoDysfunctional,0)),"")</f>
        <v/>
      </c>
      <c r="H7080" s="30" t="str">
        <f t="array" ref="H7080">IF(C7080&lt;&gt;"",INDEX(KanoTable,MATCH(C7080,KanoFunctional,0),MATCH(D7080,KanoDysfunctional,0)),"")</f>
        <v/>
      </c>
      <c r="I7080" s="30" t="str">
        <f t="shared" si="112"/>
        <v/>
      </c>
      <c r="J7080" s="30" t="e">
        <f>VLOOKUP(B7080,Users!$A$2:$C$10000,3,FALSE)</f>
        <v>#N/A</v>
      </c>
    </row>
    <row r="7081" spans="1:10" ht="15.75" customHeight="1">
      <c r="A7081" s="3"/>
      <c r="B7081" s="3"/>
      <c r="C7081" s="3"/>
      <c r="D7081" s="3"/>
      <c r="E7081" s="3"/>
      <c r="F7081" s="30" t="str">
        <f t="array" ref="F7081">IF(C7081&lt;&gt;"",INDEX(FunctionalValues,MATCH(C7081,KanoFunctional,0),2),"")</f>
        <v/>
      </c>
      <c r="G7081" s="30" t="str">
        <f t="array" ref="G7081">IF(D7081&lt;&gt;"",INDEX(DysfunctionalValues,2,MATCH(D7081,KanoDysfunctional,0)),"")</f>
        <v/>
      </c>
      <c r="H7081" s="30" t="str">
        <f t="array" ref="H7081">IF(C7081&lt;&gt;"",INDEX(KanoTable,MATCH(C7081,KanoFunctional,0),MATCH(D7081,KanoDysfunctional,0)),"")</f>
        <v/>
      </c>
      <c r="I7081" s="30" t="str">
        <f t="shared" si="112"/>
        <v/>
      </c>
      <c r="J7081" s="30" t="e">
        <f>VLOOKUP(B7081,Users!$A$2:$C$10000,3,FALSE)</f>
        <v>#N/A</v>
      </c>
    </row>
    <row r="7082" spans="1:10" ht="15.75" customHeight="1">
      <c r="A7082" s="3"/>
      <c r="B7082" s="3"/>
      <c r="C7082" s="3"/>
      <c r="D7082" s="3"/>
      <c r="E7082" s="3"/>
      <c r="F7082" s="30" t="str">
        <f t="array" ref="F7082">IF(C7082&lt;&gt;"",INDEX(FunctionalValues,MATCH(C7082,KanoFunctional,0),2),"")</f>
        <v/>
      </c>
      <c r="G7082" s="30" t="str">
        <f t="array" ref="G7082">IF(D7082&lt;&gt;"",INDEX(DysfunctionalValues,2,MATCH(D7082,KanoDysfunctional,0)),"")</f>
        <v/>
      </c>
      <c r="H7082" s="30" t="str">
        <f t="array" ref="H7082">IF(C7082&lt;&gt;"",INDEX(KanoTable,MATCH(C7082,KanoFunctional,0),MATCH(D7082,KanoDysfunctional,0)),"")</f>
        <v/>
      </c>
      <c r="I7082" s="30" t="str">
        <f t="shared" si="112"/>
        <v/>
      </c>
      <c r="J7082" s="30" t="e">
        <f>VLOOKUP(B7082,Users!$A$2:$C$10000,3,FALSE)</f>
        <v>#N/A</v>
      </c>
    </row>
    <row r="7083" spans="1:10" ht="15.75" customHeight="1">
      <c r="A7083" s="3"/>
      <c r="B7083" s="3"/>
      <c r="C7083" s="3"/>
      <c r="D7083" s="3"/>
      <c r="E7083" s="3"/>
      <c r="F7083" s="30" t="str">
        <f t="array" ref="F7083">IF(C7083&lt;&gt;"",INDEX(FunctionalValues,MATCH(C7083,KanoFunctional,0),2),"")</f>
        <v/>
      </c>
      <c r="G7083" s="30" t="str">
        <f t="array" ref="G7083">IF(D7083&lt;&gt;"",INDEX(DysfunctionalValues,2,MATCH(D7083,KanoDysfunctional,0)),"")</f>
        <v/>
      </c>
      <c r="H7083" s="30" t="str">
        <f t="array" ref="H7083">IF(C7083&lt;&gt;"",INDEX(KanoTable,MATCH(C7083,KanoFunctional,0),MATCH(D7083,KanoDysfunctional,0)),"")</f>
        <v/>
      </c>
      <c r="I7083" s="30" t="str">
        <f t="shared" si="112"/>
        <v/>
      </c>
      <c r="J7083" s="30" t="e">
        <f>VLOOKUP(B7083,Users!$A$2:$C$10000,3,FALSE)</f>
        <v>#N/A</v>
      </c>
    </row>
    <row r="7084" spans="1:10" ht="15.75" customHeight="1">
      <c r="A7084" s="3"/>
      <c r="B7084" s="3"/>
      <c r="C7084" s="3"/>
      <c r="D7084" s="3"/>
      <c r="E7084" s="3"/>
      <c r="F7084" s="30" t="str">
        <f t="array" ref="F7084">IF(C7084&lt;&gt;"",INDEX(FunctionalValues,MATCH(C7084,KanoFunctional,0),2),"")</f>
        <v/>
      </c>
      <c r="G7084" s="30" t="str">
        <f t="array" ref="G7084">IF(D7084&lt;&gt;"",INDEX(DysfunctionalValues,2,MATCH(D7084,KanoDysfunctional,0)),"")</f>
        <v/>
      </c>
      <c r="H7084" s="30" t="str">
        <f t="array" ref="H7084">IF(C7084&lt;&gt;"",INDEX(KanoTable,MATCH(C7084,KanoFunctional,0),MATCH(D7084,KanoDysfunctional,0)),"")</f>
        <v/>
      </c>
      <c r="I7084" s="30" t="str">
        <f t="shared" si="112"/>
        <v/>
      </c>
      <c r="J7084" s="30" t="e">
        <f>VLOOKUP(B7084,Users!$A$2:$C$10000,3,FALSE)</f>
        <v>#N/A</v>
      </c>
    </row>
    <row r="7085" spans="1:10" ht="15.75" customHeight="1">
      <c r="A7085" s="3"/>
      <c r="B7085" s="3"/>
      <c r="C7085" s="3"/>
      <c r="D7085" s="3"/>
      <c r="E7085" s="3"/>
      <c r="F7085" s="30" t="str">
        <f t="array" ref="F7085">IF(C7085&lt;&gt;"",INDEX(FunctionalValues,MATCH(C7085,KanoFunctional,0),2),"")</f>
        <v/>
      </c>
      <c r="G7085" s="30" t="str">
        <f t="array" ref="G7085">IF(D7085&lt;&gt;"",INDEX(DysfunctionalValues,2,MATCH(D7085,KanoDysfunctional,0)),"")</f>
        <v/>
      </c>
      <c r="H7085" s="30" t="str">
        <f t="array" ref="H7085">IF(C7085&lt;&gt;"",INDEX(KanoTable,MATCH(C7085,KanoFunctional,0),MATCH(D7085,KanoDysfunctional,0)),"")</f>
        <v/>
      </c>
      <c r="I7085" s="30" t="str">
        <f t="shared" si="112"/>
        <v/>
      </c>
      <c r="J7085" s="30" t="e">
        <f>VLOOKUP(B7085,Users!$A$2:$C$10000,3,FALSE)</f>
        <v>#N/A</v>
      </c>
    </row>
    <row r="7086" spans="1:10" ht="15.75" customHeight="1">
      <c r="A7086" s="3"/>
      <c r="B7086" s="3"/>
      <c r="C7086" s="3"/>
      <c r="D7086" s="3"/>
      <c r="E7086" s="3"/>
      <c r="F7086" s="30" t="str">
        <f t="array" ref="F7086">IF(C7086&lt;&gt;"",INDEX(FunctionalValues,MATCH(C7086,KanoFunctional,0),2),"")</f>
        <v/>
      </c>
      <c r="G7086" s="30" t="str">
        <f t="array" ref="G7086">IF(D7086&lt;&gt;"",INDEX(DysfunctionalValues,2,MATCH(D7086,KanoDysfunctional,0)),"")</f>
        <v/>
      </c>
      <c r="H7086" s="30" t="str">
        <f t="array" ref="H7086">IF(C7086&lt;&gt;"",INDEX(KanoTable,MATCH(C7086,KanoFunctional,0),MATCH(D7086,KanoDysfunctional,0)),"")</f>
        <v/>
      </c>
      <c r="I7086" s="30" t="str">
        <f t="shared" si="112"/>
        <v/>
      </c>
      <c r="J7086" s="30" t="e">
        <f>VLOOKUP(B7086,Users!$A$2:$C$10000,3,FALSE)</f>
        <v>#N/A</v>
      </c>
    </row>
    <row r="7087" spans="1:10" ht="15.75" customHeight="1">
      <c r="A7087" s="3"/>
      <c r="B7087" s="3"/>
      <c r="C7087" s="3"/>
      <c r="D7087" s="3"/>
      <c r="E7087" s="3"/>
      <c r="F7087" s="30" t="str">
        <f t="array" ref="F7087">IF(C7087&lt;&gt;"",INDEX(FunctionalValues,MATCH(C7087,KanoFunctional,0),2),"")</f>
        <v/>
      </c>
      <c r="G7087" s="30" t="str">
        <f t="array" ref="G7087">IF(D7087&lt;&gt;"",INDEX(DysfunctionalValues,2,MATCH(D7087,KanoDysfunctional,0)),"")</f>
        <v/>
      </c>
      <c r="H7087" s="30" t="str">
        <f t="array" ref="H7087">IF(C7087&lt;&gt;"",INDEX(KanoTable,MATCH(C7087,KanoFunctional,0),MATCH(D7087,KanoDysfunctional,0)),"")</f>
        <v/>
      </c>
      <c r="I7087" s="30" t="str">
        <f t="shared" si="112"/>
        <v/>
      </c>
      <c r="J7087" s="30" t="e">
        <f>VLOOKUP(B7087,Users!$A$2:$C$10000,3,FALSE)</f>
        <v>#N/A</v>
      </c>
    </row>
    <row r="7088" spans="1:10" ht="15.75" customHeight="1">
      <c r="A7088" s="3"/>
      <c r="B7088" s="3"/>
      <c r="C7088" s="3"/>
      <c r="D7088" s="3"/>
      <c r="E7088" s="3"/>
      <c r="F7088" s="30" t="str">
        <f t="array" ref="F7088">IF(C7088&lt;&gt;"",INDEX(FunctionalValues,MATCH(C7088,KanoFunctional,0),2),"")</f>
        <v/>
      </c>
      <c r="G7088" s="30" t="str">
        <f t="array" ref="G7088">IF(D7088&lt;&gt;"",INDEX(DysfunctionalValues,2,MATCH(D7088,KanoDysfunctional,0)),"")</f>
        <v/>
      </c>
      <c r="H7088" s="30" t="str">
        <f t="array" ref="H7088">IF(C7088&lt;&gt;"",INDEX(KanoTable,MATCH(C7088,KanoFunctional,0),MATCH(D7088,KanoDysfunctional,0)),"")</f>
        <v/>
      </c>
      <c r="I7088" s="30" t="str">
        <f t="shared" si="112"/>
        <v/>
      </c>
      <c r="J7088" s="30" t="e">
        <f>VLOOKUP(B7088,Users!$A$2:$C$10000,3,FALSE)</f>
        <v>#N/A</v>
      </c>
    </row>
    <row r="7089" spans="1:10" ht="15.75" customHeight="1">
      <c r="A7089" s="3"/>
      <c r="B7089" s="3"/>
      <c r="C7089" s="3"/>
      <c r="D7089" s="3"/>
      <c r="E7089" s="3"/>
      <c r="F7089" s="30" t="str">
        <f t="array" ref="F7089">IF(C7089&lt;&gt;"",INDEX(FunctionalValues,MATCH(C7089,KanoFunctional,0),2),"")</f>
        <v/>
      </c>
      <c r="G7089" s="30" t="str">
        <f t="array" ref="G7089">IF(D7089&lt;&gt;"",INDEX(DysfunctionalValues,2,MATCH(D7089,KanoDysfunctional,0)),"")</f>
        <v/>
      </c>
      <c r="H7089" s="30" t="str">
        <f t="array" ref="H7089">IF(C7089&lt;&gt;"",INDEX(KanoTable,MATCH(C7089,KanoFunctional,0),MATCH(D7089,KanoDysfunctional,0)),"")</f>
        <v/>
      </c>
      <c r="I7089" s="30" t="str">
        <f t="shared" si="112"/>
        <v/>
      </c>
      <c r="J7089" s="30" t="e">
        <f>VLOOKUP(B7089,Users!$A$2:$C$10000,3,FALSE)</f>
        <v>#N/A</v>
      </c>
    </row>
    <row r="7090" spans="1:10" ht="15.75" customHeight="1">
      <c r="A7090" s="3"/>
      <c r="B7090" s="3"/>
      <c r="C7090" s="3"/>
      <c r="D7090" s="3"/>
      <c r="E7090" s="3"/>
      <c r="F7090" s="30" t="str">
        <f t="array" ref="F7090">IF(C7090&lt;&gt;"",INDEX(FunctionalValues,MATCH(C7090,KanoFunctional,0),2),"")</f>
        <v/>
      </c>
      <c r="G7090" s="30" t="str">
        <f t="array" ref="G7090">IF(D7090&lt;&gt;"",INDEX(DysfunctionalValues,2,MATCH(D7090,KanoDysfunctional,0)),"")</f>
        <v/>
      </c>
      <c r="H7090" s="30" t="str">
        <f t="array" ref="H7090">IF(C7090&lt;&gt;"",INDEX(KanoTable,MATCH(C7090,KanoFunctional,0),MATCH(D7090,KanoDysfunctional,0)),"")</f>
        <v/>
      </c>
      <c r="I7090" s="30" t="str">
        <f t="shared" si="112"/>
        <v/>
      </c>
      <c r="J7090" s="30" t="e">
        <f>VLOOKUP(B7090,Users!$A$2:$C$10000,3,FALSE)</f>
        <v>#N/A</v>
      </c>
    </row>
    <row r="7091" spans="1:10" ht="15.75" customHeight="1">
      <c r="A7091" s="3"/>
      <c r="B7091" s="3"/>
      <c r="C7091" s="3"/>
      <c r="D7091" s="3"/>
      <c r="E7091" s="3"/>
      <c r="F7091" s="30" t="str">
        <f t="array" ref="F7091">IF(C7091&lt;&gt;"",INDEX(FunctionalValues,MATCH(C7091,KanoFunctional,0),2),"")</f>
        <v/>
      </c>
      <c r="G7091" s="30" t="str">
        <f t="array" ref="G7091">IF(D7091&lt;&gt;"",INDEX(DysfunctionalValues,2,MATCH(D7091,KanoDysfunctional,0)),"")</f>
        <v/>
      </c>
      <c r="H7091" s="30" t="str">
        <f t="array" ref="H7091">IF(C7091&lt;&gt;"",INDEX(KanoTable,MATCH(C7091,KanoFunctional,0),MATCH(D7091,KanoDysfunctional,0)),"")</f>
        <v/>
      </c>
      <c r="I7091" s="30" t="str">
        <f t="shared" si="112"/>
        <v/>
      </c>
      <c r="J7091" s="30" t="e">
        <f>VLOOKUP(B7091,Users!$A$2:$C$10000,3,FALSE)</f>
        <v>#N/A</v>
      </c>
    </row>
    <row r="7092" spans="1:10" ht="15.75" customHeight="1">
      <c r="A7092" s="3"/>
      <c r="B7092" s="3"/>
      <c r="C7092" s="3"/>
      <c r="D7092" s="3"/>
      <c r="E7092" s="3"/>
      <c r="F7092" s="30" t="str">
        <f t="array" ref="F7092">IF(C7092&lt;&gt;"",INDEX(FunctionalValues,MATCH(C7092,KanoFunctional,0),2),"")</f>
        <v/>
      </c>
      <c r="G7092" s="30" t="str">
        <f t="array" ref="G7092">IF(D7092&lt;&gt;"",INDEX(DysfunctionalValues,2,MATCH(D7092,KanoDysfunctional,0)),"")</f>
        <v/>
      </c>
      <c r="H7092" s="30" t="str">
        <f t="array" ref="H7092">IF(C7092&lt;&gt;"",INDEX(KanoTable,MATCH(C7092,KanoFunctional,0),MATCH(D7092,KanoDysfunctional,0)),"")</f>
        <v/>
      </c>
      <c r="I7092" s="30" t="str">
        <f t="shared" si="112"/>
        <v/>
      </c>
      <c r="J7092" s="30" t="e">
        <f>VLOOKUP(B7092,Users!$A$2:$C$10000,3,FALSE)</f>
        <v>#N/A</v>
      </c>
    </row>
    <row r="7093" spans="1:10" ht="15.75" customHeight="1">
      <c r="A7093" s="3"/>
      <c r="B7093" s="3"/>
      <c r="C7093" s="3"/>
      <c r="D7093" s="3"/>
      <c r="E7093" s="3"/>
      <c r="F7093" s="30" t="str">
        <f t="array" ref="F7093">IF(C7093&lt;&gt;"",INDEX(FunctionalValues,MATCH(C7093,KanoFunctional,0),2),"")</f>
        <v/>
      </c>
      <c r="G7093" s="30" t="str">
        <f t="array" ref="G7093">IF(D7093&lt;&gt;"",INDEX(DysfunctionalValues,2,MATCH(D7093,KanoDysfunctional,0)),"")</f>
        <v/>
      </c>
      <c r="H7093" s="30" t="str">
        <f t="array" ref="H7093">IF(C7093&lt;&gt;"",INDEX(KanoTable,MATCH(C7093,KanoFunctional,0),MATCH(D7093,KanoDysfunctional,0)),"")</f>
        <v/>
      </c>
      <c r="I7093" s="30" t="str">
        <f t="shared" si="112"/>
        <v/>
      </c>
      <c r="J7093" s="30" t="e">
        <f>VLOOKUP(B7093,Users!$A$2:$C$10000,3,FALSE)</f>
        <v>#N/A</v>
      </c>
    </row>
    <row r="7094" spans="1:10" ht="15.75" customHeight="1">
      <c r="A7094" s="3"/>
      <c r="B7094" s="3"/>
      <c r="C7094" s="3"/>
      <c r="D7094" s="3"/>
      <c r="E7094" s="3"/>
      <c r="F7094" s="30" t="str">
        <f t="array" ref="F7094">IF(C7094&lt;&gt;"",INDEX(FunctionalValues,MATCH(C7094,KanoFunctional,0),2),"")</f>
        <v/>
      </c>
      <c r="G7094" s="30" t="str">
        <f t="array" ref="G7094">IF(D7094&lt;&gt;"",INDEX(DysfunctionalValues,2,MATCH(D7094,KanoDysfunctional,0)),"")</f>
        <v/>
      </c>
      <c r="H7094" s="30" t="str">
        <f t="array" ref="H7094">IF(C7094&lt;&gt;"",INDEX(KanoTable,MATCH(C7094,KanoFunctional,0),MATCH(D7094,KanoDysfunctional,0)),"")</f>
        <v/>
      </c>
      <c r="I7094" s="30" t="str">
        <f t="shared" si="112"/>
        <v/>
      </c>
      <c r="J7094" s="30" t="e">
        <f>VLOOKUP(B7094,Users!$A$2:$C$10000,3,FALSE)</f>
        <v>#N/A</v>
      </c>
    </row>
    <row r="7095" spans="1:10" ht="15.75" customHeight="1">
      <c r="A7095" s="3"/>
      <c r="B7095" s="3"/>
      <c r="C7095" s="3"/>
      <c r="D7095" s="3"/>
      <c r="E7095" s="3"/>
      <c r="F7095" s="30" t="str">
        <f t="array" ref="F7095">IF(C7095&lt;&gt;"",INDEX(FunctionalValues,MATCH(C7095,KanoFunctional,0),2),"")</f>
        <v/>
      </c>
      <c r="G7095" s="30" t="str">
        <f t="array" ref="G7095">IF(D7095&lt;&gt;"",INDEX(DysfunctionalValues,2,MATCH(D7095,KanoDysfunctional,0)),"")</f>
        <v/>
      </c>
      <c r="H7095" s="30" t="str">
        <f t="array" ref="H7095">IF(C7095&lt;&gt;"",INDEX(KanoTable,MATCH(C7095,KanoFunctional,0),MATCH(D7095,KanoDysfunctional,0)),"")</f>
        <v/>
      </c>
      <c r="I7095" s="30" t="str">
        <f t="shared" si="112"/>
        <v/>
      </c>
      <c r="J7095" s="30" t="e">
        <f>VLOOKUP(B7095,Users!$A$2:$C$10000,3,FALSE)</f>
        <v>#N/A</v>
      </c>
    </row>
    <row r="7096" spans="1:10" ht="15.75" customHeight="1">
      <c r="A7096" s="3"/>
      <c r="B7096" s="3"/>
      <c r="C7096" s="3"/>
      <c r="D7096" s="3"/>
      <c r="E7096" s="3"/>
      <c r="F7096" s="30" t="str">
        <f t="array" ref="F7096">IF(C7096&lt;&gt;"",INDEX(FunctionalValues,MATCH(C7096,KanoFunctional,0),2),"")</f>
        <v/>
      </c>
      <c r="G7096" s="30" t="str">
        <f t="array" ref="G7096">IF(D7096&lt;&gt;"",INDEX(DysfunctionalValues,2,MATCH(D7096,KanoDysfunctional,0)),"")</f>
        <v/>
      </c>
      <c r="H7096" s="30" t="str">
        <f t="array" ref="H7096">IF(C7096&lt;&gt;"",INDEX(KanoTable,MATCH(C7096,KanoFunctional,0),MATCH(D7096,KanoDysfunctional,0)),"")</f>
        <v/>
      </c>
      <c r="I7096" s="30" t="str">
        <f t="shared" si="112"/>
        <v/>
      </c>
      <c r="J7096" s="30" t="e">
        <f>VLOOKUP(B7096,Users!$A$2:$C$10000,3,FALSE)</f>
        <v>#N/A</v>
      </c>
    </row>
    <row r="7097" spans="1:10" ht="15.75" customHeight="1">
      <c r="A7097" s="3"/>
      <c r="B7097" s="3"/>
      <c r="C7097" s="3"/>
      <c r="D7097" s="3"/>
      <c r="E7097" s="3"/>
      <c r="F7097" s="30" t="str">
        <f t="array" ref="F7097">IF(C7097&lt;&gt;"",INDEX(FunctionalValues,MATCH(C7097,KanoFunctional,0),2),"")</f>
        <v/>
      </c>
      <c r="G7097" s="30" t="str">
        <f t="array" ref="G7097">IF(D7097&lt;&gt;"",INDEX(DysfunctionalValues,2,MATCH(D7097,KanoDysfunctional,0)),"")</f>
        <v/>
      </c>
      <c r="H7097" s="30" t="str">
        <f t="array" ref="H7097">IF(C7097&lt;&gt;"",INDEX(KanoTable,MATCH(C7097,KanoFunctional,0),MATCH(D7097,KanoDysfunctional,0)),"")</f>
        <v/>
      </c>
      <c r="I7097" s="30" t="str">
        <f t="shared" si="112"/>
        <v/>
      </c>
      <c r="J7097" s="30" t="e">
        <f>VLOOKUP(B7097,Users!$A$2:$C$10000,3,FALSE)</f>
        <v>#N/A</v>
      </c>
    </row>
    <row r="7098" spans="1:10" ht="15.75" customHeight="1">
      <c r="A7098" s="3"/>
      <c r="B7098" s="3"/>
      <c r="C7098" s="3"/>
      <c r="D7098" s="3"/>
      <c r="E7098" s="3"/>
      <c r="F7098" s="30" t="str">
        <f t="array" ref="F7098">IF(C7098&lt;&gt;"",INDEX(FunctionalValues,MATCH(C7098,KanoFunctional,0),2),"")</f>
        <v/>
      </c>
      <c r="G7098" s="30" t="str">
        <f t="array" ref="G7098">IF(D7098&lt;&gt;"",INDEX(DysfunctionalValues,2,MATCH(D7098,KanoDysfunctional,0)),"")</f>
        <v/>
      </c>
      <c r="H7098" s="30" t="str">
        <f t="array" ref="H7098">IF(C7098&lt;&gt;"",INDEX(KanoTable,MATCH(C7098,KanoFunctional,0),MATCH(D7098,KanoDysfunctional,0)),"")</f>
        <v/>
      </c>
      <c r="I7098" s="30" t="str">
        <f t="shared" si="112"/>
        <v/>
      </c>
      <c r="J7098" s="30" t="e">
        <f>VLOOKUP(B7098,Users!$A$2:$C$10000,3,FALSE)</f>
        <v>#N/A</v>
      </c>
    </row>
    <row r="7099" spans="1:10" ht="15.75" customHeight="1">
      <c r="A7099" s="3"/>
      <c r="B7099" s="3"/>
      <c r="C7099" s="3"/>
      <c r="D7099" s="3"/>
      <c r="E7099" s="3"/>
      <c r="F7099" s="30" t="str">
        <f t="array" ref="F7099">IF(C7099&lt;&gt;"",INDEX(FunctionalValues,MATCH(C7099,KanoFunctional,0),2),"")</f>
        <v/>
      </c>
      <c r="G7099" s="30" t="str">
        <f t="array" ref="G7099">IF(D7099&lt;&gt;"",INDEX(DysfunctionalValues,2,MATCH(D7099,KanoDysfunctional,0)),"")</f>
        <v/>
      </c>
      <c r="H7099" s="30" t="str">
        <f t="array" ref="H7099">IF(C7099&lt;&gt;"",INDEX(KanoTable,MATCH(C7099,KanoFunctional,0),MATCH(D7099,KanoDysfunctional,0)),"")</f>
        <v/>
      </c>
      <c r="I7099" s="30" t="str">
        <f t="shared" si="112"/>
        <v/>
      </c>
      <c r="J7099" s="30" t="e">
        <f>VLOOKUP(B7099,Users!$A$2:$C$10000,3,FALSE)</f>
        <v>#N/A</v>
      </c>
    </row>
    <row r="7100" spans="1:10" ht="15.75" customHeight="1">
      <c r="A7100" s="3"/>
      <c r="B7100" s="3"/>
      <c r="C7100" s="3"/>
      <c r="D7100" s="3"/>
      <c r="E7100" s="3"/>
      <c r="F7100" s="30" t="str">
        <f t="array" ref="F7100">IF(C7100&lt;&gt;"",INDEX(FunctionalValues,MATCH(C7100,KanoFunctional,0),2),"")</f>
        <v/>
      </c>
      <c r="G7100" s="30" t="str">
        <f t="array" ref="G7100">IF(D7100&lt;&gt;"",INDEX(DysfunctionalValues,2,MATCH(D7100,KanoDysfunctional,0)),"")</f>
        <v/>
      </c>
      <c r="H7100" s="30" t="str">
        <f t="array" ref="H7100">IF(C7100&lt;&gt;"",INDEX(KanoTable,MATCH(C7100,KanoFunctional,0),MATCH(D7100,KanoDysfunctional,0)),"")</f>
        <v/>
      </c>
      <c r="I7100" s="30" t="str">
        <f t="shared" si="112"/>
        <v/>
      </c>
      <c r="J7100" s="30" t="e">
        <f>VLOOKUP(B7100,Users!$A$2:$C$10000,3,FALSE)</f>
        <v>#N/A</v>
      </c>
    </row>
    <row r="7101" spans="1:10" ht="15.75" customHeight="1">
      <c r="A7101" s="3"/>
      <c r="B7101" s="3"/>
      <c r="C7101" s="3"/>
      <c r="D7101" s="3"/>
      <c r="E7101" s="3"/>
      <c r="F7101" s="30" t="str">
        <f t="array" ref="F7101">IF(C7101&lt;&gt;"",INDEX(FunctionalValues,MATCH(C7101,KanoFunctional,0),2),"")</f>
        <v/>
      </c>
      <c r="G7101" s="30" t="str">
        <f t="array" ref="G7101">IF(D7101&lt;&gt;"",INDEX(DysfunctionalValues,2,MATCH(D7101,KanoDysfunctional,0)),"")</f>
        <v/>
      </c>
      <c r="H7101" s="30" t="str">
        <f t="array" ref="H7101">IF(C7101&lt;&gt;"",INDEX(KanoTable,MATCH(C7101,KanoFunctional,0),MATCH(D7101,KanoDysfunctional,0)),"")</f>
        <v/>
      </c>
      <c r="I7101" s="30" t="str">
        <f t="shared" si="112"/>
        <v/>
      </c>
      <c r="J7101" s="30" t="e">
        <f>VLOOKUP(B7101,Users!$A$2:$C$10000,3,FALSE)</f>
        <v>#N/A</v>
      </c>
    </row>
    <row r="7102" spans="1:10" ht="15.75" customHeight="1">
      <c r="A7102" s="3"/>
      <c r="B7102" s="3"/>
      <c r="C7102" s="3"/>
      <c r="D7102" s="3"/>
      <c r="E7102" s="3"/>
      <c r="F7102" s="30" t="str">
        <f t="array" ref="F7102">IF(C7102&lt;&gt;"",INDEX(FunctionalValues,MATCH(C7102,KanoFunctional,0),2),"")</f>
        <v/>
      </c>
      <c r="G7102" s="30" t="str">
        <f t="array" ref="G7102">IF(D7102&lt;&gt;"",INDEX(DysfunctionalValues,2,MATCH(D7102,KanoDysfunctional,0)),"")</f>
        <v/>
      </c>
      <c r="H7102" s="30" t="str">
        <f t="array" ref="H7102">IF(C7102&lt;&gt;"",INDEX(KanoTable,MATCH(C7102,KanoFunctional,0),MATCH(D7102,KanoDysfunctional,0)),"")</f>
        <v/>
      </c>
      <c r="I7102" s="30" t="str">
        <f t="shared" si="112"/>
        <v/>
      </c>
      <c r="J7102" s="30" t="e">
        <f>VLOOKUP(B7102,Users!$A$2:$C$10000,3,FALSE)</f>
        <v>#N/A</v>
      </c>
    </row>
    <row r="7103" spans="1:10" ht="15.75" customHeight="1">
      <c r="A7103" s="3"/>
      <c r="B7103" s="3"/>
      <c r="C7103" s="3"/>
      <c r="D7103" s="3"/>
      <c r="E7103" s="3"/>
      <c r="F7103" s="30" t="str">
        <f t="array" ref="F7103">IF(C7103&lt;&gt;"",INDEX(FunctionalValues,MATCH(C7103,KanoFunctional,0),2),"")</f>
        <v/>
      </c>
      <c r="G7103" s="30" t="str">
        <f t="array" ref="G7103">IF(D7103&lt;&gt;"",INDEX(DysfunctionalValues,2,MATCH(D7103,KanoDysfunctional,0)),"")</f>
        <v/>
      </c>
      <c r="H7103" s="30" t="str">
        <f t="array" ref="H7103">IF(C7103&lt;&gt;"",INDEX(KanoTable,MATCH(C7103,KanoFunctional,0),MATCH(D7103,KanoDysfunctional,0)),"")</f>
        <v/>
      </c>
      <c r="I7103" s="30" t="str">
        <f t="shared" si="112"/>
        <v/>
      </c>
      <c r="J7103" s="30" t="e">
        <f>VLOOKUP(B7103,Users!$A$2:$C$10000,3,FALSE)</f>
        <v>#N/A</v>
      </c>
    </row>
    <row r="7104" spans="1:10" ht="15.75" customHeight="1">
      <c r="A7104" s="3"/>
      <c r="B7104" s="3"/>
      <c r="C7104" s="3"/>
      <c r="D7104" s="3"/>
      <c r="E7104" s="3"/>
      <c r="F7104" s="30" t="str">
        <f t="array" ref="F7104">IF(C7104&lt;&gt;"",INDEX(FunctionalValues,MATCH(C7104,KanoFunctional,0),2),"")</f>
        <v/>
      </c>
      <c r="G7104" s="30" t="str">
        <f t="array" ref="G7104">IF(D7104&lt;&gt;"",INDEX(DysfunctionalValues,2,MATCH(D7104,KanoDysfunctional,0)),"")</f>
        <v/>
      </c>
      <c r="H7104" s="30" t="str">
        <f t="array" ref="H7104">IF(C7104&lt;&gt;"",INDEX(KanoTable,MATCH(C7104,KanoFunctional,0),MATCH(D7104,KanoDysfunctional,0)),"")</f>
        <v/>
      </c>
      <c r="I7104" s="30" t="str">
        <f t="shared" si="112"/>
        <v/>
      </c>
      <c r="J7104" s="30" t="e">
        <f>VLOOKUP(B7104,Users!$A$2:$C$10000,3,FALSE)</f>
        <v>#N/A</v>
      </c>
    </row>
    <row r="7105" spans="1:10" ht="15.75" customHeight="1">
      <c r="A7105" s="3"/>
      <c r="B7105" s="3"/>
      <c r="C7105" s="3"/>
      <c r="D7105" s="3"/>
      <c r="E7105" s="3"/>
      <c r="F7105" s="30" t="str">
        <f t="array" ref="F7105">IF(C7105&lt;&gt;"",INDEX(FunctionalValues,MATCH(C7105,KanoFunctional,0),2),"")</f>
        <v/>
      </c>
      <c r="G7105" s="30" t="str">
        <f t="array" ref="G7105">IF(D7105&lt;&gt;"",INDEX(DysfunctionalValues,2,MATCH(D7105,KanoDysfunctional,0)),"")</f>
        <v/>
      </c>
      <c r="H7105" s="30" t="str">
        <f t="array" ref="H7105">IF(C7105&lt;&gt;"",INDEX(KanoTable,MATCH(C7105,KanoFunctional,0),MATCH(D7105,KanoDysfunctional,0)),"")</f>
        <v/>
      </c>
      <c r="I7105" s="30" t="str">
        <f t="shared" si="112"/>
        <v/>
      </c>
      <c r="J7105" s="30" t="e">
        <f>VLOOKUP(B7105,Users!$A$2:$C$10000,3,FALSE)</f>
        <v>#N/A</v>
      </c>
    </row>
    <row r="7106" spans="1:10" ht="15.75" customHeight="1">
      <c r="A7106" s="3"/>
      <c r="B7106" s="3"/>
      <c r="C7106" s="3"/>
      <c r="D7106" s="3"/>
      <c r="E7106" s="3"/>
      <c r="F7106" s="30" t="str">
        <f t="array" ref="F7106">IF(C7106&lt;&gt;"",INDEX(FunctionalValues,MATCH(C7106,KanoFunctional,0),2),"")</f>
        <v/>
      </c>
      <c r="G7106" s="30" t="str">
        <f t="array" ref="G7106">IF(D7106&lt;&gt;"",INDEX(DysfunctionalValues,2,MATCH(D7106,KanoDysfunctional,0)),"")</f>
        <v/>
      </c>
      <c r="H7106" s="30" t="str">
        <f t="array" ref="H7106">IF(C7106&lt;&gt;"",INDEX(KanoTable,MATCH(C7106,KanoFunctional,0),MATCH(D7106,KanoDysfunctional,0)),"")</f>
        <v/>
      </c>
      <c r="I7106" s="30" t="str">
        <f t="shared" si="112"/>
        <v/>
      </c>
      <c r="J7106" s="30" t="e">
        <f>VLOOKUP(B7106,Users!$A$2:$C$10000,3,FALSE)</f>
        <v>#N/A</v>
      </c>
    </row>
    <row r="7107" spans="1:10" ht="15.75" customHeight="1">
      <c r="A7107" s="3"/>
      <c r="B7107" s="3"/>
      <c r="C7107" s="3"/>
      <c r="D7107" s="3"/>
      <c r="E7107" s="3"/>
      <c r="F7107" s="30" t="str">
        <f t="array" ref="F7107">IF(C7107&lt;&gt;"",INDEX(FunctionalValues,MATCH(C7107,KanoFunctional,0),2),"")</f>
        <v/>
      </c>
      <c r="G7107" s="30" t="str">
        <f t="array" ref="G7107">IF(D7107&lt;&gt;"",INDEX(DysfunctionalValues,2,MATCH(D7107,KanoDysfunctional,0)),"")</f>
        <v/>
      </c>
      <c r="H7107" s="30" t="str">
        <f t="array" ref="H7107">IF(C7107&lt;&gt;"",INDEX(KanoTable,MATCH(C7107,KanoFunctional,0),MATCH(D7107,KanoDysfunctional,0)),"")</f>
        <v/>
      </c>
      <c r="I7107" s="30" t="str">
        <f t="shared" si="112"/>
        <v/>
      </c>
      <c r="J7107" s="30" t="e">
        <f>VLOOKUP(B7107,Users!$A$2:$C$10000,3,FALSE)</f>
        <v>#N/A</v>
      </c>
    </row>
    <row r="7108" spans="1:10" ht="15.75" customHeight="1">
      <c r="A7108" s="3"/>
      <c r="B7108" s="3"/>
      <c r="C7108" s="3"/>
      <c r="D7108" s="3"/>
      <c r="E7108" s="3"/>
      <c r="F7108" s="30" t="str">
        <f t="array" ref="F7108">IF(C7108&lt;&gt;"",INDEX(FunctionalValues,MATCH(C7108,KanoFunctional,0),2),"")</f>
        <v/>
      </c>
      <c r="G7108" s="30" t="str">
        <f t="array" ref="G7108">IF(D7108&lt;&gt;"",INDEX(DysfunctionalValues,2,MATCH(D7108,KanoDysfunctional,0)),"")</f>
        <v/>
      </c>
      <c r="H7108" s="30" t="str">
        <f t="array" ref="H7108">IF(C7108&lt;&gt;"",INDEX(KanoTable,MATCH(C7108,KanoFunctional,0),MATCH(D7108,KanoDysfunctional,0)),"")</f>
        <v/>
      </c>
      <c r="I7108" s="30" t="str">
        <f t="shared" si="112"/>
        <v/>
      </c>
      <c r="J7108" s="30" t="e">
        <f>VLOOKUP(B7108,Users!$A$2:$C$10000,3,FALSE)</f>
        <v>#N/A</v>
      </c>
    </row>
    <row r="7109" spans="1:10" ht="15.75" customHeight="1">
      <c r="A7109" s="3"/>
      <c r="B7109" s="3"/>
      <c r="C7109" s="3"/>
      <c r="D7109" s="3"/>
      <c r="E7109" s="3"/>
      <c r="F7109" s="30" t="str">
        <f t="array" ref="F7109">IF(C7109&lt;&gt;"",INDEX(FunctionalValues,MATCH(C7109,KanoFunctional,0),2),"")</f>
        <v/>
      </c>
      <c r="G7109" s="30" t="str">
        <f t="array" ref="G7109">IF(D7109&lt;&gt;"",INDEX(DysfunctionalValues,2,MATCH(D7109,KanoDysfunctional,0)),"")</f>
        <v/>
      </c>
      <c r="H7109" s="30" t="str">
        <f t="array" ref="H7109">IF(C7109&lt;&gt;"",INDEX(KanoTable,MATCH(C7109,KanoFunctional,0),MATCH(D7109,KanoDysfunctional,0)),"")</f>
        <v/>
      </c>
      <c r="I7109" s="30" t="str">
        <f t="shared" si="112"/>
        <v/>
      </c>
      <c r="J7109" s="30" t="e">
        <f>VLOOKUP(B7109,Users!$A$2:$C$10000,3,FALSE)</f>
        <v>#N/A</v>
      </c>
    </row>
    <row r="7110" spans="1:10" ht="15.75" customHeight="1">
      <c r="A7110" s="3"/>
      <c r="B7110" s="3"/>
      <c r="C7110" s="3"/>
      <c r="D7110" s="3"/>
      <c r="E7110" s="3"/>
      <c r="F7110" s="30" t="str">
        <f t="array" ref="F7110">IF(C7110&lt;&gt;"",INDEX(FunctionalValues,MATCH(C7110,KanoFunctional,0),2),"")</f>
        <v/>
      </c>
      <c r="G7110" s="30" t="str">
        <f t="array" ref="G7110">IF(D7110&lt;&gt;"",INDEX(DysfunctionalValues,2,MATCH(D7110,KanoDysfunctional,0)),"")</f>
        <v/>
      </c>
      <c r="H7110" s="30" t="str">
        <f t="array" ref="H7110">IF(C7110&lt;&gt;"",INDEX(KanoTable,MATCH(C7110,KanoFunctional,0),MATCH(D7110,KanoDysfunctional,0)),"")</f>
        <v/>
      </c>
      <c r="I7110" s="30" t="str">
        <f t="shared" si="112"/>
        <v/>
      </c>
      <c r="J7110" s="30" t="e">
        <f>VLOOKUP(B7110,Users!$A$2:$C$10000,3,FALSE)</f>
        <v>#N/A</v>
      </c>
    </row>
    <row r="7111" spans="1:10" ht="15.75" customHeight="1">
      <c r="A7111" s="3"/>
      <c r="B7111" s="3"/>
      <c r="C7111" s="3"/>
      <c r="D7111" s="3"/>
      <c r="E7111" s="3"/>
      <c r="F7111" s="30" t="str">
        <f t="array" ref="F7111">IF(C7111&lt;&gt;"",INDEX(FunctionalValues,MATCH(C7111,KanoFunctional,0),2),"")</f>
        <v/>
      </c>
      <c r="G7111" s="30" t="str">
        <f t="array" ref="G7111">IF(D7111&lt;&gt;"",INDEX(DysfunctionalValues,2,MATCH(D7111,KanoDysfunctional,0)),"")</f>
        <v/>
      </c>
      <c r="H7111" s="30" t="str">
        <f t="array" ref="H7111">IF(C7111&lt;&gt;"",INDEX(KanoTable,MATCH(C7111,KanoFunctional,0),MATCH(D7111,KanoDysfunctional,0)),"")</f>
        <v/>
      </c>
      <c r="I7111" s="30" t="str">
        <f t="shared" si="112"/>
        <v/>
      </c>
      <c r="J7111" s="30" t="e">
        <f>VLOOKUP(B7111,Users!$A$2:$C$10000,3,FALSE)</f>
        <v>#N/A</v>
      </c>
    </row>
    <row r="7112" spans="1:10" ht="15.75" customHeight="1">
      <c r="A7112" s="3"/>
      <c r="B7112" s="3"/>
      <c r="C7112" s="3"/>
      <c r="D7112" s="3"/>
      <c r="E7112" s="3"/>
      <c r="F7112" s="30" t="str">
        <f t="array" ref="F7112">IF(C7112&lt;&gt;"",INDEX(FunctionalValues,MATCH(C7112,KanoFunctional,0),2),"")</f>
        <v/>
      </c>
      <c r="G7112" s="30" t="str">
        <f t="array" ref="G7112">IF(D7112&lt;&gt;"",INDEX(DysfunctionalValues,2,MATCH(D7112,KanoDysfunctional,0)),"")</f>
        <v/>
      </c>
      <c r="H7112" s="30" t="str">
        <f t="array" ref="H7112">IF(C7112&lt;&gt;"",INDEX(KanoTable,MATCH(C7112,KanoFunctional,0),MATCH(D7112,KanoDysfunctional,0)),"")</f>
        <v/>
      </c>
      <c r="I7112" s="30" t="str">
        <f t="shared" si="112"/>
        <v/>
      </c>
      <c r="J7112" s="30" t="e">
        <f>VLOOKUP(B7112,Users!$A$2:$C$10000,3,FALSE)</f>
        <v>#N/A</v>
      </c>
    </row>
    <row r="7113" spans="1:10" ht="15.75" customHeight="1">
      <c r="A7113" s="3"/>
      <c r="B7113" s="3"/>
      <c r="C7113" s="3"/>
      <c r="D7113" s="3"/>
      <c r="E7113" s="3"/>
      <c r="F7113" s="30" t="str">
        <f t="array" ref="F7113">IF(C7113&lt;&gt;"",INDEX(FunctionalValues,MATCH(C7113,KanoFunctional,0),2),"")</f>
        <v/>
      </c>
      <c r="G7113" s="30" t="str">
        <f t="array" ref="G7113">IF(D7113&lt;&gt;"",INDEX(DysfunctionalValues,2,MATCH(D7113,KanoDysfunctional,0)),"")</f>
        <v/>
      </c>
      <c r="H7113" s="30" t="str">
        <f t="array" ref="H7113">IF(C7113&lt;&gt;"",INDEX(KanoTable,MATCH(C7113,KanoFunctional,0),MATCH(D7113,KanoDysfunctional,0)),"")</f>
        <v/>
      </c>
      <c r="I7113" s="30" t="str">
        <f t="shared" si="112"/>
        <v/>
      </c>
      <c r="J7113" s="30" t="e">
        <f>VLOOKUP(B7113,Users!$A$2:$C$10000,3,FALSE)</f>
        <v>#N/A</v>
      </c>
    </row>
    <row r="7114" spans="1:10" ht="15.75" customHeight="1">
      <c r="A7114" s="3"/>
      <c r="B7114" s="3"/>
      <c r="C7114" s="3"/>
      <c r="D7114" s="3"/>
      <c r="E7114" s="3"/>
      <c r="F7114" s="30" t="str">
        <f t="array" ref="F7114">IF(C7114&lt;&gt;"",INDEX(FunctionalValues,MATCH(C7114,KanoFunctional,0),2),"")</f>
        <v/>
      </c>
      <c r="G7114" s="30" t="str">
        <f t="array" ref="G7114">IF(D7114&lt;&gt;"",INDEX(DysfunctionalValues,2,MATCH(D7114,KanoDysfunctional,0)),"")</f>
        <v/>
      </c>
      <c r="H7114" s="30" t="str">
        <f t="array" ref="H7114">IF(C7114&lt;&gt;"",INDEX(KanoTable,MATCH(C7114,KanoFunctional,0),MATCH(D7114,KanoDysfunctional,0)),"")</f>
        <v/>
      </c>
      <c r="I7114" s="30" t="str">
        <f t="shared" si="112"/>
        <v/>
      </c>
      <c r="J7114" s="30" t="e">
        <f>VLOOKUP(B7114,Users!$A$2:$C$10000,3,FALSE)</f>
        <v>#N/A</v>
      </c>
    </row>
    <row r="7115" spans="1:10" ht="15.75" customHeight="1">
      <c r="A7115" s="3"/>
      <c r="B7115" s="3"/>
      <c r="C7115" s="3"/>
      <c r="D7115" s="3"/>
      <c r="E7115" s="3"/>
      <c r="F7115" s="30" t="str">
        <f t="array" ref="F7115">IF(C7115&lt;&gt;"",INDEX(FunctionalValues,MATCH(C7115,KanoFunctional,0),2),"")</f>
        <v/>
      </c>
      <c r="G7115" s="30" t="str">
        <f t="array" ref="G7115">IF(D7115&lt;&gt;"",INDEX(DysfunctionalValues,2,MATCH(D7115,KanoDysfunctional,0)),"")</f>
        <v/>
      </c>
      <c r="H7115" s="30" t="str">
        <f t="array" ref="H7115">IF(C7115&lt;&gt;"",INDEX(KanoTable,MATCH(C7115,KanoFunctional,0),MATCH(D7115,KanoDysfunctional,0)),"")</f>
        <v/>
      </c>
      <c r="I7115" s="30" t="str">
        <f t="shared" si="112"/>
        <v/>
      </c>
      <c r="J7115" s="30" t="e">
        <f>VLOOKUP(B7115,Users!$A$2:$C$10000,3,FALSE)</f>
        <v>#N/A</v>
      </c>
    </row>
    <row r="7116" spans="1:10" ht="15.75" customHeight="1">
      <c r="A7116" s="3"/>
      <c r="B7116" s="3"/>
      <c r="C7116" s="3"/>
      <c r="D7116" s="3"/>
      <c r="E7116" s="3"/>
      <c r="F7116" s="30" t="str">
        <f t="array" ref="F7116">IF(C7116&lt;&gt;"",INDEX(FunctionalValues,MATCH(C7116,KanoFunctional,0),2),"")</f>
        <v/>
      </c>
      <c r="G7116" s="30" t="str">
        <f t="array" ref="G7116">IF(D7116&lt;&gt;"",INDEX(DysfunctionalValues,2,MATCH(D7116,KanoDysfunctional,0)),"")</f>
        <v/>
      </c>
      <c r="H7116" s="30" t="str">
        <f t="array" ref="H7116">IF(C7116&lt;&gt;"",INDEX(KanoTable,MATCH(C7116,KanoFunctional,0),MATCH(D7116,KanoDysfunctional,0)),"")</f>
        <v/>
      </c>
      <c r="I7116" s="30" t="str">
        <f t="shared" si="112"/>
        <v/>
      </c>
      <c r="J7116" s="30" t="e">
        <f>VLOOKUP(B7116,Users!$A$2:$C$10000,3,FALSE)</f>
        <v>#N/A</v>
      </c>
    </row>
    <row r="7117" spans="1:10" ht="15.75" customHeight="1">
      <c r="A7117" s="3"/>
      <c r="B7117" s="3"/>
      <c r="C7117" s="3"/>
      <c r="D7117" s="3"/>
      <c r="E7117" s="3"/>
      <c r="F7117" s="30" t="str">
        <f t="array" ref="F7117">IF(C7117&lt;&gt;"",INDEX(FunctionalValues,MATCH(C7117,KanoFunctional,0),2),"")</f>
        <v/>
      </c>
      <c r="G7117" s="30" t="str">
        <f t="array" ref="G7117">IF(D7117&lt;&gt;"",INDEX(DysfunctionalValues,2,MATCH(D7117,KanoDysfunctional,0)),"")</f>
        <v/>
      </c>
      <c r="H7117" s="30" t="str">
        <f t="array" ref="H7117">IF(C7117&lt;&gt;"",INDEX(KanoTable,MATCH(C7117,KanoFunctional,0),MATCH(D7117,KanoDysfunctional,0)),"")</f>
        <v/>
      </c>
      <c r="I7117" s="30" t="str">
        <f t="shared" si="112"/>
        <v/>
      </c>
      <c r="J7117" s="30" t="e">
        <f>VLOOKUP(B7117,Users!$A$2:$C$10000,3,FALSE)</f>
        <v>#N/A</v>
      </c>
    </row>
    <row r="7118" spans="1:10" ht="15.75" customHeight="1">
      <c r="A7118" s="3"/>
      <c r="B7118" s="3"/>
      <c r="C7118" s="3"/>
      <c r="D7118" s="3"/>
      <c r="E7118" s="3"/>
      <c r="F7118" s="30" t="str">
        <f t="array" ref="F7118">IF(C7118&lt;&gt;"",INDEX(FunctionalValues,MATCH(C7118,KanoFunctional,0),2),"")</f>
        <v/>
      </c>
      <c r="G7118" s="30" t="str">
        <f t="array" ref="G7118">IF(D7118&lt;&gt;"",INDEX(DysfunctionalValues,2,MATCH(D7118,KanoDysfunctional,0)),"")</f>
        <v/>
      </c>
      <c r="H7118" s="30" t="str">
        <f t="array" ref="H7118">IF(C7118&lt;&gt;"",INDEX(KanoTable,MATCH(C7118,KanoFunctional,0),MATCH(D7118,KanoDysfunctional,0)),"")</f>
        <v/>
      </c>
      <c r="I7118" s="30" t="str">
        <f t="shared" si="112"/>
        <v/>
      </c>
      <c r="J7118" s="30" t="e">
        <f>VLOOKUP(B7118,Users!$A$2:$C$10000,3,FALSE)</f>
        <v>#N/A</v>
      </c>
    </row>
    <row r="7119" spans="1:10" ht="15.75" customHeight="1">
      <c r="A7119" s="3"/>
      <c r="B7119" s="3"/>
      <c r="C7119" s="3"/>
      <c r="D7119" s="3"/>
      <c r="E7119" s="3"/>
      <c r="F7119" s="30" t="str">
        <f t="array" ref="F7119">IF(C7119&lt;&gt;"",INDEX(FunctionalValues,MATCH(C7119,KanoFunctional,0),2),"")</f>
        <v/>
      </c>
      <c r="G7119" s="30" t="str">
        <f t="array" ref="G7119">IF(D7119&lt;&gt;"",INDEX(DysfunctionalValues,2,MATCH(D7119,KanoDysfunctional,0)),"")</f>
        <v/>
      </c>
      <c r="H7119" s="30" t="str">
        <f t="array" ref="H7119">IF(C7119&lt;&gt;"",INDEX(KanoTable,MATCH(C7119,KanoFunctional,0),MATCH(D7119,KanoDysfunctional,0)),"")</f>
        <v/>
      </c>
      <c r="I7119" s="30" t="str">
        <f t="shared" si="112"/>
        <v/>
      </c>
      <c r="J7119" s="30" t="e">
        <f>VLOOKUP(B7119,Users!$A$2:$C$10000,3,FALSE)</f>
        <v>#N/A</v>
      </c>
    </row>
    <row r="7120" spans="1:10" ht="15.75" customHeight="1">
      <c r="A7120" s="3"/>
      <c r="B7120" s="3"/>
      <c r="C7120" s="3"/>
      <c r="D7120" s="3"/>
      <c r="E7120" s="3"/>
      <c r="F7120" s="30" t="str">
        <f t="array" ref="F7120">IF(C7120&lt;&gt;"",INDEX(FunctionalValues,MATCH(C7120,KanoFunctional,0),2),"")</f>
        <v/>
      </c>
      <c r="G7120" s="30" t="str">
        <f t="array" ref="G7120">IF(D7120&lt;&gt;"",INDEX(DysfunctionalValues,2,MATCH(D7120,KanoDysfunctional,0)),"")</f>
        <v/>
      </c>
      <c r="H7120" s="30" t="str">
        <f t="array" ref="H7120">IF(C7120&lt;&gt;"",INDEX(KanoTable,MATCH(C7120,KanoFunctional,0),MATCH(D7120,KanoDysfunctional,0)),"")</f>
        <v/>
      </c>
      <c r="I7120" s="30" t="str">
        <f t="shared" si="112"/>
        <v/>
      </c>
      <c r="J7120" s="30" t="e">
        <f>VLOOKUP(B7120,Users!$A$2:$C$10000,3,FALSE)</f>
        <v>#N/A</v>
      </c>
    </row>
    <row r="7121" spans="1:10" ht="15.75" customHeight="1">
      <c r="A7121" s="3"/>
      <c r="B7121" s="3"/>
      <c r="C7121" s="3"/>
      <c r="D7121" s="3"/>
      <c r="E7121" s="3"/>
      <c r="F7121" s="30" t="str">
        <f t="array" ref="F7121">IF(C7121&lt;&gt;"",INDEX(FunctionalValues,MATCH(C7121,KanoFunctional,0),2),"")</f>
        <v/>
      </c>
      <c r="G7121" s="30" t="str">
        <f t="array" ref="G7121">IF(D7121&lt;&gt;"",INDEX(DysfunctionalValues,2,MATCH(D7121,KanoDysfunctional,0)),"")</f>
        <v/>
      </c>
      <c r="H7121" s="30" t="str">
        <f t="array" ref="H7121">IF(C7121&lt;&gt;"",INDEX(KanoTable,MATCH(C7121,KanoFunctional,0),MATCH(D7121,KanoDysfunctional,0)),"")</f>
        <v/>
      </c>
      <c r="I7121" s="30" t="str">
        <f t="shared" si="112"/>
        <v/>
      </c>
      <c r="J7121" s="30" t="e">
        <f>VLOOKUP(B7121,Users!$A$2:$C$10000,3,FALSE)</f>
        <v>#N/A</v>
      </c>
    </row>
    <row r="7122" spans="1:10" ht="15.75" customHeight="1">
      <c r="A7122" s="3"/>
      <c r="B7122" s="3"/>
      <c r="C7122" s="3"/>
      <c r="D7122" s="3"/>
      <c r="E7122" s="3"/>
      <c r="F7122" s="30" t="str">
        <f t="array" ref="F7122">IF(C7122&lt;&gt;"",INDEX(FunctionalValues,MATCH(C7122,KanoFunctional,0),2),"")</f>
        <v/>
      </c>
      <c r="G7122" s="30" t="str">
        <f t="array" ref="G7122">IF(D7122&lt;&gt;"",INDEX(DysfunctionalValues,2,MATCH(D7122,KanoDysfunctional,0)),"")</f>
        <v/>
      </c>
      <c r="H7122" s="30" t="str">
        <f t="array" ref="H7122">IF(C7122&lt;&gt;"",INDEX(KanoTable,MATCH(C7122,KanoFunctional,0),MATCH(D7122,KanoDysfunctional,0)),"")</f>
        <v/>
      </c>
      <c r="I7122" s="30" t="str">
        <f t="shared" si="112"/>
        <v/>
      </c>
      <c r="J7122" s="30" t="e">
        <f>VLOOKUP(B7122,Users!$A$2:$C$10000,3,FALSE)</f>
        <v>#N/A</v>
      </c>
    </row>
    <row r="7123" spans="1:10" ht="15.75" customHeight="1">
      <c r="A7123" s="3"/>
      <c r="B7123" s="3"/>
      <c r="C7123" s="3"/>
      <c r="D7123" s="3"/>
      <c r="E7123" s="3"/>
      <c r="F7123" s="30" t="str">
        <f t="array" ref="F7123">IF(C7123&lt;&gt;"",INDEX(FunctionalValues,MATCH(C7123,KanoFunctional,0),2),"")</f>
        <v/>
      </c>
      <c r="G7123" s="30" t="str">
        <f t="array" ref="G7123">IF(D7123&lt;&gt;"",INDEX(DysfunctionalValues,2,MATCH(D7123,KanoDysfunctional,0)),"")</f>
        <v/>
      </c>
      <c r="H7123" s="30" t="str">
        <f t="array" ref="H7123">IF(C7123&lt;&gt;"",INDEX(KanoTable,MATCH(C7123,KanoFunctional,0),MATCH(D7123,KanoDysfunctional,0)),"")</f>
        <v/>
      </c>
      <c r="I7123" s="30" t="str">
        <f t="shared" si="112"/>
        <v/>
      </c>
      <c r="J7123" s="30" t="e">
        <f>VLOOKUP(B7123,Users!$A$2:$C$10000,3,FALSE)</f>
        <v>#N/A</v>
      </c>
    </row>
    <row r="7124" spans="1:10" ht="15.75" customHeight="1">
      <c r="A7124" s="3"/>
      <c r="B7124" s="3"/>
      <c r="C7124" s="3"/>
      <c r="D7124" s="3"/>
      <c r="E7124" s="3"/>
      <c r="F7124" s="30" t="str">
        <f t="array" ref="F7124">IF(C7124&lt;&gt;"",INDEX(FunctionalValues,MATCH(C7124,KanoFunctional,0),2),"")</f>
        <v/>
      </c>
      <c r="G7124" s="30" t="str">
        <f t="array" ref="G7124">IF(D7124&lt;&gt;"",INDEX(DysfunctionalValues,2,MATCH(D7124,KanoDysfunctional,0)),"")</f>
        <v/>
      </c>
      <c r="H7124" s="30" t="str">
        <f t="array" ref="H7124">IF(C7124&lt;&gt;"",INDEX(KanoTable,MATCH(C7124,KanoFunctional,0),MATCH(D7124,KanoDysfunctional,0)),"")</f>
        <v/>
      </c>
      <c r="I7124" s="30" t="str">
        <f t="shared" si="112"/>
        <v/>
      </c>
      <c r="J7124" s="30" t="e">
        <f>VLOOKUP(B7124,Users!$A$2:$C$10000,3,FALSE)</f>
        <v>#N/A</v>
      </c>
    </row>
    <row r="7125" spans="1:10" ht="15.75" customHeight="1">
      <c r="A7125" s="3"/>
      <c r="B7125" s="3"/>
      <c r="C7125" s="3"/>
      <c r="D7125" s="3"/>
      <c r="E7125" s="3"/>
      <c r="F7125" s="30" t="str">
        <f t="array" ref="F7125">IF(C7125&lt;&gt;"",INDEX(FunctionalValues,MATCH(C7125,KanoFunctional,0),2),"")</f>
        <v/>
      </c>
      <c r="G7125" s="30" t="str">
        <f t="array" ref="G7125">IF(D7125&lt;&gt;"",INDEX(DysfunctionalValues,2,MATCH(D7125,KanoDysfunctional,0)),"")</f>
        <v/>
      </c>
      <c r="H7125" s="30" t="str">
        <f t="array" ref="H7125">IF(C7125&lt;&gt;"",INDEX(KanoTable,MATCH(C7125,KanoFunctional,0),MATCH(D7125,KanoDysfunctional,0)),"")</f>
        <v/>
      </c>
      <c r="I7125" s="30" t="str">
        <f t="shared" si="112"/>
        <v/>
      </c>
      <c r="J7125" s="30" t="e">
        <f>VLOOKUP(B7125,Users!$A$2:$C$10000,3,FALSE)</f>
        <v>#N/A</v>
      </c>
    </row>
    <row r="7126" spans="1:10" ht="15.75" customHeight="1">
      <c r="A7126" s="3"/>
      <c r="B7126" s="3"/>
      <c r="C7126" s="3"/>
      <c r="D7126" s="3"/>
      <c r="E7126" s="3"/>
      <c r="F7126" s="30" t="str">
        <f t="array" ref="F7126">IF(C7126&lt;&gt;"",INDEX(FunctionalValues,MATCH(C7126,KanoFunctional,0),2),"")</f>
        <v/>
      </c>
      <c r="G7126" s="30" t="str">
        <f t="array" ref="G7126">IF(D7126&lt;&gt;"",INDEX(DysfunctionalValues,2,MATCH(D7126,KanoDysfunctional,0)),"")</f>
        <v/>
      </c>
      <c r="H7126" s="30" t="str">
        <f t="array" ref="H7126">IF(C7126&lt;&gt;"",INDEX(KanoTable,MATCH(C7126,KanoFunctional,0),MATCH(D7126,KanoDysfunctional,0)),"")</f>
        <v/>
      </c>
      <c r="I7126" s="30" t="str">
        <f t="shared" ref="I7126:I7189" si="113">IF(C7126&lt;&gt;"",MATCH(H7126,KanoResultCodes,0),"")</f>
        <v/>
      </c>
      <c r="J7126" s="30" t="e">
        <f>VLOOKUP(B7126,Users!$A$2:$C$10000,3,FALSE)</f>
        <v>#N/A</v>
      </c>
    </row>
    <row r="7127" spans="1:10" ht="15.75" customHeight="1">
      <c r="A7127" s="3"/>
      <c r="B7127" s="3"/>
      <c r="C7127" s="3"/>
      <c r="D7127" s="3"/>
      <c r="E7127" s="3"/>
      <c r="F7127" s="30" t="str">
        <f t="array" ref="F7127">IF(C7127&lt;&gt;"",INDEX(FunctionalValues,MATCH(C7127,KanoFunctional,0),2),"")</f>
        <v/>
      </c>
      <c r="G7127" s="30" t="str">
        <f t="array" ref="G7127">IF(D7127&lt;&gt;"",INDEX(DysfunctionalValues,2,MATCH(D7127,KanoDysfunctional,0)),"")</f>
        <v/>
      </c>
      <c r="H7127" s="30" t="str">
        <f t="array" ref="H7127">IF(C7127&lt;&gt;"",INDEX(KanoTable,MATCH(C7127,KanoFunctional,0),MATCH(D7127,KanoDysfunctional,0)),"")</f>
        <v/>
      </c>
      <c r="I7127" s="30" t="str">
        <f t="shared" si="113"/>
        <v/>
      </c>
      <c r="J7127" s="30" t="e">
        <f>VLOOKUP(B7127,Users!$A$2:$C$10000,3,FALSE)</f>
        <v>#N/A</v>
      </c>
    </row>
    <row r="7128" spans="1:10" ht="15.75" customHeight="1">
      <c r="A7128" s="3"/>
      <c r="B7128" s="3"/>
      <c r="C7128" s="3"/>
      <c r="D7128" s="3"/>
      <c r="E7128" s="3"/>
      <c r="F7128" s="30" t="str">
        <f t="array" ref="F7128">IF(C7128&lt;&gt;"",INDEX(FunctionalValues,MATCH(C7128,KanoFunctional,0),2),"")</f>
        <v/>
      </c>
      <c r="G7128" s="30" t="str">
        <f t="array" ref="G7128">IF(D7128&lt;&gt;"",INDEX(DysfunctionalValues,2,MATCH(D7128,KanoDysfunctional,0)),"")</f>
        <v/>
      </c>
      <c r="H7128" s="30" t="str">
        <f t="array" ref="H7128">IF(C7128&lt;&gt;"",INDEX(KanoTable,MATCH(C7128,KanoFunctional,0),MATCH(D7128,KanoDysfunctional,0)),"")</f>
        <v/>
      </c>
      <c r="I7128" s="30" t="str">
        <f t="shared" si="113"/>
        <v/>
      </c>
      <c r="J7128" s="30" t="e">
        <f>VLOOKUP(B7128,Users!$A$2:$C$10000,3,FALSE)</f>
        <v>#N/A</v>
      </c>
    </row>
    <row r="7129" spans="1:10" ht="15.75" customHeight="1">
      <c r="A7129" s="3"/>
      <c r="B7129" s="3"/>
      <c r="C7129" s="3"/>
      <c r="D7129" s="3"/>
      <c r="E7129" s="3"/>
      <c r="F7129" s="30" t="str">
        <f t="array" ref="F7129">IF(C7129&lt;&gt;"",INDEX(FunctionalValues,MATCH(C7129,KanoFunctional,0),2),"")</f>
        <v/>
      </c>
      <c r="G7129" s="30" t="str">
        <f t="array" ref="G7129">IF(D7129&lt;&gt;"",INDEX(DysfunctionalValues,2,MATCH(D7129,KanoDysfunctional,0)),"")</f>
        <v/>
      </c>
      <c r="H7129" s="30" t="str">
        <f t="array" ref="H7129">IF(C7129&lt;&gt;"",INDEX(KanoTable,MATCH(C7129,KanoFunctional,0),MATCH(D7129,KanoDysfunctional,0)),"")</f>
        <v/>
      </c>
      <c r="I7129" s="30" t="str">
        <f t="shared" si="113"/>
        <v/>
      </c>
      <c r="J7129" s="30" t="e">
        <f>VLOOKUP(B7129,Users!$A$2:$C$10000,3,FALSE)</f>
        <v>#N/A</v>
      </c>
    </row>
    <row r="7130" spans="1:10" ht="15.75" customHeight="1">
      <c r="A7130" s="3"/>
      <c r="B7130" s="3"/>
      <c r="C7130" s="3"/>
      <c r="D7130" s="3"/>
      <c r="E7130" s="3"/>
      <c r="F7130" s="30" t="str">
        <f t="array" ref="F7130">IF(C7130&lt;&gt;"",INDEX(FunctionalValues,MATCH(C7130,KanoFunctional,0),2),"")</f>
        <v/>
      </c>
      <c r="G7130" s="30" t="str">
        <f t="array" ref="G7130">IF(D7130&lt;&gt;"",INDEX(DysfunctionalValues,2,MATCH(D7130,KanoDysfunctional,0)),"")</f>
        <v/>
      </c>
      <c r="H7130" s="30" t="str">
        <f t="array" ref="H7130">IF(C7130&lt;&gt;"",INDEX(KanoTable,MATCH(C7130,KanoFunctional,0),MATCH(D7130,KanoDysfunctional,0)),"")</f>
        <v/>
      </c>
      <c r="I7130" s="30" t="str">
        <f t="shared" si="113"/>
        <v/>
      </c>
      <c r="J7130" s="30" t="e">
        <f>VLOOKUP(B7130,Users!$A$2:$C$10000,3,FALSE)</f>
        <v>#N/A</v>
      </c>
    </row>
    <row r="7131" spans="1:10" ht="15.75" customHeight="1">
      <c r="A7131" s="3"/>
      <c r="B7131" s="3"/>
      <c r="C7131" s="3"/>
      <c r="D7131" s="3"/>
      <c r="E7131" s="3"/>
      <c r="F7131" s="30" t="str">
        <f t="array" ref="F7131">IF(C7131&lt;&gt;"",INDEX(FunctionalValues,MATCH(C7131,KanoFunctional,0),2),"")</f>
        <v/>
      </c>
      <c r="G7131" s="30" t="str">
        <f t="array" ref="G7131">IF(D7131&lt;&gt;"",INDEX(DysfunctionalValues,2,MATCH(D7131,KanoDysfunctional,0)),"")</f>
        <v/>
      </c>
      <c r="H7131" s="30" t="str">
        <f t="array" ref="H7131">IF(C7131&lt;&gt;"",INDEX(KanoTable,MATCH(C7131,KanoFunctional,0),MATCH(D7131,KanoDysfunctional,0)),"")</f>
        <v/>
      </c>
      <c r="I7131" s="30" t="str">
        <f t="shared" si="113"/>
        <v/>
      </c>
      <c r="J7131" s="30" t="e">
        <f>VLOOKUP(B7131,Users!$A$2:$C$10000,3,FALSE)</f>
        <v>#N/A</v>
      </c>
    </row>
    <row r="7132" spans="1:10" ht="15.75" customHeight="1">
      <c r="A7132" s="3"/>
      <c r="B7132" s="3"/>
      <c r="C7132" s="3"/>
      <c r="D7132" s="3"/>
      <c r="E7132" s="3"/>
      <c r="F7132" s="30" t="str">
        <f t="array" ref="F7132">IF(C7132&lt;&gt;"",INDEX(FunctionalValues,MATCH(C7132,KanoFunctional,0),2),"")</f>
        <v/>
      </c>
      <c r="G7132" s="30" t="str">
        <f t="array" ref="G7132">IF(D7132&lt;&gt;"",INDEX(DysfunctionalValues,2,MATCH(D7132,KanoDysfunctional,0)),"")</f>
        <v/>
      </c>
      <c r="H7132" s="30" t="str">
        <f t="array" ref="H7132">IF(C7132&lt;&gt;"",INDEX(KanoTable,MATCH(C7132,KanoFunctional,0),MATCH(D7132,KanoDysfunctional,0)),"")</f>
        <v/>
      </c>
      <c r="I7132" s="30" t="str">
        <f t="shared" si="113"/>
        <v/>
      </c>
      <c r="J7132" s="30" t="e">
        <f>VLOOKUP(B7132,Users!$A$2:$C$10000,3,FALSE)</f>
        <v>#N/A</v>
      </c>
    </row>
    <row r="7133" spans="1:10" ht="15.75" customHeight="1">
      <c r="A7133" s="3"/>
      <c r="B7133" s="3"/>
      <c r="C7133" s="3"/>
      <c r="D7133" s="3"/>
      <c r="E7133" s="3"/>
      <c r="F7133" s="30" t="str">
        <f t="array" ref="F7133">IF(C7133&lt;&gt;"",INDEX(FunctionalValues,MATCH(C7133,KanoFunctional,0),2),"")</f>
        <v/>
      </c>
      <c r="G7133" s="30" t="str">
        <f t="array" ref="G7133">IF(D7133&lt;&gt;"",INDEX(DysfunctionalValues,2,MATCH(D7133,KanoDysfunctional,0)),"")</f>
        <v/>
      </c>
      <c r="H7133" s="30" t="str">
        <f t="array" ref="H7133">IF(C7133&lt;&gt;"",INDEX(KanoTable,MATCH(C7133,KanoFunctional,0),MATCH(D7133,KanoDysfunctional,0)),"")</f>
        <v/>
      </c>
      <c r="I7133" s="30" t="str">
        <f t="shared" si="113"/>
        <v/>
      </c>
      <c r="J7133" s="30" t="e">
        <f>VLOOKUP(B7133,Users!$A$2:$C$10000,3,FALSE)</f>
        <v>#N/A</v>
      </c>
    </row>
    <row r="7134" spans="1:10" ht="15.75" customHeight="1">
      <c r="A7134" s="3"/>
      <c r="B7134" s="3"/>
      <c r="C7134" s="3"/>
      <c r="D7134" s="3"/>
      <c r="E7134" s="3"/>
      <c r="F7134" s="30" t="str">
        <f t="array" ref="F7134">IF(C7134&lt;&gt;"",INDEX(FunctionalValues,MATCH(C7134,KanoFunctional,0),2),"")</f>
        <v/>
      </c>
      <c r="G7134" s="30" t="str">
        <f t="array" ref="G7134">IF(D7134&lt;&gt;"",INDEX(DysfunctionalValues,2,MATCH(D7134,KanoDysfunctional,0)),"")</f>
        <v/>
      </c>
      <c r="H7134" s="30" t="str">
        <f t="array" ref="H7134">IF(C7134&lt;&gt;"",INDEX(KanoTable,MATCH(C7134,KanoFunctional,0),MATCH(D7134,KanoDysfunctional,0)),"")</f>
        <v/>
      </c>
      <c r="I7134" s="30" t="str">
        <f t="shared" si="113"/>
        <v/>
      </c>
      <c r="J7134" s="30" t="e">
        <f>VLOOKUP(B7134,Users!$A$2:$C$10000,3,FALSE)</f>
        <v>#N/A</v>
      </c>
    </row>
    <row r="7135" spans="1:10" ht="15.75" customHeight="1">
      <c r="A7135" s="3"/>
      <c r="B7135" s="3"/>
      <c r="C7135" s="3"/>
      <c r="D7135" s="3"/>
      <c r="E7135" s="3"/>
      <c r="F7135" s="30" t="str">
        <f t="array" ref="F7135">IF(C7135&lt;&gt;"",INDEX(FunctionalValues,MATCH(C7135,KanoFunctional,0),2),"")</f>
        <v/>
      </c>
      <c r="G7135" s="30" t="str">
        <f t="array" ref="G7135">IF(D7135&lt;&gt;"",INDEX(DysfunctionalValues,2,MATCH(D7135,KanoDysfunctional,0)),"")</f>
        <v/>
      </c>
      <c r="H7135" s="30" t="str">
        <f t="array" ref="H7135">IF(C7135&lt;&gt;"",INDEX(KanoTable,MATCH(C7135,KanoFunctional,0),MATCH(D7135,KanoDysfunctional,0)),"")</f>
        <v/>
      </c>
      <c r="I7135" s="30" t="str">
        <f t="shared" si="113"/>
        <v/>
      </c>
      <c r="J7135" s="30" t="e">
        <f>VLOOKUP(B7135,Users!$A$2:$C$10000,3,FALSE)</f>
        <v>#N/A</v>
      </c>
    </row>
    <row r="7136" spans="1:10" ht="15.75" customHeight="1">
      <c r="A7136" s="3"/>
      <c r="B7136" s="3"/>
      <c r="C7136" s="3"/>
      <c r="D7136" s="3"/>
      <c r="E7136" s="3"/>
      <c r="F7136" s="30" t="str">
        <f t="array" ref="F7136">IF(C7136&lt;&gt;"",INDEX(FunctionalValues,MATCH(C7136,KanoFunctional,0),2),"")</f>
        <v/>
      </c>
      <c r="G7136" s="30" t="str">
        <f t="array" ref="G7136">IF(D7136&lt;&gt;"",INDEX(DysfunctionalValues,2,MATCH(D7136,KanoDysfunctional,0)),"")</f>
        <v/>
      </c>
      <c r="H7136" s="30" t="str">
        <f t="array" ref="H7136">IF(C7136&lt;&gt;"",INDEX(KanoTable,MATCH(C7136,KanoFunctional,0),MATCH(D7136,KanoDysfunctional,0)),"")</f>
        <v/>
      </c>
      <c r="I7136" s="30" t="str">
        <f t="shared" si="113"/>
        <v/>
      </c>
      <c r="J7136" s="30" t="e">
        <f>VLOOKUP(B7136,Users!$A$2:$C$10000,3,FALSE)</f>
        <v>#N/A</v>
      </c>
    </row>
    <row r="7137" spans="1:10" ht="15.75" customHeight="1">
      <c r="A7137" s="3"/>
      <c r="B7137" s="3"/>
      <c r="C7137" s="3"/>
      <c r="D7137" s="3"/>
      <c r="E7137" s="3"/>
      <c r="F7137" s="30" t="str">
        <f t="array" ref="F7137">IF(C7137&lt;&gt;"",INDEX(FunctionalValues,MATCH(C7137,KanoFunctional,0),2),"")</f>
        <v/>
      </c>
      <c r="G7137" s="30" t="str">
        <f t="array" ref="G7137">IF(D7137&lt;&gt;"",INDEX(DysfunctionalValues,2,MATCH(D7137,KanoDysfunctional,0)),"")</f>
        <v/>
      </c>
      <c r="H7137" s="30" t="str">
        <f t="array" ref="H7137">IF(C7137&lt;&gt;"",INDEX(KanoTable,MATCH(C7137,KanoFunctional,0),MATCH(D7137,KanoDysfunctional,0)),"")</f>
        <v/>
      </c>
      <c r="I7137" s="30" t="str">
        <f t="shared" si="113"/>
        <v/>
      </c>
      <c r="J7137" s="30" t="e">
        <f>VLOOKUP(B7137,Users!$A$2:$C$10000,3,FALSE)</f>
        <v>#N/A</v>
      </c>
    </row>
    <row r="7138" spans="1:10" ht="15.75" customHeight="1">
      <c r="A7138" s="3"/>
      <c r="B7138" s="3"/>
      <c r="C7138" s="3"/>
      <c r="D7138" s="3"/>
      <c r="E7138" s="3"/>
      <c r="F7138" s="30" t="str">
        <f t="array" ref="F7138">IF(C7138&lt;&gt;"",INDEX(FunctionalValues,MATCH(C7138,KanoFunctional,0),2),"")</f>
        <v/>
      </c>
      <c r="G7138" s="30" t="str">
        <f t="array" ref="G7138">IF(D7138&lt;&gt;"",INDEX(DysfunctionalValues,2,MATCH(D7138,KanoDysfunctional,0)),"")</f>
        <v/>
      </c>
      <c r="H7138" s="30" t="str">
        <f t="array" ref="H7138">IF(C7138&lt;&gt;"",INDEX(KanoTable,MATCH(C7138,KanoFunctional,0),MATCH(D7138,KanoDysfunctional,0)),"")</f>
        <v/>
      </c>
      <c r="I7138" s="30" t="str">
        <f t="shared" si="113"/>
        <v/>
      </c>
      <c r="J7138" s="30" t="e">
        <f>VLOOKUP(B7138,Users!$A$2:$C$10000,3,FALSE)</f>
        <v>#N/A</v>
      </c>
    </row>
    <row r="7139" spans="1:10" ht="15.75" customHeight="1">
      <c r="A7139" s="3"/>
      <c r="B7139" s="3"/>
      <c r="C7139" s="3"/>
      <c r="D7139" s="3"/>
      <c r="E7139" s="3"/>
      <c r="F7139" s="30" t="str">
        <f t="array" ref="F7139">IF(C7139&lt;&gt;"",INDEX(FunctionalValues,MATCH(C7139,KanoFunctional,0),2),"")</f>
        <v/>
      </c>
      <c r="G7139" s="30" t="str">
        <f t="array" ref="G7139">IF(D7139&lt;&gt;"",INDEX(DysfunctionalValues,2,MATCH(D7139,KanoDysfunctional,0)),"")</f>
        <v/>
      </c>
      <c r="H7139" s="30" t="str">
        <f t="array" ref="H7139">IF(C7139&lt;&gt;"",INDEX(KanoTable,MATCH(C7139,KanoFunctional,0),MATCH(D7139,KanoDysfunctional,0)),"")</f>
        <v/>
      </c>
      <c r="I7139" s="30" t="str">
        <f t="shared" si="113"/>
        <v/>
      </c>
      <c r="J7139" s="30" t="e">
        <f>VLOOKUP(B7139,Users!$A$2:$C$10000,3,FALSE)</f>
        <v>#N/A</v>
      </c>
    </row>
    <row r="7140" spans="1:10" ht="15.75" customHeight="1">
      <c r="A7140" s="3"/>
      <c r="B7140" s="3"/>
      <c r="C7140" s="3"/>
      <c r="D7140" s="3"/>
      <c r="E7140" s="3"/>
      <c r="F7140" s="30" t="str">
        <f t="array" ref="F7140">IF(C7140&lt;&gt;"",INDEX(FunctionalValues,MATCH(C7140,KanoFunctional,0),2),"")</f>
        <v/>
      </c>
      <c r="G7140" s="30" t="str">
        <f t="array" ref="G7140">IF(D7140&lt;&gt;"",INDEX(DysfunctionalValues,2,MATCH(D7140,KanoDysfunctional,0)),"")</f>
        <v/>
      </c>
      <c r="H7140" s="30" t="str">
        <f t="array" ref="H7140">IF(C7140&lt;&gt;"",INDEX(KanoTable,MATCH(C7140,KanoFunctional,0),MATCH(D7140,KanoDysfunctional,0)),"")</f>
        <v/>
      </c>
      <c r="I7140" s="30" t="str">
        <f t="shared" si="113"/>
        <v/>
      </c>
      <c r="J7140" s="30" t="e">
        <f>VLOOKUP(B7140,Users!$A$2:$C$10000,3,FALSE)</f>
        <v>#N/A</v>
      </c>
    </row>
    <row r="7141" spans="1:10" ht="15.75" customHeight="1">
      <c r="A7141" s="3"/>
      <c r="B7141" s="3"/>
      <c r="C7141" s="3"/>
      <c r="D7141" s="3"/>
      <c r="E7141" s="3"/>
      <c r="F7141" s="30" t="str">
        <f t="array" ref="F7141">IF(C7141&lt;&gt;"",INDEX(FunctionalValues,MATCH(C7141,KanoFunctional,0),2),"")</f>
        <v/>
      </c>
      <c r="G7141" s="30" t="str">
        <f t="array" ref="G7141">IF(D7141&lt;&gt;"",INDEX(DysfunctionalValues,2,MATCH(D7141,KanoDysfunctional,0)),"")</f>
        <v/>
      </c>
      <c r="H7141" s="30" t="str">
        <f t="array" ref="H7141">IF(C7141&lt;&gt;"",INDEX(KanoTable,MATCH(C7141,KanoFunctional,0),MATCH(D7141,KanoDysfunctional,0)),"")</f>
        <v/>
      </c>
      <c r="I7141" s="30" t="str">
        <f t="shared" si="113"/>
        <v/>
      </c>
      <c r="J7141" s="30" t="e">
        <f>VLOOKUP(B7141,Users!$A$2:$C$10000,3,FALSE)</f>
        <v>#N/A</v>
      </c>
    </row>
    <row r="7142" spans="1:10" ht="15.75" customHeight="1">
      <c r="A7142" s="3"/>
      <c r="B7142" s="3"/>
      <c r="C7142" s="3"/>
      <c r="D7142" s="3"/>
      <c r="E7142" s="3"/>
      <c r="F7142" s="30" t="str">
        <f t="array" ref="F7142">IF(C7142&lt;&gt;"",INDEX(FunctionalValues,MATCH(C7142,KanoFunctional,0),2),"")</f>
        <v/>
      </c>
      <c r="G7142" s="30" t="str">
        <f t="array" ref="G7142">IF(D7142&lt;&gt;"",INDEX(DysfunctionalValues,2,MATCH(D7142,KanoDysfunctional,0)),"")</f>
        <v/>
      </c>
      <c r="H7142" s="30" t="str">
        <f t="array" ref="H7142">IF(C7142&lt;&gt;"",INDEX(KanoTable,MATCH(C7142,KanoFunctional,0),MATCH(D7142,KanoDysfunctional,0)),"")</f>
        <v/>
      </c>
      <c r="I7142" s="30" t="str">
        <f t="shared" si="113"/>
        <v/>
      </c>
      <c r="J7142" s="30" t="e">
        <f>VLOOKUP(B7142,Users!$A$2:$C$10000,3,FALSE)</f>
        <v>#N/A</v>
      </c>
    </row>
    <row r="7143" spans="1:10" ht="15.75" customHeight="1">
      <c r="A7143" s="3"/>
      <c r="B7143" s="3"/>
      <c r="C7143" s="3"/>
      <c r="D7143" s="3"/>
      <c r="E7143" s="3"/>
      <c r="F7143" s="30" t="str">
        <f t="array" ref="F7143">IF(C7143&lt;&gt;"",INDEX(FunctionalValues,MATCH(C7143,KanoFunctional,0),2),"")</f>
        <v/>
      </c>
      <c r="G7143" s="30" t="str">
        <f t="array" ref="G7143">IF(D7143&lt;&gt;"",INDEX(DysfunctionalValues,2,MATCH(D7143,KanoDysfunctional,0)),"")</f>
        <v/>
      </c>
      <c r="H7143" s="30" t="str">
        <f t="array" ref="H7143">IF(C7143&lt;&gt;"",INDEX(KanoTable,MATCH(C7143,KanoFunctional,0),MATCH(D7143,KanoDysfunctional,0)),"")</f>
        <v/>
      </c>
      <c r="I7143" s="30" t="str">
        <f t="shared" si="113"/>
        <v/>
      </c>
      <c r="J7143" s="30" t="e">
        <f>VLOOKUP(B7143,Users!$A$2:$C$10000,3,FALSE)</f>
        <v>#N/A</v>
      </c>
    </row>
    <row r="7144" spans="1:10" ht="15.75" customHeight="1">
      <c r="A7144" s="3"/>
      <c r="B7144" s="3"/>
      <c r="C7144" s="3"/>
      <c r="D7144" s="3"/>
      <c r="E7144" s="3"/>
      <c r="F7144" s="30" t="str">
        <f t="array" ref="F7144">IF(C7144&lt;&gt;"",INDEX(FunctionalValues,MATCH(C7144,KanoFunctional,0),2),"")</f>
        <v/>
      </c>
      <c r="G7144" s="30" t="str">
        <f t="array" ref="G7144">IF(D7144&lt;&gt;"",INDEX(DysfunctionalValues,2,MATCH(D7144,KanoDysfunctional,0)),"")</f>
        <v/>
      </c>
      <c r="H7144" s="30" t="str">
        <f t="array" ref="H7144">IF(C7144&lt;&gt;"",INDEX(KanoTable,MATCH(C7144,KanoFunctional,0),MATCH(D7144,KanoDysfunctional,0)),"")</f>
        <v/>
      </c>
      <c r="I7144" s="30" t="str">
        <f t="shared" si="113"/>
        <v/>
      </c>
      <c r="J7144" s="30" t="e">
        <f>VLOOKUP(B7144,Users!$A$2:$C$10000,3,FALSE)</f>
        <v>#N/A</v>
      </c>
    </row>
    <row r="7145" spans="1:10" ht="15.75" customHeight="1">
      <c r="A7145" s="3"/>
      <c r="B7145" s="3"/>
      <c r="C7145" s="3"/>
      <c r="D7145" s="3"/>
      <c r="E7145" s="3"/>
      <c r="F7145" s="30" t="str">
        <f t="array" ref="F7145">IF(C7145&lt;&gt;"",INDEX(FunctionalValues,MATCH(C7145,KanoFunctional,0),2),"")</f>
        <v/>
      </c>
      <c r="G7145" s="30" t="str">
        <f t="array" ref="G7145">IF(D7145&lt;&gt;"",INDEX(DysfunctionalValues,2,MATCH(D7145,KanoDysfunctional,0)),"")</f>
        <v/>
      </c>
      <c r="H7145" s="30" t="str">
        <f t="array" ref="H7145">IF(C7145&lt;&gt;"",INDEX(KanoTable,MATCH(C7145,KanoFunctional,0),MATCH(D7145,KanoDysfunctional,0)),"")</f>
        <v/>
      </c>
      <c r="I7145" s="30" t="str">
        <f t="shared" si="113"/>
        <v/>
      </c>
      <c r="J7145" s="30" t="e">
        <f>VLOOKUP(B7145,Users!$A$2:$C$10000,3,FALSE)</f>
        <v>#N/A</v>
      </c>
    </row>
    <row r="7146" spans="1:10" ht="15.75" customHeight="1">
      <c r="A7146" s="3"/>
      <c r="B7146" s="3"/>
      <c r="C7146" s="3"/>
      <c r="D7146" s="3"/>
      <c r="E7146" s="3"/>
      <c r="F7146" s="30" t="str">
        <f t="array" ref="F7146">IF(C7146&lt;&gt;"",INDEX(FunctionalValues,MATCH(C7146,KanoFunctional,0),2),"")</f>
        <v/>
      </c>
      <c r="G7146" s="30" t="str">
        <f t="array" ref="G7146">IF(D7146&lt;&gt;"",INDEX(DysfunctionalValues,2,MATCH(D7146,KanoDysfunctional,0)),"")</f>
        <v/>
      </c>
      <c r="H7146" s="30" t="str">
        <f t="array" ref="H7146">IF(C7146&lt;&gt;"",INDEX(KanoTable,MATCH(C7146,KanoFunctional,0),MATCH(D7146,KanoDysfunctional,0)),"")</f>
        <v/>
      </c>
      <c r="I7146" s="30" t="str">
        <f t="shared" si="113"/>
        <v/>
      </c>
      <c r="J7146" s="30" t="e">
        <f>VLOOKUP(B7146,Users!$A$2:$C$10000,3,FALSE)</f>
        <v>#N/A</v>
      </c>
    </row>
    <row r="7147" spans="1:10" ht="15.75" customHeight="1">
      <c r="A7147" s="3"/>
      <c r="B7147" s="3"/>
      <c r="C7147" s="3"/>
      <c r="D7147" s="3"/>
      <c r="E7147" s="3"/>
      <c r="F7147" s="30" t="str">
        <f t="array" ref="F7147">IF(C7147&lt;&gt;"",INDEX(FunctionalValues,MATCH(C7147,KanoFunctional,0),2),"")</f>
        <v/>
      </c>
      <c r="G7147" s="30" t="str">
        <f t="array" ref="G7147">IF(D7147&lt;&gt;"",INDEX(DysfunctionalValues,2,MATCH(D7147,KanoDysfunctional,0)),"")</f>
        <v/>
      </c>
      <c r="H7147" s="30" t="str">
        <f t="array" ref="H7147">IF(C7147&lt;&gt;"",INDEX(KanoTable,MATCH(C7147,KanoFunctional,0),MATCH(D7147,KanoDysfunctional,0)),"")</f>
        <v/>
      </c>
      <c r="I7147" s="30" t="str">
        <f t="shared" si="113"/>
        <v/>
      </c>
      <c r="J7147" s="30" t="e">
        <f>VLOOKUP(B7147,Users!$A$2:$C$10000,3,FALSE)</f>
        <v>#N/A</v>
      </c>
    </row>
    <row r="7148" spans="1:10" ht="15.75" customHeight="1">
      <c r="A7148" s="3"/>
      <c r="B7148" s="3"/>
      <c r="C7148" s="3"/>
      <c r="D7148" s="3"/>
      <c r="E7148" s="3"/>
      <c r="F7148" s="30" t="str">
        <f t="array" ref="F7148">IF(C7148&lt;&gt;"",INDEX(FunctionalValues,MATCH(C7148,KanoFunctional,0),2),"")</f>
        <v/>
      </c>
      <c r="G7148" s="30" t="str">
        <f t="array" ref="G7148">IF(D7148&lt;&gt;"",INDEX(DysfunctionalValues,2,MATCH(D7148,KanoDysfunctional,0)),"")</f>
        <v/>
      </c>
      <c r="H7148" s="30" t="str">
        <f t="array" ref="H7148">IF(C7148&lt;&gt;"",INDEX(KanoTable,MATCH(C7148,KanoFunctional,0),MATCH(D7148,KanoDysfunctional,0)),"")</f>
        <v/>
      </c>
      <c r="I7148" s="30" t="str">
        <f t="shared" si="113"/>
        <v/>
      </c>
      <c r="J7148" s="30" t="e">
        <f>VLOOKUP(B7148,Users!$A$2:$C$10000,3,FALSE)</f>
        <v>#N/A</v>
      </c>
    </row>
    <row r="7149" spans="1:10" ht="15.75" customHeight="1">
      <c r="A7149" s="3"/>
      <c r="B7149" s="3"/>
      <c r="C7149" s="3"/>
      <c r="D7149" s="3"/>
      <c r="E7149" s="3"/>
      <c r="F7149" s="30" t="str">
        <f t="array" ref="F7149">IF(C7149&lt;&gt;"",INDEX(FunctionalValues,MATCH(C7149,KanoFunctional,0),2),"")</f>
        <v/>
      </c>
      <c r="G7149" s="30" t="str">
        <f t="array" ref="G7149">IF(D7149&lt;&gt;"",INDEX(DysfunctionalValues,2,MATCH(D7149,KanoDysfunctional,0)),"")</f>
        <v/>
      </c>
      <c r="H7149" s="30" t="str">
        <f t="array" ref="H7149">IF(C7149&lt;&gt;"",INDEX(KanoTable,MATCH(C7149,KanoFunctional,0),MATCH(D7149,KanoDysfunctional,0)),"")</f>
        <v/>
      </c>
      <c r="I7149" s="30" t="str">
        <f t="shared" si="113"/>
        <v/>
      </c>
      <c r="J7149" s="30" t="e">
        <f>VLOOKUP(B7149,Users!$A$2:$C$10000,3,FALSE)</f>
        <v>#N/A</v>
      </c>
    </row>
    <row r="7150" spans="1:10" ht="15.75" customHeight="1">
      <c r="A7150" s="3"/>
      <c r="B7150" s="3"/>
      <c r="C7150" s="3"/>
      <c r="D7150" s="3"/>
      <c r="E7150" s="3"/>
      <c r="F7150" s="30" t="str">
        <f t="array" ref="F7150">IF(C7150&lt;&gt;"",INDEX(FunctionalValues,MATCH(C7150,KanoFunctional,0),2),"")</f>
        <v/>
      </c>
      <c r="G7150" s="30" t="str">
        <f t="array" ref="G7150">IF(D7150&lt;&gt;"",INDEX(DysfunctionalValues,2,MATCH(D7150,KanoDysfunctional,0)),"")</f>
        <v/>
      </c>
      <c r="H7150" s="30" t="str">
        <f t="array" ref="H7150">IF(C7150&lt;&gt;"",INDEX(KanoTable,MATCH(C7150,KanoFunctional,0),MATCH(D7150,KanoDysfunctional,0)),"")</f>
        <v/>
      </c>
      <c r="I7150" s="30" t="str">
        <f t="shared" si="113"/>
        <v/>
      </c>
      <c r="J7150" s="30" t="e">
        <f>VLOOKUP(B7150,Users!$A$2:$C$10000,3,FALSE)</f>
        <v>#N/A</v>
      </c>
    </row>
    <row r="7151" spans="1:10" ht="15.75" customHeight="1">
      <c r="A7151" s="3"/>
      <c r="B7151" s="3"/>
      <c r="C7151" s="3"/>
      <c r="D7151" s="3"/>
      <c r="E7151" s="3"/>
      <c r="F7151" s="30" t="str">
        <f t="array" ref="F7151">IF(C7151&lt;&gt;"",INDEX(FunctionalValues,MATCH(C7151,KanoFunctional,0),2),"")</f>
        <v/>
      </c>
      <c r="G7151" s="30" t="str">
        <f t="array" ref="G7151">IF(D7151&lt;&gt;"",INDEX(DysfunctionalValues,2,MATCH(D7151,KanoDysfunctional,0)),"")</f>
        <v/>
      </c>
      <c r="H7151" s="30" t="str">
        <f t="array" ref="H7151">IF(C7151&lt;&gt;"",INDEX(KanoTable,MATCH(C7151,KanoFunctional,0),MATCH(D7151,KanoDysfunctional,0)),"")</f>
        <v/>
      </c>
      <c r="I7151" s="30" t="str">
        <f t="shared" si="113"/>
        <v/>
      </c>
      <c r="J7151" s="30" t="e">
        <f>VLOOKUP(B7151,Users!$A$2:$C$10000,3,FALSE)</f>
        <v>#N/A</v>
      </c>
    </row>
    <row r="7152" spans="1:10" ht="15.75" customHeight="1">
      <c r="A7152" s="3"/>
      <c r="B7152" s="3"/>
      <c r="C7152" s="3"/>
      <c r="D7152" s="3"/>
      <c r="E7152" s="3"/>
      <c r="F7152" s="30" t="str">
        <f t="array" ref="F7152">IF(C7152&lt;&gt;"",INDEX(FunctionalValues,MATCH(C7152,KanoFunctional,0),2),"")</f>
        <v/>
      </c>
      <c r="G7152" s="30" t="str">
        <f t="array" ref="G7152">IF(D7152&lt;&gt;"",INDEX(DysfunctionalValues,2,MATCH(D7152,KanoDysfunctional,0)),"")</f>
        <v/>
      </c>
      <c r="H7152" s="30" t="str">
        <f t="array" ref="H7152">IF(C7152&lt;&gt;"",INDEX(KanoTable,MATCH(C7152,KanoFunctional,0),MATCH(D7152,KanoDysfunctional,0)),"")</f>
        <v/>
      </c>
      <c r="I7152" s="30" t="str">
        <f t="shared" si="113"/>
        <v/>
      </c>
      <c r="J7152" s="30" t="e">
        <f>VLOOKUP(B7152,Users!$A$2:$C$10000,3,FALSE)</f>
        <v>#N/A</v>
      </c>
    </row>
    <row r="7153" spans="1:10" ht="15.75" customHeight="1">
      <c r="A7153" s="3"/>
      <c r="B7153" s="3"/>
      <c r="C7153" s="3"/>
      <c r="D7153" s="3"/>
      <c r="E7153" s="3"/>
      <c r="F7153" s="30" t="str">
        <f t="array" ref="F7153">IF(C7153&lt;&gt;"",INDEX(FunctionalValues,MATCH(C7153,KanoFunctional,0),2),"")</f>
        <v/>
      </c>
      <c r="G7153" s="30" t="str">
        <f t="array" ref="G7153">IF(D7153&lt;&gt;"",INDEX(DysfunctionalValues,2,MATCH(D7153,KanoDysfunctional,0)),"")</f>
        <v/>
      </c>
      <c r="H7153" s="30" t="str">
        <f t="array" ref="H7153">IF(C7153&lt;&gt;"",INDEX(KanoTable,MATCH(C7153,KanoFunctional,0),MATCH(D7153,KanoDysfunctional,0)),"")</f>
        <v/>
      </c>
      <c r="I7153" s="30" t="str">
        <f t="shared" si="113"/>
        <v/>
      </c>
      <c r="J7153" s="30" t="e">
        <f>VLOOKUP(B7153,Users!$A$2:$C$10000,3,FALSE)</f>
        <v>#N/A</v>
      </c>
    </row>
    <row r="7154" spans="1:10" ht="15.75" customHeight="1">
      <c r="A7154" s="3"/>
      <c r="B7154" s="3"/>
      <c r="C7154" s="3"/>
      <c r="D7154" s="3"/>
      <c r="E7154" s="3"/>
      <c r="F7154" s="30" t="str">
        <f t="array" ref="F7154">IF(C7154&lt;&gt;"",INDEX(FunctionalValues,MATCH(C7154,KanoFunctional,0),2),"")</f>
        <v/>
      </c>
      <c r="G7154" s="30" t="str">
        <f t="array" ref="G7154">IF(D7154&lt;&gt;"",INDEX(DysfunctionalValues,2,MATCH(D7154,KanoDysfunctional,0)),"")</f>
        <v/>
      </c>
      <c r="H7154" s="30" t="str">
        <f t="array" ref="H7154">IF(C7154&lt;&gt;"",INDEX(KanoTable,MATCH(C7154,KanoFunctional,0),MATCH(D7154,KanoDysfunctional,0)),"")</f>
        <v/>
      </c>
      <c r="I7154" s="30" t="str">
        <f t="shared" si="113"/>
        <v/>
      </c>
      <c r="J7154" s="30" t="e">
        <f>VLOOKUP(B7154,Users!$A$2:$C$10000,3,FALSE)</f>
        <v>#N/A</v>
      </c>
    </row>
    <row r="7155" spans="1:10" ht="15.75" customHeight="1">
      <c r="A7155" s="3"/>
      <c r="B7155" s="3"/>
      <c r="C7155" s="3"/>
      <c r="D7155" s="3"/>
      <c r="E7155" s="3"/>
      <c r="F7155" s="30" t="str">
        <f t="array" ref="F7155">IF(C7155&lt;&gt;"",INDEX(FunctionalValues,MATCH(C7155,KanoFunctional,0),2),"")</f>
        <v/>
      </c>
      <c r="G7155" s="30" t="str">
        <f t="array" ref="G7155">IF(D7155&lt;&gt;"",INDEX(DysfunctionalValues,2,MATCH(D7155,KanoDysfunctional,0)),"")</f>
        <v/>
      </c>
      <c r="H7155" s="30" t="str">
        <f t="array" ref="H7155">IF(C7155&lt;&gt;"",INDEX(KanoTable,MATCH(C7155,KanoFunctional,0),MATCH(D7155,KanoDysfunctional,0)),"")</f>
        <v/>
      </c>
      <c r="I7155" s="30" t="str">
        <f t="shared" si="113"/>
        <v/>
      </c>
      <c r="J7155" s="30" t="e">
        <f>VLOOKUP(B7155,Users!$A$2:$C$10000,3,FALSE)</f>
        <v>#N/A</v>
      </c>
    </row>
    <row r="7156" spans="1:10" ht="15.75" customHeight="1">
      <c r="A7156" s="3"/>
      <c r="B7156" s="3"/>
      <c r="C7156" s="3"/>
      <c r="D7156" s="3"/>
      <c r="E7156" s="3"/>
      <c r="F7156" s="30" t="str">
        <f t="array" ref="F7156">IF(C7156&lt;&gt;"",INDEX(FunctionalValues,MATCH(C7156,KanoFunctional,0),2),"")</f>
        <v/>
      </c>
      <c r="G7156" s="30" t="str">
        <f t="array" ref="G7156">IF(D7156&lt;&gt;"",INDEX(DysfunctionalValues,2,MATCH(D7156,KanoDysfunctional,0)),"")</f>
        <v/>
      </c>
      <c r="H7156" s="30" t="str">
        <f t="array" ref="H7156">IF(C7156&lt;&gt;"",INDEX(KanoTable,MATCH(C7156,KanoFunctional,0),MATCH(D7156,KanoDysfunctional,0)),"")</f>
        <v/>
      </c>
      <c r="I7156" s="30" t="str">
        <f t="shared" si="113"/>
        <v/>
      </c>
      <c r="J7156" s="30" t="e">
        <f>VLOOKUP(B7156,Users!$A$2:$C$10000,3,FALSE)</f>
        <v>#N/A</v>
      </c>
    </row>
    <row r="7157" spans="1:10" ht="15.75" customHeight="1">
      <c r="A7157" s="3"/>
      <c r="B7157" s="3"/>
      <c r="C7157" s="3"/>
      <c r="D7157" s="3"/>
      <c r="E7157" s="3"/>
      <c r="F7157" s="30" t="str">
        <f t="array" ref="F7157">IF(C7157&lt;&gt;"",INDEX(FunctionalValues,MATCH(C7157,KanoFunctional,0),2),"")</f>
        <v/>
      </c>
      <c r="G7157" s="30" t="str">
        <f t="array" ref="G7157">IF(D7157&lt;&gt;"",INDEX(DysfunctionalValues,2,MATCH(D7157,KanoDysfunctional,0)),"")</f>
        <v/>
      </c>
      <c r="H7157" s="30" t="str">
        <f t="array" ref="H7157">IF(C7157&lt;&gt;"",INDEX(KanoTable,MATCH(C7157,KanoFunctional,0),MATCH(D7157,KanoDysfunctional,0)),"")</f>
        <v/>
      </c>
      <c r="I7157" s="30" t="str">
        <f t="shared" si="113"/>
        <v/>
      </c>
      <c r="J7157" s="30" t="e">
        <f>VLOOKUP(B7157,Users!$A$2:$C$10000,3,FALSE)</f>
        <v>#N/A</v>
      </c>
    </row>
    <row r="7158" spans="1:10" ht="15.75" customHeight="1">
      <c r="A7158" s="3"/>
      <c r="B7158" s="3"/>
      <c r="C7158" s="3"/>
      <c r="D7158" s="3"/>
      <c r="E7158" s="3"/>
      <c r="F7158" s="30" t="str">
        <f t="array" ref="F7158">IF(C7158&lt;&gt;"",INDEX(FunctionalValues,MATCH(C7158,KanoFunctional,0),2),"")</f>
        <v/>
      </c>
      <c r="G7158" s="30" t="str">
        <f t="array" ref="G7158">IF(D7158&lt;&gt;"",INDEX(DysfunctionalValues,2,MATCH(D7158,KanoDysfunctional,0)),"")</f>
        <v/>
      </c>
      <c r="H7158" s="30" t="str">
        <f t="array" ref="H7158">IF(C7158&lt;&gt;"",INDEX(KanoTable,MATCH(C7158,KanoFunctional,0),MATCH(D7158,KanoDysfunctional,0)),"")</f>
        <v/>
      </c>
      <c r="I7158" s="30" t="str">
        <f t="shared" si="113"/>
        <v/>
      </c>
      <c r="J7158" s="30" t="e">
        <f>VLOOKUP(B7158,Users!$A$2:$C$10000,3,FALSE)</f>
        <v>#N/A</v>
      </c>
    </row>
    <row r="7159" spans="1:10" ht="15.75" customHeight="1">
      <c r="A7159" s="3"/>
      <c r="B7159" s="3"/>
      <c r="C7159" s="3"/>
      <c r="D7159" s="3"/>
      <c r="E7159" s="3"/>
      <c r="F7159" s="30" t="str">
        <f t="array" ref="F7159">IF(C7159&lt;&gt;"",INDEX(FunctionalValues,MATCH(C7159,KanoFunctional,0),2),"")</f>
        <v/>
      </c>
      <c r="G7159" s="30" t="str">
        <f t="array" ref="G7159">IF(D7159&lt;&gt;"",INDEX(DysfunctionalValues,2,MATCH(D7159,KanoDysfunctional,0)),"")</f>
        <v/>
      </c>
      <c r="H7159" s="30" t="str">
        <f t="array" ref="H7159">IF(C7159&lt;&gt;"",INDEX(KanoTable,MATCH(C7159,KanoFunctional,0),MATCH(D7159,KanoDysfunctional,0)),"")</f>
        <v/>
      </c>
      <c r="I7159" s="30" t="str">
        <f t="shared" si="113"/>
        <v/>
      </c>
      <c r="J7159" s="30" t="e">
        <f>VLOOKUP(B7159,Users!$A$2:$C$10000,3,FALSE)</f>
        <v>#N/A</v>
      </c>
    </row>
    <row r="7160" spans="1:10" ht="15.75" customHeight="1">
      <c r="A7160" s="3"/>
      <c r="B7160" s="3"/>
      <c r="C7160" s="3"/>
      <c r="D7160" s="3"/>
      <c r="E7160" s="3"/>
      <c r="F7160" s="30" t="str">
        <f t="array" ref="F7160">IF(C7160&lt;&gt;"",INDEX(FunctionalValues,MATCH(C7160,KanoFunctional,0),2),"")</f>
        <v/>
      </c>
      <c r="G7160" s="30" t="str">
        <f t="array" ref="G7160">IF(D7160&lt;&gt;"",INDEX(DysfunctionalValues,2,MATCH(D7160,KanoDysfunctional,0)),"")</f>
        <v/>
      </c>
      <c r="H7160" s="30" t="str">
        <f t="array" ref="H7160">IF(C7160&lt;&gt;"",INDEX(KanoTable,MATCH(C7160,KanoFunctional,0),MATCH(D7160,KanoDysfunctional,0)),"")</f>
        <v/>
      </c>
      <c r="I7160" s="30" t="str">
        <f t="shared" si="113"/>
        <v/>
      </c>
      <c r="J7160" s="30" t="e">
        <f>VLOOKUP(B7160,Users!$A$2:$C$10000,3,FALSE)</f>
        <v>#N/A</v>
      </c>
    </row>
    <row r="7161" spans="1:10" ht="15.75" customHeight="1">
      <c r="A7161" s="3"/>
      <c r="B7161" s="3"/>
      <c r="C7161" s="3"/>
      <c r="D7161" s="3"/>
      <c r="E7161" s="3"/>
      <c r="F7161" s="30" t="str">
        <f t="array" ref="F7161">IF(C7161&lt;&gt;"",INDEX(FunctionalValues,MATCH(C7161,KanoFunctional,0),2),"")</f>
        <v/>
      </c>
      <c r="G7161" s="30" t="str">
        <f t="array" ref="G7161">IF(D7161&lt;&gt;"",INDEX(DysfunctionalValues,2,MATCH(D7161,KanoDysfunctional,0)),"")</f>
        <v/>
      </c>
      <c r="H7161" s="30" t="str">
        <f t="array" ref="H7161">IF(C7161&lt;&gt;"",INDEX(KanoTable,MATCH(C7161,KanoFunctional,0),MATCH(D7161,KanoDysfunctional,0)),"")</f>
        <v/>
      </c>
      <c r="I7161" s="30" t="str">
        <f t="shared" si="113"/>
        <v/>
      </c>
      <c r="J7161" s="30" t="e">
        <f>VLOOKUP(B7161,Users!$A$2:$C$10000,3,FALSE)</f>
        <v>#N/A</v>
      </c>
    </row>
    <row r="7162" spans="1:10" ht="15.75" customHeight="1">
      <c r="A7162" s="3"/>
      <c r="B7162" s="3"/>
      <c r="C7162" s="3"/>
      <c r="D7162" s="3"/>
      <c r="E7162" s="3"/>
      <c r="F7162" s="30" t="str">
        <f t="array" ref="F7162">IF(C7162&lt;&gt;"",INDEX(FunctionalValues,MATCH(C7162,KanoFunctional,0),2),"")</f>
        <v/>
      </c>
      <c r="G7162" s="30" t="str">
        <f t="array" ref="G7162">IF(D7162&lt;&gt;"",INDEX(DysfunctionalValues,2,MATCH(D7162,KanoDysfunctional,0)),"")</f>
        <v/>
      </c>
      <c r="H7162" s="30" t="str">
        <f t="array" ref="H7162">IF(C7162&lt;&gt;"",INDEX(KanoTable,MATCH(C7162,KanoFunctional,0),MATCH(D7162,KanoDysfunctional,0)),"")</f>
        <v/>
      </c>
      <c r="I7162" s="30" t="str">
        <f t="shared" si="113"/>
        <v/>
      </c>
      <c r="J7162" s="30" t="e">
        <f>VLOOKUP(B7162,Users!$A$2:$C$10000,3,FALSE)</f>
        <v>#N/A</v>
      </c>
    </row>
    <row r="7163" spans="1:10" ht="15.75" customHeight="1">
      <c r="A7163" s="3"/>
      <c r="B7163" s="3"/>
      <c r="C7163" s="3"/>
      <c r="D7163" s="3"/>
      <c r="E7163" s="3"/>
      <c r="F7163" s="30" t="str">
        <f t="array" ref="F7163">IF(C7163&lt;&gt;"",INDEX(FunctionalValues,MATCH(C7163,KanoFunctional,0),2),"")</f>
        <v/>
      </c>
      <c r="G7163" s="30" t="str">
        <f t="array" ref="G7163">IF(D7163&lt;&gt;"",INDEX(DysfunctionalValues,2,MATCH(D7163,KanoDysfunctional,0)),"")</f>
        <v/>
      </c>
      <c r="H7163" s="30" t="str">
        <f t="array" ref="H7163">IF(C7163&lt;&gt;"",INDEX(KanoTable,MATCH(C7163,KanoFunctional,0),MATCH(D7163,KanoDysfunctional,0)),"")</f>
        <v/>
      </c>
      <c r="I7163" s="30" t="str">
        <f t="shared" si="113"/>
        <v/>
      </c>
      <c r="J7163" s="30" t="e">
        <f>VLOOKUP(B7163,Users!$A$2:$C$10000,3,FALSE)</f>
        <v>#N/A</v>
      </c>
    </row>
    <row r="7164" spans="1:10" ht="15.75" customHeight="1">
      <c r="A7164" s="3"/>
      <c r="B7164" s="3"/>
      <c r="C7164" s="3"/>
      <c r="D7164" s="3"/>
      <c r="E7164" s="3"/>
      <c r="F7164" s="30" t="str">
        <f t="array" ref="F7164">IF(C7164&lt;&gt;"",INDEX(FunctionalValues,MATCH(C7164,KanoFunctional,0),2),"")</f>
        <v/>
      </c>
      <c r="G7164" s="30" t="str">
        <f t="array" ref="G7164">IF(D7164&lt;&gt;"",INDEX(DysfunctionalValues,2,MATCH(D7164,KanoDysfunctional,0)),"")</f>
        <v/>
      </c>
      <c r="H7164" s="30" t="str">
        <f t="array" ref="H7164">IF(C7164&lt;&gt;"",INDEX(KanoTable,MATCH(C7164,KanoFunctional,0),MATCH(D7164,KanoDysfunctional,0)),"")</f>
        <v/>
      </c>
      <c r="I7164" s="30" t="str">
        <f t="shared" si="113"/>
        <v/>
      </c>
      <c r="J7164" s="30" t="e">
        <f>VLOOKUP(B7164,Users!$A$2:$C$10000,3,FALSE)</f>
        <v>#N/A</v>
      </c>
    </row>
    <row r="7165" spans="1:10" ht="15.75" customHeight="1">
      <c r="A7165" s="3"/>
      <c r="B7165" s="3"/>
      <c r="C7165" s="3"/>
      <c r="D7165" s="3"/>
      <c r="E7165" s="3"/>
      <c r="F7165" s="30" t="str">
        <f t="array" ref="F7165">IF(C7165&lt;&gt;"",INDEX(FunctionalValues,MATCH(C7165,KanoFunctional,0),2),"")</f>
        <v/>
      </c>
      <c r="G7165" s="30" t="str">
        <f t="array" ref="G7165">IF(D7165&lt;&gt;"",INDEX(DysfunctionalValues,2,MATCH(D7165,KanoDysfunctional,0)),"")</f>
        <v/>
      </c>
      <c r="H7165" s="30" t="str">
        <f t="array" ref="H7165">IF(C7165&lt;&gt;"",INDEX(KanoTable,MATCH(C7165,KanoFunctional,0),MATCH(D7165,KanoDysfunctional,0)),"")</f>
        <v/>
      </c>
      <c r="I7165" s="30" t="str">
        <f t="shared" si="113"/>
        <v/>
      </c>
      <c r="J7165" s="30" t="e">
        <f>VLOOKUP(B7165,Users!$A$2:$C$10000,3,FALSE)</f>
        <v>#N/A</v>
      </c>
    </row>
    <row r="7166" spans="1:10" ht="15.75" customHeight="1">
      <c r="A7166" s="3"/>
      <c r="B7166" s="3"/>
      <c r="C7166" s="3"/>
      <c r="D7166" s="3"/>
      <c r="E7166" s="3"/>
      <c r="F7166" s="30" t="str">
        <f t="array" ref="F7166">IF(C7166&lt;&gt;"",INDEX(FunctionalValues,MATCH(C7166,KanoFunctional,0),2),"")</f>
        <v/>
      </c>
      <c r="G7166" s="30" t="str">
        <f t="array" ref="G7166">IF(D7166&lt;&gt;"",INDEX(DysfunctionalValues,2,MATCH(D7166,KanoDysfunctional,0)),"")</f>
        <v/>
      </c>
      <c r="H7166" s="30" t="str">
        <f t="array" ref="H7166">IF(C7166&lt;&gt;"",INDEX(KanoTable,MATCH(C7166,KanoFunctional,0),MATCH(D7166,KanoDysfunctional,0)),"")</f>
        <v/>
      </c>
      <c r="I7166" s="30" t="str">
        <f t="shared" si="113"/>
        <v/>
      </c>
      <c r="J7166" s="30" t="e">
        <f>VLOOKUP(B7166,Users!$A$2:$C$10000,3,FALSE)</f>
        <v>#N/A</v>
      </c>
    </row>
    <row r="7167" spans="1:10" ht="15.75" customHeight="1">
      <c r="A7167" s="3"/>
      <c r="B7167" s="3"/>
      <c r="C7167" s="3"/>
      <c r="D7167" s="3"/>
      <c r="E7167" s="3"/>
      <c r="F7167" s="30" t="str">
        <f t="array" ref="F7167">IF(C7167&lt;&gt;"",INDEX(FunctionalValues,MATCH(C7167,KanoFunctional,0),2),"")</f>
        <v/>
      </c>
      <c r="G7167" s="30" t="str">
        <f t="array" ref="G7167">IF(D7167&lt;&gt;"",INDEX(DysfunctionalValues,2,MATCH(D7167,KanoDysfunctional,0)),"")</f>
        <v/>
      </c>
      <c r="H7167" s="30" t="str">
        <f t="array" ref="H7167">IF(C7167&lt;&gt;"",INDEX(KanoTable,MATCH(C7167,KanoFunctional,0),MATCH(D7167,KanoDysfunctional,0)),"")</f>
        <v/>
      </c>
      <c r="I7167" s="30" t="str">
        <f t="shared" si="113"/>
        <v/>
      </c>
      <c r="J7167" s="30" t="e">
        <f>VLOOKUP(B7167,Users!$A$2:$C$10000,3,FALSE)</f>
        <v>#N/A</v>
      </c>
    </row>
    <row r="7168" spans="1:10" ht="15.75" customHeight="1">
      <c r="A7168" s="3"/>
      <c r="B7168" s="3"/>
      <c r="C7168" s="3"/>
      <c r="D7168" s="3"/>
      <c r="E7168" s="3"/>
      <c r="F7168" s="30" t="str">
        <f t="array" ref="F7168">IF(C7168&lt;&gt;"",INDEX(FunctionalValues,MATCH(C7168,KanoFunctional,0),2),"")</f>
        <v/>
      </c>
      <c r="G7168" s="30" t="str">
        <f t="array" ref="G7168">IF(D7168&lt;&gt;"",INDEX(DysfunctionalValues,2,MATCH(D7168,KanoDysfunctional,0)),"")</f>
        <v/>
      </c>
      <c r="H7168" s="30" t="str">
        <f t="array" ref="H7168">IF(C7168&lt;&gt;"",INDEX(KanoTable,MATCH(C7168,KanoFunctional,0),MATCH(D7168,KanoDysfunctional,0)),"")</f>
        <v/>
      </c>
      <c r="I7168" s="30" t="str">
        <f t="shared" si="113"/>
        <v/>
      </c>
      <c r="J7168" s="30" t="e">
        <f>VLOOKUP(B7168,Users!$A$2:$C$10000,3,FALSE)</f>
        <v>#N/A</v>
      </c>
    </row>
    <row r="7169" spans="1:10" ht="15.75" customHeight="1">
      <c r="A7169" s="3"/>
      <c r="B7169" s="3"/>
      <c r="C7169" s="3"/>
      <c r="D7169" s="3"/>
      <c r="E7169" s="3"/>
      <c r="F7169" s="30" t="str">
        <f t="array" ref="F7169">IF(C7169&lt;&gt;"",INDEX(FunctionalValues,MATCH(C7169,KanoFunctional,0),2),"")</f>
        <v/>
      </c>
      <c r="G7169" s="30" t="str">
        <f t="array" ref="G7169">IF(D7169&lt;&gt;"",INDEX(DysfunctionalValues,2,MATCH(D7169,KanoDysfunctional,0)),"")</f>
        <v/>
      </c>
      <c r="H7169" s="30" t="str">
        <f t="array" ref="H7169">IF(C7169&lt;&gt;"",INDEX(KanoTable,MATCH(C7169,KanoFunctional,0),MATCH(D7169,KanoDysfunctional,0)),"")</f>
        <v/>
      </c>
      <c r="I7169" s="30" t="str">
        <f t="shared" si="113"/>
        <v/>
      </c>
      <c r="J7169" s="30" t="e">
        <f>VLOOKUP(B7169,Users!$A$2:$C$10000,3,FALSE)</f>
        <v>#N/A</v>
      </c>
    </row>
    <row r="7170" spans="1:10" ht="15.75" customHeight="1">
      <c r="A7170" s="3"/>
      <c r="B7170" s="3"/>
      <c r="C7170" s="3"/>
      <c r="D7170" s="3"/>
      <c r="E7170" s="3"/>
      <c r="F7170" s="30" t="str">
        <f t="array" ref="F7170">IF(C7170&lt;&gt;"",INDEX(FunctionalValues,MATCH(C7170,KanoFunctional,0),2),"")</f>
        <v/>
      </c>
      <c r="G7170" s="30" t="str">
        <f t="array" ref="G7170">IF(D7170&lt;&gt;"",INDEX(DysfunctionalValues,2,MATCH(D7170,KanoDysfunctional,0)),"")</f>
        <v/>
      </c>
      <c r="H7170" s="30" t="str">
        <f t="array" ref="H7170">IF(C7170&lt;&gt;"",INDEX(KanoTable,MATCH(C7170,KanoFunctional,0),MATCH(D7170,KanoDysfunctional,0)),"")</f>
        <v/>
      </c>
      <c r="I7170" s="30" t="str">
        <f t="shared" si="113"/>
        <v/>
      </c>
      <c r="J7170" s="30" t="e">
        <f>VLOOKUP(B7170,Users!$A$2:$C$10000,3,FALSE)</f>
        <v>#N/A</v>
      </c>
    </row>
    <row r="7171" spans="1:10" ht="15.75" customHeight="1">
      <c r="A7171" s="3"/>
      <c r="B7171" s="3"/>
      <c r="C7171" s="3"/>
      <c r="D7171" s="3"/>
      <c r="E7171" s="3"/>
      <c r="F7171" s="30" t="str">
        <f t="array" ref="F7171">IF(C7171&lt;&gt;"",INDEX(FunctionalValues,MATCH(C7171,KanoFunctional,0),2),"")</f>
        <v/>
      </c>
      <c r="G7171" s="30" t="str">
        <f t="array" ref="G7171">IF(D7171&lt;&gt;"",INDEX(DysfunctionalValues,2,MATCH(D7171,KanoDysfunctional,0)),"")</f>
        <v/>
      </c>
      <c r="H7171" s="30" t="str">
        <f t="array" ref="H7171">IF(C7171&lt;&gt;"",INDEX(KanoTable,MATCH(C7171,KanoFunctional,0),MATCH(D7171,KanoDysfunctional,0)),"")</f>
        <v/>
      </c>
      <c r="I7171" s="30" t="str">
        <f t="shared" si="113"/>
        <v/>
      </c>
      <c r="J7171" s="30" t="e">
        <f>VLOOKUP(B7171,Users!$A$2:$C$10000,3,FALSE)</f>
        <v>#N/A</v>
      </c>
    </row>
    <row r="7172" spans="1:10" ht="15.75" customHeight="1">
      <c r="A7172" s="3"/>
      <c r="B7172" s="3"/>
      <c r="C7172" s="3"/>
      <c r="D7172" s="3"/>
      <c r="E7172" s="3"/>
      <c r="F7172" s="30" t="str">
        <f t="array" ref="F7172">IF(C7172&lt;&gt;"",INDEX(FunctionalValues,MATCH(C7172,KanoFunctional,0),2),"")</f>
        <v/>
      </c>
      <c r="G7172" s="30" t="str">
        <f t="array" ref="G7172">IF(D7172&lt;&gt;"",INDEX(DysfunctionalValues,2,MATCH(D7172,KanoDysfunctional,0)),"")</f>
        <v/>
      </c>
      <c r="H7172" s="30" t="str">
        <f t="array" ref="H7172">IF(C7172&lt;&gt;"",INDEX(KanoTable,MATCH(C7172,KanoFunctional,0),MATCH(D7172,KanoDysfunctional,0)),"")</f>
        <v/>
      </c>
      <c r="I7172" s="30" t="str">
        <f t="shared" si="113"/>
        <v/>
      </c>
      <c r="J7172" s="30" t="e">
        <f>VLOOKUP(B7172,Users!$A$2:$C$10000,3,FALSE)</f>
        <v>#N/A</v>
      </c>
    </row>
    <row r="7173" spans="1:10" ht="15.75" customHeight="1">
      <c r="A7173" s="3"/>
      <c r="B7173" s="3"/>
      <c r="C7173" s="3"/>
      <c r="D7173" s="3"/>
      <c r="E7173" s="3"/>
      <c r="F7173" s="30" t="str">
        <f t="array" ref="F7173">IF(C7173&lt;&gt;"",INDEX(FunctionalValues,MATCH(C7173,KanoFunctional,0),2),"")</f>
        <v/>
      </c>
      <c r="G7173" s="30" t="str">
        <f t="array" ref="G7173">IF(D7173&lt;&gt;"",INDEX(DysfunctionalValues,2,MATCH(D7173,KanoDysfunctional,0)),"")</f>
        <v/>
      </c>
      <c r="H7173" s="30" t="str">
        <f t="array" ref="H7173">IF(C7173&lt;&gt;"",INDEX(KanoTable,MATCH(C7173,KanoFunctional,0),MATCH(D7173,KanoDysfunctional,0)),"")</f>
        <v/>
      </c>
      <c r="I7173" s="30" t="str">
        <f t="shared" si="113"/>
        <v/>
      </c>
      <c r="J7173" s="30" t="e">
        <f>VLOOKUP(B7173,Users!$A$2:$C$10000,3,FALSE)</f>
        <v>#N/A</v>
      </c>
    </row>
    <row r="7174" spans="1:10" ht="15.75" customHeight="1">
      <c r="A7174" s="3"/>
      <c r="B7174" s="3"/>
      <c r="C7174" s="3"/>
      <c r="D7174" s="3"/>
      <c r="E7174" s="3"/>
      <c r="F7174" s="30" t="str">
        <f t="array" ref="F7174">IF(C7174&lt;&gt;"",INDEX(FunctionalValues,MATCH(C7174,KanoFunctional,0),2),"")</f>
        <v/>
      </c>
      <c r="G7174" s="30" t="str">
        <f t="array" ref="G7174">IF(D7174&lt;&gt;"",INDEX(DysfunctionalValues,2,MATCH(D7174,KanoDysfunctional,0)),"")</f>
        <v/>
      </c>
      <c r="H7174" s="30" t="str">
        <f t="array" ref="H7174">IF(C7174&lt;&gt;"",INDEX(KanoTable,MATCH(C7174,KanoFunctional,0),MATCH(D7174,KanoDysfunctional,0)),"")</f>
        <v/>
      </c>
      <c r="I7174" s="30" t="str">
        <f t="shared" si="113"/>
        <v/>
      </c>
      <c r="J7174" s="30" t="e">
        <f>VLOOKUP(B7174,Users!$A$2:$C$10000,3,FALSE)</f>
        <v>#N/A</v>
      </c>
    </row>
    <row r="7175" spans="1:10" ht="15.75" customHeight="1">
      <c r="A7175" s="3"/>
      <c r="B7175" s="3"/>
      <c r="C7175" s="3"/>
      <c r="D7175" s="3"/>
      <c r="E7175" s="3"/>
      <c r="F7175" s="30" t="str">
        <f t="array" ref="F7175">IF(C7175&lt;&gt;"",INDEX(FunctionalValues,MATCH(C7175,KanoFunctional,0),2),"")</f>
        <v/>
      </c>
      <c r="G7175" s="30" t="str">
        <f t="array" ref="G7175">IF(D7175&lt;&gt;"",INDEX(DysfunctionalValues,2,MATCH(D7175,KanoDysfunctional,0)),"")</f>
        <v/>
      </c>
      <c r="H7175" s="30" t="str">
        <f t="array" ref="H7175">IF(C7175&lt;&gt;"",INDEX(KanoTable,MATCH(C7175,KanoFunctional,0),MATCH(D7175,KanoDysfunctional,0)),"")</f>
        <v/>
      </c>
      <c r="I7175" s="30" t="str">
        <f t="shared" si="113"/>
        <v/>
      </c>
      <c r="J7175" s="30" t="e">
        <f>VLOOKUP(B7175,Users!$A$2:$C$10000,3,FALSE)</f>
        <v>#N/A</v>
      </c>
    </row>
    <row r="7176" spans="1:10" ht="15.75" customHeight="1">
      <c r="A7176" s="3"/>
      <c r="B7176" s="3"/>
      <c r="C7176" s="3"/>
      <c r="D7176" s="3"/>
      <c r="E7176" s="3"/>
      <c r="F7176" s="30" t="str">
        <f t="array" ref="F7176">IF(C7176&lt;&gt;"",INDEX(FunctionalValues,MATCH(C7176,KanoFunctional,0),2),"")</f>
        <v/>
      </c>
      <c r="G7176" s="30" t="str">
        <f t="array" ref="G7176">IF(D7176&lt;&gt;"",INDEX(DysfunctionalValues,2,MATCH(D7176,KanoDysfunctional,0)),"")</f>
        <v/>
      </c>
      <c r="H7176" s="30" t="str">
        <f t="array" ref="H7176">IF(C7176&lt;&gt;"",INDEX(KanoTable,MATCH(C7176,KanoFunctional,0),MATCH(D7176,KanoDysfunctional,0)),"")</f>
        <v/>
      </c>
      <c r="I7176" s="30" t="str">
        <f t="shared" si="113"/>
        <v/>
      </c>
      <c r="J7176" s="30" t="e">
        <f>VLOOKUP(B7176,Users!$A$2:$C$10000,3,FALSE)</f>
        <v>#N/A</v>
      </c>
    </row>
    <row r="7177" spans="1:10" ht="15.75" customHeight="1">
      <c r="A7177" s="3"/>
      <c r="B7177" s="3"/>
      <c r="C7177" s="3"/>
      <c r="D7177" s="3"/>
      <c r="E7177" s="3"/>
      <c r="F7177" s="30" t="str">
        <f t="array" ref="F7177">IF(C7177&lt;&gt;"",INDEX(FunctionalValues,MATCH(C7177,KanoFunctional,0),2),"")</f>
        <v/>
      </c>
      <c r="G7177" s="30" t="str">
        <f t="array" ref="G7177">IF(D7177&lt;&gt;"",INDEX(DysfunctionalValues,2,MATCH(D7177,KanoDysfunctional,0)),"")</f>
        <v/>
      </c>
      <c r="H7177" s="30" t="str">
        <f t="array" ref="H7177">IF(C7177&lt;&gt;"",INDEX(KanoTable,MATCH(C7177,KanoFunctional,0),MATCH(D7177,KanoDysfunctional,0)),"")</f>
        <v/>
      </c>
      <c r="I7177" s="30" t="str">
        <f t="shared" si="113"/>
        <v/>
      </c>
      <c r="J7177" s="30" t="e">
        <f>VLOOKUP(B7177,Users!$A$2:$C$10000,3,FALSE)</f>
        <v>#N/A</v>
      </c>
    </row>
    <row r="7178" spans="1:10" ht="15.75" customHeight="1">
      <c r="A7178" s="3"/>
      <c r="B7178" s="3"/>
      <c r="C7178" s="3"/>
      <c r="D7178" s="3"/>
      <c r="E7178" s="3"/>
      <c r="F7178" s="30" t="str">
        <f t="array" ref="F7178">IF(C7178&lt;&gt;"",INDEX(FunctionalValues,MATCH(C7178,KanoFunctional,0),2),"")</f>
        <v/>
      </c>
      <c r="G7178" s="30" t="str">
        <f t="array" ref="G7178">IF(D7178&lt;&gt;"",INDEX(DysfunctionalValues,2,MATCH(D7178,KanoDysfunctional,0)),"")</f>
        <v/>
      </c>
      <c r="H7178" s="30" t="str">
        <f t="array" ref="H7178">IF(C7178&lt;&gt;"",INDEX(KanoTable,MATCH(C7178,KanoFunctional,0),MATCH(D7178,KanoDysfunctional,0)),"")</f>
        <v/>
      </c>
      <c r="I7178" s="30" t="str">
        <f t="shared" si="113"/>
        <v/>
      </c>
      <c r="J7178" s="30" t="e">
        <f>VLOOKUP(B7178,Users!$A$2:$C$10000,3,FALSE)</f>
        <v>#N/A</v>
      </c>
    </row>
    <row r="7179" spans="1:10" ht="15.75" customHeight="1">
      <c r="A7179" s="3"/>
      <c r="B7179" s="3"/>
      <c r="C7179" s="3"/>
      <c r="D7179" s="3"/>
      <c r="E7179" s="3"/>
      <c r="F7179" s="30" t="str">
        <f t="array" ref="F7179">IF(C7179&lt;&gt;"",INDEX(FunctionalValues,MATCH(C7179,KanoFunctional,0),2),"")</f>
        <v/>
      </c>
      <c r="G7179" s="30" t="str">
        <f t="array" ref="G7179">IF(D7179&lt;&gt;"",INDEX(DysfunctionalValues,2,MATCH(D7179,KanoDysfunctional,0)),"")</f>
        <v/>
      </c>
      <c r="H7179" s="30" t="str">
        <f t="array" ref="H7179">IF(C7179&lt;&gt;"",INDEX(KanoTable,MATCH(C7179,KanoFunctional,0),MATCH(D7179,KanoDysfunctional,0)),"")</f>
        <v/>
      </c>
      <c r="I7179" s="30" t="str">
        <f t="shared" si="113"/>
        <v/>
      </c>
      <c r="J7179" s="30" t="e">
        <f>VLOOKUP(B7179,Users!$A$2:$C$10000,3,FALSE)</f>
        <v>#N/A</v>
      </c>
    </row>
    <row r="7180" spans="1:10" ht="15.75" customHeight="1">
      <c r="A7180" s="3"/>
      <c r="B7180" s="3"/>
      <c r="C7180" s="3"/>
      <c r="D7180" s="3"/>
      <c r="E7180" s="3"/>
      <c r="F7180" s="30" t="str">
        <f t="array" ref="F7180">IF(C7180&lt;&gt;"",INDEX(FunctionalValues,MATCH(C7180,KanoFunctional,0),2),"")</f>
        <v/>
      </c>
      <c r="G7180" s="30" t="str">
        <f t="array" ref="G7180">IF(D7180&lt;&gt;"",INDEX(DysfunctionalValues,2,MATCH(D7180,KanoDysfunctional,0)),"")</f>
        <v/>
      </c>
      <c r="H7180" s="30" t="str">
        <f t="array" ref="H7180">IF(C7180&lt;&gt;"",INDEX(KanoTable,MATCH(C7180,KanoFunctional,0),MATCH(D7180,KanoDysfunctional,0)),"")</f>
        <v/>
      </c>
      <c r="I7180" s="30" t="str">
        <f t="shared" si="113"/>
        <v/>
      </c>
      <c r="J7180" s="30" t="e">
        <f>VLOOKUP(B7180,Users!$A$2:$C$10000,3,FALSE)</f>
        <v>#N/A</v>
      </c>
    </row>
    <row r="7181" spans="1:10" ht="15.75" customHeight="1">
      <c r="A7181" s="3"/>
      <c r="B7181" s="3"/>
      <c r="C7181" s="3"/>
      <c r="D7181" s="3"/>
      <c r="E7181" s="3"/>
      <c r="F7181" s="30" t="str">
        <f t="array" ref="F7181">IF(C7181&lt;&gt;"",INDEX(FunctionalValues,MATCH(C7181,KanoFunctional,0),2),"")</f>
        <v/>
      </c>
      <c r="G7181" s="30" t="str">
        <f t="array" ref="G7181">IF(D7181&lt;&gt;"",INDEX(DysfunctionalValues,2,MATCH(D7181,KanoDysfunctional,0)),"")</f>
        <v/>
      </c>
      <c r="H7181" s="30" t="str">
        <f t="array" ref="H7181">IF(C7181&lt;&gt;"",INDEX(KanoTable,MATCH(C7181,KanoFunctional,0),MATCH(D7181,KanoDysfunctional,0)),"")</f>
        <v/>
      </c>
      <c r="I7181" s="30" t="str">
        <f t="shared" si="113"/>
        <v/>
      </c>
      <c r="J7181" s="30" t="e">
        <f>VLOOKUP(B7181,Users!$A$2:$C$10000,3,FALSE)</f>
        <v>#N/A</v>
      </c>
    </row>
    <row r="7182" spans="1:10" ht="15.75" customHeight="1">
      <c r="A7182" s="3"/>
      <c r="B7182" s="3"/>
      <c r="C7182" s="3"/>
      <c r="D7182" s="3"/>
      <c r="E7182" s="3"/>
      <c r="F7182" s="30" t="str">
        <f t="array" ref="F7182">IF(C7182&lt;&gt;"",INDEX(FunctionalValues,MATCH(C7182,KanoFunctional,0),2),"")</f>
        <v/>
      </c>
      <c r="G7182" s="30" t="str">
        <f t="array" ref="G7182">IF(D7182&lt;&gt;"",INDEX(DysfunctionalValues,2,MATCH(D7182,KanoDysfunctional,0)),"")</f>
        <v/>
      </c>
      <c r="H7182" s="30" t="str">
        <f t="array" ref="H7182">IF(C7182&lt;&gt;"",INDEX(KanoTable,MATCH(C7182,KanoFunctional,0),MATCH(D7182,KanoDysfunctional,0)),"")</f>
        <v/>
      </c>
      <c r="I7182" s="30" t="str">
        <f t="shared" si="113"/>
        <v/>
      </c>
      <c r="J7182" s="30" t="e">
        <f>VLOOKUP(B7182,Users!$A$2:$C$10000,3,FALSE)</f>
        <v>#N/A</v>
      </c>
    </row>
    <row r="7183" spans="1:10" ht="15.75" customHeight="1">
      <c r="A7183" s="3"/>
      <c r="B7183" s="3"/>
      <c r="C7183" s="3"/>
      <c r="D7183" s="3"/>
      <c r="E7183" s="3"/>
      <c r="F7183" s="30" t="str">
        <f t="array" ref="F7183">IF(C7183&lt;&gt;"",INDEX(FunctionalValues,MATCH(C7183,KanoFunctional,0),2),"")</f>
        <v/>
      </c>
      <c r="G7183" s="30" t="str">
        <f t="array" ref="G7183">IF(D7183&lt;&gt;"",INDEX(DysfunctionalValues,2,MATCH(D7183,KanoDysfunctional,0)),"")</f>
        <v/>
      </c>
      <c r="H7183" s="30" t="str">
        <f t="array" ref="H7183">IF(C7183&lt;&gt;"",INDEX(KanoTable,MATCH(C7183,KanoFunctional,0),MATCH(D7183,KanoDysfunctional,0)),"")</f>
        <v/>
      </c>
      <c r="I7183" s="30" t="str">
        <f t="shared" si="113"/>
        <v/>
      </c>
      <c r="J7183" s="30" t="e">
        <f>VLOOKUP(B7183,Users!$A$2:$C$10000,3,FALSE)</f>
        <v>#N/A</v>
      </c>
    </row>
    <row r="7184" spans="1:10" ht="15.75" customHeight="1">
      <c r="A7184" s="3"/>
      <c r="B7184" s="3"/>
      <c r="C7184" s="3"/>
      <c r="D7184" s="3"/>
      <c r="E7184" s="3"/>
      <c r="F7184" s="30" t="str">
        <f t="array" ref="F7184">IF(C7184&lt;&gt;"",INDEX(FunctionalValues,MATCH(C7184,KanoFunctional,0),2),"")</f>
        <v/>
      </c>
      <c r="G7184" s="30" t="str">
        <f t="array" ref="G7184">IF(D7184&lt;&gt;"",INDEX(DysfunctionalValues,2,MATCH(D7184,KanoDysfunctional,0)),"")</f>
        <v/>
      </c>
      <c r="H7184" s="30" t="str">
        <f t="array" ref="H7184">IF(C7184&lt;&gt;"",INDEX(KanoTable,MATCH(C7184,KanoFunctional,0),MATCH(D7184,KanoDysfunctional,0)),"")</f>
        <v/>
      </c>
      <c r="I7184" s="30" t="str">
        <f t="shared" si="113"/>
        <v/>
      </c>
      <c r="J7184" s="30" t="e">
        <f>VLOOKUP(B7184,Users!$A$2:$C$10000,3,FALSE)</f>
        <v>#N/A</v>
      </c>
    </row>
    <row r="7185" spans="1:10" ht="15.75" customHeight="1">
      <c r="A7185" s="3"/>
      <c r="B7185" s="3"/>
      <c r="C7185" s="3"/>
      <c r="D7185" s="3"/>
      <c r="E7185" s="3"/>
      <c r="F7185" s="30" t="str">
        <f t="array" ref="F7185">IF(C7185&lt;&gt;"",INDEX(FunctionalValues,MATCH(C7185,KanoFunctional,0),2),"")</f>
        <v/>
      </c>
      <c r="G7185" s="30" t="str">
        <f t="array" ref="G7185">IF(D7185&lt;&gt;"",INDEX(DysfunctionalValues,2,MATCH(D7185,KanoDysfunctional,0)),"")</f>
        <v/>
      </c>
      <c r="H7185" s="30" t="str">
        <f t="array" ref="H7185">IF(C7185&lt;&gt;"",INDEX(KanoTable,MATCH(C7185,KanoFunctional,0),MATCH(D7185,KanoDysfunctional,0)),"")</f>
        <v/>
      </c>
      <c r="I7185" s="30" t="str">
        <f t="shared" si="113"/>
        <v/>
      </c>
      <c r="J7185" s="30" t="e">
        <f>VLOOKUP(B7185,Users!$A$2:$C$10000,3,FALSE)</f>
        <v>#N/A</v>
      </c>
    </row>
    <row r="7186" spans="1:10" ht="15.75" customHeight="1">
      <c r="A7186" s="3"/>
      <c r="B7186" s="3"/>
      <c r="C7186" s="3"/>
      <c r="D7186" s="3"/>
      <c r="E7186" s="3"/>
      <c r="F7186" s="30" t="str">
        <f t="array" ref="F7186">IF(C7186&lt;&gt;"",INDEX(FunctionalValues,MATCH(C7186,KanoFunctional,0),2),"")</f>
        <v/>
      </c>
      <c r="G7186" s="30" t="str">
        <f t="array" ref="G7186">IF(D7186&lt;&gt;"",INDEX(DysfunctionalValues,2,MATCH(D7186,KanoDysfunctional,0)),"")</f>
        <v/>
      </c>
      <c r="H7186" s="30" t="str">
        <f t="array" ref="H7186">IF(C7186&lt;&gt;"",INDEX(KanoTable,MATCH(C7186,KanoFunctional,0),MATCH(D7186,KanoDysfunctional,0)),"")</f>
        <v/>
      </c>
      <c r="I7186" s="30" t="str">
        <f t="shared" si="113"/>
        <v/>
      </c>
      <c r="J7186" s="30" t="e">
        <f>VLOOKUP(B7186,Users!$A$2:$C$10000,3,FALSE)</f>
        <v>#N/A</v>
      </c>
    </row>
    <row r="7187" spans="1:10" ht="15.75" customHeight="1">
      <c r="A7187" s="3"/>
      <c r="B7187" s="3"/>
      <c r="C7187" s="3"/>
      <c r="D7187" s="3"/>
      <c r="E7187" s="3"/>
      <c r="F7187" s="30" t="str">
        <f t="array" ref="F7187">IF(C7187&lt;&gt;"",INDEX(FunctionalValues,MATCH(C7187,KanoFunctional,0),2),"")</f>
        <v/>
      </c>
      <c r="G7187" s="30" t="str">
        <f t="array" ref="G7187">IF(D7187&lt;&gt;"",INDEX(DysfunctionalValues,2,MATCH(D7187,KanoDysfunctional,0)),"")</f>
        <v/>
      </c>
      <c r="H7187" s="30" t="str">
        <f t="array" ref="H7187">IF(C7187&lt;&gt;"",INDEX(KanoTable,MATCH(C7187,KanoFunctional,0),MATCH(D7187,KanoDysfunctional,0)),"")</f>
        <v/>
      </c>
      <c r="I7187" s="30" t="str">
        <f t="shared" si="113"/>
        <v/>
      </c>
      <c r="J7187" s="30" t="e">
        <f>VLOOKUP(B7187,Users!$A$2:$C$10000,3,FALSE)</f>
        <v>#N/A</v>
      </c>
    </row>
    <row r="7188" spans="1:10" ht="15.75" customHeight="1">
      <c r="A7188" s="3"/>
      <c r="B7188" s="3"/>
      <c r="C7188" s="3"/>
      <c r="D7188" s="3"/>
      <c r="E7188" s="3"/>
      <c r="F7188" s="30" t="str">
        <f t="array" ref="F7188">IF(C7188&lt;&gt;"",INDEX(FunctionalValues,MATCH(C7188,KanoFunctional,0),2),"")</f>
        <v/>
      </c>
      <c r="G7188" s="30" t="str">
        <f t="array" ref="G7188">IF(D7188&lt;&gt;"",INDEX(DysfunctionalValues,2,MATCH(D7188,KanoDysfunctional,0)),"")</f>
        <v/>
      </c>
      <c r="H7188" s="30" t="str">
        <f t="array" ref="H7188">IF(C7188&lt;&gt;"",INDEX(KanoTable,MATCH(C7188,KanoFunctional,0),MATCH(D7188,KanoDysfunctional,0)),"")</f>
        <v/>
      </c>
      <c r="I7188" s="30" t="str">
        <f t="shared" si="113"/>
        <v/>
      </c>
      <c r="J7188" s="30" t="e">
        <f>VLOOKUP(B7188,Users!$A$2:$C$10000,3,FALSE)</f>
        <v>#N/A</v>
      </c>
    </row>
    <row r="7189" spans="1:10" ht="15.75" customHeight="1">
      <c r="A7189" s="3"/>
      <c r="B7189" s="3"/>
      <c r="C7189" s="3"/>
      <c r="D7189" s="3"/>
      <c r="E7189" s="3"/>
      <c r="F7189" s="30" t="str">
        <f t="array" ref="F7189">IF(C7189&lt;&gt;"",INDEX(FunctionalValues,MATCH(C7189,KanoFunctional,0),2),"")</f>
        <v/>
      </c>
      <c r="G7189" s="30" t="str">
        <f t="array" ref="G7189">IF(D7189&lt;&gt;"",INDEX(DysfunctionalValues,2,MATCH(D7189,KanoDysfunctional,0)),"")</f>
        <v/>
      </c>
      <c r="H7189" s="30" t="str">
        <f t="array" ref="H7189">IF(C7189&lt;&gt;"",INDEX(KanoTable,MATCH(C7189,KanoFunctional,0),MATCH(D7189,KanoDysfunctional,0)),"")</f>
        <v/>
      </c>
      <c r="I7189" s="30" t="str">
        <f t="shared" si="113"/>
        <v/>
      </c>
      <c r="J7189" s="30" t="e">
        <f>VLOOKUP(B7189,Users!$A$2:$C$10000,3,FALSE)</f>
        <v>#N/A</v>
      </c>
    </row>
    <row r="7190" spans="1:10" ht="15.75" customHeight="1">
      <c r="A7190" s="3"/>
      <c r="B7190" s="3"/>
      <c r="C7190" s="3"/>
      <c r="D7190" s="3"/>
      <c r="E7190" s="3"/>
      <c r="F7190" s="30" t="str">
        <f t="array" ref="F7190">IF(C7190&lt;&gt;"",INDEX(FunctionalValues,MATCH(C7190,KanoFunctional,0),2),"")</f>
        <v/>
      </c>
      <c r="G7190" s="30" t="str">
        <f t="array" ref="G7190">IF(D7190&lt;&gt;"",INDEX(DysfunctionalValues,2,MATCH(D7190,KanoDysfunctional,0)),"")</f>
        <v/>
      </c>
      <c r="H7190" s="30" t="str">
        <f t="array" ref="H7190">IF(C7190&lt;&gt;"",INDEX(KanoTable,MATCH(C7190,KanoFunctional,0),MATCH(D7190,KanoDysfunctional,0)),"")</f>
        <v/>
      </c>
      <c r="I7190" s="30" t="str">
        <f t="shared" ref="I7190:I7253" si="114">IF(C7190&lt;&gt;"",MATCH(H7190,KanoResultCodes,0),"")</f>
        <v/>
      </c>
      <c r="J7190" s="30" t="e">
        <f>VLOOKUP(B7190,Users!$A$2:$C$10000,3,FALSE)</f>
        <v>#N/A</v>
      </c>
    </row>
    <row r="7191" spans="1:10" ht="15.75" customHeight="1">
      <c r="A7191" s="3"/>
      <c r="B7191" s="3"/>
      <c r="C7191" s="3"/>
      <c r="D7191" s="3"/>
      <c r="E7191" s="3"/>
      <c r="F7191" s="30" t="str">
        <f t="array" ref="F7191">IF(C7191&lt;&gt;"",INDEX(FunctionalValues,MATCH(C7191,KanoFunctional,0),2),"")</f>
        <v/>
      </c>
      <c r="G7191" s="30" t="str">
        <f t="array" ref="G7191">IF(D7191&lt;&gt;"",INDEX(DysfunctionalValues,2,MATCH(D7191,KanoDysfunctional,0)),"")</f>
        <v/>
      </c>
      <c r="H7191" s="30" t="str">
        <f t="array" ref="H7191">IF(C7191&lt;&gt;"",INDEX(KanoTable,MATCH(C7191,KanoFunctional,0),MATCH(D7191,KanoDysfunctional,0)),"")</f>
        <v/>
      </c>
      <c r="I7191" s="30" t="str">
        <f t="shared" si="114"/>
        <v/>
      </c>
      <c r="J7191" s="30" t="e">
        <f>VLOOKUP(B7191,Users!$A$2:$C$10000,3,FALSE)</f>
        <v>#N/A</v>
      </c>
    </row>
    <row r="7192" spans="1:10" ht="15.75" customHeight="1">
      <c r="A7192" s="3"/>
      <c r="B7192" s="3"/>
      <c r="C7192" s="3"/>
      <c r="D7192" s="3"/>
      <c r="E7192" s="3"/>
      <c r="F7192" s="30" t="str">
        <f t="array" ref="F7192">IF(C7192&lt;&gt;"",INDEX(FunctionalValues,MATCH(C7192,KanoFunctional,0),2),"")</f>
        <v/>
      </c>
      <c r="G7192" s="30" t="str">
        <f t="array" ref="G7192">IF(D7192&lt;&gt;"",INDEX(DysfunctionalValues,2,MATCH(D7192,KanoDysfunctional,0)),"")</f>
        <v/>
      </c>
      <c r="H7192" s="30" t="str">
        <f t="array" ref="H7192">IF(C7192&lt;&gt;"",INDEX(KanoTable,MATCH(C7192,KanoFunctional,0),MATCH(D7192,KanoDysfunctional,0)),"")</f>
        <v/>
      </c>
      <c r="I7192" s="30" t="str">
        <f t="shared" si="114"/>
        <v/>
      </c>
      <c r="J7192" s="30" t="e">
        <f>VLOOKUP(B7192,Users!$A$2:$C$10000,3,FALSE)</f>
        <v>#N/A</v>
      </c>
    </row>
    <row r="7193" spans="1:10" ht="15.75" customHeight="1">
      <c r="A7193" s="3"/>
      <c r="B7193" s="3"/>
      <c r="C7193" s="3"/>
      <c r="D7193" s="3"/>
      <c r="E7193" s="3"/>
      <c r="F7193" s="30" t="str">
        <f t="array" ref="F7193">IF(C7193&lt;&gt;"",INDEX(FunctionalValues,MATCH(C7193,KanoFunctional,0),2),"")</f>
        <v/>
      </c>
      <c r="G7193" s="30" t="str">
        <f t="array" ref="G7193">IF(D7193&lt;&gt;"",INDEX(DysfunctionalValues,2,MATCH(D7193,KanoDysfunctional,0)),"")</f>
        <v/>
      </c>
      <c r="H7193" s="30" t="str">
        <f t="array" ref="H7193">IF(C7193&lt;&gt;"",INDEX(KanoTable,MATCH(C7193,KanoFunctional,0),MATCH(D7193,KanoDysfunctional,0)),"")</f>
        <v/>
      </c>
      <c r="I7193" s="30" t="str">
        <f t="shared" si="114"/>
        <v/>
      </c>
      <c r="J7193" s="30" t="e">
        <f>VLOOKUP(B7193,Users!$A$2:$C$10000,3,FALSE)</f>
        <v>#N/A</v>
      </c>
    </row>
    <row r="7194" spans="1:10" ht="15.75" customHeight="1">
      <c r="A7194" s="3"/>
      <c r="B7194" s="3"/>
      <c r="C7194" s="3"/>
      <c r="D7194" s="3"/>
      <c r="E7194" s="3"/>
      <c r="F7194" s="30" t="str">
        <f t="array" ref="F7194">IF(C7194&lt;&gt;"",INDEX(FunctionalValues,MATCH(C7194,KanoFunctional,0),2),"")</f>
        <v/>
      </c>
      <c r="G7194" s="30" t="str">
        <f t="array" ref="G7194">IF(D7194&lt;&gt;"",INDEX(DysfunctionalValues,2,MATCH(D7194,KanoDysfunctional,0)),"")</f>
        <v/>
      </c>
      <c r="H7194" s="30" t="str">
        <f t="array" ref="H7194">IF(C7194&lt;&gt;"",INDEX(KanoTable,MATCH(C7194,KanoFunctional,0),MATCH(D7194,KanoDysfunctional,0)),"")</f>
        <v/>
      </c>
      <c r="I7194" s="30" t="str">
        <f t="shared" si="114"/>
        <v/>
      </c>
      <c r="J7194" s="30" t="e">
        <f>VLOOKUP(B7194,Users!$A$2:$C$10000,3,FALSE)</f>
        <v>#N/A</v>
      </c>
    </row>
    <row r="7195" spans="1:10" ht="15.75" customHeight="1">
      <c r="A7195" s="3"/>
      <c r="B7195" s="3"/>
      <c r="C7195" s="3"/>
      <c r="D7195" s="3"/>
      <c r="E7195" s="3"/>
      <c r="F7195" s="30" t="str">
        <f t="array" ref="F7195">IF(C7195&lt;&gt;"",INDEX(FunctionalValues,MATCH(C7195,KanoFunctional,0),2),"")</f>
        <v/>
      </c>
      <c r="G7195" s="30" t="str">
        <f t="array" ref="G7195">IF(D7195&lt;&gt;"",INDEX(DysfunctionalValues,2,MATCH(D7195,KanoDysfunctional,0)),"")</f>
        <v/>
      </c>
      <c r="H7195" s="30" t="str">
        <f t="array" ref="H7195">IF(C7195&lt;&gt;"",INDEX(KanoTable,MATCH(C7195,KanoFunctional,0),MATCH(D7195,KanoDysfunctional,0)),"")</f>
        <v/>
      </c>
      <c r="I7195" s="30" t="str">
        <f t="shared" si="114"/>
        <v/>
      </c>
      <c r="J7195" s="30" t="e">
        <f>VLOOKUP(B7195,Users!$A$2:$C$10000,3,FALSE)</f>
        <v>#N/A</v>
      </c>
    </row>
    <row r="7196" spans="1:10" ht="15.75" customHeight="1">
      <c r="A7196" s="3"/>
      <c r="B7196" s="3"/>
      <c r="C7196" s="3"/>
      <c r="D7196" s="3"/>
      <c r="E7196" s="3"/>
      <c r="F7196" s="30" t="str">
        <f t="array" ref="F7196">IF(C7196&lt;&gt;"",INDEX(FunctionalValues,MATCH(C7196,KanoFunctional,0),2),"")</f>
        <v/>
      </c>
      <c r="G7196" s="30" t="str">
        <f t="array" ref="G7196">IF(D7196&lt;&gt;"",INDEX(DysfunctionalValues,2,MATCH(D7196,KanoDysfunctional,0)),"")</f>
        <v/>
      </c>
      <c r="H7196" s="30" t="str">
        <f t="array" ref="H7196">IF(C7196&lt;&gt;"",INDEX(KanoTable,MATCH(C7196,KanoFunctional,0),MATCH(D7196,KanoDysfunctional,0)),"")</f>
        <v/>
      </c>
      <c r="I7196" s="30" t="str">
        <f t="shared" si="114"/>
        <v/>
      </c>
      <c r="J7196" s="30" t="e">
        <f>VLOOKUP(B7196,Users!$A$2:$C$10000,3,FALSE)</f>
        <v>#N/A</v>
      </c>
    </row>
    <row r="7197" spans="1:10" ht="15.75" customHeight="1">
      <c r="A7197" s="3"/>
      <c r="B7197" s="3"/>
      <c r="C7197" s="3"/>
      <c r="D7197" s="3"/>
      <c r="E7197" s="3"/>
      <c r="F7197" s="30" t="str">
        <f t="array" ref="F7197">IF(C7197&lt;&gt;"",INDEX(FunctionalValues,MATCH(C7197,KanoFunctional,0),2),"")</f>
        <v/>
      </c>
      <c r="G7197" s="30" t="str">
        <f t="array" ref="G7197">IF(D7197&lt;&gt;"",INDEX(DysfunctionalValues,2,MATCH(D7197,KanoDysfunctional,0)),"")</f>
        <v/>
      </c>
      <c r="H7197" s="30" t="str">
        <f t="array" ref="H7197">IF(C7197&lt;&gt;"",INDEX(KanoTable,MATCH(C7197,KanoFunctional,0),MATCH(D7197,KanoDysfunctional,0)),"")</f>
        <v/>
      </c>
      <c r="I7197" s="30" t="str">
        <f t="shared" si="114"/>
        <v/>
      </c>
      <c r="J7197" s="30" t="e">
        <f>VLOOKUP(B7197,Users!$A$2:$C$10000,3,FALSE)</f>
        <v>#N/A</v>
      </c>
    </row>
    <row r="7198" spans="1:10" ht="15.75" customHeight="1">
      <c r="A7198" s="3"/>
      <c r="B7198" s="3"/>
      <c r="C7198" s="3"/>
      <c r="D7198" s="3"/>
      <c r="E7198" s="3"/>
      <c r="F7198" s="30" t="str">
        <f t="array" ref="F7198">IF(C7198&lt;&gt;"",INDEX(FunctionalValues,MATCH(C7198,KanoFunctional,0),2),"")</f>
        <v/>
      </c>
      <c r="G7198" s="30" t="str">
        <f t="array" ref="G7198">IF(D7198&lt;&gt;"",INDEX(DysfunctionalValues,2,MATCH(D7198,KanoDysfunctional,0)),"")</f>
        <v/>
      </c>
      <c r="H7198" s="30" t="str">
        <f t="array" ref="H7198">IF(C7198&lt;&gt;"",INDEX(KanoTable,MATCH(C7198,KanoFunctional,0),MATCH(D7198,KanoDysfunctional,0)),"")</f>
        <v/>
      </c>
      <c r="I7198" s="30" t="str">
        <f t="shared" si="114"/>
        <v/>
      </c>
      <c r="J7198" s="30" t="e">
        <f>VLOOKUP(B7198,Users!$A$2:$C$10000,3,FALSE)</f>
        <v>#N/A</v>
      </c>
    </row>
    <row r="7199" spans="1:10" ht="15.75" customHeight="1">
      <c r="A7199" s="3"/>
      <c r="B7199" s="3"/>
      <c r="C7199" s="3"/>
      <c r="D7199" s="3"/>
      <c r="E7199" s="3"/>
      <c r="F7199" s="30" t="str">
        <f t="array" ref="F7199">IF(C7199&lt;&gt;"",INDEX(FunctionalValues,MATCH(C7199,KanoFunctional,0),2),"")</f>
        <v/>
      </c>
      <c r="G7199" s="30" t="str">
        <f t="array" ref="G7199">IF(D7199&lt;&gt;"",INDEX(DysfunctionalValues,2,MATCH(D7199,KanoDysfunctional,0)),"")</f>
        <v/>
      </c>
      <c r="H7199" s="30" t="str">
        <f t="array" ref="H7199">IF(C7199&lt;&gt;"",INDEX(KanoTable,MATCH(C7199,KanoFunctional,0),MATCH(D7199,KanoDysfunctional,0)),"")</f>
        <v/>
      </c>
      <c r="I7199" s="30" t="str">
        <f t="shared" si="114"/>
        <v/>
      </c>
      <c r="J7199" s="30" t="e">
        <f>VLOOKUP(B7199,Users!$A$2:$C$10000,3,FALSE)</f>
        <v>#N/A</v>
      </c>
    </row>
    <row r="7200" spans="1:10" ht="15.75" customHeight="1">
      <c r="A7200" s="3"/>
      <c r="B7200" s="3"/>
      <c r="C7200" s="3"/>
      <c r="D7200" s="3"/>
      <c r="E7200" s="3"/>
      <c r="F7200" s="30" t="str">
        <f t="array" ref="F7200">IF(C7200&lt;&gt;"",INDEX(FunctionalValues,MATCH(C7200,KanoFunctional,0),2),"")</f>
        <v/>
      </c>
      <c r="G7200" s="30" t="str">
        <f t="array" ref="G7200">IF(D7200&lt;&gt;"",INDEX(DysfunctionalValues,2,MATCH(D7200,KanoDysfunctional,0)),"")</f>
        <v/>
      </c>
      <c r="H7200" s="30" t="str">
        <f t="array" ref="H7200">IF(C7200&lt;&gt;"",INDEX(KanoTable,MATCH(C7200,KanoFunctional,0),MATCH(D7200,KanoDysfunctional,0)),"")</f>
        <v/>
      </c>
      <c r="I7200" s="30" t="str">
        <f t="shared" si="114"/>
        <v/>
      </c>
      <c r="J7200" s="30" t="e">
        <f>VLOOKUP(B7200,Users!$A$2:$C$10000,3,FALSE)</f>
        <v>#N/A</v>
      </c>
    </row>
    <row r="7201" spans="1:10" ht="15.75" customHeight="1">
      <c r="A7201" s="3"/>
      <c r="B7201" s="3"/>
      <c r="C7201" s="3"/>
      <c r="D7201" s="3"/>
      <c r="E7201" s="3"/>
      <c r="F7201" s="30" t="str">
        <f t="array" ref="F7201">IF(C7201&lt;&gt;"",INDEX(FunctionalValues,MATCH(C7201,KanoFunctional,0),2),"")</f>
        <v/>
      </c>
      <c r="G7201" s="30" t="str">
        <f t="array" ref="G7201">IF(D7201&lt;&gt;"",INDEX(DysfunctionalValues,2,MATCH(D7201,KanoDysfunctional,0)),"")</f>
        <v/>
      </c>
      <c r="H7201" s="30" t="str">
        <f t="array" ref="H7201">IF(C7201&lt;&gt;"",INDEX(KanoTable,MATCH(C7201,KanoFunctional,0),MATCH(D7201,KanoDysfunctional,0)),"")</f>
        <v/>
      </c>
      <c r="I7201" s="30" t="str">
        <f t="shared" si="114"/>
        <v/>
      </c>
      <c r="J7201" s="30" t="e">
        <f>VLOOKUP(B7201,Users!$A$2:$C$10000,3,FALSE)</f>
        <v>#N/A</v>
      </c>
    </row>
    <row r="7202" spans="1:10" ht="15.75" customHeight="1">
      <c r="A7202" s="3"/>
      <c r="B7202" s="3"/>
      <c r="C7202" s="3"/>
      <c r="D7202" s="3"/>
      <c r="E7202" s="3"/>
      <c r="F7202" s="30" t="str">
        <f t="array" ref="F7202">IF(C7202&lt;&gt;"",INDEX(FunctionalValues,MATCH(C7202,KanoFunctional,0),2),"")</f>
        <v/>
      </c>
      <c r="G7202" s="30" t="str">
        <f t="array" ref="G7202">IF(D7202&lt;&gt;"",INDEX(DysfunctionalValues,2,MATCH(D7202,KanoDysfunctional,0)),"")</f>
        <v/>
      </c>
      <c r="H7202" s="30" t="str">
        <f t="array" ref="H7202">IF(C7202&lt;&gt;"",INDEX(KanoTable,MATCH(C7202,KanoFunctional,0),MATCH(D7202,KanoDysfunctional,0)),"")</f>
        <v/>
      </c>
      <c r="I7202" s="30" t="str">
        <f t="shared" si="114"/>
        <v/>
      </c>
      <c r="J7202" s="30" t="e">
        <f>VLOOKUP(B7202,Users!$A$2:$C$10000,3,FALSE)</f>
        <v>#N/A</v>
      </c>
    </row>
    <row r="7203" spans="1:10" ht="15.75" customHeight="1">
      <c r="A7203" s="3"/>
      <c r="B7203" s="3"/>
      <c r="C7203" s="3"/>
      <c r="D7203" s="3"/>
      <c r="E7203" s="3"/>
      <c r="F7203" s="30" t="str">
        <f t="array" ref="F7203">IF(C7203&lt;&gt;"",INDEX(FunctionalValues,MATCH(C7203,KanoFunctional,0),2),"")</f>
        <v/>
      </c>
      <c r="G7203" s="30" t="str">
        <f t="array" ref="G7203">IF(D7203&lt;&gt;"",INDEX(DysfunctionalValues,2,MATCH(D7203,KanoDysfunctional,0)),"")</f>
        <v/>
      </c>
      <c r="H7203" s="30" t="str">
        <f t="array" ref="H7203">IF(C7203&lt;&gt;"",INDEX(KanoTable,MATCH(C7203,KanoFunctional,0),MATCH(D7203,KanoDysfunctional,0)),"")</f>
        <v/>
      </c>
      <c r="I7203" s="30" t="str">
        <f t="shared" si="114"/>
        <v/>
      </c>
      <c r="J7203" s="30" t="e">
        <f>VLOOKUP(B7203,Users!$A$2:$C$10000,3,FALSE)</f>
        <v>#N/A</v>
      </c>
    </row>
    <row r="7204" spans="1:10" ht="15.75" customHeight="1">
      <c r="A7204" s="3"/>
      <c r="B7204" s="3"/>
      <c r="C7204" s="3"/>
      <c r="D7204" s="3"/>
      <c r="E7204" s="3"/>
      <c r="F7204" s="30" t="str">
        <f t="array" ref="F7204">IF(C7204&lt;&gt;"",INDEX(FunctionalValues,MATCH(C7204,KanoFunctional,0),2),"")</f>
        <v/>
      </c>
      <c r="G7204" s="30" t="str">
        <f t="array" ref="G7204">IF(D7204&lt;&gt;"",INDEX(DysfunctionalValues,2,MATCH(D7204,KanoDysfunctional,0)),"")</f>
        <v/>
      </c>
      <c r="H7204" s="30" t="str">
        <f t="array" ref="H7204">IF(C7204&lt;&gt;"",INDEX(KanoTable,MATCH(C7204,KanoFunctional,0),MATCH(D7204,KanoDysfunctional,0)),"")</f>
        <v/>
      </c>
      <c r="I7204" s="30" t="str">
        <f t="shared" si="114"/>
        <v/>
      </c>
      <c r="J7204" s="30" t="e">
        <f>VLOOKUP(B7204,Users!$A$2:$C$10000,3,FALSE)</f>
        <v>#N/A</v>
      </c>
    </row>
    <row r="7205" spans="1:10" ht="15.75" customHeight="1">
      <c r="A7205" s="3"/>
      <c r="B7205" s="3"/>
      <c r="C7205" s="3"/>
      <c r="D7205" s="3"/>
      <c r="E7205" s="3"/>
      <c r="F7205" s="30" t="str">
        <f t="array" ref="F7205">IF(C7205&lt;&gt;"",INDEX(FunctionalValues,MATCH(C7205,KanoFunctional,0),2),"")</f>
        <v/>
      </c>
      <c r="G7205" s="30" t="str">
        <f t="array" ref="G7205">IF(D7205&lt;&gt;"",INDEX(DysfunctionalValues,2,MATCH(D7205,KanoDysfunctional,0)),"")</f>
        <v/>
      </c>
      <c r="H7205" s="30" t="str">
        <f t="array" ref="H7205">IF(C7205&lt;&gt;"",INDEX(KanoTable,MATCH(C7205,KanoFunctional,0),MATCH(D7205,KanoDysfunctional,0)),"")</f>
        <v/>
      </c>
      <c r="I7205" s="30" t="str">
        <f t="shared" si="114"/>
        <v/>
      </c>
      <c r="J7205" s="30" t="e">
        <f>VLOOKUP(B7205,Users!$A$2:$C$10000,3,FALSE)</f>
        <v>#N/A</v>
      </c>
    </row>
    <row r="7206" spans="1:10" ht="15.75" customHeight="1">
      <c r="A7206" s="3"/>
      <c r="B7206" s="3"/>
      <c r="C7206" s="3"/>
      <c r="D7206" s="3"/>
      <c r="E7206" s="3"/>
      <c r="F7206" s="30" t="str">
        <f t="array" ref="F7206">IF(C7206&lt;&gt;"",INDEX(FunctionalValues,MATCH(C7206,KanoFunctional,0),2),"")</f>
        <v/>
      </c>
      <c r="G7206" s="30" t="str">
        <f t="array" ref="G7206">IF(D7206&lt;&gt;"",INDEX(DysfunctionalValues,2,MATCH(D7206,KanoDysfunctional,0)),"")</f>
        <v/>
      </c>
      <c r="H7206" s="30" t="str">
        <f t="array" ref="H7206">IF(C7206&lt;&gt;"",INDEX(KanoTable,MATCH(C7206,KanoFunctional,0),MATCH(D7206,KanoDysfunctional,0)),"")</f>
        <v/>
      </c>
      <c r="I7206" s="30" t="str">
        <f t="shared" si="114"/>
        <v/>
      </c>
      <c r="J7206" s="30" t="e">
        <f>VLOOKUP(B7206,Users!$A$2:$C$10000,3,FALSE)</f>
        <v>#N/A</v>
      </c>
    </row>
    <row r="7207" spans="1:10" ht="15.75" customHeight="1">
      <c r="A7207" s="3"/>
      <c r="B7207" s="3"/>
      <c r="C7207" s="3"/>
      <c r="D7207" s="3"/>
      <c r="E7207" s="3"/>
      <c r="F7207" s="30" t="str">
        <f t="array" ref="F7207">IF(C7207&lt;&gt;"",INDEX(FunctionalValues,MATCH(C7207,KanoFunctional,0),2),"")</f>
        <v/>
      </c>
      <c r="G7207" s="30" t="str">
        <f t="array" ref="G7207">IF(D7207&lt;&gt;"",INDEX(DysfunctionalValues,2,MATCH(D7207,KanoDysfunctional,0)),"")</f>
        <v/>
      </c>
      <c r="H7207" s="30" t="str">
        <f t="array" ref="H7207">IF(C7207&lt;&gt;"",INDEX(KanoTable,MATCH(C7207,KanoFunctional,0),MATCH(D7207,KanoDysfunctional,0)),"")</f>
        <v/>
      </c>
      <c r="I7207" s="30" t="str">
        <f t="shared" si="114"/>
        <v/>
      </c>
      <c r="J7207" s="30" t="e">
        <f>VLOOKUP(B7207,Users!$A$2:$C$10000,3,FALSE)</f>
        <v>#N/A</v>
      </c>
    </row>
    <row r="7208" spans="1:10" ht="15.75" customHeight="1">
      <c r="A7208" s="3"/>
      <c r="B7208" s="3"/>
      <c r="C7208" s="3"/>
      <c r="D7208" s="3"/>
      <c r="E7208" s="3"/>
      <c r="F7208" s="30" t="str">
        <f t="array" ref="F7208">IF(C7208&lt;&gt;"",INDEX(FunctionalValues,MATCH(C7208,KanoFunctional,0),2),"")</f>
        <v/>
      </c>
      <c r="G7208" s="30" t="str">
        <f t="array" ref="G7208">IF(D7208&lt;&gt;"",INDEX(DysfunctionalValues,2,MATCH(D7208,KanoDysfunctional,0)),"")</f>
        <v/>
      </c>
      <c r="H7208" s="30" t="str">
        <f t="array" ref="H7208">IF(C7208&lt;&gt;"",INDEX(KanoTable,MATCH(C7208,KanoFunctional,0),MATCH(D7208,KanoDysfunctional,0)),"")</f>
        <v/>
      </c>
      <c r="I7208" s="30" t="str">
        <f t="shared" si="114"/>
        <v/>
      </c>
      <c r="J7208" s="30" t="e">
        <f>VLOOKUP(B7208,Users!$A$2:$C$10000,3,FALSE)</f>
        <v>#N/A</v>
      </c>
    </row>
    <row r="7209" spans="1:10" ht="15.75" customHeight="1">
      <c r="A7209" s="3"/>
      <c r="B7209" s="3"/>
      <c r="C7209" s="3"/>
      <c r="D7209" s="3"/>
      <c r="E7209" s="3"/>
      <c r="F7209" s="30" t="str">
        <f t="array" ref="F7209">IF(C7209&lt;&gt;"",INDEX(FunctionalValues,MATCH(C7209,KanoFunctional,0),2),"")</f>
        <v/>
      </c>
      <c r="G7209" s="30" t="str">
        <f t="array" ref="G7209">IF(D7209&lt;&gt;"",INDEX(DysfunctionalValues,2,MATCH(D7209,KanoDysfunctional,0)),"")</f>
        <v/>
      </c>
      <c r="H7209" s="30" t="str">
        <f t="array" ref="H7209">IF(C7209&lt;&gt;"",INDEX(KanoTable,MATCH(C7209,KanoFunctional,0),MATCH(D7209,KanoDysfunctional,0)),"")</f>
        <v/>
      </c>
      <c r="I7209" s="30" t="str">
        <f t="shared" si="114"/>
        <v/>
      </c>
      <c r="J7209" s="30" t="e">
        <f>VLOOKUP(B7209,Users!$A$2:$C$10000,3,FALSE)</f>
        <v>#N/A</v>
      </c>
    </row>
    <row r="7210" spans="1:10" ht="15.75" customHeight="1">
      <c r="A7210" s="3"/>
      <c r="B7210" s="3"/>
      <c r="C7210" s="3"/>
      <c r="D7210" s="3"/>
      <c r="E7210" s="3"/>
      <c r="F7210" s="30" t="str">
        <f t="array" ref="F7210">IF(C7210&lt;&gt;"",INDEX(FunctionalValues,MATCH(C7210,KanoFunctional,0),2),"")</f>
        <v/>
      </c>
      <c r="G7210" s="30" t="str">
        <f t="array" ref="G7210">IF(D7210&lt;&gt;"",INDEX(DysfunctionalValues,2,MATCH(D7210,KanoDysfunctional,0)),"")</f>
        <v/>
      </c>
      <c r="H7210" s="30" t="str">
        <f t="array" ref="H7210">IF(C7210&lt;&gt;"",INDEX(KanoTable,MATCH(C7210,KanoFunctional,0),MATCH(D7210,KanoDysfunctional,0)),"")</f>
        <v/>
      </c>
      <c r="I7210" s="30" t="str">
        <f t="shared" si="114"/>
        <v/>
      </c>
      <c r="J7210" s="30" t="e">
        <f>VLOOKUP(B7210,Users!$A$2:$C$10000,3,FALSE)</f>
        <v>#N/A</v>
      </c>
    </row>
    <row r="7211" spans="1:10" ht="15.75" customHeight="1">
      <c r="A7211" s="3"/>
      <c r="B7211" s="3"/>
      <c r="C7211" s="3"/>
      <c r="D7211" s="3"/>
      <c r="E7211" s="3"/>
      <c r="F7211" s="30" t="str">
        <f t="array" ref="F7211">IF(C7211&lt;&gt;"",INDEX(FunctionalValues,MATCH(C7211,KanoFunctional,0),2),"")</f>
        <v/>
      </c>
      <c r="G7211" s="30" t="str">
        <f t="array" ref="G7211">IF(D7211&lt;&gt;"",INDEX(DysfunctionalValues,2,MATCH(D7211,KanoDysfunctional,0)),"")</f>
        <v/>
      </c>
      <c r="H7211" s="30" t="str">
        <f t="array" ref="H7211">IF(C7211&lt;&gt;"",INDEX(KanoTable,MATCH(C7211,KanoFunctional,0),MATCH(D7211,KanoDysfunctional,0)),"")</f>
        <v/>
      </c>
      <c r="I7211" s="30" t="str">
        <f t="shared" si="114"/>
        <v/>
      </c>
      <c r="J7211" s="30" t="e">
        <f>VLOOKUP(B7211,Users!$A$2:$C$10000,3,FALSE)</f>
        <v>#N/A</v>
      </c>
    </row>
    <row r="7212" spans="1:10" ht="15.75" customHeight="1">
      <c r="A7212" s="3"/>
      <c r="B7212" s="3"/>
      <c r="C7212" s="3"/>
      <c r="D7212" s="3"/>
      <c r="E7212" s="3"/>
      <c r="F7212" s="30" t="str">
        <f t="array" ref="F7212">IF(C7212&lt;&gt;"",INDEX(FunctionalValues,MATCH(C7212,KanoFunctional,0),2),"")</f>
        <v/>
      </c>
      <c r="G7212" s="30" t="str">
        <f t="array" ref="G7212">IF(D7212&lt;&gt;"",INDEX(DysfunctionalValues,2,MATCH(D7212,KanoDysfunctional,0)),"")</f>
        <v/>
      </c>
      <c r="H7212" s="30" t="str">
        <f t="array" ref="H7212">IF(C7212&lt;&gt;"",INDEX(KanoTable,MATCH(C7212,KanoFunctional,0),MATCH(D7212,KanoDysfunctional,0)),"")</f>
        <v/>
      </c>
      <c r="I7212" s="30" t="str">
        <f t="shared" si="114"/>
        <v/>
      </c>
      <c r="J7212" s="30" t="e">
        <f>VLOOKUP(B7212,Users!$A$2:$C$10000,3,FALSE)</f>
        <v>#N/A</v>
      </c>
    </row>
    <row r="7213" spans="1:10" ht="15.75" customHeight="1">
      <c r="A7213" s="3"/>
      <c r="B7213" s="3"/>
      <c r="C7213" s="3"/>
      <c r="D7213" s="3"/>
      <c r="E7213" s="3"/>
      <c r="F7213" s="30" t="str">
        <f t="array" ref="F7213">IF(C7213&lt;&gt;"",INDEX(FunctionalValues,MATCH(C7213,KanoFunctional,0),2),"")</f>
        <v/>
      </c>
      <c r="G7213" s="30" t="str">
        <f t="array" ref="G7213">IF(D7213&lt;&gt;"",INDEX(DysfunctionalValues,2,MATCH(D7213,KanoDysfunctional,0)),"")</f>
        <v/>
      </c>
      <c r="H7213" s="30" t="str">
        <f t="array" ref="H7213">IF(C7213&lt;&gt;"",INDEX(KanoTable,MATCH(C7213,KanoFunctional,0),MATCH(D7213,KanoDysfunctional,0)),"")</f>
        <v/>
      </c>
      <c r="I7213" s="30" t="str">
        <f t="shared" si="114"/>
        <v/>
      </c>
      <c r="J7213" s="30" t="e">
        <f>VLOOKUP(B7213,Users!$A$2:$C$10000,3,FALSE)</f>
        <v>#N/A</v>
      </c>
    </row>
    <row r="7214" spans="1:10" ht="15.75" customHeight="1">
      <c r="A7214" s="3"/>
      <c r="B7214" s="3"/>
      <c r="C7214" s="3"/>
      <c r="D7214" s="3"/>
      <c r="E7214" s="3"/>
      <c r="F7214" s="30" t="str">
        <f t="array" ref="F7214">IF(C7214&lt;&gt;"",INDEX(FunctionalValues,MATCH(C7214,KanoFunctional,0),2),"")</f>
        <v/>
      </c>
      <c r="G7214" s="30" t="str">
        <f t="array" ref="G7214">IF(D7214&lt;&gt;"",INDEX(DysfunctionalValues,2,MATCH(D7214,KanoDysfunctional,0)),"")</f>
        <v/>
      </c>
      <c r="H7214" s="30" t="str">
        <f t="array" ref="H7214">IF(C7214&lt;&gt;"",INDEX(KanoTable,MATCH(C7214,KanoFunctional,0),MATCH(D7214,KanoDysfunctional,0)),"")</f>
        <v/>
      </c>
      <c r="I7214" s="30" t="str">
        <f t="shared" si="114"/>
        <v/>
      </c>
      <c r="J7214" s="30" t="e">
        <f>VLOOKUP(B7214,Users!$A$2:$C$10000,3,FALSE)</f>
        <v>#N/A</v>
      </c>
    </row>
    <row r="7215" spans="1:10" ht="15.75" customHeight="1">
      <c r="A7215" s="3"/>
      <c r="B7215" s="3"/>
      <c r="C7215" s="3"/>
      <c r="D7215" s="3"/>
      <c r="E7215" s="3"/>
      <c r="F7215" s="30" t="str">
        <f t="array" ref="F7215">IF(C7215&lt;&gt;"",INDEX(FunctionalValues,MATCH(C7215,KanoFunctional,0),2),"")</f>
        <v/>
      </c>
      <c r="G7215" s="30" t="str">
        <f t="array" ref="G7215">IF(D7215&lt;&gt;"",INDEX(DysfunctionalValues,2,MATCH(D7215,KanoDysfunctional,0)),"")</f>
        <v/>
      </c>
      <c r="H7215" s="30" t="str">
        <f t="array" ref="H7215">IF(C7215&lt;&gt;"",INDEX(KanoTable,MATCH(C7215,KanoFunctional,0),MATCH(D7215,KanoDysfunctional,0)),"")</f>
        <v/>
      </c>
      <c r="I7215" s="30" t="str">
        <f t="shared" si="114"/>
        <v/>
      </c>
      <c r="J7215" s="30" t="e">
        <f>VLOOKUP(B7215,Users!$A$2:$C$10000,3,FALSE)</f>
        <v>#N/A</v>
      </c>
    </row>
    <row r="7216" spans="1:10" ht="15.75" customHeight="1">
      <c r="A7216" s="3"/>
      <c r="B7216" s="3"/>
      <c r="C7216" s="3"/>
      <c r="D7216" s="3"/>
      <c r="E7216" s="3"/>
      <c r="F7216" s="30" t="str">
        <f t="array" ref="F7216">IF(C7216&lt;&gt;"",INDEX(FunctionalValues,MATCH(C7216,KanoFunctional,0),2),"")</f>
        <v/>
      </c>
      <c r="G7216" s="30" t="str">
        <f t="array" ref="G7216">IF(D7216&lt;&gt;"",INDEX(DysfunctionalValues,2,MATCH(D7216,KanoDysfunctional,0)),"")</f>
        <v/>
      </c>
      <c r="H7216" s="30" t="str">
        <f t="array" ref="H7216">IF(C7216&lt;&gt;"",INDEX(KanoTable,MATCH(C7216,KanoFunctional,0),MATCH(D7216,KanoDysfunctional,0)),"")</f>
        <v/>
      </c>
      <c r="I7216" s="30" t="str">
        <f t="shared" si="114"/>
        <v/>
      </c>
      <c r="J7216" s="30" t="e">
        <f>VLOOKUP(B7216,Users!$A$2:$C$10000,3,FALSE)</f>
        <v>#N/A</v>
      </c>
    </row>
    <row r="7217" spans="1:10" ht="15.75" customHeight="1">
      <c r="A7217" s="3"/>
      <c r="B7217" s="3"/>
      <c r="C7217" s="3"/>
      <c r="D7217" s="3"/>
      <c r="E7217" s="3"/>
      <c r="F7217" s="30" t="str">
        <f t="array" ref="F7217">IF(C7217&lt;&gt;"",INDEX(FunctionalValues,MATCH(C7217,KanoFunctional,0),2),"")</f>
        <v/>
      </c>
      <c r="G7217" s="30" t="str">
        <f t="array" ref="G7217">IF(D7217&lt;&gt;"",INDEX(DysfunctionalValues,2,MATCH(D7217,KanoDysfunctional,0)),"")</f>
        <v/>
      </c>
      <c r="H7217" s="30" t="str">
        <f t="array" ref="H7217">IF(C7217&lt;&gt;"",INDEX(KanoTable,MATCH(C7217,KanoFunctional,0),MATCH(D7217,KanoDysfunctional,0)),"")</f>
        <v/>
      </c>
      <c r="I7217" s="30" t="str">
        <f t="shared" si="114"/>
        <v/>
      </c>
      <c r="J7217" s="30" t="e">
        <f>VLOOKUP(B7217,Users!$A$2:$C$10000,3,FALSE)</f>
        <v>#N/A</v>
      </c>
    </row>
    <row r="7218" spans="1:10" ht="15.75" customHeight="1">
      <c r="A7218" s="3"/>
      <c r="B7218" s="3"/>
      <c r="C7218" s="3"/>
      <c r="D7218" s="3"/>
      <c r="E7218" s="3"/>
      <c r="F7218" s="30" t="str">
        <f t="array" ref="F7218">IF(C7218&lt;&gt;"",INDEX(FunctionalValues,MATCH(C7218,KanoFunctional,0),2),"")</f>
        <v/>
      </c>
      <c r="G7218" s="30" t="str">
        <f t="array" ref="G7218">IF(D7218&lt;&gt;"",INDEX(DysfunctionalValues,2,MATCH(D7218,KanoDysfunctional,0)),"")</f>
        <v/>
      </c>
      <c r="H7218" s="30" t="str">
        <f t="array" ref="H7218">IF(C7218&lt;&gt;"",INDEX(KanoTable,MATCH(C7218,KanoFunctional,0),MATCH(D7218,KanoDysfunctional,0)),"")</f>
        <v/>
      </c>
      <c r="I7218" s="30" t="str">
        <f t="shared" si="114"/>
        <v/>
      </c>
      <c r="J7218" s="30" t="e">
        <f>VLOOKUP(B7218,Users!$A$2:$C$10000,3,FALSE)</f>
        <v>#N/A</v>
      </c>
    </row>
    <row r="7219" spans="1:10" ht="15.75" customHeight="1">
      <c r="A7219" s="3"/>
      <c r="B7219" s="3"/>
      <c r="C7219" s="3"/>
      <c r="D7219" s="3"/>
      <c r="E7219" s="3"/>
      <c r="F7219" s="30" t="str">
        <f t="array" ref="F7219">IF(C7219&lt;&gt;"",INDEX(FunctionalValues,MATCH(C7219,KanoFunctional,0),2),"")</f>
        <v/>
      </c>
      <c r="G7219" s="30" t="str">
        <f t="array" ref="G7219">IF(D7219&lt;&gt;"",INDEX(DysfunctionalValues,2,MATCH(D7219,KanoDysfunctional,0)),"")</f>
        <v/>
      </c>
      <c r="H7219" s="30" t="str">
        <f t="array" ref="H7219">IF(C7219&lt;&gt;"",INDEX(KanoTable,MATCH(C7219,KanoFunctional,0),MATCH(D7219,KanoDysfunctional,0)),"")</f>
        <v/>
      </c>
      <c r="I7219" s="30" t="str">
        <f t="shared" si="114"/>
        <v/>
      </c>
      <c r="J7219" s="30" t="e">
        <f>VLOOKUP(B7219,Users!$A$2:$C$10000,3,FALSE)</f>
        <v>#N/A</v>
      </c>
    </row>
    <row r="7220" spans="1:10" ht="15.75" customHeight="1">
      <c r="A7220" s="3"/>
      <c r="B7220" s="3"/>
      <c r="C7220" s="3"/>
      <c r="D7220" s="3"/>
      <c r="E7220" s="3"/>
      <c r="F7220" s="30" t="str">
        <f t="array" ref="F7220">IF(C7220&lt;&gt;"",INDEX(FunctionalValues,MATCH(C7220,KanoFunctional,0),2),"")</f>
        <v/>
      </c>
      <c r="G7220" s="30" t="str">
        <f t="array" ref="G7220">IF(D7220&lt;&gt;"",INDEX(DysfunctionalValues,2,MATCH(D7220,KanoDysfunctional,0)),"")</f>
        <v/>
      </c>
      <c r="H7220" s="30" t="str">
        <f t="array" ref="H7220">IF(C7220&lt;&gt;"",INDEX(KanoTable,MATCH(C7220,KanoFunctional,0),MATCH(D7220,KanoDysfunctional,0)),"")</f>
        <v/>
      </c>
      <c r="I7220" s="30" t="str">
        <f t="shared" si="114"/>
        <v/>
      </c>
      <c r="J7220" s="30" t="e">
        <f>VLOOKUP(B7220,Users!$A$2:$C$10000,3,FALSE)</f>
        <v>#N/A</v>
      </c>
    </row>
    <row r="7221" spans="1:10" ht="15.75" customHeight="1">
      <c r="A7221" s="3"/>
      <c r="B7221" s="3"/>
      <c r="C7221" s="3"/>
      <c r="D7221" s="3"/>
      <c r="E7221" s="3"/>
      <c r="F7221" s="30" t="str">
        <f t="array" ref="F7221">IF(C7221&lt;&gt;"",INDEX(FunctionalValues,MATCH(C7221,KanoFunctional,0),2),"")</f>
        <v/>
      </c>
      <c r="G7221" s="30" t="str">
        <f t="array" ref="G7221">IF(D7221&lt;&gt;"",INDEX(DysfunctionalValues,2,MATCH(D7221,KanoDysfunctional,0)),"")</f>
        <v/>
      </c>
      <c r="H7221" s="30" t="str">
        <f t="array" ref="H7221">IF(C7221&lt;&gt;"",INDEX(KanoTable,MATCH(C7221,KanoFunctional,0),MATCH(D7221,KanoDysfunctional,0)),"")</f>
        <v/>
      </c>
      <c r="I7221" s="30" t="str">
        <f t="shared" si="114"/>
        <v/>
      </c>
      <c r="J7221" s="30" t="e">
        <f>VLOOKUP(B7221,Users!$A$2:$C$10000,3,FALSE)</f>
        <v>#N/A</v>
      </c>
    </row>
    <row r="7222" spans="1:10" ht="15.75" customHeight="1">
      <c r="A7222" s="3"/>
      <c r="B7222" s="3"/>
      <c r="C7222" s="3"/>
      <c r="D7222" s="3"/>
      <c r="E7222" s="3"/>
      <c r="F7222" s="30" t="str">
        <f t="array" ref="F7222">IF(C7222&lt;&gt;"",INDEX(FunctionalValues,MATCH(C7222,KanoFunctional,0),2),"")</f>
        <v/>
      </c>
      <c r="G7222" s="30" t="str">
        <f t="array" ref="G7222">IF(D7222&lt;&gt;"",INDEX(DysfunctionalValues,2,MATCH(D7222,KanoDysfunctional,0)),"")</f>
        <v/>
      </c>
      <c r="H7222" s="30" t="str">
        <f t="array" ref="H7222">IF(C7222&lt;&gt;"",INDEX(KanoTable,MATCH(C7222,KanoFunctional,0),MATCH(D7222,KanoDysfunctional,0)),"")</f>
        <v/>
      </c>
      <c r="I7222" s="30" t="str">
        <f t="shared" si="114"/>
        <v/>
      </c>
      <c r="J7222" s="30" t="e">
        <f>VLOOKUP(B7222,Users!$A$2:$C$10000,3,FALSE)</f>
        <v>#N/A</v>
      </c>
    </row>
    <row r="7223" spans="1:10" ht="15.75" customHeight="1">
      <c r="A7223" s="3"/>
      <c r="B7223" s="3"/>
      <c r="C7223" s="3"/>
      <c r="D7223" s="3"/>
      <c r="E7223" s="3"/>
      <c r="F7223" s="30" t="str">
        <f t="array" ref="F7223">IF(C7223&lt;&gt;"",INDEX(FunctionalValues,MATCH(C7223,KanoFunctional,0),2),"")</f>
        <v/>
      </c>
      <c r="G7223" s="30" t="str">
        <f t="array" ref="G7223">IF(D7223&lt;&gt;"",INDEX(DysfunctionalValues,2,MATCH(D7223,KanoDysfunctional,0)),"")</f>
        <v/>
      </c>
      <c r="H7223" s="30" t="str">
        <f t="array" ref="H7223">IF(C7223&lt;&gt;"",INDEX(KanoTable,MATCH(C7223,KanoFunctional,0),MATCH(D7223,KanoDysfunctional,0)),"")</f>
        <v/>
      </c>
      <c r="I7223" s="30" t="str">
        <f t="shared" si="114"/>
        <v/>
      </c>
      <c r="J7223" s="30" t="e">
        <f>VLOOKUP(B7223,Users!$A$2:$C$10000,3,FALSE)</f>
        <v>#N/A</v>
      </c>
    </row>
    <row r="7224" spans="1:10" ht="15.75" customHeight="1">
      <c r="A7224" s="3"/>
      <c r="B7224" s="3"/>
      <c r="C7224" s="3"/>
      <c r="D7224" s="3"/>
      <c r="E7224" s="3"/>
      <c r="F7224" s="30" t="str">
        <f t="array" ref="F7224">IF(C7224&lt;&gt;"",INDEX(FunctionalValues,MATCH(C7224,KanoFunctional,0),2),"")</f>
        <v/>
      </c>
      <c r="G7224" s="30" t="str">
        <f t="array" ref="G7224">IF(D7224&lt;&gt;"",INDEX(DysfunctionalValues,2,MATCH(D7224,KanoDysfunctional,0)),"")</f>
        <v/>
      </c>
      <c r="H7224" s="30" t="str">
        <f t="array" ref="H7224">IF(C7224&lt;&gt;"",INDEX(KanoTable,MATCH(C7224,KanoFunctional,0),MATCH(D7224,KanoDysfunctional,0)),"")</f>
        <v/>
      </c>
      <c r="I7224" s="30" t="str">
        <f t="shared" si="114"/>
        <v/>
      </c>
      <c r="J7224" s="30" t="e">
        <f>VLOOKUP(B7224,Users!$A$2:$C$10000,3,FALSE)</f>
        <v>#N/A</v>
      </c>
    </row>
    <row r="7225" spans="1:10" ht="15.75" customHeight="1">
      <c r="A7225" s="3"/>
      <c r="B7225" s="3"/>
      <c r="C7225" s="3"/>
      <c r="D7225" s="3"/>
      <c r="E7225" s="3"/>
      <c r="F7225" s="30" t="str">
        <f t="array" ref="F7225">IF(C7225&lt;&gt;"",INDEX(FunctionalValues,MATCH(C7225,KanoFunctional,0),2),"")</f>
        <v/>
      </c>
      <c r="G7225" s="30" t="str">
        <f t="array" ref="G7225">IF(D7225&lt;&gt;"",INDEX(DysfunctionalValues,2,MATCH(D7225,KanoDysfunctional,0)),"")</f>
        <v/>
      </c>
      <c r="H7225" s="30" t="str">
        <f t="array" ref="H7225">IF(C7225&lt;&gt;"",INDEX(KanoTable,MATCH(C7225,KanoFunctional,0),MATCH(D7225,KanoDysfunctional,0)),"")</f>
        <v/>
      </c>
      <c r="I7225" s="30" t="str">
        <f t="shared" si="114"/>
        <v/>
      </c>
      <c r="J7225" s="30" t="e">
        <f>VLOOKUP(B7225,Users!$A$2:$C$10000,3,FALSE)</f>
        <v>#N/A</v>
      </c>
    </row>
    <row r="7226" spans="1:10" ht="15.75" customHeight="1">
      <c r="A7226" s="3"/>
      <c r="B7226" s="3"/>
      <c r="C7226" s="3"/>
      <c r="D7226" s="3"/>
      <c r="E7226" s="3"/>
      <c r="F7226" s="30" t="str">
        <f t="array" ref="F7226">IF(C7226&lt;&gt;"",INDEX(FunctionalValues,MATCH(C7226,KanoFunctional,0),2),"")</f>
        <v/>
      </c>
      <c r="G7226" s="30" t="str">
        <f t="array" ref="G7226">IF(D7226&lt;&gt;"",INDEX(DysfunctionalValues,2,MATCH(D7226,KanoDysfunctional,0)),"")</f>
        <v/>
      </c>
      <c r="H7226" s="30" t="str">
        <f t="array" ref="H7226">IF(C7226&lt;&gt;"",INDEX(KanoTable,MATCH(C7226,KanoFunctional,0),MATCH(D7226,KanoDysfunctional,0)),"")</f>
        <v/>
      </c>
      <c r="I7226" s="30" t="str">
        <f t="shared" si="114"/>
        <v/>
      </c>
      <c r="J7226" s="30" t="e">
        <f>VLOOKUP(B7226,Users!$A$2:$C$10000,3,FALSE)</f>
        <v>#N/A</v>
      </c>
    </row>
    <row r="7227" spans="1:10" ht="15.75" customHeight="1">
      <c r="A7227" s="3"/>
      <c r="B7227" s="3"/>
      <c r="C7227" s="3"/>
      <c r="D7227" s="3"/>
      <c r="E7227" s="3"/>
      <c r="F7227" s="30" t="str">
        <f t="array" ref="F7227">IF(C7227&lt;&gt;"",INDEX(FunctionalValues,MATCH(C7227,KanoFunctional,0),2),"")</f>
        <v/>
      </c>
      <c r="G7227" s="30" t="str">
        <f t="array" ref="G7227">IF(D7227&lt;&gt;"",INDEX(DysfunctionalValues,2,MATCH(D7227,KanoDysfunctional,0)),"")</f>
        <v/>
      </c>
      <c r="H7227" s="30" t="str">
        <f t="array" ref="H7227">IF(C7227&lt;&gt;"",INDEX(KanoTable,MATCH(C7227,KanoFunctional,0),MATCH(D7227,KanoDysfunctional,0)),"")</f>
        <v/>
      </c>
      <c r="I7227" s="30" t="str">
        <f t="shared" si="114"/>
        <v/>
      </c>
      <c r="J7227" s="30" t="e">
        <f>VLOOKUP(B7227,Users!$A$2:$C$10000,3,FALSE)</f>
        <v>#N/A</v>
      </c>
    </row>
    <row r="7228" spans="1:10" ht="15.75" customHeight="1">
      <c r="A7228" s="3"/>
      <c r="B7228" s="3"/>
      <c r="C7228" s="3"/>
      <c r="D7228" s="3"/>
      <c r="E7228" s="3"/>
      <c r="F7228" s="30" t="str">
        <f t="array" ref="F7228">IF(C7228&lt;&gt;"",INDEX(FunctionalValues,MATCH(C7228,KanoFunctional,0),2),"")</f>
        <v/>
      </c>
      <c r="G7228" s="30" t="str">
        <f t="array" ref="G7228">IF(D7228&lt;&gt;"",INDEX(DysfunctionalValues,2,MATCH(D7228,KanoDysfunctional,0)),"")</f>
        <v/>
      </c>
      <c r="H7228" s="30" t="str">
        <f t="array" ref="H7228">IF(C7228&lt;&gt;"",INDEX(KanoTable,MATCH(C7228,KanoFunctional,0),MATCH(D7228,KanoDysfunctional,0)),"")</f>
        <v/>
      </c>
      <c r="I7228" s="30" t="str">
        <f t="shared" si="114"/>
        <v/>
      </c>
      <c r="J7228" s="30" t="e">
        <f>VLOOKUP(B7228,Users!$A$2:$C$10000,3,FALSE)</f>
        <v>#N/A</v>
      </c>
    </row>
    <row r="7229" spans="1:10" ht="15.75" customHeight="1">
      <c r="A7229" s="3"/>
      <c r="B7229" s="3"/>
      <c r="C7229" s="3"/>
      <c r="D7229" s="3"/>
      <c r="E7229" s="3"/>
      <c r="F7229" s="30" t="str">
        <f t="array" ref="F7229">IF(C7229&lt;&gt;"",INDEX(FunctionalValues,MATCH(C7229,KanoFunctional,0),2),"")</f>
        <v/>
      </c>
      <c r="G7229" s="30" t="str">
        <f t="array" ref="G7229">IF(D7229&lt;&gt;"",INDEX(DysfunctionalValues,2,MATCH(D7229,KanoDysfunctional,0)),"")</f>
        <v/>
      </c>
      <c r="H7229" s="30" t="str">
        <f t="array" ref="H7229">IF(C7229&lt;&gt;"",INDEX(KanoTable,MATCH(C7229,KanoFunctional,0),MATCH(D7229,KanoDysfunctional,0)),"")</f>
        <v/>
      </c>
      <c r="I7229" s="30" t="str">
        <f t="shared" si="114"/>
        <v/>
      </c>
      <c r="J7229" s="30" t="e">
        <f>VLOOKUP(B7229,Users!$A$2:$C$10000,3,FALSE)</f>
        <v>#N/A</v>
      </c>
    </row>
    <row r="7230" spans="1:10" ht="15.75" customHeight="1">
      <c r="A7230" s="3"/>
      <c r="B7230" s="3"/>
      <c r="C7230" s="3"/>
      <c r="D7230" s="3"/>
      <c r="E7230" s="3"/>
      <c r="F7230" s="30" t="str">
        <f t="array" ref="F7230">IF(C7230&lt;&gt;"",INDEX(FunctionalValues,MATCH(C7230,KanoFunctional,0),2),"")</f>
        <v/>
      </c>
      <c r="G7230" s="30" t="str">
        <f t="array" ref="G7230">IF(D7230&lt;&gt;"",INDEX(DysfunctionalValues,2,MATCH(D7230,KanoDysfunctional,0)),"")</f>
        <v/>
      </c>
      <c r="H7230" s="30" t="str">
        <f t="array" ref="H7230">IF(C7230&lt;&gt;"",INDEX(KanoTable,MATCH(C7230,KanoFunctional,0),MATCH(D7230,KanoDysfunctional,0)),"")</f>
        <v/>
      </c>
      <c r="I7230" s="30" t="str">
        <f t="shared" si="114"/>
        <v/>
      </c>
      <c r="J7230" s="30" t="e">
        <f>VLOOKUP(B7230,Users!$A$2:$C$10000,3,FALSE)</f>
        <v>#N/A</v>
      </c>
    </row>
    <row r="7231" spans="1:10" ht="15.75" customHeight="1">
      <c r="A7231" s="3"/>
      <c r="B7231" s="3"/>
      <c r="C7231" s="3"/>
      <c r="D7231" s="3"/>
      <c r="E7231" s="3"/>
      <c r="F7231" s="30" t="str">
        <f t="array" ref="F7231">IF(C7231&lt;&gt;"",INDEX(FunctionalValues,MATCH(C7231,KanoFunctional,0),2),"")</f>
        <v/>
      </c>
      <c r="G7231" s="30" t="str">
        <f t="array" ref="G7231">IF(D7231&lt;&gt;"",INDEX(DysfunctionalValues,2,MATCH(D7231,KanoDysfunctional,0)),"")</f>
        <v/>
      </c>
      <c r="H7231" s="30" t="str">
        <f t="array" ref="H7231">IF(C7231&lt;&gt;"",INDEX(KanoTable,MATCH(C7231,KanoFunctional,0),MATCH(D7231,KanoDysfunctional,0)),"")</f>
        <v/>
      </c>
      <c r="I7231" s="30" t="str">
        <f t="shared" si="114"/>
        <v/>
      </c>
      <c r="J7231" s="30" t="e">
        <f>VLOOKUP(B7231,Users!$A$2:$C$10000,3,FALSE)</f>
        <v>#N/A</v>
      </c>
    </row>
    <row r="7232" spans="1:10" ht="15.75" customHeight="1">
      <c r="A7232" s="3"/>
      <c r="B7232" s="3"/>
      <c r="C7232" s="3"/>
      <c r="D7232" s="3"/>
      <c r="E7232" s="3"/>
      <c r="F7232" s="30" t="str">
        <f t="array" ref="F7232">IF(C7232&lt;&gt;"",INDEX(FunctionalValues,MATCH(C7232,KanoFunctional,0),2),"")</f>
        <v/>
      </c>
      <c r="G7232" s="30" t="str">
        <f t="array" ref="G7232">IF(D7232&lt;&gt;"",INDEX(DysfunctionalValues,2,MATCH(D7232,KanoDysfunctional,0)),"")</f>
        <v/>
      </c>
      <c r="H7232" s="30" t="str">
        <f t="array" ref="H7232">IF(C7232&lt;&gt;"",INDEX(KanoTable,MATCH(C7232,KanoFunctional,0),MATCH(D7232,KanoDysfunctional,0)),"")</f>
        <v/>
      </c>
      <c r="I7232" s="30" t="str">
        <f t="shared" si="114"/>
        <v/>
      </c>
      <c r="J7232" s="30" t="e">
        <f>VLOOKUP(B7232,Users!$A$2:$C$10000,3,FALSE)</f>
        <v>#N/A</v>
      </c>
    </row>
    <row r="7233" spans="1:10" ht="15.75" customHeight="1">
      <c r="A7233" s="3"/>
      <c r="B7233" s="3"/>
      <c r="C7233" s="3"/>
      <c r="D7233" s="3"/>
      <c r="E7233" s="3"/>
      <c r="F7233" s="30" t="str">
        <f t="array" ref="F7233">IF(C7233&lt;&gt;"",INDEX(FunctionalValues,MATCH(C7233,KanoFunctional,0),2),"")</f>
        <v/>
      </c>
      <c r="G7233" s="30" t="str">
        <f t="array" ref="G7233">IF(D7233&lt;&gt;"",INDEX(DysfunctionalValues,2,MATCH(D7233,KanoDysfunctional,0)),"")</f>
        <v/>
      </c>
      <c r="H7233" s="30" t="str">
        <f t="array" ref="H7233">IF(C7233&lt;&gt;"",INDEX(KanoTable,MATCH(C7233,KanoFunctional,0),MATCH(D7233,KanoDysfunctional,0)),"")</f>
        <v/>
      </c>
      <c r="I7233" s="30" t="str">
        <f t="shared" si="114"/>
        <v/>
      </c>
      <c r="J7233" s="30" t="e">
        <f>VLOOKUP(B7233,Users!$A$2:$C$10000,3,FALSE)</f>
        <v>#N/A</v>
      </c>
    </row>
    <row r="7234" spans="1:10" ht="15.75" customHeight="1">
      <c r="A7234" s="3"/>
      <c r="B7234" s="3"/>
      <c r="C7234" s="3"/>
      <c r="D7234" s="3"/>
      <c r="E7234" s="3"/>
      <c r="F7234" s="30" t="str">
        <f t="array" ref="F7234">IF(C7234&lt;&gt;"",INDEX(FunctionalValues,MATCH(C7234,KanoFunctional,0),2),"")</f>
        <v/>
      </c>
      <c r="G7234" s="30" t="str">
        <f t="array" ref="G7234">IF(D7234&lt;&gt;"",INDEX(DysfunctionalValues,2,MATCH(D7234,KanoDysfunctional,0)),"")</f>
        <v/>
      </c>
      <c r="H7234" s="30" t="str">
        <f t="array" ref="H7234">IF(C7234&lt;&gt;"",INDEX(KanoTable,MATCH(C7234,KanoFunctional,0),MATCH(D7234,KanoDysfunctional,0)),"")</f>
        <v/>
      </c>
      <c r="I7234" s="30" t="str">
        <f t="shared" si="114"/>
        <v/>
      </c>
      <c r="J7234" s="30" t="e">
        <f>VLOOKUP(B7234,Users!$A$2:$C$10000,3,FALSE)</f>
        <v>#N/A</v>
      </c>
    </row>
    <row r="7235" spans="1:10" ht="15.75" customHeight="1">
      <c r="A7235" s="3"/>
      <c r="B7235" s="3"/>
      <c r="C7235" s="3"/>
      <c r="D7235" s="3"/>
      <c r="E7235" s="3"/>
      <c r="F7235" s="30" t="str">
        <f t="array" ref="F7235">IF(C7235&lt;&gt;"",INDEX(FunctionalValues,MATCH(C7235,KanoFunctional,0),2),"")</f>
        <v/>
      </c>
      <c r="G7235" s="30" t="str">
        <f t="array" ref="G7235">IF(D7235&lt;&gt;"",INDEX(DysfunctionalValues,2,MATCH(D7235,KanoDysfunctional,0)),"")</f>
        <v/>
      </c>
      <c r="H7235" s="30" t="str">
        <f t="array" ref="H7235">IF(C7235&lt;&gt;"",INDEX(KanoTable,MATCH(C7235,KanoFunctional,0),MATCH(D7235,KanoDysfunctional,0)),"")</f>
        <v/>
      </c>
      <c r="I7235" s="30" t="str">
        <f t="shared" si="114"/>
        <v/>
      </c>
      <c r="J7235" s="30" t="e">
        <f>VLOOKUP(B7235,Users!$A$2:$C$10000,3,FALSE)</f>
        <v>#N/A</v>
      </c>
    </row>
    <row r="7236" spans="1:10" ht="15.75" customHeight="1">
      <c r="A7236" s="3"/>
      <c r="B7236" s="3"/>
      <c r="C7236" s="3"/>
      <c r="D7236" s="3"/>
      <c r="E7236" s="3"/>
      <c r="F7236" s="30" t="str">
        <f t="array" ref="F7236">IF(C7236&lt;&gt;"",INDEX(FunctionalValues,MATCH(C7236,KanoFunctional,0),2),"")</f>
        <v/>
      </c>
      <c r="G7236" s="30" t="str">
        <f t="array" ref="G7236">IF(D7236&lt;&gt;"",INDEX(DysfunctionalValues,2,MATCH(D7236,KanoDysfunctional,0)),"")</f>
        <v/>
      </c>
      <c r="H7236" s="30" t="str">
        <f t="array" ref="H7236">IF(C7236&lt;&gt;"",INDEX(KanoTable,MATCH(C7236,KanoFunctional,0),MATCH(D7236,KanoDysfunctional,0)),"")</f>
        <v/>
      </c>
      <c r="I7236" s="30" t="str">
        <f t="shared" si="114"/>
        <v/>
      </c>
      <c r="J7236" s="30" t="e">
        <f>VLOOKUP(B7236,Users!$A$2:$C$10000,3,FALSE)</f>
        <v>#N/A</v>
      </c>
    </row>
    <row r="7237" spans="1:10" ht="15.75" customHeight="1">
      <c r="A7237" s="3"/>
      <c r="B7237" s="3"/>
      <c r="C7237" s="3"/>
      <c r="D7237" s="3"/>
      <c r="E7237" s="3"/>
      <c r="F7237" s="30" t="str">
        <f t="array" ref="F7237">IF(C7237&lt;&gt;"",INDEX(FunctionalValues,MATCH(C7237,KanoFunctional,0),2),"")</f>
        <v/>
      </c>
      <c r="G7237" s="30" t="str">
        <f t="array" ref="G7237">IF(D7237&lt;&gt;"",INDEX(DysfunctionalValues,2,MATCH(D7237,KanoDysfunctional,0)),"")</f>
        <v/>
      </c>
      <c r="H7237" s="30" t="str">
        <f t="array" ref="H7237">IF(C7237&lt;&gt;"",INDEX(KanoTable,MATCH(C7237,KanoFunctional,0),MATCH(D7237,KanoDysfunctional,0)),"")</f>
        <v/>
      </c>
      <c r="I7237" s="30" t="str">
        <f t="shared" si="114"/>
        <v/>
      </c>
      <c r="J7237" s="30" t="e">
        <f>VLOOKUP(B7237,Users!$A$2:$C$10000,3,FALSE)</f>
        <v>#N/A</v>
      </c>
    </row>
    <row r="7238" spans="1:10" ht="15.75" customHeight="1">
      <c r="A7238" s="3"/>
      <c r="B7238" s="3"/>
      <c r="C7238" s="3"/>
      <c r="D7238" s="3"/>
      <c r="E7238" s="3"/>
      <c r="F7238" s="30" t="str">
        <f t="array" ref="F7238">IF(C7238&lt;&gt;"",INDEX(FunctionalValues,MATCH(C7238,KanoFunctional,0),2),"")</f>
        <v/>
      </c>
      <c r="G7238" s="30" t="str">
        <f t="array" ref="G7238">IF(D7238&lt;&gt;"",INDEX(DysfunctionalValues,2,MATCH(D7238,KanoDysfunctional,0)),"")</f>
        <v/>
      </c>
      <c r="H7238" s="30" t="str">
        <f t="array" ref="H7238">IF(C7238&lt;&gt;"",INDEX(KanoTable,MATCH(C7238,KanoFunctional,0),MATCH(D7238,KanoDysfunctional,0)),"")</f>
        <v/>
      </c>
      <c r="I7238" s="30" t="str">
        <f t="shared" si="114"/>
        <v/>
      </c>
      <c r="J7238" s="30" t="e">
        <f>VLOOKUP(B7238,Users!$A$2:$C$10000,3,FALSE)</f>
        <v>#N/A</v>
      </c>
    </row>
    <row r="7239" spans="1:10" ht="15.75" customHeight="1">
      <c r="A7239" s="3"/>
      <c r="B7239" s="3"/>
      <c r="C7239" s="3"/>
      <c r="D7239" s="3"/>
      <c r="E7239" s="3"/>
      <c r="F7239" s="30" t="str">
        <f t="array" ref="F7239">IF(C7239&lt;&gt;"",INDEX(FunctionalValues,MATCH(C7239,KanoFunctional,0),2),"")</f>
        <v/>
      </c>
      <c r="G7239" s="30" t="str">
        <f t="array" ref="G7239">IF(D7239&lt;&gt;"",INDEX(DysfunctionalValues,2,MATCH(D7239,KanoDysfunctional,0)),"")</f>
        <v/>
      </c>
      <c r="H7239" s="30" t="str">
        <f t="array" ref="H7239">IF(C7239&lt;&gt;"",INDEX(KanoTable,MATCH(C7239,KanoFunctional,0),MATCH(D7239,KanoDysfunctional,0)),"")</f>
        <v/>
      </c>
      <c r="I7239" s="30" t="str">
        <f t="shared" si="114"/>
        <v/>
      </c>
      <c r="J7239" s="30" t="e">
        <f>VLOOKUP(B7239,Users!$A$2:$C$10000,3,FALSE)</f>
        <v>#N/A</v>
      </c>
    </row>
    <row r="7240" spans="1:10" ht="15.75" customHeight="1">
      <c r="A7240" s="3"/>
      <c r="B7240" s="3"/>
      <c r="C7240" s="3"/>
      <c r="D7240" s="3"/>
      <c r="E7240" s="3"/>
      <c r="F7240" s="30" t="str">
        <f t="array" ref="F7240">IF(C7240&lt;&gt;"",INDEX(FunctionalValues,MATCH(C7240,KanoFunctional,0),2),"")</f>
        <v/>
      </c>
      <c r="G7240" s="30" t="str">
        <f t="array" ref="G7240">IF(D7240&lt;&gt;"",INDEX(DysfunctionalValues,2,MATCH(D7240,KanoDysfunctional,0)),"")</f>
        <v/>
      </c>
      <c r="H7240" s="30" t="str">
        <f t="array" ref="H7240">IF(C7240&lt;&gt;"",INDEX(KanoTable,MATCH(C7240,KanoFunctional,0),MATCH(D7240,KanoDysfunctional,0)),"")</f>
        <v/>
      </c>
      <c r="I7240" s="30" t="str">
        <f t="shared" si="114"/>
        <v/>
      </c>
      <c r="J7240" s="30" t="e">
        <f>VLOOKUP(B7240,Users!$A$2:$C$10000,3,FALSE)</f>
        <v>#N/A</v>
      </c>
    </row>
    <row r="7241" spans="1:10" ht="15.75" customHeight="1">
      <c r="A7241" s="3"/>
      <c r="B7241" s="3"/>
      <c r="C7241" s="3"/>
      <c r="D7241" s="3"/>
      <c r="E7241" s="3"/>
      <c r="F7241" s="30" t="str">
        <f t="array" ref="F7241">IF(C7241&lt;&gt;"",INDEX(FunctionalValues,MATCH(C7241,KanoFunctional,0),2),"")</f>
        <v/>
      </c>
      <c r="G7241" s="30" t="str">
        <f t="array" ref="G7241">IF(D7241&lt;&gt;"",INDEX(DysfunctionalValues,2,MATCH(D7241,KanoDysfunctional,0)),"")</f>
        <v/>
      </c>
      <c r="H7241" s="30" t="str">
        <f t="array" ref="H7241">IF(C7241&lt;&gt;"",INDEX(KanoTable,MATCH(C7241,KanoFunctional,0),MATCH(D7241,KanoDysfunctional,0)),"")</f>
        <v/>
      </c>
      <c r="I7241" s="30" t="str">
        <f t="shared" si="114"/>
        <v/>
      </c>
      <c r="J7241" s="30" t="e">
        <f>VLOOKUP(B7241,Users!$A$2:$C$10000,3,FALSE)</f>
        <v>#N/A</v>
      </c>
    </row>
    <row r="7242" spans="1:10" ht="15.75" customHeight="1">
      <c r="A7242" s="3"/>
      <c r="B7242" s="3"/>
      <c r="C7242" s="3"/>
      <c r="D7242" s="3"/>
      <c r="E7242" s="3"/>
      <c r="F7242" s="30" t="str">
        <f t="array" ref="F7242">IF(C7242&lt;&gt;"",INDEX(FunctionalValues,MATCH(C7242,KanoFunctional,0),2),"")</f>
        <v/>
      </c>
      <c r="G7242" s="30" t="str">
        <f t="array" ref="G7242">IF(D7242&lt;&gt;"",INDEX(DysfunctionalValues,2,MATCH(D7242,KanoDysfunctional,0)),"")</f>
        <v/>
      </c>
      <c r="H7242" s="30" t="str">
        <f t="array" ref="H7242">IF(C7242&lt;&gt;"",INDEX(KanoTable,MATCH(C7242,KanoFunctional,0),MATCH(D7242,KanoDysfunctional,0)),"")</f>
        <v/>
      </c>
      <c r="I7242" s="30" t="str">
        <f t="shared" si="114"/>
        <v/>
      </c>
      <c r="J7242" s="30" t="e">
        <f>VLOOKUP(B7242,Users!$A$2:$C$10000,3,FALSE)</f>
        <v>#N/A</v>
      </c>
    </row>
    <row r="7243" spans="1:10" ht="15.75" customHeight="1">
      <c r="A7243" s="3"/>
      <c r="B7243" s="3"/>
      <c r="C7243" s="3"/>
      <c r="D7243" s="3"/>
      <c r="E7243" s="3"/>
      <c r="F7243" s="30" t="str">
        <f t="array" ref="F7243">IF(C7243&lt;&gt;"",INDEX(FunctionalValues,MATCH(C7243,KanoFunctional,0),2),"")</f>
        <v/>
      </c>
      <c r="G7243" s="30" t="str">
        <f t="array" ref="G7243">IF(D7243&lt;&gt;"",INDEX(DysfunctionalValues,2,MATCH(D7243,KanoDysfunctional,0)),"")</f>
        <v/>
      </c>
      <c r="H7243" s="30" t="str">
        <f t="array" ref="H7243">IF(C7243&lt;&gt;"",INDEX(KanoTable,MATCH(C7243,KanoFunctional,0),MATCH(D7243,KanoDysfunctional,0)),"")</f>
        <v/>
      </c>
      <c r="I7243" s="30" t="str">
        <f t="shared" si="114"/>
        <v/>
      </c>
      <c r="J7243" s="30" t="e">
        <f>VLOOKUP(B7243,Users!$A$2:$C$10000,3,FALSE)</f>
        <v>#N/A</v>
      </c>
    </row>
    <row r="7244" spans="1:10" ht="15.75" customHeight="1">
      <c r="A7244" s="3"/>
      <c r="B7244" s="3"/>
      <c r="C7244" s="3"/>
      <c r="D7244" s="3"/>
      <c r="E7244" s="3"/>
      <c r="F7244" s="30" t="str">
        <f t="array" ref="F7244">IF(C7244&lt;&gt;"",INDEX(FunctionalValues,MATCH(C7244,KanoFunctional,0),2),"")</f>
        <v/>
      </c>
      <c r="G7244" s="30" t="str">
        <f t="array" ref="G7244">IF(D7244&lt;&gt;"",INDEX(DysfunctionalValues,2,MATCH(D7244,KanoDysfunctional,0)),"")</f>
        <v/>
      </c>
      <c r="H7244" s="30" t="str">
        <f t="array" ref="H7244">IF(C7244&lt;&gt;"",INDEX(KanoTable,MATCH(C7244,KanoFunctional,0),MATCH(D7244,KanoDysfunctional,0)),"")</f>
        <v/>
      </c>
      <c r="I7244" s="30" t="str">
        <f t="shared" si="114"/>
        <v/>
      </c>
      <c r="J7244" s="30" t="e">
        <f>VLOOKUP(B7244,Users!$A$2:$C$10000,3,FALSE)</f>
        <v>#N/A</v>
      </c>
    </row>
    <row r="7245" spans="1:10" ht="15.75" customHeight="1">
      <c r="A7245" s="3"/>
      <c r="B7245" s="3"/>
      <c r="C7245" s="3"/>
      <c r="D7245" s="3"/>
      <c r="E7245" s="3"/>
      <c r="F7245" s="30" t="str">
        <f t="array" ref="F7245">IF(C7245&lt;&gt;"",INDEX(FunctionalValues,MATCH(C7245,KanoFunctional,0),2),"")</f>
        <v/>
      </c>
      <c r="G7245" s="30" t="str">
        <f t="array" ref="G7245">IF(D7245&lt;&gt;"",INDEX(DysfunctionalValues,2,MATCH(D7245,KanoDysfunctional,0)),"")</f>
        <v/>
      </c>
      <c r="H7245" s="30" t="str">
        <f t="array" ref="H7245">IF(C7245&lt;&gt;"",INDEX(KanoTable,MATCH(C7245,KanoFunctional,0),MATCH(D7245,KanoDysfunctional,0)),"")</f>
        <v/>
      </c>
      <c r="I7245" s="30" t="str">
        <f t="shared" si="114"/>
        <v/>
      </c>
      <c r="J7245" s="30" t="e">
        <f>VLOOKUP(B7245,Users!$A$2:$C$10000,3,FALSE)</f>
        <v>#N/A</v>
      </c>
    </row>
    <row r="7246" spans="1:10" ht="15.75" customHeight="1">
      <c r="A7246" s="3"/>
      <c r="B7246" s="3"/>
      <c r="C7246" s="3"/>
      <c r="D7246" s="3"/>
      <c r="E7246" s="3"/>
      <c r="F7246" s="30" t="str">
        <f t="array" ref="F7246">IF(C7246&lt;&gt;"",INDEX(FunctionalValues,MATCH(C7246,KanoFunctional,0),2),"")</f>
        <v/>
      </c>
      <c r="G7246" s="30" t="str">
        <f t="array" ref="G7246">IF(D7246&lt;&gt;"",INDEX(DysfunctionalValues,2,MATCH(D7246,KanoDysfunctional,0)),"")</f>
        <v/>
      </c>
      <c r="H7246" s="30" t="str">
        <f t="array" ref="H7246">IF(C7246&lt;&gt;"",INDEX(KanoTable,MATCH(C7246,KanoFunctional,0),MATCH(D7246,KanoDysfunctional,0)),"")</f>
        <v/>
      </c>
      <c r="I7246" s="30" t="str">
        <f t="shared" si="114"/>
        <v/>
      </c>
      <c r="J7246" s="30" t="e">
        <f>VLOOKUP(B7246,Users!$A$2:$C$10000,3,FALSE)</f>
        <v>#N/A</v>
      </c>
    </row>
    <row r="7247" spans="1:10" ht="15.75" customHeight="1">
      <c r="A7247" s="3"/>
      <c r="B7247" s="3"/>
      <c r="C7247" s="3"/>
      <c r="D7247" s="3"/>
      <c r="E7247" s="3"/>
      <c r="F7247" s="30" t="str">
        <f t="array" ref="F7247">IF(C7247&lt;&gt;"",INDEX(FunctionalValues,MATCH(C7247,KanoFunctional,0),2),"")</f>
        <v/>
      </c>
      <c r="G7247" s="30" t="str">
        <f t="array" ref="G7247">IF(D7247&lt;&gt;"",INDEX(DysfunctionalValues,2,MATCH(D7247,KanoDysfunctional,0)),"")</f>
        <v/>
      </c>
      <c r="H7247" s="30" t="str">
        <f t="array" ref="H7247">IF(C7247&lt;&gt;"",INDEX(KanoTable,MATCH(C7247,KanoFunctional,0),MATCH(D7247,KanoDysfunctional,0)),"")</f>
        <v/>
      </c>
      <c r="I7247" s="30" t="str">
        <f t="shared" si="114"/>
        <v/>
      </c>
      <c r="J7247" s="30" t="e">
        <f>VLOOKUP(B7247,Users!$A$2:$C$10000,3,FALSE)</f>
        <v>#N/A</v>
      </c>
    </row>
    <row r="7248" spans="1:10" ht="15.75" customHeight="1">
      <c r="A7248" s="3"/>
      <c r="B7248" s="3"/>
      <c r="C7248" s="3"/>
      <c r="D7248" s="3"/>
      <c r="E7248" s="3"/>
      <c r="F7248" s="30" t="str">
        <f t="array" ref="F7248">IF(C7248&lt;&gt;"",INDEX(FunctionalValues,MATCH(C7248,KanoFunctional,0),2),"")</f>
        <v/>
      </c>
      <c r="G7248" s="30" t="str">
        <f t="array" ref="G7248">IF(D7248&lt;&gt;"",INDEX(DysfunctionalValues,2,MATCH(D7248,KanoDysfunctional,0)),"")</f>
        <v/>
      </c>
      <c r="H7248" s="30" t="str">
        <f t="array" ref="H7248">IF(C7248&lt;&gt;"",INDEX(KanoTable,MATCH(C7248,KanoFunctional,0),MATCH(D7248,KanoDysfunctional,0)),"")</f>
        <v/>
      </c>
      <c r="I7248" s="30" t="str">
        <f t="shared" si="114"/>
        <v/>
      </c>
      <c r="J7248" s="30" t="e">
        <f>VLOOKUP(B7248,Users!$A$2:$C$10000,3,FALSE)</f>
        <v>#N/A</v>
      </c>
    </row>
    <row r="7249" spans="1:10" ht="15.75" customHeight="1">
      <c r="A7249" s="3"/>
      <c r="B7249" s="3"/>
      <c r="C7249" s="3"/>
      <c r="D7249" s="3"/>
      <c r="E7249" s="3"/>
      <c r="F7249" s="30" t="str">
        <f t="array" ref="F7249">IF(C7249&lt;&gt;"",INDEX(FunctionalValues,MATCH(C7249,KanoFunctional,0),2),"")</f>
        <v/>
      </c>
      <c r="G7249" s="30" t="str">
        <f t="array" ref="G7249">IF(D7249&lt;&gt;"",INDEX(DysfunctionalValues,2,MATCH(D7249,KanoDysfunctional,0)),"")</f>
        <v/>
      </c>
      <c r="H7249" s="30" t="str">
        <f t="array" ref="H7249">IF(C7249&lt;&gt;"",INDEX(KanoTable,MATCH(C7249,KanoFunctional,0),MATCH(D7249,KanoDysfunctional,0)),"")</f>
        <v/>
      </c>
      <c r="I7249" s="30" t="str">
        <f t="shared" si="114"/>
        <v/>
      </c>
      <c r="J7249" s="30" t="e">
        <f>VLOOKUP(B7249,Users!$A$2:$C$10000,3,FALSE)</f>
        <v>#N/A</v>
      </c>
    </row>
    <row r="7250" spans="1:10" ht="15.75" customHeight="1">
      <c r="A7250" s="3"/>
      <c r="B7250" s="3"/>
      <c r="C7250" s="3"/>
      <c r="D7250" s="3"/>
      <c r="E7250" s="3"/>
      <c r="F7250" s="30" t="str">
        <f t="array" ref="F7250">IF(C7250&lt;&gt;"",INDEX(FunctionalValues,MATCH(C7250,KanoFunctional,0),2),"")</f>
        <v/>
      </c>
      <c r="G7250" s="30" t="str">
        <f t="array" ref="G7250">IF(D7250&lt;&gt;"",INDEX(DysfunctionalValues,2,MATCH(D7250,KanoDysfunctional,0)),"")</f>
        <v/>
      </c>
      <c r="H7250" s="30" t="str">
        <f t="array" ref="H7250">IF(C7250&lt;&gt;"",INDEX(KanoTable,MATCH(C7250,KanoFunctional,0),MATCH(D7250,KanoDysfunctional,0)),"")</f>
        <v/>
      </c>
      <c r="I7250" s="30" t="str">
        <f t="shared" si="114"/>
        <v/>
      </c>
      <c r="J7250" s="30" t="e">
        <f>VLOOKUP(B7250,Users!$A$2:$C$10000,3,FALSE)</f>
        <v>#N/A</v>
      </c>
    </row>
    <row r="7251" spans="1:10" ht="15.75" customHeight="1">
      <c r="A7251" s="3"/>
      <c r="B7251" s="3"/>
      <c r="C7251" s="3"/>
      <c r="D7251" s="3"/>
      <c r="E7251" s="3"/>
      <c r="F7251" s="30" t="str">
        <f t="array" ref="F7251">IF(C7251&lt;&gt;"",INDEX(FunctionalValues,MATCH(C7251,KanoFunctional,0),2),"")</f>
        <v/>
      </c>
      <c r="G7251" s="30" t="str">
        <f t="array" ref="G7251">IF(D7251&lt;&gt;"",INDEX(DysfunctionalValues,2,MATCH(D7251,KanoDysfunctional,0)),"")</f>
        <v/>
      </c>
      <c r="H7251" s="30" t="str">
        <f t="array" ref="H7251">IF(C7251&lt;&gt;"",INDEX(KanoTable,MATCH(C7251,KanoFunctional,0),MATCH(D7251,KanoDysfunctional,0)),"")</f>
        <v/>
      </c>
      <c r="I7251" s="30" t="str">
        <f t="shared" si="114"/>
        <v/>
      </c>
      <c r="J7251" s="30" t="e">
        <f>VLOOKUP(B7251,Users!$A$2:$C$10000,3,FALSE)</f>
        <v>#N/A</v>
      </c>
    </row>
    <row r="7252" spans="1:10" ht="15.75" customHeight="1">
      <c r="A7252" s="3"/>
      <c r="B7252" s="3"/>
      <c r="C7252" s="3"/>
      <c r="D7252" s="3"/>
      <c r="E7252" s="3"/>
      <c r="F7252" s="30" t="str">
        <f t="array" ref="F7252">IF(C7252&lt;&gt;"",INDEX(FunctionalValues,MATCH(C7252,KanoFunctional,0),2),"")</f>
        <v/>
      </c>
      <c r="G7252" s="30" t="str">
        <f t="array" ref="G7252">IF(D7252&lt;&gt;"",INDEX(DysfunctionalValues,2,MATCH(D7252,KanoDysfunctional,0)),"")</f>
        <v/>
      </c>
      <c r="H7252" s="30" t="str">
        <f t="array" ref="H7252">IF(C7252&lt;&gt;"",INDEX(KanoTable,MATCH(C7252,KanoFunctional,0),MATCH(D7252,KanoDysfunctional,0)),"")</f>
        <v/>
      </c>
      <c r="I7252" s="30" t="str">
        <f t="shared" si="114"/>
        <v/>
      </c>
      <c r="J7252" s="30" t="e">
        <f>VLOOKUP(B7252,Users!$A$2:$C$10000,3,FALSE)</f>
        <v>#N/A</v>
      </c>
    </row>
    <row r="7253" spans="1:10" ht="15.75" customHeight="1">
      <c r="A7253" s="3"/>
      <c r="B7253" s="3"/>
      <c r="C7253" s="3"/>
      <c r="D7253" s="3"/>
      <c r="E7253" s="3"/>
      <c r="F7253" s="30" t="str">
        <f t="array" ref="F7253">IF(C7253&lt;&gt;"",INDEX(FunctionalValues,MATCH(C7253,KanoFunctional,0),2),"")</f>
        <v/>
      </c>
      <c r="G7253" s="30" t="str">
        <f t="array" ref="G7253">IF(D7253&lt;&gt;"",INDEX(DysfunctionalValues,2,MATCH(D7253,KanoDysfunctional,0)),"")</f>
        <v/>
      </c>
      <c r="H7253" s="30" t="str">
        <f t="array" ref="H7253">IF(C7253&lt;&gt;"",INDEX(KanoTable,MATCH(C7253,KanoFunctional,0),MATCH(D7253,KanoDysfunctional,0)),"")</f>
        <v/>
      </c>
      <c r="I7253" s="30" t="str">
        <f t="shared" si="114"/>
        <v/>
      </c>
      <c r="J7253" s="30" t="e">
        <f>VLOOKUP(B7253,Users!$A$2:$C$10000,3,FALSE)</f>
        <v>#N/A</v>
      </c>
    </row>
    <row r="7254" spans="1:10" ht="15.75" customHeight="1">
      <c r="A7254" s="3"/>
      <c r="B7254" s="3"/>
      <c r="C7254" s="3"/>
      <c r="D7254" s="3"/>
      <c r="E7254" s="3"/>
      <c r="F7254" s="30" t="str">
        <f t="array" ref="F7254">IF(C7254&lt;&gt;"",INDEX(FunctionalValues,MATCH(C7254,KanoFunctional,0),2),"")</f>
        <v/>
      </c>
      <c r="G7254" s="30" t="str">
        <f t="array" ref="G7254">IF(D7254&lt;&gt;"",INDEX(DysfunctionalValues,2,MATCH(D7254,KanoDysfunctional,0)),"")</f>
        <v/>
      </c>
      <c r="H7254" s="30" t="str">
        <f t="array" ref="H7254">IF(C7254&lt;&gt;"",INDEX(KanoTable,MATCH(C7254,KanoFunctional,0),MATCH(D7254,KanoDysfunctional,0)),"")</f>
        <v/>
      </c>
      <c r="I7254" s="30" t="str">
        <f t="shared" ref="I7254:I7317" si="115">IF(C7254&lt;&gt;"",MATCH(H7254,KanoResultCodes,0),"")</f>
        <v/>
      </c>
      <c r="J7254" s="30" t="e">
        <f>VLOOKUP(B7254,Users!$A$2:$C$10000,3,FALSE)</f>
        <v>#N/A</v>
      </c>
    </row>
    <row r="7255" spans="1:10" ht="15.75" customHeight="1">
      <c r="A7255" s="3"/>
      <c r="B7255" s="3"/>
      <c r="C7255" s="3"/>
      <c r="D7255" s="3"/>
      <c r="E7255" s="3"/>
      <c r="F7255" s="30" t="str">
        <f t="array" ref="F7255">IF(C7255&lt;&gt;"",INDEX(FunctionalValues,MATCH(C7255,KanoFunctional,0),2),"")</f>
        <v/>
      </c>
      <c r="G7255" s="30" t="str">
        <f t="array" ref="G7255">IF(D7255&lt;&gt;"",INDEX(DysfunctionalValues,2,MATCH(D7255,KanoDysfunctional,0)),"")</f>
        <v/>
      </c>
      <c r="H7255" s="30" t="str">
        <f t="array" ref="H7255">IF(C7255&lt;&gt;"",INDEX(KanoTable,MATCH(C7255,KanoFunctional,0),MATCH(D7255,KanoDysfunctional,0)),"")</f>
        <v/>
      </c>
      <c r="I7255" s="30" t="str">
        <f t="shared" si="115"/>
        <v/>
      </c>
      <c r="J7255" s="30" t="e">
        <f>VLOOKUP(B7255,Users!$A$2:$C$10000,3,FALSE)</f>
        <v>#N/A</v>
      </c>
    </row>
    <row r="7256" spans="1:10" ht="15.75" customHeight="1">
      <c r="A7256" s="3"/>
      <c r="B7256" s="3"/>
      <c r="C7256" s="3"/>
      <c r="D7256" s="3"/>
      <c r="E7256" s="3"/>
      <c r="F7256" s="30" t="str">
        <f t="array" ref="F7256">IF(C7256&lt;&gt;"",INDEX(FunctionalValues,MATCH(C7256,KanoFunctional,0),2),"")</f>
        <v/>
      </c>
      <c r="G7256" s="30" t="str">
        <f t="array" ref="G7256">IF(D7256&lt;&gt;"",INDEX(DysfunctionalValues,2,MATCH(D7256,KanoDysfunctional,0)),"")</f>
        <v/>
      </c>
      <c r="H7256" s="30" t="str">
        <f t="array" ref="H7256">IF(C7256&lt;&gt;"",INDEX(KanoTable,MATCH(C7256,KanoFunctional,0),MATCH(D7256,KanoDysfunctional,0)),"")</f>
        <v/>
      </c>
      <c r="I7256" s="30" t="str">
        <f t="shared" si="115"/>
        <v/>
      </c>
      <c r="J7256" s="30" t="e">
        <f>VLOOKUP(B7256,Users!$A$2:$C$10000,3,FALSE)</f>
        <v>#N/A</v>
      </c>
    </row>
    <row r="7257" spans="1:10" ht="15.75" customHeight="1">
      <c r="A7257" s="3"/>
      <c r="B7257" s="3"/>
      <c r="C7257" s="3"/>
      <c r="D7257" s="3"/>
      <c r="E7257" s="3"/>
      <c r="F7257" s="30" t="str">
        <f t="array" ref="F7257">IF(C7257&lt;&gt;"",INDEX(FunctionalValues,MATCH(C7257,KanoFunctional,0),2),"")</f>
        <v/>
      </c>
      <c r="G7257" s="30" t="str">
        <f t="array" ref="G7257">IF(D7257&lt;&gt;"",INDEX(DysfunctionalValues,2,MATCH(D7257,KanoDysfunctional,0)),"")</f>
        <v/>
      </c>
      <c r="H7257" s="30" t="str">
        <f t="array" ref="H7257">IF(C7257&lt;&gt;"",INDEX(KanoTable,MATCH(C7257,KanoFunctional,0),MATCH(D7257,KanoDysfunctional,0)),"")</f>
        <v/>
      </c>
      <c r="I7257" s="30" t="str">
        <f t="shared" si="115"/>
        <v/>
      </c>
      <c r="J7257" s="30" t="e">
        <f>VLOOKUP(B7257,Users!$A$2:$C$10000,3,FALSE)</f>
        <v>#N/A</v>
      </c>
    </row>
    <row r="7258" spans="1:10" ht="15.75" customHeight="1">
      <c r="A7258" s="3"/>
      <c r="B7258" s="3"/>
      <c r="C7258" s="3"/>
      <c r="D7258" s="3"/>
      <c r="E7258" s="3"/>
      <c r="F7258" s="30" t="str">
        <f t="array" ref="F7258">IF(C7258&lt;&gt;"",INDEX(FunctionalValues,MATCH(C7258,KanoFunctional,0),2),"")</f>
        <v/>
      </c>
      <c r="G7258" s="30" t="str">
        <f t="array" ref="G7258">IF(D7258&lt;&gt;"",INDEX(DysfunctionalValues,2,MATCH(D7258,KanoDysfunctional,0)),"")</f>
        <v/>
      </c>
      <c r="H7258" s="30" t="str">
        <f t="array" ref="H7258">IF(C7258&lt;&gt;"",INDEX(KanoTable,MATCH(C7258,KanoFunctional,0),MATCH(D7258,KanoDysfunctional,0)),"")</f>
        <v/>
      </c>
      <c r="I7258" s="30" t="str">
        <f t="shared" si="115"/>
        <v/>
      </c>
      <c r="J7258" s="30" t="e">
        <f>VLOOKUP(B7258,Users!$A$2:$C$10000,3,FALSE)</f>
        <v>#N/A</v>
      </c>
    </row>
    <row r="7259" spans="1:10" ht="15.75" customHeight="1">
      <c r="A7259" s="3"/>
      <c r="B7259" s="3"/>
      <c r="C7259" s="3"/>
      <c r="D7259" s="3"/>
      <c r="E7259" s="3"/>
      <c r="F7259" s="30" t="str">
        <f t="array" ref="F7259">IF(C7259&lt;&gt;"",INDEX(FunctionalValues,MATCH(C7259,KanoFunctional,0),2),"")</f>
        <v/>
      </c>
      <c r="G7259" s="30" t="str">
        <f t="array" ref="G7259">IF(D7259&lt;&gt;"",INDEX(DysfunctionalValues,2,MATCH(D7259,KanoDysfunctional,0)),"")</f>
        <v/>
      </c>
      <c r="H7259" s="30" t="str">
        <f t="array" ref="H7259">IF(C7259&lt;&gt;"",INDEX(KanoTable,MATCH(C7259,KanoFunctional,0),MATCH(D7259,KanoDysfunctional,0)),"")</f>
        <v/>
      </c>
      <c r="I7259" s="30" t="str">
        <f t="shared" si="115"/>
        <v/>
      </c>
      <c r="J7259" s="30" t="e">
        <f>VLOOKUP(B7259,Users!$A$2:$C$10000,3,FALSE)</f>
        <v>#N/A</v>
      </c>
    </row>
    <row r="7260" spans="1:10" ht="15.75" customHeight="1">
      <c r="A7260" s="3"/>
      <c r="B7260" s="3"/>
      <c r="C7260" s="3"/>
      <c r="D7260" s="3"/>
      <c r="E7260" s="3"/>
      <c r="F7260" s="30" t="str">
        <f t="array" ref="F7260">IF(C7260&lt;&gt;"",INDEX(FunctionalValues,MATCH(C7260,KanoFunctional,0),2),"")</f>
        <v/>
      </c>
      <c r="G7260" s="30" t="str">
        <f t="array" ref="G7260">IF(D7260&lt;&gt;"",INDEX(DysfunctionalValues,2,MATCH(D7260,KanoDysfunctional,0)),"")</f>
        <v/>
      </c>
      <c r="H7260" s="30" t="str">
        <f t="array" ref="H7260">IF(C7260&lt;&gt;"",INDEX(KanoTable,MATCH(C7260,KanoFunctional,0),MATCH(D7260,KanoDysfunctional,0)),"")</f>
        <v/>
      </c>
      <c r="I7260" s="30" t="str">
        <f t="shared" si="115"/>
        <v/>
      </c>
      <c r="J7260" s="30" t="e">
        <f>VLOOKUP(B7260,Users!$A$2:$C$10000,3,FALSE)</f>
        <v>#N/A</v>
      </c>
    </row>
    <row r="7261" spans="1:10" ht="15.75" customHeight="1">
      <c r="A7261" s="3"/>
      <c r="B7261" s="3"/>
      <c r="C7261" s="3"/>
      <c r="D7261" s="3"/>
      <c r="E7261" s="3"/>
      <c r="F7261" s="30" t="str">
        <f t="array" ref="F7261">IF(C7261&lt;&gt;"",INDEX(FunctionalValues,MATCH(C7261,KanoFunctional,0),2),"")</f>
        <v/>
      </c>
      <c r="G7261" s="30" t="str">
        <f t="array" ref="G7261">IF(D7261&lt;&gt;"",INDEX(DysfunctionalValues,2,MATCH(D7261,KanoDysfunctional,0)),"")</f>
        <v/>
      </c>
      <c r="H7261" s="30" t="str">
        <f t="array" ref="H7261">IF(C7261&lt;&gt;"",INDEX(KanoTable,MATCH(C7261,KanoFunctional,0),MATCH(D7261,KanoDysfunctional,0)),"")</f>
        <v/>
      </c>
      <c r="I7261" s="30" t="str">
        <f t="shared" si="115"/>
        <v/>
      </c>
      <c r="J7261" s="30" t="e">
        <f>VLOOKUP(B7261,Users!$A$2:$C$10000,3,FALSE)</f>
        <v>#N/A</v>
      </c>
    </row>
    <row r="7262" spans="1:10" ht="15.75" customHeight="1">
      <c r="A7262" s="3"/>
      <c r="B7262" s="3"/>
      <c r="C7262" s="3"/>
      <c r="D7262" s="3"/>
      <c r="E7262" s="3"/>
      <c r="F7262" s="30" t="str">
        <f t="array" ref="F7262">IF(C7262&lt;&gt;"",INDEX(FunctionalValues,MATCH(C7262,KanoFunctional,0),2),"")</f>
        <v/>
      </c>
      <c r="G7262" s="30" t="str">
        <f t="array" ref="G7262">IF(D7262&lt;&gt;"",INDEX(DysfunctionalValues,2,MATCH(D7262,KanoDysfunctional,0)),"")</f>
        <v/>
      </c>
      <c r="H7262" s="30" t="str">
        <f t="array" ref="H7262">IF(C7262&lt;&gt;"",INDEX(KanoTable,MATCH(C7262,KanoFunctional,0),MATCH(D7262,KanoDysfunctional,0)),"")</f>
        <v/>
      </c>
      <c r="I7262" s="30" t="str">
        <f t="shared" si="115"/>
        <v/>
      </c>
      <c r="J7262" s="30" t="e">
        <f>VLOOKUP(B7262,Users!$A$2:$C$10000,3,FALSE)</f>
        <v>#N/A</v>
      </c>
    </row>
    <row r="7263" spans="1:10" ht="15.75" customHeight="1">
      <c r="A7263" s="3"/>
      <c r="B7263" s="3"/>
      <c r="C7263" s="3"/>
      <c r="D7263" s="3"/>
      <c r="E7263" s="3"/>
      <c r="F7263" s="30" t="str">
        <f t="array" ref="F7263">IF(C7263&lt;&gt;"",INDEX(FunctionalValues,MATCH(C7263,KanoFunctional,0),2),"")</f>
        <v/>
      </c>
      <c r="G7263" s="30" t="str">
        <f t="array" ref="G7263">IF(D7263&lt;&gt;"",INDEX(DysfunctionalValues,2,MATCH(D7263,KanoDysfunctional,0)),"")</f>
        <v/>
      </c>
      <c r="H7263" s="30" t="str">
        <f t="array" ref="H7263">IF(C7263&lt;&gt;"",INDEX(KanoTable,MATCH(C7263,KanoFunctional,0),MATCH(D7263,KanoDysfunctional,0)),"")</f>
        <v/>
      </c>
      <c r="I7263" s="30" t="str">
        <f t="shared" si="115"/>
        <v/>
      </c>
      <c r="J7263" s="30" t="e">
        <f>VLOOKUP(B7263,Users!$A$2:$C$10000,3,FALSE)</f>
        <v>#N/A</v>
      </c>
    </row>
    <row r="7264" spans="1:10" ht="15.75" customHeight="1">
      <c r="A7264" s="3"/>
      <c r="B7264" s="3"/>
      <c r="C7264" s="3"/>
      <c r="D7264" s="3"/>
      <c r="E7264" s="3"/>
      <c r="F7264" s="30" t="str">
        <f t="array" ref="F7264">IF(C7264&lt;&gt;"",INDEX(FunctionalValues,MATCH(C7264,KanoFunctional,0),2),"")</f>
        <v/>
      </c>
      <c r="G7264" s="30" t="str">
        <f t="array" ref="G7264">IF(D7264&lt;&gt;"",INDEX(DysfunctionalValues,2,MATCH(D7264,KanoDysfunctional,0)),"")</f>
        <v/>
      </c>
      <c r="H7264" s="30" t="str">
        <f t="array" ref="H7264">IF(C7264&lt;&gt;"",INDEX(KanoTable,MATCH(C7264,KanoFunctional,0),MATCH(D7264,KanoDysfunctional,0)),"")</f>
        <v/>
      </c>
      <c r="I7264" s="30" t="str">
        <f t="shared" si="115"/>
        <v/>
      </c>
      <c r="J7264" s="30" t="e">
        <f>VLOOKUP(B7264,Users!$A$2:$C$10000,3,FALSE)</f>
        <v>#N/A</v>
      </c>
    </row>
    <row r="7265" spans="1:10" ht="15.75" customHeight="1">
      <c r="A7265" s="3"/>
      <c r="B7265" s="3"/>
      <c r="C7265" s="3"/>
      <c r="D7265" s="3"/>
      <c r="E7265" s="3"/>
      <c r="F7265" s="30" t="str">
        <f t="array" ref="F7265">IF(C7265&lt;&gt;"",INDEX(FunctionalValues,MATCH(C7265,KanoFunctional,0),2),"")</f>
        <v/>
      </c>
      <c r="G7265" s="30" t="str">
        <f t="array" ref="G7265">IF(D7265&lt;&gt;"",INDEX(DysfunctionalValues,2,MATCH(D7265,KanoDysfunctional,0)),"")</f>
        <v/>
      </c>
      <c r="H7265" s="30" t="str">
        <f t="array" ref="H7265">IF(C7265&lt;&gt;"",INDEX(KanoTable,MATCH(C7265,KanoFunctional,0),MATCH(D7265,KanoDysfunctional,0)),"")</f>
        <v/>
      </c>
      <c r="I7265" s="30" t="str">
        <f t="shared" si="115"/>
        <v/>
      </c>
      <c r="J7265" s="30" t="e">
        <f>VLOOKUP(B7265,Users!$A$2:$C$10000,3,FALSE)</f>
        <v>#N/A</v>
      </c>
    </row>
    <row r="7266" spans="1:10" ht="15.75" customHeight="1">
      <c r="A7266" s="3"/>
      <c r="B7266" s="3"/>
      <c r="C7266" s="3"/>
      <c r="D7266" s="3"/>
      <c r="E7266" s="3"/>
      <c r="F7266" s="30" t="str">
        <f t="array" ref="F7266">IF(C7266&lt;&gt;"",INDEX(FunctionalValues,MATCH(C7266,KanoFunctional,0),2),"")</f>
        <v/>
      </c>
      <c r="G7266" s="30" t="str">
        <f t="array" ref="G7266">IF(D7266&lt;&gt;"",INDEX(DysfunctionalValues,2,MATCH(D7266,KanoDysfunctional,0)),"")</f>
        <v/>
      </c>
      <c r="H7266" s="30" t="str">
        <f t="array" ref="H7266">IF(C7266&lt;&gt;"",INDEX(KanoTable,MATCH(C7266,KanoFunctional,0),MATCH(D7266,KanoDysfunctional,0)),"")</f>
        <v/>
      </c>
      <c r="I7266" s="30" t="str">
        <f t="shared" si="115"/>
        <v/>
      </c>
      <c r="J7266" s="30" t="e">
        <f>VLOOKUP(B7266,Users!$A$2:$C$10000,3,FALSE)</f>
        <v>#N/A</v>
      </c>
    </row>
    <row r="7267" spans="1:10" ht="15.75" customHeight="1">
      <c r="A7267" s="3"/>
      <c r="B7267" s="3"/>
      <c r="C7267" s="3"/>
      <c r="D7267" s="3"/>
      <c r="E7267" s="3"/>
      <c r="F7267" s="30" t="str">
        <f t="array" ref="F7267">IF(C7267&lt;&gt;"",INDEX(FunctionalValues,MATCH(C7267,KanoFunctional,0),2),"")</f>
        <v/>
      </c>
      <c r="G7267" s="30" t="str">
        <f t="array" ref="G7267">IF(D7267&lt;&gt;"",INDEX(DysfunctionalValues,2,MATCH(D7267,KanoDysfunctional,0)),"")</f>
        <v/>
      </c>
      <c r="H7267" s="30" t="str">
        <f t="array" ref="H7267">IF(C7267&lt;&gt;"",INDEX(KanoTable,MATCH(C7267,KanoFunctional,0),MATCH(D7267,KanoDysfunctional,0)),"")</f>
        <v/>
      </c>
      <c r="I7267" s="30" t="str">
        <f t="shared" si="115"/>
        <v/>
      </c>
      <c r="J7267" s="30" t="e">
        <f>VLOOKUP(B7267,Users!$A$2:$C$10000,3,FALSE)</f>
        <v>#N/A</v>
      </c>
    </row>
    <row r="7268" spans="1:10" ht="15.75" customHeight="1">
      <c r="A7268" s="3"/>
      <c r="B7268" s="3"/>
      <c r="C7268" s="3"/>
      <c r="D7268" s="3"/>
      <c r="E7268" s="3"/>
      <c r="F7268" s="30" t="str">
        <f t="array" ref="F7268">IF(C7268&lt;&gt;"",INDEX(FunctionalValues,MATCH(C7268,KanoFunctional,0),2),"")</f>
        <v/>
      </c>
      <c r="G7268" s="30" t="str">
        <f t="array" ref="G7268">IF(D7268&lt;&gt;"",INDEX(DysfunctionalValues,2,MATCH(D7268,KanoDysfunctional,0)),"")</f>
        <v/>
      </c>
      <c r="H7268" s="30" t="str">
        <f t="array" ref="H7268">IF(C7268&lt;&gt;"",INDEX(KanoTable,MATCH(C7268,KanoFunctional,0),MATCH(D7268,KanoDysfunctional,0)),"")</f>
        <v/>
      </c>
      <c r="I7268" s="30" t="str">
        <f t="shared" si="115"/>
        <v/>
      </c>
      <c r="J7268" s="30" t="e">
        <f>VLOOKUP(B7268,Users!$A$2:$C$10000,3,FALSE)</f>
        <v>#N/A</v>
      </c>
    </row>
    <row r="7269" spans="1:10" ht="15.75" customHeight="1">
      <c r="A7269" s="3"/>
      <c r="B7269" s="3"/>
      <c r="C7269" s="3"/>
      <c r="D7269" s="3"/>
      <c r="E7269" s="3"/>
      <c r="F7269" s="30" t="str">
        <f t="array" ref="F7269">IF(C7269&lt;&gt;"",INDEX(FunctionalValues,MATCH(C7269,KanoFunctional,0),2),"")</f>
        <v/>
      </c>
      <c r="G7269" s="30" t="str">
        <f t="array" ref="G7269">IF(D7269&lt;&gt;"",INDEX(DysfunctionalValues,2,MATCH(D7269,KanoDysfunctional,0)),"")</f>
        <v/>
      </c>
      <c r="H7269" s="30" t="str">
        <f t="array" ref="H7269">IF(C7269&lt;&gt;"",INDEX(KanoTable,MATCH(C7269,KanoFunctional,0),MATCH(D7269,KanoDysfunctional,0)),"")</f>
        <v/>
      </c>
      <c r="I7269" s="30" t="str">
        <f t="shared" si="115"/>
        <v/>
      </c>
      <c r="J7269" s="30" t="e">
        <f>VLOOKUP(B7269,Users!$A$2:$C$10000,3,FALSE)</f>
        <v>#N/A</v>
      </c>
    </row>
    <row r="7270" spans="1:10" ht="15.75" customHeight="1">
      <c r="A7270" s="3"/>
      <c r="B7270" s="3"/>
      <c r="C7270" s="3"/>
      <c r="D7270" s="3"/>
      <c r="E7270" s="3"/>
      <c r="F7270" s="30" t="str">
        <f t="array" ref="F7270">IF(C7270&lt;&gt;"",INDEX(FunctionalValues,MATCH(C7270,KanoFunctional,0),2),"")</f>
        <v/>
      </c>
      <c r="G7270" s="30" t="str">
        <f t="array" ref="G7270">IF(D7270&lt;&gt;"",INDEX(DysfunctionalValues,2,MATCH(D7270,KanoDysfunctional,0)),"")</f>
        <v/>
      </c>
      <c r="H7270" s="30" t="str">
        <f t="array" ref="H7270">IF(C7270&lt;&gt;"",INDEX(KanoTable,MATCH(C7270,KanoFunctional,0),MATCH(D7270,KanoDysfunctional,0)),"")</f>
        <v/>
      </c>
      <c r="I7270" s="30" t="str">
        <f t="shared" si="115"/>
        <v/>
      </c>
      <c r="J7270" s="30" t="e">
        <f>VLOOKUP(B7270,Users!$A$2:$C$10000,3,FALSE)</f>
        <v>#N/A</v>
      </c>
    </row>
    <row r="7271" spans="1:10" ht="15.75" customHeight="1">
      <c r="A7271" s="3"/>
      <c r="B7271" s="3"/>
      <c r="C7271" s="3"/>
      <c r="D7271" s="3"/>
      <c r="E7271" s="3"/>
      <c r="F7271" s="30" t="str">
        <f t="array" ref="F7271">IF(C7271&lt;&gt;"",INDEX(FunctionalValues,MATCH(C7271,KanoFunctional,0),2),"")</f>
        <v/>
      </c>
      <c r="G7271" s="30" t="str">
        <f t="array" ref="G7271">IF(D7271&lt;&gt;"",INDEX(DysfunctionalValues,2,MATCH(D7271,KanoDysfunctional,0)),"")</f>
        <v/>
      </c>
      <c r="H7271" s="30" t="str">
        <f t="array" ref="H7271">IF(C7271&lt;&gt;"",INDEX(KanoTable,MATCH(C7271,KanoFunctional,0),MATCH(D7271,KanoDysfunctional,0)),"")</f>
        <v/>
      </c>
      <c r="I7271" s="30" t="str">
        <f t="shared" si="115"/>
        <v/>
      </c>
      <c r="J7271" s="30" t="e">
        <f>VLOOKUP(B7271,Users!$A$2:$C$10000,3,FALSE)</f>
        <v>#N/A</v>
      </c>
    </row>
    <row r="7272" spans="1:10" ht="15.75" customHeight="1">
      <c r="A7272" s="3"/>
      <c r="B7272" s="3"/>
      <c r="C7272" s="3"/>
      <c r="D7272" s="3"/>
      <c r="E7272" s="3"/>
      <c r="F7272" s="30" t="str">
        <f t="array" ref="F7272">IF(C7272&lt;&gt;"",INDEX(FunctionalValues,MATCH(C7272,KanoFunctional,0),2),"")</f>
        <v/>
      </c>
      <c r="G7272" s="30" t="str">
        <f t="array" ref="G7272">IF(D7272&lt;&gt;"",INDEX(DysfunctionalValues,2,MATCH(D7272,KanoDysfunctional,0)),"")</f>
        <v/>
      </c>
      <c r="H7272" s="30" t="str">
        <f t="array" ref="H7272">IF(C7272&lt;&gt;"",INDEX(KanoTable,MATCH(C7272,KanoFunctional,0),MATCH(D7272,KanoDysfunctional,0)),"")</f>
        <v/>
      </c>
      <c r="I7272" s="30" t="str">
        <f t="shared" si="115"/>
        <v/>
      </c>
      <c r="J7272" s="30" t="e">
        <f>VLOOKUP(B7272,Users!$A$2:$C$10000,3,FALSE)</f>
        <v>#N/A</v>
      </c>
    </row>
    <row r="7273" spans="1:10" ht="15.75" customHeight="1">
      <c r="A7273" s="3"/>
      <c r="B7273" s="3"/>
      <c r="C7273" s="3"/>
      <c r="D7273" s="3"/>
      <c r="E7273" s="3"/>
      <c r="F7273" s="30" t="str">
        <f t="array" ref="F7273">IF(C7273&lt;&gt;"",INDEX(FunctionalValues,MATCH(C7273,KanoFunctional,0),2),"")</f>
        <v/>
      </c>
      <c r="G7273" s="30" t="str">
        <f t="array" ref="G7273">IF(D7273&lt;&gt;"",INDEX(DysfunctionalValues,2,MATCH(D7273,KanoDysfunctional,0)),"")</f>
        <v/>
      </c>
      <c r="H7273" s="30" t="str">
        <f t="array" ref="H7273">IF(C7273&lt;&gt;"",INDEX(KanoTable,MATCH(C7273,KanoFunctional,0),MATCH(D7273,KanoDysfunctional,0)),"")</f>
        <v/>
      </c>
      <c r="I7273" s="30" t="str">
        <f t="shared" si="115"/>
        <v/>
      </c>
      <c r="J7273" s="30" t="e">
        <f>VLOOKUP(B7273,Users!$A$2:$C$10000,3,FALSE)</f>
        <v>#N/A</v>
      </c>
    </row>
    <row r="7274" spans="1:10" ht="15.75" customHeight="1">
      <c r="A7274" s="3"/>
      <c r="B7274" s="3"/>
      <c r="C7274" s="3"/>
      <c r="D7274" s="3"/>
      <c r="E7274" s="3"/>
      <c r="F7274" s="30" t="str">
        <f t="array" ref="F7274">IF(C7274&lt;&gt;"",INDEX(FunctionalValues,MATCH(C7274,KanoFunctional,0),2),"")</f>
        <v/>
      </c>
      <c r="G7274" s="30" t="str">
        <f t="array" ref="G7274">IF(D7274&lt;&gt;"",INDEX(DysfunctionalValues,2,MATCH(D7274,KanoDysfunctional,0)),"")</f>
        <v/>
      </c>
      <c r="H7274" s="30" t="str">
        <f t="array" ref="H7274">IF(C7274&lt;&gt;"",INDEX(KanoTable,MATCH(C7274,KanoFunctional,0),MATCH(D7274,KanoDysfunctional,0)),"")</f>
        <v/>
      </c>
      <c r="I7274" s="30" t="str">
        <f t="shared" si="115"/>
        <v/>
      </c>
      <c r="J7274" s="30" t="e">
        <f>VLOOKUP(B7274,Users!$A$2:$C$10000,3,FALSE)</f>
        <v>#N/A</v>
      </c>
    </row>
    <row r="7275" spans="1:10" ht="15.75" customHeight="1">
      <c r="A7275" s="3"/>
      <c r="B7275" s="3"/>
      <c r="C7275" s="3"/>
      <c r="D7275" s="3"/>
      <c r="E7275" s="3"/>
      <c r="F7275" s="30" t="str">
        <f t="array" ref="F7275">IF(C7275&lt;&gt;"",INDEX(FunctionalValues,MATCH(C7275,KanoFunctional,0),2),"")</f>
        <v/>
      </c>
      <c r="G7275" s="30" t="str">
        <f t="array" ref="G7275">IF(D7275&lt;&gt;"",INDEX(DysfunctionalValues,2,MATCH(D7275,KanoDysfunctional,0)),"")</f>
        <v/>
      </c>
      <c r="H7275" s="30" t="str">
        <f t="array" ref="H7275">IF(C7275&lt;&gt;"",INDEX(KanoTable,MATCH(C7275,KanoFunctional,0),MATCH(D7275,KanoDysfunctional,0)),"")</f>
        <v/>
      </c>
      <c r="I7275" s="30" t="str">
        <f t="shared" si="115"/>
        <v/>
      </c>
      <c r="J7275" s="30" t="e">
        <f>VLOOKUP(B7275,Users!$A$2:$C$10000,3,FALSE)</f>
        <v>#N/A</v>
      </c>
    </row>
    <row r="7276" spans="1:10" ht="15.75" customHeight="1">
      <c r="A7276" s="3"/>
      <c r="B7276" s="3"/>
      <c r="C7276" s="3"/>
      <c r="D7276" s="3"/>
      <c r="E7276" s="3"/>
      <c r="F7276" s="30" t="str">
        <f t="array" ref="F7276">IF(C7276&lt;&gt;"",INDEX(FunctionalValues,MATCH(C7276,KanoFunctional,0),2),"")</f>
        <v/>
      </c>
      <c r="G7276" s="30" t="str">
        <f t="array" ref="G7276">IF(D7276&lt;&gt;"",INDEX(DysfunctionalValues,2,MATCH(D7276,KanoDysfunctional,0)),"")</f>
        <v/>
      </c>
      <c r="H7276" s="30" t="str">
        <f t="array" ref="H7276">IF(C7276&lt;&gt;"",INDEX(KanoTable,MATCH(C7276,KanoFunctional,0),MATCH(D7276,KanoDysfunctional,0)),"")</f>
        <v/>
      </c>
      <c r="I7276" s="30" t="str">
        <f t="shared" si="115"/>
        <v/>
      </c>
      <c r="J7276" s="30" t="e">
        <f>VLOOKUP(B7276,Users!$A$2:$C$10000,3,FALSE)</f>
        <v>#N/A</v>
      </c>
    </row>
    <row r="7277" spans="1:10" ht="15.75" customHeight="1">
      <c r="A7277" s="3"/>
      <c r="B7277" s="3"/>
      <c r="C7277" s="3"/>
      <c r="D7277" s="3"/>
      <c r="E7277" s="3"/>
      <c r="F7277" s="30" t="str">
        <f t="array" ref="F7277">IF(C7277&lt;&gt;"",INDEX(FunctionalValues,MATCH(C7277,KanoFunctional,0),2),"")</f>
        <v/>
      </c>
      <c r="G7277" s="30" t="str">
        <f t="array" ref="G7277">IF(D7277&lt;&gt;"",INDEX(DysfunctionalValues,2,MATCH(D7277,KanoDysfunctional,0)),"")</f>
        <v/>
      </c>
      <c r="H7277" s="30" t="str">
        <f t="array" ref="H7277">IF(C7277&lt;&gt;"",INDEX(KanoTable,MATCH(C7277,KanoFunctional,0),MATCH(D7277,KanoDysfunctional,0)),"")</f>
        <v/>
      </c>
      <c r="I7277" s="30" t="str">
        <f t="shared" si="115"/>
        <v/>
      </c>
      <c r="J7277" s="30" t="e">
        <f>VLOOKUP(B7277,Users!$A$2:$C$10000,3,FALSE)</f>
        <v>#N/A</v>
      </c>
    </row>
    <row r="7278" spans="1:10" ht="15.75" customHeight="1">
      <c r="A7278" s="3"/>
      <c r="B7278" s="3"/>
      <c r="C7278" s="3"/>
      <c r="D7278" s="3"/>
      <c r="E7278" s="3"/>
      <c r="F7278" s="30" t="str">
        <f t="array" ref="F7278">IF(C7278&lt;&gt;"",INDEX(FunctionalValues,MATCH(C7278,KanoFunctional,0),2),"")</f>
        <v/>
      </c>
      <c r="G7278" s="30" t="str">
        <f t="array" ref="G7278">IF(D7278&lt;&gt;"",INDEX(DysfunctionalValues,2,MATCH(D7278,KanoDysfunctional,0)),"")</f>
        <v/>
      </c>
      <c r="H7278" s="30" t="str">
        <f t="array" ref="H7278">IF(C7278&lt;&gt;"",INDEX(KanoTable,MATCH(C7278,KanoFunctional,0),MATCH(D7278,KanoDysfunctional,0)),"")</f>
        <v/>
      </c>
      <c r="I7278" s="30" t="str">
        <f t="shared" si="115"/>
        <v/>
      </c>
      <c r="J7278" s="30" t="e">
        <f>VLOOKUP(B7278,Users!$A$2:$C$10000,3,FALSE)</f>
        <v>#N/A</v>
      </c>
    </row>
    <row r="7279" spans="1:10" ht="15.75" customHeight="1">
      <c r="A7279" s="3"/>
      <c r="B7279" s="3"/>
      <c r="C7279" s="3"/>
      <c r="D7279" s="3"/>
      <c r="E7279" s="3"/>
      <c r="F7279" s="30" t="str">
        <f t="array" ref="F7279">IF(C7279&lt;&gt;"",INDEX(FunctionalValues,MATCH(C7279,KanoFunctional,0),2),"")</f>
        <v/>
      </c>
      <c r="G7279" s="30" t="str">
        <f t="array" ref="G7279">IF(D7279&lt;&gt;"",INDEX(DysfunctionalValues,2,MATCH(D7279,KanoDysfunctional,0)),"")</f>
        <v/>
      </c>
      <c r="H7279" s="30" t="str">
        <f t="array" ref="H7279">IF(C7279&lt;&gt;"",INDEX(KanoTable,MATCH(C7279,KanoFunctional,0),MATCH(D7279,KanoDysfunctional,0)),"")</f>
        <v/>
      </c>
      <c r="I7279" s="30" t="str">
        <f t="shared" si="115"/>
        <v/>
      </c>
      <c r="J7279" s="30" t="e">
        <f>VLOOKUP(B7279,Users!$A$2:$C$10000,3,FALSE)</f>
        <v>#N/A</v>
      </c>
    </row>
    <row r="7280" spans="1:10" ht="15.75" customHeight="1">
      <c r="A7280" s="3"/>
      <c r="B7280" s="3"/>
      <c r="C7280" s="3"/>
      <c r="D7280" s="3"/>
      <c r="E7280" s="3"/>
      <c r="F7280" s="30" t="str">
        <f t="array" ref="F7280">IF(C7280&lt;&gt;"",INDEX(FunctionalValues,MATCH(C7280,KanoFunctional,0),2),"")</f>
        <v/>
      </c>
      <c r="G7280" s="30" t="str">
        <f t="array" ref="G7280">IF(D7280&lt;&gt;"",INDEX(DysfunctionalValues,2,MATCH(D7280,KanoDysfunctional,0)),"")</f>
        <v/>
      </c>
      <c r="H7280" s="30" t="str">
        <f t="array" ref="H7280">IF(C7280&lt;&gt;"",INDEX(KanoTable,MATCH(C7280,KanoFunctional,0),MATCH(D7280,KanoDysfunctional,0)),"")</f>
        <v/>
      </c>
      <c r="I7280" s="30" t="str">
        <f t="shared" si="115"/>
        <v/>
      </c>
      <c r="J7280" s="30" t="e">
        <f>VLOOKUP(B7280,Users!$A$2:$C$10000,3,FALSE)</f>
        <v>#N/A</v>
      </c>
    </row>
    <row r="7281" spans="1:10" ht="15.75" customHeight="1">
      <c r="A7281" s="3"/>
      <c r="B7281" s="3"/>
      <c r="C7281" s="3"/>
      <c r="D7281" s="3"/>
      <c r="E7281" s="3"/>
      <c r="F7281" s="30" t="str">
        <f t="array" ref="F7281">IF(C7281&lt;&gt;"",INDEX(FunctionalValues,MATCH(C7281,KanoFunctional,0),2),"")</f>
        <v/>
      </c>
      <c r="G7281" s="30" t="str">
        <f t="array" ref="G7281">IF(D7281&lt;&gt;"",INDEX(DysfunctionalValues,2,MATCH(D7281,KanoDysfunctional,0)),"")</f>
        <v/>
      </c>
      <c r="H7281" s="30" t="str">
        <f t="array" ref="H7281">IF(C7281&lt;&gt;"",INDEX(KanoTable,MATCH(C7281,KanoFunctional,0),MATCH(D7281,KanoDysfunctional,0)),"")</f>
        <v/>
      </c>
      <c r="I7281" s="30" t="str">
        <f t="shared" si="115"/>
        <v/>
      </c>
      <c r="J7281" s="30" t="e">
        <f>VLOOKUP(B7281,Users!$A$2:$C$10000,3,FALSE)</f>
        <v>#N/A</v>
      </c>
    </row>
    <row r="7282" spans="1:10" ht="15.75" customHeight="1">
      <c r="A7282" s="3"/>
      <c r="B7282" s="3"/>
      <c r="C7282" s="3"/>
      <c r="D7282" s="3"/>
      <c r="E7282" s="3"/>
      <c r="F7282" s="30" t="str">
        <f t="array" ref="F7282">IF(C7282&lt;&gt;"",INDEX(FunctionalValues,MATCH(C7282,KanoFunctional,0),2),"")</f>
        <v/>
      </c>
      <c r="G7282" s="30" t="str">
        <f t="array" ref="G7282">IF(D7282&lt;&gt;"",INDEX(DysfunctionalValues,2,MATCH(D7282,KanoDysfunctional,0)),"")</f>
        <v/>
      </c>
      <c r="H7282" s="30" t="str">
        <f t="array" ref="H7282">IF(C7282&lt;&gt;"",INDEX(KanoTable,MATCH(C7282,KanoFunctional,0),MATCH(D7282,KanoDysfunctional,0)),"")</f>
        <v/>
      </c>
      <c r="I7282" s="30" t="str">
        <f t="shared" si="115"/>
        <v/>
      </c>
      <c r="J7282" s="30" t="e">
        <f>VLOOKUP(B7282,Users!$A$2:$C$10000,3,FALSE)</f>
        <v>#N/A</v>
      </c>
    </row>
    <row r="7283" spans="1:10" ht="15.75" customHeight="1">
      <c r="A7283" s="3"/>
      <c r="B7283" s="3"/>
      <c r="C7283" s="3"/>
      <c r="D7283" s="3"/>
      <c r="E7283" s="3"/>
      <c r="F7283" s="30" t="str">
        <f t="array" ref="F7283">IF(C7283&lt;&gt;"",INDEX(FunctionalValues,MATCH(C7283,KanoFunctional,0),2),"")</f>
        <v/>
      </c>
      <c r="G7283" s="30" t="str">
        <f t="array" ref="G7283">IF(D7283&lt;&gt;"",INDEX(DysfunctionalValues,2,MATCH(D7283,KanoDysfunctional,0)),"")</f>
        <v/>
      </c>
      <c r="H7283" s="30" t="str">
        <f t="array" ref="H7283">IF(C7283&lt;&gt;"",INDEX(KanoTable,MATCH(C7283,KanoFunctional,0),MATCH(D7283,KanoDysfunctional,0)),"")</f>
        <v/>
      </c>
      <c r="I7283" s="30" t="str">
        <f t="shared" si="115"/>
        <v/>
      </c>
      <c r="J7283" s="30" t="e">
        <f>VLOOKUP(B7283,Users!$A$2:$C$10000,3,FALSE)</f>
        <v>#N/A</v>
      </c>
    </row>
    <row r="7284" spans="1:10" ht="15.75" customHeight="1">
      <c r="A7284" s="3"/>
      <c r="B7284" s="3"/>
      <c r="C7284" s="3"/>
      <c r="D7284" s="3"/>
      <c r="E7284" s="3"/>
      <c r="F7284" s="30" t="str">
        <f t="array" ref="F7284">IF(C7284&lt;&gt;"",INDEX(FunctionalValues,MATCH(C7284,KanoFunctional,0),2),"")</f>
        <v/>
      </c>
      <c r="G7284" s="30" t="str">
        <f t="array" ref="G7284">IF(D7284&lt;&gt;"",INDEX(DysfunctionalValues,2,MATCH(D7284,KanoDysfunctional,0)),"")</f>
        <v/>
      </c>
      <c r="H7284" s="30" t="str">
        <f t="array" ref="H7284">IF(C7284&lt;&gt;"",INDEX(KanoTable,MATCH(C7284,KanoFunctional,0),MATCH(D7284,KanoDysfunctional,0)),"")</f>
        <v/>
      </c>
      <c r="I7284" s="30" t="str">
        <f t="shared" si="115"/>
        <v/>
      </c>
      <c r="J7284" s="30" t="e">
        <f>VLOOKUP(B7284,Users!$A$2:$C$10000,3,FALSE)</f>
        <v>#N/A</v>
      </c>
    </row>
    <row r="7285" spans="1:10" ht="15.75" customHeight="1">
      <c r="A7285" s="3"/>
      <c r="B7285" s="3"/>
      <c r="C7285" s="3"/>
      <c r="D7285" s="3"/>
      <c r="E7285" s="3"/>
      <c r="F7285" s="30" t="str">
        <f t="array" ref="F7285">IF(C7285&lt;&gt;"",INDEX(FunctionalValues,MATCH(C7285,KanoFunctional,0),2),"")</f>
        <v/>
      </c>
      <c r="G7285" s="30" t="str">
        <f t="array" ref="G7285">IF(D7285&lt;&gt;"",INDEX(DysfunctionalValues,2,MATCH(D7285,KanoDysfunctional,0)),"")</f>
        <v/>
      </c>
      <c r="H7285" s="30" t="str">
        <f t="array" ref="H7285">IF(C7285&lt;&gt;"",INDEX(KanoTable,MATCH(C7285,KanoFunctional,0),MATCH(D7285,KanoDysfunctional,0)),"")</f>
        <v/>
      </c>
      <c r="I7285" s="30" t="str">
        <f t="shared" si="115"/>
        <v/>
      </c>
      <c r="J7285" s="30" t="e">
        <f>VLOOKUP(B7285,Users!$A$2:$C$10000,3,FALSE)</f>
        <v>#N/A</v>
      </c>
    </row>
    <row r="7286" spans="1:10" ht="15.75" customHeight="1">
      <c r="A7286" s="3"/>
      <c r="B7286" s="3"/>
      <c r="C7286" s="3"/>
      <c r="D7286" s="3"/>
      <c r="E7286" s="3"/>
      <c r="F7286" s="30" t="str">
        <f t="array" ref="F7286">IF(C7286&lt;&gt;"",INDEX(FunctionalValues,MATCH(C7286,KanoFunctional,0),2),"")</f>
        <v/>
      </c>
      <c r="G7286" s="30" t="str">
        <f t="array" ref="G7286">IF(D7286&lt;&gt;"",INDEX(DysfunctionalValues,2,MATCH(D7286,KanoDysfunctional,0)),"")</f>
        <v/>
      </c>
      <c r="H7286" s="30" t="str">
        <f t="array" ref="H7286">IF(C7286&lt;&gt;"",INDEX(KanoTable,MATCH(C7286,KanoFunctional,0),MATCH(D7286,KanoDysfunctional,0)),"")</f>
        <v/>
      </c>
      <c r="I7286" s="30" t="str">
        <f t="shared" si="115"/>
        <v/>
      </c>
      <c r="J7286" s="30" t="e">
        <f>VLOOKUP(B7286,Users!$A$2:$C$10000,3,FALSE)</f>
        <v>#N/A</v>
      </c>
    </row>
    <row r="7287" spans="1:10" ht="15.75" customHeight="1">
      <c r="A7287" s="3"/>
      <c r="B7287" s="3"/>
      <c r="C7287" s="3"/>
      <c r="D7287" s="3"/>
      <c r="E7287" s="3"/>
      <c r="F7287" s="30" t="str">
        <f t="array" ref="F7287">IF(C7287&lt;&gt;"",INDEX(FunctionalValues,MATCH(C7287,KanoFunctional,0),2),"")</f>
        <v/>
      </c>
      <c r="G7287" s="30" t="str">
        <f t="array" ref="G7287">IF(D7287&lt;&gt;"",INDEX(DysfunctionalValues,2,MATCH(D7287,KanoDysfunctional,0)),"")</f>
        <v/>
      </c>
      <c r="H7287" s="30" t="str">
        <f t="array" ref="H7287">IF(C7287&lt;&gt;"",INDEX(KanoTable,MATCH(C7287,KanoFunctional,0),MATCH(D7287,KanoDysfunctional,0)),"")</f>
        <v/>
      </c>
      <c r="I7287" s="30" t="str">
        <f t="shared" si="115"/>
        <v/>
      </c>
      <c r="J7287" s="30" t="e">
        <f>VLOOKUP(B7287,Users!$A$2:$C$10000,3,FALSE)</f>
        <v>#N/A</v>
      </c>
    </row>
    <row r="7288" spans="1:10" ht="15.75" customHeight="1">
      <c r="A7288" s="3"/>
      <c r="B7288" s="3"/>
      <c r="C7288" s="3"/>
      <c r="D7288" s="3"/>
      <c r="E7288" s="3"/>
      <c r="F7288" s="30" t="str">
        <f t="array" ref="F7288">IF(C7288&lt;&gt;"",INDEX(FunctionalValues,MATCH(C7288,KanoFunctional,0),2),"")</f>
        <v/>
      </c>
      <c r="G7288" s="30" t="str">
        <f t="array" ref="G7288">IF(D7288&lt;&gt;"",INDEX(DysfunctionalValues,2,MATCH(D7288,KanoDysfunctional,0)),"")</f>
        <v/>
      </c>
      <c r="H7288" s="30" t="str">
        <f t="array" ref="H7288">IF(C7288&lt;&gt;"",INDEX(KanoTable,MATCH(C7288,KanoFunctional,0),MATCH(D7288,KanoDysfunctional,0)),"")</f>
        <v/>
      </c>
      <c r="I7288" s="30" t="str">
        <f t="shared" si="115"/>
        <v/>
      </c>
      <c r="J7288" s="30" t="e">
        <f>VLOOKUP(B7288,Users!$A$2:$C$10000,3,FALSE)</f>
        <v>#N/A</v>
      </c>
    </row>
    <row r="7289" spans="1:10" ht="15.75" customHeight="1">
      <c r="A7289" s="3"/>
      <c r="B7289" s="3"/>
      <c r="C7289" s="3"/>
      <c r="D7289" s="3"/>
      <c r="E7289" s="3"/>
      <c r="F7289" s="30" t="str">
        <f t="array" ref="F7289">IF(C7289&lt;&gt;"",INDEX(FunctionalValues,MATCH(C7289,KanoFunctional,0),2),"")</f>
        <v/>
      </c>
      <c r="G7289" s="30" t="str">
        <f t="array" ref="G7289">IF(D7289&lt;&gt;"",INDEX(DysfunctionalValues,2,MATCH(D7289,KanoDysfunctional,0)),"")</f>
        <v/>
      </c>
      <c r="H7289" s="30" t="str">
        <f t="array" ref="H7289">IF(C7289&lt;&gt;"",INDEX(KanoTable,MATCH(C7289,KanoFunctional,0),MATCH(D7289,KanoDysfunctional,0)),"")</f>
        <v/>
      </c>
      <c r="I7289" s="30" t="str">
        <f t="shared" si="115"/>
        <v/>
      </c>
      <c r="J7289" s="30" t="e">
        <f>VLOOKUP(B7289,Users!$A$2:$C$10000,3,FALSE)</f>
        <v>#N/A</v>
      </c>
    </row>
    <row r="7290" spans="1:10" ht="15.75" customHeight="1">
      <c r="A7290" s="3"/>
      <c r="B7290" s="3"/>
      <c r="C7290" s="3"/>
      <c r="D7290" s="3"/>
      <c r="E7290" s="3"/>
      <c r="F7290" s="30" t="str">
        <f t="array" ref="F7290">IF(C7290&lt;&gt;"",INDEX(FunctionalValues,MATCH(C7290,KanoFunctional,0),2),"")</f>
        <v/>
      </c>
      <c r="G7290" s="30" t="str">
        <f t="array" ref="G7290">IF(D7290&lt;&gt;"",INDEX(DysfunctionalValues,2,MATCH(D7290,KanoDysfunctional,0)),"")</f>
        <v/>
      </c>
      <c r="H7290" s="30" t="str">
        <f t="array" ref="H7290">IF(C7290&lt;&gt;"",INDEX(KanoTable,MATCH(C7290,KanoFunctional,0),MATCH(D7290,KanoDysfunctional,0)),"")</f>
        <v/>
      </c>
      <c r="I7290" s="30" t="str">
        <f t="shared" si="115"/>
        <v/>
      </c>
      <c r="J7290" s="30" t="e">
        <f>VLOOKUP(B7290,Users!$A$2:$C$10000,3,FALSE)</f>
        <v>#N/A</v>
      </c>
    </row>
    <row r="7291" spans="1:10" ht="15.75" customHeight="1">
      <c r="A7291" s="3"/>
      <c r="B7291" s="3"/>
      <c r="C7291" s="3"/>
      <c r="D7291" s="3"/>
      <c r="E7291" s="3"/>
      <c r="F7291" s="30" t="str">
        <f t="array" ref="F7291">IF(C7291&lt;&gt;"",INDEX(FunctionalValues,MATCH(C7291,KanoFunctional,0),2),"")</f>
        <v/>
      </c>
      <c r="G7291" s="30" t="str">
        <f t="array" ref="G7291">IF(D7291&lt;&gt;"",INDEX(DysfunctionalValues,2,MATCH(D7291,KanoDysfunctional,0)),"")</f>
        <v/>
      </c>
      <c r="H7291" s="30" t="str">
        <f t="array" ref="H7291">IF(C7291&lt;&gt;"",INDEX(KanoTable,MATCH(C7291,KanoFunctional,0),MATCH(D7291,KanoDysfunctional,0)),"")</f>
        <v/>
      </c>
      <c r="I7291" s="30" t="str">
        <f t="shared" si="115"/>
        <v/>
      </c>
      <c r="J7291" s="30" t="e">
        <f>VLOOKUP(B7291,Users!$A$2:$C$10000,3,FALSE)</f>
        <v>#N/A</v>
      </c>
    </row>
    <row r="7292" spans="1:10" ht="15.75" customHeight="1">
      <c r="A7292" s="3"/>
      <c r="B7292" s="3"/>
      <c r="C7292" s="3"/>
      <c r="D7292" s="3"/>
      <c r="E7292" s="3"/>
      <c r="F7292" s="30" t="str">
        <f t="array" ref="F7292">IF(C7292&lt;&gt;"",INDEX(FunctionalValues,MATCH(C7292,KanoFunctional,0),2),"")</f>
        <v/>
      </c>
      <c r="G7292" s="30" t="str">
        <f t="array" ref="G7292">IF(D7292&lt;&gt;"",INDEX(DysfunctionalValues,2,MATCH(D7292,KanoDysfunctional,0)),"")</f>
        <v/>
      </c>
      <c r="H7292" s="30" t="str">
        <f t="array" ref="H7292">IF(C7292&lt;&gt;"",INDEX(KanoTable,MATCH(C7292,KanoFunctional,0),MATCH(D7292,KanoDysfunctional,0)),"")</f>
        <v/>
      </c>
      <c r="I7292" s="30" t="str">
        <f t="shared" si="115"/>
        <v/>
      </c>
      <c r="J7292" s="30" t="e">
        <f>VLOOKUP(B7292,Users!$A$2:$C$10000,3,FALSE)</f>
        <v>#N/A</v>
      </c>
    </row>
    <row r="7293" spans="1:10" ht="15.75" customHeight="1">
      <c r="A7293" s="3"/>
      <c r="B7293" s="3"/>
      <c r="C7293" s="3"/>
      <c r="D7293" s="3"/>
      <c r="E7293" s="3"/>
      <c r="F7293" s="30" t="str">
        <f t="array" ref="F7293">IF(C7293&lt;&gt;"",INDEX(FunctionalValues,MATCH(C7293,KanoFunctional,0),2),"")</f>
        <v/>
      </c>
      <c r="G7293" s="30" t="str">
        <f t="array" ref="G7293">IF(D7293&lt;&gt;"",INDEX(DysfunctionalValues,2,MATCH(D7293,KanoDysfunctional,0)),"")</f>
        <v/>
      </c>
      <c r="H7293" s="30" t="str">
        <f t="array" ref="H7293">IF(C7293&lt;&gt;"",INDEX(KanoTable,MATCH(C7293,KanoFunctional,0),MATCH(D7293,KanoDysfunctional,0)),"")</f>
        <v/>
      </c>
      <c r="I7293" s="30" t="str">
        <f t="shared" si="115"/>
        <v/>
      </c>
      <c r="J7293" s="30" t="e">
        <f>VLOOKUP(B7293,Users!$A$2:$C$10000,3,FALSE)</f>
        <v>#N/A</v>
      </c>
    </row>
    <row r="7294" spans="1:10" ht="15.75" customHeight="1">
      <c r="A7294" s="3"/>
      <c r="B7294" s="3"/>
      <c r="C7294" s="3"/>
      <c r="D7294" s="3"/>
      <c r="E7294" s="3"/>
      <c r="F7294" s="30" t="str">
        <f t="array" ref="F7294">IF(C7294&lt;&gt;"",INDEX(FunctionalValues,MATCH(C7294,KanoFunctional,0),2),"")</f>
        <v/>
      </c>
      <c r="G7294" s="30" t="str">
        <f t="array" ref="G7294">IF(D7294&lt;&gt;"",INDEX(DysfunctionalValues,2,MATCH(D7294,KanoDysfunctional,0)),"")</f>
        <v/>
      </c>
      <c r="H7294" s="30" t="str">
        <f t="array" ref="H7294">IF(C7294&lt;&gt;"",INDEX(KanoTable,MATCH(C7294,KanoFunctional,0),MATCH(D7294,KanoDysfunctional,0)),"")</f>
        <v/>
      </c>
      <c r="I7294" s="30" t="str">
        <f t="shared" si="115"/>
        <v/>
      </c>
      <c r="J7294" s="30" t="e">
        <f>VLOOKUP(B7294,Users!$A$2:$C$10000,3,FALSE)</f>
        <v>#N/A</v>
      </c>
    </row>
    <row r="7295" spans="1:10" ht="15.75" customHeight="1">
      <c r="A7295" s="3"/>
      <c r="B7295" s="3"/>
      <c r="C7295" s="3"/>
      <c r="D7295" s="3"/>
      <c r="E7295" s="3"/>
      <c r="F7295" s="30" t="str">
        <f t="array" ref="F7295">IF(C7295&lt;&gt;"",INDEX(FunctionalValues,MATCH(C7295,KanoFunctional,0),2),"")</f>
        <v/>
      </c>
      <c r="G7295" s="30" t="str">
        <f t="array" ref="G7295">IF(D7295&lt;&gt;"",INDEX(DysfunctionalValues,2,MATCH(D7295,KanoDysfunctional,0)),"")</f>
        <v/>
      </c>
      <c r="H7295" s="30" t="str">
        <f t="array" ref="H7295">IF(C7295&lt;&gt;"",INDEX(KanoTable,MATCH(C7295,KanoFunctional,0),MATCH(D7295,KanoDysfunctional,0)),"")</f>
        <v/>
      </c>
      <c r="I7295" s="30" t="str">
        <f t="shared" si="115"/>
        <v/>
      </c>
      <c r="J7295" s="30" t="e">
        <f>VLOOKUP(B7295,Users!$A$2:$C$10000,3,FALSE)</f>
        <v>#N/A</v>
      </c>
    </row>
    <row r="7296" spans="1:10" ht="15.75" customHeight="1">
      <c r="A7296" s="3"/>
      <c r="B7296" s="3"/>
      <c r="C7296" s="3"/>
      <c r="D7296" s="3"/>
      <c r="E7296" s="3"/>
      <c r="F7296" s="30" t="str">
        <f t="array" ref="F7296">IF(C7296&lt;&gt;"",INDEX(FunctionalValues,MATCH(C7296,KanoFunctional,0),2),"")</f>
        <v/>
      </c>
      <c r="G7296" s="30" t="str">
        <f t="array" ref="G7296">IF(D7296&lt;&gt;"",INDEX(DysfunctionalValues,2,MATCH(D7296,KanoDysfunctional,0)),"")</f>
        <v/>
      </c>
      <c r="H7296" s="30" t="str">
        <f t="array" ref="H7296">IF(C7296&lt;&gt;"",INDEX(KanoTable,MATCH(C7296,KanoFunctional,0),MATCH(D7296,KanoDysfunctional,0)),"")</f>
        <v/>
      </c>
      <c r="I7296" s="30" t="str">
        <f t="shared" si="115"/>
        <v/>
      </c>
      <c r="J7296" s="30" t="e">
        <f>VLOOKUP(B7296,Users!$A$2:$C$10000,3,FALSE)</f>
        <v>#N/A</v>
      </c>
    </row>
    <row r="7297" spans="1:10" ht="15.75" customHeight="1">
      <c r="A7297" s="3"/>
      <c r="B7297" s="3"/>
      <c r="C7297" s="3"/>
      <c r="D7297" s="3"/>
      <c r="E7297" s="3"/>
      <c r="F7297" s="30" t="str">
        <f t="array" ref="F7297">IF(C7297&lt;&gt;"",INDEX(FunctionalValues,MATCH(C7297,KanoFunctional,0),2),"")</f>
        <v/>
      </c>
      <c r="G7297" s="30" t="str">
        <f t="array" ref="G7297">IF(D7297&lt;&gt;"",INDEX(DysfunctionalValues,2,MATCH(D7297,KanoDysfunctional,0)),"")</f>
        <v/>
      </c>
      <c r="H7297" s="30" t="str">
        <f t="array" ref="H7297">IF(C7297&lt;&gt;"",INDEX(KanoTable,MATCH(C7297,KanoFunctional,0),MATCH(D7297,KanoDysfunctional,0)),"")</f>
        <v/>
      </c>
      <c r="I7297" s="30" t="str">
        <f t="shared" si="115"/>
        <v/>
      </c>
      <c r="J7297" s="30" t="e">
        <f>VLOOKUP(B7297,Users!$A$2:$C$10000,3,FALSE)</f>
        <v>#N/A</v>
      </c>
    </row>
    <row r="7298" spans="1:10" ht="15.75" customHeight="1">
      <c r="A7298" s="3"/>
      <c r="B7298" s="3"/>
      <c r="C7298" s="3"/>
      <c r="D7298" s="3"/>
      <c r="E7298" s="3"/>
      <c r="F7298" s="30" t="str">
        <f t="array" ref="F7298">IF(C7298&lt;&gt;"",INDEX(FunctionalValues,MATCH(C7298,KanoFunctional,0),2),"")</f>
        <v/>
      </c>
      <c r="G7298" s="30" t="str">
        <f t="array" ref="G7298">IF(D7298&lt;&gt;"",INDEX(DysfunctionalValues,2,MATCH(D7298,KanoDysfunctional,0)),"")</f>
        <v/>
      </c>
      <c r="H7298" s="30" t="str">
        <f t="array" ref="H7298">IF(C7298&lt;&gt;"",INDEX(KanoTable,MATCH(C7298,KanoFunctional,0),MATCH(D7298,KanoDysfunctional,0)),"")</f>
        <v/>
      </c>
      <c r="I7298" s="30" t="str">
        <f t="shared" si="115"/>
        <v/>
      </c>
      <c r="J7298" s="30" t="e">
        <f>VLOOKUP(B7298,Users!$A$2:$C$10000,3,FALSE)</f>
        <v>#N/A</v>
      </c>
    </row>
    <row r="7299" spans="1:10" ht="15.75" customHeight="1">
      <c r="A7299" s="3"/>
      <c r="B7299" s="3"/>
      <c r="C7299" s="3"/>
      <c r="D7299" s="3"/>
      <c r="E7299" s="3"/>
      <c r="F7299" s="30" t="str">
        <f t="array" ref="F7299">IF(C7299&lt;&gt;"",INDEX(FunctionalValues,MATCH(C7299,KanoFunctional,0),2),"")</f>
        <v/>
      </c>
      <c r="G7299" s="30" t="str">
        <f t="array" ref="G7299">IF(D7299&lt;&gt;"",INDEX(DysfunctionalValues,2,MATCH(D7299,KanoDysfunctional,0)),"")</f>
        <v/>
      </c>
      <c r="H7299" s="30" t="str">
        <f t="array" ref="H7299">IF(C7299&lt;&gt;"",INDEX(KanoTable,MATCH(C7299,KanoFunctional,0),MATCH(D7299,KanoDysfunctional,0)),"")</f>
        <v/>
      </c>
      <c r="I7299" s="30" t="str">
        <f t="shared" si="115"/>
        <v/>
      </c>
      <c r="J7299" s="30" t="e">
        <f>VLOOKUP(B7299,Users!$A$2:$C$10000,3,FALSE)</f>
        <v>#N/A</v>
      </c>
    </row>
    <row r="7300" spans="1:10" ht="15.75" customHeight="1">
      <c r="A7300" s="3"/>
      <c r="B7300" s="3"/>
      <c r="C7300" s="3"/>
      <c r="D7300" s="3"/>
      <c r="E7300" s="3"/>
      <c r="F7300" s="30" t="str">
        <f t="array" ref="F7300">IF(C7300&lt;&gt;"",INDEX(FunctionalValues,MATCH(C7300,KanoFunctional,0),2),"")</f>
        <v/>
      </c>
      <c r="G7300" s="30" t="str">
        <f t="array" ref="G7300">IF(D7300&lt;&gt;"",INDEX(DysfunctionalValues,2,MATCH(D7300,KanoDysfunctional,0)),"")</f>
        <v/>
      </c>
      <c r="H7300" s="30" t="str">
        <f t="array" ref="H7300">IF(C7300&lt;&gt;"",INDEX(KanoTable,MATCH(C7300,KanoFunctional,0),MATCH(D7300,KanoDysfunctional,0)),"")</f>
        <v/>
      </c>
      <c r="I7300" s="30" t="str">
        <f t="shared" si="115"/>
        <v/>
      </c>
      <c r="J7300" s="30" t="e">
        <f>VLOOKUP(B7300,Users!$A$2:$C$10000,3,FALSE)</f>
        <v>#N/A</v>
      </c>
    </row>
    <row r="7301" spans="1:10" ht="15.75" customHeight="1">
      <c r="A7301" s="3"/>
      <c r="B7301" s="3"/>
      <c r="C7301" s="3"/>
      <c r="D7301" s="3"/>
      <c r="E7301" s="3"/>
      <c r="F7301" s="30" t="str">
        <f t="array" ref="F7301">IF(C7301&lt;&gt;"",INDEX(FunctionalValues,MATCH(C7301,KanoFunctional,0),2),"")</f>
        <v/>
      </c>
      <c r="G7301" s="30" t="str">
        <f t="array" ref="G7301">IF(D7301&lt;&gt;"",INDEX(DysfunctionalValues,2,MATCH(D7301,KanoDysfunctional,0)),"")</f>
        <v/>
      </c>
      <c r="H7301" s="30" t="str">
        <f t="array" ref="H7301">IF(C7301&lt;&gt;"",INDEX(KanoTable,MATCH(C7301,KanoFunctional,0),MATCH(D7301,KanoDysfunctional,0)),"")</f>
        <v/>
      </c>
      <c r="I7301" s="30" t="str">
        <f t="shared" si="115"/>
        <v/>
      </c>
      <c r="J7301" s="30" t="e">
        <f>VLOOKUP(B7301,Users!$A$2:$C$10000,3,FALSE)</f>
        <v>#N/A</v>
      </c>
    </row>
    <row r="7302" spans="1:10" ht="15.75" customHeight="1">
      <c r="A7302" s="3"/>
      <c r="B7302" s="3"/>
      <c r="C7302" s="3"/>
      <c r="D7302" s="3"/>
      <c r="E7302" s="3"/>
      <c r="F7302" s="30" t="str">
        <f t="array" ref="F7302">IF(C7302&lt;&gt;"",INDEX(FunctionalValues,MATCH(C7302,KanoFunctional,0),2),"")</f>
        <v/>
      </c>
      <c r="G7302" s="30" t="str">
        <f t="array" ref="G7302">IF(D7302&lt;&gt;"",INDEX(DysfunctionalValues,2,MATCH(D7302,KanoDysfunctional,0)),"")</f>
        <v/>
      </c>
      <c r="H7302" s="30" t="str">
        <f t="array" ref="H7302">IF(C7302&lt;&gt;"",INDEX(KanoTable,MATCH(C7302,KanoFunctional,0),MATCH(D7302,KanoDysfunctional,0)),"")</f>
        <v/>
      </c>
      <c r="I7302" s="30" t="str">
        <f t="shared" si="115"/>
        <v/>
      </c>
      <c r="J7302" s="30" t="e">
        <f>VLOOKUP(B7302,Users!$A$2:$C$10000,3,FALSE)</f>
        <v>#N/A</v>
      </c>
    </row>
    <row r="7303" spans="1:10" ht="15.75" customHeight="1">
      <c r="A7303" s="3"/>
      <c r="B7303" s="3"/>
      <c r="C7303" s="3"/>
      <c r="D7303" s="3"/>
      <c r="E7303" s="3"/>
      <c r="F7303" s="30" t="str">
        <f t="array" ref="F7303">IF(C7303&lt;&gt;"",INDEX(FunctionalValues,MATCH(C7303,KanoFunctional,0),2),"")</f>
        <v/>
      </c>
      <c r="G7303" s="30" t="str">
        <f t="array" ref="G7303">IF(D7303&lt;&gt;"",INDEX(DysfunctionalValues,2,MATCH(D7303,KanoDysfunctional,0)),"")</f>
        <v/>
      </c>
      <c r="H7303" s="30" t="str">
        <f t="array" ref="H7303">IF(C7303&lt;&gt;"",INDEX(KanoTable,MATCH(C7303,KanoFunctional,0),MATCH(D7303,KanoDysfunctional,0)),"")</f>
        <v/>
      </c>
      <c r="I7303" s="30" t="str">
        <f t="shared" si="115"/>
        <v/>
      </c>
      <c r="J7303" s="30" t="e">
        <f>VLOOKUP(B7303,Users!$A$2:$C$10000,3,FALSE)</f>
        <v>#N/A</v>
      </c>
    </row>
    <row r="7304" spans="1:10" ht="15.75" customHeight="1">
      <c r="A7304" s="3"/>
      <c r="B7304" s="3"/>
      <c r="C7304" s="3"/>
      <c r="D7304" s="3"/>
      <c r="E7304" s="3"/>
      <c r="F7304" s="30" t="str">
        <f t="array" ref="F7304">IF(C7304&lt;&gt;"",INDEX(FunctionalValues,MATCH(C7304,KanoFunctional,0),2),"")</f>
        <v/>
      </c>
      <c r="G7304" s="30" t="str">
        <f t="array" ref="G7304">IF(D7304&lt;&gt;"",INDEX(DysfunctionalValues,2,MATCH(D7304,KanoDysfunctional,0)),"")</f>
        <v/>
      </c>
      <c r="H7304" s="30" t="str">
        <f t="array" ref="H7304">IF(C7304&lt;&gt;"",INDEX(KanoTable,MATCH(C7304,KanoFunctional,0),MATCH(D7304,KanoDysfunctional,0)),"")</f>
        <v/>
      </c>
      <c r="I7304" s="30" t="str">
        <f t="shared" si="115"/>
        <v/>
      </c>
      <c r="J7304" s="30" t="e">
        <f>VLOOKUP(B7304,Users!$A$2:$C$10000,3,FALSE)</f>
        <v>#N/A</v>
      </c>
    </row>
    <row r="7305" spans="1:10" ht="15.75" customHeight="1">
      <c r="A7305" s="3"/>
      <c r="B7305" s="3"/>
      <c r="C7305" s="3"/>
      <c r="D7305" s="3"/>
      <c r="E7305" s="3"/>
      <c r="F7305" s="30" t="str">
        <f t="array" ref="F7305">IF(C7305&lt;&gt;"",INDEX(FunctionalValues,MATCH(C7305,KanoFunctional,0),2),"")</f>
        <v/>
      </c>
      <c r="G7305" s="30" t="str">
        <f t="array" ref="G7305">IF(D7305&lt;&gt;"",INDEX(DysfunctionalValues,2,MATCH(D7305,KanoDysfunctional,0)),"")</f>
        <v/>
      </c>
      <c r="H7305" s="30" t="str">
        <f t="array" ref="H7305">IF(C7305&lt;&gt;"",INDEX(KanoTable,MATCH(C7305,KanoFunctional,0),MATCH(D7305,KanoDysfunctional,0)),"")</f>
        <v/>
      </c>
      <c r="I7305" s="30" t="str">
        <f t="shared" si="115"/>
        <v/>
      </c>
      <c r="J7305" s="30" t="e">
        <f>VLOOKUP(B7305,Users!$A$2:$C$10000,3,FALSE)</f>
        <v>#N/A</v>
      </c>
    </row>
    <row r="7306" spans="1:10" ht="15.75" customHeight="1">
      <c r="A7306" s="3"/>
      <c r="B7306" s="3"/>
      <c r="C7306" s="3"/>
      <c r="D7306" s="3"/>
      <c r="E7306" s="3"/>
      <c r="F7306" s="30" t="str">
        <f t="array" ref="F7306">IF(C7306&lt;&gt;"",INDEX(FunctionalValues,MATCH(C7306,KanoFunctional,0),2),"")</f>
        <v/>
      </c>
      <c r="G7306" s="30" t="str">
        <f t="array" ref="G7306">IF(D7306&lt;&gt;"",INDEX(DysfunctionalValues,2,MATCH(D7306,KanoDysfunctional,0)),"")</f>
        <v/>
      </c>
      <c r="H7306" s="30" t="str">
        <f t="array" ref="H7306">IF(C7306&lt;&gt;"",INDEX(KanoTable,MATCH(C7306,KanoFunctional,0),MATCH(D7306,KanoDysfunctional,0)),"")</f>
        <v/>
      </c>
      <c r="I7306" s="30" t="str">
        <f t="shared" si="115"/>
        <v/>
      </c>
      <c r="J7306" s="30" t="e">
        <f>VLOOKUP(B7306,Users!$A$2:$C$10000,3,FALSE)</f>
        <v>#N/A</v>
      </c>
    </row>
    <row r="7307" spans="1:10" ht="15.75" customHeight="1">
      <c r="A7307" s="3"/>
      <c r="B7307" s="3"/>
      <c r="C7307" s="3"/>
      <c r="D7307" s="3"/>
      <c r="E7307" s="3"/>
      <c r="F7307" s="30" t="str">
        <f t="array" ref="F7307">IF(C7307&lt;&gt;"",INDEX(FunctionalValues,MATCH(C7307,KanoFunctional,0),2),"")</f>
        <v/>
      </c>
      <c r="G7307" s="30" t="str">
        <f t="array" ref="G7307">IF(D7307&lt;&gt;"",INDEX(DysfunctionalValues,2,MATCH(D7307,KanoDysfunctional,0)),"")</f>
        <v/>
      </c>
      <c r="H7307" s="30" t="str">
        <f t="array" ref="H7307">IF(C7307&lt;&gt;"",INDEX(KanoTable,MATCH(C7307,KanoFunctional,0),MATCH(D7307,KanoDysfunctional,0)),"")</f>
        <v/>
      </c>
      <c r="I7307" s="30" t="str">
        <f t="shared" si="115"/>
        <v/>
      </c>
      <c r="J7307" s="30" t="e">
        <f>VLOOKUP(B7307,Users!$A$2:$C$10000,3,FALSE)</f>
        <v>#N/A</v>
      </c>
    </row>
    <row r="7308" spans="1:10" ht="15.75" customHeight="1">
      <c r="A7308" s="3"/>
      <c r="B7308" s="3"/>
      <c r="C7308" s="3"/>
      <c r="D7308" s="3"/>
      <c r="E7308" s="3"/>
      <c r="F7308" s="30" t="str">
        <f t="array" ref="F7308">IF(C7308&lt;&gt;"",INDEX(FunctionalValues,MATCH(C7308,KanoFunctional,0),2),"")</f>
        <v/>
      </c>
      <c r="G7308" s="30" t="str">
        <f t="array" ref="G7308">IF(D7308&lt;&gt;"",INDEX(DysfunctionalValues,2,MATCH(D7308,KanoDysfunctional,0)),"")</f>
        <v/>
      </c>
      <c r="H7308" s="30" t="str">
        <f t="array" ref="H7308">IF(C7308&lt;&gt;"",INDEX(KanoTable,MATCH(C7308,KanoFunctional,0),MATCH(D7308,KanoDysfunctional,0)),"")</f>
        <v/>
      </c>
      <c r="I7308" s="30" t="str">
        <f t="shared" si="115"/>
        <v/>
      </c>
      <c r="J7308" s="30" t="e">
        <f>VLOOKUP(B7308,Users!$A$2:$C$10000,3,FALSE)</f>
        <v>#N/A</v>
      </c>
    </row>
    <row r="7309" spans="1:10" ht="15.75" customHeight="1">
      <c r="A7309" s="3"/>
      <c r="B7309" s="3"/>
      <c r="C7309" s="3"/>
      <c r="D7309" s="3"/>
      <c r="E7309" s="3"/>
      <c r="F7309" s="30" t="str">
        <f t="array" ref="F7309">IF(C7309&lt;&gt;"",INDEX(FunctionalValues,MATCH(C7309,KanoFunctional,0),2),"")</f>
        <v/>
      </c>
      <c r="G7309" s="30" t="str">
        <f t="array" ref="G7309">IF(D7309&lt;&gt;"",INDEX(DysfunctionalValues,2,MATCH(D7309,KanoDysfunctional,0)),"")</f>
        <v/>
      </c>
      <c r="H7309" s="30" t="str">
        <f t="array" ref="H7309">IF(C7309&lt;&gt;"",INDEX(KanoTable,MATCH(C7309,KanoFunctional,0),MATCH(D7309,KanoDysfunctional,0)),"")</f>
        <v/>
      </c>
      <c r="I7309" s="30" t="str">
        <f t="shared" si="115"/>
        <v/>
      </c>
      <c r="J7309" s="30" t="e">
        <f>VLOOKUP(B7309,Users!$A$2:$C$10000,3,FALSE)</f>
        <v>#N/A</v>
      </c>
    </row>
    <row r="7310" spans="1:10" ht="15.75" customHeight="1">
      <c r="A7310" s="3"/>
      <c r="B7310" s="3"/>
      <c r="C7310" s="3"/>
      <c r="D7310" s="3"/>
      <c r="E7310" s="3"/>
      <c r="F7310" s="30" t="str">
        <f t="array" ref="F7310">IF(C7310&lt;&gt;"",INDEX(FunctionalValues,MATCH(C7310,KanoFunctional,0),2),"")</f>
        <v/>
      </c>
      <c r="G7310" s="30" t="str">
        <f t="array" ref="G7310">IF(D7310&lt;&gt;"",INDEX(DysfunctionalValues,2,MATCH(D7310,KanoDysfunctional,0)),"")</f>
        <v/>
      </c>
      <c r="H7310" s="30" t="str">
        <f t="array" ref="H7310">IF(C7310&lt;&gt;"",INDEX(KanoTable,MATCH(C7310,KanoFunctional,0),MATCH(D7310,KanoDysfunctional,0)),"")</f>
        <v/>
      </c>
      <c r="I7310" s="30" t="str">
        <f t="shared" si="115"/>
        <v/>
      </c>
      <c r="J7310" s="30" t="e">
        <f>VLOOKUP(B7310,Users!$A$2:$C$10000,3,FALSE)</f>
        <v>#N/A</v>
      </c>
    </row>
    <row r="7311" spans="1:10" ht="15.75" customHeight="1">
      <c r="A7311" s="3"/>
      <c r="B7311" s="3"/>
      <c r="C7311" s="3"/>
      <c r="D7311" s="3"/>
      <c r="E7311" s="3"/>
      <c r="F7311" s="30" t="str">
        <f t="array" ref="F7311">IF(C7311&lt;&gt;"",INDEX(FunctionalValues,MATCH(C7311,KanoFunctional,0),2),"")</f>
        <v/>
      </c>
      <c r="G7311" s="30" t="str">
        <f t="array" ref="G7311">IF(D7311&lt;&gt;"",INDEX(DysfunctionalValues,2,MATCH(D7311,KanoDysfunctional,0)),"")</f>
        <v/>
      </c>
      <c r="H7311" s="30" t="str">
        <f t="array" ref="H7311">IF(C7311&lt;&gt;"",INDEX(KanoTable,MATCH(C7311,KanoFunctional,0),MATCH(D7311,KanoDysfunctional,0)),"")</f>
        <v/>
      </c>
      <c r="I7311" s="30" t="str">
        <f t="shared" si="115"/>
        <v/>
      </c>
      <c r="J7311" s="30" t="e">
        <f>VLOOKUP(B7311,Users!$A$2:$C$10000,3,FALSE)</f>
        <v>#N/A</v>
      </c>
    </row>
    <row r="7312" spans="1:10" ht="15.75" customHeight="1">
      <c r="A7312" s="3"/>
      <c r="B7312" s="3"/>
      <c r="C7312" s="3"/>
      <c r="D7312" s="3"/>
      <c r="E7312" s="3"/>
      <c r="F7312" s="30" t="str">
        <f t="array" ref="F7312">IF(C7312&lt;&gt;"",INDEX(FunctionalValues,MATCH(C7312,KanoFunctional,0),2),"")</f>
        <v/>
      </c>
      <c r="G7312" s="30" t="str">
        <f t="array" ref="G7312">IF(D7312&lt;&gt;"",INDEX(DysfunctionalValues,2,MATCH(D7312,KanoDysfunctional,0)),"")</f>
        <v/>
      </c>
      <c r="H7312" s="30" t="str">
        <f t="array" ref="H7312">IF(C7312&lt;&gt;"",INDEX(KanoTable,MATCH(C7312,KanoFunctional,0),MATCH(D7312,KanoDysfunctional,0)),"")</f>
        <v/>
      </c>
      <c r="I7312" s="30" t="str">
        <f t="shared" si="115"/>
        <v/>
      </c>
      <c r="J7312" s="30" t="e">
        <f>VLOOKUP(B7312,Users!$A$2:$C$10000,3,FALSE)</f>
        <v>#N/A</v>
      </c>
    </row>
    <row r="7313" spans="1:10" ht="15.75" customHeight="1">
      <c r="A7313" s="3"/>
      <c r="B7313" s="3"/>
      <c r="C7313" s="3"/>
      <c r="D7313" s="3"/>
      <c r="E7313" s="3"/>
      <c r="F7313" s="30" t="str">
        <f t="array" ref="F7313">IF(C7313&lt;&gt;"",INDEX(FunctionalValues,MATCH(C7313,KanoFunctional,0),2),"")</f>
        <v/>
      </c>
      <c r="G7313" s="30" t="str">
        <f t="array" ref="G7313">IF(D7313&lt;&gt;"",INDEX(DysfunctionalValues,2,MATCH(D7313,KanoDysfunctional,0)),"")</f>
        <v/>
      </c>
      <c r="H7313" s="30" t="str">
        <f t="array" ref="H7313">IF(C7313&lt;&gt;"",INDEX(KanoTable,MATCH(C7313,KanoFunctional,0),MATCH(D7313,KanoDysfunctional,0)),"")</f>
        <v/>
      </c>
      <c r="I7313" s="30" t="str">
        <f t="shared" si="115"/>
        <v/>
      </c>
      <c r="J7313" s="30" t="e">
        <f>VLOOKUP(B7313,Users!$A$2:$C$10000,3,FALSE)</f>
        <v>#N/A</v>
      </c>
    </row>
    <row r="7314" spans="1:10" ht="15.75" customHeight="1">
      <c r="A7314" s="3"/>
      <c r="B7314" s="3"/>
      <c r="C7314" s="3"/>
      <c r="D7314" s="3"/>
      <c r="E7314" s="3"/>
      <c r="F7314" s="30" t="str">
        <f t="array" ref="F7314">IF(C7314&lt;&gt;"",INDEX(FunctionalValues,MATCH(C7314,KanoFunctional,0),2),"")</f>
        <v/>
      </c>
      <c r="G7314" s="30" t="str">
        <f t="array" ref="G7314">IF(D7314&lt;&gt;"",INDEX(DysfunctionalValues,2,MATCH(D7314,KanoDysfunctional,0)),"")</f>
        <v/>
      </c>
      <c r="H7314" s="30" t="str">
        <f t="array" ref="H7314">IF(C7314&lt;&gt;"",INDEX(KanoTable,MATCH(C7314,KanoFunctional,0),MATCH(D7314,KanoDysfunctional,0)),"")</f>
        <v/>
      </c>
      <c r="I7314" s="30" t="str">
        <f t="shared" si="115"/>
        <v/>
      </c>
      <c r="J7314" s="30" t="e">
        <f>VLOOKUP(B7314,Users!$A$2:$C$10000,3,FALSE)</f>
        <v>#N/A</v>
      </c>
    </row>
    <row r="7315" spans="1:10" ht="15.75" customHeight="1">
      <c r="A7315" s="3"/>
      <c r="B7315" s="3"/>
      <c r="C7315" s="3"/>
      <c r="D7315" s="3"/>
      <c r="E7315" s="3"/>
      <c r="F7315" s="30" t="str">
        <f t="array" ref="F7315">IF(C7315&lt;&gt;"",INDEX(FunctionalValues,MATCH(C7315,KanoFunctional,0),2),"")</f>
        <v/>
      </c>
      <c r="G7315" s="30" t="str">
        <f t="array" ref="G7315">IF(D7315&lt;&gt;"",INDEX(DysfunctionalValues,2,MATCH(D7315,KanoDysfunctional,0)),"")</f>
        <v/>
      </c>
      <c r="H7315" s="30" t="str">
        <f t="array" ref="H7315">IF(C7315&lt;&gt;"",INDEX(KanoTable,MATCH(C7315,KanoFunctional,0),MATCH(D7315,KanoDysfunctional,0)),"")</f>
        <v/>
      </c>
      <c r="I7315" s="30" t="str">
        <f t="shared" si="115"/>
        <v/>
      </c>
      <c r="J7315" s="30" t="e">
        <f>VLOOKUP(B7315,Users!$A$2:$C$10000,3,FALSE)</f>
        <v>#N/A</v>
      </c>
    </row>
    <row r="7316" spans="1:10" ht="15.75" customHeight="1">
      <c r="A7316" s="3"/>
      <c r="B7316" s="3"/>
      <c r="C7316" s="3"/>
      <c r="D7316" s="3"/>
      <c r="E7316" s="3"/>
      <c r="F7316" s="30" t="str">
        <f t="array" ref="F7316">IF(C7316&lt;&gt;"",INDEX(FunctionalValues,MATCH(C7316,KanoFunctional,0),2),"")</f>
        <v/>
      </c>
      <c r="G7316" s="30" t="str">
        <f t="array" ref="G7316">IF(D7316&lt;&gt;"",INDEX(DysfunctionalValues,2,MATCH(D7316,KanoDysfunctional,0)),"")</f>
        <v/>
      </c>
      <c r="H7316" s="30" t="str">
        <f t="array" ref="H7316">IF(C7316&lt;&gt;"",INDEX(KanoTable,MATCH(C7316,KanoFunctional,0),MATCH(D7316,KanoDysfunctional,0)),"")</f>
        <v/>
      </c>
      <c r="I7316" s="30" t="str">
        <f t="shared" si="115"/>
        <v/>
      </c>
      <c r="J7316" s="30" t="e">
        <f>VLOOKUP(B7316,Users!$A$2:$C$10000,3,FALSE)</f>
        <v>#N/A</v>
      </c>
    </row>
    <row r="7317" spans="1:10" ht="15.75" customHeight="1">
      <c r="A7317" s="3"/>
      <c r="B7317" s="3"/>
      <c r="C7317" s="3"/>
      <c r="D7317" s="3"/>
      <c r="E7317" s="3"/>
      <c r="F7317" s="30" t="str">
        <f t="array" ref="F7317">IF(C7317&lt;&gt;"",INDEX(FunctionalValues,MATCH(C7317,KanoFunctional,0),2),"")</f>
        <v/>
      </c>
      <c r="G7317" s="30" t="str">
        <f t="array" ref="G7317">IF(D7317&lt;&gt;"",INDEX(DysfunctionalValues,2,MATCH(D7317,KanoDysfunctional,0)),"")</f>
        <v/>
      </c>
      <c r="H7317" s="30" t="str">
        <f t="array" ref="H7317">IF(C7317&lt;&gt;"",INDEX(KanoTable,MATCH(C7317,KanoFunctional,0),MATCH(D7317,KanoDysfunctional,0)),"")</f>
        <v/>
      </c>
      <c r="I7317" s="30" t="str">
        <f t="shared" si="115"/>
        <v/>
      </c>
      <c r="J7317" s="30" t="e">
        <f>VLOOKUP(B7317,Users!$A$2:$C$10000,3,FALSE)</f>
        <v>#N/A</v>
      </c>
    </row>
    <row r="7318" spans="1:10" ht="15.75" customHeight="1">
      <c r="A7318" s="3"/>
      <c r="B7318" s="3"/>
      <c r="C7318" s="3"/>
      <c r="D7318" s="3"/>
      <c r="E7318" s="3"/>
      <c r="F7318" s="30" t="str">
        <f t="array" ref="F7318">IF(C7318&lt;&gt;"",INDEX(FunctionalValues,MATCH(C7318,KanoFunctional,0),2),"")</f>
        <v/>
      </c>
      <c r="G7318" s="30" t="str">
        <f t="array" ref="G7318">IF(D7318&lt;&gt;"",INDEX(DysfunctionalValues,2,MATCH(D7318,KanoDysfunctional,0)),"")</f>
        <v/>
      </c>
      <c r="H7318" s="30" t="str">
        <f t="array" ref="H7318">IF(C7318&lt;&gt;"",INDEX(KanoTable,MATCH(C7318,KanoFunctional,0),MATCH(D7318,KanoDysfunctional,0)),"")</f>
        <v/>
      </c>
      <c r="I7318" s="30" t="str">
        <f t="shared" ref="I7318:I7381" si="116">IF(C7318&lt;&gt;"",MATCH(H7318,KanoResultCodes,0),"")</f>
        <v/>
      </c>
      <c r="J7318" s="30" t="e">
        <f>VLOOKUP(B7318,Users!$A$2:$C$10000,3,FALSE)</f>
        <v>#N/A</v>
      </c>
    </row>
    <row r="7319" spans="1:10" ht="15.75" customHeight="1">
      <c r="A7319" s="3"/>
      <c r="B7319" s="3"/>
      <c r="C7319" s="3"/>
      <c r="D7319" s="3"/>
      <c r="E7319" s="3"/>
      <c r="F7319" s="30" t="str">
        <f t="array" ref="F7319">IF(C7319&lt;&gt;"",INDEX(FunctionalValues,MATCH(C7319,KanoFunctional,0),2),"")</f>
        <v/>
      </c>
      <c r="G7319" s="30" t="str">
        <f t="array" ref="G7319">IF(D7319&lt;&gt;"",INDEX(DysfunctionalValues,2,MATCH(D7319,KanoDysfunctional,0)),"")</f>
        <v/>
      </c>
      <c r="H7319" s="30" t="str">
        <f t="array" ref="H7319">IF(C7319&lt;&gt;"",INDEX(KanoTable,MATCH(C7319,KanoFunctional,0),MATCH(D7319,KanoDysfunctional,0)),"")</f>
        <v/>
      </c>
      <c r="I7319" s="30" t="str">
        <f t="shared" si="116"/>
        <v/>
      </c>
      <c r="J7319" s="30" t="e">
        <f>VLOOKUP(B7319,Users!$A$2:$C$10000,3,FALSE)</f>
        <v>#N/A</v>
      </c>
    </row>
    <row r="7320" spans="1:10" ht="15.75" customHeight="1">
      <c r="A7320" s="3"/>
      <c r="B7320" s="3"/>
      <c r="C7320" s="3"/>
      <c r="D7320" s="3"/>
      <c r="E7320" s="3"/>
      <c r="F7320" s="30" t="str">
        <f t="array" ref="F7320">IF(C7320&lt;&gt;"",INDEX(FunctionalValues,MATCH(C7320,KanoFunctional,0),2),"")</f>
        <v/>
      </c>
      <c r="G7320" s="30" t="str">
        <f t="array" ref="G7320">IF(D7320&lt;&gt;"",INDEX(DysfunctionalValues,2,MATCH(D7320,KanoDysfunctional,0)),"")</f>
        <v/>
      </c>
      <c r="H7320" s="30" t="str">
        <f t="array" ref="H7320">IF(C7320&lt;&gt;"",INDEX(KanoTable,MATCH(C7320,KanoFunctional,0),MATCH(D7320,KanoDysfunctional,0)),"")</f>
        <v/>
      </c>
      <c r="I7320" s="30" t="str">
        <f t="shared" si="116"/>
        <v/>
      </c>
      <c r="J7320" s="30" t="e">
        <f>VLOOKUP(B7320,Users!$A$2:$C$10000,3,FALSE)</f>
        <v>#N/A</v>
      </c>
    </row>
    <row r="7321" spans="1:10" ht="15.75" customHeight="1">
      <c r="A7321" s="3"/>
      <c r="B7321" s="3"/>
      <c r="C7321" s="3"/>
      <c r="D7321" s="3"/>
      <c r="E7321" s="3"/>
      <c r="F7321" s="30" t="str">
        <f t="array" ref="F7321">IF(C7321&lt;&gt;"",INDEX(FunctionalValues,MATCH(C7321,KanoFunctional,0),2),"")</f>
        <v/>
      </c>
      <c r="G7321" s="30" t="str">
        <f t="array" ref="G7321">IF(D7321&lt;&gt;"",INDEX(DysfunctionalValues,2,MATCH(D7321,KanoDysfunctional,0)),"")</f>
        <v/>
      </c>
      <c r="H7321" s="30" t="str">
        <f t="array" ref="H7321">IF(C7321&lt;&gt;"",INDEX(KanoTable,MATCH(C7321,KanoFunctional,0),MATCH(D7321,KanoDysfunctional,0)),"")</f>
        <v/>
      </c>
      <c r="I7321" s="30" t="str">
        <f t="shared" si="116"/>
        <v/>
      </c>
      <c r="J7321" s="30" t="e">
        <f>VLOOKUP(B7321,Users!$A$2:$C$10000,3,FALSE)</f>
        <v>#N/A</v>
      </c>
    </row>
    <row r="7322" spans="1:10" ht="15.75" customHeight="1">
      <c r="A7322" s="3"/>
      <c r="B7322" s="3"/>
      <c r="C7322" s="3"/>
      <c r="D7322" s="3"/>
      <c r="E7322" s="3"/>
      <c r="F7322" s="30" t="str">
        <f t="array" ref="F7322">IF(C7322&lt;&gt;"",INDEX(FunctionalValues,MATCH(C7322,KanoFunctional,0),2),"")</f>
        <v/>
      </c>
      <c r="G7322" s="30" t="str">
        <f t="array" ref="G7322">IF(D7322&lt;&gt;"",INDEX(DysfunctionalValues,2,MATCH(D7322,KanoDysfunctional,0)),"")</f>
        <v/>
      </c>
      <c r="H7322" s="30" t="str">
        <f t="array" ref="H7322">IF(C7322&lt;&gt;"",INDEX(KanoTable,MATCH(C7322,KanoFunctional,0),MATCH(D7322,KanoDysfunctional,0)),"")</f>
        <v/>
      </c>
      <c r="I7322" s="30" t="str">
        <f t="shared" si="116"/>
        <v/>
      </c>
      <c r="J7322" s="30" t="e">
        <f>VLOOKUP(B7322,Users!$A$2:$C$10000,3,FALSE)</f>
        <v>#N/A</v>
      </c>
    </row>
    <row r="7323" spans="1:10" ht="15.75" customHeight="1">
      <c r="A7323" s="3"/>
      <c r="B7323" s="3"/>
      <c r="C7323" s="3"/>
      <c r="D7323" s="3"/>
      <c r="E7323" s="3"/>
      <c r="F7323" s="30" t="str">
        <f t="array" ref="F7323">IF(C7323&lt;&gt;"",INDEX(FunctionalValues,MATCH(C7323,KanoFunctional,0),2),"")</f>
        <v/>
      </c>
      <c r="G7323" s="30" t="str">
        <f t="array" ref="G7323">IF(D7323&lt;&gt;"",INDEX(DysfunctionalValues,2,MATCH(D7323,KanoDysfunctional,0)),"")</f>
        <v/>
      </c>
      <c r="H7323" s="30" t="str">
        <f t="array" ref="H7323">IF(C7323&lt;&gt;"",INDEX(KanoTable,MATCH(C7323,KanoFunctional,0),MATCH(D7323,KanoDysfunctional,0)),"")</f>
        <v/>
      </c>
      <c r="I7323" s="30" t="str">
        <f t="shared" si="116"/>
        <v/>
      </c>
      <c r="J7323" s="30" t="e">
        <f>VLOOKUP(B7323,Users!$A$2:$C$10000,3,FALSE)</f>
        <v>#N/A</v>
      </c>
    </row>
    <row r="7324" spans="1:10" ht="15.75" customHeight="1">
      <c r="A7324" s="3"/>
      <c r="B7324" s="3"/>
      <c r="C7324" s="3"/>
      <c r="D7324" s="3"/>
      <c r="E7324" s="3"/>
      <c r="F7324" s="30" t="str">
        <f t="array" ref="F7324">IF(C7324&lt;&gt;"",INDEX(FunctionalValues,MATCH(C7324,KanoFunctional,0),2),"")</f>
        <v/>
      </c>
      <c r="G7324" s="30" t="str">
        <f t="array" ref="G7324">IF(D7324&lt;&gt;"",INDEX(DysfunctionalValues,2,MATCH(D7324,KanoDysfunctional,0)),"")</f>
        <v/>
      </c>
      <c r="H7324" s="30" t="str">
        <f t="array" ref="H7324">IF(C7324&lt;&gt;"",INDEX(KanoTable,MATCH(C7324,KanoFunctional,0),MATCH(D7324,KanoDysfunctional,0)),"")</f>
        <v/>
      </c>
      <c r="I7324" s="30" t="str">
        <f t="shared" si="116"/>
        <v/>
      </c>
      <c r="J7324" s="30" t="e">
        <f>VLOOKUP(B7324,Users!$A$2:$C$10000,3,FALSE)</f>
        <v>#N/A</v>
      </c>
    </row>
    <row r="7325" spans="1:10" ht="15.75" customHeight="1">
      <c r="A7325" s="3"/>
      <c r="B7325" s="3"/>
      <c r="C7325" s="3"/>
      <c r="D7325" s="3"/>
      <c r="E7325" s="3"/>
      <c r="F7325" s="30" t="str">
        <f t="array" ref="F7325">IF(C7325&lt;&gt;"",INDEX(FunctionalValues,MATCH(C7325,KanoFunctional,0),2),"")</f>
        <v/>
      </c>
      <c r="G7325" s="30" t="str">
        <f t="array" ref="G7325">IF(D7325&lt;&gt;"",INDEX(DysfunctionalValues,2,MATCH(D7325,KanoDysfunctional,0)),"")</f>
        <v/>
      </c>
      <c r="H7325" s="30" t="str">
        <f t="array" ref="H7325">IF(C7325&lt;&gt;"",INDEX(KanoTable,MATCH(C7325,KanoFunctional,0),MATCH(D7325,KanoDysfunctional,0)),"")</f>
        <v/>
      </c>
      <c r="I7325" s="30" t="str">
        <f t="shared" si="116"/>
        <v/>
      </c>
      <c r="J7325" s="30" t="e">
        <f>VLOOKUP(B7325,Users!$A$2:$C$10000,3,FALSE)</f>
        <v>#N/A</v>
      </c>
    </row>
    <row r="7326" spans="1:10" ht="15.75" customHeight="1">
      <c r="A7326" s="3"/>
      <c r="B7326" s="3"/>
      <c r="C7326" s="3"/>
      <c r="D7326" s="3"/>
      <c r="E7326" s="3"/>
      <c r="F7326" s="30" t="str">
        <f t="array" ref="F7326">IF(C7326&lt;&gt;"",INDEX(FunctionalValues,MATCH(C7326,KanoFunctional,0),2),"")</f>
        <v/>
      </c>
      <c r="G7326" s="30" t="str">
        <f t="array" ref="G7326">IF(D7326&lt;&gt;"",INDEX(DysfunctionalValues,2,MATCH(D7326,KanoDysfunctional,0)),"")</f>
        <v/>
      </c>
      <c r="H7326" s="30" t="str">
        <f t="array" ref="H7326">IF(C7326&lt;&gt;"",INDEX(KanoTable,MATCH(C7326,KanoFunctional,0),MATCH(D7326,KanoDysfunctional,0)),"")</f>
        <v/>
      </c>
      <c r="I7326" s="30" t="str">
        <f t="shared" si="116"/>
        <v/>
      </c>
      <c r="J7326" s="30" t="e">
        <f>VLOOKUP(B7326,Users!$A$2:$C$10000,3,FALSE)</f>
        <v>#N/A</v>
      </c>
    </row>
    <row r="7327" spans="1:10" ht="15.75" customHeight="1">
      <c r="A7327" s="3"/>
      <c r="B7327" s="3"/>
      <c r="C7327" s="3"/>
      <c r="D7327" s="3"/>
      <c r="E7327" s="3"/>
      <c r="F7327" s="30" t="str">
        <f t="array" ref="F7327">IF(C7327&lt;&gt;"",INDEX(FunctionalValues,MATCH(C7327,KanoFunctional,0),2),"")</f>
        <v/>
      </c>
      <c r="G7327" s="30" t="str">
        <f t="array" ref="G7327">IF(D7327&lt;&gt;"",INDEX(DysfunctionalValues,2,MATCH(D7327,KanoDysfunctional,0)),"")</f>
        <v/>
      </c>
      <c r="H7327" s="30" t="str">
        <f t="array" ref="H7327">IF(C7327&lt;&gt;"",INDEX(KanoTable,MATCH(C7327,KanoFunctional,0),MATCH(D7327,KanoDysfunctional,0)),"")</f>
        <v/>
      </c>
      <c r="I7327" s="30" t="str">
        <f t="shared" si="116"/>
        <v/>
      </c>
      <c r="J7327" s="30" t="e">
        <f>VLOOKUP(B7327,Users!$A$2:$C$10000,3,FALSE)</f>
        <v>#N/A</v>
      </c>
    </row>
    <row r="7328" spans="1:10" ht="15.75" customHeight="1">
      <c r="A7328" s="3"/>
      <c r="B7328" s="3"/>
      <c r="C7328" s="3"/>
      <c r="D7328" s="3"/>
      <c r="E7328" s="3"/>
      <c r="F7328" s="30" t="str">
        <f t="array" ref="F7328">IF(C7328&lt;&gt;"",INDEX(FunctionalValues,MATCH(C7328,KanoFunctional,0),2),"")</f>
        <v/>
      </c>
      <c r="G7328" s="30" t="str">
        <f t="array" ref="G7328">IF(D7328&lt;&gt;"",INDEX(DysfunctionalValues,2,MATCH(D7328,KanoDysfunctional,0)),"")</f>
        <v/>
      </c>
      <c r="H7328" s="30" t="str">
        <f t="array" ref="H7328">IF(C7328&lt;&gt;"",INDEX(KanoTable,MATCH(C7328,KanoFunctional,0),MATCH(D7328,KanoDysfunctional,0)),"")</f>
        <v/>
      </c>
      <c r="I7328" s="30" t="str">
        <f t="shared" si="116"/>
        <v/>
      </c>
      <c r="J7328" s="30" t="e">
        <f>VLOOKUP(B7328,Users!$A$2:$C$10000,3,FALSE)</f>
        <v>#N/A</v>
      </c>
    </row>
    <row r="7329" spans="1:10" ht="15.75" customHeight="1">
      <c r="A7329" s="3"/>
      <c r="B7329" s="3"/>
      <c r="C7329" s="3"/>
      <c r="D7329" s="3"/>
      <c r="E7329" s="3"/>
      <c r="F7329" s="30" t="str">
        <f t="array" ref="F7329">IF(C7329&lt;&gt;"",INDEX(FunctionalValues,MATCH(C7329,KanoFunctional,0),2),"")</f>
        <v/>
      </c>
      <c r="G7329" s="30" t="str">
        <f t="array" ref="G7329">IF(D7329&lt;&gt;"",INDEX(DysfunctionalValues,2,MATCH(D7329,KanoDysfunctional,0)),"")</f>
        <v/>
      </c>
      <c r="H7329" s="30" t="str">
        <f t="array" ref="H7329">IF(C7329&lt;&gt;"",INDEX(KanoTable,MATCH(C7329,KanoFunctional,0),MATCH(D7329,KanoDysfunctional,0)),"")</f>
        <v/>
      </c>
      <c r="I7329" s="30" t="str">
        <f t="shared" si="116"/>
        <v/>
      </c>
      <c r="J7329" s="30" t="e">
        <f>VLOOKUP(B7329,Users!$A$2:$C$10000,3,FALSE)</f>
        <v>#N/A</v>
      </c>
    </row>
    <row r="7330" spans="1:10" ht="15.75" customHeight="1">
      <c r="A7330" s="3"/>
      <c r="B7330" s="3"/>
      <c r="C7330" s="3"/>
      <c r="D7330" s="3"/>
      <c r="E7330" s="3"/>
      <c r="F7330" s="30" t="str">
        <f t="array" ref="F7330">IF(C7330&lt;&gt;"",INDEX(FunctionalValues,MATCH(C7330,KanoFunctional,0),2),"")</f>
        <v/>
      </c>
      <c r="G7330" s="30" t="str">
        <f t="array" ref="G7330">IF(D7330&lt;&gt;"",INDEX(DysfunctionalValues,2,MATCH(D7330,KanoDysfunctional,0)),"")</f>
        <v/>
      </c>
      <c r="H7330" s="30" t="str">
        <f t="array" ref="H7330">IF(C7330&lt;&gt;"",INDEX(KanoTable,MATCH(C7330,KanoFunctional,0),MATCH(D7330,KanoDysfunctional,0)),"")</f>
        <v/>
      </c>
      <c r="I7330" s="30" t="str">
        <f t="shared" si="116"/>
        <v/>
      </c>
      <c r="J7330" s="30" t="e">
        <f>VLOOKUP(B7330,Users!$A$2:$C$10000,3,FALSE)</f>
        <v>#N/A</v>
      </c>
    </row>
    <row r="7331" spans="1:10" ht="15.75" customHeight="1">
      <c r="A7331" s="3"/>
      <c r="B7331" s="3"/>
      <c r="C7331" s="3"/>
      <c r="D7331" s="3"/>
      <c r="E7331" s="3"/>
      <c r="F7331" s="30" t="str">
        <f t="array" ref="F7331">IF(C7331&lt;&gt;"",INDEX(FunctionalValues,MATCH(C7331,KanoFunctional,0),2),"")</f>
        <v/>
      </c>
      <c r="G7331" s="30" t="str">
        <f t="array" ref="G7331">IF(D7331&lt;&gt;"",INDEX(DysfunctionalValues,2,MATCH(D7331,KanoDysfunctional,0)),"")</f>
        <v/>
      </c>
      <c r="H7331" s="30" t="str">
        <f t="array" ref="H7331">IF(C7331&lt;&gt;"",INDEX(KanoTable,MATCH(C7331,KanoFunctional,0),MATCH(D7331,KanoDysfunctional,0)),"")</f>
        <v/>
      </c>
      <c r="I7331" s="30" t="str">
        <f t="shared" si="116"/>
        <v/>
      </c>
      <c r="J7331" s="30" t="e">
        <f>VLOOKUP(B7331,Users!$A$2:$C$10000,3,FALSE)</f>
        <v>#N/A</v>
      </c>
    </row>
    <row r="7332" spans="1:10" ht="15.75" customHeight="1">
      <c r="A7332" s="3"/>
      <c r="B7332" s="3"/>
      <c r="C7332" s="3"/>
      <c r="D7332" s="3"/>
      <c r="E7332" s="3"/>
      <c r="F7332" s="30" t="str">
        <f t="array" ref="F7332">IF(C7332&lt;&gt;"",INDEX(FunctionalValues,MATCH(C7332,KanoFunctional,0),2),"")</f>
        <v/>
      </c>
      <c r="G7332" s="30" t="str">
        <f t="array" ref="G7332">IF(D7332&lt;&gt;"",INDEX(DysfunctionalValues,2,MATCH(D7332,KanoDysfunctional,0)),"")</f>
        <v/>
      </c>
      <c r="H7332" s="30" t="str">
        <f t="array" ref="H7332">IF(C7332&lt;&gt;"",INDEX(KanoTable,MATCH(C7332,KanoFunctional,0),MATCH(D7332,KanoDysfunctional,0)),"")</f>
        <v/>
      </c>
      <c r="I7332" s="30" t="str">
        <f t="shared" si="116"/>
        <v/>
      </c>
      <c r="J7332" s="30" t="e">
        <f>VLOOKUP(B7332,Users!$A$2:$C$10000,3,FALSE)</f>
        <v>#N/A</v>
      </c>
    </row>
    <row r="7333" spans="1:10" ht="15.75" customHeight="1">
      <c r="A7333" s="3"/>
      <c r="B7333" s="3"/>
      <c r="C7333" s="3"/>
      <c r="D7333" s="3"/>
      <c r="E7333" s="3"/>
      <c r="F7333" s="30" t="str">
        <f t="array" ref="F7333">IF(C7333&lt;&gt;"",INDEX(FunctionalValues,MATCH(C7333,KanoFunctional,0),2),"")</f>
        <v/>
      </c>
      <c r="G7333" s="30" t="str">
        <f t="array" ref="G7333">IF(D7333&lt;&gt;"",INDEX(DysfunctionalValues,2,MATCH(D7333,KanoDysfunctional,0)),"")</f>
        <v/>
      </c>
      <c r="H7333" s="30" t="str">
        <f t="array" ref="H7333">IF(C7333&lt;&gt;"",INDEX(KanoTable,MATCH(C7333,KanoFunctional,0),MATCH(D7333,KanoDysfunctional,0)),"")</f>
        <v/>
      </c>
      <c r="I7333" s="30" t="str">
        <f t="shared" si="116"/>
        <v/>
      </c>
      <c r="J7333" s="30" t="e">
        <f>VLOOKUP(B7333,Users!$A$2:$C$10000,3,FALSE)</f>
        <v>#N/A</v>
      </c>
    </row>
    <row r="7334" spans="1:10" ht="15.75" customHeight="1">
      <c r="A7334" s="3"/>
      <c r="B7334" s="3"/>
      <c r="C7334" s="3"/>
      <c r="D7334" s="3"/>
      <c r="E7334" s="3"/>
      <c r="F7334" s="30" t="str">
        <f t="array" ref="F7334">IF(C7334&lt;&gt;"",INDEX(FunctionalValues,MATCH(C7334,KanoFunctional,0),2),"")</f>
        <v/>
      </c>
      <c r="G7334" s="30" t="str">
        <f t="array" ref="G7334">IF(D7334&lt;&gt;"",INDEX(DysfunctionalValues,2,MATCH(D7334,KanoDysfunctional,0)),"")</f>
        <v/>
      </c>
      <c r="H7334" s="30" t="str">
        <f t="array" ref="H7334">IF(C7334&lt;&gt;"",INDEX(KanoTable,MATCH(C7334,KanoFunctional,0),MATCH(D7334,KanoDysfunctional,0)),"")</f>
        <v/>
      </c>
      <c r="I7334" s="30" t="str">
        <f t="shared" si="116"/>
        <v/>
      </c>
      <c r="J7334" s="30" t="e">
        <f>VLOOKUP(B7334,Users!$A$2:$C$10000,3,FALSE)</f>
        <v>#N/A</v>
      </c>
    </row>
    <row r="7335" spans="1:10" ht="15.75" customHeight="1">
      <c r="A7335" s="3"/>
      <c r="B7335" s="3"/>
      <c r="C7335" s="3"/>
      <c r="D7335" s="3"/>
      <c r="E7335" s="3"/>
      <c r="F7335" s="30" t="str">
        <f t="array" ref="F7335">IF(C7335&lt;&gt;"",INDEX(FunctionalValues,MATCH(C7335,KanoFunctional,0),2),"")</f>
        <v/>
      </c>
      <c r="G7335" s="30" t="str">
        <f t="array" ref="G7335">IF(D7335&lt;&gt;"",INDEX(DysfunctionalValues,2,MATCH(D7335,KanoDysfunctional,0)),"")</f>
        <v/>
      </c>
      <c r="H7335" s="30" t="str">
        <f t="array" ref="H7335">IF(C7335&lt;&gt;"",INDEX(KanoTable,MATCH(C7335,KanoFunctional,0),MATCH(D7335,KanoDysfunctional,0)),"")</f>
        <v/>
      </c>
      <c r="I7335" s="30" t="str">
        <f t="shared" si="116"/>
        <v/>
      </c>
      <c r="J7335" s="30" t="e">
        <f>VLOOKUP(B7335,Users!$A$2:$C$10000,3,FALSE)</f>
        <v>#N/A</v>
      </c>
    </row>
    <row r="7336" spans="1:10" ht="15.75" customHeight="1">
      <c r="A7336" s="3"/>
      <c r="B7336" s="3"/>
      <c r="C7336" s="3"/>
      <c r="D7336" s="3"/>
      <c r="E7336" s="3"/>
      <c r="F7336" s="30" t="str">
        <f t="array" ref="F7336">IF(C7336&lt;&gt;"",INDEX(FunctionalValues,MATCH(C7336,KanoFunctional,0),2),"")</f>
        <v/>
      </c>
      <c r="G7336" s="30" t="str">
        <f t="array" ref="G7336">IF(D7336&lt;&gt;"",INDEX(DysfunctionalValues,2,MATCH(D7336,KanoDysfunctional,0)),"")</f>
        <v/>
      </c>
      <c r="H7336" s="30" t="str">
        <f t="array" ref="H7336">IF(C7336&lt;&gt;"",INDEX(KanoTable,MATCH(C7336,KanoFunctional,0),MATCH(D7336,KanoDysfunctional,0)),"")</f>
        <v/>
      </c>
      <c r="I7336" s="30" t="str">
        <f t="shared" si="116"/>
        <v/>
      </c>
      <c r="J7336" s="30" t="e">
        <f>VLOOKUP(B7336,Users!$A$2:$C$10000,3,FALSE)</f>
        <v>#N/A</v>
      </c>
    </row>
    <row r="7337" spans="1:10" ht="15.75" customHeight="1">
      <c r="A7337" s="3"/>
      <c r="B7337" s="3"/>
      <c r="C7337" s="3"/>
      <c r="D7337" s="3"/>
      <c r="E7337" s="3"/>
      <c r="F7337" s="30" t="str">
        <f t="array" ref="F7337">IF(C7337&lt;&gt;"",INDEX(FunctionalValues,MATCH(C7337,KanoFunctional,0),2),"")</f>
        <v/>
      </c>
      <c r="G7337" s="30" t="str">
        <f t="array" ref="G7337">IF(D7337&lt;&gt;"",INDEX(DysfunctionalValues,2,MATCH(D7337,KanoDysfunctional,0)),"")</f>
        <v/>
      </c>
      <c r="H7337" s="30" t="str">
        <f t="array" ref="H7337">IF(C7337&lt;&gt;"",INDEX(KanoTable,MATCH(C7337,KanoFunctional,0),MATCH(D7337,KanoDysfunctional,0)),"")</f>
        <v/>
      </c>
      <c r="I7337" s="30" t="str">
        <f t="shared" si="116"/>
        <v/>
      </c>
      <c r="J7337" s="30" t="e">
        <f>VLOOKUP(B7337,Users!$A$2:$C$10000,3,FALSE)</f>
        <v>#N/A</v>
      </c>
    </row>
    <row r="7338" spans="1:10" ht="15.75" customHeight="1">
      <c r="A7338" s="3"/>
      <c r="B7338" s="3"/>
      <c r="C7338" s="3"/>
      <c r="D7338" s="3"/>
      <c r="E7338" s="3"/>
      <c r="F7338" s="30" t="str">
        <f t="array" ref="F7338">IF(C7338&lt;&gt;"",INDEX(FunctionalValues,MATCH(C7338,KanoFunctional,0),2),"")</f>
        <v/>
      </c>
      <c r="G7338" s="30" t="str">
        <f t="array" ref="G7338">IF(D7338&lt;&gt;"",INDEX(DysfunctionalValues,2,MATCH(D7338,KanoDysfunctional,0)),"")</f>
        <v/>
      </c>
      <c r="H7338" s="30" t="str">
        <f t="array" ref="H7338">IF(C7338&lt;&gt;"",INDEX(KanoTable,MATCH(C7338,KanoFunctional,0),MATCH(D7338,KanoDysfunctional,0)),"")</f>
        <v/>
      </c>
      <c r="I7338" s="30" t="str">
        <f t="shared" si="116"/>
        <v/>
      </c>
      <c r="J7338" s="30" t="e">
        <f>VLOOKUP(B7338,Users!$A$2:$C$10000,3,FALSE)</f>
        <v>#N/A</v>
      </c>
    </row>
    <row r="7339" spans="1:10" ht="15.75" customHeight="1">
      <c r="A7339" s="3"/>
      <c r="B7339" s="3"/>
      <c r="C7339" s="3"/>
      <c r="D7339" s="3"/>
      <c r="E7339" s="3"/>
      <c r="F7339" s="30" t="str">
        <f t="array" ref="F7339">IF(C7339&lt;&gt;"",INDEX(FunctionalValues,MATCH(C7339,KanoFunctional,0),2),"")</f>
        <v/>
      </c>
      <c r="G7339" s="30" t="str">
        <f t="array" ref="G7339">IF(D7339&lt;&gt;"",INDEX(DysfunctionalValues,2,MATCH(D7339,KanoDysfunctional,0)),"")</f>
        <v/>
      </c>
      <c r="H7339" s="30" t="str">
        <f t="array" ref="H7339">IF(C7339&lt;&gt;"",INDEX(KanoTable,MATCH(C7339,KanoFunctional,0),MATCH(D7339,KanoDysfunctional,0)),"")</f>
        <v/>
      </c>
      <c r="I7339" s="30" t="str">
        <f t="shared" si="116"/>
        <v/>
      </c>
      <c r="J7339" s="30" t="e">
        <f>VLOOKUP(B7339,Users!$A$2:$C$10000,3,FALSE)</f>
        <v>#N/A</v>
      </c>
    </row>
    <row r="7340" spans="1:10" ht="15.75" customHeight="1">
      <c r="A7340" s="3"/>
      <c r="B7340" s="3"/>
      <c r="C7340" s="3"/>
      <c r="D7340" s="3"/>
      <c r="E7340" s="3"/>
      <c r="F7340" s="30" t="str">
        <f t="array" ref="F7340">IF(C7340&lt;&gt;"",INDEX(FunctionalValues,MATCH(C7340,KanoFunctional,0),2),"")</f>
        <v/>
      </c>
      <c r="G7340" s="30" t="str">
        <f t="array" ref="G7340">IF(D7340&lt;&gt;"",INDEX(DysfunctionalValues,2,MATCH(D7340,KanoDysfunctional,0)),"")</f>
        <v/>
      </c>
      <c r="H7340" s="30" t="str">
        <f t="array" ref="H7340">IF(C7340&lt;&gt;"",INDEX(KanoTable,MATCH(C7340,KanoFunctional,0),MATCH(D7340,KanoDysfunctional,0)),"")</f>
        <v/>
      </c>
      <c r="I7340" s="30" t="str">
        <f t="shared" si="116"/>
        <v/>
      </c>
      <c r="J7340" s="30" t="e">
        <f>VLOOKUP(B7340,Users!$A$2:$C$10000,3,FALSE)</f>
        <v>#N/A</v>
      </c>
    </row>
    <row r="7341" spans="1:10" ht="15.75" customHeight="1">
      <c r="A7341" s="3"/>
      <c r="B7341" s="3"/>
      <c r="C7341" s="3"/>
      <c r="D7341" s="3"/>
      <c r="E7341" s="3"/>
      <c r="F7341" s="30" t="str">
        <f t="array" ref="F7341">IF(C7341&lt;&gt;"",INDEX(FunctionalValues,MATCH(C7341,KanoFunctional,0),2),"")</f>
        <v/>
      </c>
      <c r="G7341" s="30" t="str">
        <f t="array" ref="G7341">IF(D7341&lt;&gt;"",INDEX(DysfunctionalValues,2,MATCH(D7341,KanoDysfunctional,0)),"")</f>
        <v/>
      </c>
      <c r="H7341" s="30" t="str">
        <f t="array" ref="H7341">IF(C7341&lt;&gt;"",INDEX(KanoTable,MATCH(C7341,KanoFunctional,0),MATCH(D7341,KanoDysfunctional,0)),"")</f>
        <v/>
      </c>
      <c r="I7341" s="30" t="str">
        <f t="shared" si="116"/>
        <v/>
      </c>
      <c r="J7341" s="30" t="e">
        <f>VLOOKUP(B7341,Users!$A$2:$C$10000,3,FALSE)</f>
        <v>#N/A</v>
      </c>
    </row>
    <row r="7342" spans="1:10" ht="15.75" customHeight="1">
      <c r="A7342" s="3"/>
      <c r="B7342" s="3"/>
      <c r="C7342" s="3"/>
      <c r="D7342" s="3"/>
      <c r="E7342" s="3"/>
      <c r="F7342" s="30" t="str">
        <f t="array" ref="F7342">IF(C7342&lt;&gt;"",INDEX(FunctionalValues,MATCH(C7342,KanoFunctional,0),2),"")</f>
        <v/>
      </c>
      <c r="G7342" s="30" t="str">
        <f t="array" ref="G7342">IF(D7342&lt;&gt;"",INDEX(DysfunctionalValues,2,MATCH(D7342,KanoDysfunctional,0)),"")</f>
        <v/>
      </c>
      <c r="H7342" s="30" t="str">
        <f t="array" ref="H7342">IF(C7342&lt;&gt;"",INDEX(KanoTable,MATCH(C7342,KanoFunctional,0),MATCH(D7342,KanoDysfunctional,0)),"")</f>
        <v/>
      </c>
      <c r="I7342" s="30" t="str">
        <f t="shared" si="116"/>
        <v/>
      </c>
      <c r="J7342" s="30" t="e">
        <f>VLOOKUP(B7342,Users!$A$2:$C$10000,3,FALSE)</f>
        <v>#N/A</v>
      </c>
    </row>
    <row r="7343" spans="1:10" ht="15.75" customHeight="1">
      <c r="A7343" s="3"/>
      <c r="B7343" s="3"/>
      <c r="C7343" s="3"/>
      <c r="D7343" s="3"/>
      <c r="E7343" s="3"/>
      <c r="F7343" s="30" t="str">
        <f t="array" ref="F7343">IF(C7343&lt;&gt;"",INDEX(FunctionalValues,MATCH(C7343,KanoFunctional,0),2),"")</f>
        <v/>
      </c>
      <c r="G7343" s="30" t="str">
        <f t="array" ref="G7343">IF(D7343&lt;&gt;"",INDEX(DysfunctionalValues,2,MATCH(D7343,KanoDysfunctional,0)),"")</f>
        <v/>
      </c>
      <c r="H7343" s="30" t="str">
        <f t="array" ref="H7343">IF(C7343&lt;&gt;"",INDEX(KanoTable,MATCH(C7343,KanoFunctional,0),MATCH(D7343,KanoDysfunctional,0)),"")</f>
        <v/>
      </c>
      <c r="I7343" s="30" t="str">
        <f t="shared" si="116"/>
        <v/>
      </c>
      <c r="J7343" s="30" t="e">
        <f>VLOOKUP(B7343,Users!$A$2:$C$10000,3,FALSE)</f>
        <v>#N/A</v>
      </c>
    </row>
    <row r="7344" spans="1:10" ht="15.75" customHeight="1">
      <c r="A7344" s="3"/>
      <c r="B7344" s="3"/>
      <c r="C7344" s="3"/>
      <c r="D7344" s="3"/>
      <c r="E7344" s="3"/>
      <c r="F7344" s="30" t="str">
        <f t="array" ref="F7344">IF(C7344&lt;&gt;"",INDEX(FunctionalValues,MATCH(C7344,KanoFunctional,0),2),"")</f>
        <v/>
      </c>
      <c r="G7344" s="30" t="str">
        <f t="array" ref="G7344">IF(D7344&lt;&gt;"",INDEX(DysfunctionalValues,2,MATCH(D7344,KanoDysfunctional,0)),"")</f>
        <v/>
      </c>
      <c r="H7344" s="30" t="str">
        <f t="array" ref="H7344">IF(C7344&lt;&gt;"",INDEX(KanoTable,MATCH(C7344,KanoFunctional,0),MATCH(D7344,KanoDysfunctional,0)),"")</f>
        <v/>
      </c>
      <c r="I7344" s="30" t="str">
        <f t="shared" si="116"/>
        <v/>
      </c>
      <c r="J7344" s="30" t="e">
        <f>VLOOKUP(B7344,Users!$A$2:$C$10000,3,FALSE)</f>
        <v>#N/A</v>
      </c>
    </row>
    <row r="7345" spans="1:10" ht="15.75" customHeight="1">
      <c r="A7345" s="3"/>
      <c r="B7345" s="3"/>
      <c r="C7345" s="3"/>
      <c r="D7345" s="3"/>
      <c r="E7345" s="3"/>
      <c r="F7345" s="30" t="str">
        <f t="array" ref="F7345">IF(C7345&lt;&gt;"",INDEX(FunctionalValues,MATCH(C7345,KanoFunctional,0),2),"")</f>
        <v/>
      </c>
      <c r="G7345" s="30" t="str">
        <f t="array" ref="G7345">IF(D7345&lt;&gt;"",INDEX(DysfunctionalValues,2,MATCH(D7345,KanoDysfunctional,0)),"")</f>
        <v/>
      </c>
      <c r="H7345" s="30" t="str">
        <f t="array" ref="H7345">IF(C7345&lt;&gt;"",INDEX(KanoTable,MATCH(C7345,KanoFunctional,0),MATCH(D7345,KanoDysfunctional,0)),"")</f>
        <v/>
      </c>
      <c r="I7345" s="30" t="str">
        <f t="shared" si="116"/>
        <v/>
      </c>
      <c r="J7345" s="30" t="e">
        <f>VLOOKUP(B7345,Users!$A$2:$C$10000,3,FALSE)</f>
        <v>#N/A</v>
      </c>
    </row>
    <row r="7346" spans="1:10" ht="15.75" customHeight="1">
      <c r="A7346" s="3"/>
      <c r="B7346" s="3"/>
      <c r="C7346" s="3"/>
      <c r="D7346" s="3"/>
      <c r="E7346" s="3"/>
      <c r="F7346" s="30" t="str">
        <f t="array" ref="F7346">IF(C7346&lt;&gt;"",INDEX(FunctionalValues,MATCH(C7346,KanoFunctional,0),2),"")</f>
        <v/>
      </c>
      <c r="G7346" s="30" t="str">
        <f t="array" ref="G7346">IF(D7346&lt;&gt;"",INDEX(DysfunctionalValues,2,MATCH(D7346,KanoDysfunctional,0)),"")</f>
        <v/>
      </c>
      <c r="H7346" s="30" t="str">
        <f t="array" ref="H7346">IF(C7346&lt;&gt;"",INDEX(KanoTable,MATCH(C7346,KanoFunctional,0),MATCH(D7346,KanoDysfunctional,0)),"")</f>
        <v/>
      </c>
      <c r="I7346" s="30" t="str">
        <f t="shared" si="116"/>
        <v/>
      </c>
      <c r="J7346" s="30" t="e">
        <f>VLOOKUP(B7346,Users!$A$2:$C$10000,3,FALSE)</f>
        <v>#N/A</v>
      </c>
    </row>
    <row r="7347" spans="1:10" ht="15.75" customHeight="1">
      <c r="A7347" s="3"/>
      <c r="B7347" s="3"/>
      <c r="C7347" s="3"/>
      <c r="D7347" s="3"/>
      <c r="E7347" s="3"/>
      <c r="F7347" s="30" t="str">
        <f t="array" ref="F7347">IF(C7347&lt;&gt;"",INDEX(FunctionalValues,MATCH(C7347,KanoFunctional,0),2),"")</f>
        <v/>
      </c>
      <c r="G7347" s="30" t="str">
        <f t="array" ref="G7347">IF(D7347&lt;&gt;"",INDEX(DysfunctionalValues,2,MATCH(D7347,KanoDysfunctional,0)),"")</f>
        <v/>
      </c>
      <c r="H7347" s="30" t="str">
        <f t="array" ref="H7347">IF(C7347&lt;&gt;"",INDEX(KanoTable,MATCH(C7347,KanoFunctional,0),MATCH(D7347,KanoDysfunctional,0)),"")</f>
        <v/>
      </c>
      <c r="I7347" s="30" t="str">
        <f t="shared" si="116"/>
        <v/>
      </c>
      <c r="J7347" s="30" t="e">
        <f>VLOOKUP(B7347,Users!$A$2:$C$10000,3,FALSE)</f>
        <v>#N/A</v>
      </c>
    </row>
    <row r="7348" spans="1:10" ht="15.75" customHeight="1">
      <c r="A7348" s="3"/>
      <c r="B7348" s="3"/>
      <c r="C7348" s="3"/>
      <c r="D7348" s="3"/>
      <c r="E7348" s="3"/>
      <c r="F7348" s="30" t="str">
        <f t="array" ref="F7348">IF(C7348&lt;&gt;"",INDEX(FunctionalValues,MATCH(C7348,KanoFunctional,0),2),"")</f>
        <v/>
      </c>
      <c r="G7348" s="30" t="str">
        <f t="array" ref="G7348">IF(D7348&lt;&gt;"",INDEX(DysfunctionalValues,2,MATCH(D7348,KanoDysfunctional,0)),"")</f>
        <v/>
      </c>
      <c r="H7348" s="30" t="str">
        <f t="array" ref="H7348">IF(C7348&lt;&gt;"",INDEX(KanoTable,MATCH(C7348,KanoFunctional,0),MATCH(D7348,KanoDysfunctional,0)),"")</f>
        <v/>
      </c>
      <c r="I7348" s="30" t="str">
        <f t="shared" si="116"/>
        <v/>
      </c>
      <c r="J7348" s="30" t="e">
        <f>VLOOKUP(B7348,Users!$A$2:$C$10000,3,FALSE)</f>
        <v>#N/A</v>
      </c>
    </row>
    <row r="7349" spans="1:10" ht="15.75" customHeight="1">
      <c r="A7349" s="3"/>
      <c r="B7349" s="3"/>
      <c r="C7349" s="3"/>
      <c r="D7349" s="3"/>
      <c r="E7349" s="3"/>
      <c r="F7349" s="30" t="str">
        <f t="array" ref="F7349">IF(C7349&lt;&gt;"",INDEX(FunctionalValues,MATCH(C7349,KanoFunctional,0),2),"")</f>
        <v/>
      </c>
      <c r="G7349" s="30" t="str">
        <f t="array" ref="G7349">IF(D7349&lt;&gt;"",INDEX(DysfunctionalValues,2,MATCH(D7349,KanoDysfunctional,0)),"")</f>
        <v/>
      </c>
      <c r="H7349" s="30" t="str">
        <f t="array" ref="H7349">IF(C7349&lt;&gt;"",INDEX(KanoTable,MATCH(C7349,KanoFunctional,0),MATCH(D7349,KanoDysfunctional,0)),"")</f>
        <v/>
      </c>
      <c r="I7349" s="30" t="str">
        <f t="shared" si="116"/>
        <v/>
      </c>
      <c r="J7349" s="30" t="e">
        <f>VLOOKUP(B7349,Users!$A$2:$C$10000,3,FALSE)</f>
        <v>#N/A</v>
      </c>
    </row>
    <row r="7350" spans="1:10" ht="15.75" customHeight="1">
      <c r="A7350" s="3"/>
      <c r="B7350" s="3"/>
      <c r="C7350" s="3"/>
      <c r="D7350" s="3"/>
      <c r="E7350" s="3"/>
      <c r="F7350" s="30" t="str">
        <f t="array" ref="F7350">IF(C7350&lt;&gt;"",INDEX(FunctionalValues,MATCH(C7350,KanoFunctional,0),2),"")</f>
        <v/>
      </c>
      <c r="G7350" s="30" t="str">
        <f t="array" ref="G7350">IF(D7350&lt;&gt;"",INDEX(DysfunctionalValues,2,MATCH(D7350,KanoDysfunctional,0)),"")</f>
        <v/>
      </c>
      <c r="H7350" s="30" t="str">
        <f t="array" ref="H7350">IF(C7350&lt;&gt;"",INDEX(KanoTable,MATCH(C7350,KanoFunctional,0),MATCH(D7350,KanoDysfunctional,0)),"")</f>
        <v/>
      </c>
      <c r="I7350" s="30" t="str">
        <f t="shared" si="116"/>
        <v/>
      </c>
      <c r="J7350" s="30" t="e">
        <f>VLOOKUP(B7350,Users!$A$2:$C$10000,3,FALSE)</f>
        <v>#N/A</v>
      </c>
    </row>
    <row r="7351" spans="1:10" ht="15.75" customHeight="1">
      <c r="A7351" s="3"/>
      <c r="B7351" s="3"/>
      <c r="C7351" s="3"/>
      <c r="D7351" s="3"/>
      <c r="E7351" s="3"/>
      <c r="F7351" s="30" t="str">
        <f t="array" ref="F7351">IF(C7351&lt;&gt;"",INDEX(FunctionalValues,MATCH(C7351,KanoFunctional,0),2),"")</f>
        <v/>
      </c>
      <c r="G7351" s="30" t="str">
        <f t="array" ref="G7351">IF(D7351&lt;&gt;"",INDEX(DysfunctionalValues,2,MATCH(D7351,KanoDysfunctional,0)),"")</f>
        <v/>
      </c>
      <c r="H7351" s="30" t="str">
        <f t="array" ref="H7351">IF(C7351&lt;&gt;"",INDEX(KanoTable,MATCH(C7351,KanoFunctional,0),MATCH(D7351,KanoDysfunctional,0)),"")</f>
        <v/>
      </c>
      <c r="I7351" s="30" t="str">
        <f t="shared" si="116"/>
        <v/>
      </c>
      <c r="J7351" s="30" t="e">
        <f>VLOOKUP(B7351,Users!$A$2:$C$10000,3,FALSE)</f>
        <v>#N/A</v>
      </c>
    </row>
    <row r="7352" spans="1:10" ht="15.75" customHeight="1">
      <c r="A7352" s="3"/>
      <c r="B7352" s="3"/>
      <c r="C7352" s="3"/>
      <c r="D7352" s="3"/>
      <c r="E7352" s="3"/>
      <c r="F7352" s="30" t="str">
        <f t="array" ref="F7352">IF(C7352&lt;&gt;"",INDEX(FunctionalValues,MATCH(C7352,KanoFunctional,0),2),"")</f>
        <v/>
      </c>
      <c r="G7352" s="30" t="str">
        <f t="array" ref="G7352">IF(D7352&lt;&gt;"",INDEX(DysfunctionalValues,2,MATCH(D7352,KanoDysfunctional,0)),"")</f>
        <v/>
      </c>
      <c r="H7352" s="30" t="str">
        <f t="array" ref="H7352">IF(C7352&lt;&gt;"",INDEX(KanoTable,MATCH(C7352,KanoFunctional,0),MATCH(D7352,KanoDysfunctional,0)),"")</f>
        <v/>
      </c>
      <c r="I7352" s="30" t="str">
        <f t="shared" si="116"/>
        <v/>
      </c>
      <c r="J7352" s="30" t="e">
        <f>VLOOKUP(B7352,Users!$A$2:$C$10000,3,FALSE)</f>
        <v>#N/A</v>
      </c>
    </row>
    <row r="7353" spans="1:10" ht="15.75" customHeight="1">
      <c r="A7353" s="3"/>
      <c r="B7353" s="3"/>
      <c r="C7353" s="3"/>
      <c r="D7353" s="3"/>
      <c r="E7353" s="3"/>
      <c r="F7353" s="30" t="str">
        <f t="array" ref="F7353">IF(C7353&lt;&gt;"",INDEX(FunctionalValues,MATCH(C7353,KanoFunctional,0),2),"")</f>
        <v/>
      </c>
      <c r="G7353" s="30" t="str">
        <f t="array" ref="G7353">IF(D7353&lt;&gt;"",INDEX(DysfunctionalValues,2,MATCH(D7353,KanoDysfunctional,0)),"")</f>
        <v/>
      </c>
      <c r="H7353" s="30" t="str">
        <f t="array" ref="H7353">IF(C7353&lt;&gt;"",INDEX(KanoTable,MATCH(C7353,KanoFunctional,0),MATCH(D7353,KanoDysfunctional,0)),"")</f>
        <v/>
      </c>
      <c r="I7353" s="30" t="str">
        <f t="shared" si="116"/>
        <v/>
      </c>
      <c r="J7353" s="30" t="e">
        <f>VLOOKUP(B7353,Users!$A$2:$C$10000,3,FALSE)</f>
        <v>#N/A</v>
      </c>
    </row>
    <row r="7354" spans="1:10" ht="15.75" customHeight="1">
      <c r="A7354" s="3"/>
      <c r="B7354" s="3"/>
      <c r="C7354" s="3"/>
      <c r="D7354" s="3"/>
      <c r="E7354" s="3"/>
      <c r="F7354" s="30" t="str">
        <f t="array" ref="F7354">IF(C7354&lt;&gt;"",INDEX(FunctionalValues,MATCH(C7354,KanoFunctional,0),2),"")</f>
        <v/>
      </c>
      <c r="G7354" s="30" t="str">
        <f t="array" ref="G7354">IF(D7354&lt;&gt;"",INDEX(DysfunctionalValues,2,MATCH(D7354,KanoDysfunctional,0)),"")</f>
        <v/>
      </c>
      <c r="H7354" s="30" t="str">
        <f t="array" ref="H7354">IF(C7354&lt;&gt;"",INDEX(KanoTable,MATCH(C7354,KanoFunctional,0),MATCH(D7354,KanoDysfunctional,0)),"")</f>
        <v/>
      </c>
      <c r="I7354" s="30" t="str">
        <f t="shared" si="116"/>
        <v/>
      </c>
      <c r="J7354" s="30" t="e">
        <f>VLOOKUP(B7354,Users!$A$2:$C$10000,3,FALSE)</f>
        <v>#N/A</v>
      </c>
    </row>
    <row r="7355" spans="1:10" ht="15.75" customHeight="1">
      <c r="A7355" s="3"/>
      <c r="B7355" s="3"/>
      <c r="C7355" s="3"/>
      <c r="D7355" s="3"/>
      <c r="E7355" s="3"/>
      <c r="F7355" s="30" t="str">
        <f t="array" ref="F7355">IF(C7355&lt;&gt;"",INDEX(FunctionalValues,MATCH(C7355,KanoFunctional,0),2),"")</f>
        <v/>
      </c>
      <c r="G7355" s="30" t="str">
        <f t="array" ref="G7355">IF(D7355&lt;&gt;"",INDEX(DysfunctionalValues,2,MATCH(D7355,KanoDysfunctional,0)),"")</f>
        <v/>
      </c>
      <c r="H7355" s="30" t="str">
        <f t="array" ref="H7355">IF(C7355&lt;&gt;"",INDEX(KanoTable,MATCH(C7355,KanoFunctional,0),MATCH(D7355,KanoDysfunctional,0)),"")</f>
        <v/>
      </c>
      <c r="I7355" s="30" t="str">
        <f t="shared" si="116"/>
        <v/>
      </c>
      <c r="J7355" s="30" t="e">
        <f>VLOOKUP(B7355,Users!$A$2:$C$10000,3,FALSE)</f>
        <v>#N/A</v>
      </c>
    </row>
    <row r="7356" spans="1:10" ht="15.75" customHeight="1">
      <c r="A7356" s="3"/>
      <c r="B7356" s="3"/>
      <c r="C7356" s="3"/>
      <c r="D7356" s="3"/>
      <c r="E7356" s="3"/>
      <c r="F7356" s="30" t="str">
        <f t="array" ref="F7356">IF(C7356&lt;&gt;"",INDEX(FunctionalValues,MATCH(C7356,KanoFunctional,0),2),"")</f>
        <v/>
      </c>
      <c r="G7356" s="30" t="str">
        <f t="array" ref="G7356">IF(D7356&lt;&gt;"",INDEX(DysfunctionalValues,2,MATCH(D7356,KanoDysfunctional,0)),"")</f>
        <v/>
      </c>
      <c r="H7356" s="30" t="str">
        <f t="array" ref="H7356">IF(C7356&lt;&gt;"",INDEX(KanoTable,MATCH(C7356,KanoFunctional,0),MATCH(D7356,KanoDysfunctional,0)),"")</f>
        <v/>
      </c>
      <c r="I7356" s="30" t="str">
        <f t="shared" si="116"/>
        <v/>
      </c>
      <c r="J7356" s="30" t="e">
        <f>VLOOKUP(B7356,Users!$A$2:$C$10000,3,FALSE)</f>
        <v>#N/A</v>
      </c>
    </row>
    <row r="7357" spans="1:10" ht="15.75" customHeight="1">
      <c r="A7357" s="3"/>
      <c r="B7357" s="3"/>
      <c r="C7357" s="3"/>
      <c r="D7357" s="3"/>
      <c r="E7357" s="3"/>
      <c r="F7357" s="30" t="str">
        <f t="array" ref="F7357">IF(C7357&lt;&gt;"",INDEX(FunctionalValues,MATCH(C7357,KanoFunctional,0),2),"")</f>
        <v/>
      </c>
      <c r="G7357" s="30" t="str">
        <f t="array" ref="G7357">IF(D7357&lt;&gt;"",INDEX(DysfunctionalValues,2,MATCH(D7357,KanoDysfunctional,0)),"")</f>
        <v/>
      </c>
      <c r="H7357" s="30" t="str">
        <f t="array" ref="H7357">IF(C7357&lt;&gt;"",INDEX(KanoTable,MATCH(C7357,KanoFunctional,0),MATCH(D7357,KanoDysfunctional,0)),"")</f>
        <v/>
      </c>
      <c r="I7357" s="30" t="str">
        <f t="shared" si="116"/>
        <v/>
      </c>
      <c r="J7357" s="30" t="e">
        <f>VLOOKUP(B7357,Users!$A$2:$C$10000,3,FALSE)</f>
        <v>#N/A</v>
      </c>
    </row>
    <row r="7358" spans="1:10" ht="15.75" customHeight="1">
      <c r="A7358" s="3"/>
      <c r="B7358" s="3"/>
      <c r="C7358" s="3"/>
      <c r="D7358" s="3"/>
      <c r="E7358" s="3"/>
      <c r="F7358" s="30" t="str">
        <f t="array" ref="F7358">IF(C7358&lt;&gt;"",INDEX(FunctionalValues,MATCH(C7358,KanoFunctional,0),2),"")</f>
        <v/>
      </c>
      <c r="G7358" s="30" t="str">
        <f t="array" ref="G7358">IF(D7358&lt;&gt;"",INDEX(DysfunctionalValues,2,MATCH(D7358,KanoDysfunctional,0)),"")</f>
        <v/>
      </c>
      <c r="H7358" s="30" t="str">
        <f t="array" ref="H7358">IF(C7358&lt;&gt;"",INDEX(KanoTable,MATCH(C7358,KanoFunctional,0),MATCH(D7358,KanoDysfunctional,0)),"")</f>
        <v/>
      </c>
      <c r="I7358" s="30" t="str">
        <f t="shared" si="116"/>
        <v/>
      </c>
      <c r="J7358" s="30" t="e">
        <f>VLOOKUP(B7358,Users!$A$2:$C$10000,3,FALSE)</f>
        <v>#N/A</v>
      </c>
    </row>
    <row r="7359" spans="1:10" ht="15.75" customHeight="1">
      <c r="A7359" s="3"/>
      <c r="B7359" s="3"/>
      <c r="C7359" s="3"/>
      <c r="D7359" s="3"/>
      <c r="E7359" s="3"/>
      <c r="F7359" s="30" t="str">
        <f t="array" ref="F7359">IF(C7359&lt;&gt;"",INDEX(FunctionalValues,MATCH(C7359,KanoFunctional,0),2),"")</f>
        <v/>
      </c>
      <c r="G7359" s="30" t="str">
        <f t="array" ref="G7359">IF(D7359&lt;&gt;"",INDEX(DysfunctionalValues,2,MATCH(D7359,KanoDysfunctional,0)),"")</f>
        <v/>
      </c>
      <c r="H7359" s="30" t="str">
        <f t="array" ref="H7359">IF(C7359&lt;&gt;"",INDEX(KanoTable,MATCH(C7359,KanoFunctional,0),MATCH(D7359,KanoDysfunctional,0)),"")</f>
        <v/>
      </c>
      <c r="I7359" s="30" t="str">
        <f t="shared" si="116"/>
        <v/>
      </c>
      <c r="J7359" s="30" t="e">
        <f>VLOOKUP(B7359,Users!$A$2:$C$10000,3,FALSE)</f>
        <v>#N/A</v>
      </c>
    </row>
    <row r="7360" spans="1:10" ht="15.75" customHeight="1">
      <c r="A7360" s="3"/>
      <c r="B7360" s="3"/>
      <c r="C7360" s="3"/>
      <c r="D7360" s="3"/>
      <c r="E7360" s="3"/>
      <c r="F7360" s="30" t="str">
        <f t="array" ref="F7360">IF(C7360&lt;&gt;"",INDEX(FunctionalValues,MATCH(C7360,KanoFunctional,0),2),"")</f>
        <v/>
      </c>
      <c r="G7360" s="30" t="str">
        <f t="array" ref="G7360">IF(D7360&lt;&gt;"",INDEX(DysfunctionalValues,2,MATCH(D7360,KanoDysfunctional,0)),"")</f>
        <v/>
      </c>
      <c r="H7360" s="30" t="str">
        <f t="array" ref="H7360">IF(C7360&lt;&gt;"",INDEX(KanoTable,MATCH(C7360,KanoFunctional,0),MATCH(D7360,KanoDysfunctional,0)),"")</f>
        <v/>
      </c>
      <c r="I7360" s="30" t="str">
        <f t="shared" si="116"/>
        <v/>
      </c>
      <c r="J7360" s="30" t="e">
        <f>VLOOKUP(B7360,Users!$A$2:$C$10000,3,FALSE)</f>
        <v>#N/A</v>
      </c>
    </row>
    <row r="7361" spans="1:10" ht="15.75" customHeight="1">
      <c r="A7361" s="3"/>
      <c r="B7361" s="3"/>
      <c r="C7361" s="3"/>
      <c r="D7361" s="3"/>
      <c r="E7361" s="3"/>
      <c r="F7361" s="30" t="str">
        <f t="array" ref="F7361">IF(C7361&lt;&gt;"",INDEX(FunctionalValues,MATCH(C7361,KanoFunctional,0),2),"")</f>
        <v/>
      </c>
      <c r="G7361" s="30" t="str">
        <f t="array" ref="G7361">IF(D7361&lt;&gt;"",INDEX(DysfunctionalValues,2,MATCH(D7361,KanoDysfunctional,0)),"")</f>
        <v/>
      </c>
      <c r="H7361" s="30" t="str">
        <f t="array" ref="H7361">IF(C7361&lt;&gt;"",INDEX(KanoTable,MATCH(C7361,KanoFunctional,0),MATCH(D7361,KanoDysfunctional,0)),"")</f>
        <v/>
      </c>
      <c r="I7361" s="30" t="str">
        <f t="shared" si="116"/>
        <v/>
      </c>
      <c r="J7361" s="30" t="e">
        <f>VLOOKUP(B7361,Users!$A$2:$C$10000,3,FALSE)</f>
        <v>#N/A</v>
      </c>
    </row>
    <row r="7362" spans="1:10" ht="15.75" customHeight="1">
      <c r="A7362" s="3"/>
      <c r="B7362" s="3"/>
      <c r="C7362" s="3"/>
      <c r="D7362" s="3"/>
      <c r="E7362" s="3"/>
      <c r="F7362" s="30" t="str">
        <f t="array" ref="F7362">IF(C7362&lt;&gt;"",INDEX(FunctionalValues,MATCH(C7362,KanoFunctional,0),2),"")</f>
        <v/>
      </c>
      <c r="G7362" s="30" t="str">
        <f t="array" ref="G7362">IF(D7362&lt;&gt;"",INDEX(DysfunctionalValues,2,MATCH(D7362,KanoDysfunctional,0)),"")</f>
        <v/>
      </c>
      <c r="H7362" s="30" t="str">
        <f t="array" ref="H7362">IF(C7362&lt;&gt;"",INDEX(KanoTable,MATCH(C7362,KanoFunctional,0),MATCH(D7362,KanoDysfunctional,0)),"")</f>
        <v/>
      </c>
      <c r="I7362" s="30" t="str">
        <f t="shared" si="116"/>
        <v/>
      </c>
      <c r="J7362" s="30" t="e">
        <f>VLOOKUP(B7362,Users!$A$2:$C$10000,3,FALSE)</f>
        <v>#N/A</v>
      </c>
    </row>
    <row r="7363" spans="1:10" ht="15.75" customHeight="1">
      <c r="A7363" s="3"/>
      <c r="B7363" s="3"/>
      <c r="C7363" s="3"/>
      <c r="D7363" s="3"/>
      <c r="E7363" s="3"/>
      <c r="F7363" s="30" t="str">
        <f t="array" ref="F7363">IF(C7363&lt;&gt;"",INDEX(FunctionalValues,MATCH(C7363,KanoFunctional,0),2),"")</f>
        <v/>
      </c>
      <c r="G7363" s="30" t="str">
        <f t="array" ref="G7363">IF(D7363&lt;&gt;"",INDEX(DysfunctionalValues,2,MATCH(D7363,KanoDysfunctional,0)),"")</f>
        <v/>
      </c>
      <c r="H7363" s="30" t="str">
        <f t="array" ref="H7363">IF(C7363&lt;&gt;"",INDEX(KanoTable,MATCH(C7363,KanoFunctional,0),MATCH(D7363,KanoDysfunctional,0)),"")</f>
        <v/>
      </c>
      <c r="I7363" s="30" t="str">
        <f t="shared" si="116"/>
        <v/>
      </c>
      <c r="J7363" s="30" t="e">
        <f>VLOOKUP(B7363,Users!$A$2:$C$10000,3,FALSE)</f>
        <v>#N/A</v>
      </c>
    </row>
    <row r="7364" spans="1:10" ht="15.75" customHeight="1">
      <c r="A7364" s="3"/>
      <c r="B7364" s="3"/>
      <c r="C7364" s="3"/>
      <c r="D7364" s="3"/>
      <c r="E7364" s="3"/>
      <c r="F7364" s="30" t="str">
        <f t="array" ref="F7364">IF(C7364&lt;&gt;"",INDEX(FunctionalValues,MATCH(C7364,KanoFunctional,0),2),"")</f>
        <v/>
      </c>
      <c r="G7364" s="30" t="str">
        <f t="array" ref="G7364">IF(D7364&lt;&gt;"",INDEX(DysfunctionalValues,2,MATCH(D7364,KanoDysfunctional,0)),"")</f>
        <v/>
      </c>
      <c r="H7364" s="30" t="str">
        <f t="array" ref="H7364">IF(C7364&lt;&gt;"",INDEX(KanoTable,MATCH(C7364,KanoFunctional,0),MATCH(D7364,KanoDysfunctional,0)),"")</f>
        <v/>
      </c>
      <c r="I7364" s="30" t="str">
        <f t="shared" si="116"/>
        <v/>
      </c>
      <c r="J7364" s="30" t="e">
        <f>VLOOKUP(B7364,Users!$A$2:$C$10000,3,FALSE)</f>
        <v>#N/A</v>
      </c>
    </row>
    <row r="7365" spans="1:10" ht="15.75" customHeight="1">
      <c r="A7365" s="3"/>
      <c r="B7365" s="3"/>
      <c r="C7365" s="3"/>
      <c r="D7365" s="3"/>
      <c r="E7365" s="3"/>
      <c r="F7365" s="30" t="str">
        <f t="array" ref="F7365">IF(C7365&lt;&gt;"",INDEX(FunctionalValues,MATCH(C7365,KanoFunctional,0),2),"")</f>
        <v/>
      </c>
      <c r="G7365" s="30" t="str">
        <f t="array" ref="G7365">IF(D7365&lt;&gt;"",INDEX(DysfunctionalValues,2,MATCH(D7365,KanoDysfunctional,0)),"")</f>
        <v/>
      </c>
      <c r="H7365" s="30" t="str">
        <f t="array" ref="H7365">IF(C7365&lt;&gt;"",INDEX(KanoTable,MATCH(C7365,KanoFunctional,0),MATCH(D7365,KanoDysfunctional,0)),"")</f>
        <v/>
      </c>
      <c r="I7365" s="30" t="str">
        <f t="shared" si="116"/>
        <v/>
      </c>
      <c r="J7365" s="30" t="e">
        <f>VLOOKUP(B7365,Users!$A$2:$C$10000,3,FALSE)</f>
        <v>#N/A</v>
      </c>
    </row>
    <row r="7366" spans="1:10" ht="15.75" customHeight="1">
      <c r="A7366" s="3"/>
      <c r="B7366" s="3"/>
      <c r="C7366" s="3"/>
      <c r="D7366" s="3"/>
      <c r="E7366" s="3"/>
      <c r="F7366" s="30" t="str">
        <f t="array" ref="F7366">IF(C7366&lt;&gt;"",INDEX(FunctionalValues,MATCH(C7366,KanoFunctional,0),2),"")</f>
        <v/>
      </c>
      <c r="G7366" s="30" t="str">
        <f t="array" ref="G7366">IF(D7366&lt;&gt;"",INDEX(DysfunctionalValues,2,MATCH(D7366,KanoDysfunctional,0)),"")</f>
        <v/>
      </c>
      <c r="H7366" s="30" t="str">
        <f t="array" ref="H7366">IF(C7366&lt;&gt;"",INDEX(KanoTable,MATCH(C7366,KanoFunctional,0),MATCH(D7366,KanoDysfunctional,0)),"")</f>
        <v/>
      </c>
      <c r="I7366" s="30" t="str">
        <f t="shared" si="116"/>
        <v/>
      </c>
      <c r="J7366" s="30" t="e">
        <f>VLOOKUP(B7366,Users!$A$2:$C$10000,3,FALSE)</f>
        <v>#N/A</v>
      </c>
    </row>
    <row r="7367" spans="1:10" ht="15.75" customHeight="1">
      <c r="A7367" s="3"/>
      <c r="B7367" s="3"/>
      <c r="C7367" s="3"/>
      <c r="D7367" s="3"/>
      <c r="E7367" s="3"/>
      <c r="F7367" s="30" t="str">
        <f t="array" ref="F7367">IF(C7367&lt;&gt;"",INDEX(FunctionalValues,MATCH(C7367,KanoFunctional,0),2),"")</f>
        <v/>
      </c>
      <c r="G7367" s="30" t="str">
        <f t="array" ref="G7367">IF(D7367&lt;&gt;"",INDEX(DysfunctionalValues,2,MATCH(D7367,KanoDysfunctional,0)),"")</f>
        <v/>
      </c>
      <c r="H7367" s="30" t="str">
        <f t="array" ref="H7367">IF(C7367&lt;&gt;"",INDEX(KanoTable,MATCH(C7367,KanoFunctional,0),MATCH(D7367,KanoDysfunctional,0)),"")</f>
        <v/>
      </c>
      <c r="I7367" s="30" t="str">
        <f t="shared" si="116"/>
        <v/>
      </c>
      <c r="J7367" s="30" t="e">
        <f>VLOOKUP(B7367,Users!$A$2:$C$10000,3,FALSE)</f>
        <v>#N/A</v>
      </c>
    </row>
    <row r="7368" spans="1:10" ht="15.75" customHeight="1">
      <c r="A7368" s="3"/>
      <c r="B7368" s="3"/>
      <c r="C7368" s="3"/>
      <c r="D7368" s="3"/>
      <c r="E7368" s="3"/>
      <c r="F7368" s="30" t="str">
        <f t="array" ref="F7368">IF(C7368&lt;&gt;"",INDEX(FunctionalValues,MATCH(C7368,KanoFunctional,0),2),"")</f>
        <v/>
      </c>
      <c r="G7368" s="30" t="str">
        <f t="array" ref="G7368">IF(D7368&lt;&gt;"",INDEX(DysfunctionalValues,2,MATCH(D7368,KanoDysfunctional,0)),"")</f>
        <v/>
      </c>
      <c r="H7368" s="30" t="str">
        <f t="array" ref="H7368">IF(C7368&lt;&gt;"",INDEX(KanoTable,MATCH(C7368,KanoFunctional,0),MATCH(D7368,KanoDysfunctional,0)),"")</f>
        <v/>
      </c>
      <c r="I7368" s="30" t="str">
        <f t="shared" si="116"/>
        <v/>
      </c>
      <c r="J7368" s="30" t="e">
        <f>VLOOKUP(B7368,Users!$A$2:$C$10000,3,FALSE)</f>
        <v>#N/A</v>
      </c>
    </row>
    <row r="7369" spans="1:10" ht="15.75" customHeight="1">
      <c r="A7369" s="3"/>
      <c r="B7369" s="3"/>
      <c r="C7369" s="3"/>
      <c r="D7369" s="3"/>
      <c r="E7369" s="3"/>
      <c r="F7369" s="30" t="str">
        <f t="array" ref="F7369">IF(C7369&lt;&gt;"",INDEX(FunctionalValues,MATCH(C7369,KanoFunctional,0),2),"")</f>
        <v/>
      </c>
      <c r="G7369" s="30" t="str">
        <f t="array" ref="G7369">IF(D7369&lt;&gt;"",INDEX(DysfunctionalValues,2,MATCH(D7369,KanoDysfunctional,0)),"")</f>
        <v/>
      </c>
      <c r="H7369" s="30" t="str">
        <f t="array" ref="H7369">IF(C7369&lt;&gt;"",INDEX(KanoTable,MATCH(C7369,KanoFunctional,0),MATCH(D7369,KanoDysfunctional,0)),"")</f>
        <v/>
      </c>
      <c r="I7369" s="30" t="str">
        <f t="shared" si="116"/>
        <v/>
      </c>
      <c r="J7369" s="30" t="e">
        <f>VLOOKUP(B7369,Users!$A$2:$C$10000,3,FALSE)</f>
        <v>#N/A</v>
      </c>
    </row>
    <row r="7370" spans="1:10" ht="15.75" customHeight="1">
      <c r="A7370" s="3"/>
      <c r="B7370" s="3"/>
      <c r="C7370" s="3"/>
      <c r="D7370" s="3"/>
      <c r="E7370" s="3"/>
      <c r="F7370" s="30" t="str">
        <f t="array" ref="F7370">IF(C7370&lt;&gt;"",INDEX(FunctionalValues,MATCH(C7370,KanoFunctional,0),2),"")</f>
        <v/>
      </c>
      <c r="G7370" s="30" t="str">
        <f t="array" ref="G7370">IF(D7370&lt;&gt;"",INDEX(DysfunctionalValues,2,MATCH(D7370,KanoDysfunctional,0)),"")</f>
        <v/>
      </c>
      <c r="H7370" s="30" t="str">
        <f t="array" ref="H7370">IF(C7370&lt;&gt;"",INDEX(KanoTable,MATCH(C7370,KanoFunctional,0),MATCH(D7370,KanoDysfunctional,0)),"")</f>
        <v/>
      </c>
      <c r="I7370" s="30" t="str">
        <f t="shared" si="116"/>
        <v/>
      </c>
      <c r="J7370" s="30" t="e">
        <f>VLOOKUP(B7370,Users!$A$2:$C$10000,3,FALSE)</f>
        <v>#N/A</v>
      </c>
    </row>
    <row r="7371" spans="1:10" ht="15.75" customHeight="1">
      <c r="A7371" s="3"/>
      <c r="B7371" s="3"/>
      <c r="C7371" s="3"/>
      <c r="D7371" s="3"/>
      <c r="E7371" s="3"/>
      <c r="F7371" s="30" t="str">
        <f t="array" ref="F7371">IF(C7371&lt;&gt;"",INDEX(FunctionalValues,MATCH(C7371,KanoFunctional,0),2),"")</f>
        <v/>
      </c>
      <c r="G7371" s="30" t="str">
        <f t="array" ref="G7371">IF(D7371&lt;&gt;"",INDEX(DysfunctionalValues,2,MATCH(D7371,KanoDysfunctional,0)),"")</f>
        <v/>
      </c>
      <c r="H7371" s="30" t="str">
        <f t="array" ref="H7371">IF(C7371&lt;&gt;"",INDEX(KanoTable,MATCH(C7371,KanoFunctional,0),MATCH(D7371,KanoDysfunctional,0)),"")</f>
        <v/>
      </c>
      <c r="I7371" s="30" t="str">
        <f t="shared" si="116"/>
        <v/>
      </c>
      <c r="J7371" s="30" t="e">
        <f>VLOOKUP(B7371,Users!$A$2:$C$10000,3,FALSE)</f>
        <v>#N/A</v>
      </c>
    </row>
    <row r="7372" spans="1:10" ht="15.75" customHeight="1">
      <c r="A7372" s="3"/>
      <c r="B7372" s="3"/>
      <c r="C7372" s="3"/>
      <c r="D7372" s="3"/>
      <c r="E7372" s="3"/>
      <c r="F7372" s="30" t="str">
        <f t="array" ref="F7372">IF(C7372&lt;&gt;"",INDEX(FunctionalValues,MATCH(C7372,KanoFunctional,0),2),"")</f>
        <v/>
      </c>
      <c r="G7372" s="30" t="str">
        <f t="array" ref="G7372">IF(D7372&lt;&gt;"",INDEX(DysfunctionalValues,2,MATCH(D7372,KanoDysfunctional,0)),"")</f>
        <v/>
      </c>
      <c r="H7372" s="30" t="str">
        <f t="array" ref="H7372">IF(C7372&lt;&gt;"",INDEX(KanoTable,MATCH(C7372,KanoFunctional,0),MATCH(D7372,KanoDysfunctional,0)),"")</f>
        <v/>
      </c>
      <c r="I7372" s="30" t="str">
        <f t="shared" si="116"/>
        <v/>
      </c>
      <c r="J7372" s="30" t="e">
        <f>VLOOKUP(B7372,Users!$A$2:$C$10000,3,FALSE)</f>
        <v>#N/A</v>
      </c>
    </row>
    <row r="7373" spans="1:10" ht="15.75" customHeight="1">
      <c r="A7373" s="3"/>
      <c r="B7373" s="3"/>
      <c r="C7373" s="3"/>
      <c r="D7373" s="3"/>
      <c r="E7373" s="3"/>
      <c r="F7373" s="30" t="str">
        <f t="array" ref="F7373">IF(C7373&lt;&gt;"",INDEX(FunctionalValues,MATCH(C7373,KanoFunctional,0),2),"")</f>
        <v/>
      </c>
      <c r="G7373" s="30" t="str">
        <f t="array" ref="G7373">IF(D7373&lt;&gt;"",INDEX(DysfunctionalValues,2,MATCH(D7373,KanoDysfunctional,0)),"")</f>
        <v/>
      </c>
      <c r="H7373" s="30" t="str">
        <f t="array" ref="H7373">IF(C7373&lt;&gt;"",INDEX(KanoTable,MATCH(C7373,KanoFunctional,0),MATCH(D7373,KanoDysfunctional,0)),"")</f>
        <v/>
      </c>
      <c r="I7373" s="30" t="str">
        <f t="shared" si="116"/>
        <v/>
      </c>
      <c r="J7373" s="30" t="e">
        <f>VLOOKUP(B7373,Users!$A$2:$C$10000,3,FALSE)</f>
        <v>#N/A</v>
      </c>
    </row>
    <row r="7374" spans="1:10" ht="15.75" customHeight="1">
      <c r="A7374" s="3"/>
      <c r="B7374" s="3"/>
      <c r="C7374" s="3"/>
      <c r="D7374" s="3"/>
      <c r="E7374" s="3"/>
      <c r="F7374" s="30" t="str">
        <f t="array" ref="F7374">IF(C7374&lt;&gt;"",INDEX(FunctionalValues,MATCH(C7374,KanoFunctional,0),2),"")</f>
        <v/>
      </c>
      <c r="G7374" s="30" t="str">
        <f t="array" ref="G7374">IF(D7374&lt;&gt;"",INDEX(DysfunctionalValues,2,MATCH(D7374,KanoDysfunctional,0)),"")</f>
        <v/>
      </c>
      <c r="H7374" s="30" t="str">
        <f t="array" ref="H7374">IF(C7374&lt;&gt;"",INDEX(KanoTable,MATCH(C7374,KanoFunctional,0),MATCH(D7374,KanoDysfunctional,0)),"")</f>
        <v/>
      </c>
      <c r="I7374" s="30" t="str">
        <f t="shared" si="116"/>
        <v/>
      </c>
      <c r="J7374" s="30" t="e">
        <f>VLOOKUP(B7374,Users!$A$2:$C$10000,3,FALSE)</f>
        <v>#N/A</v>
      </c>
    </row>
    <row r="7375" spans="1:10" ht="15.75" customHeight="1">
      <c r="A7375" s="3"/>
      <c r="B7375" s="3"/>
      <c r="C7375" s="3"/>
      <c r="D7375" s="3"/>
      <c r="E7375" s="3"/>
      <c r="F7375" s="30" t="str">
        <f t="array" ref="F7375">IF(C7375&lt;&gt;"",INDEX(FunctionalValues,MATCH(C7375,KanoFunctional,0),2),"")</f>
        <v/>
      </c>
      <c r="G7375" s="30" t="str">
        <f t="array" ref="G7375">IF(D7375&lt;&gt;"",INDEX(DysfunctionalValues,2,MATCH(D7375,KanoDysfunctional,0)),"")</f>
        <v/>
      </c>
      <c r="H7375" s="30" t="str">
        <f t="array" ref="H7375">IF(C7375&lt;&gt;"",INDEX(KanoTable,MATCH(C7375,KanoFunctional,0),MATCH(D7375,KanoDysfunctional,0)),"")</f>
        <v/>
      </c>
      <c r="I7375" s="30" t="str">
        <f t="shared" si="116"/>
        <v/>
      </c>
      <c r="J7375" s="30" t="e">
        <f>VLOOKUP(B7375,Users!$A$2:$C$10000,3,FALSE)</f>
        <v>#N/A</v>
      </c>
    </row>
    <row r="7376" spans="1:10" ht="15.75" customHeight="1">
      <c r="A7376" s="3"/>
      <c r="B7376" s="3"/>
      <c r="C7376" s="3"/>
      <c r="D7376" s="3"/>
      <c r="E7376" s="3"/>
      <c r="F7376" s="30" t="str">
        <f t="array" ref="F7376">IF(C7376&lt;&gt;"",INDEX(FunctionalValues,MATCH(C7376,KanoFunctional,0),2),"")</f>
        <v/>
      </c>
      <c r="G7376" s="30" t="str">
        <f t="array" ref="G7376">IF(D7376&lt;&gt;"",INDEX(DysfunctionalValues,2,MATCH(D7376,KanoDysfunctional,0)),"")</f>
        <v/>
      </c>
      <c r="H7376" s="30" t="str">
        <f t="array" ref="H7376">IF(C7376&lt;&gt;"",INDEX(KanoTable,MATCH(C7376,KanoFunctional,0),MATCH(D7376,KanoDysfunctional,0)),"")</f>
        <v/>
      </c>
      <c r="I7376" s="30" t="str">
        <f t="shared" si="116"/>
        <v/>
      </c>
      <c r="J7376" s="30" t="e">
        <f>VLOOKUP(B7376,Users!$A$2:$C$10000,3,FALSE)</f>
        <v>#N/A</v>
      </c>
    </row>
    <row r="7377" spans="1:10" ht="15.75" customHeight="1">
      <c r="A7377" s="3"/>
      <c r="B7377" s="3"/>
      <c r="C7377" s="3"/>
      <c r="D7377" s="3"/>
      <c r="E7377" s="3"/>
      <c r="F7377" s="30" t="str">
        <f t="array" ref="F7377">IF(C7377&lt;&gt;"",INDEX(FunctionalValues,MATCH(C7377,KanoFunctional,0),2),"")</f>
        <v/>
      </c>
      <c r="G7377" s="30" t="str">
        <f t="array" ref="G7377">IF(D7377&lt;&gt;"",INDEX(DysfunctionalValues,2,MATCH(D7377,KanoDysfunctional,0)),"")</f>
        <v/>
      </c>
      <c r="H7377" s="30" t="str">
        <f t="array" ref="H7377">IF(C7377&lt;&gt;"",INDEX(KanoTable,MATCH(C7377,KanoFunctional,0),MATCH(D7377,KanoDysfunctional,0)),"")</f>
        <v/>
      </c>
      <c r="I7377" s="30" t="str">
        <f t="shared" si="116"/>
        <v/>
      </c>
      <c r="J7377" s="30" t="e">
        <f>VLOOKUP(B7377,Users!$A$2:$C$10000,3,FALSE)</f>
        <v>#N/A</v>
      </c>
    </row>
    <row r="7378" spans="1:10" ht="15.75" customHeight="1">
      <c r="A7378" s="3"/>
      <c r="B7378" s="3"/>
      <c r="C7378" s="3"/>
      <c r="D7378" s="3"/>
      <c r="E7378" s="3"/>
      <c r="F7378" s="30" t="str">
        <f t="array" ref="F7378">IF(C7378&lt;&gt;"",INDEX(FunctionalValues,MATCH(C7378,KanoFunctional,0),2),"")</f>
        <v/>
      </c>
      <c r="G7378" s="30" t="str">
        <f t="array" ref="G7378">IF(D7378&lt;&gt;"",INDEX(DysfunctionalValues,2,MATCH(D7378,KanoDysfunctional,0)),"")</f>
        <v/>
      </c>
      <c r="H7378" s="30" t="str">
        <f t="array" ref="H7378">IF(C7378&lt;&gt;"",INDEX(KanoTable,MATCH(C7378,KanoFunctional,0),MATCH(D7378,KanoDysfunctional,0)),"")</f>
        <v/>
      </c>
      <c r="I7378" s="30" t="str">
        <f t="shared" si="116"/>
        <v/>
      </c>
      <c r="J7378" s="30" t="e">
        <f>VLOOKUP(B7378,Users!$A$2:$C$10000,3,FALSE)</f>
        <v>#N/A</v>
      </c>
    </row>
    <row r="7379" spans="1:10" ht="15.75" customHeight="1">
      <c r="A7379" s="3"/>
      <c r="B7379" s="3"/>
      <c r="C7379" s="3"/>
      <c r="D7379" s="3"/>
      <c r="E7379" s="3"/>
      <c r="F7379" s="30" t="str">
        <f t="array" ref="F7379">IF(C7379&lt;&gt;"",INDEX(FunctionalValues,MATCH(C7379,KanoFunctional,0),2),"")</f>
        <v/>
      </c>
      <c r="G7379" s="30" t="str">
        <f t="array" ref="G7379">IF(D7379&lt;&gt;"",INDEX(DysfunctionalValues,2,MATCH(D7379,KanoDysfunctional,0)),"")</f>
        <v/>
      </c>
      <c r="H7379" s="30" t="str">
        <f t="array" ref="H7379">IF(C7379&lt;&gt;"",INDEX(KanoTable,MATCH(C7379,KanoFunctional,0),MATCH(D7379,KanoDysfunctional,0)),"")</f>
        <v/>
      </c>
      <c r="I7379" s="30" t="str">
        <f t="shared" si="116"/>
        <v/>
      </c>
      <c r="J7379" s="30" t="e">
        <f>VLOOKUP(B7379,Users!$A$2:$C$10000,3,FALSE)</f>
        <v>#N/A</v>
      </c>
    </row>
    <row r="7380" spans="1:10" ht="15.75" customHeight="1">
      <c r="A7380" s="3"/>
      <c r="B7380" s="3"/>
      <c r="C7380" s="3"/>
      <c r="D7380" s="3"/>
      <c r="E7380" s="3"/>
      <c r="F7380" s="30" t="str">
        <f t="array" ref="F7380">IF(C7380&lt;&gt;"",INDEX(FunctionalValues,MATCH(C7380,KanoFunctional,0),2),"")</f>
        <v/>
      </c>
      <c r="G7380" s="30" t="str">
        <f t="array" ref="G7380">IF(D7380&lt;&gt;"",INDEX(DysfunctionalValues,2,MATCH(D7380,KanoDysfunctional,0)),"")</f>
        <v/>
      </c>
      <c r="H7380" s="30" t="str">
        <f t="array" ref="H7380">IF(C7380&lt;&gt;"",INDEX(KanoTable,MATCH(C7380,KanoFunctional,0),MATCH(D7380,KanoDysfunctional,0)),"")</f>
        <v/>
      </c>
      <c r="I7380" s="30" t="str">
        <f t="shared" si="116"/>
        <v/>
      </c>
      <c r="J7380" s="30" t="e">
        <f>VLOOKUP(B7380,Users!$A$2:$C$10000,3,FALSE)</f>
        <v>#N/A</v>
      </c>
    </row>
    <row r="7381" spans="1:10" ht="15.75" customHeight="1">
      <c r="A7381" s="3"/>
      <c r="B7381" s="3"/>
      <c r="C7381" s="3"/>
      <c r="D7381" s="3"/>
      <c r="E7381" s="3"/>
      <c r="F7381" s="30" t="str">
        <f t="array" ref="F7381">IF(C7381&lt;&gt;"",INDEX(FunctionalValues,MATCH(C7381,KanoFunctional,0),2),"")</f>
        <v/>
      </c>
      <c r="G7381" s="30" t="str">
        <f t="array" ref="G7381">IF(D7381&lt;&gt;"",INDEX(DysfunctionalValues,2,MATCH(D7381,KanoDysfunctional,0)),"")</f>
        <v/>
      </c>
      <c r="H7381" s="30" t="str">
        <f t="array" ref="H7381">IF(C7381&lt;&gt;"",INDEX(KanoTable,MATCH(C7381,KanoFunctional,0),MATCH(D7381,KanoDysfunctional,0)),"")</f>
        <v/>
      </c>
      <c r="I7381" s="30" t="str">
        <f t="shared" si="116"/>
        <v/>
      </c>
      <c r="J7381" s="30" t="e">
        <f>VLOOKUP(B7381,Users!$A$2:$C$10000,3,FALSE)</f>
        <v>#N/A</v>
      </c>
    </row>
    <row r="7382" spans="1:10" ht="15.75" customHeight="1">
      <c r="A7382" s="3"/>
      <c r="B7382" s="3"/>
      <c r="C7382" s="3"/>
      <c r="D7382" s="3"/>
      <c r="E7382" s="3"/>
      <c r="F7382" s="30" t="str">
        <f t="array" ref="F7382">IF(C7382&lt;&gt;"",INDEX(FunctionalValues,MATCH(C7382,KanoFunctional,0),2),"")</f>
        <v/>
      </c>
      <c r="G7382" s="30" t="str">
        <f t="array" ref="G7382">IF(D7382&lt;&gt;"",INDEX(DysfunctionalValues,2,MATCH(D7382,KanoDysfunctional,0)),"")</f>
        <v/>
      </c>
      <c r="H7382" s="30" t="str">
        <f t="array" ref="H7382">IF(C7382&lt;&gt;"",INDEX(KanoTable,MATCH(C7382,KanoFunctional,0),MATCH(D7382,KanoDysfunctional,0)),"")</f>
        <v/>
      </c>
      <c r="I7382" s="30" t="str">
        <f t="shared" ref="I7382:I7445" si="117">IF(C7382&lt;&gt;"",MATCH(H7382,KanoResultCodes,0),"")</f>
        <v/>
      </c>
      <c r="J7382" s="30" t="e">
        <f>VLOOKUP(B7382,Users!$A$2:$C$10000,3,FALSE)</f>
        <v>#N/A</v>
      </c>
    </row>
    <row r="7383" spans="1:10" ht="15.75" customHeight="1">
      <c r="A7383" s="3"/>
      <c r="B7383" s="3"/>
      <c r="C7383" s="3"/>
      <c r="D7383" s="3"/>
      <c r="E7383" s="3"/>
      <c r="F7383" s="30" t="str">
        <f t="array" ref="F7383">IF(C7383&lt;&gt;"",INDEX(FunctionalValues,MATCH(C7383,KanoFunctional,0),2),"")</f>
        <v/>
      </c>
      <c r="G7383" s="30" t="str">
        <f t="array" ref="G7383">IF(D7383&lt;&gt;"",INDEX(DysfunctionalValues,2,MATCH(D7383,KanoDysfunctional,0)),"")</f>
        <v/>
      </c>
      <c r="H7383" s="30" t="str">
        <f t="array" ref="H7383">IF(C7383&lt;&gt;"",INDEX(KanoTable,MATCH(C7383,KanoFunctional,0),MATCH(D7383,KanoDysfunctional,0)),"")</f>
        <v/>
      </c>
      <c r="I7383" s="30" t="str">
        <f t="shared" si="117"/>
        <v/>
      </c>
      <c r="J7383" s="30" t="e">
        <f>VLOOKUP(B7383,Users!$A$2:$C$10000,3,FALSE)</f>
        <v>#N/A</v>
      </c>
    </row>
    <row r="7384" spans="1:10" ht="15.75" customHeight="1">
      <c r="A7384" s="3"/>
      <c r="B7384" s="3"/>
      <c r="C7384" s="3"/>
      <c r="D7384" s="3"/>
      <c r="E7384" s="3"/>
      <c r="F7384" s="30" t="str">
        <f t="array" ref="F7384">IF(C7384&lt;&gt;"",INDEX(FunctionalValues,MATCH(C7384,KanoFunctional,0),2),"")</f>
        <v/>
      </c>
      <c r="G7384" s="30" t="str">
        <f t="array" ref="G7384">IF(D7384&lt;&gt;"",INDEX(DysfunctionalValues,2,MATCH(D7384,KanoDysfunctional,0)),"")</f>
        <v/>
      </c>
      <c r="H7384" s="30" t="str">
        <f t="array" ref="H7384">IF(C7384&lt;&gt;"",INDEX(KanoTable,MATCH(C7384,KanoFunctional,0),MATCH(D7384,KanoDysfunctional,0)),"")</f>
        <v/>
      </c>
      <c r="I7384" s="30" t="str">
        <f t="shared" si="117"/>
        <v/>
      </c>
      <c r="J7384" s="30" t="e">
        <f>VLOOKUP(B7384,Users!$A$2:$C$10000,3,FALSE)</f>
        <v>#N/A</v>
      </c>
    </row>
    <row r="7385" spans="1:10" ht="15.75" customHeight="1">
      <c r="A7385" s="3"/>
      <c r="B7385" s="3"/>
      <c r="C7385" s="3"/>
      <c r="D7385" s="3"/>
      <c r="E7385" s="3"/>
      <c r="F7385" s="30" t="str">
        <f t="array" ref="F7385">IF(C7385&lt;&gt;"",INDEX(FunctionalValues,MATCH(C7385,KanoFunctional,0),2),"")</f>
        <v/>
      </c>
      <c r="G7385" s="30" t="str">
        <f t="array" ref="G7385">IF(D7385&lt;&gt;"",INDEX(DysfunctionalValues,2,MATCH(D7385,KanoDysfunctional,0)),"")</f>
        <v/>
      </c>
      <c r="H7385" s="30" t="str">
        <f t="array" ref="H7385">IF(C7385&lt;&gt;"",INDEX(KanoTable,MATCH(C7385,KanoFunctional,0),MATCH(D7385,KanoDysfunctional,0)),"")</f>
        <v/>
      </c>
      <c r="I7385" s="30" t="str">
        <f t="shared" si="117"/>
        <v/>
      </c>
      <c r="J7385" s="30" t="e">
        <f>VLOOKUP(B7385,Users!$A$2:$C$10000,3,FALSE)</f>
        <v>#N/A</v>
      </c>
    </row>
    <row r="7386" spans="1:10" ht="15.75" customHeight="1">
      <c r="A7386" s="3"/>
      <c r="B7386" s="3"/>
      <c r="C7386" s="3"/>
      <c r="D7386" s="3"/>
      <c r="E7386" s="3"/>
      <c r="F7386" s="30" t="str">
        <f t="array" ref="F7386">IF(C7386&lt;&gt;"",INDEX(FunctionalValues,MATCH(C7386,KanoFunctional,0),2),"")</f>
        <v/>
      </c>
      <c r="G7386" s="30" t="str">
        <f t="array" ref="G7386">IF(D7386&lt;&gt;"",INDEX(DysfunctionalValues,2,MATCH(D7386,KanoDysfunctional,0)),"")</f>
        <v/>
      </c>
      <c r="H7386" s="30" t="str">
        <f t="array" ref="H7386">IF(C7386&lt;&gt;"",INDEX(KanoTable,MATCH(C7386,KanoFunctional,0),MATCH(D7386,KanoDysfunctional,0)),"")</f>
        <v/>
      </c>
      <c r="I7386" s="30" t="str">
        <f t="shared" si="117"/>
        <v/>
      </c>
      <c r="J7386" s="30" t="e">
        <f>VLOOKUP(B7386,Users!$A$2:$C$10000,3,FALSE)</f>
        <v>#N/A</v>
      </c>
    </row>
    <row r="7387" spans="1:10" ht="15.75" customHeight="1">
      <c r="A7387" s="3"/>
      <c r="B7387" s="3"/>
      <c r="C7387" s="3"/>
      <c r="D7387" s="3"/>
      <c r="E7387" s="3"/>
      <c r="F7387" s="30" t="str">
        <f t="array" ref="F7387">IF(C7387&lt;&gt;"",INDEX(FunctionalValues,MATCH(C7387,KanoFunctional,0),2),"")</f>
        <v/>
      </c>
      <c r="G7387" s="30" t="str">
        <f t="array" ref="G7387">IF(D7387&lt;&gt;"",INDEX(DysfunctionalValues,2,MATCH(D7387,KanoDysfunctional,0)),"")</f>
        <v/>
      </c>
      <c r="H7387" s="30" t="str">
        <f t="array" ref="H7387">IF(C7387&lt;&gt;"",INDEX(KanoTable,MATCH(C7387,KanoFunctional,0),MATCH(D7387,KanoDysfunctional,0)),"")</f>
        <v/>
      </c>
      <c r="I7387" s="30" t="str">
        <f t="shared" si="117"/>
        <v/>
      </c>
      <c r="J7387" s="30" t="e">
        <f>VLOOKUP(B7387,Users!$A$2:$C$10000,3,FALSE)</f>
        <v>#N/A</v>
      </c>
    </row>
    <row r="7388" spans="1:10" ht="15.75" customHeight="1">
      <c r="A7388" s="3"/>
      <c r="B7388" s="3"/>
      <c r="C7388" s="3"/>
      <c r="D7388" s="3"/>
      <c r="E7388" s="3"/>
      <c r="F7388" s="30" t="str">
        <f t="array" ref="F7388">IF(C7388&lt;&gt;"",INDEX(FunctionalValues,MATCH(C7388,KanoFunctional,0),2),"")</f>
        <v/>
      </c>
      <c r="G7388" s="30" t="str">
        <f t="array" ref="G7388">IF(D7388&lt;&gt;"",INDEX(DysfunctionalValues,2,MATCH(D7388,KanoDysfunctional,0)),"")</f>
        <v/>
      </c>
      <c r="H7388" s="30" t="str">
        <f t="array" ref="H7388">IF(C7388&lt;&gt;"",INDEX(KanoTable,MATCH(C7388,KanoFunctional,0),MATCH(D7388,KanoDysfunctional,0)),"")</f>
        <v/>
      </c>
      <c r="I7388" s="30" t="str">
        <f t="shared" si="117"/>
        <v/>
      </c>
      <c r="J7388" s="30" t="e">
        <f>VLOOKUP(B7388,Users!$A$2:$C$10000,3,FALSE)</f>
        <v>#N/A</v>
      </c>
    </row>
    <row r="7389" spans="1:10" ht="15.75" customHeight="1">
      <c r="A7389" s="3"/>
      <c r="B7389" s="3"/>
      <c r="C7389" s="3"/>
      <c r="D7389" s="3"/>
      <c r="E7389" s="3"/>
      <c r="F7389" s="30" t="str">
        <f t="array" ref="F7389">IF(C7389&lt;&gt;"",INDEX(FunctionalValues,MATCH(C7389,KanoFunctional,0),2),"")</f>
        <v/>
      </c>
      <c r="G7389" s="30" t="str">
        <f t="array" ref="G7389">IF(D7389&lt;&gt;"",INDEX(DysfunctionalValues,2,MATCH(D7389,KanoDysfunctional,0)),"")</f>
        <v/>
      </c>
      <c r="H7389" s="30" t="str">
        <f t="array" ref="H7389">IF(C7389&lt;&gt;"",INDEX(KanoTable,MATCH(C7389,KanoFunctional,0),MATCH(D7389,KanoDysfunctional,0)),"")</f>
        <v/>
      </c>
      <c r="I7389" s="30" t="str">
        <f t="shared" si="117"/>
        <v/>
      </c>
      <c r="J7389" s="30" t="e">
        <f>VLOOKUP(B7389,Users!$A$2:$C$10000,3,FALSE)</f>
        <v>#N/A</v>
      </c>
    </row>
    <row r="7390" spans="1:10" ht="15.75" customHeight="1">
      <c r="A7390" s="3"/>
      <c r="B7390" s="3"/>
      <c r="C7390" s="3"/>
      <c r="D7390" s="3"/>
      <c r="E7390" s="3"/>
      <c r="F7390" s="30" t="str">
        <f t="array" ref="F7390">IF(C7390&lt;&gt;"",INDEX(FunctionalValues,MATCH(C7390,KanoFunctional,0),2),"")</f>
        <v/>
      </c>
      <c r="G7390" s="30" t="str">
        <f t="array" ref="G7390">IF(D7390&lt;&gt;"",INDEX(DysfunctionalValues,2,MATCH(D7390,KanoDysfunctional,0)),"")</f>
        <v/>
      </c>
      <c r="H7390" s="30" t="str">
        <f t="array" ref="H7390">IF(C7390&lt;&gt;"",INDEX(KanoTable,MATCH(C7390,KanoFunctional,0),MATCH(D7390,KanoDysfunctional,0)),"")</f>
        <v/>
      </c>
      <c r="I7390" s="30" t="str">
        <f t="shared" si="117"/>
        <v/>
      </c>
      <c r="J7390" s="30" t="e">
        <f>VLOOKUP(B7390,Users!$A$2:$C$10000,3,FALSE)</f>
        <v>#N/A</v>
      </c>
    </row>
    <row r="7391" spans="1:10" ht="15.75" customHeight="1">
      <c r="A7391" s="3"/>
      <c r="B7391" s="3"/>
      <c r="C7391" s="3"/>
      <c r="D7391" s="3"/>
      <c r="E7391" s="3"/>
      <c r="F7391" s="30" t="str">
        <f t="array" ref="F7391">IF(C7391&lt;&gt;"",INDEX(FunctionalValues,MATCH(C7391,KanoFunctional,0),2),"")</f>
        <v/>
      </c>
      <c r="G7391" s="30" t="str">
        <f t="array" ref="G7391">IF(D7391&lt;&gt;"",INDEX(DysfunctionalValues,2,MATCH(D7391,KanoDysfunctional,0)),"")</f>
        <v/>
      </c>
      <c r="H7391" s="30" t="str">
        <f t="array" ref="H7391">IF(C7391&lt;&gt;"",INDEX(KanoTable,MATCH(C7391,KanoFunctional,0),MATCH(D7391,KanoDysfunctional,0)),"")</f>
        <v/>
      </c>
      <c r="I7391" s="30" t="str">
        <f t="shared" si="117"/>
        <v/>
      </c>
      <c r="J7391" s="30" t="e">
        <f>VLOOKUP(B7391,Users!$A$2:$C$10000,3,FALSE)</f>
        <v>#N/A</v>
      </c>
    </row>
    <row r="7392" spans="1:10" ht="15.75" customHeight="1">
      <c r="A7392" s="3"/>
      <c r="B7392" s="3"/>
      <c r="C7392" s="3"/>
      <c r="D7392" s="3"/>
      <c r="E7392" s="3"/>
      <c r="F7392" s="30" t="str">
        <f t="array" ref="F7392">IF(C7392&lt;&gt;"",INDEX(FunctionalValues,MATCH(C7392,KanoFunctional,0),2),"")</f>
        <v/>
      </c>
      <c r="G7392" s="30" t="str">
        <f t="array" ref="G7392">IF(D7392&lt;&gt;"",INDEX(DysfunctionalValues,2,MATCH(D7392,KanoDysfunctional,0)),"")</f>
        <v/>
      </c>
      <c r="H7392" s="30" t="str">
        <f t="array" ref="H7392">IF(C7392&lt;&gt;"",INDEX(KanoTable,MATCH(C7392,KanoFunctional,0),MATCH(D7392,KanoDysfunctional,0)),"")</f>
        <v/>
      </c>
      <c r="I7392" s="30" t="str">
        <f t="shared" si="117"/>
        <v/>
      </c>
      <c r="J7392" s="30" t="e">
        <f>VLOOKUP(B7392,Users!$A$2:$C$10000,3,FALSE)</f>
        <v>#N/A</v>
      </c>
    </row>
    <row r="7393" spans="1:10" ht="15.75" customHeight="1">
      <c r="A7393" s="3"/>
      <c r="B7393" s="3"/>
      <c r="C7393" s="3"/>
      <c r="D7393" s="3"/>
      <c r="E7393" s="3"/>
      <c r="F7393" s="30" t="str">
        <f t="array" ref="F7393">IF(C7393&lt;&gt;"",INDEX(FunctionalValues,MATCH(C7393,KanoFunctional,0),2),"")</f>
        <v/>
      </c>
      <c r="G7393" s="30" t="str">
        <f t="array" ref="G7393">IF(D7393&lt;&gt;"",INDEX(DysfunctionalValues,2,MATCH(D7393,KanoDysfunctional,0)),"")</f>
        <v/>
      </c>
      <c r="H7393" s="30" t="str">
        <f t="array" ref="H7393">IF(C7393&lt;&gt;"",INDEX(KanoTable,MATCH(C7393,KanoFunctional,0),MATCH(D7393,KanoDysfunctional,0)),"")</f>
        <v/>
      </c>
      <c r="I7393" s="30" t="str">
        <f t="shared" si="117"/>
        <v/>
      </c>
      <c r="J7393" s="30" t="e">
        <f>VLOOKUP(B7393,Users!$A$2:$C$10000,3,FALSE)</f>
        <v>#N/A</v>
      </c>
    </row>
    <row r="7394" spans="1:10" ht="15.75" customHeight="1">
      <c r="A7394" s="3"/>
      <c r="B7394" s="3"/>
      <c r="C7394" s="3"/>
      <c r="D7394" s="3"/>
      <c r="E7394" s="3"/>
      <c r="F7394" s="30" t="str">
        <f t="array" ref="F7394">IF(C7394&lt;&gt;"",INDEX(FunctionalValues,MATCH(C7394,KanoFunctional,0),2),"")</f>
        <v/>
      </c>
      <c r="G7394" s="30" t="str">
        <f t="array" ref="G7394">IF(D7394&lt;&gt;"",INDEX(DysfunctionalValues,2,MATCH(D7394,KanoDysfunctional,0)),"")</f>
        <v/>
      </c>
      <c r="H7394" s="30" t="str">
        <f t="array" ref="H7394">IF(C7394&lt;&gt;"",INDEX(KanoTable,MATCH(C7394,KanoFunctional,0),MATCH(D7394,KanoDysfunctional,0)),"")</f>
        <v/>
      </c>
      <c r="I7394" s="30" t="str">
        <f t="shared" si="117"/>
        <v/>
      </c>
      <c r="J7394" s="30" t="e">
        <f>VLOOKUP(B7394,Users!$A$2:$C$10000,3,FALSE)</f>
        <v>#N/A</v>
      </c>
    </row>
    <row r="7395" spans="1:10" ht="15.75" customHeight="1">
      <c r="A7395" s="3"/>
      <c r="B7395" s="3"/>
      <c r="C7395" s="3"/>
      <c r="D7395" s="3"/>
      <c r="E7395" s="3"/>
      <c r="F7395" s="30" t="str">
        <f t="array" ref="F7395">IF(C7395&lt;&gt;"",INDEX(FunctionalValues,MATCH(C7395,KanoFunctional,0),2),"")</f>
        <v/>
      </c>
      <c r="G7395" s="30" t="str">
        <f t="array" ref="G7395">IF(D7395&lt;&gt;"",INDEX(DysfunctionalValues,2,MATCH(D7395,KanoDysfunctional,0)),"")</f>
        <v/>
      </c>
      <c r="H7395" s="30" t="str">
        <f t="array" ref="H7395">IF(C7395&lt;&gt;"",INDEX(KanoTable,MATCH(C7395,KanoFunctional,0),MATCH(D7395,KanoDysfunctional,0)),"")</f>
        <v/>
      </c>
      <c r="I7395" s="30" t="str">
        <f t="shared" si="117"/>
        <v/>
      </c>
      <c r="J7395" s="30" t="e">
        <f>VLOOKUP(B7395,Users!$A$2:$C$10000,3,FALSE)</f>
        <v>#N/A</v>
      </c>
    </row>
    <row r="7396" spans="1:10" ht="15.75" customHeight="1">
      <c r="A7396" s="3"/>
      <c r="B7396" s="3"/>
      <c r="C7396" s="3"/>
      <c r="D7396" s="3"/>
      <c r="E7396" s="3"/>
      <c r="F7396" s="30" t="str">
        <f t="array" ref="F7396">IF(C7396&lt;&gt;"",INDEX(FunctionalValues,MATCH(C7396,KanoFunctional,0),2),"")</f>
        <v/>
      </c>
      <c r="G7396" s="30" t="str">
        <f t="array" ref="G7396">IF(D7396&lt;&gt;"",INDEX(DysfunctionalValues,2,MATCH(D7396,KanoDysfunctional,0)),"")</f>
        <v/>
      </c>
      <c r="H7396" s="30" t="str">
        <f t="array" ref="H7396">IF(C7396&lt;&gt;"",INDEX(KanoTable,MATCH(C7396,KanoFunctional,0),MATCH(D7396,KanoDysfunctional,0)),"")</f>
        <v/>
      </c>
      <c r="I7396" s="30" t="str">
        <f t="shared" si="117"/>
        <v/>
      </c>
      <c r="J7396" s="30" t="e">
        <f>VLOOKUP(B7396,Users!$A$2:$C$10000,3,FALSE)</f>
        <v>#N/A</v>
      </c>
    </row>
    <row r="7397" spans="1:10" ht="15.75" customHeight="1">
      <c r="A7397" s="3"/>
      <c r="B7397" s="3"/>
      <c r="C7397" s="3"/>
      <c r="D7397" s="3"/>
      <c r="E7397" s="3"/>
      <c r="F7397" s="30" t="str">
        <f t="array" ref="F7397">IF(C7397&lt;&gt;"",INDEX(FunctionalValues,MATCH(C7397,KanoFunctional,0),2),"")</f>
        <v/>
      </c>
      <c r="G7397" s="30" t="str">
        <f t="array" ref="G7397">IF(D7397&lt;&gt;"",INDEX(DysfunctionalValues,2,MATCH(D7397,KanoDysfunctional,0)),"")</f>
        <v/>
      </c>
      <c r="H7397" s="30" t="str">
        <f t="array" ref="H7397">IF(C7397&lt;&gt;"",INDEX(KanoTable,MATCH(C7397,KanoFunctional,0),MATCH(D7397,KanoDysfunctional,0)),"")</f>
        <v/>
      </c>
      <c r="I7397" s="30" t="str">
        <f t="shared" si="117"/>
        <v/>
      </c>
      <c r="J7397" s="30" t="e">
        <f>VLOOKUP(B7397,Users!$A$2:$C$10000,3,FALSE)</f>
        <v>#N/A</v>
      </c>
    </row>
    <row r="7398" spans="1:10" ht="15.75" customHeight="1">
      <c r="A7398" s="3"/>
      <c r="B7398" s="3"/>
      <c r="C7398" s="3"/>
      <c r="D7398" s="3"/>
      <c r="E7398" s="3"/>
      <c r="F7398" s="30" t="str">
        <f t="array" ref="F7398">IF(C7398&lt;&gt;"",INDEX(FunctionalValues,MATCH(C7398,KanoFunctional,0),2),"")</f>
        <v/>
      </c>
      <c r="G7398" s="30" t="str">
        <f t="array" ref="G7398">IF(D7398&lt;&gt;"",INDEX(DysfunctionalValues,2,MATCH(D7398,KanoDysfunctional,0)),"")</f>
        <v/>
      </c>
      <c r="H7398" s="30" t="str">
        <f t="array" ref="H7398">IF(C7398&lt;&gt;"",INDEX(KanoTable,MATCH(C7398,KanoFunctional,0),MATCH(D7398,KanoDysfunctional,0)),"")</f>
        <v/>
      </c>
      <c r="I7398" s="30" t="str">
        <f t="shared" si="117"/>
        <v/>
      </c>
      <c r="J7398" s="30" t="e">
        <f>VLOOKUP(B7398,Users!$A$2:$C$10000,3,FALSE)</f>
        <v>#N/A</v>
      </c>
    </row>
    <row r="7399" spans="1:10" ht="15.75" customHeight="1">
      <c r="A7399" s="3"/>
      <c r="B7399" s="3"/>
      <c r="C7399" s="3"/>
      <c r="D7399" s="3"/>
      <c r="E7399" s="3"/>
      <c r="F7399" s="30" t="str">
        <f t="array" ref="F7399">IF(C7399&lt;&gt;"",INDEX(FunctionalValues,MATCH(C7399,KanoFunctional,0),2),"")</f>
        <v/>
      </c>
      <c r="G7399" s="30" t="str">
        <f t="array" ref="G7399">IF(D7399&lt;&gt;"",INDEX(DysfunctionalValues,2,MATCH(D7399,KanoDysfunctional,0)),"")</f>
        <v/>
      </c>
      <c r="H7399" s="30" t="str">
        <f t="array" ref="H7399">IF(C7399&lt;&gt;"",INDEX(KanoTable,MATCH(C7399,KanoFunctional,0),MATCH(D7399,KanoDysfunctional,0)),"")</f>
        <v/>
      </c>
      <c r="I7399" s="30" t="str">
        <f t="shared" si="117"/>
        <v/>
      </c>
      <c r="J7399" s="30" t="e">
        <f>VLOOKUP(B7399,Users!$A$2:$C$10000,3,FALSE)</f>
        <v>#N/A</v>
      </c>
    </row>
    <row r="7400" spans="1:10" ht="15.75" customHeight="1">
      <c r="A7400" s="3"/>
      <c r="B7400" s="3"/>
      <c r="C7400" s="3"/>
      <c r="D7400" s="3"/>
      <c r="E7400" s="3"/>
      <c r="F7400" s="30" t="str">
        <f t="array" ref="F7400">IF(C7400&lt;&gt;"",INDEX(FunctionalValues,MATCH(C7400,KanoFunctional,0),2),"")</f>
        <v/>
      </c>
      <c r="G7400" s="30" t="str">
        <f t="array" ref="G7400">IF(D7400&lt;&gt;"",INDEX(DysfunctionalValues,2,MATCH(D7400,KanoDysfunctional,0)),"")</f>
        <v/>
      </c>
      <c r="H7400" s="30" t="str">
        <f t="array" ref="H7400">IF(C7400&lt;&gt;"",INDEX(KanoTable,MATCH(C7400,KanoFunctional,0),MATCH(D7400,KanoDysfunctional,0)),"")</f>
        <v/>
      </c>
      <c r="I7400" s="30" t="str">
        <f t="shared" si="117"/>
        <v/>
      </c>
      <c r="J7400" s="30" t="e">
        <f>VLOOKUP(B7400,Users!$A$2:$C$10000,3,FALSE)</f>
        <v>#N/A</v>
      </c>
    </row>
    <row r="7401" spans="1:10" ht="15.75" customHeight="1">
      <c r="A7401" s="3"/>
      <c r="B7401" s="3"/>
      <c r="C7401" s="3"/>
      <c r="D7401" s="3"/>
      <c r="E7401" s="3"/>
      <c r="F7401" s="30" t="str">
        <f t="array" ref="F7401">IF(C7401&lt;&gt;"",INDEX(FunctionalValues,MATCH(C7401,KanoFunctional,0),2),"")</f>
        <v/>
      </c>
      <c r="G7401" s="30" t="str">
        <f t="array" ref="G7401">IF(D7401&lt;&gt;"",INDEX(DysfunctionalValues,2,MATCH(D7401,KanoDysfunctional,0)),"")</f>
        <v/>
      </c>
      <c r="H7401" s="30" t="str">
        <f t="array" ref="H7401">IF(C7401&lt;&gt;"",INDEX(KanoTable,MATCH(C7401,KanoFunctional,0),MATCH(D7401,KanoDysfunctional,0)),"")</f>
        <v/>
      </c>
      <c r="I7401" s="30" t="str">
        <f t="shared" si="117"/>
        <v/>
      </c>
      <c r="J7401" s="30" t="e">
        <f>VLOOKUP(B7401,Users!$A$2:$C$10000,3,FALSE)</f>
        <v>#N/A</v>
      </c>
    </row>
    <row r="7402" spans="1:10" ht="15.75" customHeight="1">
      <c r="A7402" s="3"/>
      <c r="B7402" s="3"/>
      <c r="C7402" s="3"/>
      <c r="D7402" s="3"/>
      <c r="E7402" s="3"/>
      <c r="F7402" s="30" t="str">
        <f t="array" ref="F7402">IF(C7402&lt;&gt;"",INDEX(FunctionalValues,MATCH(C7402,KanoFunctional,0),2),"")</f>
        <v/>
      </c>
      <c r="G7402" s="30" t="str">
        <f t="array" ref="G7402">IF(D7402&lt;&gt;"",INDEX(DysfunctionalValues,2,MATCH(D7402,KanoDysfunctional,0)),"")</f>
        <v/>
      </c>
      <c r="H7402" s="30" t="str">
        <f t="array" ref="H7402">IF(C7402&lt;&gt;"",INDEX(KanoTable,MATCH(C7402,KanoFunctional,0),MATCH(D7402,KanoDysfunctional,0)),"")</f>
        <v/>
      </c>
      <c r="I7402" s="30" t="str">
        <f t="shared" si="117"/>
        <v/>
      </c>
      <c r="J7402" s="30" t="e">
        <f>VLOOKUP(B7402,Users!$A$2:$C$10000,3,FALSE)</f>
        <v>#N/A</v>
      </c>
    </row>
    <row r="7403" spans="1:10" ht="15.75" customHeight="1">
      <c r="A7403" s="3"/>
      <c r="B7403" s="3"/>
      <c r="C7403" s="3"/>
      <c r="D7403" s="3"/>
      <c r="E7403" s="3"/>
      <c r="F7403" s="30" t="str">
        <f t="array" ref="F7403">IF(C7403&lt;&gt;"",INDEX(FunctionalValues,MATCH(C7403,KanoFunctional,0),2),"")</f>
        <v/>
      </c>
      <c r="G7403" s="30" t="str">
        <f t="array" ref="G7403">IF(D7403&lt;&gt;"",INDEX(DysfunctionalValues,2,MATCH(D7403,KanoDysfunctional,0)),"")</f>
        <v/>
      </c>
      <c r="H7403" s="30" t="str">
        <f t="array" ref="H7403">IF(C7403&lt;&gt;"",INDEX(KanoTable,MATCH(C7403,KanoFunctional,0),MATCH(D7403,KanoDysfunctional,0)),"")</f>
        <v/>
      </c>
      <c r="I7403" s="30" t="str">
        <f t="shared" si="117"/>
        <v/>
      </c>
      <c r="J7403" s="30" t="e">
        <f>VLOOKUP(B7403,Users!$A$2:$C$10000,3,FALSE)</f>
        <v>#N/A</v>
      </c>
    </row>
    <row r="7404" spans="1:10" ht="15.75" customHeight="1">
      <c r="A7404" s="3"/>
      <c r="B7404" s="3"/>
      <c r="C7404" s="3"/>
      <c r="D7404" s="3"/>
      <c r="E7404" s="3"/>
      <c r="F7404" s="30" t="str">
        <f t="array" ref="F7404">IF(C7404&lt;&gt;"",INDEX(FunctionalValues,MATCH(C7404,KanoFunctional,0),2),"")</f>
        <v/>
      </c>
      <c r="G7404" s="30" t="str">
        <f t="array" ref="G7404">IF(D7404&lt;&gt;"",INDEX(DysfunctionalValues,2,MATCH(D7404,KanoDysfunctional,0)),"")</f>
        <v/>
      </c>
      <c r="H7404" s="30" t="str">
        <f t="array" ref="H7404">IF(C7404&lt;&gt;"",INDEX(KanoTable,MATCH(C7404,KanoFunctional,0),MATCH(D7404,KanoDysfunctional,0)),"")</f>
        <v/>
      </c>
      <c r="I7404" s="30" t="str">
        <f t="shared" si="117"/>
        <v/>
      </c>
      <c r="J7404" s="30" t="e">
        <f>VLOOKUP(B7404,Users!$A$2:$C$10000,3,FALSE)</f>
        <v>#N/A</v>
      </c>
    </row>
    <row r="7405" spans="1:10" ht="15.75" customHeight="1">
      <c r="A7405" s="3"/>
      <c r="B7405" s="3"/>
      <c r="C7405" s="3"/>
      <c r="D7405" s="3"/>
      <c r="E7405" s="3"/>
      <c r="F7405" s="30" t="str">
        <f t="array" ref="F7405">IF(C7405&lt;&gt;"",INDEX(FunctionalValues,MATCH(C7405,KanoFunctional,0),2),"")</f>
        <v/>
      </c>
      <c r="G7405" s="30" t="str">
        <f t="array" ref="G7405">IF(D7405&lt;&gt;"",INDEX(DysfunctionalValues,2,MATCH(D7405,KanoDysfunctional,0)),"")</f>
        <v/>
      </c>
      <c r="H7405" s="30" t="str">
        <f t="array" ref="H7405">IF(C7405&lt;&gt;"",INDEX(KanoTable,MATCH(C7405,KanoFunctional,0),MATCH(D7405,KanoDysfunctional,0)),"")</f>
        <v/>
      </c>
      <c r="I7405" s="30" t="str">
        <f t="shared" si="117"/>
        <v/>
      </c>
      <c r="J7405" s="30" t="e">
        <f>VLOOKUP(B7405,Users!$A$2:$C$10000,3,FALSE)</f>
        <v>#N/A</v>
      </c>
    </row>
    <row r="7406" spans="1:10" ht="15.75" customHeight="1">
      <c r="A7406" s="3"/>
      <c r="B7406" s="3"/>
      <c r="C7406" s="3"/>
      <c r="D7406" s="3"/>
      <c r="E7406" s="3"/>
      <c r="F7406" s="30" t="str">
        <f t="array" ref="F7406">IF(C7406&lt;&gt;"",INDEX(FunctionalValues,MATCH(C7406,KanoFunctional,0),2),"")</f>
        <v/>
      </c>
      <c r="G7406" s="30" t="str">
        <f t="array" ref="G7406">IF(D7406&lt;&gt;"",INDEX(DysfunctionalValues,2,MATCH(D7406,KanoDysfunctional,0)),"")</f>
        <v/>
      </c>
      <c r="H7406" s="30" t="str">
        <f t="array" ref="H7406">IF(C7406&lt;&gt;"",INDEX(KanoTable,MATCH(C7406,KanoFunctional,0),MATCH(D7406,KanoDysfunctional,0)),"")</f>
        <v/>
      </c>
      <c r="I7406" s="30" t="str">
        <f t="shared" si="117"/>
        <v/>
      </c>
      <c r="J7406" s="30" t="e">
        <f>VLOOKUP(B7406,Users!$A$2:$C$10000,3,FALSE)</f>
        <v>#N/A</v>
      </c>
    </row>
    <row r="7407" spans="1:10" ht="15.75" customHeight="1">
      <c r="A7407" s="3"/>
      <c r="B7407" s="3"/>
      <c r="C7407" s="3"/>
      <c r="D7407" s="3"/>
      <c r="E7407" s="3"/>
      <c r="F7407" s="30" t="str">
        <f t="array" ref="F7407">IF(C7407&lt;&gt;"",INDEX(FunctionalValues,MATCH(C7407,KanoFunctional,0),2),"")</f>
        <v/>
      </c>
      <c r="G7407" s="30" t="str">
        <f t="array" ref="G7407">IF(D7407&lt;&gt;"",INDEX(DysfunctionalValues,2,MATCH(D7407,KanoDysfunctional,0)),"")</f>
        <v/>
      </c>
      <c r="H7407" s="30" t="str">
        <f t="array" ref="H7407">IF(C7407&lt;&gt;"",INDEX(KanoTable,MATCH(C7407,KanoFunctional,0),MATCH(D7407,KanoDysfunctional,0)),"")</f>
        <v/>
      </c>
      <c r="I7407" s="30" t="str">
        <f t="shared" si="117"/>
        <v/>
      </c>
      <c r="J7407" s="30" t="e">
        <f>VLOOKUP(B7407,Users!$A$2:$C$10000,3,FALSE)</f>
        <v>#N/A</v>
      </c>
    </row>
    <row r="7408" spans="1:10" ht="15.75" customHeight="1">
      <c r="A7408" s="3"/>
      <c r="B7408" s="3"/>
      <c r="C7408" s="3"/>
      <c r="D7408" s="3"/>
      <c r="E7408" s="3"/>
      <c r="F7408" s="30" t="str">
        <f t="array" ref="F7408">IF(C7408&lt;&gt;"",INDEX(FunctionalValues,MATCH(C7408,KanoFunctional,0),2),"")</f>
        <v/>
      </c>
      <c r="G7408" s="30" t="str">
        <f t="array" ref="G7408">IF(D7408&lt;&gt;"",INDEX(DysfunctionalValues,2,MATCH(D7408,KanoDysfunctional,0)),"")</f>
        <v/>
      </c>
      <c r="H7408" s="30" t="str">
        <f t="array" ref="H7408">IF(C7408&lt;&gt;"",INDEX(KanoTable,MATCH(C7408,KanoFunctional,0),MATCH(D7408,KanoDysfunctional,0)),"")</f>
        <v/>
      </c>
      <c r="I7408" s="30" t="str">
        <f t="shared" si="117"/>
        <v/>
      </c>
      <c r="J7408" s="30" t="e">
        <f>VLOOKUP(B7408,Users!$A$2:$C$10000,3,FALSE)</f>
        <v>#N/A</v>
      </c>
    </row>
    <row r="7409" spans="1:10" ht="15.75" customHeight="1">
      <c r="A7409" s="3"/>
      <c r="B7409" s="3"/>
      <c r="C7409" s="3"/>
      <c r="D7409" s="3"/>
      <c r="E7409" s="3"/>
      <c r="F7409" s="30" t="str">
        <f t="array" ref="F7409">IF(C7409&lt;&gt;"",INDEX(FunctionalValues,MATCH(C7409,KanoFunctional,0),2),"")</f>
        <v/>
      </c>
      <c r="G7409" s="30" t="str">
        <f t="array" ref="G7409">IF(D7409&lt;&gt;"",INDEX(DysfunctionalValues,2,MATCH(D7409,KanoDysfunctional,0)),"")</f>
        <v/>
      </c>
      <c r="H7409" s="30" t="str">
        <f t="array" ref="H7409">IF(C7409&lt;&gt;"",INDEX(KanoTable,MATCH(C7409,KanoFunctional,0),MATCH(D7409,KanoDysfunctional,0)),"")</f>
        <v/>
      </c>
      <c r="I7409" s="30" t="str">
        <f t="shared" si="117"/>
        <v/>
      </c>
      <c r="J7409" s="30" t="e">
        <f>VLOOKUP(B7409,Users!$A$2:$C$10000,3,FALSE)</f>
        <v>#N/A</v>
      </c>
    </row>
    <row r="7410" spans="1:10" ht="15.75" customHeight="1">
      <c r="A7410" s="3"/>
      <c r="B7410" s="3"/>
      <c r="C7410" s="3"/>
      <c r="D7410" s="3"/>
      <c r="E7410" s="3"/>
      <c r="F7410" s="30" t="str">
        <f t="array" ref="F7410">IF(C7410&lt;&gt;"",INDEX(FunctionalValues,MATCH(C7410,KanoFunctional,0),2),"")</f>
        <v/>
      </c>
      <c r="G7410" s="30" t="str">
        <f t="array" ref="G7410">IF(D7410&lt;&gt;"",INDEX(DysfunctionalValues,2,MATCH(D7410,KanoDysfunctional,0)),"")</f>
        <v/>
      </c>
      <c r="H7410" s="30" t="str">
        <f t="array" ref="H7410">IF(C7410&lt;&gt;"",INDEX(KanoTable,MATCH(C7410,KanoFunctional,0),MATCH(D7410,KanoDysfunctional,0)),"")</f>
        <v/>
      </c>
      <c r="I7410" s="30" t="str">
        <f t="shared" si="117"/>
        <v/>
      </c>
      <c r="J7410" s="30" t="e">
        <f>VLOOKUP(B7410,Users!$A$2:$C$10000,3,FALSE)</f>
        <v>#N/A</v>
      </c>
    </row>
    <row r="7411" spans="1:10" ht="15.75" customHeight="1">
      <c r="A7411" s="3"/>
      <c r="B7411" s="3"/>
      <c r="C7411" s="3"/>
      <c r="D7411" s="3"/>
      <c r="E7411" s="3"/>
      <c r="F7411" s="30" t="str">
        <f t="array" ref="F7411">IF(C7411&lt;&gt;"",INDEX(FunctionalValues,MATCH(C7411,KanoFunctional,0),2),"")</f>
        <v/>
      </c>
      <c r="G7411" s="30" t="str">
        <f t="array" ref="G7411">IF(D7411&lt;&gt;"",INDEX(DysfunctionalValues,2,MATCH(D7411,KanoDysfunctional,0)),"")</f>
        <v/>
      </c>
      <c r="H7411" s="30" t="str">
        <f t="array" ref="H7411">IF(C7411&lt;&gt;"",INDEX(KanoTable,MATCH(C7411,KanoFunctional,0),MATCH(D7411,KanoDysfunctional,0)),"")</f>
        <v/>
      </c>
      <c r="I7411" s="30" t="str">
        <f t="shared" si="117"/>
        <v/>
      </c>
      <c r="J7411" s="30" t="e">
        <f>VLOOKUP(B7411,Users!$A$2:$C$10000,3,FALSE)</f>
        <v>#N/A</v>
      </c>
    </row>
    <row r="7412" spans="1:10" ht="15.75" customHeight="1">
      <c r="A7412" s="3"/>
      <c r="B7412" s="3"/>
      <c r="C7412" s="3"/>
      <c r="D7412" s="3"/>
      <c r="E7412" s="3"/>
      <c r="F7412" s="30" t="str">
        <f t="array" ref="F7412">IF(C7412&lt;&gt;"",INDEX(FunctionalValues,MATCH(C7412,KanoFunctional,0),2),"")</f>
        <v/>
      </c>
      <c r="G7412" s="30" t="str">
        <f t="array" ref="G7412">IF(D7412&lt;&gt;"",INDEX(DysfunctionalValues,2,MATCH(D7412,KanoDysfunctional,0)),"")</f>
        <v/>
      </c>
      <c r="H7412" s="30" t="str">
        <f t="array" ref="H7412">IF(C7412&lt;&gt;"",INDEX(KanoTable,MATCH(C7412,KanoFunctional,0),MATCH(D7412,KanoDysfunctional,0)),"")</f>
        <v/>
      </c>
      <c r="I7412" s="30" t="str">
        <f t="shared" si="117"/>
        <v/>
      </c>
      <c r="J7412" s="30" t="e">
        <f>VLOOKUP(B7412,Users!$A$2:$C$10000,3,FALSE)</f>
        <v>#N/A</v>
      </c>
    </row>
    <row r="7413" spans="1:10" ht="15.75" customHeight="1">
      <c r="A7413" s="3"/>
      <c r="B7413" s="3"/>
      <c r="C7413" s="3"/>
      <c r="D7413" s="3"/>
      <c r="E7413" s="3"/>
      <c r="F7413" s="30" t="str">
        <f t="array" ref="F7413">IF(C7413&lt;&gt;"",INDEX(FunctionalValues,MATCH(C7413,KanoFunctional,0),2),"")</f>
        <v/>
      </c>
      <c r="G7413" s="30" t="str">
        <f t="array" ref="G7413">IF(D7413&lt;&gt;"",INDEX(DysfunctionalValues,2,MATCH(D7413,KanoDysfunctional,0)),"")</f>
        <v/>
      </c>
      <c r="H7413" s="30" t="str">
        <f t="array" ref="H7413">IF(C7413&lt;&gt;"",INDEX(KanoTable,MATCH(C7413,KanoFunctional,0),MATCH(D7413,KanoDysfunctional,0)),"")</f>
        <v/>
      </c>
      <c r="I7413" s="30" t="str">
        <f t="shared" si="117"/>
        <v/>
      </c>
      <c r="J7413" s="30" t="e">
        <f>VLOOKUP(B7413,Users!$A$2:$C$10000,3,FALSE)</f>
        <v>#N/A</v>
      </c>
    </row>
    <row r="7414" spans="1:10" ht="15.75" customHeight="1">
      <c r="A7414" s="3"/>
      <c r="B7414" s="3"/>
      <c r="C7414" s="3"/>
      <c r="D7414" s="3"/>
      <c r="E7414" s="3"/>
      <c r="F7414" s="30" t="str">
        <f t="array" ref="F7414">IF(C7414&lt;&gt;"",INDEX(FunctionalValues,MATCH(C7414,KanoFunctional,0),2),"")</f>
        <v/>
      </c>
      <c r="G7414" s="30" t="str">
        <f t="array" ref="G7414">IF(D7414&lt;&gt;"",INDEX(DysfunctionalValues,2,MATCH(D7414,KanoDysfunctional,0)),"")</f>
        <v/>
      </c>
      <c r="H7414" s="30" t="str">
        <f t="array" ref="H7414">IF(C7414&lt;&gt;"",INDEX(KanoTable,MATCH(C7414,KanoFunctional,0),MATCH(D7414,KanoDysfunctional,0)),"")</f>
        <v/>
      </c>
      <c r="I7414" s="30" t="str">
        <f t="shared" si="117"/>
        <v/>
      </c>
      <c r="J7414" s="30" t="e">
        <f>VLOOKUP(B7414,Users!$A$2:$C$10000,3,FALSE)</f>
        <v>#N/A</v>
      </c>
    </row>
    <row r="7415" spans="1:10" ht="15.75" customHeight="1">
      <c r="A7415" s="3"/>
      <c r="B7415" s="3"/>
      <c r="C7415" s="3"/>
      <c r="D7415" s="3"/>
      <c r="E7415" s="3"/>
      <c r="F7415" s="30" t="str">
        <f t="array" ref="F7415">IF(C7415&lt;&gt;"",INDEX(FunctionalValues,MATCH(C7415,KanoFunctional,0),2),"")</f>
        <v/>
      </c>
      <c r="G7415" s="30" t="str">
        <f t="array" ref="G7415">IF(D7415&lt;&gt;"",INDEX(DysfunctionalValues,2,MATCH(D7415,KanoDysfunctional,0)),"")</f>
        <v/>
      </c>
      <c r="H7415" s="30" t="str">
        <f t="array" ref="H7415">IF(C7415&lt;&gt;"",INDEX(KanoTable,MATCH(C7415,KanoFunctional,0),MATCH(D7415,KanoDysfunctional,0)),"")</f>
        <v/>
      </c>
      <c r="I7415" s="30" t="str">
        <f t="shared" si="117"/>
        <v/>
      </c>
      <c r="J7415" s="30" t="e">
        <f>VLOOKUP(B7415,Users!$A$2:$C$10000,3,FALSE)</f>
        <v>#N/A</v>
      </c>
    </row>
    <row r="7416" spans="1:10" ht="15.75" customHeight="1">
      <c r="A7416" s="3"/>
      <c r="B7416" s="3"/>
      <c r="C7416" s="3"/>
      <c r="D7416" s="3"/>
      <c r="E7416" s="3"/>
      <c r="F7416" s="30" t="str">
        <f t="array" ref="F7416">IF(C7416&lt;&gt;"",INDEX(FunctionalValues,MATCH(C7416,KanoFunctional,0),2),"")</f>
        <v/>
      </c>
      <c r="G7416" s="30" t="str">
        <f t="array" ref="G7416">IF(D7416&lt;&gt;"",INDEX(DysfunctionalValues,2,MATCH(D7416,KanoDysfunctional,0)),"")</f>
        <v/>
      </c>
      <c r="H7416" s="30" t="str">
        <f t="array" ref="H7416">IF(C7416&lt;&gt;"",INDEX(KanoTable,MATCH(C7416,KanoFunctional,0),MATCH(D7416,KanoDysfunctional,0)),"")</f>
        <v/>
      </c>
      <c r="I7416" s="30" t="str">
        <f t="shared" si="117"/>
        <v/>
      </c>
      <c r="J7416" s="30" t="e">
        <f>VLOOKUP(B7416,Users!$A$2:$C$10000,3,FALSE)</f>
        <v>#N/A</v>
      </c>
    </row>
    <row r="7417" spans="1:10" ht="15.75" customHeight="1">
      <c r="A7417" s="3"/>
      <c r="B7417" s="3"/>
      <c r="C7417" s="3"/>
      <c r="D7417" s="3"/>
      <c r="E7417" s="3"/>
      <c r="F7417" s="30" t="str">
        <f t="array" ref="F7417">IF(C7417&lt;&gt;"",INDEX(FunctionalValues,MATCH(C7417,KanoFunctional,0),2),"")</f>
        <v/>
      </c>
      <c r="G7417" s="30" t="str">
        <f t="array" ref="G7417">IF(D7417&lt;&gt;"",INDEX(DysfunctionalValues,2,MATCH(D7417,KanoDysfunctional,0)),"")</f>
        <v/>
      </c>
      <c r="H7417" s="30" t="str">
        <f t="array" ref="H7417">IF(C7417&lt;&gt;"",INDEX(KanoTable,MATCH(C7417,KanoFunctional,0),MATCH(D7417,KanoDysfunctional,0)),"")</f>
        <v/>
      </c>
      <c r="I7417" s="30" t="str">
        <f t="shared" si="117"/>
        <v/>
      </c>
      <c r="J7417" s="30" t="e">
        <f>VLOOKUP(B7417,Users!$A$2:$C$10000,3,FALSE)</f>
        <v>#N/A</v>
      </c>
    </row>
    <row r="7418" spans="1:10" ht="15.75" customHeight="1">
      <c r="A7418" s="3"/>
      <c r="B7418" s="3"/>
      <c r="C7418" s="3"/>
      <c r="D7418" s="3"/>
      <c r="E7418" s="3"/>
      <c r="F7418" s="30" t="str">
        <f t="array" ref="F7418">IF(C7418&lt;&gt;"",INDEX(FunctionalValues,MATCH(C7418,KanoFunctional,0),2),"")</f>
        <v/>
      </c>
      <c r="G7418" s="30" t="str">
        <f t="array" ref="G7418">IF(D7418&lt;&gt;"",INDEX(DysfunctionalValues,2,MATCH(D7418,KanoDysfunctional,0)),"")</f>
        <v/>
      </c>
      <c r="H7418" s="30" t="str">
        <f t="array" ref="H7418">IF(C7418&lt;&gt;"",INDEX(KanoTable,MATCH(C7418,KanoFunctional,0),MATCH(D7418,KanoDysfunctional,0)),"")</f>
        <v/>
      </c>
      <c r="I7418" s="30" t="str">
        <f t="shared" si="117"/>
        <v/>
      </c>
      <c r="J7418" s="30" t="e">
        <f>VLOOKUP(B7418,Users!$A$2:$C$10000,3,FALSE)</f>
        <v>#N/A</v>
      </c>
    </row>
    <row r="7419" spans="1:10" ht="15.75" customHeight="1">
      <c r="A7419" s="3"/>
      <c r="B7419" s="3"/>
      <c r="C7419" s="3"/>
      <c r="D7419" s="3"/>
      <c r="E7419" s="3"/>
      <c r="F7419" s="30" t="str">
        <f t="array" ref="F7419">IF(C7419&lt;&gt;"",INDEX(FunctionalValues,MATCH(C7419,KanoFunctional,0),2),"")</f>
        <v/>
      </c>
      <c r="G7419" s="30" t="str">
        <f t="array" ref="G7419">IF(D7419&lt;&gt;"",INDEX(DysfunctionalValues,2,MATCH(D7419,KanoDysfunctional,0)),"")</f>
        <v/>
      </c>
      <c r="H7419" s="30" t="str">
        <f t="array" ref="H7419">IF(C7419&lt;&gt;"",INDEX(KanoTable,MATCH(C7419,KanoFunctional,0),MATCH(D7419,KanoDysfunctional,0)),"")</f>
        <v/>
      </c>
      <c r="I7419" s="30" t="str">
        <f t="shared" si="117"/>
        <v/>
      </c>
      <c r="J7419" s="30" t="e">
        <f>VLOOKUP(B7419,Users!$A$2:$C$10000,3,FALSE)</f>
        <v>#N/A</v>
      </c>
    </row>
    <row r="7420" spans="1:10" ht="15.75" customHeight="1">
      <c r="A7420" s="3"/>
      <c r="B7420" s="3"/>
      <c r="C7420" s="3"/>
      <c r="D7420" s="3"/>
      <c r="E7420" s="3"/>
      <c r="F7420" s="30" t="str">
        <f t="array" ref="F7420">IF(C7420&lt;&gt;"",INDEX(FunctionalValues,MATCH(C7420,KanoFunctional,0),2),"")</f>
        <v/>
      </c>
      <c r="G7420" s="30" t="str">
        <f t="array" ref="G7420">IF(D7420&lt;&gt;"",INDEX(DysfunctionalValues,2,MATCH(D7420,KanoDysfunctional,0)),"")</f>
        <v/>
      </c>
      <c r="H7420" s="30" t="str">
        <f t="array" ref="H7420">IF(C7420&lt;&gt;"",INDEX(KanoTable,MATCH(C7420,KanoFunctional,0),MATCH(D7420,KanoDysfunctional,0)),"")</f>
        <v/>
      </c>
      <c r="I7420" s="30" t="str">
        <f t="shared" si="117"/>
        <v/>
      </c>
      <c r="J7420" s="30" t="e">
        <f>VLOOKUP(B7420,Users!$A$2:$C$10000,3,FALSE)</f>
        <v>#N/A</v>
      </c>
    </row>
    <row r="7421" spans="1:10" ht="15.75" customHeight="1">
      <c r="A7421" s="3"/>
      <c r="B7421" s="3"/>
      <c r="C7421" s="3"/>
      <c r="D7421" s="3"/>
      <c r="E7421" s="3"/>
      <c r="F7421" s="30" t="str">
        <f t="array" ref="F7421">IF(C7421&lt;&gt;"",INDEX(FunctionalValues,MATCH(C7421,KanoFunctional,0),2),"")</f>
        <v/>
      </c>
      <c r="G7421" s="30" t="str">
        <f t="array" ref="G7421">IF(D7421&lt;&gt;"",INDEX(DysfunctionalValues,2,MATCH(D7421,KanoDysfunctional,0)),"")</f>
        <v/>
      </c>
      <c r="H7421" s="30" t="str">
        <f t="array" ref="H7421">IF(C7421&lt;&gt;"",INDEX(KanoTable,MATCH(C7421,KanoFunctional,0),MATCH(D7421,KanoDysfunctional,0)),"")</f>
        <v/>
      </c>
      <c r="I7421" s="30" t="str">
        <f t="shared" si="117"/>
        <v/>
      </c>
      <c r="J7421" s="30" t="e">
        <f>VLOOKUP(B7421,Users!$A$2:$C$10000,3,FALSE)</f>
        <v>#N/A</v>
      </c>
    </row>
    <row r="7422" spans="1:10" ht="15.75" customHeight="1">
      <c r="A7422" s="3"/>
      <c r="B7422" s="3"/>
      <c r="C7422" s="3"/>
      <c r="D7422" s="3"/>
      <c r="E7422" s="3"/>
      <c r="F7422" s="30" t="str">
        <f t="array" ref="F7422">IF(C7422&lt;&gt;"",INDEX(FunctionalValues,MATCH(C7422,KanoFunctional,0),2),"")</f>
        <v/>
      </c>
      <c r="G7422" s="30" t="str">
        <f t="array" ref="G7422">IF(D7422&lt;&gt;"",INDEX(DysfunctionalValues,2,MATCH(D7422,KanoDysfunctional,0)),"")</f>
        <v/>
      </c>
      <c r="H7422" s="30" t="str">
        <f t="array" ref="H7422">IF(C7422&lt;&gt;"",INDEX(KanoTable,MATCH(C7422,KanoFunctional,0),MATCH(D7422,KanoDysfunctional,0)),"")</f>
        <v/>
      </c>
      <c r="I7422" s="30" t="str">
        <f t="shared" si="117"/>
        <v/>
      </c>
      <c r="J7422" s="30" t="e">
        <f>VLOOKUP(B7422,Users!$A$2:$C$10000,3,FALSE)</f>
        <v>#N/A</v>
      </c>
    </row>
    <row r="7423" spans="1:10" ht="15.75" customHeight="1">
      <c r="A7423" s="3"/>
      <c r="B7423" s="3"/>
      <c r="C7423" s="3"/>
      <c r="D7423" s="3"/>
      <c r="E7423" s="3"/>
      <c r="F7423" s="30" t="str">
        <f t="array" ref="F7423">IF(C7423&lt;&gt;"",INDEX(FunctionalValues,MATCH(C7423,KanoFunctional,0),2),"")</f>
        <v/>
      </c>
      <c r="G7423" s="30" t="str">
        <f t="array" ref="G7423">IF(D7423&lt;&gt;"",INDEX(DysfunctionalValues,2,MATCH(D7423,KanoDysfunctional,0)),"")</f>
        <v/>
      </c>
      <c r="H7423" s="30" t="str">
        <f t="array" ref="H7423">IF(C7423&lt;&gt;"",INDEX(KanoTable,MATCH(C7423,KanoFunctional,0),MATCH(D7423,KanoDysfunctional,0)),"")</f>
        <v/>
      </c>
      <c r="I7423" s="30" t="str">
        <f t="shared" si="117"/>
        <v/>
      </c>
      <c r="J7423" s="30" t="e">
        <f>VLOOKUP(B7423,Users!$A$2:$C$10000,3,FALSE)</f>
        <v>#N/A</v>
      </c>
    </row>
    <row r="7424" spans="1:10" ht="15.75" customHeight="1">
      <c r="A7424" s="3"/>
      <c r="B7424" s="3"/>
      <c r="C7424" s="3"/>
      <c r="D7424" s="3"/>
      <c r="E7424" s="3"/>
      <c r="F7424" s="30" t="str">
        <f t="array" ref="F7424">IF(C7424&lt;&gt;"",INDEX(FunctionalValues,MATCH(C7424,KanoFunctional,0),2),"")</f>
        <v/>
      </c>
      <c r="G7424" s="30" t="str">
        <f t="array" ref="G7424">IF(D7424&lt;&gt;"",INDEX(DysfunctionalValues,2,MATCH(D7424,KanoDysfunctional,0)),"")</f>
        <v/>
      </c>
      <c r="H7424" s="30" t="str">
        <f t="array" ref="H7424">IF(C7424&lt;&gt;"",INDEX(KanoTable,MATCH(C7424,KanoFunctional,0),MATCH(D7424,KanoDysfunctional,0)),"")</f>
        <v/>
      </c>
      <c r="I7424" s="30" t="str">
        <f t="shared" si="117"/>
        <v/>
      </c>
      <c r="J7424" s="30" t="e">
        <f>VLOOKUP(B7424,Users!$A$2:$C$10000,3,FALSE)</f>
        <v>#N/A</v>
      </c>
    </row>
    <row r="7425" spans="1:10" ht="15.75" customHeight="1">
      <c r="A7425" s="3"/>
      <c r="B7425" s="3"/>
      <c r="C7425" s="3"/>
      <c r="D7425" s="3"/>
      <c r="E7425" s="3"/>
      <c r="F7425" s="30" t="str">
        <f t="array" ref="F7425">IF(C7425&lt;&gt;"",INDEX(FunctionalValues,MATCH(C7425,KanoFunctional,0),2),"")</f>
        <v/>
      </c>
      <c r="G7425" s="30" t="str">
        <f t="array" ref="G7425">IF(D7425&lt;&gt;"",INDEX(DysfunctionalValues,2,MATCH(D7425,KanoDysfunctional,0)),"")</f>
        <v/>
      </c>
      <c r="H7425" s="30" t="str">
        <f t="array" ref="H7425">IF(C7425&lt;&gt;"",INDEX(KanoTable,MATCH(C7425,KanoFunctional,0),MATCH(D7425,KanoDysfunctional,0)),"")</f>
        <v/>
      </c>
      <c r="I7425" s="30" t="str">
        <f t="shared" si="117"/>
        <v/>
      </c>
      <c r="J7425" s="30" t="e">
        <f>VLOOKUP(B7425,Users!$A$2:$C$10000,3,FALSE)</f>
        <v>#N/A</v>
      </c>
    </row>
    <row r="7426" spans="1:10" ht="15.75" customHeight="1">
      <c r="A7426" s="3"/>
      <c r="B7426" s="3"/>
      <c r="C7426" s="3"/>
      <c r="D7426" s="3"/>
      <c r="E7426" s="3"/>
      <c r="F7426" s="30" t="str">
        <f t="array" ref="F7426">IF(C7426&lt;&gt;"",INDEX(FunctionalValues,MATCH(C7426,KanoFunctional,0),2),"")</f>
        <v/>
      </c>
      <c r="G7426" s="30" t="str">
        <f t="array" ref="G7426">IF(D7426&lt;&gt;"",INDEX(DysfunctionalValues,2,MATCH(D7426,KanoDysfunctional,0)),"")</f>
        <v/>
      </c>
      <c r="H7426" s="30" t="str">
        <f t="array" ref="H7426">IF(C7426&lt;&gt;"",INDEX(KanoTable,MATCH(C7426,KanoFunctional,0),MATCH(D7426,KanoDysfunctional,0)),"")</f>
        <v/>
      </c>
      <c r="I7426" s="30" t="str">
        <f t="shared" si="117"/>
        <v/>
      </c>
      <c r="J7426" s="30" t="e">
        <f>VLOOKUP(B7426,Users!$A$2:$C$10000,3,FALSE)</f>
        <v>#N/A</v>
      </c>
    </row>
    <row r="7427" spans="1:10" ht="15.75" customHeight="1">
      <c r="A7427" s="3"/>
      <c r="B7427" s="3"/>
      <c r="C7427" s="3"/>
      <c r="D7427" s="3"/>
      <c r="E7427" s="3"/>
      <c r="F7427" s="30" t="str">
        <f t="array" ref="F7427">IF(C7427&lt;&gt;"",INDEX(FunctionalValues,MATCH(C7427,KanoFunctional,0),2),"")</f>
        <v/>
      </c>
      <c r="G7427" s="30" t="str">
        <f t="array" ref="G7427">IF(D7427&lt;&gt;"",INDEX(DysfunctionalValues,2,MATCH(D7427,KanoDysfunctional,0)),"")</f>
        <v/>
      </c>
      <c r="H7427" s="30" t="str">
        <f t="array" ref="H7427">IF(C7427&lt;&gt;"",INDEX(KanoTable,MATCH(C7427,KanoFunctional,0),MATCH(D7427,KanoDysfunctional,0)),"")</f>
        <v/>
      </c>
      <c r="I7427" s="30" t="str">
        <f t="shared" si="117"/>
        <v/>
      </c>
      <c r="J7427" s="30" t="e">
        <f>VLOOKUP(B7427,Users!$A$2:$C$10000,3,FALSE)</f>
        <v>#N/A</v>
      </c>
    </row>
    <row r="7428" spans="1:10" ht="15.75" customHeight="1">
      <c r="A7428" s="3"/>
      <c r="B7428" s="3"/>
      <c r="C7428" s="3"/>
      <c r="D7428" s="3"/>
      <c r="E7428" s="3"/>
      <c r="F7428" s="30" t="str">
        <f t="array" ref="F7428">IF(C7428&lt;&gt;"",INDEX(FunctionalValues,MATCH(C7428,KanoFunctional,0),2),"")</f>
        <v/>
      </c>
      <c r="G7428" s="30" t="str">
        <f t="array" ref="G7428">IF(D7428&lt;&gt;"",INDEX(DysfunctionalValues,2,MATCH(D7428,KanoDysfunctional,0)),"")</f>
        <v/>
      </c>
      <c r="H7428" s="30" t="str">
        <f t="array" ref="H7428">IF(C7428&lt;&gt;"",INDEX(KanoTable,MATCH(C7428,KanoFunctional,0),MATCH(D7428,KanoDysfunctional,0)),"")</f>
        <v/>
      </c>
      <c r="I7428" s="30" t="str">
        <f t="shared" si="117"/>
        <v/>
      </c>
      <c r="J7428" s="30" t="e">
        <f>VLOOKUP(B7428,Users!$A$2:$C$10000,3,FALSE)</f>
        <v>#N/A</v>
      </c>
    </row>
    <row r="7429" spans="1:10" ht="15.75" customHeight="1">
      <c r="A7429" s="3"/>
      <c r="B7429" s="3"/>
      <c r="C7429" s="3"/>
      <c r="D7429" s="3"/>
      <c r="E7429" s="3"/>
      <c r="F7429" s="30" t="str">
        <f t="array" ref="F7429">IF(C7429&lt;&gt;"",INDEX(FunctionalValues,MATCH(C7429,KanoFunctional,0),2),"")</f>
        <v/>
      </c>
      <c r="G7429" s="30" t="str">
        <f t="array" ref="G7429">IF(D7429&lt;&gt;"",INDEX(DysfunctionalValues,2,MATCH(D7429,KanoDysfunctional,0)),"")</f>
        <v/>
      </c>
      <c r="H7429" s="30" t="str">
        <f t="array" ref="H7429">IF(C7429&lt;&gt;"",INDEX(KanoTable,MATCH(C7429,KanoFunctional,0),MATCH(D7429,KanoDysfunctional,0)),"")</f>
        <v/>
      </c>
      <c r="I7429" s="30" t="str">
        <f t="shared" si="117"/>
        <v/>
      </c>
      <c r="J7429" s="30" t="e">
        <f>VLOOKUP(B7429,Users!$A$2:$C$10000,3,FALSE)</f>
        <v>#N/A</v>
      </c>
    </row>
    <row r="7430" spans="1:10" ht="15.75" customHeight="1">
      <c r="A7430" s="3"/>
      <c r="B7430" s="3"/>
      <c r="C7430" s="3"/>
      <c r="D7430" s="3"/>
      <c r="E7430" s="3"/>
      <c r="F7430" s="30" t="str">
        <f t="array" ref="F7430">IF(C7430&lt;&gt;"",INDEX(FunctionalValues,MATCH(C7430,KanoFunctional,0),2),"")</f>
        <v/>
      </c>
      <c r="G7430" s="30" t="str">
        <f t="array" ref="G7430">IF(D7430&lt;&gt;"",INDEX(DysfunctionalValues,2,MATCH(D7430,KanoDysfunctional,0)),"")</f>
        <v/>
      </c>
      <c r="H7430" s="30" t="str">
        <f t="array" ref="H7430">IF(C7430&lt;&gt;"",INDEX(KanoTable,MATCH(C7430,KanoFunctional,0),MATCH(D7430,KanoDysfunctional,0)),"")</f>
        <v/>
      </c>
      <c r="I7430" s="30" t="str">
        <f t="shared" si="117"/>
        <v/>
      </c>
      <c r="J7430" s="30" t="e">
        <f>VLOOKUP(B7430,Users!$A$2:$C$10000,3,FALSE)</f>
        <v>#N/A</v>
      </c>
    </row>
    <row r="7431" spans="1:10" ht="15.75" customHeight="1">
      <c r="A7431" s="3"/>
      <c r="B7431" s="3"/>
      <c r="C7431" s="3"/>
      <c r="D7431" s="3"/>
      <c r="E7431" s="3"/>
      <c r="F7431" s="30" t="str">
        <f t="array" ref="F7431">IF(C7431&lt;&gt;"",INDEX(FunctionalValues,MATCH(C7431,KanoFunctional,0),2),"")</f>
        <v/>
      </c>
      <c r="G7431" s="30" t="str">
        <f t="array" ref="G7431">IF(D7431&lt;&gt;"",INDEX(DysfunctionalValues,2,MATCH(D7431,KanoDysfunctional,0)),"")</f>
        <v/>
      </c>
      <c r="H7431" s="30" t="str">
        <f t="array" ref="H7431">IF(C7431&lt;&gt;"",INDEX(KanoTable,MATCH(C7431,KanoFunctional,0),MATCH(D7431,KanoDysfunctional,0)),"")</f>
        <v/>
      </c>
      <c r="I7431" s="30" t="str">
        <f t="shared" si="117"/>
        <v/>
      </c>
      <c r="J7431" s="30" t="e">
        <f>VLOOKUP(B7431,Users!$A$2:$C$10000,3,FALSE)</f>
        <v>#N/A</v>
      </c>
    </row>
    <row r="7432" spans="1:10" ht="15.75" customHeight="1">
      <c r="A7432" s="3"/>
      <c r="B7432" s="3"/>
      <c r="C7432" s="3"/>
      <c r="D7432" s="3"/>
      <c r="E7432" s="3"/>
      <c r="F7432" s="30" t="str">
        <f t="array" ref="F7432">IF(C7432&lt;&gt;"",INDEX(FunctionalValues,MATCH(C7432,KanoFunctional,0),2),"")</f>
        <v/>
      </c>
      <c r="G7432" s="30" t="str">
        <f t="array" ref="G7432">IF(D7432&lt;&gt;"",INDEX(DysfunctionalValues,2,MATCH(D7432,KanoDysfunctional,0)),"")</f>
        <v/>
      </c>
      <c r="H7432" s="30" t="str">
        <f t="array" ref="H7432">IF(C7432&lt;&gt;"",INDEX(KanoTable,MATCH(C7432,KanoFunctional,0),MATCH(D7432,KanoDysfunctional,0)),"")</f>
        <v/>
      </c>
      <c r="I7432" s="30" t="str">
        <f t="shared" si="117"/>
        <v/>
      </c>
      <c r="J7432" s="30" t="e">
        <f>VLOOKUP(B7432,Users!$A$2:$C$10000,3,FALSE)</f>
        <v>#N/A</v>
      </c>
    </row>
    <row r="7433" spans="1:10" ht="15.75" customHeight="1">
      <c r="A7433" s="3"/>
      <c r="B7433" s="3"/>
      <c r="C7433" s="3"/>
      <c r="D7433" s="3"/>
      <c r="E7433" s="3"/>
      <c r="F7433" s="30" t="str">
        <f t="array" ref="F7433">IF(C7433&lt;&gt;"",INDEX(FunctionalValues,MATCH(C7433,KanoFunctional,0),2),"")</f>
        <v/>
      </c>
      <c r="G7433" s="30" t="str">
        <f t="array" ref="G7433">IF(D7433&lt;&gt;"",INDEX(DysfunctionalValues,2,MATCH(D7433,KanoDysfunctional,0)),"")</f>
        <v/>
      </c>
      <c r="H7433" s="30" t="str">
        <f t="array" ref="H7433">IF(C7433&lt;&gt;"",INDEX(KanoTable,MATCH(C7433,KanoFunctional,0),MATCH(D7433,KanoDysfunctional,0)),"")</f>
        <v/>
      </c>
      <c r="I7433" s="30" t="str">
        <f t="shared" si="117"/>
        <v/>
      </c>
      <c r="J7433" s="30" t="e">
        <f>VLOOKUP(B7433,Users!$A$2:$C$10000,3,FALSE)</f>
        <v>#N/A</v>
      </c>
    </row>
    <row r="7434" spans="1:10" ht="15.75" customHeight="1">
      <c r="A7434" s="3"/>
      <c r="B7434" s="3"/>
      <c r="C7434" s="3"/>
      <c r="D7434" s="3"/>
      <c r="E7434" s="3"/>
      <c r="F7434" s="30" t="str">
        <f t="array" ref="F7434">IF(C7434&lt;&gt;"",INDEX(FunctionalValues,MATCH(C7434,KanoFunctional,0),2),"")</f>
        <v/>
      </c>
      <c r="G7434" s="30" t="str">
        <f t="array" ref="G7434">IF(D7434&lt;&gt;"",INDEX(DysfunctionalValues,2,MATCH(D7434,KanoDysfunctional,0)),"")</f>
        <v/>
      </c>
      <c r="H7434" s="30" t="str">
        <f t="array" ref="H7434">IF(C7434&lt;&gt;"",INDEX(KanoTable,MATCH(C7434,KanoFunctional,0),MATCH(D7434,KanoDysfunctional,0)),"")</f>
        <v/>
      </c>
      <c r="I7434" s="30" t="str">
        <f t="shared" si="117"/>
        <v/>
      </c>
      <c r="J7434" s="30" t="e">
        <f>VLOOKUP(B7434,Users!$A$2:$C$10000,3,FALSE)</f>
        <v>#N/A</v>
      </c>
    </row>
    <row r="7435" spans="1:10" ht="15.75" customHeight="1">
      <c r="A7435" s="3"/>
      <c r="B7435" s="3"/>
      <c r="C7435" s="3"/>
      <c r="D7435" s="3"/>
      <c r="E7435" s="3"/>
      <c r="F7435" s="30" t="str">
        <f t="array" ref="F7435">IF(C7435&lt;&gt;"",INDEX(FunctionalValues,MATCH(C7435,KanoFunctional,0),2),"")</f>
        <v/>
      </c>
      <c r="G7435" s="30" t="str">
        <f t="array" ref="G7435">IF(D7435&lt;&gt;"",INDEX(DysfunctionalValues,2,MATCH(D7435,KanoDysfunctional,0)),"")</f>
        <v/>
      </c>
      <c r="H7435" s="30" t="str">
        <f t="array" ref="H7435">IF(C7435&lt;&gt;"",INDEX(KanoTable,MATCH(C7435,KanoFunctional,0),MATCH(D7435,KanoDysfunctional,0)),"")</f>
        <v/>
      </c>
      <c r="I7435" s="30" t="str">
        <f t="shared" si="117"/>
        <v/>
      </c>
      <c r="J7435" s="30" t="e">
        <f>VLOOKUP(B7435,Users!$A$2:$C$10000,3,FALSE)</f>
        <v>#N/A</v>
      </c>
    </row>
    <row r="7436" spans="1:10" ht="15.75" customHeight="1">
      <c r="A7436" s="3"/>
      <c r="B7436" s="3"/>
      <c r="C7436" s="3"/>
      <c r="D7436" s="3"/>
      <c r="E7436" s="3"/>
      <c r="F7436" s="30" t="str">
        <f t="array" ref="F7436">IF(C7436&lt;&gt;"",INDEX(FunctionalValues,MATCH(C7436,KanoFunctional,0),2),"")</f>
        <v/>
      </c>
      <c r="G7436" s="30" t="str">
        <f t="array" ref="G7436">IF(D7436&lt;&gt;"",INDEX(DysfunctionalValues,2,MATCH(D7436,KanoDysfunctional,0)),"")</f>
        <v/>
      </c>
      <c r="H7436" s="30" t="str">
        <f t="array" ref="H7436">IF(C7436&lt;&gt;"",INDEX(KanoTable,MATCH(C7436,KanoFunctional,0),MATCH(D7436,KanoDysfunctional,0)),"")</f>
        <v/>
      </c>
      <c r="I7436" s="30" t="str">
        <f t="shared" si="117"/>
        <v/>
      </c>
      <c r="J7436" s="30" t="e">
        <f>VLOOKUP(B7436,Users!$A$2:$C$10000,3,FALSE)</f>
        <v>#N/A</v>
      </c>
    </row>
    <row r="7437" spans="1:10" ht="15.75" customHeight="1">
      <c r="A7437" s="3"/>
      <c r="B7437" s="3"/>
      <c r="C7437" s="3"/>
      <c r="D7437" s="3"/>
      <c r="E7437" s="3"/>
      <c r="F7437" s="30" t="str">
        <f t="array" ref="F7437">IF(C7437&lt;&gt;"",INDEX(FunctionalValues,MATCH(C7437,KanoFunctional,0),2),"")</f>
        <v/>
      </c>
      <c r="G7437" s="30" t="str">
        <f t="array" ref="G7437">IF(D7437&lt;&gt;"",INDEX(DysfunctionalValues,2,MATCH(D7437,KanoDysfunctional,0)),"")</f>
        <v/>
      </c>
      <c r="H7437" s="30" t="str">
        <f t="array" ref="H7437">IF(C7437&lt;&gt;"",INDEX(KanoTable,MATCH(C7437,KanoFunctional,0),MATCH(D7437,KanoDysfunctional,0)),"")</f>
        <v/>
      </c>
      <c r="I7437" s="30" t="str">
        <f t="shared" si="117"/>
        <v/>
      </c>
      <c r="J7437" s="30" t="e">
        <f>VLOOKUP(B7437,Users!$A$2:$C$10000,3,FALSE)</f>
        <v>#N/A</v>
      </c>
    </row>
    <row r="7438" spans="1:10" ht="15.75" customHeight="1">
      <c r="A7438" s="3"/>
      <c r="B7438" s="3"/>
      <c r="C7438" s="3"/>
      <c r="D7438" s="3"/>
      <c r="E7438" s="3"/>
      <c r="F7438" s="30" t="str">
        <f t="array" ref="F7438">IF(C7438&lt;&gt;"",INDEX(FunctionalValues,MATCH(C7438,KanoFunctional,0),2),"")</f>
        <v/>
      </c>
      <c r="G7438" s="30" t="str">
        <f t="array" ref="G7438">IF(D7438&lt;&gt;"",INDEX(DysfunctionalValues,2,MATCH(D7438,KanoDysfunctional,0)),"")</f>
        <v/>
      </c>
      <c r="H7438" s="30" t="str">
        <f t="array" ref="H7438">IF(C7438&lt;&gt;"",INDEX(KanoTable,MATCH(C7438,KanoFunctional,0),MATCH(D7438,KanoDysfunctional,0)),"")</f>
        <v/>
      </c>
      <c r="I7438" s="30" t="str">
        <f t="shared" si="117"/>
        <v/>
      </c>
      <c r="J7438" s="30" t="e">
        <f>VLOOKUP(B7438,Users!$A$2:$C$10000,3,FALSE)</f>
        <v>#N/A</v>
      </c>
    </row>
    <row r="7439" spans="1:10" ht="15.75" customHeight="1">
      <c r="A7439" s="3"/>
      <c r="B7439" s="3"/>
      <c r="C7439" s="3"/>
      <c r="D7439" s="3"/>
      <c r="E7439" s="3"/>
      <c r="F7439" s="30" t="str">
        <f t="array" ref="F7439">IF(C7439&lt;&gt;"",INDEX(FunctionalValues,MATCH(C7439,KanoFunctional,0),2),"")</f>
        <v/>
      </c>
      <c r="G7439" s="30" t="str">
        <f t="array" ref="G7439">IF(D7439&lt;&gt;"",INDEX(DysfunctionalValues,2,MATCH(D7439,KanoDysfunctional,0)),"")</f>
        <v/>
      </c>
      <c r="H7439" s="30" t="str">
        <f t="array" ref="H7439">IF(C7439&lt;&gt;"",INDEX(KanoTable,MATCH(C7439,KanoFunctional,0),MATCH(D7439,KanoDysfunctional,0)),"")</f>
        <v/>
      </c>
      <c r="I7439" s="30" t="str">
        <f t="shared" si="117"/>
        <v/>
      </c>
      <c r="J7439" s="30" t="e">
        <f>VLOOKUP(B7439,Users!$A$2:$C$10000,3,FALSE)</f>
        <v>#N/A</v>
      </c>
    </row>
    <row r="7440" spans="1:10" ht="15.75" customHeight="1">
      <c r="A7440" s="3"/>
      <c r="B7440" s="3"/>
      <c r="C7440" s="3"/>
      <c r="D7440" s="3"/>
      <c r="E7440" s="3"/>
      <c r="F7440" s="30" t="str">
        <f t="array" ref="F7440">IF(C7440&lt;&gt;"",INDEX(FunctionalValues,MATCH(C7440,KanoFunctional,0),2),"")</f>
        <v/>
      </c>
      <c r="G7440" s="30" t="str">
        <f t="array" ref="G7440">IF(D7440&lt;&gt;"",INDEX(DysfunctionalValues,2,MATCH(D7440,KanoDysfunctional,0)),"")</f>
        <v/>
      </c>
      <c r="H7440" s="30" t="str">
        <f t="array" ref="H7440">IF(C7440&lt;&gt;"",INDEX(KanoTable,MATCH(C7440,KanoFunctional,0),MATCH(D7440,KanoDysfunctional,0)),"")</f>
        <v/>
      </c>
      <c r="I7440" s="30" t="str">
        <f t="shared" si="117"/>
        <v/>
      </c>
      <c r="J7440" s="30" t="e">
        <f>VLOOKUP(B7440,Users!$A$2:$C$10000,3,FALSE)</f>
        <v>#N/A</v>
      </c>
    </row>
    <row r="7441" spans="1:10" ht="15.75" customHeight="1">
      <c r="A7441" s="3"/>
      <c r="B7441" s="3"/>
      <c r="C7441" s="3"/>
      <c r="D7441" s="3"/>
      <c r="E7441" s="3"/>
      <c r="F7441" s="30" t="str">
        <f t="array" ref="F7441">IF(C7441&lt;&gt;"",INDEX(FunctionalValues,MATCH(C7441,KanoFunctional,0),2),"")</f>
        <v/>
      </c>
      <c r="G7441" s="30" t="str">
        <f t="array" ref="G7441">IF(D7441&lt;&gt;"",INDEX(DysfunctionalValues,2,MATCH(D7441,KanoDysfunctional,0)),"")</f>
        <v/>
      </c>
      <c r="H7441" s="30" t="str">
        <f t="array" ref="H7441">IF(C7441&lt;&gt;"",INDEX(KanoTable,MATCH(C7441,KanoFunctional,0),MATCH(D7441,KanoDysfunctional,0)),"")</f>
        <v/>
      </c>
      <c r="I7441" s="30" t="str">
        <f t="shared" si="117"/>
        <v/>
      </c>
      <c r="J7441" s="30" t="e">
        <f>VLOOKUP(B7441,Users!$A$2:$C$10000,3,FALSE)</f>
        <v>#N/A</v>
      </c>
    </row>
    <row r="7442" spans="1:10" ht="15.75" customHeight="1">
      <c r="A7442" s="3"/>
      <c r="B7442" s="3"/>
      <c r="C7442" s="3"/>
      <c r="D7442" s="3"/>
      <c r="E7442" s="3"/>
      <c r="F7442" s="30" t="str">
        <f t="array" ref="F7442">IF(C7442&lt;&gt;"",INDEX(FunctionalValues,MATCH(C7442,KanoFunctional,0),2),"")</f>
        <v/>
      </c>
      <c r="G7442" s="30" t="str">
        <f t="array" ref="G7442">IF(D7442&lt;&gt;"",INDEX(DysfunctionalValues,2,MATCH(D7442,KanoDysfunctional,0)),"")</f>
        <v/>
      </c>
      <c r="H7442" s="30" t="str">
        <f t="array" ref="H7442">IF(C7442&lt;&gt;"",INDEX(KanoTable,MATCH(C7442,KanoFunctional,0),MATCH(D7442,KanoDysfunctional,0)),"")</f>
        <v/>
      </c>
      <c r="I7442" s="30" t="str">
        <f t="shared" si="117"/>
        <v/>
      </c>
      <c r="J7442" s="30" t="e">
        <f>VLOOKUP(B7442,Users!$A$2:$C$10000,3,FALSE)</f>
        <v>#N/A</v>
      </c>
    </row>
    <row r="7443" spans="1:10" ht="15.75" customHeight="1">
      <c r="A7443" s="3"/>
      <c r="B7443" s="3"/>
      <c r="C7443" s="3"/>
      <c r="D7443" s="3"/>
      <c r="E7443" s="3"/>
      <c r="F7443" s="30" t="str">
        <f t="array" ref="F7443">IF(C7443&lt;&gt;"",INDEX(FunctionalValues,MATCH(C7443,KanoFunctional,0),2),"")</f>
        <v/>
      </c>
      <c r="G7443" s="30" t="str">
        <f t="array" ref="G7443">IF(D7443&lt;&gt;"",INDEX(DysfunctionalValues,2,MATCH(D7443,KanoDysfunctional,0)),"")</f>
        <v/>
      </c>
      <c r="H7443" s="30" t="str">
        <f t="array" ref="H7443">IF(C7443&lt;&gt;"",INDEX(KanoTable,MATCH(C7443,KanoFunctional,0),MATCH(D7443,KanoDysfunctional,0)),"")</f>
        <v/>
      </c>
      <c r="I7443" s="30" t="str">
        <f t="shared" si="117"/>
        <v/>
      </c>
      <c r="J7443" s="30" t="e">
        <f>VLOOKUP(B7443,Users!$A$2:$C$10000,3,FALSE)</f>
        <v>#N/A</v>
      </c>
    </row>
    <row r="7444" spans="1:10" ht="15.75" customHeight="1">
      <c r="A7444" s="3"/>
      <c r="B7444" s="3"/>
      <c r="C7444" s="3"/>
      <c r="D7444" s="3"/>
      <c r="E7444" s="3"/>
      <c r="F7444" s="30" t="str">
        <f t="array" ref="F7444">IF(C7444&lt;&gt;"",INDEX(FunctionalValues,MATCH(C7444,KanoFunctional,0),2),"")</f>
        <v/>
      </c>
      <c r="G7444" s="30" t="str">
        <f t="array" ref="G7444">IF(D7444&lt;&gt;"",INDEX(DysfunctionalValues,2,MATCH(D7444,KanoDysfunctional,0)),"")</f>
        <v/>
      </c>
      <c r="H7444" s="30" t="str">
        <f t="array" ref="H7444">IF(C7444&lt;&gt;"",INDEX(KanoTable,MATCH(C7444,KanoFunctional,0),MATCH(D7444,KanoDysfunctional,0)),"")</f>
        <v/>
      </c>
      <c r="I7444" s="30" t="str">
        <f t="shared" si="117"/>
        <v/>
      </c>
      <c r="J7444" s="30" t="e">
        <f>VLOOKUP(B7444,Users!$A$2:$C$10000,3,FALSE)</f>
        <v>#N/A</v>
      </c>
    </row>
    <row r="7445" spans="1:10" ht="15.75" customHeight="1">
      <c r="A7445" s="3"/>
      <c r="B7445" s="3"/>
      <c r="C7445" s="3"/>
      <c r="D7445" s="3"/>
      <c r="E7445" s="3"/>
      <c r="F7445" s="30" t="str">
        <f t="array" ref="F7445">IF(C7445&lt;&gt;"",INDEX(FunctionalValues,MATCH(C7445,KanoFunctional,0),2),"")</f>
        <v/>
      </c>
      <c r="G7445" s="30" t="str">
        <f t="array" ref="G7445">IF(D7445&lt;&gt;"",INDEX(DysfunctionalValues,2,MATCH(D7445,KanoDysfunctional,0)),"")</f>
        <v/>
      </c>
      <c r="H7445" s="30" t="str">
        <f t="array" ref="H7445">IF(C7445&lt;&gt;"",INDEX(KanoTable,MATCH(C7445,KanoFunctional,0),MATCH(D7445,KanoDysfunctional,0)),"")</f>
        <v/>
      </c>
      <c r="I7445" s="30" t="str">
        <f t="shared" si="117"/>
        <v/>
      </c>
      <c r="J7445" s="30" t="e">
        <f>VLOOKUP(B7445,Users!$A$2:$C$10000,3,FALSE)</f>
        <v>#N/A</v>
      </c>
    </row>
    <row r="7446" spans="1:10" ht="15.75" customHeight="1">
      <c r="A7446" s="3"/>
      <c r="B7446" s="3"/>
      <c r="C7446" s="3"/>
      <c r="D7446" s="3"/>
      <c r="E7446" s="3"/>
      <c r="F7446" s="30" t="str">
        <f t="array" ref="F7446">IF(C7446&lt;&gt;"",INDEX(FunctionalValues,MATCH(C7446,KanoFunctional,0),2),"")</f>
        <v/>
      </c>
      <c r="G7446" s="30" t="str">
        <f t="array" ref="G7446">IF(D7446&lt;&gt;"",INDEX(DysfunctionalValues,2,MATCH(D7446,KanoDysfunctional,0)),"")</f>
        <v/>
      </c>
      <c r="H7446" s="30" t="str">
        <f t="array" ref="H7446">IF(C7446&lt;&gt;"",INDEX(KanoTable,MATCH(C7446,KanoFunctional,0),MATCH(D7446,KanoDysfunctional,0)),"")</f>
        <v/>
      </c>
      <c r="I7446" s="30" t="str">
        <f t="shared" ref="I7446:I7509" si="118">IF(C7446&lt;&gt;"",MATCH(H7446,KanoResultCodes,0),"")</f>
        <v/>
      </c>
      <c r="J7446" s="30" t="e">
        <f>VLOOKUP(B7446,Users!$A$2:$C$10000,3,FALSE)</f>
        <v>#N/A</v>
      </c>
    </row>
    <row r="7447" spans="1:10" ht="15.75" customHeight="1">
      <c r="A7447" s="3"/>
      <c r="B7447" s="3"/>
      <c r="C7447" s="3"/>
      <c r="D7447" s="3"/>
      <c r="E7447" s="3"/>
      <c r="F7447" s="30" t="str">
        <f t="array" ref="F7447">IF(C7447&lt;&gt;"",INDEX(FunctionalValues,MATCH(C7447,KanoFunctional,0),2),"")</f>
        <v/>
      </c>
      <c r="G7447" s="30" t="str">
        <f t="array" ref="G7447">IF(D7447&lt;&gt;"",INDEX(DysfunctionalValues,2,MATCH(D7447,KanoDysfunctional,0)),"")</f>
        <v/>
      </c>
      <c r="H7447" s="30" t="str">
        <f t="array" ref="H7447">IF(C7447&lt;&gt;"",INDEX(KanoTable,MATCH(C7447,KanoFunctional,0),MATCH(D7447,KanoDysfunctional,0)),"")</f>
        <v/>
      </c>
      <c r="I7447" s="30" t="str">
        <f t="shared" si="118"/>
        <v/>
      </c>
      <c r="J7447" s="30" t="e">
        <f>VLOOKUP(B7447,Users!$A$2:$C$10000,3,FALSE)</f>
        <v>#N/A</v>
      </c>
    </row>
    <row r="7448" spans="1:10" ht="15.75" customHeight="1">
      <c r="A7448" s="3"/>
      <c r="B7448" s="3"/>
      <c r="C7448" s="3"/>
      <c r="D7448" s="3"/>
      <c r="E7448" s="3"/>
      <c r="F7448" s="30" t="str">
        <f t="array" ref="F7448">IF(C7448&lt;&gt;"",INDEX(FunctionalValues,MATCH(C7448,KanoFunctional,0),2),"")</f>
        <v/>
      </c>
      <c r="G7448" s="30" t="str">
        <f t="array" ref="G7448">IF(D7448&lt;&gt;"",INDEX(DysfunctionalValues,2,MATCH(D7448,KanoDysfunctional,0)),"")</f>
        <v/>
      </c>
      <c r="H7448" s="30" t="str">
        <f t="array" ref="H7448">IF(C7448&lt;&gt;"",INDEX(KanoTable,MATCH(C7448,KanoFunctional,0),MATCH(D7448,KanoDysfunctional,0)),"")</f>
        <v/>
      </c>
      <c r="I7448" s="30" t="str">
        <f t="shared" si="118"/>
        <v/>
      </c>
      <c r="J7448" s="30" t="e">
        <f>VLOOKUP(B7448,Users!$A$2:$C$10000,3,FALSE)</f>
        <v>#N/A</v>
      </c>
    </row>
    <row r="7449" spans="1:10" ht="15.75" customHeight="1">
      <c r="A7449" s="3"/>
      <c r="B7449" s="3"/>
      <c r="C7449" s="3"/>
      <c r="D7449" s="3"/>
      <c r="E7449" s="3"/>
      <c r="F7449" s="30" t="str">
        <f t="array" ref="F7449">IF(C7449&lt;&gt;"",INDEX(FunctionalValues,MATCH(C7449,KanoFunctional,0),2),"")</f>
        <v/>
      </c>
      <c r="G7449" s="30" t="str">
        <f t="array" ref="G7449">IF(D7449&lt;&gt;"",INDEX(DysfunctionalValues,2,MATCH(D7449,KanoDysfunctional,0)),"")</f>
        <v/>
      </c>
      <c r="H7449" s="30" t="str">
        <f t="array" ref="H7449">IF(C7449&lt;&gt;"",INDEX(KanoTable,MATCH(C7449,KanoFunctional,0),MATCH(D7449,KanoDysfunctional,0)),"")</f>
        <v/>
      </c>
      <c r="I7449" s="30" t="str">
        <f t="shared" si="118"/>
        <v/>
      </c>
      <c r="J7449" s="30" t="e">
        <f>VLOOKUP(B7449,Users!$A$2:$C$10000,3,FALSE)</f>
        <v>#N/A</v>
      </c>
    </row>
    <row r="7450" spans="1:10" ht="15.75" customHeight="1">
      <c r="A7450" s="3"/>
      <c r="B7450" s="3"/>
      <c r="C7450" s="3"/>
      <c r="D7450" s="3"/>
      <c r="E7450" s="3"/>
      <c r="F7450" s="30" t="str">
        <f t="array" ref="F7450">IF(C7450&lt;&gt;"",INDEX(FunctionalValues,MATCH(C7450,KanoFunctional,0),2),"")</f>
        <v/>
      </c>
      <c r="G7450" s="30" t="str">
        <f t="array" ref="G7450">IF(D7450&lt;&gt;"",INDEX(DysfunctionalValues,2,MATCH(D7450,KanoDysfunctional,0)),"")</f>
        <v/>
      </c>
      <c r="H7450" s="30" t="str">
        <f t="array" ref="H7450">IF(C7450&lt;&gt;"",INDEX(KanoTable,MATCH(C7450,KanoFunctional,0),MATCH(D7450,KanoDysfunctional,0)),"")</f>
        <v/>
      </c>
      <c r="I7450" s="30" t="str">
        <f t="shared" si="118"/>
        <v/>
      </c>
      <c r="J7450" s="30" t="e">
        <f>VLOOKUP(B7450,Users!$A$2:$C$10000,3,FALSE)</f>
        <v>#N/A</v>
      </c>
    </row>
    <row r="7451" spans="1:10" ht="15.75" customHeight="1">
      <c r="A7451" s="3"/>
      <c r="B7451" s="3"/>
      <c r="C7451" s="3"/>
      <c r="D7451" s="3"/>
      <c r="E7451" s="3"/>
      <c r="F7451" s="30" t="str">
        <f t="array" ref="F7451">IF(C7451&lt;&gt;"",INDEX(FunctionalValues,MATCH(C7451,KanoFunctional,0),2),"")</f>
        <v/>
      </c>
      <c r="G7451" s="30" t="str">
        <f t="array" ref="G7451">IF(D7451&lt;&gt;"",INDEX(DysfunctionalValues,2,MATCH(D7451,KanoDysfunctional,0)),"")</f>
        <v/>
      </c>
      <c r="H7451" s="30" t="str">
        <f t="array" ref="H7451">IF(C7451&lt;&gt;"",INDEX(KanoTable,MATCH(C7451,KanoFunctional,0),MATCH(D7451,KanoDysfunctional,0)),"")</f>
        <v/>
      </c>
      <c r="I7451" s="30" t="str">
        <f t="shared" si="118"/>
        <v/>
      </c>
      <c r="J7451" s="30" t="e">
        <f>VLOOKUP(B7451,Users!$A$2:$C$10000,3,FALSE)</f>
        <v>#N/A</v>
      </c>
    </row>
    <row r="7452" spans="1:10" ht="15.75" customHeight="1">
      <c r="A7452" s="3"/>
      <c r="B7452" s="3"/>
      <c r="C7452" s="3"/>
      <c r="D7452" s="3"/>
      <c r="E7452" s="3"/>
      <c r="F7452" s="30" t="str">
        <f t="array" ref="F7452">IF(C7452&lt;&gt;"",INDEX(FunctionalValues,MATCH(C7452,KanoFunctional,0),2),"")</f>
        <v/>
      </c>
      <c r="G7452" s="30" t="str">
        <f t="array" ref="G7452">IF(D7452&lt;&gt;"",INDEX(DysfunctionalValues,2,MATCH(D7452,KanoDysfunctional,0)),"")</f>
        <v/>
      </c>
      <c r="H7452" s="30" t="str">
        <f t="array" ref="H7452">IF(C7452&lt;&gt;"",INDEX(KanoTable,MATCH(C7452,KanoFunctional,0),MATCH(D7452,KanoDysfunctional,0)),"")</f>
        <v/>
      </c>
      <c r="I7452" s="30" t="str">
        <f t="shared" si="118"/>
        <v/>
      </c>
      <c r="J7452" s="30" t="e">
        <f>VLOOKUP(B7452,Users!$A$2:$C$10000,3,FALSE)</f>
        <v>#N/A</v>
      </c>
    </row>
    <row r="7453" spans="1:10" ht="15.75" customHeight="1">
      <c r="A7453" s="3"/>
      <c r="B7453" s="3"/>
      <c r="C7453" s="3"/>
      <c r="D7453" s="3"/>
      <c r="E7453" s="3"/>
      <c r="F7453" s="30" t="str">
        <f t="array" ref="F7453">IF(C7453&lt;&gt;"",INDEX(FunctionalValues,MATCH(C7453,KanoFunctional,0),2),"")</f>
        <v/>
      </c>
      <c r="G7453" s="30" t="str">
        <f t="array" ref="G7453">IF(D7453&lt;&gt;"",INDEX(DysfunctionalValues,2,MATCH(D7453,KanoDysfunctional,0)),"")</f>
        <v/>
      </c>
      <c r="H7453" s="30" t="str">
        <f t="array" ref="H7453">IF(C7453&lt;&gt;"",INDEX(KanoTable,MATCH(C7453,KanoFunctional,0),MATCH(D7453,KanoDysfunctional,0)),"")</f>
        <v/>
      </c>
      <c r="I7453" s="30" t="str">
        <f t="shared" si="118"/>
        <v/>
      </c>
      <c r="J7453" s="30" t="e">
        <f>VLOOKUP(B7453,Users!$A$2:$C$10000,3,FALSE)</f>
        <v>#N/A</v>
      </c>
    </row>
    <row r="7454" spans="1:10" ht="15.75" customHeight="1">
      <c r="A7454" s="3"/>
      <c r="B7454" s="3"/>
      <c r="C7454" s="3"/>
      <c r="D7454" s="3"/>
      <c r="E7454" s="3"/>
      <c r="F7454" s="30" t="str">
        <f t="array" ref="F7454">IF(C7454&lt;&gt;"",INDEX(FunctionalValues,MATCH(C7454,KanoFunctional,0),2),"")</f>
        <v/>
      </c>
      <c r="G7454" s="30" t="str">
        <f t="array" ref="G7454">IF(D7454&lt;&gt;"",INDEX(DysfunctionalValues,2,MATCH(D7454,KanoDysfunctional,0)),"")</f>
        <v/>
      </c>
      <c r="H7454" s="30" t="str">
        <f t="array" ref="H7454">IF(C7454&lt;&gt;"",INDEX(KanoTable,MATCH(C7454,KanoFunctional,0),MATCH(D7454,KanoDysfunctional,0)),"")</f>
        <v/>
      </c>
      <c r="I7454" s="30" t="str">
        <f t="shared" si="118"/>
        <v/>
      </c>
      <c r="J7454" s="30" t="e">
        <f>VLOOKUP(B7454,Users!$A$2:$C$10000,3,FALSE)</f>
        <v>#N/A</v>
      </c>
    </row>
    <row r="7455" spans="1:10" ht="15.75" customHeight="1">
      <c r="A7455" s="3"/>
      <c r="B7455" s="3"/>
      <c r="C7455" s="3"/>
      <c r="D7455" s="3"/>
      <c r="E7455" s="3"/>
      <c r="F7455" s="30" t="str">
        <f t="array" ref="F7455">IF(C7455&lt;&gt;"",INDEX(FunctionalValues,MATCH(C7455,KanoFunctional,0),2),"")</f>
        <v/>
      </c>
      <c r="G7455" s="30" t="str">
        <f t="array" ref="G7455">IF(D7455&lt;&gt;"",INDEX(DysfunctionalValues,2,MATCH(D7455,KanoDysfunctional,0)),"")</f>
        <v/>
      </c>
      <c r="H7455" s="30" t="str">
        <f t="array" ref="H7455">IF(C7455&lt;&gt;"",INDEX(KanoTable,MATCH(C7455,KanoFunctional,0),MATCH(D7455,KanoDysfunctional,0)),"")</f>
        <v/>
      </c>
      <c r="I7455" s="30" t="str">
        <f t="shared" si="118"/>
        <v/>
      </c>
      <c r="J7455" s="30" t="e">
        <f>VLOOKUP(B7455,Users!$A$2:$C$10000,3,FALSE)</f>
        <v>#N/A</v>
      </c>
    </row>
    <row r="7456" spans="1:10" ht="15.75" customHeight="1">
      <c r="A7456" s="3"/>
      <c r="B7456" s="3"/>
      <c r="C7456" s="3"/>
      <c r="D7456" s="3"/>
      <c r="E7456" s="3"/>
      <c r="F7456" s="30" t="str">
        <f t="array" ref="F7456">IF(C7456&lt;&gt;"",INDEX(FunctionalValues,MATCH(C7456,KanoFunctional,0),2),"")</f>
        <v/>
      </c>
      <c r="G7456" s="30" t="str">
        <f t="array" ref="G7456">IF(D7456&lt;&gt;"",INDEX(DysfunctionalValues,2,MATCH(D7456,KanoDysfunctional,0)),"")</f>
        <v/>
      </c>
      <c r="H7456" s="30" t="str">
        <f t="array" ref="H7456">IF(C7456&lt;&gt;"",INDEX(KanoTable,MATCH(C7456,KanoFunctional,0),MATCH(D7456,KanoDysfunctional,0)),"")</f>
        <v/>
      </c>
      <c r="I7456" s="30" t="str">
        <f t="shared" si="118"/>
        <v/>
      </c>
      <c r="J7456" s="30" t="e">
        <f>VLOOKUP(B7456,Users!$A$2:$C$10000,3,FALSE)</f>
        <v>#N/A</v>
      </c>
    </row>
    <row r="7457" spans="1:10" ht="15.75" customHeight="1">
      <c r="A7457" s="3"/>
      <c r="B7457" s="3"/>
      <c r="C7457" s="3"/>
      <c r="D7457" s="3"/>
      <c r="E7457" s="3"/>
      <c r="F7457" s="30" t="str">
        <f t="array" ref="F7457">IF(C7457&lt;&gt;"",INDEX(FunctionalValues,MATCH(C7457,KanoFunctional,0),2),"")</f>
        <v/>
      </c>
      <c r="G7457" s="30" t="str">
        <f t="array" ref="G7457">IF(D7457&lt;&gt;"",INDEX(DysfunctionalValues,2,MATCH(D7457,KanoDysfunctional,0)),"")</f>
        <v/>
      </c>
      <c r="H7457" s="30" t="str">
        <f t="array" ref="H7457">IF(C7457&lt;&gt;"",INDEX(KanoTable,MATCH(C7457,KanoFunctional,0),MATCH(D7457,KanoDysfunctional,0)),"")</f>
        <v/>
      </c>
      <c r="I7457" s="30" t="str">
        <f t="shared" si="118"/>
        <v/>
      </c>
      <c r="J7457" s="30" t="e">
        <f>VLOOKUP(B7457,Users!$A$2:$C$10000,3,FALSE)</f>
        <v>#N/A</v>
      </c>
    </row>
    <row r="7458" spans="1:10" ht="15.75" customHeight="1">
      <c r="A7458" s="3"/>
      <c r="B7458" s="3"/>
      <c r="C7458" s="3"/>
      <c r="D7458" s="3"/>
      <c r="E7458" s="3"/>
      <c r="F7458" s="30" t="str">
        <f t="array" ref="F7458">IF(C7458&lt;&gt;"",INDEX(FunctionalValues,MATCH(C7458,KanoFunctional,0),2),"")</f>
        <v/>
      </c>
      <c r="G7458" s="30" t="str">
        <f t="array" ref="G7458">IF(D7458&lt;&gt;"",INDEX(DysfunctionalValues,2,MATCH(D7458,KanoDysfunctional,0)),"")</f>
        <v/>
      </c>
      <c r="H7458" s="30" t="str">
        <f t="array" ref="H7458">IF(C7458&lt;&gt;"",INDEX(KanoTable,MATCH(C7458,KanoFunctional,0),MATCH(D7458,KanoDysfunctional,0)),"")</f>
        <v/>
      </c>
      <c r="I7458" s="30" t="str">
        <f t="shared" si="118"/>
        <v/>
      </c>
      <c r="J7458" s="30" t="e">
        <f>VLOOKUP(B7458,Users!$A$2:$C$10000,3,FALSE)</f>
        <v>#N/A</v>
      </c>
    </row>
    <row r="7459" spans="1:10" ht="15.75" customHeight="1">
      <c r="A7459" s="3"/>
      <c r="B7459" s="3"/>
      <c r="C7459" s="3"/>
      <c r="D7459" s="3"/>
      <c r="E7459" s="3"/>
      <c r="F7459" s="30" t="str">
        <f t="array" ref="F7459">IF(C7459&lt;&gt;"",INDEX(FunctionalValues,MATCH(C7459,KanoFunctional,0),2),"")</f>
        <v/>
      </c>
      <c r="G7459" s="30" t="str">
        <f t="array" ref="G7459">IF(D7459&lt;&gt;"",INDEX(DysfunctionalValues,2,MATCH(D7459,KanoDysfunctional,0)),"")</f>
        <v/>
      </c>
      <c r="H7459" s="30" t="str">
        <f t="array" ref="H7459">IF(C7459&lt;&gt;"",INDEX(KanoTable,MATCH(C7459,KanoFunctional,0),MATCH(D7459,KanoDysfunctional,0)),"")</f>
        <v/>
      </c>
      <c r="I7459" s="30" t="str">
        <f t="shared" si="118"/>
        <v/>
      </c>
      <c r="J7459" s="30" t="e">
        <f>VLOOKUP(B7459,Users!$A$2:$C$10000,3,FALSE)</f>
        <v>#N/A</v>
      </c>
    </row>
    <row r="7460" spans="1:10" ht="15.75" customHeight="1">
      <c r="A7460" s="3"/>
      <c r="B7460" s="3"/>
      <c r="C7460" s="3"/>
      <c r="D7460" s="3"/>
      <c r="E7460" s="3"/>
      <c r="F7460" s="30" t="str">
        <f t="array" ref="F7460">IF(C7460&lt;&gt;"",INDEX(FunctionalValues,MATCH(C7460,KanoFunctional,0),2),"")</f>
        <v/>
      </c>
      <c r="G7460" s="30" t="str">
        <f t="array" ref="G7460">IF(D7460&lt;&gt;"",INDEX(DysfunctionalValues,2,MATCH(D7460,KanoDysfunctional,0)),"")</f>
        <v/>
      </c>
      <c r="H7460" s="30" t="str">
        <f t="array" ref="H7460">IF(C7460&lt;&gt;"",INDEX(KanoTable,MATCH(C7460,KanoFunctional,0),MATCH(D7460,KanoDysfunctional,0)),"")</f>
        <v/>
      </c>
      <c r="I7460" s="30" t="str">
        <f t="shared" si="118"/>
        <v/>
      </c>
      <c r="J7460" s="30" t="e">
        <f>VLOOKUP(B7460,Users!$A$2:$C$10000,3,FALSE)</f>
        <v>#N/A</v>
      </c>
    </row>
    <row r="7461" spans="1:10" ht="15.75" customHeight="1">
      <c r="A7461" s="3"/>
      <c r="B7461" s="3"/>
      <c r="C7461" s="3"/>
      <c r="D7461" s="3"/>
      <c r="E7461" s="3"/>
      <c r="F7461" s="30" t="str">
        <f t="array" ref="F7461">IF(C7461&lt;&gt;"",INDEX(FunctionalValues,MATCH(C7461,KanoFunctional,0),2),"")</f>
        <v/>
      </c>
      <c r="G7461" s="30" t="str">
        <f t="array" ref="G7461">IF(D7461&lt;&gt;"",INDEX(DysfunctionalValues,2,MATCH(D7461,KanoDysfunctional,0)),"")</f>
        <v/>
      </c>
      <c r="H7461" s="30" t="str">
        <f t="array" ref="H7461">IF(C7461&lt;&gt;"",INDEX(KanoTable,MATCH(C7461,KanoFunctional,0),MATCH(D7461,KanoDysfunctional,0)),"")</f>
        <v/>
      </c>
      <c r="I7461" s="30" t="str">
        <f t="shared" si="118"/>
        <v/>
      </c>
      <c r="J7461" s="30" t="e">
        <f>VLOOKUP(B7461,Users!$A$2:$C$10000,3,FALSE)</f>
        <v>#N/A</v>
      </c>
    </row>
    <row r="7462" spans="1:10" ht="15.75" customHeight="1">
      <c r="A7462" s="3"/>
      <c r="B7462" s="3"/>
      <c r="C7462" s="3"/>
      <c r="D7462" s="3"/>
      <c r="E7462" s="3"/>
      <c r="F7462" s="30" t="str">
        <f t="array" ref="F7462">IF(C7462&lt;&gt;"",INDEX(FunctionalValues,MATCH(C7462,KanoFunctional,0),2),"")</f>
        <v/>
      </c>
      <c r="G7462" s="30" t="str">
        <f t="array" ref="G7462">IF(D7462&lt;&gt;"",INDEX(DysfunctionalValues,2,MATCH(D7462,KanoDysfunctional,0)),"")</f>
        <v/>
      </c>
      <c r="H7462" s="30" t="str">
        <f t="array" ref="H7462">IF(C7462&lt;&gt;"",INDEX(KanoTable,MATCH(C7462,KanoFunctional,0),MATCH(D7462,KanoDysfunctional,0)),"")</f>
        <v/>
      </c>
      <c r="I7462" s="30" t="str">
        <f t="shared" si="118"/>
        <v/>
      </c>
      <c r="J7462" s="30" t="e">
        <f>VLOOKUP(B7462,Users!$A$2:$C$10000,3,FALSE)</f>
        <v>#N/A</v>
      </c>
    </row>
    <row r="7463" spans="1:10" ht="15.75" customHeight="1">
      <c r="A7463" s="3"/>
      <c r="B7463" s="3"/>
      <c r="C7463" s="3"/>
      <c r="D7463" s="3"/>
      <c r="E7463" s="3"/>
      <c r="F7463" s="30" t="str">
        <f t="array" ref="F7463">IF(C7463&lt;&gt;"",INDEX(FunctionalValues,MATCH(C7463,KanoFunctional,0),2),"")</f>
        <v/>
      </c>
      <c r="G7463" s="30" t="str">
        <f t="array" ref="G7463">IF(D7463&lt;&gt;"",INDEX(DysfunctionalValues,2,MATCH(D7463,KanoDysfunctional,0)),"")</f>
        <v/>
      </c>
      <c r="H7463" s="30" t="str">
        <f t="array" ref="H7463">IF(C7463&lt;&gt;"",INDEX(KanoTable,MATCH(C7463,KanoFunctional,0),MATCH(D7463,KanoDysfunctional,0)),"")</f>
        <v/>
      </c>
      <c r="I7463" s="30" t="str">
        <f t="shared" si="118"/>
        <v/>
      </c>
      <c r="J7463" s="30" t="e">
        <f>VLOOKUP(B7463,Users!$A$2:$C$10000,3,FALSE)</f>
        <v>#N/A</v>
      </c>
    </row>
    <row r="7464" spans="1:10" ht="15.75" customHeight="1">
      <c r="A7464" s="3"/>
      <c r="B7464" s="3"/>
      <c r="C7464" s="3"/>
      <c r="D7464" s="3"/>
      <c r="E7464" s="3"/>
      <c r="F7464" s="30" t="str">
        <f t="array" ref="F7464">IF(C7464&lt;&gt;"",INDEX(FunctionalValues,MATCH(C7464,KanoFunctional,0),2),"")</f>
        <v/>
      </c>
      <c r="G7464" s="30" t="str">
        <f t="array" ref="G7464">IF(D7464&lt;&gt;"",INDEX(DysfunctionalValues,2,MATCH(D7464,KanoDysfunctional,0)),"")</f>
        <v/>
      </c>
      <c r="H7464" s="30" t="str">
        <f t="array" ref="H7464">IF(C7464&lt;&gt;"",INDEX(KanoTable,MATCH(C7464,KanoFunctional,0),MATCH(D7464,KanoDysfunctional,0)),"")</f>
        <v/>
      </c>
      <c r="I7464" s="30" t="str">
        <f t="shared" si="118"/>
        <v/>
      </c>
      <c r="J7464" s="30" t="e">
        <f>VLOOKUP(B7464,Users!$A$2:$C$10000,3,FALSE)</f>
        <v>#N/A</v>
      </c>
    </row>
    <row r="7465" spans="1:10" ht="15.75" customHeight="1">
      <c r="A7465" s="3"/>
      <c r="B7465" s="3"/>
      <c r="C7465" s="3"/>
      <c r="D7465" s="3"/>
      <c r="E7465" s="3"/>
      <c r="F7465" s="30" t="str">
        <f t="array" ref="F7465">IF(C7465&lt;&gt;"",INDEX(FunctionalValues,MATCH(C7465,KanoFunctional,0),2),"")</f>
        <v/>
      </c>
      <c r="G7465" s="30" t="str">
        <f t="array" ref="G7465">IF(D7465&lt;&gt;"",INDEX(DysfunctionalValues,2,MATCH(D7465,KanoDysfunctional,0)),"")</f>
        <v/>
      </c>
      <c r="H7465" s="30" t="str">
        <f t="array" ref="H7465">IF(C7465&lt;&gt;"",INDEX(KanoTable,MATCH(C7465,KanoFunctional,0),MATCH(D7465,KanoDysfunctional,0)),"")</f>
        <v/>
      </c>
      <c r="I7465" s="30" t="str">
        <f t="shared" si="118"/>
        <v/>
      </c>
      <c r="J7465" s="30" t="e">
        <f>VLOOKUP(B7465,Users!$A$2:$C$10000,3,FALSE)</f>
        <v>#N/A</v>
      </c>
    </row>
    <row r="7466" spans="1:10" ht="15.75" customHeight="1">
      <c r="A7466" s="3"/>
      <c r="B7466" s="3"/>
      <c r="C7466" s="3"/>
      <c r="D7466" s="3"/>
      <c r="E7466" s="3"/>
      <c r="F7466" s="30" t="str">
        <f t="array" ref="F7466">IF(C7466&lt;&gt;"",INDEX(FunctionalValues,MATCH(C7466,KanoFunctional,0),2),"")</f>
        <v/>
      </c>
      <c r="G7466" s="30" t="str">
        <f t="array" ref="G7466">IF(D7466&lt;&gt;"",INDEX(DysfunctionalValues,2,MATCH(D7466,KanoDysfunctional,0)),"")</f>
        <v/>
      </c>
      <c r="H7466" s="30" t="str">
        <f t="array" ref="H7466">IF(C7466&lt;&gt;"",INDEX(KanoTable,MATCH(C7466,KanoFunctional,0),MATCH(D7466,KanoDysfunctional,0)),"")</f>
        <v/>
      </c>
      <c r="I7466" s="30" t="str">
        <f t="shared" si="118"/>
        <v/>
      </c>
      <c r="J7466" s="30" t="e">
        <f>VLOOKUP(B7466,Users!$A$2:$C$10000,3,FALSE)</f>
        <v>#N/A</v>
      </c>
    </row>
    <row r="7467" spans="1:10" ht="15.75" customHeight="1">
      <c r="A7467" s="3"/>
      <c r="B7467" s="3"/>
      <c r="C7467" s="3"/>
      <c r="D7467" s="3"/>
      <c r="E7467" s="3"/>
      <c r="F7467" s="30" t="str">
        <f t="array" ref="F7467">IF(C7467&lt;&gt;"",INDEX(FunctionalValues,MATCH(C7467,KanoFunctional,0),2),"")</f>
        <v/>
      </c>
      <c r="G7467" s="30" t="str">
        <f t="array" ref="G7467">IF(D7467&lt;&gt;"",INDEX(DysfunctionalValues,2,MATCH(D7467,KanoDysfunctional,0)),"")</f>
        <v/>
      </c>
      <c r="H7467" s="30" t="str">
        <f t="array" ref="H7467">IF(C7467&lt;&gt;"",INDEX(KanoTable,MATCH(C7467,KanoFunctional,0),MATCH(D7467,KanoDysfunctional,0)),"")</f>
        <v/>
      </c>
      <c r="I7467" s="30" t="str">
        <f t="shared" si="118"/>
        <v/>
      </c>
      <c r="J7467" s="30" t="e">
        <f>VLOOKUP(B7467,Users!$A$2:$C$10000,3,FALSE)</f>
        <v>#N/A</v>
      </c>
    </row>
    <row r="7468" spans="1:10" ht="15.75" customHeight="1">
      <c r="A7468" s="3"/>
      <c r="B7468" s="3"/>
      <c r="C7468" s="3"/>
      <c r="D7468" s="3"/>
      <c r="E7468" s="3"/>
      <c r="F7468" s="30" t="str">
        <f t="array" ref="F7468">IF(C7468&lt;&gt;"",INDEX(FunctionalValues,MATCH(C7468,KanoFunctional,0),2),"")</f>
        <v/>
      </c>
      <c r="G7468" s="30" t="str">
        <f t="array" ref="G7468">IF(D7468&lt;&gt;"",INDEX(DysfunctionalValues,2,MATCH(D7468,KanoDysfunctional,0)),"")</f>
        <v/>
      </c>
      <c r="H7468" s="30" t="str">
        <f t="array" ref="H7468">IF(C7468&lt;&gt;"",INDEX(KanoTable,MATCH(C7468,KanoFunctional,0),MATCH(D7468,KanoDysfunctional,0)),"")</f>
        <v/>
      </c>
      <c r="I7468" s="30" t="str">
        <f t="shared" si="118"/>
        <v/>
      </c>
      <c r="J7468" s="30" t="e">
        <f>VLOOKUP(B7468,Users!$A$2:$C$10000,3,FALSE)</f>
        <v>#N/A</v>
      </c>
    </row>
    <row r="7469" spans="1:10" ht="15.75" customHeight="1">
      <c r="A7469" s="3"/>
      <c r="B7469" s="3"/>
      <c r="C7469" s="3"/>
      <c r="D7469" s="3"/>
      <c r="E7469" s="3"/>
      <c r="F7469" s="30" t="str">
        <f t="array" ref="F7469">IF(C7469&lt;&gt;"",INDEX(FunctionalValues,MATCH(C7469,KanoFunctional,0),2),"")</f>
        <v/>
      </c>
      <c r="G7469" s="30" t="str">
        <f t="array" ref="G7469">IF(D7469&lt;&gt;"",INDEX(DysfunctionalValues,2,MATCH(D7469,KanoDysfunctional,0)),"")</f>
        <v/>
      </c>
      <c r="H7469" s="30" t="str">
        <f t="array" ref="H7469">IF(C7469&lt;&gt;"",INDEX(KanoTable,MATCH(C7469,KanoFunctional,0),MATCH(D7469,KanoDysfunctional,0)),"")</f>
        <v/>
      </c>
      <c r="I7469" s="30" t="str">
        <f t="shared" si="118"/>
        <v/>
      </c>
      <c r="J7469" s="30" t="e">
        <f>VLOOKUP(B7469,Users!$A$2:$C$10000,3,FALSE)</f>
        <v>#N/A</v>
      </c>
    </row>
    <row r="7470" spans="1:10" ht="15.75" customHeight="1">
      <c r="A7470" s="3"/>
      <c r="B7470" s="3"/>
      <c r="C7470" s="3"/>
      <c r="D7470" s="3"/>
      <c r="E7470" s="3"/>
      <c r="F7470" s="30" t="str">
        <f t="array" ref="F7470">IF(C7470&lt;&gt;"",INDEX(FunctionalValues,MATCH(C7470,KanoFunctional,0),2),"")</f>
        <v/>
      </c>
      <c r="G7470" s="30" t="str">
        <f t="array" ref="G7470">IF(D7470&lt;&gt;"",INDEX(DysfunctionalValues,2,MATCH(D7470,KanoDysfunctional,0)),"")</f>
        <v/>
      </c>
      <c r="H7470" s="30" t="str">
        <f t="array" ref="H7470">IF(C7470&lt;&gt;"",INDEX(KanoTable,MATCH(C7470,KanoFunctional,0),MATCH(D7470,KanoDysfunctional,0)),"")</f>
        <v/>
      </c>
      <c r="I7470" s="30" t="str">
        <f t="shared" si="118"/>
        <v/>
      </c>
      <c r="J7470" s="30" t="e">
        <f>VLOOKUP(B7470,Users!$A$2:$C$10000,3,FALSE)</f>
        <v>#N/A</v>
      </c>
    </row>
    <row r="7471" spans="1:10" ht="15.75" customHeight="1">
      <c r="A7471" s="3"/>
      <c r="B7471" s="3"/>
      <c r="C7471" s="3"/>
      <c r="D7471" s="3"/>
      <c r="E7471" s="3"/>
      <c r="F7471" s="30" t="str">
        <f t="array" ref="F7471">IF(C7471&lt;&gt;"",INDEX(FunctionalValues,MATCH(C7471,KanoFunctional,0),2),"")</f>
        <v/>
      </c>
      <c r="G7471" s="30" t="str">
        <f t="array" ref="G7471">IF(D7471&lt;&gt;"",INDEX(DysfunctionalValues,2,MATCH(D7471,KanoDysfunctional,0)),"")</f>
        <v/>
      </c>
      <c r="H7471" s="30" t="str">
        <f t="array" ref="H7471">IF(C7471&lt;&gt;"",INDEX(KanoTable,MATCH(C7471,KanoFunctional,0),MATCH(D7471,KanoDysfunctional,0)),"")</f>
        <v/>
      </c>
      <c r="I7471" s="30" t="str">
        <f t="shared" si="118"/>
        <v/>
      </c>
      <c r="J7471" s="30" t="e">
        <f>VLOOKUP(B7471,Users!$A$2:$C$10000,3,FALSE)</f>
        <v>#N/A</v>
      </c>
    </row>
    <row r="7472" spans="1:10" ht="15.75" customHeight="1">
      <c r="A7472" s="3"/>
      <c r="B7472" s="3"/>
      <c r="C7472" s="3"/>
      <c r="D7472" s="3"/>
      <c r="E7472" s="3"/>
      <c r="F7472" s="30" t="str">
        <f t="array" ref="F7472">IF(C7472&lt;&gt;"",INDEX(FunctionalValues,MATCH(C7472,KanoFunctional,0),2),"")</f>
        <v/>
      </c>
      <c r="G7472" s="30" t="str">
        <f t="array" ref="G7472">IF(D7472&lt;&gt;"",INDEX(DysfunctionalValues,2,MATCH(D7472,KanoDysfunctional,0)),"")</f>
        <v/>
      </c>
      <c r="H7472" s="30" t="str">
        <f t="array" ref="H7472">IF(C7472&lt;&gt;"",INDEX(KanoTable,MATCH(C7472,KanoFunctional,0),MATCH(D7472,KanoDysfunctional,0)),"")</f>
        <v/>
      </c>
      <c r="I7472" s="30" t="str">
        <f t="shared" si="118"/>
        <v/>
      </c>
      <c r="J7472" s="30" t="e">
        <f>VLOOKUP(B7472,Users!$A$2:$C$10000,3,FALSE)</f>
        <v>#N/A</v>
      </c>
    </row>
    <row r="7473" spans="1:10" ht="15.75" customHeight="1">
      <c r="A7473" s="3"/>
      <c r="B7473" s="3"/>
      <c r="C7473" s="3"/>
      <c r="D7473" s="3"/>
      <c r="E7473" s="3"/>
      <c r="F7473" s="30" t="str">
        <f t="array" ref="F7473">IF(C7473&lt;&gt;"",INDEX(FunctionalValues,MATCH(C7473,KanoFunctional,0),2),"")</f>
        <v/>
      </c>
      <c r="G7473" s="30" t="str">
        <f t="array" ref="G7473">IF(D7473&lt;&gt;"",INDEX(DysfunctionalValues,2,MATCH(D7473,KanoDysfunctional,0)),"")</f>
        <v/>
      </c>
      <c r="H7473" s="30" t="str">
        <f t="array" ref="H7473">IF(C7473&lt;&gt;"",INDEX(KanoTable,MATCH(C7473,KanoFunctional,0),MATCH(D7473,KanoDysfunctional,0)),"")</f>
        <v/>
      </c>
      <c r="I7473" s="30" t="str">
        <f t="shared" si="118"/>
        <v/>
      </c>
      <c r="J7473" s="30" t="e">
        <f>VLOOKUP(B7473,Users!$A$2:$C$10000,3,FALSE)</f>
        <v>#N/A</v>
      </c>
    </row>
    <row r="7474" spans="1:10" ht="15.75" customHeight="1">
      <c r="A7474" s="3"/>
      <c r="B7474" s="3"/>
      <c r="C7474" s="3"/>
      <c r="D7474" s="3"/>
      <c r="E7474" s="3"/>
      <c r="F7474" s="30" t="str">
        <f t="array" ref="F7474">IF(C7474&lt;&gt;"",INDEX(FunctionalValues,MATCH(C7474,KanoFunctional,0),2),"")</f>
        <v/>
      </c>
      <c r="G7474" s="30" t="str">
        <f t="array" ref="G7474">IF(D7474&lt;&gt;"",INDEX(DysfunctionalValues,2,MATCH(D7474,KanoDysfunctional,0)),"")</f>
        <v/>
      </c>
      <c r="H7474" s="30" t="str">
        <f t="array" ref="H7474">IF(C7474&lt;&gt;"",INDEX(KanoTable,MATCH(C7474,KanoFunctional,0),MATCH(D7474,KanoDysfunctional,0)),"")</f>
        <v/>
      </c>
      <c r="I7474" s="30" t="str">
        <f t="shared" si="118"/>
        <v/>
      </c>
      <c r="J7474" s="30" t="e">
        <f>VLOOKUP(B7474,Users!$A$2:$C$10000,3,FALSE)</f>
        <v>#N/A</v>
      </c>
    </row>
    <row r="7475" spans="1:10" ht="15.75" customHeight="1">
      <c r="A7475" s="3"/>
      <c r="B7475" s="3"/>
      <c r="C7475" s="3"/>
      <c r="D7475" s="3"/>
      <c r="E7475" s="3"/>
      <c r="F7475" s="30" t="str">
        <f t="array" ref="F7475">IF(C7475&lt;&gt;"",INDEX(FunctionalValues,MATCH(C7475,KanoFunctional,0),2),"")</f>
        <v/>
      </c>
      <c r="G7475" s="30" t="str">
        <f t="array" ref="G7475">IF(D7475&lt;&gt;"",INDEX(DysfunctionalValues,2,MATCH(D7475,KanoDysfunctional,0)),"")</f>
        <v/>
      </c>
      <c r="H7475" s="30" t="str">
        <f t="array" ref="H7475">IF(C7475&lt;&gt;"",INDEX(KanoTable,MATCH(C7475,KanoFunctional,0),MATCH(D7475,KanoDysfunctional,0)),"")</f>
        <v/>
      </c>
      <c r="I7475" s="30" t="str">
        <f t="shared" si="118"/>
        <v/>
      </c>
      <c r="J7475" s="30" t="e">
        <f>VLOOKUP(B7475,Users!$A$2:$C$10000,3,FALSE)</f>
        <v>#N/A</v>
      </c>
    </row>
    <row r="7476" spans="1:10" ht="15.75" customHeight="1">
      <c r="A7476" s="3"/>
      <c r="B7476" s="3"/>
      <c r="C7476" s="3"/>
      <c r="D7476" s="3"/>
      <c r="E7476" s="3"/>
      <c r="F7476" s="30" t="str">
        <f t="array" ref="F7476">IF(C7476&lt;&gt;"",INDEX(FunctionalValues,MATCH(C7476,KanoFunctional,0),2),"")</f>
        <v/>
      </c>
      <c r="G7476" s="30" t="str">
        <f t="array" ref="G7476">IF(D7476&lt;&gt;"",INDEX(DysfunctionalValues,2,MATCH(D7476,KanoDysfunctional,0)),"")</f>
        <v/>
      </c>
      <c r="H7476" s="30" t="str">
        <f t="array" ref="H7476">IF(C7476&lt;&gt;"",INDEX(KanoTable,MATCH(C7476,KanoFunctional,0),MATCH(D7476,KanoDysfunctional,0)),"")</f>
        <v/>
      </c>
      <c r="I7476" s="30" t="str">
        <f t="shared" si="118"/>
        <v/>
      </c>
      <c r="J7476" s="30" t="e">
        <f>VLOOKUP(B7476,Users!$A$2:$C$10000,3,FALSE)</f>
        <v>#N/A</v>
      </c>
    </row>
    <row r="7477" spans="1:10" ht="15.75" customHeight="1">
      <c r="A7477" s="3"/>
      <c r="B7477" s="3"/>
      <c r="C7477" s="3"/>
      <c r="D7477" s="3"/>
      <c r="E7477" s="3"/>
      <c r="F7477" s="30" t="str">
        <f t="array" ref="F7477">IF(C7477&lt;&gt;"",INDEX(FunctionalValues,MATCH(C7477,KanoFunctional,0),2),"")</f>
        <v/>
      </c>
      <c r="G7477" s="30" t="str">
        <f t="array" ref="G7477">IF(D7477&lt;&gt;"",INDEX(DysfunctionalValues,2,MATCH(D7477,KanoDysfunctional,0)),"")</f>
        <v/>
      </c>
      <c r="H7477" s="30" t="str">
        <f t="array" ref="H7477">IF(C7477&lt;&gt;"",INDEX(KanoTable,MATCH(C7477,KanoFunctional,0),MATCH(D7477,KanoDysfunctional,0)),"")</f>
        <v/>
      </c>
      <c r="I7477" s="30" t="str">
        <f t="shared" si="118"/>
        <v/>
      </c>
      <c r="J7477" s="30" t="e">
        <f>VLOOKUP(B7477,Users!$A$2:$C$10000,3,FALSE)</f>
        <v>#N/A</v>
      </c>
    </row>
    <row r="7478" spans="1:10" ht="15.75" customHeight="1">
      <c r="A7478" s="3"/>
      <c r="B7478" s="3"/>
      <c r="C7478" s="3"/>
      <c r="D7478" s="3"/>
      <c r="E7478" s="3"/>
      <c r="F7478" s="30" t="str">
        <f t="array" ref="F7478">IF(C7478&lt;&gt;"",INDEX(FunctionalValues,MATCH(C7478,KanoFunctional,0),2),"")</f>
        <v/>
      </c>
      <c r="G7478" s="30" t="str">
        <f t="array" ref="G7478">IF(D7478&lt;&gt;"",INDEX(DysfunctionalValues,2,MATCH(D7478,KanoDysfunctional,0)),"")</f>
        <v/>
      </c>
      <c r="H7478" s="30" t="str">
        <f t="array" ref="H7478">IF(C7478&lt;&gt;"",INDEX(KanoTable,MATCH(C7478,KanoFunctional,0),MATCH(D7478,KanoDysfunctional,0)),"")</f>
        <v/>
      </c>
      <c r="I7478" s="30" t="str">
        <f t="shared" si="118"/>
        <v/>
      </c>
      <c r="J7478" s="30" t="e">
        <f>VLOOKUP(B7478,Users!$A$2:$C$10000,3,FALSE)</f>
        <v>#N/A</v>
      </c>
    </row>
    <row r="7479" spans="1:10" ht="15.75" customHeight="1">
      <c r="A7479" s="3"/>
      <c r="B7479" s="3"/>
      <c r="C7479" s="3"/>
      <c r="D7479" s="3"/>
      <c r="E7479" s="3"/>
      <c r="F7479" s="30" t="str">
        <f t="array" ref="F7479">IF(C7479&lt;&gt;"",INDEX(FunctionalValues,MATCH(C7479,KanoFunctional,0),2),"")</f>
        <v/>
      </c>
      <c r="G7479" s="30" t="str">
        <f t="array" ref="G7479">IF(D7479&lt;&gt;"",INDEX(DysfunctionalValues,2,MATCH(D7479,KanoDysfunctional,0)),"")</f>
        <v/>
      </c>
      <c r="H7479" s="30" t="str">
        <f t="array" ref="H7479">IF(C7479&lt;&gt;"",INDEX(KanoTable,MATCH(C7479,KanoFunctional,0),MATCH(D7479,KanoDysfunctional,0)),"")</f>
        <v/>
      </c>
      <c r="I7479" s="30" t="str">
        <f t="shared" si="118"/>
        <v/>
      </c>
      <c r="J7479" s="30" t="e">
        <f>VLOOKUP(B7479,Users!$A$2:$C$10000,3,FALSE)</f>
        <v>#N/A</v>
      </c>
    </row>
    <row r="7480" spans="1:10" ht="15.75" customHeight="1">
      <c r="A7480" s="3"/>
      <c r="B7480" s="3"/>
      <c r="C7480" s="3"/>
      <c r="D7480" s="3"/>
      <c r="E7480" s="3"/>
      <c r="F7480" s="30" t="str">
        <f t="array" ref="F7480">IF(C7480&lt;&gt;"",INDEX(FunctionalValues,MATCH(C7480,KanoFunctional,0),2),"")</f>
        <v/>
      </c>
      <c r="G7480" s="30" t="str">
        <f t="array" ref="G7480">IF(D7480&lt;&gt;"",INDEX(DysfunctionalValues,2,MATCH(D7480,KanoDysfunctional,0)),"")</f>
        <v/>
      </c>
      <c r="H7480" s="30" t="str">
        <f t="array" ref="H7480">IF(C7480&lt;&gt;"",INDEX(KanoTable,MATCH(C7480,KanoFunctional,0),MATCH(D7480,KanoDysfunctional,0)),"")</f>
        <v/>
      </c>
      <c r="I7480" s="30" t="str">
        <f t="shared" si="118"/>
        <v/>
      </c>
      <c r="J7480" s="30" t="e">
        <f>VLOOKUP(B7480,Users!$A$2:$C$10000,3,FALSE)</f>
        <v>#N/A</v>
      </c>
    </row>
    <row r="7481" spans="1:10" ht="15.75" customHeight="1">
      <c r="A7481" s="3"/>
      <c r="B7481" s="3"/>
      <c r="C7481" s="3"/>
      <c r="D7481" s="3"/>
      <c r="E7481" s="3"/>
      <c r="F7481" s="30" t="str">
        <f t="array" ref="F7481">IF(C7481&lt;&gt;"",INDEX(FunctionalValues,MATCH(C7481,KanoFunctional,0),2),"")</f>
        <v/>
      </c>
      <c r="G7481" s="30" t="str">
        <f t="array" ref="G7481">IF(D7481&lt;&gt;"",INDEX(DysfunctionalValues,2,MATCH(D7481,KanoDysfunctional,0)),"")</f>
        <v/>
      </c>
      <c r="H7481" s="30" t="str">
        <f t="array" ref="H7481">IF(C7481&lt;&gt;"",INDEX(KanoTable,MATCH(C7481,KanoFunctional,0),MATCH(D7481,KanoDysfunctional,0)),"")</f>
        <v/>
      </c>
      <c r="I7481" s="30" t="str">
        <f t="shared" si="118"/>
        <v/>
      </c>
      <c r="J7481" s="30" t="e">
        <f>VLOOKUP(B7481,Users!$A$2:$C$10000,3,FALSE)</f>
        <v>#N/A</v>
      </c>
    </row>
    <row r="7482" spans="1:10" ht="15.75" customHeight="1">
      <c r="A7482" s="3"/>
      <c r="B7482" s="3"/>
      <c r="C7482" s="3"/>
      <c r="D7482" s="3"/>
      <c r="E7482" s="3"/>
      <c r="F7482" s="30" t="str">
        <f t="array" ref="F7482">IF(C7482&lt;&gt;"",INDEX(FunctionalValues,MATCH(C7482,KanoFunctional,0),2),"")</f>
        <v/>
      </c>
      <c r="G7482" s="30" t="str">
        <f t="array" ref="G7482">IF(D7482&lt;&gt;"",INDEX(DysfunctionalValues,2,MATCH(D7482,KanoDysfunctional,0)),"")</f>
        <v/>
      </c>
      <c r="H7482" s="30" t="str">
        <f t="array" ref="H7482">IF(C7482&lt;&gt;"",INDEX(KanoTable,MATCH(C7482,KanoFunctional,0),MATCH(D7482,KanoDysfunctional,0)),"")</f>
        <v/>
      </c>
      <c r="I7482" s="30" t="str">
        <f t="shared" si="118"/>
        <v/>
      </c>
      <c r="J7482" s="30" t="e">
        <f>VLOOKUP(B7482,Users!$A$2:$C$10000,3,FALSE)</f>
        <v>#N/A</v>
      </c>
    </row>
    <row r="7483" spans="1:10" ht="15.75" customHeight="1">
      <c r="A7483" s="3"/>
      <c r="B7483" s="3"/>
      <c r="C7483" s="3"/>
      <c r="D7483" s="3"/>
      <c r="E7483" s="3"/>
      <c r="F7483" s="30" t="str">
        <f t="array" ref="F7483">IF(C7483&lt;&gt;"",INDEX(FunctionalValues,MATCH(C7483,KanoFunctional,0),2),"")</f>
        <v/>
      </c>
      <c r="G7483" s="30" t="str">
        <f t="array" ref="G7483">IF(D7483&lt;&gt;"",INDEX(DysfunctionalValues,2,MATCH(D7483,KanoDysfunctional,0)),"")</f>
        <v/>
      </c>
      <c r="H7483" s="30" t="str">
        <f t="array" ref="H7483">IF(C7483&lt;&gt;"",INDEX(KanoTable,MATCH(C7483,KanoFunctional,0),MATCH(D7483,KanoDysfunctional,0)),"")</f>
        <v/>
      </c>
      <c r="I7483" s="30" t="str">
        <f t="shared" si="118"/>
        <v/>
      </c>
      <c r="J7483" s="30" t="e">
        <f>VLOOKUP(B7483,Users!$A$2:$C$10000,3,FALSE)</f>
        <v>#N/A</v>
      </c>
    </row>
    <row r="7484" spans="1:10" ht="15.75" customHeight="1">
      <c r="A7484" s="3"/>
      <c r="B7484" s="3"/>
      <c r="C7484" s="3"/>
      <c r="D7484" s="3"/>
      <c r="E7484" s="3"/>
      <c r="F7484" s="30" t="str">
        <f t="array" ref="F7484">IF(C7484&lt;&gt;"",INDEX(FunctionalValues,MATCH(C7484,KanoFunctional,0),2),"")</f>
        <v/>
      </c>
      <c r="G7484" s="30" t="str">
        <f t="array" ref="G7484">IF(D7484&lt;&gt;"",INDEX(DysfunctionalValues,2,MATCH(D7484,KanoDysfunctional,0)),"")</f>
        <v/>
      </c>
      <c r="H7484" s="30" t="str">
        <f t="array" ref="H7484">IF(C7484&lt;&gt;"",INDEX(KanoTable,MATCH(C7484,KanoFunctional,0),MATCH(D7484,KanoDysfunctional,0)),"")</f>
        <v/>
      </c>
      <c r="I7484" s="30" t="str">
        <f t="shared" si="118"/>
        <v/>
      </c>
      <c r="J7484" s="30" t="e">
        <f>VLOOKUP(B7484,Users!$A$2:$C$10000,3,FALSE)</f>
        <v>#N/A</v>
      </c>
    </row>
    <row r="7485" spans="1:10" ht="15.75" customHeight="1">
      <c r="A7485" s="3"/>
      <c r="B7485" s="3"/>
      <c r="C7485" s="3"/>
      <c r="D7485" s="3"/>
      <c r="E7485" s="3"/>
      <c r="F7485" s="30" t="str">
        <f t="array" ref="F7485">IF(C7485&lt;&gt;"",INDEX(FunctionalValues,MATCH(C7485,KanoFunctional,0),2),"")</f>
        <v/>
      </c>
      <c r="G7485" s="30" t="str">
        <f t="array" ref="G7485">IF(D7485&lt;&gt;"",INDEX(DysfunctionalValues,2,MATCH(D7485,KanoDysfunctional,0)),"")</f>
        <v/>
      </c>
      <c r="H7485" s="30" t="str">
        <f t="array" ref="H7485">IF(C7485&lt;&gt;"",INDEX(KanoTable,MATCH(C7485,KanoFunctional,0),MATCH(D7485,KanoDysfunctional,0)),"")</f>
        <v/>
      </c>
      <c r="I7485" s="30" t="str">
        <f t="shared" si="118"/>
        <v/>
      </c>
      <c r="J7485" s="30" t="e">
        <f>VLOOKUP(B7485,Users!$A$2:$C$10000,3,FALSE)</f>
        <v>#N/A</v>
      </c>
    </row>
    <row r="7486" spans="1:10" ht="15.75" customHeight="1">
      <c r="A7486" s="3"/>
      <c r="B7486" s="3"/>
      <c r="C7486" s="3"/>
      <c r="D7486" s="3"/>
      <c r="E7486" s="3"/>
      <c r="F7486" s="30" t="str">
        <f t="array" ref="F7486">IF(C7486&lt;&gt;"",INDEX(FunctionalValues,MATCH(C7486,KanoFunctional,0),2),"")</f>
        <v/>
      </c>
      <c r="G7486" s="30" t="str">
        <f t="array" ref="G7486">IF(D7486&lt;&gt;"",INDEX(DysfunctionalValues,2,MATCH(D7486,KanoDysfunctional,0)),"")</f>
        <v/>
      </c>
      <c r="H7486" s="30" t="str">
        <f t="array" ref="H7486">IF(C7486&lt;&gt;"",INDEX(KanoTable,MATCH(C7486,KanoFunctional,0),MATCH(D7486,KanoDysfunctional,0)),"")</f>
        <v/>
      </c>
      <c r="I7486" s="30" t="str">
        <f t="shared" si="118"/>
        <v/>
      </c>
      <c r="J7486" s="30" t="e">
        <f>VLOOKUP(B7486,Users!$A$2:$C$10000,3,FALSE)</f>
        <v>#N/A</v>
      </c>
    </row>
    <row r="7487" spans="1:10" ht="15.75" customHeight="1">
      <c r="A7487" s="3"/>
      <c r="B7487" s="3"/>
      <c r="C7487" s="3"/>
      <c r="D7487" s="3"/>
      <c r="E7487" s="3"/>
      <c r="F7487" s="30" t="str">
        <f t="array" ref="F7487">IF(C7487&lt;&gt;"",INDEX(FunctionalValues,MATCH(C7487,KanoFunctional,0),2),"")</f>
        <v/>
      </c>
      <c r="G7487" s="30" t="str">
        <f t="array" ref="G7487">IF(D7487&lt;&gt;"",INDEX(DysfunctionalValues,2,MATCH(D7487,KanoDysfunctional,0)),"")</f>
        <v/>
      </c>
      <c r="H7487" s="30" t="str">
        <f t="array" ref="H7487">IF(C7487&lt;&gt;"",INDEX(KanoTable,MATCH(C7487,KanoFunctional,0),MATCH(D7487,KanoDysfunctional,0)),"")</f>
        <v/>
      </c>
      <c r="I7487" s="30" t="str">
        <f t="shared" si="118"/>
        <v/>
      </c>
      <c r="J7487" s="30" t="e">
        <f>VLOOKUP(B7487,Users!$A$2:$C$10000,3,FALSE)</f>
        <v>#N/A</v>
      </c>
    </row>
    <row r="7488" spans="1:10" ht="15.75" customHeight="1">
      <c r="A7488" s="3"/>
      <c r="B7488" s="3"/>
      <c r="C7488" s="3"/>
      <c r="D7488" s="3"/>
      <c r="E7488" s="3"/>
      <c r="F7488" s="30" t="str">
        <f t="array" ref="F7488">IF(C7488&lt;&gt;"",INDEX(FunctionalValues,MATCH(C7488,KanoFunctional,0),2),"")</f>
        <v/>
      </c>
      <c r="G7488" s="30" t="str">
        <f t="array" ref="G7488">IF(D7488&lt;&gt;"",INDEX(DysfunctionalValues,2,MATCH(D7488,KanoDysfunctional,0)),"")</f>
        <v/>
      </c>
      <c r="H7488" s="30" t="str">
        <f t="array" ref="H7488">IF(C7488&lt;&gt;"",INDEX(KanoTable,MATCH(C7488,KanoFunctional,0),MATCH(D7488,KanoDysfunctional,0)),"")</f>
        <v/>
      </c>
      <c r="I7488" s="30" t="str">
        <f t="shared" si="118"/>
        <v/>
      </c>
      <c r="J7488" s="30" t="e">
        <f>VLOOKUP(B7488,Users!$A$2:$C$10000,3,FALSE)</f>
        <v>#N/A</v>
      </c>
    </row>
    <row r="7489" spans="1:10" ht="15.75" customHeight="1">
      <c r="A7489" s="3"/>
      <c r="B7489" s="3"/>
      <c r="C7489" s="3"/>
      <c r="D7489" s="3"/>
      <c r="E7489" s="3"/>
      <c r="F7489" s="30" t="str">
        <f t="array" ref="F7489">IF(C7489&lt;&gt;"",INDEX(FunctionalValues,MATCH(C7489,KanoFunctional,0),2),"")</f>
        <v/>
      </c>
      <c r="G7489" s="30" t="str">
        <f t="array" ref="G7489">IF(D7489&lt;&gt;"",INDEX(DysfunctionalValues,2,MATCH(D7489,KanoDysfunctional,0)),"")</f>
        <v/>
      </c>
      <c r="H7489" s="30" t="str">
        <f t="array" ref="H7489">IF(C7489&lt;&gt;"",INDEX(KanoTable,MATCH(C7489,KanoFunctional,0),MATCH(D7489,KanoDysfunctional,0)),"")</f>
        <v/>
      </c>
      <c r="I7489" s="30" t="str">
        <f t="shared" si="118"/>
        <v/>
      </c>
      <c r="J7489" s="30" t="e">
        <f>VLOOKUP(B7489,Users!$A$2:$C$10000,3,FALSE)</f>
        <v>#N/A</v>
      </c>
    </row>
    <row r="7490" spans="1:10" ht="15.75" customHeight="1">
      <c r="A7490" s="3"/>
      <c r="B7490" s="3"/>
      <c r="C7490" s="3"/>
      <c r="D7490" s="3"/>
      <c r="E7490" s="3"/>
      <c r="F7490" s="30" t="str">
        <f t="array" ref="F7490">IF(C7490&lt;&gt;"",INDEX(FunctionalValues,MATCH(C7490,KanoFunctional,0),2),"")</f>
        <v/>
      </c>
      <c r="G7490" s="30" t="str">
        <f t="array" ref="G7490">IF(D7490&lt;&gt;"",INDEX(DysfunctionalValues,2,MATCH(D7490,KanoDysfunctional,0)),"")</f>
        <v/>
      </c>
      <c r="H7490" s="30" t="str">
        <f t="array" ref="H7490">IF(C7490&lt;&gt;"",INDEX(KanoTable,MATCH(C7490,KanoFunctional,0),MATCH(D7490,KanoDysfunctional,0)),"")</f>
        <v/>
      </c>
      <c r="I7490" s="30" t="str">
        <f t="shared" si="118"/>
        <v/>
      </c>
      <c r="J7490" s="30" t="e">
        <f>VLOOKUP(B7490,Users!$A$2:$C$10000,3,FALSE)</f>
        <v>#N/A</v>
      </c>
    </row>
    <row r="7491" spans="1:10" ht="15.75" customHeight="1">
      <c r="A7491" s="3"/>
      <c r="B7491" s="3"/>
      <c r="C7491" s="3"/>
      <c r="D7491" s="3"/>
      <c r="E7491" s="3"/>
      <c r="F7491" s="30" t="str">
        <f t="array" ref="F7491">IF(C7491&lt;&gt;"",INDEX(FunctionalValues,MATCH(C7491,KanoFunctional,0),2),"")</f>
        <v/>
      </c>
      <c r="G7491" s="30" t="str">
        <f t="array" ref="G7491">IF(D7491&lt;&gt;"",INDEX(DysfunctionalValues,2,MATCH(D7491,KanoDysfunctional,0)),"")</f>
        <v/>
      </c>
      <c r="H7491" s="30" t="str">
        <f t="array" ref="H7491">IF(C7491&lt;&gt;"",INDEX(KanoTable,MATCH(C7491,KanoFunctional,0),MATCH(D7491,KanoDysfunctional,0)),"")</f>
        <v/>
      </c>
      <c r="I7491" s="30" t="str">
        <f t="shared" si="118"/>
        <v/>
      </c>
      <c r="J7491" s="30" t="e">
        <f>VLOOKUP(B7491,Users!$A$2:$C$10000,3,FALSE)</f>
        <v>#N/A</v>
      </c>
    </row>
    <row r="7492" spans="1:10" ht="15.75" customHeight="1">
      <c r="A7492" s="3"/>
      <c r="B7492" s="3"/>
      <c r="C7492" s="3"/>
      <c r="D7492" s="3"/>
      <c r="E7492" s="3"/>
      <c r="F7492" s="30" t="str">
        <f t="array" ref="F7492">IF(C7492&lt;&gt;"",INDEX(FunctionalValues,MATCH(C7492,KanoFunctional,0),2),"")</f>
        <v/>
      </c>
      <c r="G7492" s="30" t="str">
        <f t="array" ref="G7492">IF(D7492&lt;&gt;"",INDEX(DysfunctionalValues,2,MATCH(D7492,KanoDysfunctional,0)),"")</f>
        <v/>
      </c>
      <c r="H7492" s="30" t="str">
        <f t="array" ref="H7492">IF(C7492&lt;&gt;"",INDEX(KanoTable,MATCH(C7492,KanoFunctional,0),MATCH(D7492,KanoDysfunctional,0)),"")</f>
        <v/>
      </c>
      <c r="I7492" s="30" t="str">
        <f t="shared" si="118"/>
        <v/>
      </c>
      <c r="J7492" s="30" t="e">
        <f>VLOOKUP(B7492,Users!$A$2:$C$10000,3,FALSE)</f>
        <v>#N/A</v>
      </c>
    </row>
    <row r="7493" spans="1:10" ht="15.75" customHeight="1">
      <c r="A7493" s="3"/>
      <c r="B7493" s="3"/>
      <c r="C7493" s="3"/>
      <c r="D7493" s="3"/>
      <c r="E7493" s="3"/>
      <c r="F7493" s="30" t="str">
        <f t="array" ref="F7493">IF(C7493&lt;&gt;"",INDEX(FunctionalValues,MATCH(C7493,KanoFunctional,0),2),"")</f>
        <v/>
      </c>
      <c r="G7493" s="30" t="str">
        <f t="array" ref="G7493">IF(D7493&lt;&gt;"",INDEX(DysfunctionalValues,2,MATCH(D7493,KanoDysfunctional,0)),"")</f>
        <v/>
      </c>
      <c r="H7493" s="30" t="str">
        <f t="array" ref="H7493">IF(C7493&lt;&gt;"",INDEX(KanoTable,MATCH(C7493,KanoFunctional,0),MATCH(D7493,KanoDysfunctional,0)),"")</f>
        <v/>
      </c>
      <c r="I7493" s="30" t="str">
        <f t="shared" si="118"/>
        <v/>
      </c>
      <c r="J7493" s="30" t="e">
        <f>VLOOKUP(B7493,Users!$A$2:$C$10000,3,FALSE)</f>
        <v>#N/A</v>
      </c>
    </row>
    <row r="7494" spans="1:10" ht="15.75" customHeight="1">
      <c r="A7494" s="3"/>
      <c r="B7494" s="3"/>
      <c r="C7494" s="3"/>
      <c r="D7494" s="3"/>
      <c r="E7494" s="3"/>
      <c r="F7494" s="30" t="str">
        <f t="array" ref="F7494">IF(C7494&lt;&gt;"",INDEX(FunctionalValues,MATCH(C7494,KanoFunctional,0),2),"")</f>
        <v/>
      </c>
      <c r="G7494" s="30" t="str">
        <f t="array" ref="G7494">IF(D7494&lt;&gt;"",INDEX(DysfunctionalValues,2,MATCH(D7494,KanoDysfunctional,0)),"")</f>
        <v/>
      </c>
      <c r="H7494" s="30" t="str">
        <f t="array" ref="H7494">IF(C7494&lt;&gt;"",INDEX(KanoTable,MATCH(C7494,KanoFunctional,0),MATCH(D7494,KanoDysfunctional,0)),"")</f>
        <v/>
      </c>
      <c r="I7494" s="30" t="str">
        <f t="shared" si="118"/>
        <v/>
      </c>
      <c r="J7494" s="30" t="e">
        <f>VLOOKUP(B7494,Users!$A$2:$C$10000,3,FALSE)</f>
        <v>#N/A</v>
      </c>
    </row>
    <row r="7495" spans="1:10" ht="15.75" customHeight="1">
      <c r="A7495" s="3"/>
      <c r="B7495" s="3"/>
      <c r="C7495" s="3"/>
      <c r="D7495" s="3"/>
      <c r="E7495" s="3"/>
      <c r="F7495" s="30" t="str">
        <f t="array" ref="F7495">IF(C7495&lt;&gt;"",INDEX(FunctionalValues,MATCH(C7495,KanoFunctional,0),2),"")</f>
        <v/>
      </c>
      <c r="G7495" s="30" t="str">
        <f t="array" ref="G7495">IF(D7495&lt;&gt;"",INDEX(DysfunctionalValues,2,MATCH(D7495,KanoDysfunctional,0)),"")</f>
        <v/>
      </c>
      <c r="H7495" s="30" t="str">
        <f t="array" ref="H7495">IF(C7495&lt;&gt;"",INDEX(KanoTable,MATCH(C7495,KanoFunctional,0),MATCH(D7495,KanoDysfunctional,0)),"")</f>
        <v/>
      </c>
      <c r="I7495" s="30" t="str">
        <f t="shared" si="118"/>
        <v/>
      </c>
      <c r="J7495" s="30" t="e">
        <f>VLOOKUP(B7495,Users!$A$2:$C$10000,3,FALSE)</f>
        <v>#N/A</v>
      </c>
    </row>
    <row r="7496" spans="1:10" ht="15.75" customHeight="1">
      <c r="A7496" s="3"/>
      <c r="B7496" s="3"/>
      <c r="C7496" s="3"/>
      <c r="D7496" s="3"/>
      <c r="E7496" s="3"/>
      <c r="F7496" s="30" t="str">
        <f t="array" ref="F7496">IF(C7496&lt;&gt;"",INDEX(FunctionalValues,MATCH(C7496,KanoFunctional,0),2),"")</f>
        <v/>
      </c>
      <c r="G7496" s="30" t="str">
        <f t="array" ref="G7496">IF(D7496&lt;&gt;"",INDEX(DysfunctionalValues,2,MATCH(D7496,KanoDysfunctional,0)),"")</f>
        <v/>
      </c>
      <c r="H7496" s="30" t="str">
        <f t="array" ref="H7496">IF(C7496&lt;&gt;"",INDEX(KanoTable,MATCH(C7496,KanoFunctional,0),MATCH(D7496,KanoDysfunctional,0)),"")</f>
        <v/>
      </c>
      <c r="I7496" s="30" t="str">
        <f t="shared" si="118"/>
        <v/>
      </c>
      <c r="J7496" s="30" t="e">
        <f>VLOOKUP(B7496,Users!$A$2:$C$10000,3,FALSE)</f>
        <v>#N/A</v>
      </c>
    </row>
    <row r="7497" spans="1:10" ht="15.75" customHeight="1">
      <c r="A7497" s="3"/>
      <c r="B7497" s="3"/>
      <c r="C7497" s="3"/>
      <c r="D7497" s="3"/>
      <c r="E7497" s="3"/>
      <c r="F7497" s="30" t="str">
        <f t="array" ref="F7497">IF(C7497&lt;&gt;"",INDEX(FunctionalValues,MATCH(C7497,KanoFunctional,0),2),"")</f>
        <v/>
      </c>
      <c r="G7497" s="30" t="str">
        <f t="array" ref="G7497">IF(D7497&lt;&gt;"",INDEX(DysfunctionalValues,2,MATCH(D7497,KanoDysfunctional,0)),"")</f>
        <v/>
      </c>
      <c r="H7497" s="30" t="str">
        <f t="array" ref="H7497">IF(C7497&lt;&gt;"",INDEX(KanoTable,MATCH(C7497,KanoFunctional,0),MATCH(D7497,KanoDysfunctional,0)),"")</f>
        <v/>
      </c>
      <c r="I7497" s="30" t="str">
        <f t="shared" si="118"/>
        <v/>
      </c>
      <c r="J7497" s="30" t="e">
        <f>VLOOKUP(B7497,Users!$A$2:$C$10000,3,FALSE)</f>
        <v>#N/A</v>
      </c>
    </row>
    <row r="7498" spans="1:10" ht="15.75" customHeight="1">
      <c r="A7498" s="3"/>
      <c r="B7498" s="3"/>
      <c r="C7498" s="3"/>
      <c r="D7498" s="3"/>
      <c r="E7498" s="3"/>
      <c r="F7498" s="30" t="str">
        <f t="array" ref="F7498">IF(C7498&lt;&gt;"",INDEX(FunctionalValues,MATCH(C7498,KanoFunctional,0),2),"")</f>
        <v/>
      </c>
      <c r="G7498" s="30" t="str">
        <f t="array" ref="G7498">IF(D7498&lt;&gt;"",INDEX(DysfunctionalValues,2,MATCH(D7498,KanoDysfunctional,0)),"")</f>
        <v/>
      </c>
      <c r="H7498" s="30" t="str">
        <f t="array" ref="H7498">IF(C7498&lt;&gt;"",INDEX(KanoTable,MATCH(C7498,KanoFunctional,0),MATCH(D7498,KanoDysfunctional,0)),"")</f>
        <v/>
      </c>
      <c r="I7498" s="30" t="str">
        <f t="shared" si="118"/>
        <v/>
      </c>
      <c r="J7498" s="30" t="e">
        <f>VLOOKUP(B7498,Users!$A$2:$C$10000,3,FALSE)</f>
        <v>#N/A</v>
      </c>
    </row>
    <row r="7499" spans="1:10" ht="15.75" customHeight="1">
      <c r="A7499" s="3"/>
      <c r="B7499" s="3"/>
      <c r="C7499" s="3"/>
      <c r="D7499" s="3"/>
      <c r="E7499" s="3"/>
      <c r="F7499" s="30" t="str">
        <f t="array" ref="F7499">IF(C7499&lt;&gt;"",INDEX(FunctionalValues,MATCH(C7499,KanoFunctional,0),2),"")</f>
        <v/>
      </c>
      <c r="G7499" s="30" t="str">
        <f t="array" ref="G7499">IF(D7499&lt;&gt;"",INDEX(DysfunctionalValues,2,MATCH(D7499,KanoDysfunctional,0)),"")</f>
        <v/>
      </c>
      <c r="H7499" s="30" t="str">
        <f t="array" ref="H7499">IF(C7499&lt;&gt;"",INDEX(KanoTable,MATCH(C7499,KanoFunctional,0),MATCH(D7499,KanoDysfunctional,0)),"")</f>
        <v/>
      </c>
      <c r="I7499" s="30" t="str">
        <f t="shared" si="118"/>
        <v/>
      </c>
      <c r="J7499" s="30" t="e">
        <f>VLOOKUP(B7499,Users!$A$2:$C$10000,3,FALSE)</f>
        <v>#N/A</v>
      </c>
    </row>
    <row r="7500" spans="1:10" ht="15.75" customHeight="1">
      <c r="A7500" s="3"/>
      <c r="B7500" s="3"/>
      <c r="C7500" s="3"/>
      <c r="D7500" s="3"/>
      <c r="E7500" s="3"/>
      <c r="F7500" s="30" t="str">
        <f t="array" ref="F7500">IF(C7500&lt;&gt;"",INDEX(FunctionalValues,MATCH(C7500,KanoFunctional,0),2),"")</f>
        <v/>
      </c>
      <c r="G7500" s="30" t="str">
        <f t="array" ref="G7500">IF(D7500&lt;&gt;"",INDEX(DysfunctionalValues,2,MATCH(D7500,KanoDysfunctional,0)),"")</f>
        <v/>
      </c>
      <c r="H7500" s="30" t="str">
        <f t="array" ref="H7500">IF(C7500&lt;&gt;"",INDEX(KanoTable,MATCH(C7500,KanoFunctional,0),MATCH(D7500,KanoDysfunctional,0)),"")</f>
        <v/>
      </c>
      <c r="I7500" s="30" t="str">
        <f t="shared" si="118"/>
        <v/>
      </c>
      <c r="J7500" s="30" t="e">
        <f>VLOOKUP(B7500,Users!$A$2:$C$10000,3,FALSE)</f>
        <v>#N/A</v>
      </c>
    </row>
    <row r="7501" spans="1:10" ht="15.75" customHeight="1">
      <c r="A7501" s="3"/>
      <c r="B7501" s="3"/>
      <c r="C7501" s="3"/>
      <c r="D7501" s="3"/>
      <c r="E7501" s="3"/>
      <c r="F7501" s="30" t="str">
        <f t="array" ref="F7501">IF(C7501&lt;&gt;"",INDEX(FunctionalValues,MATCH(C7501,KanoFunctional,0),2),"")</f>
        <v/>
      </c>
      <c r="G7501" s="30" t="str">
        <f t="array" ref="G7501">IF(D7501&lt;&gt;"",INDEX(DysfunctionalValues,2,MATCH(D7501,KanoDysfunctional,0)),"")</f>
        <v/>
      </c>
      <c r="H7501" s="30" t="str">
        <f t="array" ref="H7501">IF(C7501&lt;&gt;"",INDEX(KanoTable,MATCH(C7501,KanoFunctional,0),MATCH(D7501,KanoDysfunctional,0)),"")</f>
        <v/>
      </c>
      <c r="I7501" s="30" t="str">
        <f t="shared" si="118"/>
        <v/>
      </c>
      <c r="J7501" s="30" t="e">
        <f>VLOOKUP(B7501,Users!$A$2:$C$10000,3,FALSE)</f>
        <v>#N/A</v>
      </c>
    </row>
    <row r="7502" spans="1:10" ht="15.75" customHeight="1">
      <c r="A7502" s="3"/>
      <c r="B7502" s="3"/>
      <c r="C7502" s="3"/>
      <c r="D7502" s="3"/>
      <c r="E7502" s="3"/>
      <c r="F7502" s="30" t="str">
        <f t="array" ref="F7502">IF(C7502&lt;&gt;"",INDEX(FunctionalValues,MATCH(C7502,KanoFunctional,0),2),"")</f>
        <v/>
      </c>
      <c r="G7502" s="30" t="str">
        <f t="array" ref="G7502">IF(D7502&lt;&gt;"",INDEX(DysfunctionalValues,2,MATCH(D7502,KanoDysfunctional,0)),"")</f>
        <v/>
      </c>
      <c r="H7502" s="30" t="str">
        <f t="array" ref="H7502">IF(C7502&lt;&gt;"",INDEX(KanoTable,MATCH(C7502,KanoFunctional,0),MATCH(D7502,KanoDysfunctional,0)),"")</f>
        <v/>
      </c>
      <c r="I7502" s="30" t="str">
        <f t="shared" si="118"/>
        <v/>
      </c>
      <c r="J7502" s="30" t="e">
        <f>VLOOKUP(B7502,Users!$A$2:$C$10000,3,FALSE)</f>
        <v>#N/A</v>
      </c>
    </row>
    <row r="7503" spans="1:10" ht="15.75" customHeight="1">
      <c r="A7503" s="3"/>
      <c r="B7503" s="3"/>
      <c r="C7503" s="3"/>
      <c r="D7503" s="3"/>
      <c r="E7503" s="3"/>
      <c r="F7503" s="30" t="str">
        <f t="array" ref="F7503">IF(C7503&lt;&gt;"",INDEX(FunctionalValues,MATCH(C7503,KanoFunctional,0),2),"")</f>
        <v/>
      </c>
      <c r="G7503" s="30" t="str">
        <f t="array" ref="G7503">IF(D7503&lt;&gt;"",INDEX(DysfunctionalValues,2,MATCH(D7503,KanoDysfunctional,0)),"")</f>
        <v/>
      </c>
      <c r="H7503" s="30" t="str">
        <f t="array" ref="H7503">IF(C7503&lt;&gt;"",INDEX(KanoTable,MATCH(C7503,KanoFunctional,0),MATCH(D7503,KanoDysfunctional,0)),"")</f>
        <v/>
      </c>
      <c r="I7503" s="30" t="str">
        <f t="shared" si="118"/>
        <v/>
      </c>
      <c r="J7503" s="30" t="e">
        <f>VLOOKUP(B7503,Users!$A$2:$C$10000,3,FALSE)</f>
        <v>#N/A</v>
      </c>
    </row>
    <row r="7504" spans="1:10" ht="15.75" customHeight="1">
      <c r="A7504" s="3"/>
      <c r="B7504" s="3"/>
      <c r="C7504" s="3"/>
      <c r="D7504" s="3"/>
      <c r="E7504" s="3"/>
      <c r="F7504" s="30" t="str">
        <f t="array" ref="F7504">IF(C7504&lt;&gt;"",INDEX(FunctionalValues,MATCH(C7504,KanoFunctional,0),2),"")</f>
        <v/>
      </c>
      <c r="G7504" s="30" t="str">
        <f t="array" ref="G7504">IF(D7504&lt;&gt;"",INDEX(DysfunctionalValues,2,MATCH(D7504,KanoDysfunctional,0)),"")</f>
        <v/>
      </c>
      <c r="H7504" s="30" t="str">
        <f t="array" ref="H7504">IF(C7504&lt;&gt;"",INDEX(KanoTable,MATCH(C7504,KanoFunctional,0),MATCH(D7504,KanoDysfunctional,0)),"")</f>
        <v/>
      </c>
      <c r="I7504" s="30" t="str">
        <f t="shared" si="118"/>
        <v/>
      </c>
      <c r="J7504" s="30" t="e">
        <f>VLOOKUP(B7504,Users!$A$2:$C$10000,3,FALSE)</f>
        <v>#N/A</v>
      </c>
    </row>
    <row r="7505" spans="1:10" ht="15.75" customHeight="1">
      <c r="A7505" s="3"/>
      <c r="B7505" s="3"/>
      <c r="C7505" s="3"/>
      <c r="D7505" s="3"/>
      <c r="E7505" s="3"/>
      <c r="F7505" s="30" t="str">
        <f t="array" ref="F7505">IF(C7505&lt;&gt;"",INDEX(FunctionalValues,MATCH(C7505,KanoFunctional,0),2),"")</f>
        <v/>
      </c>
      <c r="G7505" s="30" t="str">
        <f t="array" ref="G7505">IF(D7505&lt;&gt;"",INDEX(DysfunctionalValues,2,MATCH(D7505,KanoDysfunctional,0)),"")</f>
        <v/>
      </c>
      <c r="H7505" s="30" t="str">
        <f t="array" ref="H7505">IF(C7505&lt;&gt;"",INDEX(KanoTable,MATCH(C7505,KanoFunctional,0),MATCH(D7505,KanoDysfunctional,0)),"")</f>
        <v/>
      </c>
      <c r="I7505" s="30" t="str">
        <f t="shared" si="118"/>
        <v/>
      </c>
      <c r="J7505" s="30" t="e">
        <f>VLOOKUP(B7505,Users!$A$2:$C$10000,3,FALSE)</f>
        <v>#N/A</v>
      </c>
    </row>
    <row r="7506" spans="1:10" ht="15.75" customHeight="1">
      <c r="A7506" s="3"/>
      <c r="B7506" s="3"/>
      <c r="C7506" s="3"/>
      <c r="D7506" s="3"/>
      <c r="E7506" s="3"/>
      <c r="F7506" s="30" t="str">
        <f t="array" ref="F7506">IF(C7506&lt;&gt;"",INDEX(FunctionalValues,MATCH(C7506,KanoFunctional,0),2),"")</f>
        <v/>
      </c>
      <c r="G7506" s="30" t="str">
        <f t="array" ref="G7506">IF(D7506&lt;&gt;"",INDEX(DysfunctionalValues,2,MATCH(D7506,KanoDysfunctional,0)),"")</f>
        <v/>
      </c>
      <c r="H7506" s="30" t="str">
        <f t="array" ref="H7506">IF(C7506&lt;&gt;"",INDEX(KanoTable,MATCH(C7506,KanoFunctional,0),MATCH(D7506,KanoDysfunctional,0)),"")</f>
        <v/>
      </c>
      <c r="I7506" s="30" t="str">
        <f t="shared" si="118"/>
        <v/>
      </c>
      <c r="J7506" s="30" t="e">
        <f>VLOOKUP(B7506,Users!$A$2:$C$10000,3,FALSE)</f>
        <v>#N/A</v>
      </c>
    </row>
    <row r="7507" spans="1:10" ht="15.75" customHeight="1">
      <c r="A7507" s="3"/>
      <c r="B7507" s="3"/>
      <c r="C7507" s="3"/>
      <c r="D7507" s="3"/>
      <c r="E7507" s="3"/>
      <c r="F7507" s="30" t="str">
        <f t="array" ref="F7507">IF(C7507&lt;&gt;"",INDEX(FunctionalValues,MATCH(C7507,KanoFunctional,0),2),"")</f>
        <v/>
      </c>
      <c r="G7507" s="30" t="str">
        <f t="array" ref="G7507">IF(D7507&lt;&gt;"",INDEX(DysfunctionalValues,2,MATCH(D7507,KanoDysfunctional,0)),"")</f>
        <v/>
      </c>
      <c r="H7507" s="30" t="str">
        <f t="array" ref="H7507">IF(C7507&lt;&gt;"",INDEX(KanoTable,MATCH(C7507,KanoFunctional,0),MATCH(D7507,KanoDysfunctional,0)),"")</f>
        <v/>
      </c>
      <c r="I7507" s="30" t="str">
        <f t="shared" si="118"/>
        <v/>
      </c>
      <c r="J7507" s="30" t="e">
        <f>VLOOKUP(B7507,Users!$A$2:$C$10000,3,FALSE)</f>
        <v>#N/A</v>
      </c>
    </row>
    <row r="7508" spans="1:10" ht="15.75" customHeight="1">
      <c r="A7508" s="3"/>
      <c r="B7508" s="3"/>
      <c r="C7508" s="3"/>
      <c r="D7508" s="3"/>
      <c r="E7508" s="3"/>
      <c r="F7508" s="30" t="str">
        <f t="array" ref="F7508">IF(C7508&lt;&gt;"",INDEX(FunctionalValues,MATCH(C7508,KanoFunctional,0),2),"")</f>
        <v/>
      </c>
      <c r="G7508" s="30" t="str">
        <f t="array" ref="G7508">IF(D7508&lt;&gt;"",INDEX(DysfunctionalValues,2,MATCH(D7508,KanoDysfunctional,0)),"")</f>
        <v/>
      </c>
      <c r="H7508" s="30" t="str">
        <f t="array" ref="H7508">IF(C7508&lt;&gt;"",INDEX(KanoTable,MATCH(C7508,KanoFunctional,0),MATCH(D7508,KanoDysfunctional,0)),"")</f>
        <v/>
      </c>
      <c r="I7508" s="30" t="str">
        <f t="shared" si="118"/>
        <v/>
      </c>
      <c r="J7508" s="30" t="e">
        <f>VLOOKUP(B7508,Users!$A$2:$C$10000,3,FALSE)</f>
        <v>#N/A</v>
      </c>
    </row>
    <row r="7509" spans="1:10" ht="15.75" customHeight="1">
      <c r="A7509" s="3"/>
      <c r="B7509" s="3"/>
      <c r="C7509" s="3"/>
      <c r="D7509" s="3"/>
      <c r="E7509" s="3"/>
      <c r="F7509" s="30" t="str">
        <f t="array" ref="F7509">IF(C7509&lt;&gt;"",INDEX(FunctionalValues,MATCH(C7509,KanoFunctional,0),2),"")</f>
        <v/>
      </c>
      <c r="G7509" s="30" t="str">
        <f t="array" ref="G7509">IF(D7509&lt;&gt;"",INDEX(DysfunctionalValues,2,MATCH(D7509,KanoDysfunctional,0)),"")</f>
        <v/>
      </c>
      <c r="H7509" s="30" t="str">
        <f t="array" ref="H7509">IF(C7509&lt;&gt;"",INDEX(KanoTable,MATCH(C7509,KanoFunctional,0),MATCH(D7509,KanoDysfunctional,0)),"")</f>
        <v/>
      </c>
      <c r="I7509" s="30" t="str">
        <f t="shared" si="118"/>
        <v/>
      </c>
      <c r="J7509" s="30" t="e">
        <f>VLOOKUP(B7509,Users!$A$2:$C$10000,3,FALSE)</f>
        <v>#N/A</v>
      </c>
    </row>
    <row r="7510" spans="1:10" ht="15.75" customHeight="1">
      <c r="A7510" s="3"/>
      <c r="B7510" s="3"/>
      <c r="C7510" s="3"/>
      <c r="D7510" s="3"/>
      <c r="E7510" s="3"/>
      <c r="F7510" s="30" t="str">
        <f t="array" ref="F7510">IF(C7510&lt;&gt;"",INDEX(FunctionalValues,MATCH(C7510,KanoFunctional,0),2),"")</f>
        <v/>
      </c>
      <c r="G7510" s="30" t="str">
        <f t="array" ref="G7510">IF(D7510&lt;&gt;"",INDEX(DysfunctionalValues,2,MATCH(D7510,KanoDysfunctional,0)),"")</f>
        <v/>
      </c>
      <c r="H7510" s="30" t="str">
        <f t="array" ref="H7510">IF(C7510&lt;&gt;"",INDEX(KanoTable,MATCH(C7510,KanoFunctional,0),MATCH(D7510,KanoDysfunctional,0)),"")</f>
        <v/>
      </c>
      <c r="I7510" s="30" t="str">
        <f t="shared" ref="I7510:I7573" si="119">IF(C7510&lt;&gt;"",MATCH(H7510,KanoResultCodes,0),"")</f>
        <v/>
      </c>
      <c r="J7510" s="30" t="e">
        <f>VLOOKUP(B7510,Users!$A$2:$C$10000,3,FALSE)</f>
        <v>#N/A</v>
      </c>
    </row>
    <row r="7511" spans="1:10" ht="15.75" customHeight="1">
      <c r="A7511" s="3"/>
      <c r="B7511" s="3"/>
      <c r="C7511" s="3"/>
      <c r="D7511" s="3"/>
      <c r="E7511" s="3"/>
      <c r="F7511" s="30" t="str">
        <f t="array" ref="F7511">IF(C7511&lt;&gt;"",INDEX(FunctionalValues,MATCH(C7511,KanoFunctional,0),2),"")</f>
        <v/>
      </c>
      <c r="G7511" s="30" t="str">
        <f t="array" ref="G7511">IF(D7511&lt;&gt;"",INDEX(DysfunctionalValues,2,MATCH(D7511,KanoDysfunctional,0)),"")</f>
        <v/>
      </c>
      <c r="H7511" s="30" t="str">
        <f t="array" ref="H7511">IF(C7511&lt;&gt;"",INDEX(KanoTable,MATCH(C7511,KanoFunctional,0),MATCH(D7511,KanoDysfunctional,0)),"")</f>
        <v/>
      </c>
      <c r="I7511" s="30" t="str">
        <f t="shared" si="119"/>
        <v/>
      </c>
      <c r="J7511" s="30" t="e">
        <f>VLOOKUP(B7511,Users!$A$2:$C$10000,3,FALSE)</f>
        <v>#N/A</v>
      </c>
    </row>
    <row r="7512" spans="1:10" ht="15.75" customHeight="1">
      <c r="A7512" s="3"/>
      <c r="B7512" s="3"/>
      <c r="C7512" s="3"/>
      <c r="D7512" s="3"/>
      <c r="E7512" s="3"/>
      <c r="F7512" s="30" t="str">
        <f t="array" ref="F7512">IF(C7512&lt;&gt;"",INDEX(FunctionalValues,MATCH(C7512,KanoFunctional,0),2),"")</f>
        <v/>
      </c>
      <c r="G7512" s="30" t="str">
        <f t="array" ref="G7512">IF(D7512&lt;&gt;"",INDEX(DysfunctionalValues,2,MATCH(D7512,KanoDysfunctional,0)),"")</f>
        <v/>
      </c>
      <c r="H7512" s="30" t="str">
        <f t="array" ref="H7512">IF(C7512&lt;&gt;"",INDEX(KanoTable,MATCH(C7512,KanoFunctional,0),MATCH(D7512,KanoDysfunctional,0)),"")</f>
        <v/>
      </c>
      <c r="I7512" s="30" t="str">
        <f t="shared" si="119"/>
        <v/>
      </c>
      <c r="J7512" s="30" t="e">
        <f>VLOOKUP(B7512,Users!$A$2:$C$10000,3,FALSE)</f>
        <v>#N/A</v>
      </c>
    </row>
    <row r="7513" spans="1:10" ht="15.75" customHeight="1">
      <c r="A7513" s="3"/>
      <c r="B7513" s="3"/>
      <c r="C7513" s="3"/>
      <c r="D7513" s="3"/>
      <c r="E7513" s="3"/>
      <c r="F7513" s="30" t="str">
        <f t="array" ref="F7513">IF(C7513&lt;&gt;"",INDEX(FunctionalValues,MATCH(C7513,KanoFunctional,0),2),"")</f>
        <v/>
      </c>
      <c r="G7513" s="30" t="str">
        <f t="array" ref="G7513">IF(D7513&lt;&gt;"",INDEX(DysfunctionalValues,2,MATCH(D7513,KanoDysfunctional,0)),"")</f>
        <v/>
      </c>
      <c r="H7513" s="30" t="str">
        <f t="array" ref="H7513">IF(C7513&lt;&gt;"",INDEX(KanoTable,MATCH(C7513,KanoFunctional,0),MATCH(D7513,KanoDysfunctional,0)),"")</f>
        <v/>
      </c>
      <c r="I7513" s="30" t="str">
        <f t="shared" si="119"/>
        <v/>
      </c>
      <c r="J7513" s="30" t="e">
        <f>VLOOKUP(B7513,Users!$A$2:$C$10000,3,FALSE)</f>
        <v>#N/A</v>
      </c>
    </row>
    <row r="7514" spans="1:10" ht="15.75" customHeight="1">
      <c r="A7514" s="3"/>
      <c r="B7514" s="3"/>
      <c r="C7514" s="3"/>
      <c r="D7514" s="3"/>
      <c r="E7514" s="3"/>
      <c r="F7514" s="30" t="str">
        <f t="array" ref="F7514">IF(C7514&lt;&gt;"",INDEX(FunctionalValues,MATCH(C7514,KanoFunctional,0),2),"")</f>
        <v/>
      </c>
      <c r="G7514" s="30" t="str">
        <f t="array" ref="G7514">IF(D7514&lt;&gt;"",INDEX(DysfunctionalValues,2,MATCH(D7514,KanoDysfunctional,0)),"")</f>
        <v/>
      </c>
      <c r="H7514" s="30" t="str">
        <f t="array" ref="H7514">IF(C7514&lt;&gt;"",INDEX(KanoTable,MATCH(C7514,KanoFunctional,0),MATCH(D7514,KanoDysfunctional,0)),"")</f>
        <v/>
      </c>
      <c r="I7514" s="30" t="str">
        <f t="shared" si="119"/>
        <v/>
      </c>
      <c r="J7514" s="30" t="e">
        <f>VLOOKUP(B7514,Users!$A$2:$C$10000,3,FALSE)</f>
        <v>#N/A</v>
      </c>
    </row>
    <row r="7515" spans="1:10" ht="15.75" customHeight="1">
      <c r="A7515" s="3"/>
      <c r="B7515" s="3"/>
      <c r="C7515" s="3"/>
      <c r="D7515" s="3"/>
      <c r="E7515" s="3"/>
      <c r="F7515" s="30" t="str">
        <f t="array" ref="F7515">IF(C7515&lt;&gt;"",INDEX(FunctionalValues,MATCH(C7515,KanoFunctional,0),2),"")</f>
        <v/>
      </c>
      <c r="G7515" s="30" t="str">
        <f t="array" ref="G7515">IF(D7515&lt;&gt;"",INDEX(DysfunctionalValues,2,MATCH(D7515,KanoDysfunctional,0)),"")</f>
        <v/>
      </c>
      <c r="H7515" s="30" t="str">
        <f t="array" ref="H7515">IF(C7515&lt;&gt;"",INDEX(KanoTable,MATCH(C7515,KanoFunctional,0),MATCH(D7515,KanoDysfunctional,0)),"")</f>
        <v/>
      </c>
      <c r="I7515" s="30" t="str">
        <f t="shared" si="119"/>
        <v/>
      </c>
      <c r="J7515" s="30" t="e">
        <f>VLOOKUP(B7515,Users!$A$2:$C$10000,3,FALSE)</f>
        <v>#N/A</v>
      </c>
    </row>
    <row r="7516" spans="1:10" ht="15.75" customHeight="1">
      <c r="A7516" s="3"/>
      <c r="B7516" s="3"/>
      <c r="C7516" s="3"/>
      <c r="D7516" s="3"/>
      <c r="E7516" s="3"/>
      <c r="F7516" s="30" t="str">
        <f t="array" ref="F7516">IF(C7516&lt;&gt;"",INDEX(FunctionalValues,MATCH(C7516,KanoFunctional,0),2),"")</f>
        <v/>
      </c>
      <c r="G7516" s="30" t="str">
        <f t="array" ref="G7516">IF(D7516&lt;&gt;"",INDEX(DysfunctionalValues,2,MATCH(D7516,KanoDysfunctional,0)),"")</f>
        <v/>
      </c>
      <c r="H7516" s="30" t="str">
        <f t="array" ref="H7516">IF(C7516&lt;&gt;"",INDEX(KanoTable,MATCH(C7516,KanoFunctional,0),MATCH(D7516,KanoDysfunctional,0)),"")</f>
        <v/>
      </c>
      <c r="I7516" s="30" t="str">
        <f t="shared" si="119"/>
        <v/>
      </c>
      <c r="J7516" s="30" t="e">
        <f>VLOOKUP(B7516,Users!$A$2:$C$10000,3,FALSE)</f>
        <v>#N/A</v>
      </c>
    </row>
    <row r="7517" spans="1:10" ht="15.75" customHeight="1">
      <c r="A7517" s="3"/>
      <c r="B7517" s="3"/>
      <c r="C7517" s="3"/>
      <c r="D7517" s="3"/>
      <c r="E7517" s="3"/>
      <c r="F7517" s="30" t="str">
        <f t="array" ref="F7517">IF(C7517&lt;&gt;"",INDEX(FunctionalValues,MATCH(C7517,KanoFunctional,0),2),"")</f>
        <v/>
      </c>
      <c r="G7517" s="30" t="str">
        <f t="array" ref="G7517">IF(D7517&lt;&gt;"",INDEX(DysfunctionalValues,2,MATCH(D7517,KanoDysfunctional,0)),"")</f>
        <v/>
      </c>
      <c r="H7517" s="30" t="str">
        <f t="array" ref="H7517">IF(C7517&lt;&gt;"",INDEX(KanoTable,MATCH(C7517,KanoFunctional,0),MATCH(D7517,KanoDysfunctional,0)),"")</f>
        <v/>
      </c>
      <c r="I7517" s="30" t="str">
        <f t="shared" si="119"/>
        <v/>
      </c>
      <c r="J7517" s="30" t="e">
        <f>VLOOKUP(B7517,Users!$A$2:$C$10000,3,FALSE)</f>
        <v>#N/A</v>
      </c>
    </row>
    <row r="7518" spans="1:10" ht="15.75" customHeight="1">
      <c r="A7518" s="3"/>
      <c r="B7518" s="3"/>
      <c r="C7518" s="3"/>
      <c r="D7518" s="3"/>
      <c r="E7518" s="3"/>
      <c r="F7518" s="30" t="str">
        <f t="array" ref="F7518">IF(C7518&lt;&gt;"",INDEX(FunctionalValues,MATCH(C7518,KanoFunctional,0),2),"")</f>
        <v/>
      </c>
      <c r="G7518" s="30" t="str">
        <f t="array" ref="G7518">IF(D7518&lt;&gt;"",INDEX(DysfunctionalValues,2,MATCH(D7518,KanoDysfunctional,0)),"")</f>
        <v/>
      </c>
      <c r="H7518" s="30" t="str">
        <f t="array" ref="H7518">IF(C7518&lt;&gt;"",INDEX(KanoTable,MATCH(C7518,KanoFunctional,0),MATCH(D7518,KanoDysfunctional,0)),"")</f>
        <v/>
      </c>
      <c r="I7518" s="30" t="str">
        <f t="shared" si="119"/>
        <v/>
      </c>
      <c r="J7518" s="30" t="e">
        <f>VLOOKUP(B7518,Users!$A$2:$C$10000,3,FALSE)</f>
        <v>#N/A</v>
      </c>
    </row>
    <row r="7519" spans="1:10" ht="15.75" customHeight="1">
      <c r="A7519" s="3"/>
      <c r="B7519" s="3"/>
      <c r="C7519" s="3"/>
      <c r="D7519" s="3"/>
      <c r="E7519" s="3"/>
      <c r="F7519" s="30" t="str">
        <f t="array" ref="F7519">IF(C7519&lt;&gt;"",INDEX(FunctionalValues,MATCH(C7519,KanoFunctional,0),2),"")</f>
        <v/>
      </c>
      <c r="G7519" s="30" t="str">
        <f t="array" ref="G7519">IF(D7519&lt;&gt;"",INDEX(DysfunctionalValues,2,MATCH(D7519,KanoDysfunctional,0)),"")</f>
        <v/>
      </c>
      <c r="H7519" s="30" t="str">
        <f t="array" ref="H7519">IF(C7519&lt;&gt;"",INDEX(KanoTable,MATCH(C7519,KanoFunctional,0),MATCH(D7519,KanoDysfunctional,0)),"")</f>
        <v/>
      </c>
      <c r="I7519" s="30" t="str">
        <f t="shared" si="119"/>
        <v/>
      </c>
      <c r="J7519" s="30" t="e">
        <f>VLOOKUP(B7519,Users!$A$2:$C$10000,3,FALSE)</f>
        <v>#N/A</v>
      </c>
    </row>
    <row r="7520" spans="1:10" ht="15.75" customHeight="1">
      <c r="A7520" s="3"/>
      <c r="B7520" s="3"/>
      <c r="C7520" s="3"/>
      <c r="D7520" s="3"/>
      <c r="E7520" s="3"/>
      <c r="F7520" s="30" t="str">
        <f t="array" ref="F7520">IF(C7520&lt;&gt;"",INDEX(FunctionalValues,MATCH(C7520,KanoFunctional,0),2),"")</f>
        <v/>
      </c>
      <c r="G7520" s="30" t="str">
        <f t="array" ref="G7520">IF(D7520&lt;&gt;"",INDEX(DysfunctionalValues,2,MATCH(D7520,KanoDysfunctional,0)),"")</f>
        <v/>
      </c>
      <c r="H7520" s="30" t="str">
        <f t="array" ref="H7520">IF(C7520&lt;&gt;"",INDEX(KanoTable,MATCH(C7520,KanoFunctional,0),MATCH(D7520,KanoDysfunctional,0)),"")</f>
        <v/>
      </c>
      <c r="I7520" s="30" t="str">
        <f t="shared" si="119"/>
        <v/>
      </c>
      <c r="J7520" s="30" t="e">
        <f>VLOOKUP(B7520,Users!$A$2:$C$10000,3,FALSE)</f>
        <v>#N/A</v>
      </c>
    </row>
    <row r="7521" spans="1:10" ht="15.75" customHeight="1">
      <c r="A7521" s="3"/>
      <c r="B7521" s="3"/>
      <c r="C7521" s="3"/>
      <c r="D7521" s="3"/>
      <c r="E7521" s="3"/>
      <c r="F7521" s="30" t="str">
        <f t="array" ref="F7521">IF(C7521&lt;&gt;"",INDEX(FunctionalValues,MATCH(C7521,KanoFunctional,0),2),"")</f>
        <v/>
      </c>
      <c r="G7521" s="30" t="str">
        <f t="array" ref="G7521">IF(D7521&lt;&gt;"",INDEX(DysfunctionalValues,2,MATCH(D7521,KanoDysfunctional,0)),"")</f>
        <v/>
      </c>
      <c r="H7521" s="30" t="str">
        <f t="array" ref="H7521">IF(C7521&lt;&gt;"",INDEX(KanoTable,MATCH(C7521,KanoFunctional,0),MATCH(D7521,KanoDysfunctional,0)),"")</f>
        <v/>
      </c>
      <c r="I7521" s="30" t="str">
        <f t="shared" si="119"/>
        <v/>
      </c>
      <c r="J7521" s="30" t="e">
        <f>VLOOKUP(B7521,Users!$A$2:$C$10000,3,FALSE)</f>
        <v>#N/A</v>
      </c>
    </row>
    <row r="7522" spans="1:10" ht="15.75" customHeight="1">
      <c r="A7522" s="3"/>
      <c r="B7522" s="3"/>
      <c r="C7522" s="3"/>
      <c r="D7522" s="3"/>
      <c r="E7522" s="3"/>
      <c r="F7522" s="30" t="str">
        <f t="array" ref="F7522">IF(C7522&lt;&gt;"",INDEX(FunctionalValues,MATCH(C7522,KanoFunctional,0),2),"")</f>
        <v/>
      </c>
      <c r="G7522" s="30" t="str">
        <f t="array" ref="G7522">IF(D7522&lt;&gt;"",INDEX(DysfunctionalValues,2,MATCH(D7522,KanoDysfunctional,0)),"")</f>
        <v/>
      </c>
      <c r="H7522" s="30" t="str">
        <f t="array" ref="H7522">IF(C7522&lt;&gt;"",INDEX(KanoTable,MATCH(C7522,KanoFunctional,0),MATCH(D7522,KanoDysfunctional,0)),"")</f>
        <v/>
      </c>
      <c r="I7522" s="30" t="str">
        <f t="shared" si="119"/>
        <v/>
      </c>
      <c r="J7522" s="30" t="e">
        <f>VLOOKUP(B7522,Users!$A$2:$C$10000,3,FALSE)</f>
        <v>#N/A</v>
      </c>
    </row>
    <row r="7523" spans="1:10" ht="15.75" customHeight="1">
      <c r="A7523" s="3"/>
      <c r="B7523" s="3"/>
      <c r="C7523" s="3"/>
      <c r="D7523" s="3"/>
      <c r="E7523" s="3"/>
      <c r="F7523" s="30" t="str">
        <f t="array" ref="F7523">IF(C7523&lt;&gt;"",INDEX(FunctionalValues,MATCH(C7523,KanoFunctional,0),2),"")</f>
        <v/>
      </c>
      <c r="G7523" s="30" t="str">
        <f t="array" ref="G7523">IF(D7523&lt;&gt;"",INDEX(DysfunctionalValues,2,MATCH(D7523,KanoDysfunctional,0)),"")</f>
        <v/>
      </c>
      <c r="H7523" s="30" t="str">
        <f t="array" ref="H7523">IF(C7523&lt;&gt;"",INDEX(KanoTable,MATCH(C7523,KanoFunctional,0),MATCH(D7523,KanoDysfunctional,0)),"")</f>
        <v/>
      </c>
      <c r="I7523" s="30" t="str">
        <f t="shared" si="119"/>
        <v/>
      </c>
      <c r="J7523" s="30" t="e">
        <f>VLOOKUP(B7523,Users!$A$2:$C$10000,3,FALSE)</f>
        <v>#N/A</v>
      </c>
    </row>
    <row r="7524" spans="1:10" ht="15.75" customHeight="1">
      <c r="A7524" s="3"/>
      <c r="B7524" s="3"/>
      <c r="C7524" s="3"/>
      <c r="D7524" s="3"/>
      <c r="E7524" s="3"/>
      <c r="F7524" s="30" t="str">
        <f t="array" ref="F7524">IF(C7524&lt;&gt;"",INDEX(FunctionalValues,MATCH(C7524,KanoFunctional,0),2),"")</f>
        <v/>
      </c>
      <c r="G7524" s="30" t="str">
        <f t="array" ref="G7524">IF(D7524&lt;&gt;"",INDEX(DysfunctionalValues,2,MATCH(D7524,KanoDysfunctional,0)),"")</f>
        <v/>
      </c>
      <c r="H7524" s="30" t="str">
        <f t="array" ref="H7524">IF(C7524&lt;&gt;"",INDEX(KanoTable,MATCH(C7524,KanoFunctional,0),MATCH(D7524,KanoDysfunctional,0)),"")</f>
        <v/>
      </c>
      <c r="I7524" s="30" t="str">
        <f t="shared" si="119"/>
        <v/>
      </c>
      <c r="J7524" s="30" t="e">
        <f>VLOOKUP(B7524,Users!$A$2:$C$10000,3,FALSE)</f>
        <v>#N/A</v>
      </c>
    </row>
    <row r="7525" spans="1:10" ht="15.75" customHeight="1">
      <c r="A7525" s="3"/>
      <c r="B7525" s="3"/>
      <c r="C7525" s="3"/>
      <c r="D7525" s="3"/>
      <c r="E7525" s="3"/>
      <c r="F7525" s="30" t="str">
        <f t="array" ref="F7525">IF(C7525&lt;&gt;"",INDEX(FunctionalValues,MATCH(C7525,KanoFunctional,0),2),"")</f>
        <v/>
      </c>
      <c r="G7525" s="30" t="str">
        <f t="array" ref="G7525">IF(D7525&lt;&gt;"",INDEX(DysfunctionalValues,2,MATCH(D7525,KanoDysfunctional,0)),"")</f>
        <v/>
      </c>
      <c r="H7525" s="30" t="str">
        <f t="array" ref="H7525">IF(C7525&lt;&gt;"",INDEX(KanoTable,MATCH(C7525,KanoFunctional,0),MATCH(D7525,KanoDysfunctional,0)),"")</f>
        <v/>
      </c>
      <c r="I7525" s="30" t="str">
        <f t="shared" si="119"/>
        <v/>
      </c>
      <c r="J7525" s="30" t="e">
        <f>VLOOKUP(B7525,Users!$A$2:$C$10000,3,FALSE)</f>
        <v>#N/A</v>
      </c>
    </row>
    <row r="7526" spans="1:10" ht="15.75" customHeight="1">
      <c r="A7526" s="3"/>
      <c r="B7526" s="3"/>
      <c r="C7526" s="3"/>
      <c r="D7526" s="3"/>
      <c r="E7526" s="3"/>
      <c r="F7526" s="30" t="str">
        <f t="array" ref="F7526">IF(C7526&lt;&gt;"",INDEX(FunctionalValues,MATCH(C7526,KanoFunctional,0),2),"")</f>
        <v/>
      </c>
      <c r="G7526" s="30" t="str">
        <f t="array" ref="G7526">IF(D7526&lt;&gt;"",INDEX(DysfunctionalValues,2,MATCH(D7526,KanoDysfunctional,0)),"")</f>
        <v/>
      </c>
      <c r="H7526" s="30" t="str">
        <f t="array" ref="H7526">IF(C7526&lt;&gt;"",INDEX(KanoTable,MATCH(C7526,KanoFunctional,0),MATCH(D7526,KanoDysfunctional,0)),"")</f>
        <v/>
      </c>
      <c r="I7526" s="30" t="str">
        <f t="shared" si="119"/>
        <v/>
      </c>
      <c r="J7526" s="30" t="e">
        <f>VLOOKUP(B7526,Users!$A$2:$C$10000,3,FALSE)</f>
        <v>#N/A</v>
      </c>
    </row>
    <row r="7527" spans="1:10" ht="15.75" customHeight="1">
      <c r="A7527" s="3"/>
      <c r="B7527" s="3"/>
      <c r="C7527" s="3"/>
      <c r="D7527" s="3"/>
      <c r="E7527" s="3"/>
      <c r="F7527" s="30" t="str">
        <f t="array" ref="F7527">IF(C7527&lt;&gt;"",INDEX(FunctionalValues,MATCH(C7527,KanoFunctional,0),2),"")</f>
        <v/>
      </c>
      <c r="G7527" s="30" t="str">
        <f t="array" ref="G7527">IF(D7527&lt;&gt;"",INDEX(DysfunctionalValues,2,MATCH(D7527,KanoDysfunctional,0)),"")</f>
        <v/>
      </c>
      <c r="H7527" s="30" t="str">
        <f t="array" ref="H7527">IF(C7527&lt;&gt;"",INDEX(KanoTable,MATCH(C7527,KanoFunctional,0),MATCH(D7527,KanoDysfunctional,0)),"")</f>
        <v/>
      </c>
      <c r="I7527" s="30" t="str">
        <f t="shared" si="119"/>
        <v/>
      </c>
      <c r="J7527" s="30" t="e">
        <f>VLOOKUP(B7527,Users!$A$2:$C$10000,3,FALSE)</f>
        <v>#N/A</v>
      </c>
    </row>
    <row r="7528" spans="1:10" ht="15.75" customHeight="1">
      <c r="A7528" s="3"/>
      <c r="B7528" s="3"/>
      <c r="C7528" s="3"/>
      <c r="D7528" s="3"/>
      <c r="E7528" s="3"/>
      <c r="F7528" s="30" t="str">
        <f t="array" ref="F7528">IF(C7528&lt;&gt;"",INDEX(FunctionalValues,MATCH(C7528,KanoFunctional,0),2),"")</f>
        <v/>
      </c>
      <c r="G7528" s="30" t="str">
        <f t="array" ref="G7528">IF(D7528&lt;&gt;"",INDEX(DysfunctionalValues,2,MATCH(D7528,KanoDysfunctional,0)),"")</f>
        <v/>
      </c>
      <c r="H7528" s="30" t="str">
        <f t="array" ref="H7528">IF(C7528&lt;&gt;"",INDEX(KanoTable,MATCH(C7528,KanoFunctional,0),MATCH(D7528,KanoDysfunctional,0)),"")</f>
        <v/>
      </c>
      <c r="I7528" s="30" t="str">
        <f t="shared" si="119"/>
        <v/>
      </c>
      <c r="J7528" s="30" t="e">
        <f>VLOOKUP(B7528,Users!$A$2:$C$10000,3,FALSE)</f>
        <v>#N/A</v>
      </c>
    </row>
    <row r="7529" spans="1:10" ht="15.75" customHeight="1">
      <c r="A7529" s="3"/>
      <c r="B7529" s="3"/>
      <c r="C7529" s="3"/>
      <c r="D7529" s="3"/>
      <c r="E7529" s="3"/>
      <c r="F7529" s="30" t="str">
        <f t="array" ref="F7529">IF(C7529&lt;&gt;"",INDEX(FunctionalValues,MATCH(C7529,KanoFunctional,0),2),"")</f>
        <v/>
      </c>
      <c r="G7529" s="30" t="str">
        <f t="array" ref="G7529">IF(D7529&lt;&gt;"",INDEX(DysfunctionalValues,2,MATCH(D7529,KanoDysfunctional,0)),"")</f>
        <v/>
      </c>
      <c r="H7529" s="30" t="str">
        <f t="array" ref="H7529">IF(C7529&lt;&gt;"",INDEX(KanoTable,MATCH(C7529,KanoFunctional,0),MATCH(D7529,KanoDysfunctional,0)),"")</f>
        <v/>
      </c>
      <c r="I7529" s="30" t="str">
        <f t="shared" si="119"/>
        <v/>
      </c>
      <c r="J7529" s="30" t="e">
        <f>VLOOKUP(B7529,Users!$A$2:$C$10000,3,FALSE)</f>
        <v>#N/A</v>
      </c>
    </row>
    <row r="7530" spans="1:10" ht="15.75" customHeight="1">
      <c r="A7530" s="3"/>
      <c r="B7530" s="3"/>
      <c r="C7530" s="3"/>
      <c r="D7530" s="3"/>
      <c r="E7530" s="3"/>
      <c r="F7530" s="30" t="str">
        <f t="array" ref="F7530">IF(C7530&lt;&gt;"",INDEX(FunctionalValues,MATCH(C7530,KanoFunctional,0),2),"")</f>
        <v/>
      </c>
      <c r="G7530" s="30" t="str">
        <f t="array" ref="G7530">IF(D7530&lt;&gt;"",INDEX(DysfunctionalValues,2,MATCH(D7530,KanoDysfunctional,0)),"")</f>
        <v/>
      </c>
      <c r="H7530" s="30" t="str">
        <f t="array" ref="H7530">IF(C7530&lt;&gt;"",INDEX(KanoTable,MATCH(C7530,KanoFunctional,0),MATCH(D7530,KanoDysfunctional,0)),"")</f>
        <v/>
      </c>
      <c r="I7530" s="30" t="str">
        <f t="shared" si="119"/>
        <v/>
      </c>
      <c r="J7530" s="30" t="e">
        <f>VLOOKUP(B7530,Users!$A$2:$C$10000,3,FALSE)</f>
        <v>#N/A</v>
      </c>
    </row>
    <row r="7531" spans="1:10" ht="15.75" customHeight="1">
      <c r="A7531" s="3"/>
      <c r="B7531" s="3"/>
      <c r="C7531" s="3"/>
      <c r="D7531" s="3"/>
      <c r="E7531" s="3"/>
      <c r="F7531" s="30" t="str">
        <f t="array" ref="F7531">IF(C7531&lt;&gt;"",INDEX(FunctionalValues,MATCH(C7531,KanoFunctional,0),2),"")</f>
        <v/>
      </c>
      <c r="G7531" s="30" t="str">
        <f t="array" ref="G7531">IF(D7531&lt;&gt;"",INDEX(DysfunctionalValues,2,MATCH(D7531,KanoDysfunctional,0)),"")</f>
        <v/>
      </c>
      <c r="H7531" s="30" t="str">
        <f t="array" ref="H7531">IF(C7531&lt;&gt;"",INDEX(KanoTable,MATCH(C7531,KanoFunctional,0),MATCH(D7531,KanoDysfunctional,0)),"")</f>
        <v/>
      </c>
      <c r="I7531" s="30" t="str">
        <f t="shared" si="119"/>
        <v/>
      </c>
      <c r="J7531" s="30" t="e">
        <f>VLOOKUP(B7531,Users!$A$2:$C$10000,3,FALSE)</f>
        <v>#N/A</v>
      </c>
    </row>
    <row r="7532" spans="1:10" ht="15.75" customHeight="1">
      <c r="A7532" s="3"/>
      <c r="B7532" s="3"/>
      <c r="C7532" s="3"/>
      <c r="D7532" s="3"/>
      <c r="E7532" s="3"/>
      <c r="F7532" s="30" t="str">
        <f t="array" ref="F7532">IF(C7532&lt;&gt;"",INDEX(FunctionalValues,MATCH(C7532,KanoFunctional,0),2),"")</f>
        <v/>
      </c>
      <c r="G7532" s="30" t="str">
        <f t="array" ref="G7532">IF(D7532&lt;&gt;"",INDEX(DysfunctionalValues,2,MATCH(D7532,KanoDysfunctional,0)),"")</f>
        <v/>
      </c>
      <c r="H7532" s="30" t="str">
        <f t="array" ref="H7532">IF(C7532&lt;&gt;"",INDEX(KanoTable,MATCH(C7532,KanoFunctional,0),MATCH(D7532,KanoDysfunctional,0)),"")</f>
        <v/>
      </c>
      <c r="I7532" s="30" t="str">
        <f t="shared" si="119"/>
        <v/>
      </c>
      <c r="J7532" s="30" t="e">
        <f>VLOOKUP(B7532,Users!$A$2:$C$10000,3,FALSE)</f>
        <v>#N/A</v>
      </c>
    </row>
    <row r="7533" spans="1:10" ht="15.75" customHeight="1">
      <c r="A7533" s="3"/>
      <c r="B7533" s="3"/>
      <c r="C7533" s="3"/>
      <c r="D7533" s="3"/>
      <c r="E7533" s="3"/>
      <c r="F7533" s="30" t="str">
        <f t="array" ref="F7533">IF(C7533&lt;&gt;"",INDEX(FunctionalValues,MATCH(C7533,KanoFunctional,0),2),"")</f>
        <v/>
      </c>
      <c r="G7533" s="30" t="str">
        <f t="array" ref="G7533">IF(D7533&lt;&gt;"",INDEX(DysfunctionalValues,2,MATCH(D7533,KanoDysfunctional,0)),"")</f>
        <v/>
      </c>
      <c r="H7533" s="30" t="str">
        <f t="array" ref="H7533">IF(C7533&lt;&gt;"",INDEX(KanoTable,MATCH(C7533,KanoFunctional,0),MATCH(D7533,KanoDysfunctional,0)),"")</f>
        <v/>
      </c>
      <c r="I7533" s="30" t="str">
        <f t="shared" si="119"/>
        <v/>
      </c>
      <c r="J7533" s="30" t="e">
        <f>VLOOKUP(B7533,Users!$A$2:$C$10000,3,FALSE)</f>
        <v>#N/A</v>
      </c>
    </row>
    <row r="7534" spans="1:10" ht="15.75" customHeight="1">
      <c r="A7534" s="3"/>
      <c r="B7534" s="3"/>
      <c r="C7534" s="3"/>
      <c r="D7534" s="3"/>
      <c r="E7534" s="3"/>
      <c r="F7534" s="30" t="str">
        <f t="array" ref="F7534">IF(C7534&lt;&gt;"",INDEX(FunctionalValues,MATCH(C7534,KanoFunctional,0),2),"")</f>
        <v/>
      </c>
      <c r="G7534" s="30" t="str">
        <f t="array" ref="G7534">IF(D7534&lt;&gt;"",INDEX(DysfunctionalValues,2,MATCH(D7534,KanoDysfunctional,0)),"")</f>
        <v/>
      </c>
      <c r="H7534" s="30" t="str">
        <f t="array" ref="H7534">IF(C7534&lt;&gt;"",INDEX(KanoTable,MATCH(C7534,KanoFunctional,0),MATCH(D7534,KanoDysfunctional,0)),"")</f>
        <v/>
      </c>
      <c r="I7534" s="30" t="str">
        <f t="shared" si="119"/>
        <v/>
      </c>
      <c r="J7534" s="30" t="e">
        <f>VLOOKUP(B7534,Users!$A$2:$C$10000,3,FALSE)</f>
        <v>#N/A</v>
      </c>
    </row>
    <row r="7535" spans="1:10" ht="15.75" customHeight="1">
      <c r="A7535" s="3"/>
      <c r="B7535" s="3"/>
      <c r="C7535" s="3"/>
      <c r="D7535" s="3"/>
      <c r="E7535" s="3"/>
      <c r="F7535" s="30" t="str">
        <f t="array" ref="F7535">IF(C7535&lt;&gt;"",INDEX(FunctionalValues,MATCH(C7535,KanoFunctional,0),2),"")</f>
        <v/>
      </c>
      <c r="G7535" s="30" t="str">
        <f t="array" ref="G7535">IF(D7535&lt;&gt;"",INDEX(DysfunctionalValues,2,MATCH(D7535,KanoDysfunctional,0)),"")</f>
        <v/>
      </c>
      <c r="H7535" s="30" t="str">
        <f t="array" ref="H7535">IF(C7535&lt;&gt;"",INDEX(KanoTable,MATCH(C7535,KanoFunctional,0),MATCH(D7535,KanoDysfunctional,0)),"")</f>
        <v/>
      </c>
      <c r="I7535" s="30" t="str">
        <f t="shared" si="119"/>
        <v/>
      </c>
      <c r="J7535" s="30" t="e">
        <f>VLOOKUP(B7535,Users!$A$2:$C$10000,3,FALSE)</f>
        <v>#N/A</v>
      </c>
    </row>
    <row r="7536" spans="1:10" ht="15.75" customHeight="1">
      <c r="A7536" s="3"/>
      <c r="B7536" s="3"/>
      <c r="C7536" s="3"/>
      <c r="D7536" s="3"/>
      <c r="E7536" s="3"/>
      <c r="F7536" s="30" t="str">
        <f t="array" ref="F7536">IF(C7536&lt;&gt;"",INDEX(FunctionalValues,MATCH(C7536,KanoFunctional,0),2),"")</f>
        <v/>
      </c>
      <c r="G7536" s="30" t="str">
        <f t="array" ref="G7536">IF(D7536&lt;&gt;"",INDEX(DysfunctionalValues,2,MATCH(D7536,KanoDysfunctional,0)),"")</f>
        <v/>
      </c>
      <c r="H7536" s="30" t="str">
        <f t="array" ref="H7536">IF(C7536&lt;&gt;"",INDEX(KanoTable,MATCH(C7536,KanoFunctional,0),MATCH(D7536,KanoDysfunctional,0)),"")</f>
        <v/>
      </c>
      <c r="I7536" s="30" t="str">
        <f t="shared" si="119"/>
        <v/>
      </c>
      <c r="J7536" s="30" t="e">
        <f>VLOOKUP(B7536,Users!$A$2:$C$10000,3,FALSE)</f>
        <v>#N/A</v>
      </c>
    </row>
    <row r="7537" spans="1:10" ht="15.75" customHeight="1">
      <c r="A7537" s="3"/>
      <c r="B7537" s="3"/>
      <c r="C7537" s="3"/>
      <c r="D7537" s="3"/>
      <c r="E7537" s="3"/>
      <c r="F7537" s="30" t="str">
        <f t="array" ref="F7537">IF(C7537&lt;&gt;"",INDEX(FunctionalValues,MATCH(C7537,KanoFunctional,0),2),"")</f>
        <v/>
      </c>
      <c r="G7537" s="30" t="str">
        <f t="array" ref="G7537">IF(D7537&lt;&gt;"",INDEX(DysfunctionalValues,2,MATCH(D7537,KanoDysfunctional,0)),"")</f>
        <v/>
      </c>
      <c r="H7537" s="30" t="str">
        <f t="array" ref="H7537">IF(C7537&lt;&gt;"",INDEX(KanoTable,MATCH(C7537,KanoFunctional,0),MATCH(D7537,KanoDysfunctional,0)),"")</f>
        <v/>
      </c>
      <c r="I7537" s="30" t="str">
        <f t="shared" si="119"/>
        <v/>
      </c>
      <c r="J7537" s="30" t="e">
        <f>VLOOKUP(B7537,Users!$A$2:$C$10000,3,FALSE)</f>
        <v>#N/A</v>
      </c>
    </row>
    <row r="7538" spans="1:10" ht="15.75" customHeight="1">
      <c r="A7538" s="3"/>
      <c r="B7538" s="3"/>
      <c r="C7538" s="3"/>
      <c r="D7538" s="3"/>
      <c r="E7538" s="3"/>
      <c r="F7538" s="30" t="str">
        <f t="array" ref="F7538">IF(C7538&lt;&gt;"",INDEX(FunctionalValues,MATCH(C7538,KanoFunctional,0),2),"")</f>
        <v/>
      </c>
      <c r="G7538" s="30" t="str">
        <f t="array" ref="G7538">IF(D7538&lt;&gt;"",INDEX(DysfunctionalValues,2,MATCH(D7538,KanoDysfunctional,0)),"")</f>
        <v/>
      </c>
      <c r="H7538" s="30" t="str">
        <f t="array" ref="H7538">IF(C7538&lt;&gt;"",INDEX(KanoTable,MATCH(C7538,KanoFunctional,0),MATCH(D7538,KanoDysfunctional,0)),"")</f>
        <v/>
      </c>
      <c r="I7538" s="30" t="str">
        <f t="shared" si="119"/>
        <v/>
      </c>
      <c r="J7538" s="30" t="e">
        <f>VLOOKUP(B7538,Users!$A$2:$C$10000,3,FALSE)</f>
        <v>#N/A</v>
      </c>
    </row>
    <row r="7539" spans="1:10" ht="15.75" customHeight="1">
      <c r="A7539" s="3"/>
      <c r="B7539" s="3"/>
      <c r="C7539" s="3"/>
      <c r="D7539" s="3"/>
      <c r="E7539" s="3"/>
      <c r="F7539" s="30" t="str">
        <f t="array" ref="F7539">IF(C7539&lt;&gt;"",INDEX(FunctionalValues,MATCH(C7539,KanoFunctional,0),2),"")</f>
        <v/>
      </c>
      <c r="G7539" s="30" t="str">
        <f t="array" ref="G7539">IF(D7539&lt;&gt;"",INDEX(DysfunctionalValues,2,MATCH(D7539,KanoDysfunctional,0)),"")</f>
        <v/>
      </c>
      <c r="H7539" s="30" t="str">
        <f t="array" ref="H7539">IF(C7539&lt;&gt;"",INDEX(KanoTable,MATCH(C7539,KanoFunctional,0),MATCH(D7539,KanoDysfunctional,0)),"")</f>
        <v/>
      </c>
      <c r="I7539" s="30" t="str">
        <f t="shared" si="119"/>
        <v/>
      </c>
      <c r="J7539" s="30" t="e">
        <f>VLOOKUP(B7539,Users!$A$2:$C$10000,3,FALSE)</f>
        <v>#N/A</v>
      </c>
    </row>
    <row r="7540" spans="1:10" ht="15.75" customHeight="1">
      <c r="A7540" s="3"/>
      <c r="B7540" s="3"/>
      <c r="C7540" s="3"/>
      <c r="D7540" s="3"/>
      <c r="E7540" s="3"/>
      <c r="F7540" s="30" t="str">
        <f t="array" ref="F7540">IF(C7540&lt;&gt;"",INDEX(FunctionalValues,MATCH(C7540,KanoFunctional,0),2),"")</f>
        <v/>
      </c>
      <c r="G7540" s="30" t="str">
        <f t="array" ref="G7540">IF(D7540&lt;&gt;"",INDEX(DysfunctionalValues,2,MATCH(D7540,KanoDysfunctional,0)),"")</f>
        <v/>
      </c>
      <c r="H7540" s="30" t="str">
        <f t="array" ref="H7540">IF(C7540&lt;&gt;"",INDEX(KanoTable,MATCH(C7540,KanoFunctional,0),MATCH(D7540,KanoDysfunctional,0)),"")</f>
        <v/>
      </c>
      <c r="I7540" s="30" t="str">
        <f t="shared" si="119"/>
        <v/>
      </c>
      <c r="J7540" s="30" t="e">
        <f>VLOOKUP(B7540,Users!$A$2:$C$10000,3,FALSE)</f>
        <v>#N/A</v>
      </c>
    </row>
    <row r="7541" spans="1:10" ht="15.75" customHeight="1">
      <c r="A7541" s="3"/>
      <c r="B7541" s="3"/>
      <c r="C7541" s="3"/>
      <c r="D7541" s="3"/>
      <c r="E7541" s="3"/>
      <c r="F7541" s="30" t="str">
        <f t="array" ref="F7541">IF(C7541&lt;&gt;"",INDEX(FunctionalValues,MATCH(C7541,KanoFunctional,0),2),"")</f>
        <v/>
      </c>
      <c r="G7541" s="30" t="str">
        <f t="array" ref="G7541">IF(D7541&lt;&gt;"",INDEX(DysfunctionalValues,2,MATCH(D7541,KanoDysfunctional,0)),"")</f>
        <v/>
      </c>
      <c r="H7541" s="30" t="str">
        <f t="array" ref="H7541">IF(C7541&lt;&gt;"",INDEX(KanoTable,MATCH(C7541,KanoFunctional,0),MATCH(D7541,KanoDysfunctional,0)),"")</f>
        <v/>
      </c>
      <c r="I7541" s="30" t="str">
        <f t="shared" si="119"/>
        <v/>
      </c>
      <c r="J7541" s="30" t="e">
        <f>VLOOKUP(B7541,Users!$A$2:$C$10000,3,FALSE)</f>
        <v>#N/A</v>
      </c>
    </row>
    <row r="7542" spans="1:10" ht="15.75" customHeight="1">
      <c r="A7542" s="3"/>
      <c r="B7542" s="3"/>
      <c r="C7542" s="3"/>
      <c r="D7542" s="3"/>
      <c r="E7542" s="3"/>
      <c r="F7542" s="30" t="str">
        <f t="array" ref="F7542">IF(C7542&lt;&gt;"",INDEX(FunctionalValues,MATCH(C7542,KanoFunctional,0),2),"")</f>
        <v/>
      </c>
      <c r="G7542" s="30" t="str">
        <f t="array" ref="G7542">IF(D7542&lt;&gt;"",INDEX(DysfunctionalValues,2,MATCH(D7542,KanoDysfunctional,0)),"")</f>
        <v/>
      </c>
      <c r="H7542" s="30" t="str">
        <f t="array" ref="H7542">IF(C7542&lt;&gt;"",INDEX(KanoTable,MATCH(C7542,KanoFunctional,0),MATCH(D7542,KanoDysfunctional,0)),"")</f>
        <v/>
      </c>
      <c r="I7542" s="30" t="str">
        <f t="shared" si="119"/>
        <v/>
      </c>
      <c r="J7542" s="30" t="e">
        <f>VLOOKUP(B7542,Users!$A$2:$C$10000,3,FALSE)</f>
        <v>#N/A</v>
      </c>
    </row>
    <row r="7543" spans="1:10" ht="15.75" customHeight="1">
      <c r="A7543" s="3"/>
      <c r="B7543" s="3"/>
      <c r="C7543" s="3"/>
      <c r="D7543" s="3"/>
      <c r="E7543" s="3"/>
      <c r="F7543" s="30" t="str">
        <f t="array" ref="F7543">IF(C7543&lt;&gt;"",INDEX(FunctionalValues,MATCH(C7543,KanoFunctional,0),2),"")</f>
        <v/>
      </c>
      <c r="G7543" s="30" t="str">
        <f t="array" ref="G7543">IF(D7543&lt;&gt;"",INDEX(DysfunctionalValues,2,MATCH(D7543,KanoDysfunctional,0)),"")</f>
        <v/>
      </c>
      <c r="H7543" s="30" t="str">
        <f t="array" ref="H7543">IF(C7543&lt;&gt;"",INDEX(KanoTable,MATCH(C7543,KanoFunctional,0),MATCH(D7543,KanoDysfunctional,0)),"")</f>
        <v/>
      </c>
      <c r="I7543" s="30" t="str">
        <f t="shared" si="119"/>
        <v/>
      </c>
      <c r="J7543" s="30" t="e">
        <f>VLOOKUP(B7543,Users!$A$2:$C$10000,3,FALSE)</f>
        <v>#N/A</v>
      </c>
    </row>
    <row r="7544" spans="1:10" ht="15.75" customHeight="1">
      <c r="A7544" s="3"/>
      <c r="B7544" s="3"/>
      <c r="C7544" s="3"/>
      <c r="D7544" s="3"/>
      <c r="E7544" s="3"/>
      <c r="F7544" s="30" t="str">
        <f t="array" ref="F7544">IF(C7544&lt;&gt;"",INDEX(FunctionalValues,MATCH(C7544,KanoFunctional,0),2),"")</f>
        <v/>
      </c>
      <c r="G7544" s="30" t="str">
        <f t="array" ref="G7544">IF(D7544&lt;&gt;"",INDEX(DysfunctionalValues,2,MATCH(D7544,KanoDysfunctional,0)),"")</f>
        <v/>
      </c>
      <c r="H7544" s="30" t="str">
        <f t="array" ref="H7544">IF(C7544&lt;&gt;"",INDEX(KanoTable,MATCH(C7544,KanoFunctional,0),MATCH(D7544,KanoDysfunctional,0)),"")</f>
        <v/>
      </c>
      <c r="I7544" s="30" t="str">
        <f t="shared" si="119"/>
        <v/>
      </c>
      <c r="J7544" s="30" t="e">
        <f>VLOOKUP(B7544,Users!$A$2:$C$10000,3,FALSE)</f>
        <v>#N/A</v>
      </c>
    </row>
    <row r="7545" spans="1:10" ht="15.75" customHeight="1">
      <c r="A7545" s="3"/>
      <c r="B7545" s="3"/>
      <c r="C7545" s="3"/>
      <c r="D7545" s="3"/>
      <c r="E7545" s="3"/>
      <c r="F7545" s="30" t="str">
        <f t="array" ref="F7545">IF(C7545&lt;&gt;"",INDEX(FunctionalValues,MATCH(C7545,KanoFunctional,0),2),"")</f>
        <v/>
      </c>
      <c r="G7545" s="30" t="str">
        <f t="array" ref="G7545">IF(D7545&lt;&gt;"",INDEX(DysfunctionalValues,2,MATCH(D7545,KanoDysfunctional,0)),"")</f>
        <v/>
      </c>
      <c r="H7545" s="30" t="str">
        <f t="array" ref="H7545">IF(C7545&lt;&gt;"",INDEX(KanoTable,MATCH(C7545,KanoFunctional,0),MATCH(D7545,KanoDysfunctional,0)),"")</f>
        <v/>
      </c>
      <c r="I7545" s="30" t="str">
        <f t="shared" si="119"/>
        <v/>
      </c>
      <c r="J7545" s="30" t="e">
        <f>VLOOKUP(B7545,Users!$A$2:$C$10000,3,FALSE)</f>
        <v>#N/A</v>
      </c>
    </row>
    <row r="7546" spans="1:10" ht="15.75" customHeight="1">
      <c r="A7546" s="3"/>
      <c r="B7546" s="3"/>
      <c r="C7546" s="3"/>
      <c r="D7546" s="3"/>
      <c r="E7546" s="3"/>
      <c r="F7546" s="30" t="str">
        <f t="array" ref="F7546">IF(C7546&lt;&gt;"",INDEX(FunctionalValues,MATCH(C7546,KanoFunctional,0),2),"")</f>
        <v/>
      </c>
      <c r="G7546" s="30" t="str">
        <f t="array" ref="G7546">IF(D7546&lt;&gt;"",INDEX(DysfunctionalValues,2,MATCH(D7546,KanoDysfunctional,0)),"")</f>
        <v/>
      </c>
      <c r="H7546" s="30" t="str">
        <f t="array" ref="H7546">IF(C7546&lt;&gt;"",INDEX(KanoTable,MATCH(C7546,KanoFunctional,0),MATCH(D7546,KanoDysfunctional,0)),"")</f>
        <v/>
      </c>
      <c r="I7546" s="30" t="str">
        <f t="shared" si="119"/>
        <v/>
      </c>
      <c r="J7546" s="30" t="e">
        <f>VLOOKUP(B7546,Users!$A$2:$C$10000,3,FALSE)</f>
        <v>#N/A</v>
      </c>
    </row>
    <row r="7547" spans="1:10" ht="15.75" customHeight="1">
      <c r="A7547" s="3"/>
      <c r="B7547" s="3"/>
      <c r="C7547" s="3"/>
      <c r="D7547" s="3"/>
      <c r="E7547" s="3"/>
      <c r="F7547" s="30" t="str">
        <f t="array" ref="F7547">IF(C7547&lt;&gt;"",INDEX(FunctionalValues,MATCH(C7547,KanoFunctional,0),2),"")</f>
        <v/>
      </c>
      <c r="G7547" s="30" t="str">
        <f t="array" ref="G7547">IF(D7547&lt;&gt;"",INDEX(DysfunctionalValues,2,MATCH(D7547,KanoDysfunctional,0)),"")</f>
        <v/>
      </c>
      <c r="H7547" s="30" t="str">
        <f t="array" ref="H7547">IF(C7547&lt;&gt;"",INDEX(KanoTable,MATCH(C7547,KanoFunctional,0),MATCH(D7547,KanoDysfunctional,0)),"")</f>
        <v/>
      </c>
      <c r="I7547" s="30" t="str">
        <f t="shared" si="119"/>
        <v/>
      </c>
      <c r="J7547" s="30" t="e">
        <f>VLOOKUP(B7547,Users!$A$2:$C$10000,3,FALSE)</f>
        <v>#N/A</v>
      </c>
    </row>
    <row r="7548" spans="1:10" ht="15.75" customHeight="1">
      <c r="A7548" s="3"/>
      <c r="B7548" s="3"/>
      <c r="C7548" s="3"/>
      <c r="D7548" s="3"/>
      <c r="E7548" s="3"/>
      <c r="F7548" s="30" t="str">
        <f t="array" ref="F7548">IF(C7548&lt;&gt;"",INDEX(FunctionalValues,MATCH(C7548,KanoFunctional,0),2),"")</f>
        <v/>
      </c>
      <c r="G7548" s="30" t="str">
        <f t="array" ref="G7548">IF(D7548&lt;&gt;"",INDEX(DysfunctionalValues,2,MATCH(D7548,KanoDysfunctional,0)),"")</f>
        <v/>
      </c>
      <c r="H7548" s="30" t="str">
        <f t="array" ref="H7548">IF(C7548&lt;&gt;"",INDEX(KanoTable,MATCH(C7548,KanoFunctional,0),MATCH(D7548,KanoDysfunctional,0)),"")</f>
        <v/>
      </c>
      <c r="I7548" s="30" t="str">
        <f t="shared" si="119"/>
        <v/>
      </c>
      <c r="J7548" s="30" t="e">
        <f>VLOOKUP(B7548,Users!$A$2:$C$10000,3,FALSE)</f>
        <v>#N/A</v>
      </c>
    </row>
    <row r="7549" spans="1:10" ht="15.75" customHeight="1">
      <c r="A7549" s="3"/>
      <c r="B7549" s="3"/>
      <c r="C7549" s="3"/>
      <c r="D7549" s="3"/>
      <c r="E7549" s="3"/>
      <c r="F7549" s="30" t="str">
        <f t="array" ref="F7549">IF(C7549&lt;&gt;"",INDEX(FunctionalValues,MATCH(C7549,KanoFunctional,0),2),"")</f>
        <v/>
      </c>
      <c r="G7549" s="30" t="str">
        <f t="array" ref="G7549">IF(D7549&lt;&gt;"",INDEX(DysfunctionalValues,2,MATCH(D7549,KanoDysfunctional,0)),"")</f>
        <v/>
      </c>
      <c r="H7549" s="30" t="str">
        <f t="array" ref="H7549">IF(C7549&lt;&gt;"",INDEX(KanoTable,MATCH(C7549,KanoFunctional,0),MATCH(D7549,KanoDysfunctional,0)),"")</f>
        <v/>
      </c>
      <c r="I7549" s="30" t="str">
        <f t="shared" si="119"/>
        <v/>
      </c>
      <c r="J7549" s="30" t="e">
        <f>VLOOKUP(B7549,Users!$A$2:$C$10000,3,FALSE)</f>
        <v>#N/A</v>
      </c>
    </row>
    <row r="7550" spans="1:10" ht="15.75" customHeight="1">
      <c r="A7550" s="3"/>
      <c r="B7550" s="3"/>
      <c r="C7550" s="3"/>
      <c r="D7550" s="3"/>
      <c r="E7550" s="3"/>
      <c r="F7550" s="30" t="str">
        <f t="array" ref="F7550">IF(C7550&lt;&gt;"",INDEX(FunctionalValues,MATCH(C7550,KanoFunctional,0),2),"")</f>
        <v/>
      </c>
      <c r="G7550" s="30" t="str">
        <f t="array" ref="G7550">IF(D7550&lt;&gt;"",INDEX(DysfunctionalValues,2,MATCH(D7550,KanoDysfunctional,0)),"")</f>
        <v/>
      </c>
      <c r="H7550" s="30" t="str">
        <f t="array" ref="H7550">IF(C7550&lt;&gt;"",INDEX(KanoTable,MATCH(C7550,KanoFunctional,0),MATCH(D7550,KanoDysfunctional,0)),"")</f>
        <v/>
      </c>
      <c r="I7550" s="30" t="str">
        <f t="shared" si="119"/>
        <v/>
      </c>
      <c r="J7550" s="30" t="e">
        <f>VLOOKUP(B7550,Users!$A$2:$C$10000,3,FALSE)</f>
        <v>#N/A</v>
      </c>
    </row>
    <row r="7551" spans="1:10" ht="15.75" customHeight="1">
      <c r="A7551" s="3"/>
      <c r="B7551" s="3"/>
      <c r="C7551" s="3"/>
      <c r="D7551" s="3"/>
      <c r="E7551" s="3"/>
      <c r="F7551" s="30" t="str">
        <f t="array" ref="F7551">IF(C7551&lt;&gt;"",INDEX(FunctionalValues,MATCH(C7551,KanoFunctional,0),2),"")</f>
        <v/>
      </c>
      <c r="G7551" s="30" t="str">
        <f t="array" ref="G7551">IF(D7551&lt;&gt;"",INDEX(DysfunctionalValues,2,MATCH(D7551,KanoDysfunctional,0)),"")</f>
        <v/>
      </c>
      <c r="H7551" s="30" t="str">
        <f t="array" ref="H7551">IF(C7551&lt;&gt;"",INDEX(KanoTable,MATCH(C7551,KanoFunctional,0),MATCH(D7551,KanoDysfunctional,0)),"")</f>
        <v/>
      </c>
      <c r="I7551" s="30" t="str">
        <f t="shared" si="119"/>
        <v/>
      </c>
      <c r="J7551" s="30" t="e">
        <f>VLOOKUP(B7551,Users!$A$2:$C$10000,3,FALSE)</f>
        <v>#N/A</v>
      </c>
    </row>
    <row r="7552" spans="1:10" ht="15.75" customHeight="1">
      <c r="A7552" s="3"/>
      <c r="B7552" s="3"/>
      <c r="C7552" s="3"/>
      <c r="D7552" s="3"/>
      <c r="E7552" s="3"/>
      <c r="F7552" s="30" t="str">
        <f t="array" ref="F7552">IF(C7552&lt;&gt;"",INDEX(FunctionalValues,MATCH(C7552,KanoFunctional,0),2),"")</f>
        <v/>
      </c>
      <c r="G7552" s="30" t="str">
        <f t="array" ref="G7552">IF(D7552&lt;&gt;"",INDEX(DysfunctionalValues,2,MATCH(D7552,KanoDysfunctional,0)),"")</f>
        <v/>
      </c>
      <c r="H7552" s="30" t="str">
        <f t="array" ref="H7552">IF(C7552&lt;&gt;"",INDEX(KanoTable,MATCH(C7552,KanoFunctional,0),MATCH(D7552,KanoDysfunctional,0)),"")</f>
        <v/>
      </c>
      <c r="I7552" s="30" t="str">
        <f t="shared" si="119"/>
        <v/>
      </c>
      <c r="J7552" s="30" t="e">
        <f>VLOOKUP(B7552,Users!$A$2:$C$10000,3,FALSE)</f>
        <v>#N/A</v>
      </c>
    </row>
    <row r="7553" spans="1:10" ht="15.75" customHeight="1">
      <c r="A7553" s="3"/>
      <c r="B7553" s="3"/>
      <c r="C7553" s="3"/>
      <c r="D7553" s="3"/>
      <c r="E7553" s="3"/>
      <c r="F7553" s="30" t="str">
        <f t="array" ref="F7553">IF(C7553&lt;&gt;"",INDEX(FunctionalValues,MATCH(C7553,KanoFunctional,0),2),"")</f>
        <v/>
      </c>
      <c r="G7553" s="30" t="str">
        <f t="array" ref="G7553">IF(D7553&lt;&gt;"",INDEX(DysfunctionalValues,2,MATCH(D7553,KanoDysfunctional,0)),"")</f>
        <v/>
      </c>
      <c r="H7553" s="30" t="str">
        <f t="array" ref="H7553">IF(C7553&lt;&gt;"",INDEX(KanoTable,MATCH(C7553,KanoFunctional,0),MATCH(D7553,KanoDysfunctional,0)),"")</f>
        <v/>
      </c>
      <c r="I7553" s="30" t="str">
        <f t="shared" si="119"/>
        <v/>
      </c>
      <c r="J7553" s="30" t="e">
        <f>VLOOKUP(B7553,Users!$A$2:$C$10000,3,FALSE)</f>
        <v>#N/A</v>
      </c>
    </row>
    <row r="7554" spans="1:10" ht="15.75" customHeight="1">
      <c r="A7554" s="3"/>
      <c r="B7554" s="3"/>
      <c r="C7554" s="3"/>
      <c r="D7554" s="3"/>
      <c r="E7554" s="3"/>
      <c r="F7554" s="30" t="str">
        <f t="array" ref="F7554">IF(C7554&lt;&gt;"",INDEX(FunctionalValues,MATCH(C7554,KanoFunctional,0),2),"")</f>
        <v/>
      </c>
      <c r="G7554" s="30" t="str">
        <f t="array" ref="G7554">IF(D7554&lt;&gt;"",INDEX(DysfunctionalValues,2,MATCH(D7554,KanoDysfunctional,0)),"")</f>
        <v/>
      </c>
      <c r="H7554" s="30" t="str">
        <f t="array" ref="H7554">IF(C7554&lt;&gt;"",INDEX(KanoTable,MATCH(C7554,KanoFunctional,0),MATCH(D7554,KanoDysfunctional,0)),"")</f>
        <v/>
      </c>
      <c r="I7554" s="30" t="str">
        <f t="shared" si="119"/>
        <v/>
      </c>
      <c r="J7554" s="30" t="e">
        <f>VLOOKUP(B7554,Users!$A$2:$C$10000,3,FALSE)</f>
        <v>#N/A</v>
      </c>
    </row>
    <row r="7555" spans="1:10" ht="15.75" customHeight="1">
      <c r="A7555" s="3"/>
      <c r="B7555" s="3"/>
      <c r="C7555" s="3"/>
      <c r="D7555" s="3"/>
      <c r="E7555" s="3"/>
      <c r="F7555" s="30" t="str">
        <f t="array" ref="F7555">IF(C7555&lt;&gt;"",INDEX(FunctionalValues,MATCH(C7555,KanoFunctional,0),2),"")</f>
        <v/>
      </c>
      <c r="G7555" s="30" t="str">
        <f t="array" ref="G7555">IF(D7555&lt;&gt;"",INDEX(DysfunctionalValues,2,MATCH(D7555,KanoDysfunctional,0)),"")</f>
        <v/>
      </c>
      <c r="H7555" s="30" t="str">
        <f t="array" ref="H7555">IF(C7555&lt;&gt;"",INDEX(KanoTable,MATCH(C7555,KanoFunctional,0),MATCH(D7555,KanoDysfunctional,0)),"")</f>
        <v/>
      </c>
      <c r="I7555" s="30" t="str">
        <f t="shared" si="119"/>
        <v/>
      </c>
      <c r="J7555" s="30" t="e">
        <f>VLOOKUP(B7555,Users!$A$2:$C$10000,3,FALSE)</f>
        <v>#N/A</v>
      </c>
    </row>
    <row r="7556" spans="1:10" ht="15.75" customHeight="1">
      <c r="A7556" s="3"/>
      <c r="B7556" s="3"/>
      <c r="C7556" s="3"/>
      <c r="D7556" s="3"/>
      <c r="E7556" s="3"/>
      <c r="F7556" s="30" t="str">
        <f t="array" ref="F7556">IF(C7556&lt;&gt;"",INDEX(FunctionalValues,MATCH(C7556,KanoFunctional,0),2),"")</f>
        <v/>
      </c>
      <c r="G7556" s="30" t="str">
        <f t="array" ref="G7556">IF(D7556&lt;&gt;"",INDEX(DysfunctionalValues,2,MATCH(D7556,KanoDysfunctional,0)),"")</f>
        <v/>
      </c>
      <c r="H7556" s="30" t="str">
        <f t="array" ref="H7556">IF(C7556&lt;&gt;"",INDEX(KanoTable,MATCH(C7556,KanoFunctional,0),MATCH(D7556,KanoDysfunctional,0)),"")</f>
        <v/>
      </c>
      <c r="I7556" s="30" t="str">
        <f t="shared" si="119"/>
        <v/>
      </c>
      <c r="J7556" s="30" t="e">
        <f>VLOOKUP(B7556,Users!$A$2:$C$10000,3,FALSE)</f>
        <v>#N/A</v>
      </c>
    </row>
    <row r="7557" spans="1:10" ht="15.75" customHeight="1">
      <c r="A7557" s="3"/>
      <c r="B7557" s="3"/>
      <c r="C7557" s="3"/>
      <c r="D7557" s="3"/>
      <c r="E7557" s="3"/>
      <c r="F7557" s="30" t="str">
        <f t="array" ref="F7557">IF(C7557&lt;&gt;"",INDEX(FunctionalValues,MATCH(C7557,KanoFunctional,0),2),"")</f>
        <v/>
      </c>
      <c r="G7557" s="30" t="str">
        <f t="array" ref="G7557">IF(D7557&lt;&gt;"",INDEX(DysfunctionalValues,2,MATCH(D7557,KanoDysfunctional,0)),"")</f>
        <v/>
      </c>
      <c r="H7557" s="30" t="str">
        <f t="array" ref="H7557">IF(C7557&lt;&gt;"",INDEX(KanoTable,MATCH(C7557,KanoFunctional,0),MATCH(D7557,KanoDysfunctional,0)),"")</f>
        <v/>
      </c>
      <c r="I7557" s="30" t="str">
        <f t="shared" si="119"/>
        <v/>
      </c>
      <c r="J7557" s="30" t="e">
        <f>VLOOKUP(B7557,Users!$A$2:$C$10000,3,FALSE)</f>
        <v>#N/A</v>
      </c>
    </row>
    <row r="7558" spans="1:10" ht="15.75" customHeight="1">
      <c r="A7558" s="3"/>
      <c r="B7558" s="3"/>
      <c r="C7558" s="3"/>
      <c r="D7558" s="3"/>
      <c r="E7558" s="3"/>
      <c r="F7558" s="30" t="str">
        <f t="array" ref="F7558">IF(C7558&lt;&gt;"",INDEX(FunctionalValues,MATCH(C7558,KanoFunctional,0),2),"")</f>
        <v/>
      </c>
      <c r="G7558" s="30" t="str">
        <f t="array" ref="G7558">IF(D7558&lt;&gt;"",INDEX(DysfunctionalValues,2,MATCH(D7558,KanoDysfunctional,0)),"")</f>
        <v/>
      </c>
      <c r="H7558" s="30" t="str">
        <f t="array" ref="H7558">IF(C7558&lt;&gt;"",INDEX(KanoTable,MATCH(C7558,KanoFunctional,0),MATCH(D7558,KanoDysfunctional,0)),"")</f>
        <v/>
      </c>
      <c r="I7558" s="30" t="str">
        <f t="shared" si="119"/>
        <v/>
      </c>
      <c r="J7558" s="30" t="e">
        <f>VLOOKUP(B7558,Users!$A$2:$C$10000,3,FALSE)</f>
        <v>#N/A</v>
      </c>
    </row>
    <row r="7559" spans="1:10" ht="15.75" customHeight="1">
      <c r="A7559" s="3"/>
      <c r="B7559" s="3"/>
      <c r="C7559" s="3"/>
      <c r="D7559" s="3"/>
      <c r="E7559" s="3"/>
      <c r="F7559" s="30" t="str">
        <f t="array" ref="F7559">IF(C7559&lt;&gt;"",INDEX(FunctionalValues,MATCH(C7559,KanoFunctional,0),2),"")</f>
        <v/>
      </c>
      <c r="G7559" s="30" t="str">
        <f t="array" ref="G7559">IF(D7559&lt;&gt;"",INDEX(DysfunctionalValues,2,MATCH(D7559,KanoDysfunctional,0)),"")</f>
        <v/>
      </c>
      <c r="H7559" s="30" t="str">
        <f t="array" ref="H7559">IF(C7559&lt;&gt;"",INDEX(KanoTable,MATCH(C7559,KanoFunctional,0),MATCH(D7559,KanoDysfunctional,0)),"")</f>
        <v/>
      </c>
      <c r="I7559" s="30" t="str">
        <f t="shared" si="119"/>
        <v/>
      </c>
      <c r="J7559" s="30" t="e">
        <f>VLOOKUP(B7559,Users!$A$2:$C$10000,3,FALSE)</f>
        <v>#N/A</v>
      </c>
    </row>
    <row r="7560" spans="1:10" ht="15.75" customHeight="1">
      <c r="A7560" s="3"/>
      <c r="B7560" s="3"/>
      <c r="C7560" s="3"/>
      <c r="D7560" s="3"/>
      <c r="E7560" s="3"/>
      <c r="F7560" s="30" t="str">
        <f t="array" ref="F7560">IF(C7560&lt;&gt;"",INDEX(FunctionalValues,MATCH(C7560,KanoFunctional,0),2),"")</f>
        <v/>
      </c>
      <c r="G7560" s="30" t="str">
        <f t="array" ref="G7560">IF(D7560&lt;&gt;"",INDEX(DysfunctionalValues,2,MATCH(D7560,KanoDysfunctional,0)),"")</f>
        <v/>
      </c>
      <c r="H7560" s="30" t="str">
        <f t="array" ref="H7560">IF(C7560&lt;&gt;"",INDEX(KanoTable,MATCH(C7560,KanoFunctional,0),MATCH(D7560,KanoDysfunctional,0)),"")</f>
        <v/>
      </c>
      <c r="I7560" s="30" t="str">
        <f t="shared" si="119"/>
        <v/>
      </c>
      <c r="J7560" s="30" t="e">
        <f>VLOOKUP(B7560,Users!$A$2:$C$10000,3,FALSE)</f>
        <v>#N/A</v>
      </c>
    </row>
    <row r="7561" spans="1:10" ht="15.75" customHeight="1">
      <c r="A7561" s="3"/>
      <c r="B7561" s="3"/>
      <c r="C7561" s="3"/>
      <c r="D7561" s="3"/>
      <c r="E7561" s="3"/>
      <c r="F7561" s="30" t="str">
        <f t="array" ref="F7561">IF(C7561&lt;&gt;"",INDEX(FunctionalValues,MATCH(C7561,KanoFunctional,0),2),"")</f>
        <v/>
      </c>
      <c r="G7561" s="30" t="str">
        <f t="array" ref="G7561">IF(D7561&lt;&gt;"",INDEX(DysfunctionalValues,2,MATCH(D7561,KanoDysfunctional,0)),"")</f>
        <v/>
      </c>
      <c r="H7561" s="30" t="str">
        <f t="array" ref="H7561">IF(C7561&lt;&gt;"",INDEX(KanoTable,MATCH(C7561,KanoFunctional,0),MATCH(D7561,KanoDysfunctional,0)),"")</f>
        <v/>
      </c>
      <c r="I7561" s="30" t="str">
        <f t="shared" si="119"/>
        <v/>
      </c>
      <c r="J7561" s="30" t="e">
        <f>VLOOKUP(B7561,Users!$A$2:$C$10000,3,FALSE)</f>
        <v>#N/A</v>
      </c>
    </row>
    <row r="7562" spans="1:10" ht="15.75" customHeight="1">
      <c r="A7562" s="3"/>
      <c r="B7562" s="3"/>
      <c r="C7562" s="3"/>
      <c r="D7562" s="3"/>
      <c r="E7562" s="3"/>
      <c r="F7562" s="30" t="str">
        <f t="array" ref="F7562">IF(C7562&lt;&gt;"",INDEX(FunctionalValues,MATCH(C7562,KanoFunctional,0),2),"")</f>
        <v/>
      </c>
      <c r="G7562" s="30" t="str">
        <f t="array" ref="G7562">IF(D7562&lt;&gt;"",INDEX(DysfunctionalValues,2,MATCH(D7562,KanoDysfunctional,0)),"")</f>
        <v/>
      </c>
      <c r="H7562" s="30" t="str">
        <f t="array" ref="H7562">IF(C7562&lt;&gt;"",INDEX(KanoTable,MATCH(C7562,KanoFunctional,0),MATCH(D7562,KanoDysfunctional,0)),"")</f>
        <v/>
      </c>
      <c r="I7562" s="30" t="str">
        <f t="shared" si="119"/>
        <v/>
      </c>
      <c r="J7562" s="30" t="e">
        <f>VLOOKUP(B7562,Users!$A$2:$C$10000,3,FALSE)</f>
        <v>#N/A</v>
      </c>
    </row>
    <row r="7563" spans="1:10" ht="15.75" customHeight="1">
      <c r="A7563" s="3"/>
      <c r="B7563" s="3"/>
      <c r="C7563" s="3"/>
      <c r="D7563" s="3"/>
      <c r="E7563" s="3"/>
      <c r="F7563" s="30" t="str">
        <f t="array" ref="F7563">IF(C7563&lt;&gt;"",INDEX(FunctionalValues,MATCH(C7563,KanoFunctional,0),2),"")</f>
        <v/>
      </c>
      <c r="G7563" s="30" t="str">
        <f t="array" ref="G7563">IF(D7563&lt;&gt;"",INDEX(DysfunctionalValues,2,MATCH(D7563,KanoDysfunctional,0)),"")</f>
        <v/>
      </c>
      <c r="H7563" s="30" t="str">
        <f t="array" ref="H7563">IF(C7563&lt;&gt;"",INDEX(KanoTable,MATCH(C7563,KanoFunctional,0),MATCH(D7563,KanoDysfunctional,0)),"")</f>
        <v/>
      </c>
      <c r="I7563" s="30" t="str">
        <f t="shared" si="119"/>
        <v/>
      </c>
      <c r="J7563" s="30" t="e">
        <f>VLOOKUP(B7563,Users!$A$2:$C$10000,3,FALSE)</f>
        <v>#N/A</v>
      </c>
    </row>
    <row r="7564" spans="1:10" ht="15.75" customHeight="1">
      <c r="A7564" s="3"/>
      <c r="B7564" s="3"/>
      <c r="C7564" s="3"/>
      <c r="D7564" s="3"/>
      <c r="E7564" s="3"/>
      <c r="F7564" s="30" t="str">
        <f t="array" ref="F7564">IF(C7564&lt;&gt;"",INDEX(FunctionalValues,MATCH(C7564,KanoFunctional,0),2),"")</f>
        <v/>
      </c>
      <c r="G7564" s="30" t="str">
        <f t="array" ref="G7564">IF(D7564&lt;&gt;"",INDEX(DysfunctionalValues,2,MATCH(D7564,KanoDysfunctional,0)),"")</f>
        <v/>
      </c>
      <c r="H7564" s="30" t="str">
        <f t="array" ref="H7564">IF(C7564&lt;&gt;"",INDEX(KanoTable,MATCH(C7564,KanoFunctional,0),MATCH(D7564,KanoDysfunctional,0)),"")</f>
        <v/>
      </c>
      <c r="I7564" s="30" t="str">
        <f t="shared" si="119"/>
        <v/>
      </c>
      <c r="J7564" s="30" t="e">
        <f>VLOOKUP(B7564,Users!$A$2:$C$10000,3,FALSE)</f>
        <v>#N/A</v>
      </c>
    </row>
    <row r="7565" spans="1:10" ht="15.75" customHeight="1">
      <c r="A7565" s="3"/>
      <c r="B7565" s="3"/>
      <c r="C7565" s="3"/>
      <c r="D7565" s="3"/>
      <c r="E7565" s="3"/>
      <c r="F7565" s="30" t="str">
        <f t="array" ref="F7565">IF(C7565&lt;&gt;"",INDEX(FunctionalValues,MATCH(C7565,KanoFunctional,0),2),"")</f>
        <v/>
      </c>
      <c r="G7565" s="30" t="str">
        <f t="array" ref="G7565">IF(D7565&lt;&gt;"",INDEX(DysfunctionalValues,2,MATCH(D7565,KanoDysfunctional,0)),"")</f>
        <v/>
      </c>
      <c r="H7565" s="30" t="str">
        <f t="array" ref="H7565">IF(C7565&lt;&gt;"",INDEX(KanoTable,MATCH(C7565,KanoFunctional,0),MATCH(D7565,KanoDysfunctional,0)),"")</f>
        <v/>
      </c>
      <c r="I7565" s="30" t="str">
        <f t="shared" si="119"/>
        <v/>
      </c>
      <c r="J7565" s="30" t="e">
        <f>VLOOKUP(B7565,Users!$A$2:$C$10000,3,FALSE)</f>
        <v>#N/A</v>
      </c>
    </row>
    <row r="7566" spans="1:10" ht="15.75" customHeight="1">
      <c r="A7566" s="3"/>
      <c r="B7566" s="3"/>
      <c r="C7566" s="3"/>
      <c r="D7566" s="3"/>
      <c r="E7566" s="3"/>
      <c r="F7566" s="30" t="str">
        <f t="array" ref="F7566">IF(C7566&lt;&gt;"",INDEX(FunctionalValues,MATCH(C7566,KanoFunctional,0),2),"")</f>
        <v/>
      </c>
      <c r="G7566" s="30" t="str">
        <f t="array" ref="G7566">IF(D7566&lt;&gt;"",INDEX(DysfunctionalValues,2,MATCH(D7566,KanoDysfunctional,0)),"")</f>
        <v/>
      </c>
      <c r="H7566" s="30" t="str">
        <f t="array" ref="H7566">IF(C7566&lt;&gt;"",INDEX(KanoTable,MATCH(C7566,KanoFunctional,0),MATCH(D7566,KanoDysfunctional,0)),"")</f>
        <v/>
      </c>
      <c r="I7566" s="30" t="str">
        <f t="shared" si="119"/>
        <v/>
      </c>
      <c r="J7566" s="30" t="e">
        <f>VLOOKUP(B7566,Users!$A$2:$C$10000,3,FALSE)</f>
        <v>#N/A</v>
      </c>
    </row>
    <row r="7567" spans="1:10" ht="15.75" customHeight="1">
      <c r="A7567" s="3"/>
      <c r="B7567" s="3"/>
      <c r="C7567" s="3"/>
      <c r="D7567" s="3"/>
      <c r="E7567" s="3"/>
      <c r="F7567" s="30" t="str">
        <f t="array" ref="F7567">IF(C7567&lt;&gt;"",INDEX(FunctionalValues,MATCH(C7567,KanoFunctional,0),2),"")</f>
        <v/>
      </c>
      <c r="G7567" s="30" t="str">
        <f t="array" ref="G7567">IF(D7567&lt;&gt;"",INDEX(DysfunctionalValues,2,MATCH(D7567,KanoDysfunctional,0)),"")</f>
        <v/>
      </c>
      <c r="H7567" s="30" t="str">
        <f t="array" ref="H7567">IF(C7567&lt;&gt;"",INDEX(KanoTable,MATCH(C7567,KanoFunctional,0),MATCH(D7567,KanoDysfunctional,0)),"")</f>
        <v/>
      </c>
      <c r="I7567" s="30" t="str">
        <f t="shared" si="119"/>
        <v/>
      </c>
      <c r="J7567" s="30" t="e">
        <f>VLOOKUP(B7567,Users!$A$2:$C$10000,3,FALSE)</f>
        <v>#N/A</v>
      </c>
    </row>
    <row r="7568" spans="1:10" ht="15.75" customHeight="1">
      <c r="A7568" s="3"/>
      <c r="B7568" s="3"/>
      <c r="C7568" s="3"/>
      <c r="D7568" s="3"/>
      <c r="E7568" s="3"/>
      <c r="F7568" s="30" t="str">
        <f t="array" ref="F7568">IF(C7568&lt;&gt;"",INDEX(FunctionalValues,MATCH(C7568,KanoFunctional,0),2),"")</f>
        <v/>
      </c>
      <c r="G7568" s="30" t="str">
        <f t="array" ref="G7568">IF(D7568&lt;&gt;"",INDEX(DysfunctionalValues,2,MATCH(D7568,KanoDysfunctional,0)),"")</f>
        <v/>
      </c>
      <c r="H7568" s="30" t="str">
        <f t="array" ref="H7568">IF(C7568&lt;&gt;"",INDEX(KanoTable,MATCH(C7568,KanoFunctional,0),MATCH(D7568,KanoDysfunctional,0)),"")</f>
        <v/>
      </c>
      <c r="I7568" s="30" t="str">
        <f t="shared" si="119"/>
        <v/>
      </c>
      <c r="J7568" s="30" t="e">
        <f>VLOOKUP(B7568,Users!$A$2:$C$10000,3,FALSE)</f>
        <v>#N/A</v>
      </c>
    </row>
    <row r="7569" spans="1:10" ht="15.75" customHeight="1">
      <c r="A7569" s="3"/>
      <c r="B7569" s="3"/>
      <c r="C7569" s="3"/>
      <c r="D7569" s="3"/>
      <c r="E7569" s="3"/>
      <c r="F7569" s="30" t="str">
        <f t="array" ref="F7569">IF(C7569&lt;&gt;"",INDEX(FunctionalValues,MATCH(C7569,KanoFunctional,0),2),"")</f>
        <v/>
      </c>
      <c r="G7569" s="30" t="str">
        <f t="array" ref="G7569">IF(D7569&lt;&gt;"",INDEX(DysfunctionalValues,2,MATCH(D7569,KanoDysfunctional,0)),"")</f>
        <v/>
      </c>
      <c r="H7569" s="30" t="str">
        <f t="array" ref="H7569">IF(C7569&lt;&gt;"",INDEX(KanoTable,MATCH(C7569,KanoFunctional,0),MATCH(D7569,KanoDysfunctional,0)),"")</f>
        <v/>
      </c>
      <c r="I7569" s="30" t="str">
        <f t="shared" si="119"/>
        <v/>
      </c>
      <c r="J7569" s="30" t="e">
        <f>VLOOKUP(B7569,Users!$A$2:$C$10000,3,FALSE)</f>
        <v>#N/A</v>
      </c>
    </row>
    <row r="7570" spans="1:10" ht="15.75" customHeight="1">
      <c r="A7570" s="3"/>
      <c r="B7570" s="3"/>
      <c r="C7570" s="3"/>
      <c r="D7570" s="3"/>
      <c r="E7570" s="3"/>
      <c r="F7570" s="30" t="str">
        <f t="array" ref="F7570">IF(C7570&lt;&gt;"",INDEX(FunctionalValues,MATCH(C7570,KanoFunctional,0),2),"")</f>
        <v/>
      </c>
      <c r="G7570" s="30" t="str">
        <f t="array" ref="G7570">IF(D7570&lt;&gt;"",INDEX(DysfunctionalValues,2,MATCH(D7570,KanoDysfunctional,0)),"")</f>
        <v/>
      </c>
      <c r="H7570" s="30" t="str">
        <f t="array" ref="H7570">IF(C7570&lt;&gt;"",INDEX(KanoTable,MATCH(C7570,KanoFunctional,0),MATCH(D7570,KanoDysfunctional,0)),"")</f>
        <v/>
      </c>
      <c r="I7570" s="30" t="str">
        <f t="shared" si="119"/>
        <v/>
      </c>
      <c r="J7570" s="30" t="e">
        <f>VLOOKUP(B7570,Users!$A$2:$C$10000,3,FALSE)</f>
        <v>#N/A</v>
      </c>
    </row>
    <row r="7571" spans="1:10" ht="15.75" customHeight="1">
      <c r="A7571" s="3"/>
      <c r="B7571" s="3"/>
      <c r="C7571" s="3"/>
      <c r="D7571" s="3"/>
      <c r="E7571" s="3"/>
      <c r="F7571" s="30" t="str">
        <f t="array" ref="F7571">IF(C7571&lt;&gt;"",INDEX(FunctionalValues,MATCH(C7571,KanoFunctional,0),2),"")</f>
        <v/>
      </c>
      <c r="G7571" s="30" t="str">
        <f t="array" ref="G7571">IF(D7571&lt;&gt;"",INDEX(DysfunctionalValues,2,MATCH(D7571,KanoDysfunctional,0)),"")</f>
        <v/>
      </c>
      <c r="H7571" s="30" t="str">
        <f t="array" ref="H7571">IF(C7571&lt;&gt;"",INDEX(KanoTable,MATCH(C7571,KanoFunctional,0),MATCH(D7571,KanoDysfunctional,0)),"")</f>
        <v/>
      </c>
      <c r="I7571" s="30" t="str">
        <f t="shared" si="119"/>
        <v/>
      </c>
      <c r="J7571" s="30" t="e">
        <f>VLOOKUP(B7571,Users!$A$2:$C$10000,3,FALSE)</f>
        <v>#N/A</v>
      </c>
    </row>
    <row r="7572" spans="1:10" ht="15.75" customHeight="1">
      <c r="A7572" s="3"/>
      <c r="B7572" s="3"/>
      <c r="C7572" s="3"/>
      <c r="D7572" s="3"/>
      <c r="E7572" s="3"/>
      <c r="F7572" s="30" t="str">
        <f t="array" ref="F7572">IF(C7572&lt;&gt;"",INDEX(FunctionalValues,MATCH(C7572,KanoFunctional,0),2),"")</f>
        <v/>
      </c>
      <c r="G7572" s="30" t="str">
        <f t="array" ref="G7572">IF(D7572&lt;&gt;"",INDEX(DysfunctionalValues,2,MATCH(D7572,KanoDysfunctional,0)),"")</f>
        <v/>
      </c>
      <c r="H7572" s="30" t="str">
        <f t="array" ref="H7572">IF(C7572&lt;&gt;"",INDEX(KanoTable,MATCH(C7572,KanoFunctional,0),MATCH(D7572,KanoDysfunctional,0)),"")</f>
        <v/>
      </c>
      <c r="I7572" s="30" t="str">
        <f t="shared" si="119"/>
        <v/>
      </c>
      <c r="J7572" s="30" t="e">
        <f>VLOOKUP(B7572,Users!$A$2:$C$10000,3,FALSE)</f>
        <v>#N/A</v>
      </c>
    </row>
    <row r="7573" spans="1:10" ht="15.75" customHeight="1">
      <c r="A7573" s="3"/>
      <c r="B7573" s="3"/>
      <c r="C7573" s="3"/>
      <c r="D7573" s="3"/>
      <c r="E7573" s="3"/>
      <c r="F7573" s="30" t="str">
        <f t="array" ref="F7573">IF(C7573&lt;&gt;"",INDEX(FunctionalValues,MATCH(C7573,KanoFunctional,0),2),"")</f>
        <v/>
      </c>
      <c r="G7573" s="30" t="str">
        <f t="array" ref="G7573">IF(D7573&lt;&gt;"",INDEX(DysfunctionalValues,2,MATCH(D7573,KanoDysfunctional,0)),"")</f>
        <v/>
      </c>
      <c r="H7573" s="30" t="str">
        <f t="array" ref="H7573">IF(C7573&lt;&gt;"",INDEX(KanoTable,MATCH(C7573,KanoFunctional,0),MATCH(D7573,KanoDysfunctional,0)),"")</f>
        <v/>
      </c>
      <c r="I7573" s="30" t="str">
        <f t="shared" si="119"/>
        <v/>
      </c>
      <c r="J7573" s="30" t="e">
        <f>VLOOKUP(B7573,Users!$A$2:$C$10000,3,FALSE)</f>
        <v>#N/A</v>
      </c>
    </row>
    <row r="7574" spans="1:10" ht="15.75" customHeight="1">
      <c r="A7574" s="3"/>
      <c r="B7574" s="3"/>
      <c r="C7574" s="3"/>
      <c r="D7574" s="3"/>
      <c r="E7574" s="3"/>
      <c r="F7574" s="30" t="str">
        <f t="array" ref="F7574">IF(C7574&lt;&gt;"",INDEX(FunctionalValues,MATCH(C7574,KanoFunctional,0),2),"")</f>
        <v/>
      </c>
      <c r="G7574" s="30" t="str">
        <f t="array" ref="G7574">IF(D7574&lt;&gt;"",INDEX(DysfunctionalValues,2,MATCH(D7574,KanoDysfunctional,0)),"")</f>
        <v/>
      </c>
      <c r="H7574" s="30" t="str">
        <f t="array" ref="H7574">IF(C7574&lt;&gt;"",INDEX(KanoTable,MATCH(C7574,KanoFunctional,0),MATCH(D7574,KanoDysfunctional,0)),"")</f>
        <v/>
      </c>
      <c r="I7574" s="30" t="str">
        <f t="shared" ref="I7574:I7637" si="120">IF(C7574&lt;&gt;"",MATCH(H7574,KanoResultCodes,0),"")</f>
        <v/>
      </c>
      <c r="J7574" s="30" t="e">
        <f>VLOOKUP(B7574,Users!$A$2:$C$10000,3,FALSE)</f>
        <v>#N/A</v>
      </c>
    </row>
    <row r="7575" spans="1:10" ht="15.75" customHeight="1">
      <c r="A7575" s="3"/>
      <c r="B7575" s="3"/>
      <c r="C7575" s="3"/>
      <c r="D7575" s="3"/>
      <c r="E7575" s="3"/>
      <c r="F7575" s="30" t="str">
        <f t="array" ref="F7575">IF(C7575&lt;&gt;"",INDEX(FunctionalValues,MATCH(C7575,KanoFunctional,0),2),"")</f>
        <v/>
      </c>
      <c r="G7575" s="30" t="str">
        <f t="array" ref="G7575">IF(D7575&lt;&gt;"",INDEX(DysfunctionalValues,2,MATCH(D7575,KanoDysfunctional,0)),"")</f>
        <v/>
      </c>
      <c r="H7575" s="30" t="str">
        <f t="array" ref="H7575">IF(C7575&lt;&gt;"",INDEX(KanoTable,MATCH(C7575,KanoFunctional,0),MATCH(D7575,KanoDysfunctional,0)),"")</f>
        <v/>
      </c>
      <c r="I7575" s="30" t="str">
        <f t="shared" si="120"/>
        <v/>
      </c>
      <c r="J7575" s="30" t="e">
        <f>VLOOKUP(B7575,Users!$A$2:$C$10000,3,FALSE)</f>
        <v>#N/A</v>
      </c>
    </row>
    <row r="7576" spans="1:10" ht="15.75" customHeight="1">
      <c r="A7576" s="3"/>
      <c r="B7576" s="3"/>
      <c r="C7576" s="3"/>
      <c r="D7576" s="3"/>
      <c r="E7576" s="3"/>
      <c r="F7576" s="30" t="str">
        <f t="array" ref="F7576">IF(C7576&lt;&gt;"",INDEX(FunctionalValues,MATCH(C7576,KanoFunctional,0),2),"")</f>
        <v/>
      </c>
      <c r="G7576" s="30" t="str">
        <f t="array" ref="G7576">IF(D7576&lt;&gt;"",INDEX(DysfunctionalValues,2,MATCH(D7576,KanoDysfunctional,0)),"")</f>
        <v/>
      </c>
      <c r="H7576" s="30" t="str">
        <f t="array" ref="H7576">IF(C7576&lt;&gt;"",INDEX(KanoTable,MATCH(C7576,KanoFunctional,0),MATCH(D7576,KanoDysfunctional,0)),"")</f>
        <v/>
      </c>
      <c r="I7576" s="30" t="str">
        <f t="shared" si="120"/>
        <v/>
      </c>
      <c r="J7576" s="30" t="e">
        <f>VLOOKUP(B7576,Users!$A$2:$C$10000,3,FALSE)</f>
        <v>#N/A</v>
      </c>
    </row>
    <row r="7577" spans="1:10" ht="15.75" customHeight="1">
      <c r="A7577" s="3"/>
      <c r="B7577" s="3"/>
      <c r="C7577" s="3"/>
      <c r="D7577" s="3"/>
      <c r="E7577" s="3"/>
      <c r="F7577" s="30" t="str">
        <f t="array" ref="F7577">IF(C7577&lt;&gt;"",INDEX(FunctionalValues,MATCH(C7577,KanoFunctional,0),2),"")</f>
        <v/>
      </c>
      <c r="G7577" s="30" t="str">
        <f t="array" ref="G7577">IF(D7577&lt;&gt;"",INDEX(DysfunctionalValues,2,MATCH(D7577,KanoDysfunctional,0)),"")</f>
        <v/>
      </c>
      <c r="H7577" s="30" t="str">
        <f t="array" ref="H7577">IF(C7577&lt;&gt;"",INDEX(KanoTable,MATCH(C7577,KanoFunctional,0),MATCH(D7577,KanoDysfunctional,0)),"")</f>
        <v/>
      </c>
      <c r="I7577" s="30" t="str">
        <f t="shared" si="120"/>
        <v/>
      </c>
      <c r="J7577" s="30" t="e">
        <f>VLOOKUP(B7577,Users!$A$2:$C$10000,3,FALSE)</f>
        <v>#N/A</v>
      </c>
    </row>
    <row r="7578" spans="1:10" ht="15.75" customHeight="1">
      <c r="A7578" s="3"/>
      <c r="B7578" s="3"/>
      <c r="C7578" s="3"/>
      <c r="D7578" s="3"/>
      <c r="E7578" s="3"/>
      <c r="F7578" s="30" t="str">
        <f t="array" ref="F7578">IF(C7578&lt;&gt;"",INDEX(FunctionalValues,MATCH(C7578,KanoFunctional,0),2),"")</f>
        <v/>
      </c>
      <c r="G7578" s="30" t="str">
        <f t="array" ref="G7578">IF(D7578&lt;&gt;"",INDEX(DysfunctionalValues,2,MATCH(D7578,KanoDysfunctional,0)),"")</f>
        <v/>
      </c>
      <c r="H7578" s="30" t="str">
        <f t="array" ref="H7578">IF(C7578&lt;&gt;"",INDEX(KanoTable,MATCH(C7578,KanoFunctional,0),MATCH(D7578,KanoDysfunctional,0)),"")</f>
        <v/>
      </c>
      <c r="I7578" s="30" t="str">
        <f t="shared" si="120"/>
        <v/>
      </c>
      <c r="J7578" s="30" t="e">
        <f>VLOOKUP(B7578,Users!$A$2:$C$10000,3,FALSE)</f>
        <v>#N/A</v>
      </c>
    </row>
    <row r="7579" spans="1:10" ht="15.75" customHeight="1">
      <c r="A7579" s="3"/>
      <c r="B7579" s="3"/>
      <c r="C7579" s="3"/>
      <c r="D7579" s="3"/>
      <c r="E7579" s="3"/>
      <c r="F7579" s="30" t="str">
        <f t="array" ref="F7579">IF(C7579&lt;&gt;"",INDEX(FunctionalValues,MATCH(C7579,KanoFunctional,0),2),"")</f>
        <v/>
      </c>
      <c r="G7579" s="30" t="str">
        <f t="array" ref="G7579">IF(D7579&lt;&gt;"",INDEX(DysfunctionalValues,2,MATCH(D7579,KanoDysfunctional,0)),"")</f>
        <v/>
      </c>
      <c r="H7579" s="30" t="str">
        <f t="array" ref="H7579">IF(C7579&lt;&gt;"",INDEX(KanoTable,MATCH(C7579,KanoFunctional,0),MATCH(D7579,KanoDysfunctional,0)),"")</f>
        <v/>
      </c>
      <c r="I7579" s="30" t="str">
        <f t="shared" si="120"/>
        <v/>
      </c>
      <c r="J7579" s="30" t="e">
        <f>VLOOKUP(B7579,Users!$A$2:$C$10000,3,FALSE)</f>
        <v>#N/A</v>
      </c>
    </row>
    <row r="7580" spans="1:10" ht="15.75" customHeight="1">
      <c r="A7580" s="3"/>
      <c r="B7580" s="3"/>
      <c r="C7580" s="3"/>
      <c r="D7580" s="3"/>
      <c r="E7580" s="3"/>
      <c r="F7580" s="30" t="str">
        <f t="array" ref="F7580">IF(C7580&lt;&gt;"",INDEX(FunctionalValues,MATCH(C7580,KanoFunctional,0),2),"")</f>
        <v/>
      </c>
      <c r="G7580" s="30" t="str">
        <f t="array" ref="G7580">IF(D7580&lt;&gt;"",INDEX(DysfunctionalValues,2,MATCH(D7580,KanoDysfunctional,0)),"")</f>
        <v/>
      </c>
      <c r="H7580" s="30" t="str">
        <f t="array" ref="H7580">IF(C7580&lt;&gt;"",INDEX(KanoTable,MATCH(C7580,KanoFunctional,0),MATCH(D7580,KanoDysfunctional,0)),"")</f>
        <v/>
      </c>
      <c r="I7580" s="30" t="str">
        <f t="shared" si="120"/>
        <v/>
      </c>
      <c r="J7580" s="30" t="e">
        <f>VLOOKUP(B7580,Users!$A$2:$C$10000,3,FALSE)</f>
        <v>#N/A</v>
      </c>
    </row>
    <row r="7581" spans="1:10" ht="15.75" customHeight="1">
      <c r="A7581" s="3"/>
      <c r="B7581" s="3"/>
      <c r="C7581" s="3"/>
      <c r="D7581" s="3"/>
      <c r="E7581" s="3"/>
      <c r="F7581" s="30" t="str">
        <f t="array" ref="F7581">IF(C7581&lt;&gt;"",INDEX(FunctionalValues,MATCH(C7581,KanoFunctional,0),2),"")</f>
        <v/>
      </c>
      <c r="G7581" s="30" t="str">
        <f t="array" ref="G7581">IF(D7581&lt;&gt;"",INDEX(DysfunctionalValues,2,MATCH(D7581,KanoDysfunctional,0)),"")</f>
        <v/>
      </c>
      <c r="H7581" s="30" t="str">
        <f t="array" ref="H7581">IF(C7581&lt;&gt;"",INDEX(KanoTable,MATCH(C7581,KanoFunctional,0),MATCH(D7581,KanoDysfunctional,0)),"")</f>
        <v/>
      </c>
      <c r="I7581" s="30" t="str">
        <f t="shared" si="120"/>
        <v/>
      </c>
      <c r="J7581" s="30" t="e">
        <f>VLOOKUP(B7581,Users!$A$2:$C$10000,3,FALSE)</f>
        <v>#N/A</v>
      </c>
    </row>
    <row r="7582" spans="1:10" ht="15.75" customHeight="1">
      <c r="A7582" s="3"/>
      <c r="B7582" s="3"/>
      <c r="C7582" s="3"/>
      <c r="D7582" s="3"/>
      <c r="E7582" s="3"/>
      <c r="F7582" s="30" t="str">
        <f t="array" ref="F7582">IF(C7582&lt;&gt;"",INDEX(FunctionalValues,MATCH(C7582,KanoFunctional,0),2),"")</f>
        <v/>
      </c>
      <c r="G7582" s="30" t="str">
        <f t="array" ref="G7582">IF(D7582&lt;&gt;"",INDEX(DysfunctionalValues,2,MATCH(D7582,KanoDysfunctional,0)),"")</f>
        <v/>
      </c>
      <c r="H7582" s="30" t="str">
        <f t="array" ref="H7582">IF(C7582&lt;&gt;"",INDEX(KanoTable,MATCH(C7582,KanoFunctional,0),MATCH(D7582,KanoDysfunctional,0)),"")</f>
        <v/>
      </c>
      <c r="I7582" s="30" t="str">
        <f t="shared" si="120"/>
        <v/>
      </c>
      <c r="J7582" s="30" t="e">
        <f>VLOOKUP(B7582,Users!$A$2:$C$10000,3,FALSE)</f>
        <v>#N/A</v>
      </c>
    </row>
    <row r="7583" spans="1:10" ht="15.75" customHeight="1">
      <c r="A7583" s="3"/>
      <c r="B7583" s="3"/>
      <c r="C7583" s="3"/>
      <c r="D7583" s="3"/>
      <c r="E7583" s="3"/>
      <c r="F7583" s="30" t="str">
        <f t="array" ref="F7583">IF(C7583&lt;&gt;"",INDEX(FunctionalValues,MATCH(C7583,KanoFunctional,0),2),"")</f>
        <v/>
      </c>
      <c r="G7583" s="30" t="str">
        <f t="array" ref="G7583">IF(D7583&lt;&gt;"",INDEX(DysfunctionalValues,2,MATCH(D7583,KanoDysfunctional,0)),"")</f>
        <v/>
      </c>
      <c r="H7583" s="30" t="str">
        <f t="array" ref="H7583">IF(C7583&lt;&gt;"",INDEX(KanoTable,MATCH(C7583,KanoFunctional,0),MATCH(D7583,KanoDysfunctional,0)),"")</f>
        <v/>
      </c>
      <c r="I7583" s="30" t="str">
        <f t="shared" si="120"/>
        <v/>
      </c>
      <c r="J7583" s="30" t="e">
        <f>VLOOKUP(B7583,Users!$A$2:$C$10000,3,FALSE)</f>
        <v>#N/A</v>
      </c>
    </row>
    <row r="7584" spans="1:10" ht="15.75" customHeight="1">
      <c r="A7584" s="3"/>
      <c r="B7584" s="3"/>
      <c r="C7584" s="3"/>
      <c r="D7584" s="3"/>
      <c r="E7584" s="3"/>
      <c r="F7584" s="30" t="str">
        <f t="array" ref="F7584">IF(C7584&lt;&gt;"",INDEX(FunctionalValues,MATCH(C7584,KanoFunctional,0),2),"")</f>
        <v/>
      </c>
      <c r="G7584" s="30" t="str">
        <f t="array" ref="G7584">IF(D7584&lt;&gt;"",INDEX(DysfunctionalValues,2,MATCH(D7584,KanoDysfunctional,0)),"")</f>
        <v/>
      </c>
      <c r="H7584" s="30" t="str">
        <f t="array" ref="H7584">IF(C7584&lt;&gt;"",INDEX(KanoTable,MATCH(C7584,KanoFunctional,0),MATCH(D7584,KanoDysfunctional,0)),"")</f>
        <v/>
      </c>
      <c r="I7584" s="30" t="str">
        <f t="shared" si="120"/>
        <v/>
      </c>
      <c r="J7584" s="30" t="e">
        <f>VLOOKUP(B7584,Users!$A$2:$C$10000,3,FALSE)</f>
        <v>#N/A</v>
      </c>
    </row>
    <row r="7585" spans="1:10" ht="15.75" customHeight="1">
      <c r="A7585" s="3"/>
      <c r="B7585" s="3"/>
      <c r="C7585" s="3"/>
      <c r="D7585" s="3"/>
      <c r="E7585" s="3"/>
      <c r="F7585" s="30" t="str">
        <f t="array" ref="F7585">IF(C7585&lt;&gt;"",INDEX(FunctionalValues,MATCH(C7585,KanoFunctional,0),2),"")</f>
        <v/>
      </c>
      <c r="G7585" s="30" t="str">
        <f t="array" ref="G7585">IF(D7585&lt;&gt;"",INDEX(DysfunctionalValues,2,MATCH(D7585,KanoDysfunctional,0)),"")</f>
        <v/>
      </c>
      <c r="H7585" s="30" t="str">
        <f t="array" ref="H7585">IF(C7585&lt;&gt;"",INDEX(KanoTable,MATCH(C7585,KanoFunctional,0),MATCH(D7585,KanoDysfunctional,0)),"")</f>
        <v/>
      </c>
      <c r="I7585" s="30" t="str">
        <f t="shared" si="120"/>
        <v/>
      </c>
      <c r="J7585" s="30" t="e">
        <f>VLOOKUP(B7585,Users!$A$2:$C$10000,3,FALSE)</f>
        <v>#N/A</v>
      </c>
    </row>
    <row r="7586" spans="1:10" ht="15.75" customHeight="1">
      <c r="A7586" s="3"/>
      <c r="B7586" s="3"/>
      <c r="C7586" s="3"/>
      <c r="D7586" s="3"/>
      <c r="E7586" s="3"/>
      <c r="F7586" s="30" t="str">
        <f t="array" ref="F7586">IF(C7586&lt;&gt;"",INDEX(FunctionalValues,MATCH(C7586,KanoFunctional,0),2),"")</f>
        <v/>
      </c>
      <c r="G7586" s="30" t="str">
        <f t="array" ref="G7586">IF(D7586&lt;&gt;"",INDEX(DysfunctionalValues,2,MATCH(D7586,KanoDysfunctional,0)),"")</f>
        <v/>
      </c>
      <c r="H7586" s="30" t="str">
        <f t="array" ref="H7586">IF(C7586&lt;&gt;"",INDEX(KanoTable,MATCH(C7586,KanoFunctional,0),MATCH(D7586,KanoDysfunctional,0)),"")</f>
        <v/>
      </c>
      <c r="I7586" s="30" t="str">
        <f t="shared" si="120"/>
        <v/>
      </c>
      <c r="J7586" s="30" t="e">
        <f>VLOOKUP(B7586,Users!$A$2:$C$10000,3,FALSE)</f>
        <v>#N/A</v>
      </c>
    </row>
    <row r="7587" spans="1:10" ht="15.75" customHeight="1">
      <c r="A7587" s="3"/>
      <c r="B7587" s="3"/>
      <c r="C7587" s="3"/>
      <c r="D7587" s="3"/>
      <c r="E7587" s="3"/>
      <c r="F7587" s="30" t="str">
        <f t="array" ref="F7587">IF(C7587&lt;&gt;"",INDEX(FunctionalValues,MATCH(C7587,KanoFunctional,0),2),"")</f>
        <v/>
      </c>
      <c r="G7587" s="30" t="str">
        <f t="array" ref="G7587">IF(D7587&lt;&gt;"",INDEX(DysfunctionalValues,2,MATCH(D7587,KanoDysfunctional,0)),"")</f>
        <v/>
      </c>
      <c r="H7587" s="30" t="str">
        <f t="array" ref="H7587">IF(C7587&lt;&gt;"",INDEX(KanoTable,MATCH(C7587,KanoFunctional,0),MATCH(D7587,KanoDysfunctional,0)),"")</f>
        <v/>
      </c>
      <c r="I7587" s="30" t="str">
        <f t="shared" si="120"/>
        <v/>
      </c>
      <c r="J7587" s="30" t="e">
        <f>VLOOKUP(B7587,Users!$A$2:$C$10000,3,FALSE)</f>
        <v>#N/A</v>
      </c>
    </row>
    <row r="7588" spans="1:10" ht="15.75" customHeight="1">
      <c r="A7588" s="3"/>
      <c r="B7588" s="3"/>
      <c r="C7588" s="3"/>
      <c r="D7588" s="3"/>
      <c r="E7588" s="3"/>
      <c r="F7588" s="30" t="str">
        <f t="array" ref="F7588">IF(C7588&lt;&gt;"",INDEX(FunctionalValues,MATCH(C7588,KanoFunctional,0),2),"")</f>
        <v/>
      </c>
      <c r="G7588" s="30" t="str">
        <f t="array" ref="G7588">IF(D7588&lt;&gt;"",INDEX(DysfunctionalValues,2,MATCH(D7588,KanoDysfunctional,0)),"")</f>
        <v/>
      </c>
      <c r="H7588" s="30" t="str">
        <f t="array" ref="H7588">IF(C7588&lt;&gt;"",INDEX(KanoTable,MATCH(C7588,KanoFunctional,0),MATCH(D7588,KanoDysfunctional,0)),"")</f>
        <v/>
      </c>
      <c r="I7588" s="30" t="str">
        <f t="shared" si="120"/>
        <v/>
      </c>
      <c r="J7588" s="30" t="e">
        <f>VLOOKUP(B7588,Users!$A$2:$C$10000,3,FALSE)</f>
        <v>#N/A</v>
      </c>
    </row>
    <row r="7589" spans="1:10" ht="15.75" customHeight="1">
      <c r="A7589" s="3"/>
      <c r="B7589" s="3"/>
      <c r="C7589" s="3"/>
      <c r="D7589" s="3"/>
      <c r="E7589" s="3"/>
      <c r="F7589" s="30" t="str">
        <f t="array" ref="F7589">IF(C7589&lt;&gt;"",INDEX(FunctionalValues,MATCH(C7589,KanoFunctional,0),2),"")</f>
        <v/>
      </c>
      <c r="G7589" s="30" t="str">
        <f t="array" ref="G7589">IF(D7589&lt;&gt;"",INDEX(DysfunctionalValues,2,MATCH(D7589,KanoDysfunctional,0)),"")</f>
        <v/>
      </c>
      <c r="H7589" s="30" t="str">
        <f t="array" ref="H7589">IF(C7589&lt;&gt;"",INDEX(KanoTable,MATCH(C7589,KanoFunctional,0),MATCH(D7589,KanoDysfunctional,0)),"")</f>
        <v/>
      </c>
      <c r="I7589" s="30" t="str">
        <f t="shared" si="120"/>
        <v/>
      </c>
      <c r="J7589" s="30" t="e">
        <f>VLOOKUP(B7589,Users!$A$2:$C$10000,3,FALSE)</f>
        <v>#N/A</v>
      </c>
    </row>
    <row r="7590" spans="1:10" ht="15.75" customHeight="1">
      <c r="A7590" s="3"/>
      <c r="B7590" s="3"/>
      <c r="C7590" s="3"/>
      <c r="D7590" s="3"/>
      <c r="E7590" s="3"/>
      <c r="F7590" s="30" t="str">
        <f t="array" ref="F7590">IF(C7590&lt;&gt;"",INDEX(FunctionalValues,MATCH(C7590,KanoFunctional,0),2),"")</f>
        <v/>
      </c>
      <c r="G7590" s="30" t="str">
        <f t="array" ref="G7590">IF(D7590&lt;&gt;"",INDEX(DysfunctionalValues,2,MATCH(D7590,KanoDysfunctional,0)),"")</f>
        <v/>
      </c>
      <c r="H7590" s="30" t="str">
        <f t="array" ref="H7590">IF(C7590&lt;&gt;"",INDEX(KanoTable,MATCH(C7590,KanoFunctional,0),MATCH(D7590,KanoDysfunctional,0)),"")</f>
        <v/>
      </c>
      <c r="I7590" s="30" t="str">
        <f t="shared" si="120"/>
        <v/>
      </c>
      <c r="J7590" s="30" t="e">
        <f>VLOOKUP(B7590,Users!$A$2:$C$10000,3,FALSE)</f>
        <v>#N/A</v>
      </c>
    </row>
    <row r="7591" spans="1:10" ht="15.75" customHeight="1">
      <c r="A7591" s="3"/>
      <c r="B7591" s="3"/>
      <c r="C7591" s="3"/>
      <c r="D7591" s="3"/>
      <c r="E7591" s="3"/>
      <c r="F7591" s="30" t="str">
        <f t="array" ref="F7591">IF(C7591&lt;&gt;"",INDEX(FunctionalValues,MATCH(C7591,KanoFunctional,0),2),"")</f>
        <v/>
      </c>
      <c r="G7591" s="30" t="str">
        <f t="array" ref="G7591">IF(D7591&lt;&gt;"",INDEX(DysfunctionalValues,2,MATCH(D7591,KanoDysfunctional,0)),"")</f>
        <v/>
      </c>
      <c r="H7591" s="30" t="str">
        <f t="array" ref="H7591">IF(C7591&lt;&gt;"",INDEX(KanoTable,MATCH(C7591,KanoFunctional,0),MATCH(D7591,KanoDysfunctional,0)),"")</f>
        <v/>
      </c>
      <c r="I7591" s="30" t="str">
        <f t="shared" si="120"/>
        <v/>
      </c>
      <c r="J7591" s="30" t="e">
        <f>VLOOKUP(B7591,Users!$A$2:$C$10000,3,FALSE)</f>
        <v>#N/A</v>
      </c>
    </row>
    <row r="7592" spans="1:10" ht="15.75" customHeight="1">
      <c r="A7592" s="3"/>
      <c r="B7592" s="3"/>
      <c r="C7592" s="3"/>
      <c r="D7592" s="3"/>
      <c r="E7592" s="3"/>
      <c r="F7592" s="30" t="str">
        <f t="array" ref="F7592">IF(C7592&lt;&gt;"",INDEX(FunctionalValues,MATCH(C7592,KanoFunctional,0),2),"")</f>
        <v/>
      </c>
      <c r="G7592" s="30" t="str">
        <f t="array" ref="G7592">IF(D7592&lt;&gt;"",INDEX(DysfunctionalValues,2,MATCH(D7592,KanoDysfunctional,0)),"")</f>
        <v/>
      </c>
      <c r="H7592" s="30" t="str">
        <f t="array" ref="H7592">IF(C7592&lt;&gt;"",INDEX(KanoTable,MATCH(C7592,KanoFunctional,0),MATCH(D7592,KanoDysfunctional,0)),"")</f>
        <v/>
      </c>
      <c r="I7592" s="30" t="str">
        <f t="shared" si="120"/>
        <v/>
      </c>
      <c r="J7592" s="30" t="e">
        <f>VLOOKUP(B7592,Users!$A$2:$C$10000,3,FALSE)</f>
        <v>#N/A</v>
      </c>
    </row>
    <row r="7593" spans="1:10" ht="15.75" customHeight="1">
      <c r="A7593" s="3"/>
      <c r="B7593" s="3"/>
      <c r="C7593" s="3"/>
      <c r="D7593" s="3"/>
      <c r="E7593" s="3"/>
      <c r="F7593" s="30" t="str">
        <f t="array" ref="F7593">IF(C7593&lt;&gt;"",INDEX(FunctionalValues,MATCH(C7593,KanoFunctional,0),2),"")</f>
        <v/>
      </c>
      <c r="G7593" s="30" t="str">
        <f t="array" ref="G7593">IF(D7593&lt;&gt;"",INDEX(DysfunctionalValues,2,MATCH(D7593,KanoDysfunctional,0)),"")</f>
        <v/>
      </c>
      <c r="H7593" s="30" t="str">
        <f t="array" ref="H7593">IF(C7593&lt;&gt;"",INDEX(KanoTable,MATCH(C7593,KanoFunctional,0),MATCH(D7593,KanoDysfunctional,0)),"")</f>
        <v/>
      </c>
      <c r="I7593" s="30" t="str">
        <f t="shared" si="120"/>
        <v/>
      </c>
      <c r="J7593" s="30" t="e">
        <f>VLOOKUP(B7593,Users!$A$2:$C$10000,3,FALSE)</f>
        <v>#N/A</v>
      </c>
    </row>
    <row r="7594" spans="1:10" ht="15.75" customHeight="1">
      <c r="A7594" s="3"/>
      <c r="B7594" s="3"/>
      <c r="C7594" s="3"/>
      <c r="D7594" s="3"/>
      <c r="E7594" s="3"/>
      <c r="F7594" s="30" t="str">
        <f t="array" ref="F7594">IF(C7594&lt;&gt;"",INDEX(FunctionalValues,MATCH(C7594,KanoFunctional,0),2),"")</f>
        <v/>
      </c>
      <c r="G7594" s="30" t="str">
        <f t="array" ref="G7594">IF(D7594&lt;&gt;"",INDEX(DysfunctionalValues,2,MATCH(D7594,KanoDysfunctional,0)),"")</f>
        <v/>
      </c>
      <c r="H7594" s="30" t="str">
        <f t="array" ref="H7594">IF(C7594&lt;&gt;"",INDEX(KanoTable,MATCH(C7594,KanoFunctional,0),MATCH(D7594,KanoDysfunctional,0)),"")</f>
        <v/>
      </c>
      <c r="I7594" s="30" t="str">
        <f t="shared" si="120"/>
        <v/>
      </c>
      <c r="J7594" s="30" t="e">
        <f>VLOOKUP(B7594,Users!$A$2:$C$10000,3,FALSE)</f>
        <v>#N/A</v>
      </c>
    </row>
    <row r="7595" spans="1:10" ht="15.75" customHeight="1">
      <c r="A7595" s="3"/>
      <c r="B7595" s="3"/>
      <c r="C7595" s="3"/>
      <c r="D7595" s="3"/>
      <c r="E7595" s="3"/>
      <c r="F7595" s="30" t="str">
        <f t="array" ref="F7595">IF(C7595&lt;&gt;"",INDEX(FunctionalValues,MATCH(C7595,KanoFunctional,0),2),"")</f>
        <v/>
      </c>
      <c r="G7595" s="30" t="str">
        <f t="array" ref="G7595">IF(D7595&lt;&gt;"",INDEX(DysfunctionalValues,2,MATCH(D7595,KanoDysfunctional,0)),"")</f>
        <v/>
      </c>
      <c r="H7595" s="30" t="str">
        <f t="array" ref="H7595">IF(C7595&lt;&gt;"",INDEX(KanoTable,MATCH(C7595,KanoFunctional,0),MATCH(D7595,KanoDysfunctional,0)),"")</f>
        <v/>
      </c>
      <c r="I7595" s="30" t="str">
        <f t="shared" si="120"/>
        <v/>
      </c>
      <c r="J7595" s="30" t="e">
        <f>VLOOKUP(B7595,Users!$A$2:$C$10000,3,FALSE)</f>
        <v>#N/A</v>
      </c>
    </row>
    <row r="7596" spans="1:10" ht="15.75" customHeight="1">
      <c r="A7596" s="3"/>
      <c r="B7596" s="3"/>
      <c r="C7596" s="3"/>
      <c r="D7596" s="3"/>
      <c r="E7596" s="3"/>
      <c r="F7596" s="30" t="str">
        <f t="array" ref="F7596">IF(C7596&lt;&gt;"",INDEX(FunctionalValues,MATCH(C7596,KanoFunctional,0),2),"")</f>
        <v/>
      </c>
      <c r="G7596" s="30" t="str">
        <f t="array" ref="G7596">IF(D7596&lt;&gt;"",INDEX(DysfunctionalValues,2,MATCH(D7596,KanoDysfunctional,0)),"")</f>
        <v/>
      </c>
      <c r="H7596" s="30" t="str">
        <f t="array" ref="H7596">IF(C7596&lt;&gt;"",INDEX(KanoTable,MATCH(C7596,KanoFunctional,0),MATCH(D7596,KanoDysfunctional,0)),"")</f>
        <v/>
      </c>
      <c r="I7596" s="30" t="str">
        <f t="shared" si="120"/>
        <v/>
      </c>
      <c r="J7596" s="30" t="e">
        <f>VLOOKUP(B7596,Users!$A$2:$C$10000,3,FALSE)</f>
        <v>#N/A</v>
      </c>
    </row>
    <row r="7597" spans="1:10" ht="15.75" customHeight="1">
      <c r="A7597" s="3"/>
      <c r="B7597" s="3"/>
      <c r="C7597" s="3"/>
      <c r="D7597" s="3"/>
      <c r="E7597" s="3"/>
      <c r="F7597" s="30" t="str">
        <f t="array" ref="F7597">IF(C7597&lt;&gt;"",INDEX(FunctionalValues,MATCH(C7597,KanoFunctional,0),2),"")</f>
        <v/>
      </c>
      <c r="G7597" s="30" t="str">
        <f t="array" ref="G7597">IF(D7597&lt;&gt;"",INDEX(DysfunctionalValues,2,MATCH(D7597,KanoDysfunctional,0)),"")</f>
        <v/>
      </c>
      <c r="H7597" s="30" t="str">
        <f t="array" ref="H7597">IF(C7597&lt;&gt;"",INDEX(KanoTable,MATCH(C7597,KanoFunctional,0),MATCH(D7597,KanoDysfunctional,0)),"")</f>
        <v/>
      </c>
      <c r="I7597" s="30" t="str">
        <f t="shared" si="120"/>
        <v/>
      </c>
      <c r="J7597" s="30" t="e">
        <f>VLOOKUP(B7597,Users!$A$2:$C$10000,3,FALSE)</f>
        <v>#N/A</v>
      </c>
    </row>
    <row r="7598" spans="1:10" ht="15.75" customHeight="1">
      <c r="A7598" s="3"/>
      <c r="B7598" s="3"/>
      <c r="C7598" s="3"/>
      <c r="D7598" s="3"/>
      <c r="E7598" s="3"/>
      <c r="F7598" s="30" t="str">
        <f t="array" ref="F7598">IF(C7598&lt;&gt;"",INDEX(FunctionalValues,MATCH(C7598,KanoFunctional,0),2),"")</f>
        <v/>
      </c>
      <c r="G7598" s="30" t="str">
        <f t="array" ref="G7598">IF(D7598&lt;&gt;"",INDEX(DysfunctionalValues,2,MATCH(D7598,KanoDysfunctional,0)),"")</f>
        <v/>
      </c>
      <c r="H7598" s="30" t="str">
        <f t="array" ref="H7598">IF(C7598&lt;&gt;"",INDEX(KanoTable,MATCH(C7598,KanoFunctional,0),MATCH(D7598,KanoDysfunctional,0)),"")</f>
        <v/>
      </c>
      <c r="I7598" s="30" t="str">
        <f t="shared" si="120"/>
        <v/>
      </c>
      <c r="J7598" s="30" t="e">
        <f>VLOOKUP(B7598,Users!$A$2:$C$10000,3,FALSE)</f>
        <v>#N/A</v>
      </c>
    </row>
    <row r="7599" spans="1:10" ht="15.75" customHeight="1">
      <c r="A7599" s="3"/>
      <c r="B7599" s="3"/>
      <c r="C7599" s="3"/>
      <c r="D7599" s="3"/>
      <c r="E7599" s="3"/>
      <c r="F7599" s="30" t="str">
        <f t="array" ref="F7599">IF(C7599&lt;&gt;"",INDEX(FunctionalValues,MATCH(C7599,KanoFunctional,0),2),"")</f>
        <v/>
      </c>
      <c r="G7599" s="30" t="str">
        <f t="array" ref="G7599">IF(D7599&lt;&gt;"",INDEX(DysfunctionalValues,2,MATCH(D7599,KanoDysfunctional,0)),"")</f>
        <v/>
      </c>
      <c r="H7599" s="30" t="str">
        <f t="array" ref="H7599">IF(C7599&lt;&gt;"",INDEX(KanoTable,MATCH(C7599,KanoFunctional,0),MATCH(D7599,KanoDysfunctional,0)),"")</f>
        <v/>
      </c>
      <c r="I7599" s="30" t="str">
        <f t="shared" si="120"/>
        <v/>
      </c>
      <c r="J7599" s="30" t="e">
        <f>VLOOKUP(B7599,Users!$A$2:$C$10000,3,FALSE)</f>
        <v>#N/A</v>
      </c>
    </row>
    <row r="7600" spans="1:10" ht="15.75" customHeight="1">
      <c r="A7600" s="3"/>
      <c r="B7600" s="3"/>
      <c r="C7600" s="3"/>
      <c r="D7600" s="3"/>
      <c r="E7600" s="3"/>
      <c r="F7600" s="30" t="str">
        <f t="array" ref="F7600">IF(C7600&lt;&gt;"",INDEX(FunctionalValues,MATCH(C7600,KanoFunctional,0),2),"")</f>
        <v/>
      </c>
      <c r="G7600" s="30" t="str">
        <f t="array" ref="G7600">IF(D7600&lt;&gt;"",INDEX(DysfunctionalValues,2,MATCH(D7600,KanoDysfunctional,0)),"")</f>
        <v/>
      </c>
      <c r="H7600" s="30" t="str">
        <f t="array" ref="H7600">IF(C7600&lt;&gt;"",INDEX(KanoTable,MATCH(C7600,KanoFunctional,0),MATCH(D7600,KanoDysfunctional,0)),"")</f>
        <v/>
      </c>
      <c r="I7600" s="30" t="str">
        <f t="shared" si="120"/>
        <v/>
      </c>
      <c r="J7600" s="30" t="e">
        <f>VLOOKUP(B7600,Users!$A$2:$C$10000,3,FALSE)</f>
        <v>#N/A</v>
      </c>
    </row>
    <row r="7601" spans="1:10" ht="15.75" customHeight="1">
      <c r="A7601" s="3"/>
      <c r="B7601" s="3"/>
      <c r="C7601" s="3"/>
      <c r="D7601" s="3"/>
      <c r="E7601" s="3"/>
      <c r="F7601" s="30" t="str">
        <f t="array" ref="F7601">IF(C7601&lt;&gt;"",INDEX(FunctionalValues,MATCH(C7601,KanoFunctional,0),2),"")</f>
        <v/>
      </c>
      <c r="G7601" s="30" t="str">
        <f t="array" ref="G7601">IF(D7601&lt;&gt;"",INDEX(DysfunctionalValues,2,MATCH(D7601,KanoDysfunctional,0)),"")</f>
        <v/>
      </c>
      <c r="H7601" s="30" t="str">
        <f t="array" ref="H7601">IF(C7601&lt;&gt;"",INDEX(KanoTable,MATCH(C7601,KanoFunctional,0),MATCH(D7601,KanoDysfunctional,0)),"")</f>
        <v/>
      </c>
      <c r="I7601" s="30" t="str">
        <f t="shared" si="120"/>
        <v/>
      </c>
      <c r="J7601" s="30" t="e">
        <f>VLOOKUP(B7601,Users!$A$2:$C$10000,3,FALSE)</f>
        <v>#N/A</v>
      </c>
    </row>
    <row r="7602" spans="1:10" ht="15.75" customHeight="1">
      <c r="A7602" s="3"/>
      <c r="B7602" s="3"/>
      <c r="C7602" s="3"/>
      <c r="D7602" s="3"/>
      <c r="E7602" s="3"/>
      <c r="F7602" s="30" t="str">
        <f t="array" ref="F7602">IF(C7602&lt;&gt;"",INDEX(FunctionalValues,MATCH(C7602,KanoFunctional,0),2),"")</f>
        <v/>
      </c>
      <c r="G7602" s="30" t="str">
        <f t="array" ref="G7602">IF(D7602&lt;&gt;"",INDEX(DysfunctionalValues,2,MATCH(D7602,KanoDysfunctional,0)),"")</f>
        <v/>
      </c>
      <c r="H7602" s="30" t="str">
        <f t="array" ref="H7602">IF(C7602&lt;&gt;"",INDEX(KanoTable,MATCH(C7602,KanoFunctional,0),MATCH(D7602,KanoDysfunctional,0)),"")</f>
        <v/>
      </c>
      <c r="I7602" s="30" t="str">
        <f t="shared" si="120"/>
        <v/>
      </c>
      <c r="J7602" s="30" t="e">
        <f>VLOOKUP(B7602,Users!$A$2:$C$10000,3,FALSE)</f>
        <v>#N/A</v>
      </c>
    </row>
    <row r="7603" spans="1:10" ht="15.75" customHeight="1">
      <c r="A7603" s="3"/>
      <c r="B7603" s="3"/>
      <c r="C7603" s="3"/>
      <c r="D7603" s="3"/>
      <c r="E7603" s="3"/>
      <c r="F7603" s="30" t="str">
        <f t="array" ref="F7603">IF(C7603&lt;&gt;"",INDEX(FunctionalValues,MATCH(C7603,KanoFunctional,0),2),"")</f>
        <v/>
      </c>
      <c r="G7603" s="30" t="str">
        <f t="array" ref="G7603">IF(D7603&lt;&gt;"",INDEX(DysfunctionalValues,2,MATCH(D7603,KanoDysfunctional,0)),"")</f>
        <v/>
      </c>
      <c r="H7603" s="30" t="str">
        <f t="array" ref="H7603">IF(C7603&lt;&gt;"",INDEX(KanoTable,MATCH(C7603,KanoFunctional,0),MATCH(D7603,KanoDysfunctional,0)),"")</f>
        <v/>
      </c>
      <c r="I7603" s="30" t="str">
        <f t="shared" si="120"/>
        <v/>
      </c>
      <c r="J7603" s="30" t="e">
        <f>VLOOKUP(B7603,Users!$A$2:$C$10000,3,FALSE)</f>
        <v>#N/A</v>
      </c>
    </row>
    <row r="7604" spans="1:10" ht="15.75" customHeight="1">
      <c r="A7604" s="3"/>
      <c r="B7604" s="3"/>
      <c r="C7604" s="3"/>
      <c r="D7604" s="3"/>
      <c r="E7604" s="3"/>
      <c r="F7604" s="30" t="str">
        <f t="array" ref="F7604">IF(C7604&lt;&gt;"",INDEX(FunctionalValues,MATCH(C7604,KanoFunctional,0),2),"")</f>
        <v/>
      </c>
      <c r="G7604" s="30" t="str">
        <f t="array" ref="G7604">IF(D7604&lt;&gt;"",INDEX(DysfunctionalValues,2,MATCH(D7604,KanoDysfunctional,0)),"")</f>
        <v/>
      </c>
      <c r="H7604" s="30" t="str">
        <f t="array" ref="H7604">IF(C7604&lt;&gt;"",INDEX(KanoTable,MATCH(C7604,KanoFunctional,0),MATCH(D7604,KanoDysfunctional,0)),"")</f>
        <v/>
      </c>
      <c r="I7604" s="30" t="str">
        <f t="shared" si="120"/>
        <v/>
      </c>
      <c r="J7604" s="30" t="e">
        <f>VLOOKUP(B7604,Users!$A$2:$C$10000,3,FALSE)</f>
        <v>#N/A</v>
      </c>
    </row>
    <row r="7605" spans="1:10" ht="15.75" customHeight="1">
      <c r="A7605" s="3"/>
      <c r="B7605" s="3"/>
      <c r="C7605" s="3"/>
      <c r="D7605" s="3"/>
      <c r="E7605" s="3"/>
      <c r="F7605" s="30" t="str">
        <f t="array" ref="F7605">IF(C7605&lt;&gt;"",INDEX(FunctionalValues,MATCH(C7605,KanoFunctional,0),2),"")</f>
        <v/>
      </c>
      <c r="G7605" s="30" t="str">
        <f t="array" ref="G7605">IF(D7605&lt;&gt;"",INDEX(DysfunctionalValues,2,MATCH(D7605,KanoDysfunctional,0)),"")</f>
        <v/>
      </c>
      <c r="H7605" s="30" t="str">
        <f t="array" ref="H7605">IF(C7605&lt;&gt;"",INDEX(KanoTable,MATCH(C7605,KanoFunctional,0),MATCH(D7605,KanoDysfunctional,0)),"")</f>
        <v/>
      </c>
      <c r="I7605" s="30" t="str">
        <f t="shared" si="120"/>
        <v/>
      </c>
      <c r="J7605" s="30" t="e">
        <f>VLOOKUP(B7605,Users!$A$2:$C$10000,3,FALSE)</f>
        <v>#N/A</v>
      </c>
    </row>
    <row r="7606" spans="1:10" ht="15.75" customHeight="1">
      <c r="A7606" s="3"/>
      <c r="B7606" s="3"/>
      <c r="C7606" s="3"/>
      <c r="D7606" s="3"/>
      <c r="E7606" s="3"/>
      <c r="F7606" s="30" t="str">
        <f t="array" ref="F7606">IF(C7606&lt;&gt;"",INDEX(FunctionalValues,MATCH(C7606,KanoFunctional,0),2),"")</f>
        <v/>
      </c>
      <c r="G7606" s="30" t="str">
        <f t="array" ref="G7606">IF(D7606&lt;&gt;"",INDEX(DysfunctionalValues,2,MATCH(D7606,KanoDysfunctional,0)),"")</f>
        <v/>
      </c>
      <c r="H7606" s="30" t="str">
        <f t="array" ref="H7606">IF(C7606&lt;&gt;"",INDEX(KanoTable,MATCH(C7606,KanoFunctional,0),MATCH(D7606,KanoDysfunctional,0)),"")</f>
        <v/>
      </c>
      <c r="I7606" s="30" t="str">
        <f t="shared" si="120"/>
        <v/>
      </c>
      <c r="J7606" s="30" t="e">
        <f>VLOOKUP(B7606,Users!$A$2:$C$10000,3,FALSE)</f>
        <v>#N/A</v>
      </c>
    </row>
    <row r="7607" spans="1:10" ht="15.75" customHeight="1">
      <c r="A7607" s="3"/>
      <c r="B7607" s="3"/>
      <c r="C7607" s="3"/>
      <c r="D7607" s="3"/>
      <c r="E7607" s="3"/>
      <c r="F7607" s="30" t="str">
        <f t="array" ref="F7607">IF(C7607&lt;&gt;"",INDEX(FunctionalValues,MATCH(C7607,KanoFunctional,0),2),"")</f>
        <v/>
      </c>
      <c r="G7607" s="30" t="str">
        <f t="array" ref="G7607">IF(D7607&lt;&gt;"",INDEX(DysfunctionalValues,2,MATCH(D7607,KanoDysfunctional,0)),"")</f>
        <v/>
      </c>
      <c r="H7607" s="30" t="str">
        <f t="array" ref="H7607">IF(C7607&lt;&gt;"",INDEX(KanoTable,MATCH(C7607,KanoFunctional,0),MATCH(D7607,KanoDysfunctional,0)),"")</f>
        <v/>
      </c>
      <c r="I7607" s="30" t="str">
        <f t="shared" si="120"/>
        <v/>
      </c>
      <c r="J7607" s="30" t="e">
        <f>VLOOKUP(B7607,Users!$A$2:$C$10000,3,FALSE)</f>
        <v>#N/A</v>
      </c>
    </row>
    <row r="7608" spans="1:10" ht="15.75" customHeight="1">
      <c r="A7608" s="3"/>
      <c r="B7608" s="3"/>
      <c r="C7608" s="3"/>
      <c r="D7608" s="3"/>
      <c r="E7608" s="3"/>
      <c r="F7608" s="30" t="str">
        <f t="array" ref="F7608">IF(C7608&lt;&gt;"",INDEX(FunctionalValues,MATCH(C7608,KanoFunctional,0),2),"")</f>
        <v/>
      </c>
      <c r="G7608" s="30" t="str">
        <f t="array" ref="G7608">IF(D7608&lt;&gt;"",INDEX(DysfunctionalValues,2,MATCH(D7608,KanoDysfunctional,0)),"")</f>
        <v/>
      </c>
      <c r="H7608" s="30" t="str">
        <f t="array" ref="H7608">IF(C7608&lt;&gt;"",INDEX(KanoTable,MATCH(C7608,KanoFunctional,0),MATCH(D7608,KanoDysfunctional,0)),"")</f>
        <v/>
      </c>
      <c r="I7608" s="30" t="str">
        <f t="shared" si="120"/>
        <v/>
      </c>
      <c r="J7608" s="30" t="e">
        <f>VLOOKUP(B7608,Users!$A$2:$C$10000,3,FALSE)</f>
        <v>#N/A</v>
      </c>
    </row>
    <row r="7609" spans="1:10" ht="15.75" customHeight="1">
      <c r="A7609" s="3"/>
      <c r="B7609" s="3"/>
      <c r="C7609" s="3"/>
      <c r="D7609" s="3"/>
      <c r="E7609" s="3"/>
      <c r="F7609" s="30" t="str">
        <f t="array" ref="F7609">IF(C7609&lt;&gt;"",INDEX(FunctionalValues,MATCH(C7609,KanoFunctional,0),2),"")</f>
        <v/>
      </c>
      <c r="G7609" s="30" t="str">
        <f t="array" ref="G7609">IF(D7609&lt;&gt;"",INDEX(DysfunctionalValues,2,MATCH(D7609,KanoDysfunctional,0)),"")</f>
        <v/>
      </c>
      <c r="H7609" s="30" t="str">
        <f t="array" ref="H7609">IF(C7609&lt;&gt;"",INDEX(KanoTable,MATCH(C7609,KanoFunctional,0),MATCH(D7609,KanoDysfunctional,0)),"")</f>
        <v/>
      </c>
      <c r="I7609" s="30" t="str">
        <f t="shared" si="120"/>
        <v/>
      </c>
      <c r="J7609" s="30" t="e">
        <f>VLOOKUP(B7609,Users!$A$2:$C$10000,3,FALSE)</f>
        <v>#N/A</v>
      </c>
    </row>
    <row r="7610" spans="1:10" ht="15.75" customHeight="1">
      <c r="A7610" s="3"/>
      <c r="B7610" s="3"/>
      <c r="C7610" s="3"/>
      <c r="D7610" s="3"/>
      <c r="E7610" s="3"/>
      <c r="F7610" s="30" t="str">
        <f t="array" ref="F7610">IF(C7610&lt;&gt;"",INDEX(FunctionalValues,MATCH(C7610,KanoFunctional,0),2),"")</f>
        <v/>
      </c>
      <c r="G7610" s="30" t="str">
        <f t="array" ref="G7610">IF(D7610&lt;&gt;"",INDEX(DysfunctionalValues,2,MATCH(D7610,KanoDysfunctional,0)),"")</f>
        <v/>
      </c>
      <c r="H7610" s="30" t="str">
        <f t="array" ref="H7610">IF(C7610&lt;&gt;"",INDEX(KanoTable,MATCH(C7610,KanoFunctional,0),MATCH(D7610,KanoDysfunctional,0)),"")</f>
        <v/>
      </c>
      <c r="I7610" s="30" t="str">
        <f t="shared" si="120"/>
        <v/>
      </c>
      <c r="J7610" s="30" t="e">
        <f>VLOOKUP(B7610,Users!$A$2:$C$10000,3,FALSE)</f>
        <v>#N/A</v>
      </c>
    </row>
    <row r="7611" spans="1:10" ht="15.75" customHeight="1">
      <c r="A7611" s="3"/>
      <c r="B7611" s="3"/>
      <c r="C7611" s="3"/>
      <c r="D7611" s="3"/>
      <c r="E7611" s="3"/>
      <c r="F7611" s="30" t="str">
        <f t="array" ref="F7611">IF(C7611&lt;&gt;"",INDEX(FunctionalValues,MATCH(C7611,KanoFunctional,0),2),"")</f>
        <v/>
      </c>
      <c r="G7611" s="30" t="str">
        <f t="array" ref="G7611">IF(D7611&lt;&gt;"",INDEX(DysfunctionalValues,2,MATCH(D7611,KanoDysfunctional,0)),"")</f>
        <v/>
      </c>
      <c r="H7611" s="30" t="str">
        <f t="array" ref="H7611">IF(C7611&lt;&gt;"",INDEX(KanoTable,MATCH(C7611,KanoFunctional,0),MATCH(D7611,KanoDysfunctional,0)),"")</f>
        <v/>
      </c>
      <c r="I7611" s="30" t="str">
        <f t="shared" si="120"/>
        <v/>
      </c>
      <c r="J7611" s="30" t="e">
        <f>VLOOKUP(B7611,Users!$A$2:$C$10000,3,FALSE)</f>
        <v>#N/A</v>
      </c>
    </row>
    <row r="7612" spans="1:10" ht="15.75" customHeight="1">
      <c r="A7612" s="3"/>
      <c r="B7612" s="3"/>
      <c r="C7612" s="3"/>
      <c r="D7612" s="3"/>
      <c r="E7612" s="3"/>
      <c r="F7612" s="30" t="str">
        <f t="array" ref="F7612">IF(C7612&lt;&gt;"",INDEX(FunctionalValues,MATCH(C7612,KanoFunctional,0),2),"")</f>
        <v/>
      </c>
      <c r="G7612" s="30" t="str">
        <f t="array" ref="G7612">IF(D7612&lt;&gt;"",INDEX(DysfunctionalValues,2,MATCH(D7612,KanoDysfunctional,0)),"")</f>
        <v/>
      </c>
      <c r="H7612" s="30" t="str">
        <f t="array" ref="H7612">IF(C7612&lt;&gt;"",INDEX(KanoTable,MATCH(C7612,KanoFunctional,0),MATCH(D7612,KanoDysfunctional,0)),"")</f>
        <v/>
      </c>
      <c r="I7612" s="30" t="str">
        <f t="shared" si="120"/>
        <v/>
      </c>
      <c r="J7612" s="30" t="e">
        <f>VLOOKUP(B7612,Users!$A$2:$C$10000,3,FALSE)</f>
        <v>#N/A</v>
      </c>
    </row>
    <row r="7613" spans="1:10" ht="15.75" customHeight="1">
      <c r="A7613" s="3"/>
      <c r="B7613" s="3"/>
      <c r="C7613" s="3"/>
      <c r="D7613" s="3"/>
      <c r="E7613" s="3"/>
      <c r="F7613" s="30" t="str">
        <f t="array" ref="F7613">IF(C7613&lt;&gt;"",INDEX(FunctionalValues,MATCH(C7613,KanoFunctional,0),2),"")</f>
        <v/>
      </c>
      <c r="G7613" s="30" t="str">
        <f t="array" ref="G7613">IF(D7613&lt;&gt;"",INDEX(DysfunctionalValues,2,MATCH(D7613,KanoDysfunctional,0)),"")</f>
        <v/>
      </c>
      <c r="H7613" s="30" t="str">
        <f t="array" ref="H7613">IF(C7613&lt;&gt;"",INDEX(KanoTable,MATCH(C7613,KanoFunctional,0),MATCH(D7613,KanoDysfunctional,0)),"")</f>
        <v/>
      </c>
      <c r="I7613" s="30" t="str">
        <f t="shared" si="120"/>
        <v/>
      </c>
      <c r="J7613" s="30" t="e">
        <f>VLOOKUP(B7613,Users!$A$2:$C$10000,3,FALSE)</f>
        <v>#N/A</v>
      </c>
    </row>
    <row r="7614" spans="1:10" ht="15.75" customHeight="1">
      <c r="A7614" s="3"/>
      <c r="B7614" s="3"/>
      <c r="C7614" s="3"/>
      <c r="D7614" s="3"/>
      <c r="E7614" s="3"/>
      <c r="F7614" s="30" t="str">
        <f t="array" ref="F7614">IF(C7614&lt;&gt;"",INDEX(FunctionalValues,MATCH(C7614,KanoFunctional,0),2),"")</f>
        <v/>
      </c>
      <c r="G7614" s="30" t="str">
        <f t="array" ref="G7614">IF(D7614&lt;&gt;"",INDEX(DysfunctionalValues,2,MATCH(D7614,KanoDysfunctional,0)),"")</f>
        <v/>
      </c>
      <c r="H7614" s="30" t="str">
        <f t="array" ref="H7614">IF(C7614&lt;&gt;"",INDEX(KanoTable,MATCH(C7614,KanoFunctional,0),MATCH(D7614,KanoDysfunctional,0)),"")</f>
        <v/>
      </c>
      <c r="I7614" s="30" t="str">
        <f t="shared" si="120"/>
        <v/>
      </c>
      <c r="J7614" s="30" t="e">
        <f>VLOOKUP(B7614,Users!$A$2:$C$10000,3,FALSE)</f>
        <v>#N/A</v>
      </c>
    </row>
    <row r="7615" spans="1:10" ht="15.75" customHeight="1">
      <c r="A7615" s="3"/>
      <c r="B7615" s="3"/>
      <c r="C7615" s="3"/>
      <c r="D7615" s="3"/>
      <c r="E7615" s="3"/>
      <c r="F7615" s="30" t="str">
        <f t="array" ref="F7615">IF(C7615&lt;&gt;"",INDEX(FunctionalValues,MATCH(C7615,KanoFunctional,0),2),"")</f>
        <v/>
      </c>
      <c r="G7615" s="30" t="str">
        <f t="array" ref="G7615">IF(D7615&lt;&gt;"",INDEX(DysfunctionalValues,2,MATCH(D7615,KanoDysfunctional,0)),"")</f>
        <v/>
      </c>
      <c r="H7615" s="30" t="str">
        <f t="array" ref="H7615">IF(C7615&lt;&gt;"",INDEX(KanoTable,MATCH(C7615,KanoFunctional,0),MATCH(D7615,KanoDysfunctional,0)),"")</f>
        <v/>
      </c>
      <c r="I7615" s="30" t="str">
        <f t="shared" si="120"/>
        <v/>
      </c>
      <c r="J7615" s="30" t="e">
        <f>VLOOKUP(B7615,Users!$A$2:$C$10000,3,FALSE)</f>
        <v>#N/A</v>
      </c>
    </row>
    <row r="7616" spans="1:10" ht="15.75" customHeight="1">
      <c r="A7616" s="3"/>
      <c r="B7616" s="3"/>
      <c r="C7616" s="3"/>
      <c r="D7616" s="3"/>
      <c r="E7616" s="3"/>
      <c r="F7616" s="30" t="str">
        <f t="array" ref="F7616">IF(C7616&lt;&gt;"",INDEX(FunctionalValues,MATCH(C7616,KanoFunctional,0),2),"")</f>
        <v/>
      </c>
      <c r="G7616" s="30" t="str">
        <f t="array" ref="G7616">IF(D7616&lt;&gt;"",INDEX(DysfunctionalValues,2,MATCH(D7616,KanoDysfunctional,0)),"")</f>
        <v/>
      </c>
      <c r="H7616" s="30" t="str">
        <f t="array" ref="H7616">IF(C7616&lt;&gt;"",INDEX(KanoTable,MATCH(C7616,KanoFunctional,0),MATCH(D7616,KanoDysfunctional,0)),"")</f>
        <v/>
      </c>
      <c r="I7616" s="30" t="str">
        <f t="shared" si="120"/>
        <v/>
      </c>
      <c r="J7616" s="30" t="e">
        <f>VLOOKUP(B7616,Users!$A$2:$C$10000,3,FALSE)</f>
        <v>#N/A</v>
      </c>
    </row>
    <row r="7617" spans="1:10" ht="15.75" customHeight="1">
      <c r="A7617" s="3"/>
      <c r="B7617" s="3"/>
      <c r="C7617" s="3"/>
      <c r="D7617" s="3"/>
      <c r="E7617" s="3"/>
      <c r="F7617" s="30" t="str">
        <f t="array" ref="F7617">IF(C7617&lt;&gt;"",INDEX(FunctionalValues,MATCH(C7617,KanoFunctional,0),2),"")</f>
        <v/>
      </c>
      <c r="G7617" s="30" t="str">
        <f t="array" ref="G7617">IF(D7617&lt;&gt;"",INDEX(DysfunctionalValues,2,MATCH(D7617,KanoDysfunctional,0)),"")</f>
        <v/>
      </c>
      <c r="H7617" s="30" t="str">
        <f t="array" ref="H7617">IF(C7617&lt;&gt;"",INDEX(KanoTable,MATCH(C7617,KanoFunctional,0),MATCH(D7617,KanoDysfunctional,0)),"")</f>
        <v/>
      </c>
      <c r="I7617" s="30" t="str">
        <f t="shared" si="120"/>
        <v/>
      </c>
      <c r="J7617" s="30" t="e">
        <f>VLOOKUP(B7617,Users!$A$2:$C$10000,3,FALSE)</f>
        <v>#N/A</v>
      </c>
    </row>
    <row r="7618" spans="1:10" ht="15.75" customHeight="1">
      <c r="A7618" s="3"/>
      <c r="B7618" s="3"/>
      <c r="C7618" s="3"/>
      <c r="D7618" s="3"/>
      <c r="E7618" s="3"/>
      <c r="F7618" s="30" t="str">
        <f t="array" ref="F7618">IF(C7618&lt;&gt;"",INDEX(FunctionalValues,MATCH(C7618,KanoFunctional,0),2),"")</f>
        <v/>
      </c>
      <c r="G7618" s="30" t="str">
        <f t="array" ref="G7618">IF(D7618&lt;&gt;"",INDEX(DysfunctionalValues,2,MATCH(D7618,KanoDysfunctional,0)),"")</f>
        <v/>
      </c>
      <c r="H7618" s="30" t="str">
        <f t="array" ref="H7618">IF(C7618&lt;&gt;"",INDEX(KanoTable,MATCH(C7618,KanoFunctional,0),MATCH(D7618,KanoDysfunctional,0)),"")</f>
        <v/>
      </c>
      <c r="I7618" s="30" t="str">
        <f t="shared" si="120"/>
        <v/>
      </c>
      <c r="J7618" s="30" t="e">
        <f>VLOOKUP(B7618,Users!$A$2:$C$10000,3,FALSE)</f>
        <v>#N/A</v>
      </c>
    </row>
    <row r="7619" spans="1:10" ht="15.75" customHeight="1">
      <c r="A7619" s="3"/>
      <c r="B7619" s="3"/>
      <c r="C7619" s="3"/>
      <c r="D7619" s="3"/>
      <c r="E7619" s="3"/>
      <c r="F7619" s="30" t="str">
        <f t="array" ref="F7619">IF(C7619&lt;&gt;"",INDEX(FunctionalValues,MATCH(C7619,KanoFunctional,0),2),"")</f>
        <v/>
      </c>
      <c r="G7619" s="30" t="str">
        <f t="array" ref="G7619">IF(D7619&lt;&gt;"",INDEX(DysfunctionalValues,2,MATCH(D7619,KanoDysfunctional,0)),"")</f>
        <v/>
      </c>
      <c r="H7619" s="30" t="str">
        <f t="array" ref="H7619">IF(C7619&lt;&gt;"",INDEX(KanoTable,MATCH(C7619,KanoFunctional,0),MATCH(D7619,KanoDysfunctional,0)),"")</f>
        <v/>
      </c>
      <c r="I7619" s="30" t="str">
        <f t="shared" si="120"/>
        <v/>
      </c>
      <c r="J7619" s="30" t="e">
        <f>VLOOKUP(B7619,Users!$A$2:$C$10000,3,FALSE)</f>
        <v>#N/A</v>
      </c>
    </row>
    <row r="7620" spans="1:10" ht="15.75" customHeight="1">
      <c r="A7620" s="3"/>
      <c r="B7620" s="3"/>
      <c r="C7620" s="3"/>
      <c r="D7620" s="3"/>
      <c r="E7620" s="3"/>
      <c r="F7620" s="30" t="str">
        <f t="array" ref="F7620">IF(C7620&lt;&gt;"",INDEX(FunctionalValues,MATCH(C7620,KanoFunctional,0),2),"")</f>
        <v/>
      </c>
      <c r="G7620" s="30" t="str">
        <f t="array" ref="G7620">IF(D7620&lt;&gt;"",INDEX(DysfunctionalValues,2,MATCH(D7620,KanoDysfunctional,0)),"")</f>
        <v/>
      </c>
      <c r="H7620" s="30" t="str">
        <f t="array" ref="H7620">IF(C7620&lt;&gt;"",INDEX(KanoTable,MATCH(C7620,KanoFunctional,0),MATCH(D7620,KanoDysfunctional,0)),"")</f>
        <v/>
      </c>
      <c r="I7620" s="30" t="str">
        <f t="shared" si="120"/>
        <v/>
      </c>
      <c r="J7620" s="30" t="e">
        <f>VLOOKUP(B7620,Users!$A$2:$C$10000,3,FALSE)</f>
        <v>#N/A</v>
      </c>
    </row>
    <row r="7621" spans="1:10" ht="15.75" customHeight="1">
      <c r="A7621" s="3"/>
      <c r="B7621" s="3"/>
      <c r="C7621" s="3"/>
      <c r="D7621" s="3"/>
      <c r="E7621" s="3"/>
      <c r="F7621" s="30" t="str">
        <f t="array" ref="F7621">IF(C7621&lt;&gt;"",INDEX(FunctionalValues,MATCH(C7621,KanoFunctional,0),2),"")</f>
        <v/>
      </c>
      <c r="G7621" s="30" t="str">
        <f t="array" ref="G7621">IF(D7621&lt;&gt;"",INDEX(DysfunctionalValues,2,MATCH(D7621,KanoDysfunctional,0)),"")</f>
        <v/>
      </c>
      <c r="H7621" s="30" t="str">
        <f t="array" ref="H7621">IF(C7621&lt;&gt;"",INDEX(KanoTable,MATCH(C7621,KanoFunctional,0),MATCH(D7621,KanoDysfunctional,0)),"")</f>
        <v/>
      </c>
      <c r="I7621" s="30" t="str">
        <f t="shared" si="120"/>
        <v/>
      </c>
      <c r="J7621" s="30" t="e">
        <f>VLOOKUP(B7621,Users!$A$2:$C$10000,3,FALSE)</f>
        <v>#N/A</v>
      </c>
    </row>
    <row r="7622" spans="1:10" ht="15.75" customHeight="1">
      <c r="A7622" s="3"/>
      <c r="B7622" s="3"/>
      <c r="C7622" s="3"/>
      <c r="D7622" s="3"/>
      <c r="E7622" s="3"/>
      <c r="F7622" s="30" t="str">
        <f t="array" ref="F7622">IF(C7622&lt;&gt;"",INDEX(FunctionalValues,MATCH(C7622,KanoFunctional,0),2),"")</f>
        <v/>
      </c>
      <c r="G7622" s="30" t="str">
        <f t="array" ref="G7622">IF(D7622&lt;&gt;"",INDEX(DysfunctionalValues,2,MATCH(D7622,KanoDysfunctional,0)),"")</f>
        <v/>
      </c>
      <c r="H7622" s="30" t="str">
        <f t="array" ref="H7622">IF(C7622&lt;&gt;"",INDEX(KanoTable,MATCH(C7622,KanoFunctional,0),MATCH(D7622,KanoDysfunctional,0)),"")</f>
        <v/>
      </c>
      <c r="I7622" s="30" t="str">
        <f t="shared" si="120"/>
        <v/>
      </c>
      <c r="J7622" s="30" t="e">
        <f>VLOOKUP(B7622,Users!$A$2:$C$10000,3,FALSE)</f>
        <v>#N/A</v>
      </c>
    </row>
    <row r="7623" spans="1:10" ht="15.75" customHeight="1">
      <c r="A7623" s="3"/>
      <c r="B7623" s="3"/>
      <c r="C7623" s="3"/>
      <c r="D7623" s="3"/>
      <c r="E7623" s="3"/>
      <c r="F7623" s="30" t="str">
        <f t="array" ref="F7623">IF(C7623&lt;&gt;"",INDEX(FunctionalValues,MATCH(C7623,KanoFunctional,0),2),"")</f>
        <v/>
      </c>
      <c r="G7623" s="30" t="str">
        <f t="array" ref="G7623">IF(D7623&lt;&gt;"",INDEX(DysfunctionalValues,2,MATCH(D7623,KanoDysfunctional,0)),"")</f>
        <v/>
      </c>
      <c r="H7623" s="30" t="str">
        <f t="array" ref="H7623">IF(C7623&lt;&gt;"",INDEX(KanoTable,MATCH(C7623,KanoFunctional,0),MATCH(D7623,KanoDysfunctional,0)),"")</f>
        <v/>
      </c>
      <c r="I7623" s="30" t="str">
        <f t="shared" si="120"/>
        <v/>
      </c>
      <c r="J7623" s="30" t="e">
        <f>VLOOKUP(B7623,Users!$A$2:$C$10000,3,FALSE)</f>
        <v>#N/A</v>
      </c>
    </row>
    <row r="7624" spans="1:10" ht="15.75" customHeight="1">
      <c r="A7624" s="3"/>
      <c r="B7624" s="3"/>
      <c r="C7624" s="3"/>
      <c r="D7624" s="3"/>
      <c r="E7624" s="3"/>
      <c r="F7624" s="30" t="str">
        <f t="array" ref="F7624">IF(C7624&lt;&gt;"",INDEX(FunctionalValues,MATCH(C7624,KanoFunctional,0),2),"")</f>
        <v/>
      </c>
      <c r="G7624" s="30" t="str">
        <f t="array" ref="G7624">IF(D7624&lt;&gt;"",INDEX(DysfunctionalValues,2,MATCH(D7624,KanoDysfunctional,0)),"")</f>
        <v/>
      </c>
      <c r="H7624" s="30" t="str">
        <f t="array" ref="H7624">IF(C7624&lt;&gt;"",INDEX(KanoTable,MATCH(C7624,KanoFunctional,0),MATCH(D7624,KanoDysfunctional,0)),"")</f>
        <v/>
      </c>
      <c r="I7624" s="30" t="str">
        <f t="shared" si="120"/>
        <v/>
      </c>
      <c r="J7624" s="30" t="e">
        <f>VLOOKUP(B7624,Users!$A$2:$C$10000,3,FALSE)</f>
        <v>#N/A</v>
      </c>
    </row>
    <row r="7625" spans="1:10" ht="15.75" customHeight="1">
      <c r="A7625" s="3"/>
      <c r="B7625" s="3"/>
      <c r="C7625" s="3"/>
      <c r="D7625" s="3"/>
      <c r="E7625" s="3"/>
      <c r="F7625" s="30" t="str">
        <f t="array" ref="F7625">IF(C7625&lt;&gt;"",INDEX(FunctionalValues,MATCH(C7625,KanoFunctional,0),2),"")</f>
        <v/>
      </c>
      <c r="G7625" s="30" t="str">
        <f t="array" ref="G7625">IF(D7625&lt;&gt;"",INDEX(DysfunctionalValues,2,MATCH(D7625,KanoDysfunctional,0)),"")</f>
        <v/>
      </c>
      <c r="H7625" s="30" t="str">
        <f t="array" ref="H7625">IF(C7625&lt;&gt;"",INDEX(KanoTable,MATCH(C7625,KanoFunctional,0),MATCH(D7625,KanoDysfunctional,0)),"")</f>
        <v/>
      </c>
      <c r="I7625" s="30" t="str">
        <f t="shared" si="120"/>
        <v/>
      </c>
      <c r="J7625" s="30" t="e">
        <f>VLOOKUP(B7625,Users!$A$2:$C$10000,3,FALSE)</f>
        <v>#N/A</v>
      </c>
    </row>
    <row r="7626" spans="1:10" ht="15.75" customHeight="1">
      <c r="A7626" s="3"/>
      <c r="B7626" s="3"/>
      <c r="C7626" s="3"/>
      <c r="D7626" s="3"/>
      <c r="E7626" s="3"/>
      <c r="F7626" s="30" t="str">
        <f t="array" ref="F7626">IF(C7626&lt;&gt;"",INDEX(FunctionalValues,MATCH(C7626,KanoFunctional,0),2),"")</f>
        <v/>
      </c>
      <c r="G7626" s="30" t="str">
        <f t="array" ref="G7626">IF(D7626&lt;&gt;"",INDEX(DysfunctionalValues,2,MATCH(D7626,KanoDysfunctional,0)),"")</f>
        <v/>
      </c>
      <c r="H7626" s="30" t="str">
        <f t="array" ref="H7626">IF(C7626&lt;&gt;"",INDEX(KanoTable,MATCH(C7626,KanoFunctional,0),MATCH(D7626,KanoDysfunctional,0)),"")</f>
        <v/>
      </c>
      <c r="I7626" s="30" t="str">
        <f t="shared" si="120"/>
        <v/>
      </c>
      <c r="J7626" s="30" t="e">
        <f>VLOOKUP(B7626,Users!$A$2:$C$10000,3,FALSE)</f>
        <v>#N/A</v>
      </c>
    </row>
    <row r="7627" spans="1:10" ht="15.75" customHeight="1">
      <c r="A7627" s="3"/>
      <c r="B7627" s="3"/>
      <c r="C7627" s="3"/>
      <c r="D7627" s="3"/>
      <c r="E7627" s="3"/>
      <c r="F7627" s="30" t="str">
        <f t="array" ref="F7627">IF(C7627&lt;&gt;"",INDEX(FunctionalValues,MATCH(C7627,KanoFunctional,0),2),"")</f>
        <v/>
      </c>
      <c r="G7627" s="30" t="str">
        <f t="array" ref="G7627">IF(D7627&lt;&gt;"",INDEX(DysfunctionalValues,2,MATCH(D7627,KanoDysfunctional,0)),"")</f>
        <v/>
      </c>
      <c r="H7627" s="30" t="str">
        <f t="array" ref="H7627">IF(C7627&lt;&gt;"",INDEX(KanoTable,MATCH(C7627,KanoFunctional,0),MATCH(D7627,KanoDysfunctional,0)),"")</f>
        <v/>
      </c>
      <c r="I7627" s="30" t="str">
        <f t="shared" si="120"/>
        <v/>
      </c>
      <c r="J7627" s="30" t="e">
        <f>VLOOKUP(B7627,Users!$A$2:$C$10000,3,FALSE)</f>
        <v>#N/A</v>
      </c>
    </row>
    <row r="7628" spans="1:10" ht="15.75" customHeight="1">
      <c r="A7628" s="3"/>
      <c r="B7628" s="3"/>
      <c r="C7628" s="3"/>
      <c r="D7628" s="3"/>
      <c r="E7628" s="3"/>
      <c r="F7628" s="30" t="str">
        <f t="array" ref="F7628">IF(C7628&lt;&gt;"",INDEX(FunctionalValues,MATCH(C7628,KanoFunctional,0),2),"")</f>
        <v/>
      </c>
      <c r="G7628" s="30" t="str">
        <f t="array" ref="G7628">IF(D7628&lt;&gt;"",INDEX(DysfunctionalValues,2,MATCH(D7628,KanoDysfunctional,0)),"")</f>
        <v/>
      </c>
      <c r="H7628" s="30" t="str">
        <f t="array" ref="H7628">IF(C7628&lt;&gt;"",INDEX(KanoTable,MATCH(C7628,KanoFunctional,0),MATCH(D7628,KanoDysfunctional,0)),"")</f>
        <v/>
      </c>
      <c r="I7628" s="30" t="str">
        <f t="shared" si="120"/>
        <v/>
      </c>
      <c r="J7628" s="30" t="e">
        <f>VLOOKUP(B7628,Users!$A$2:$C$10000,3,FALSE)</f>
        <v>#N/A</v>
      </c>
    </row>
    <row r="7629" spans="1:10" ht="15.75" customHeight="1">
      <c r="A7629" s="3"/>
      <c r="B7629" s="3"/>
      <c r="C7629" s="3"/>
      <c r="D7629" s="3"/>
      <c r="E7629" s="3"/>
      <c r="F7629" s="30" t="str">
        <f t="array" ref="F7629">IF(C7629&lt;&gt;"",INDEX(FunctionalValues,MATCH(C7629,KanoFunctional,0),2),"")</f>
        <v/>
      </c>
      <c r="G7629" s="30" t="str">
        <f t="array" ref="G7629">IF(D7629&lt;&gt;"",INDEX(DysfunctionalValues,2,MATCH(D7629,KanoDysfunctional,0)),"")</f>
        <v/>
      </c>
      <c r="H7629" s="30" t="str">
        <f t="array" ref="H7629">IF(C7629&lt;&gt;"",INDEX(KanoTable,MATCH(C7629,KanoFunctional,0),MATCH(D7629,KanoDysfunctional,0)),"")</f>
        <v/>
      </c>
      <c r="I7629" s="30" t="str">
        <f t="shared" si="120"/>
        <v/>
      </c>
      <c r="J7629" s="30" t="e">
        <f>VLOOKUP(B7629,Users!$A$2:$C$10000,3,FALSE)</f>
        <v>#N/A</v>
      </c>
    </row>
    <row r="7630" spans="1:10" ht="15.75" customHeight="1">
      <c r="A7630" s="3"/>
      <c r="B7630" s="3"/>
      <c r="C7630" s="3"/>
      <c r="D7630" s="3"/>
      <c r="E7630" s="3"/>
      <c r="F7630" s="30" t="str">
        <f t="array" ref="F7630">IF(C7630&lt;&gt;"",INDEX(FunctionalValues,MATCH(C7630,KanoFunctional,0),2),"")</f>
        <v/>
      </c>
      <c r="G7630" s="30" t="str">
        <f t="array" ref="G7630">IF(D7630&lt;&gt;"",INDEX(DysfunctionalValues,2,MATCH(D7630,KanoDysfunctional,0)),"")</f>
        <v/>
      </c>
      <c r="H7630" s="30" t="str">
        <f t="array" ref="H7630">IF(C7630&lt;&gt;"",INDEX(KanoTable,MATCH(C7630,KanoFunctional,0),MATCH(D7630,KanoDysfunctional,0)),"")</f>
        <v/>
      </c>
      <c r="I7630" s="30" t="str">
        <f t="shared" si="120"/>
        <v/>
      </c>
      <c r="J7630" s="30" t="e">
        <f>VLOOKUP(B7630,Users!$A$2:$C$10000,3,FALSE)</f>
        <v>#N/A</v>
      </c>
    </row>
    <row r="7631" spans="1:10" ht="15.75" customHeight="1">
      <c r="A7631" s="3"/>
      <c r="B7631" s="3"/>
      <c r="C7631" s="3"/>
      <c r="D7631" s="3"/>
      <c r="E7631" s="3"/>
      <c r="F7631" s="30" t="str">
        <f t="array" ref="F7631">IF(C7631&lt;&gt;"",INDEX(FunctionalValues,MATCH(C7631,KanoFunctional,0),2),"")</f>
        <v/>
      </c>
      <c r="G7631" s="30" t="str">
        <f t="array" ref="G7631">IF(D7631&lt;&gt;"",INDEX(DysfunctionalValues,2,MATCH(D7631,KanoDysfunctional,0)),"")</f>
        <v/>
      </c>
      <c r="H7631" s="30" t="str">
        <f t="array" ref="H7631">IF(C7631&lt;&gt;"",INDEX(KanoTable,MATCH(C7631,KanoFunctional,0),MATCH(D7631,KanoDysfunctional,0)),"")</f>
        <v/>
      </c>
      <c r="I7631" s="30" t="str">
        <f t="shared" si="120"/>
        <v/>
      </c>
      <c r="J7631" s="30" t="e">
        <f>VLOOKUP(B7631,Users!$A$2:$C$10000,3,FALSE)</f>
        <v>#N/A</v>
      </c>
    </row>
    <row r="7632" spans="1:10" ht="15.75" customHeight="1">
      <c r="A7632" s="3"/>
      <c r="B7632" s="3"/>
      <c r="C7632" s="3"/>
      <c r="D7632" s="3"/>
      <c r="E7632" s="3"/>
      <c r="F7632" s="30" t="str">
        <f t="array" ref="F7632">IF(C7632&lt;&gt;"",INDEX(FunctionalValues,MATCH(C7632,KanoFunctional,0),2),"")</f>
        <v/>
      </c>
      <c r="G7632" s="30" t="str">
        <f t="array" ref="G7632">IF(D7632&lt;&gt;"",INDEX(DysfunctionalValues,2,MATCH(D7632,KanoDysfunctional,0)),"")</f>
        <v/>
      </c>
      <c r="H7632" s="30" t="str">
        <f t="array" ref="H7632">IF(C7632&lt;&gt;"",INDEX(KanoTable,MATCH(C7632,KanoFunctional,0),MATCH(D7632,KanoDysfunctional,0)),"")</f>
        <v/>
      </c>
      <c r="I7632" s="30" t="str">
        <f t="shared" si="120"/>
        <v/>
      </c>
      <c r="J7632" s="30" t="e">
        <f>VLOOKUP(B7632,Users!$A$2:$C$10000,3,FALSE)</f>
        <v>#N/A</v>
      </c>
    </row>
    <row r="7633" spans="1:10" ht="15.75" customHeight="1">
      <c r="A7633" s="3"/>
      <c r="B7633" s="3"/>
      <c r="C7633" s="3"/>
      <c r="D7633" s="3"/>
      <c r="E7633" s="3"/>
      <c r="F7633" s="30" t="str">
        <f t="array" ref="F7633">IF(C7633&lt;&gt;"",INDEX(FunctionalValues,MATCH(C7633,KanoFunctional,0),2),"")</f>
        <v/>
      </c>
      <c r="G7633" s="30" t="str">
        <f t="array" ref="G7633">IF(D7633&lt;&gt;"",INDEX(DysfunctionalValues,2,MATCH(D7633,KanoDysfunctional,0)),"")</f>
        <v/>
      </c>
      <c r="H7633" s="30" t="str">
        <f t="array" ref="H7633">IF(C7633&lt;&gt;"",INDEX(KanoTable,MATCH(C7633,KanoFunctional,0),MATCH(D7633,KanoDysfunctional,0)),"")</f>
        <v/>
      </c>
      <c r="I7633" s="30" t="str">
        <f t="shared" si="120"/>
        <v/>
      </c>
      <c r="J7633" s="30" t="e">
        <f>VLOOKUP(B7633,Users!$A$2:$C$10000,3,FALSE)</f>
        <v>#N/A</v>
      </c>
    </row>
    <row r="7634" spans="1:10" ht="15.75" customHeight="1">
      <c r="A7634" s="3"/>
      <c r="B7634" s="3"/>
      <c r="C7634" s="3"/>
      <c r="D7634" s="3"/>
      <c r="E7634" s="3"/>
      <c r="F7634" s="30" t="str">
        <f t="array" ref="F7634">IF(C7634&lt;&gt;"",INDEX(FunctionalValues,MATCH(C7634,KanoFunctional,0),2),"")</f>
        <v/>
      </c>
      <c r="G7634" s="30" t="str">
        <f t="array" ref="G7634">IF(D7634&lt;&gt;"",INDEX(DysfunctionalValues,2,MATCH(D7634,KanoDysfunctional,0)),"")</f>
        <v/>
      </c>
      <c r="H7634" s="30" t="str">
        <f t="array" ref="H7634">IF(C7634&lt;&gt;"",INDEX(KanoTable,MATCH(C7634,KanoFunctional,0),MATCH(D7634,KanoDysfunctional,0)),"")</f>
        <v/>
      </c>
      <c r="I7634" s="30" t="str">
        <f t="shared" si="120"/>
        <v/>
      </c>
      <c r="J7634" s="30" t="e">
        <f>VLOOKUP(B7634,Users!$A$2:$C$10000,3,FALSE)</f>
        <v>#N/A</v>
      </c>
    </row>
    <row r="7635" spans="1:10" ht="15.75" customHeight="1">
      <c r="A7635" s="3"/>
      <c r="B7635" s="3"/>
      <c r="C7635" s="3"/>
      <c r="D7635" s="3"/>
      <c r="E7635" s="3"/>
      <c r="F7635" s="30" t="str">
        <f t="array" ref="F7635">IF(C7635&lt;&gt;"",INDEX(FunctionalValues,MATCH(C7635,KanoFunctional,0),2),"")</f>
        <v/>
      </c>
      <c r="G7635" s="30" t="str">
        <f t="array" ref="G7635">IF(D7635&lt;&gt;"",INDEX(DysfunctionalValues,2,MATCH(D7635,KanoDysfunctional,0)),"")</f>
        <v/>
      </c>
      <c r="H7635" s="30" t="str">
        <f t="array" ref="H7635">IF(C7635&lt;&gt;"",INDEX(KanoTable,MATCH(C7635,KanoFunctional,0),MATCH(D7635,KanoDysfunctional,0)),"")</f>
        <v/>
      </c>
      <c r="I7635" s="30" t="str">
        <f t="shared" si="120"/>
        <v/>
      </c>
      <c r="J7635" s="30" t="e">
        <f>VLOOKUP(B7635,Users!$A$2:$C$10000,3,FALSE)</f>
        <v>#N/A</v>
      </c>
    </row>
    <row r="7636" spans="1:10" ht="15.75" customHeight="1">
      <c r="A7636" s="3"/>
      <c r="B7636" s="3"/>
      <c r="C7636" s="3"/>
      <c r="D7636" s="3"/>
      <c r="E7636" s="3"/>
      <c r="F7636" s="30" t="str">
        <f t="array" ref="F7636">IF(C7636&lt;&gt;"",INDEX(FunctionalValues,MATCH(C7636,KanoFunctional,0),2),"")</f>
        <v/>
      </c>
      <c r="G7636" s="30" t="str">
        <f t="array" ref="G7636">IF(D7636&lt;&gt;"",INDEX(DysfunctionalValues,2,MATCH(D7636,KanoDysfunctional,0)),"")</f>
        <v/>
      </c>
      <c r="H7636" s="30" t="str">
        <f t="array" ref="H7636">IF(C7636&lt;&gt;"",INDEX(KanoTable,MATCH(C7636,KanoFunctional,0),MATCH(D7636,KanoDysfunctional,0)),"")</f>
        <v/>
      </c>
      <c r="I7636" s="30" t="str">
        <f t="shared" si="120"/>
        <v/>
      </c>
      <c r="J7636" s="30" t="e">
        <f>VLOOKUP(B7636,Users!$A$2:$C$10000,3,FALSE)</f>
        <v>#N/A</v>
      </c>
    </row>
    <row r="7637" spans="1:10" ht="15.75" customHeight="1">
      <c r="A7637" s="3"/>
      <c r="B7637" s="3"/>
      <c r="C7637" s="3"/>
      <c r="D7637" s="3"/>
      <c r="E7637" s="3"/>
      <c r="F7637" s="30" t="str">
        <f t="array" ref="F7637">IF(C7637&lt;&gt;"",INDEX(FunctionalValues,MATCH(C7637,KanoFunctional,0),2),"")</f>
        <v/>
      </c>
      <c r="G7637" s="30" t="str">
        <f t="array" ref="G7637">IF(D7637&lt;&gt;"",INDEX(DysfunctionalValues,2,MATCH(D7637,KanoDysfunctional,0)),"")</f>
        <v/>
      </c>
      <c r="H7637" s="30" t="str">
        <f t="array" ref="H7637">IF(C7637&lt;&gt;"",INDEX(KanoTable,MATCH(C7637,KanoFunctional,0),MATCH(D7637,KanoDysfunctional,0)),"")</f>
        <v/>
      </c>
      <c r="I7637" s="30" t="str">
        <f t="shared" si="120"/>
        <v/>
      </c>
      <c r="J7637" s="30" t="e">
        <f>VLOOKUP(B7637,Users!$A$2:$C$10000,3,FALSE)</f>
        <v>#N/A</v>
      </c>
    </row>
    <row r="7638" spans="1:10" ht="15.75" customHeight="1">
      <c r="A7638" s="3"/>
      <c r="B7638" s="3"/>
      <c r="C7638" s="3"/>
      <c r="D7638" s="3"/>
      <c r="E7638" s="3"/>
      <c r="F7638" s="30" t="str">
        <f t="array" ref="F7638">IF(C7638&lt;&gt;"",INDEX(FunctionalValues,MATCH(C7638,KanoFunctional,0),2),"")</f>
        <v/>
      </c>
      <c r="G7638" s="30" t="str">
        <f t="array" ref="G7638">IF(D7638&lt;&gt;"",INDEX(DysfunctionalValues,2,MATCH(D7638,KanoDysfunctional,0)),"")</f>
        <v/>
      </c>
      <c r="H7638" s="30" t="str">
        <f t="array" ref="H7638">IF(C7638&lt;&gt;"",INDEX(KanoTable,MATCH(C7638,KanoFunctional,0),MATCH(D7638,KanoDysfunctional,0)),"")</f>
        <v/>
      </c>
      <c r="I7638" s="30" t="str">
        <f t="shared" ref="I7638:I7701" si="121">IF(C7638&lt;&gt;"",MATCH(H7638,KanoResultCodes,0),"")</f>
        <v/>
      </c>
      <c r="J7638" s="30" t="e">
        <f>VLOOKUP(B7638,Users!$A$2:$C$10000,3,FALSE)</f>
        <v>#N/A</v>
      </c>
    </row>
    <row r="7639" spans="1:10" ht="15.75" customHeight="1">
      <c r="A7639" s="3"/>
      <c r="B7639" s="3"/>
      <c r="C7639" s="3"/>
      <c r="D7639" s="3"/>
      <c r="E7639" s="3"/>
      <c r="F7639" s="30" t="str">
        <f t="array" ref="F7639">IF(C7639&lt;&gt;"",INDEX(FunctionalValues,MATCH(C7639,KanoFunctional,0),2),"")</f>
        <v/>
      </c>
      <c r="G7639" s="30" t="str">
        <f t="array" ref="G7639">IF(D7639&lt;&gt;"",INDEX(DysfunctionalValues,2,MATCH(D7639,KanoDysfunctional,0)),"")</f>
        <v/>
      </c>
      <c r="H7639" s="30" t="str">
        <f t="array" ref="H7639">IF(C7639&lt;&gt;"",INDEX(KanoTable,MATCH(C7639,KanoFunctional,0),MATCH(D7639,KanoDysfunctional,0)),"")</f>
        <v/>
      </c>
      <c r="I7639" s="30" t="str">
        <f t="shared" si="121"/>
        <v/>
      </c>
      <c r="J7639" s="30" t="e">
        <f>VLOOKUP(B7639,Users!$A$2:$C$10000,3,FALSE)</f>
        <v>#N/A</v>
      </c>
    </row>
    <row r="7640" spans="1:10" ht="15.75" customHeight="1">
      <c r="A7640" s="3"/>
      <c r="B7640" s="3"/>
      <c r="C7640" s="3"/>
      <c r="D7640" s="3"/>
      <c r="E7640" s="3"/>
      <c r="F7640" s="30" t="str">
        <f t="array" ref="F7640">IF(C7640&lt;&gt;"",INDEX(FunctionalValues,MATCH(C7640,KanoFunctional,0),2),"")</f>
        <v/>
      </c>
      <c r="G7640" s="30" t="str">
        <f t="array" ref="G7640">IF(D7640&lt;&gt;"",INDEX(DysfunctionalValues,2,MATCH(D7640,KanoDysfunctional,0)),"")</f>
        <v/>
      </c>
      <c r="H7640" s="30" t="str">
        <f t="array" ref="H7640">IF(C7640&lt;&gt;"",INDEX(KanoTable,MATCH(C7640,KanoFunctional,0),MATCH(D7640,KanoDysfunctional,0)),"")</f>
        <v/>
      </c>
      <c r="I7640" s="30" t="str">
        <f t="shared" si="121"/>
        <v/>
      </c>
      <c r="J7640" s="30" t="e">
        <f>VLOOKUP(B7640,Users!$A$2:$C$10000,3,FALSE)</f>
        <v>#N/A</v>
      </c>
    </row>
    <row r="7641" spans="1:10" ht="15.75" customHeight="1">
      <c r="A7641" s="3"/>
      <c r="B7641" s="3"/>
      <c r="C7641" s="3"/>
      <c r="D7641" s="3"/>
      <c r="E7641" s="3"/>
      <c r="F7641" s="30" t="str">
        <f t="array" ref="F7641">IF(C7641&lt;&gt;"",INDEX(FunctionalValues,MATCH(C7641,KanoFunctional,0),2),"")</f>
        <v/>
      </c>
      <c r="G7641" s="30" t="str">
        <f t="array" ref="G7641">IF(D7641&lt;&gt;"",INDEX(DysfunctionalValues,2,MATCH(D7641,KanoDysfunctional,0)),"")</f>
        <v/>
      </c>
      <c r="H7641" s="30" t="str">
        <f t="array" ref="H7641">IF(C7641&lt;&gt;"",INDEX(KanoTable,MATCH(C7641,KanoFunctional,0),MATCH(D7641,KanoDysfunctional,0)),"")</f>
        <v/>
      </c>
      <c r="I7641" s="30" t="str">
        <f t="shared" si="121"/>
        <v/>
      </c>
      <c r="J7641" s="30" t="e">
        <f>VLOOKUP(B7641,Users!$A$2:$C$10000,3,FALSE)</f>
        <v>#N/A</v>
      </c>
    </row>
    <row r="7642" spans="1:10" ht="15.75" customHeight="1">
      <c r="A7642" s="3"/>
      <c r="B7642" s="3"/>
      <c r="C7642" s="3"/>
      <c r="D7642" s="3"/>
      <c r="E7642" s="3"/>
      <c r="F7642" s="30" t="str">
        <f t="array" ref="F7642">IF(C7642&lt;&gt;"",INDEX(FunctionalValues,MATCH(C7642,KanoFunctional,0),2),"")</f>
        <v/>
      </c>
      <c r="G7642" s="30" t="str">
        <f t="array" ref="G7642">IF(D7642&lt;&gt;"",INDEX(DysfunctionalValues,2,MATCH(D7642,KanoDysfunctional,0)),"")</f>
        <v/>
      </c>
      <c r="H7642" s="30" t="str">
        <f t="array" ref="H7642">IF(C7642&lt;&gt;"",INDEX(KanoTable,MATCH(C7642,KanoFunctional,0),MATCH(D7642,KanoDysfunctional,0)),"")</f>
        <v/>
      </c>
      <c r="I7642" s="30" t="str">
        <f t="shared" si="121"/>
        <v/>
      </c>
      <c r="J7642" s="30" t="e">
        <f>VLOOKUP(B7642,Users!$A$2:$C$10000,3,FALSE)</f>
        <v>#N/A</v>
      </c>
    </row>
    <row r="7643" spans="1:10" ht="15.75" customHeight="1">
      <c r="A7643" s="3"/>
      <c r="B7643" s="3"/>
      <c r="C7643" s="3"/>
      <c r="D7643" s="3"/>
      <c r="E7643" s="3"/>
      <c r="F7643" s="30" t="str">
        <f t="array" ref="F7643">IF(C7643&lt;&gt;"",INDEX(FunctionalValues,MATCH(C7643,KanoFunctional,0),2),"")</f>
        <v/>
      </c>
      <c r="G7643" s="30" t="str">
        <f t="array" ref="G7643">IF(D7643&lt;&gt;"",INDEX(DysfunctionalValues,2,MATCH(D7643,KanoDysfunctional,0)),"")</f>
        <v/>
      </c>
      <c r="H7643" s="30" t="str">
        <f t="array" ref="H7643">IF(C7643&lt;&gt;"",INDEX(KanoTable,MATCH(C7643,KanoFunctional,0),MATCH(D7643,KanoDysfunctional,0)),"")</f>
        <v/>
      </c>
      <c r="I7643" s="30" t="str">
        <f t="shared" si="121"/>
        <v/>
      </c>
      <c r="J7643" s="30" t="e">
        <f>VLOOKUP(B7643,Users!$A$2:$C$10000,3,FALSE)</f>
        <v>#N/A</v>
      </c>
    </row>
    <row r="7644" spans="1:10" ht="15.75" customHeight="1">
      <c r="A7644" s="3"/>
      <c r="B7644" s="3"/>
      <c r="C7644" s="3"/>
      <c r="D7644" s="3"/>
      <c r="E7644" s="3"/>
      <c r="F7644" s="30" t="str">
        <f t="array" ref="F7644">IF(C7644&lt;&gt;"",INDEX(FunctionalValues,MATCH(C7644,KanoFunctional,0),2),"")</f>
        <v/>
      </c>
      <c r="G7644" s="30" t="str">
        <f t="array" ref="G7644">IF(D7644&lt;&gt;"",INDEX(DysfunctionalValues,2,MATCH(D7644,KanoDysfunctional,0)),"")</f>
        <v/>
      </c>
      <c r="H7644" s="30" t="str">
        <f t="array" ref="H7644">IF(C7644&lt;&gt;"",INDEX(KanoTable,MATCH(C7644,KanoFunctional,0),MATCH(D7644,KanoDysfunctional,0)),"")</f>
        <v/>
      </c>
      <c r="I7644" s="30" t="str">
        <f t="shared" si="121"/>
        <v/>
      </c>
      <c r="J7644" s="30" t="e">
        <f>VLOOKUP(B7644,Users!$A$2:$C$10000,3,FALSE)</f>
        <v>#N/A</v>
      </c>
    </row>
    <row r="7645" spans="1:10" ht="15.75" customHeight="1">
      <c r="A7645" s="3"/>
      <c r="B7645" s="3"/>
      <c r="C7645" s="3"/>
      <c r="D7645" s="3"/>
      <c r="E7645" s="3"/>
      <c r="F7645" s="30" t="str">
        <f t="array" ref="F7645">IF(C7645&lt;&gt;"",INDEX(FunctionalValues,MATCH(C7645,KanoFunctional,0),2),"")</f>
        <v/>
      </c>
      <c r="G7645" s="30" t="str">
        <f t="array" ref="G7645">IF(D7645&lt;&gt;"",INDEX(DysfunctionalValues,2,MATCH(D7645,KanoDysfunctional,0)),"")</f>
        <v/>
      </c>
      <c r="H7645" s="30" t="str">
        <f t="array" ref="H7645">IF(C7645&lt;&gt;"",INDEX(KanoTable,MATCH(C7645,KanoFunctional,0),MATCH(D7645,KanoDysfunctional,0)),"")</f>
        <v/>
      </c>
      <c r="I7645" s="30" t="str">
        <f t="shared" si="121"/>
        <v/>
      </c>
      <c r="J7645" s="30" t="e">
        <f>VLOOKUP(B7645,Users!$A$2:$C$10000,3,FALSE)</f>
        <v>#N/A</v>
      </c>
    </row>
    <row r="7646" spans="1:10" ht="15.75" customHeight="1">
      <c r="A7646" s="3"/>
      <c r="B7646" s="3"/>
      <c r="C7646" s="3"/>
      <c r="D7646" s="3"/>
      <c r="E7646" s="3"/>
      <c r="F7646" s="30" t="str">
        <f t="array" ref="F7646">IF(C7646&lt;&gt;"",INDEX(FunctionalValues,MATCH(C7646,KanoFunctional,0),2),"")</f>
        <v/>
      </c>
      <c r="G7646" s="30" t="str">
        <f t="array" ref="G7646">IF(D7646&lt;&gt;"",INDEX(DysfunctionalValues,2,MATCH(D7646,KanoDysfunctional,0)),"")</f>
        <v/>
      </c>
      <c r="H7646" s="30" t="str">
        <f t="array" ref="H7646">IF(C7646&lt;&gt;"",INDEX(KanoTable,MATCH(C7646,KanoFunctional,0),MATCH(D7646,KanoDysfunctional,0)),"")</f>
        <v/>
      </c>
      <c r="I7646" s="30" t="str">
        <f t="shared" si="121"/>
        <v/>
      </c>
      <c r="J7646" s="30" t="e">
        <f>VLOOKUP(B7646,Users!$A$2:$C$10000,3,FALSE)</f>
        <v>#N/A</v>
      </c>
    </row>
    <row r="7647" spans="1:10" ht="15.75" customHeight="1">
      <c r="A7647" s="3"/>
      <c r="B7647" s="3"/>
      <c r="C7647" s="3"/>
      <c r="D7647" s="3"/>
      <c r="E7647" s="3"/>
      <c r="F7647" s="30" t="str">
        <f t="array" ref="F7647">IF(C7647&lt;&gt;"",INDEX(FunctionalValues,MATCH(C7647,KanoFunctional,0),2),"")</f>
        <v/>
      </c>
      <c r="G7647" s="30" t="str">
        <f t="array" ref="G7647">IF(D7647&lt;&gt;"",INDEX(DysfunctionalValues,2,MATCH(D7647,KanoDysfunctional,0)),"")</f>
        <v/>
      </c>
      <c r="H7647" s="30" t="str">
        <f t="array" ref="H7647">IF(C7647&lt;&gt;"",INDEX(KanoTable,MATCH(C7647,KanoFunctional,0),MATCH(D7647,KanoDysfunctional,0)),"")</f>
        <v/>
      </c>
      <c r="I7647" s="30" t="str">
        <f t="shared" si="121"/>
        <v/>
      </c>
      <c r="J7647" s="30" t="e">
        <f>VLOOKUP(B7647,Users!$A$2:$C$10000,3,FALSE)</f>
        <v>#N/A</v>
      </c>
    </row>
    <row r="7648" spans="1:10" ht="15.75" customHeight="1">
      <c r="A7648" s="3"/>
      <c r="B7648" s="3"/>
      <c r="C7648" s="3"/>
      <c r="D7648" s="3"/>
      <c r="E7648" s="3"/>
      <c r="F7648" s="30" t="str">
        <f t="array" ref="F7648">IF(C7648&lt;&gt;"",INDEX(FunctionalValues,MATCH(C7648,KanoFunctional,0),2),"")</f>
        <v/>
      </c>
      <c r="G7648" s="30" t="str">
        <f t="array" ref="G7648">IF(D7648&lt;&gt;"",INDEX(DysfunctionalValues,2,MATCH(D7648,KanoDysfunctional,0)),"")</f>
        <v/>
      </c>
      <c r="H7648" s="30" t="str">
        <f t="array" ref="H7648">IF(C7648&lt;&gt;"",INDEX(KanoTable,MATCH(C7648,KanoFunctional,0),MATCH(D7648,KanoDysfunctional,0)),"")</f>
        <v/>
      </c>
      <c r="I7648" s="30" t="str">
        <f t="shared" si="121"/>
        <v/>
      </c>
      <c r="J7648" s="30" t="e">
        <f>VLOOKUP(B7648,Users!$A$2:$C$10000,3,FALSE)</f>
        <v>#N/A</v>
      </c>
    </row>
    <row r="7649" spans="1:10" ht="15.75" customHeight="1">
      <c r="A7649" s="3"/>
      <c r="B7649" s="3"/>
      <c r="C7649" s="3"/>
      <c r="D7649" s="3"/>
      <c r="E7649" s="3"/>
      <c r="F7649" s="30" t="str">
        <f t="array" ref="F7649">IF(C7649&lt;&gt;"",INDEX(FunctionalValues,MATCH(C7649,KanoFunctional,0),2),"")</f>
        <v/>
      </c>
      <c r="G7649" s="30" t="str">
        <f t="array" ref="G7649">IF(D7649&lt;&gt;"",INDEX(DysfunctionalValues,2,MATCH(D7649,KanoDysfunctional,0)),"")</f>
        <v/>
      </c>
      <c r="H7649" s="30" t="str">
        <f t="array" ref="H7649">IF(C7649&lt;&gt;"",INDEX(KanoTable,MATCH(C7649,KanoFunctional,0),MATCH(D7649,KanoDysfunctional,0)),"")</f>
        <v/>
      </c>
      <c r="I7649" s="30" t="str">
        <f t="shared" si="121"/>
        <v/>
      </c>
      <c r="J7649" s="30" t="e">
        <f>VLOOKUP(B7649,Users!$A$2:$C$10000,3,FALSE)</f>
        <v>#N/A</v>
      </c>
    </row>
    <row r="7650" spans="1:10" ht="15.75" customHeight="1">
      <c r="A7650" s="3"/>
      <c r="B7650" s="3"/>
      <c r="C7650" s="3"/>
      <c r="D7650" s="3"/>
      <c r="E7650" s="3"/>
      <c r="F7650" s="30" t="str">
        <f t="array" ref="F7650">IF(C7650&lt;&gt;"",INDEX(FunctionalValues,MATCH(C7650,KanoFunctional,0),2),"")</f>
        <v/>
      </c>
      <c r="G7650" s="30" t="str">
        <f t="array" ref="G7650">IF(D7650&lt;&gt;"",INDEX(DysfunctionalValues,2,MATCH(D7650,KanoDysfunctional,0)),"")</f>
        <v/>
      </c>
      <c r="H7650" s="30" t="str">
        <f t="array" ref="H7650">IF(C7650&lt;&gt;"",INDEX(KanoTable,MATCH(C7650,KanoFunctional,0),MATCH(D7650,KanoDysfunctional,0)),"")</f>
        <v/>
      </c>
      <c r="I7650" s="30" t="str">
        <f t="shared" si="121"/>
        <v/>
      </c>
      <c r="J7650" s="30" t="e">
        <f>VLOOKUP(B7650,Users!$A$2:$C$10000,3,FALSE)</f>
        <v>#N/A</v>
      </c>
    </row>
    <row r="7651" spans="1:10" ht="15.75" customHeight="1">
      <c r="A7651" s="3"/>
      <c r="B7651" s="3"/>
      <c r="C7651" s="3"/>
      <c r="D7651" s="3"/>
      <c r="E7651" s="3"/>
      <c r="F7651" s="30" t="str">
        <f t="array" ref="F7651">IF(C7651&lt;&gt;"",INDEX(FunctionalValues,MATCH(C7651,KanoFunctional,0),2),"")</f>
        <v/>
      </c>
      <c r="G7651" s="30" t="str">
        <f t="array" ref="G7651">IF(D7651&lt;&gt;"",INDEX(DysfunctionalValues,2,MATCH(D7651,KanoDysfunctional,0)),"")</f>
        <v/>
      </c>
      <c r="H7651" s="30" t="str">
        <f t="array" ref="H7651">IF(C7651&lt;&gt;"",INDEX(KanoTable,MATCH(C7651,KanoFunctional,0),MATCH(D7651,KanoDysfunctional,0)),"")</f>
        <v/>
      </c>
      <c r="I7651" s="30" t="str">
        <f t="shared" si="121"/>
        <v/>
      </c>
      <c r="J7651" s="30" t="e">
        <f>VLOOKUP(B7651,Users!$A$2:$C$10000,3,FALSE)</f>
        <v>#N/A</v>
      </c>
    </row>
    <row r="7652" spans="1:10" ht="15.75" customHeight="1">
      <c r="A7652" s="3"/>
      <c r="B7652" s="3"/>
      <c r="C7652" s="3"/>
      <c r="D7652" s="3"/>
      <c r="E7652" s="3"/>
      <c r="F7652" s="30" t="str">
        <f t="array" ref="F7652">IF(C7652&lt;&gt;"",INDEX(FunctionalValues,MATCH(C7652,KanoFunctional,0),2),"")</f>
        <v/>
      </c>
      <c r="G7652" s="30" t="str">
        <f t="array" ref="G7652">IF(D7652&lt;&gt;"",INDEX(DysfunctionalValues,2,MATCH(D7652,KanoDysfunctional,0)),"")</f>
        <v/>
      </c>
      <c r="H7652" s="30" t="str">
        <f t="array" ref="H7652">IF(C7652&lt;&gt;"",INDEX(KanoTable,MATCH(C7652,KanoFunctional,0),MATCH(D7652,KanoDysfunctional,0)),"")</f>
        <v/>
      </c>
      <c r="I7652" s="30" t="str">
        <f t="shared" si="121"/>
        <v/>
      </c>
      <c r="J7652" s="30" t="e">
        <f>VLOOKUP(B7652,Users!$A$2:$C$10000,3,FALSE)</f>
        <v>#N/A</v>
      </c>
    </row>
    <row r="7653" spans="1:10" ht="15.75" customHeight="1">
      <c r="A7653" s="3"/>
      <c r="B7653" s="3"/>
      <c r="C7653" s="3"/>
      <c r="D7653" s="3"/>
      <c r="E7653" s="3"/>
      <c r="F7653" s="30" t="str">
        <f t="array" ref="F7653">IF(C7653&lt;&gt;"",INDEX(FunctionalValues,MATCH(C7653,KanoFunctional,0),2),"")</f>
        <v/>
      </c>
      <c r="G7653" s="30" t="str">
        <f t="array" ref="G7653">IF(D7653&lt;&gt;"",INDEX(DysfunctionalValues,2,MATCH(D7653,KanoDysfunctional,0)),"")</f>
        <v/>
      </c>
      <c r="H7653" s="30" t="str">
        <f t="array" ref="H7653">IF(C7653&lt;&gt;"",INDEX(KanoTable,MATCH(C7653,KanoFunctional,0),MATCH(D7653,KanoDysfunctional,0)),"")</f>
        <v/>
      </c>
      <c r="I7653" s="30" t="str">
        <f t="shared" si="121"/>
        <v/>
      </c>
      <c r="J7653" s="30" t="e">
        <f>VLOOKUP(B7653,Users!$A$2:$C$10000,3,FALSE)</f>
        <v>#N/A</v>
      </c>
    </row>
    <row r="7654" spans="1:10" ht="15.75" customHeight="1">
      <c r="A7654" s="3"/>
      <c r="B7654" s="3"/>
      <c r="C7654" s="3"/>
      <c r="D7654" s="3"/>
      <c r="E7654" s="3"/>
      <c r="F7654" s="30" t="str">
        <f t="array" ref="F7654">IF(C7654&lt;&gt;"",INDEX(FunctionalValues,MATCH(C7654,KanoFunctional,0),2),"")</f>
        <v/>
      </c>
      <c r="G7654" s="30" t="str">
        <f t="array" ref="G7654">IF(D7654&lt;&gt;"",INDEX(DysfunctionalValues,2,MATCH(D7654,KanoDysfunctional,0)),"")</f>
        <v/>
      </c>
      <c r="H7654" s="30" t="str">
        <f t="array" ref="H7654">IF(C7654&lt;&gt;"",INDEX(KanoTable,MATCH(C7654,KanoFunctional,0),MATCH(D7654,KanoDysfunctional,0)),"")</f>
        <v/>
      </c>
      <c r="I7654" s="30" t="str">
        <f t="shared" si="121"/>
        <v/>
      </c>
      <c r="J7654" s="30" t="e">
        <f>VLOOKUP(B7654,Users!$A$2:$C$10000,3,FALSE)</f>
        <v>#N/A</v>
      </c>
    </row>
    <row r="7655" spans="1:10" ht="15.75" customHeight="1">
      <c r="A7655" s="3"/>
      <c r="B7655" s="3"/>
      <c r="C7655" s="3"/>
      <c r="D7655" s="3"/>
      <c r="E7655" s="3"/>
      <c r="F7655" s="30" t="str">
        <f t="array" ref="F7655">IF(C7655&lt;&gt;"",INDEX(FunctionalValues,MATCH(C7655,KanoFunctional,0),2),"")</f>
        <v/>
      </c>
      <c r="G7655" s="30" t="str">
        <f t="array" ref="G7655">IF(D7655&lt;&gt;"",INDEX(DysfunctionalValues,2,MATCH(D7655,KanoDysfunctional,0)),"")</f>
        <v/>
      </c>
      <c r="H7655" s="30" t="str">
        <f t="array" ref="H7655">IF(C7655&lt;&gt;"",INDEX(KanoTable,MATCH(C7655,KanoFunctional,0),MATCH(D7655,KanoDysfunctional,0)),"")</f>
        <v/>
      </c>
      <c r="I7655" s="30" t="str">
        <f t="shared" si="121"/>
        <v/>
      </c>
      <c r="J7655" s="30" t="e">
        <f>VLOOKUP(B7655,Users!$A$2:$C$10000,3,FALSE)</f>
        <v>#N/A</v>
      </c>
    </row>
    <row r="7656" spans="1:10" ht="15.75" customHeight="1">
      <c r="A7656" s="3"/>
      <c r="B7656" s="3"/>
      <c r="C7656" s="3"/>
      <c r="D7656" s="3"/>
      <c r="E7656" s="3"/>
      <c r="F7656" s="30" t="str">
        <f t="array" ref="F7656">IF(C7656&lt;&gt;"",INDEX(FunctionalValues,MATCH(C7656,KanoFunctional,0),2),"")</f>
        <v/>
      </c>
      <c r="G7656" s="30" t="str">
        <f t="array" ref="G7656">IF(D7656&lt;&gt;"",INDEX(DysfunctionalValues,2,MATCH(D7656,KanoDysfunctional,0)),"")</f>
        <v/>
      </c>
      <c r="H7656" s="30" t="str">
        <f t="array" ref="H7656">IF(C7656&lt;&gt;"",INDEX(KanoTable,MATCH(C7656,KanoFunctional,0),MATCH(D7656,KanoDysfunctional,0)),"")</f>
        <v/>
      </c>
      <c r="I7656" s="30" t="str">
        <f t="shared" si="121"/>
        <v/>
      </c>
      <c r="J7656" s="30" t="e">
        <f>VLOOKUP(B7656,Users!$A$2:$C$10000,3,FALSE)</f>
        <v>#N/A</v>
      </c>
    </row>
    <row r="7657" spans="1:10" ht="15.75" customHeight="1">
      <c r="A7657" s="3"/>
      <c r="B7657" s="3"/>
      <c r="C7657" s="3"/>
      <c r="D7657" s="3"/>
      <c r="E7657" s="3"/>
      <c r="F7657" s="30" t="str">
        <f t="array" ref="F7657">IF(C7657&lt;&gt;"",INDEX(FunctionalValues,MATCH(C7657,KanoFunctional,0),2),"")</f>
        <v/>
      </c>
      <c r="G7657" s="30" t="str">
        <f t="array" ref="G7657">IF(D7657&lt;&gt;"",INDEX(DysfunctionalValues,2,MATCH(D7657,KanoDysfunctional,0)),"")</f>
        <v/>
      </c>
      <c r="H7657" s="30" t="str">
        <f t="array" ref="H7657">IF(C7657&lt;&gt;"",INDEX(KanoTable,MATCH(C7657,KanoFunctional,0),MATCH(D7657,KanoDysfunctional,0)),"")</f>
        <v/>
      </c>
      <c r="I7657" s="30" t="str">
        <f t="shared" si="121"/>
        <v/>
      </c>
      <c r="J7657" s="30" t="e">
        <f>VLOOKUP(B7657,Users!$A$2:$C$10000,3,FALSE)</f>
        <v>#N/A</v>
      </c>
    </row>
    <row r="7658" spans="1:10" ht="15.75" customHeight="1">
      <c r="A7658" s="3"/>
      <c r="B7658" s="3"/>
      <c r="C7658" s="3"/>
      <c r="D7658" s="3"/>
      <c r="E7658" s="3"/>
      <c r="F7658" s="30" t="str">
        <f t="array" ref="F7658">IF(C7658&lt;&gt;"",INDEX(FunctionalValues,MATCH(C7658,KanoFunctional,0),2),"")</f>
        <v/>
      </c>
      <c r="G7658" s="30" t="str">
        <f t="array" ref="G7658">IF(D7658&lt;&gt;"",INDEX(DysfunctionalValues,2,MATCH(D7658,KanoDysfunctional,0)),"")</f>
        <v/>
      </c>
      <c r="H7658" s="30" t="str">
        <f t="array" ref="H7658">IF(C7658&lt;&gt;"",INDEX(KanoTable,MATCH(C7658,KanoFunctional,0),MATCH(D7658,KanoDysfunctional,0)),"")</f>
        <v/>
      </c>
      <c r="I7658" s="30" t="str">
        <f t="shared" si="121"/>
        <v/>
      </c>
      <c r="J7658" s="30" t="e">
        <f>VLOOKUP(B7658,Users!$A$2:$C$10000,3,FALSE)</f>
        <v>#N/A</v>
      </c>
    </row>
    <row r="7659" spans="1:10" ht="15.75" customHeight="1">
      <c r="A7659" s="3"/>
      <c r="B7659" s="3"/>
      <c r="C7659" s="3"/>
      <c r="D7659" s="3"/>
      <c r="E7659" s="3"/>
      <c r="F7659" s="30" t="str">
        <f t="array" ref="F7659">IF(C7659&lt;&gt;"",INDEX(FunctionalValues,MATCH(C7659,KanoFunctional,0),2),"")</f>
        <v/>
      </c>
      <c r="G7659" s="30" t="str">
        <f t="array" ref="G7659">IF(D7659&lt;&gt;"",INDEX(DysfunctionalValues,2,MATCH(D7659,KanoDysfunctional,0)),"")</f>
        <v/>
      </c>
      <c r="H7659" s="30" t="str">
        <f t="array" ref="H7659">IF(C7659&lt;&gt;"",INDEX(KanoTable,MATCH(C7659,KanoFunctional,0),MATCH(D7659,KanoDysfunctional,0)),"")</f>
        <v/>
      </c>
      <c r="I7659" s="30" t="str">
        <f t="shared" si="121"/>
        <v/>
      </c>
      <c r="J7659" s="30" t="e">
        <f>VLOOKUP(B7659,Users!$A$2:$C$10000,3,FALSE)</f>
        <v>#N/A</v>
      </c>
    </row>
    <row r="7660" spans="1:10" ht="15.75" customHeight="1">
      <c r="A7660" s="3"/>
      <c r="B7660" s="3"/>
      <c r="C7660" s="3"/>
      <c r="D7660" s="3"/>
      <c r="E7660" s="3"/>
      <c r="F7660" s="30" t="str">
        <f t="array" ref="F7660">IF(C7660&lt;&gt;"",INDEX(FunctionalValues,MATCH(C7660,KanoFunctional,0),2),"")</f>
        <v/>
      </c>
      <c r="G7660" s="30" t="str">
        <f t="array" ref="G7660">IF(D7660&lt;&gt;"",INDEX(DysfunctionalValues,2,MATCH(D7660,KanoDysfunctional,0)),"")</f>
        <v/>
      </c>
      <c r="H7660" s="30" t="str">
        <f t="array" ref="H7660">IF(C7660&lt;&gt;"",INDEX(KanoTable,MATCH(C7660,KanoFunctional,0),MATCH(D7660,KanoDysfunctional,0)),"")</f>
        <v/>
      </c>
      <c r="I7660" s="30" t="str">
        <f t="shared" si="121"/>
        <v/>
      </c>
      <c r="J7660" s="30" t="e">
        <f>VLOOKUP(B7660,Users!$A$2:$C$10000,3,FALSE)</f>
        <v>#N/A</v>
      </c>
    </row>
    <row r="7661" spans="1:10" ht="15.75" customHeight="1">
      <c r="A7661" s="3"/>
      <c r="B7661" s="3"/>
      <c r="C7661" s="3"/>
      <c r="D7661" s="3"/>
      <c r="E7661" s="3"/>
      <c r="F7661" s="30" t="str">
        <f t="array" ref="F7661">IF(C7661&lt;&gt;"",INDEX(FunctionalValues,MATCH(C7661,KanoFunctional,0),2),"")</f>
        <v/>
      </c>
      <c r="G7661" s="30" t="str">
        <f t="array" ref="G7661">IF(D7661&lt;&gt;"",INDEX(DysfunctionalValues,2,MATCH(D7661,KanoDysfunctional,0)),"")</f>
        <v/>
      </c>
      <c r="H7661" s="30" t="str">
        <f t="array" ref="H7661">IF(C7661&lt;&gt;"",INDEX(KanoTable,MATCH(C7661,KanoFunctional,0),MATCH(D7661,KanoDysfunctional,0)),"")</f>
        <v/>
      </c>
      <c r="I7661" s="30" t="str">
        <f t="shared" si="121"/>
        <v/>
      </c>
      <c r="J7661" s="30" t="e">
        <f>VLOOKUP(B7661,Users!$A$2:$C$10000,3,FALSE)</f>
        <v>#N/A</v>
      </c>
    </row>
    <row r="7662" spans="1:10" ht="15.75" customHeight="1">
      <c r="A7662" s="3"/>
      <c r="B7662" s="3"/>
      <c r="C7662" s="3"/>
      <c r="D7662" s="3"/>
      <c r="E7662" s="3"/>
      <c r="F7662" s="30" t="str">
        <f t="array" ref="F7662">IF(C7662&lt;&gt;"",INDEX(FunctionalValues,MATCH(C7662,KanoFunctional,0),2),"")</f>
        <v/>
      </c>
      <c r="G7662" s="30" t="str">
        <f t="array" ref="G7662">IF(D7662&lt;&gt;"",INDEX(DysfunctionalValues,2,MATCH(D7662,KanoDysfunctional,0)),"")</f>
        <v/>
      </c>
      <c r="H7662" s="30" t="str">
        <f t="array" ref="H7662">IF(C7662&lt;&gt;"",INDEX(KanoTable,MATCH(C7662,KanoFunctional,0),MATCH(D7662,KanoDysfunctional,0)),"")</f>
        <v/>
      </c>
      <c r="I7662" s="30" t="str">
        <f t="shared" si="121"/>
        <v/>
      </c>
      <c r="J7662" s="30" t="e">
        <f>VLOOKUP(B7662,Users!$A$2:$C$10000,3,FALSE)</f>
        <v>#N/A</v>
      </c>
    </row>
    <row r="7663" spans="1:10" ht="15.75" customHeight="1">
      <c r="A7663" s="3"/>
      <c r="B7663" s="3"/>
      <c r="C7663" s="3"/>
      <c r="D7663" s="3"/>
      <c r="E7663" s="3"/>
      <c r="F7663" s="30" t="str">
        <f t="array" ref="F7663">IF(C7663&lt;&gt;"",INDEX(FunctionalValues,MATCH(C7663,KanoFunctional,0),2),"")</f>
        <v/>
      </c>
      <c r="G7663" s="30" t="str">
        <f t="array" ref="G7663">IF(D7663&lt;&gt;"",INDEX(DysfunctionalValues,2,MATCH(D7663,KanoDysfunctional,0)),"")</f>
        <v/>
      </c>
      <c r="H7663" s="30" t="str">
        <f t="array" ref="H7663">IF(C7663&lt;&gt;"",INDEX(KanoTable,MATCH(C7663,KanoFunctional,0),MATCH(D7663,KanoDysfunctional,0)),"")</f>
        <v/>
      </c>
      <c r="I7663" s="30" t="str">
        <f t="shared" si="121"/>
        <v/>
      </c>
      <c r="J7663" s="30" t="e">
        <f>VLOOKUP(B7663,Users!$A$2:$C$10000,3,FALSE)</f>
        <v>#N/A</v>
      </c>
    </row>
    <row r="7664" spans="1:10" ht="15.75" customHeight="1">
      <c r="A7664" s="3"/>
      <c r="B7664" s="3"/>
      <c r="C7664" s="3"/>
      <c r="D7664" s="3"/>
      <c r="E7664" s="3"/>
      <c r="F7664" s="30" t="str">
        <f t="array" ref="F7664">IF(C7664&lt;&gt;"",INDEX(FunctionalValues,MATCH(C7664,KanoFunctional,0),2),"")</f>
        <v/>
      </c>
      <c r="G7664" s="30" t="str">
        <f t="array" ref="G7664">IF(D7664&lt;&gt;"",INDEX(DysfunctionalValues,2,MATCH(D7664,KanoDysfunctional,0)),"")</f>
        <v/>
      </c>
      <c r="H7664" s="30" t="str">
        <f t="array" ref="H7664">IF(C7664&lt;&gt;"",INDEX(KanoTable,MATCH(C7664,KanoFunctional,0),MATCH(D7664,KanoDysfunctional,0)),"")</f>
        <v/>
      </c>
      <c r="I7664" s="30" t="str">
        <f t="shared" si="121"/>
        <v/>
      </c>
      <c r="J7664" s="30" t="e">
        <f>VLOOKUP(B7664,Users!$A$2:$C$10000,3,FALSE)</f>
        <v>#N/A</v>
      </c>
    </row>
    <row r="7665" spans="1:10" ht="15.75" customHeight="1">
      <c r="A7665" s="3"/>
      <c r="B7665" s="3"/>
      <c r="C7665" s="3"/>
      <c r="D7665" s="3"/>
      <c r="E7665" s="3"/>
      <c r="F7665" s="30" t="str">
        <f t="array" ref="F7665">IF(C7665&lt;&gt;"",INDEX(FunctionalValues,MATCH(C7665,KanoFunctional,0),2),"")</f>
        <v/>
      </c>
      <c r="G7665" s="30" t="str">
        <f t="array" ref="G7665">IF(D7665&lt;&gt;"",INDEX(DysfunctionalValues,2,MATCH(D7665,KanoDysfunctional,0)),"")</f>
        <v/>
      </c>
      <c r="H7665" s="30" t="str">
        <f t="array" ref="H7665">IF(C7665&lt;&gt;"",INDEX(KanoTable,MATCH(C7665,KanoFunctional,0),MATCH(D7665,KanoDysfunctional,0)),"")</f>
        <v/>
      </c>
      <c r="I7665" s="30" t="str">
        <f t="shared" si="121"/>
        <v/>
      </c>
      <c r="J7665" s="30" t="e">
        <f>VLOOKUP(B7665,Users!$A$2:$C$10000,3,FALSE)</f>
        <v>#N/A</v>
      </c>
    </row>
    <row r="7666" spans="1:10" ht="15.75" customHeight="1">
      <c r="A7666" s="3"/>
      <c r="B7666" s="3"/>
      <c r="C7666" s="3"/>
      <c r="D7666" s="3"/>
      <c r="E7666" s="3"/>
      <c r="F7666" s="30" t="str">
        <f t="array" ref="F7666">IF(C7666&lt;&gt;"",INDEX(FunctionalValues,MATCH(C7666,KanoFunctional,0),2),"")</f>
        <v/>
      </c>
      <c r="G7666" s="30" t="str">
        <f t="array" ref="G7666">IF(D7666&lt;&gt;"",INDEX(DysfunctionalValues,2,MATCH(D7666,KanoDysfunctional,0)),"")</f>
        <v/>
      </c>
      <c r="H7666" s="30" t="str">
        <f t="array" ref="H7666">IF(C7666&lt;&gt;"",INDEX(KanoTable,MATCH(C7666,KanoFunctional,0),MATCH(D7666,KanoDysfunctional,0)),"")</f>
        <v/>
      </c>
      <c r="I7666" s="30" t="str">
        <f t="shared" si="121"/>
        <v/>
      </c>
      <c r="J7666" s="30" t="e">
        <f>VLOOKUP(B7666,Users!$A$2:$C$10000,3,FALSE)</f>
        <v>#N/A</v>
      </c>
    </row>
    <row r="7667" spans="1:10" ht="15.75" customHeight="1">
      <c r="A7667" s="3"/>
      <c r="B7667" s="3"/>
      <c r="C7667" s="3"/>
      <c r="D7667" s="3"/>
      <c r="E7667" s="3"/>
      <c r="F7667" s="30" t="str">
        <f t="array" ref="F7667">IF(C7667&lt;&gt;"",INDEX(FunctionalValues,MATCH(C7667,KanoFunctional,0),2),"")</f>
        <v/>
      </c>
      <c r="G7667" s="30" t="str">
        <f t="array" ref="G7667">IF(D7667&lt;&gt;"",INDEX(DysfunctionalValues,2,MATCH(D7667,KanoDysfunctional,0)),"")</f>
        <v/>
      </c>
      <c r="H7667" s="30" t="str">
        <f t="array" ref="H7667">IF(C7667&lt;&gt;"",INDEX(KanoTable,MATCH(C7667,KanoFunctional,0),MATCH(D7667,KanoDysfunctional,0)),"")</f>
        <v/>
      </c>
      <c r="I7667" s="30" t="str">
        <f t="shared" si="121"/>
        <v/>
      </c>
      <c r="J7667" s="30" t="e">
        <f>VLOOKUP(B7667,Users!$A$2:$C$10000,3,FALSE)</f>
        <v>#N/A</v>
      </c>
    </row>
    <row r="7668" spans="1:10" ht="15.75" customHeight="1">
      <c r="A7668" s="3"/>
      <c r="B7668" s="3"/>
      <c r="C7668" s="3"/>
      <c r="D7668" s="3"/>
      <c r="E7668" s="3"/>
      <c r="F7668" s="30" t="str">
        <f t="array" ref="F7668">IF(C7668&lt;&gt;"",INDEX(FunctionalValues,MATCH(C7668,KanoFunctional,0),2),"")</f>
        <v/>
      </c>
      <c r="G7668" s="30" t="str">
        <f t="array" ref="G7668">IF(D7668&lt;&gt;"",INDEX(DysfunctionalValues,2,MATCH(D7668,KanoDysfunctional,0)),"")</f>
        <v/>
      </c>
      <c r="H7668" s="30" t="str">
        <f t="array" ref="H7668">IF(C7668&lt;&gt;"",INDEX(KanoTable,MATCH(C7668,KanoFunctional,0),MATCH(D7668,KanoDysfunctional,0)),"")</f>
        <v/>
      </c>
      <c r="I7668" s="30" t="str">
        <f t="shared" si="121"/>
        <v/>
      </c>
      <c r="J7668" s="30" t="e">
        <f>VLOOKUP(B7668,Users!$A$2:$C$10000,3,FALSE)</f>
        <v>#N/A</v>
      </c>
    </row>
    <row r="7669" spans="1:10" ht="15.75" customHeight="1">
      <c r="A7669" s="3"/>
      <c r="B7669" s="3"/>
      <c r="C7669" s="3"/>
      <c r="D7669" s="3"/>
      <c r="E7669" s="3"/>
      <c r="F7669" s="30" t="str">
        <f t="array" ref="F7669">IF(C7669&lt;&gt;"",INDEX(FunctionalValues,MATCH(C7669,KanoFunctional,0),2),"")</f>
        <v/>
      </c>
      <c r="G7669" s="30" t="str">
        <f t="array" ref="G7669">IF(D7669&lt;&gt;"",INDEX(DysfunctionalValues,2,MATCH(D7669,KanoDysfunctional,0)),"")</f>
        <v/>
      </c>
      <c r="H7669" s="30" t="str">
        <f t="array" ref="H7669">IF(C7669&lt;&gt;"",INDEX(KanoTable,MATCH(C7669,KanoFunctional,0),MATCH(D7669,KanoDysfunctional,0)),"")</f>
        <v/>
      </c>
      <c r="I7669" s="30" t="str">
        <f t="shared" si="121"/>
        <v/>
      </c>
      <c r="J7669" s="30" t="e">
        <f>VLOOKUP(B7669,Users!$A$2:$C$10000,3,FALSE)</f>
        <v>#N/A</v>
      </c>
    </row>
    <row r="7670" spans="1:10" ht="15.75" customHeight="1">
      <c r="A7670" s="3"/>
      <c r="B7670" s="3"/>
      <c r="C7670" s="3"/>
      <c r="D7670" s="3"/>
      <c r="E7670" s="3"/>
      <c r="F7670" s="30" t="str">
        <f t="array" ref="F7670">IF(C7670&lt;&gt;"",INDEX(FunctionalValues,MATCH(C7670,KanoFunctional,0),2),"")</f>
        <v/>
      </c>
      <c r="G7670" s="30" t="str">
        <f t="array" ref="G7670">IF(D7670&lt;&gt;"",INDEX(DysfunctionalValues,2,MATCH(D7670,KanoDysfunctional,0)),"")</f>
        <v/>
      </c>
      <c r="H7670" s="30" t="str">
        <f t="array" ref="H7670">IF(C7670&lt;&gt;"",INDEX(KanoTable,MATCH(C7670,KanoFunctional,0),MATCH(D7670,KanoDysfunctional,0)),"")</f>
        <v/>
      </c>
      <c r="I7670" s="30" t="str">
        <f t="shared" si="121"/>
        <v/>
      </c>
      <c r="J7670" s="30" t="e">
        <f>VLOOKUP(B7670,Users!$A$2:$C$10000,3,FALSE)</f>
        <v>#N/A</v>
      </c>
    </row>
    <row r="7671" spans="1:10" ht="15.75" customHeight="1">
      <c r="A7671" s="3"/>
      <c r="B7671" s="3"/>
      <c r="C7671" s="3"/>
      <c r="D7671" s="3"/>
      <c r="E7671" s="3"/>
      <c r="F7671" s="30" t="str">
        <f t="array" ref="F7671">IF(C7671&lt;&gt;"",INDEX(FunctionalValues,MATCH(C7671,KanoFunctional,0),2),"")</f>
        <v/>
      </c>
      <c r="G7671" s="30" t="str">
        <f t="array" ref="G7671">IF(D7671&lt;&gt;"",INDEX(DysfunctionalValues,2,MATCH(D7671,KanoDysfunctional,0)),"")</f>
        <v/>
      </c>
      <c r="H7671" s="30" t="str">
        <f t="array" ref="H7671">IF(C7671&lt;&gt;"",INDEX(KanoTable,MATCH(C7671,KanoFunctional,0),MATCH(D7671,KanoDysfunctional,0)),"")</f>
        <v/>
      </c>
      <c r="I7671" s="30" t="str">
        <f t="shared" si="121"/>
        <v/>
      </c>
      <c r="J7671" s="30" t="e">
        <f>VLOOKUP(B7671,Users!$A$2:$C$10000,3,FALSE)</f>
        <v>#N/A</v>
      </c>
    </row>
    <row r="7672" spans="1:10" ht="15.75" customHeight="1">
      <c r="A7672" s="3"/>
      <c r="B7672" s="3"/>
      <c r="C7672" s="3"/>
      <c r="D7672" s="3"/>
      <c r="E7672" s="3"/>
      <c r="F7672" s="30" t="str">
        <f t="array" ref="F7672">IF(C7672&lt;&gt;"",INDEX(FunctionalValues,MATCH(C7672,KanoFunctional,0),2),"")</f>
        <v/>
      </c>
      <c r="G7672" s="30" t="str">
        <f t="array" ref="G7672">IF(D7672&lt;&gt;"",INDEX(DysfunctionalValues,2,MATCH(D7672,KanoDysfunctional,0)),"")</f>
        <v/>
      </c>
      <c r="H7672" s="30" t="str">
        <f t="array" ref="H7672">IF(C7672&lt;&gt;"",INDEX(KanoTable,MATCH(C7672,KanoFunctional,0),MATCH(D7672,KanoDysfunctional,0)),"")</f>
        <v/>
      </c>
      <c r="I7672" s="30" t="str">
        <f t="shared" si="121"/>
        <v/>
      </c>
      <c r="J7672" s="30" t="e">
        <f>VLOOKUP(B7672,Users!$A$2:$C$10000,3,FALSE)</f>
        <v>#N/A</v>
      </c>
    </row>
    <row r="7673" spans="1:10" ht="15.75" customHeight="1">
      <c r="A7673" s="3"/>
      <c r="B7673" s="3"/>
      <c r="C7673" s="3"/>
      <c r="D7673" s="3"/>
      <c r="E7673" s="3"/>
      <c r="F7673" s="30" t="str">
        <f t="array" ref="F7673">IF(C7673&lt;&gt;"",INDEX(FunctionalValues,MATCH(C7673,KanoFunctional,0),2),"")</f>
        <v/>
      </c>
      <c r="G7673" s="30" t="str">
        <f t="array" ref="G7673">IF(D7673&lt;&gt;"",INDEX(DysfunctionalValues,2,MATCH(D7673,KanoDysfunctional,0)),"")</f>
        <v/>
      </c>
      <c r="H7673" s="30" t="str">
        <f t="array" ref="H7673">IF(C7673&lt;&gt;"",INDEX(KanoTable,MATCH(C7673,KanoFunctional,0),MATCH(D7673,KanoDysfunctional,0)),"")</f>
        <v/>
      </c>
      <c r="I7673" s="30" t="str">
        <f t="shared" si="121"/>
        <v/>
      </c>
      <c r="J7673" s="30" t="e">
        <f>VLOOKUP(B7673,Users!$A$2:$C$10000,3,FALSE)</f>
        <v>#N/A</v>
      </c>
    </row>
    <row r="7674" spans="1:10" ht="15.75" customHeight="1">
      <c r="A7674" s="3"/>
      <c r="B7674" s="3"/>
      <c r="C7674" s="3"/>
      <c r="D7674" s="3"/>
      <c r="E7674" s="3"/>
      <c r="F7674" s="30" t="str">
        <f t="array" ref="F7674">IF(C7674&lt;&gt;"",INDEX(FunctionalValues,MATCH(C7674,KanoFunctional,0),2),"")</f>
        <v/>
      </c>
      <c r="G7674" s="30" t="str">
        <f t="array" ref="G7674">IF(D7674&lt;&gt;"",INDEX(DysfunctionalValues,2,MATCH(D7674,KanoDysfunctional,0)),"")</f>
        <v/>
      </c>
      <c r="H7674" s="30" t="str">
        <f t="array" ref="H7674">IF(C7674&lt;&gt;"",INDEX(KanoTable,MATCH(C7674,KanoFunctional,0),MATCH(D7674,KanoDysfunctional,0)),"")</f>
        <v/>
      </c>
      <c r="I7674" s="30" t="str">
        <f t="shared" si="121"/>
        <v/>
      </c>
      <c r="J7674" s="30" t="e">
        <f>VLOOKUP(B7674,Users!$A$2:$C$10000,3,FALSE)</f>
        <v>#N/A</v>
      </c>
    </row>
    <row r="7675" spans="1:10" ht="15.75" customHeight="1">
      <c r="A7675" s="3"/>
      <c r="B7675" s="3"/>
      <c r="C7675" s="3"/>
      <c r="D7675" s="3"/>
      <c r="E7675" s="3"/>
      <c r="F7675" s="30" t="str">
        <f t="array" ref="F7675">IF(C7675&lt;&gt;"",INDEX(FunctionalValues,MATCH(C7675,KanoFunctional,0),2),"")</f>
        <v/>
      </c>
      <c r="G7675" s="30" t="str">
        <f t="array" ref="G7675">IF(D7675&lt;&gt;"",INDEX(DysfunctionalValues,2,MATCH(D7675,KanoDysfunctional,0)),"")</f>
        <v/>
      </c>
      <c r="H7675" s="30" t="str">
        <f t="array" ref="H7675">IF(C7675&lt;&gt;"",INDEX(KanoTable,MATCH(C7675,KanoFunctional,0),MATCH(D7675,KanoDysfunctional,0)),"")</f>
        <v/>
      </c>
      <c r="I7675" s="30" t="str">
        <f t="shared" si="121"/>
        <v/>
      </c>
      <c r="J7675" s="30" t="e">
        <f>VLOOKUP(B7675,Users!$A$2:$C$10000,3,FALSE)</f>
        <v>#N/A</v>
      </c>
    </row>
    <row r="7676" spans="1:10" ht="15.75" customHeight="1">
      <c r="A7676" s="3"/>
      <c r="B7676" s="3"/>
      <c r="C7676" s="3"/>
      <c r="D7676" s="3"/>
      <c r="E7676" s="3"/>
      <c r="F7676" s="30" t="str">
        <f t="array" ref="F7676">IF(C7676&lt;&gt;"",INDEX(FunctionalValues,MATCH(C7676,KanoFunctional,0),2),"")</f>
        <v/>
      </c>
      <c r="G7676" s="30" t="str">
        <f t="array" ref="G7676">IF(D7676&lt;&gt;"",INDEX(DysfunctionalValues,2,MATCH(D7676,KanoDysfunctional,0)),"")</f>
        <v/>
      </c>
      <c r="H7676" s="30" t="str">
        <f t="array" ref="H7676">IF(C7676&lt;&gt;"",INDEX(KanoTable,MATCH(C7676,KanoFunctional,0),MATCH(D7676,KanoDysfunctional,0)),"")</f>
        <v/>
      </c>
      <c r="I7676" s="30" t="str">
        <f t="shared" si="121"/>
        <v/>
      </c>
      <c r="J7676" s="30" t="e">
        <f>VLOOKUP(B7676,Users!$A$2:$C$10000,3,FALSE)</f>
        <v>#N/A</v>
      </c>
    </row>
    <row r="7677" spans="1:10" ht="15.75" customHeight="1">
      <c r="A7677" s="3"/>
      <c r="B7677" s="3"/>
      <c r="C7677" s="3"/>
      <c r="D7677" s="3"/>
      <c r="E7677" s="3"/>
      <c r="F7677" s="30" t="str">
        <f t="array" ref="F7677">IF(C7677&lt;&gt;"",INDEX(FunctionalValues,MATCH(C7677,KanoFunctional,0),2),"")</f>
        <v/>
      </c>
      <c r="G7677" s="30" t="str">
        <f t="array" ref="G7677">IF(D7677&lt;&gt;"",INDEX(DysfunctionalValues,2,MATCH(D7677,KanoDysfunctional,0)),"")</f>
        <v/>
      </c>
      <c r="H7677" s="30" t="str">
        <f t="array" ref="H7677">IF(C7677&lt;&gt;"",INDEX(KanoTable,MATCH(C7677,KanoFunctional,0),MATCH(D7677,KanoDysfunctional,0)),"")</f>
        <v/>
      </c>
      <c r="I7677" s="30" t="str">
        <f t="shared" si="121"/>
        <v/>
      </c>
      <c r="J7677" s="30" t="e">
        <f>VLOOKUP(B7677,Users!$A$2:$C$10000,3,FALSE)</f>
        <v>#N/A</v>
      </c>
    </row>
    <row r="7678" spans="1:10" ht="15.75" customHeight="1">
      <c r="A7678" s="3"/>
      <c r="B7678" s="3"/>
      <c r="C7678" s="3"/>
      <c r="D7678" s="3"/>
      <c r="E7678" s="3"/>
      <c r="F7678" s="30" t="str">
        <f t="array" ref="F7678">IF(C7678&lt;&gt;"",INDEX(FunctionalValues,MATCH(C7678,KanoFunctional,0),2),"")</f>
        <v/>
      </c>
      <c r="G7678" s="30" t="str">
        <f t="array" ref="G7678">IF(D7678&lt;&gt;"",INDEX(DysfunctionalValues,2,MATCH(D7678,KanoDysfunctional,0)),"")</f>
        <v/>
      </c>
      <c r="H7678" s="30" t="str">
        <f t="array" ref="H7678">IF(C7678&lt;&gt;"",INDEX(KanoTable,MATCH(C7678,KanoFunctional,0),MATCH(D7678,KanoDysfunctional,0)),"")</f>
        <v/>
      </c>
      <c r="I7678" s="30" t="str">
        <f t="shared" si="121"/>
        <v/>
      </c>
      <c r="J7678" s="30" t="e">
        <f>VLOOKUP(B7678,Users!$A$2:$C$10000,3,FALSE)</f>
        <v>#N/A</v>
      </c>
    </row>
    <row r="7679" spans="1:10" ht="15.75" customHeight="1">
      <c r="A7679" s="3"/>
      <c r="B7679" s="3"/>
      <c r="C7679" s="3"/>
      <c r="D7679" s="3"/>
      <c r="E7679" s="3"/>
      <c r="F7679" s="30" t="str">
        <f t="array" ref="F7679">IF(C7679&lt;&gt;"",INDEX(FunctionalValues,MATCH(C7679,KanoFunctional,0),2),"")</f>
        <v/>
      </c>
      <c r="G7679" s="30" t="str">
        <f t="array" ref="G7679">IF(D7679&lt;&gt;"",INDEX(DysfunctionalValues,2,MATCH(D7679,KanoDysfunctional,0)),"")</f>
        <v/>
      </c>
      <c r="H7679" s="30" t="str">
        <f t="array" ref="H7679">IF(C7679&lt;&gt;"",INDEX(KanoTable,MATCH(C7679,KanoFunctional,0),MATCH(D7679,KanoDysfunctional,0)),"")</f>
        <v/>
      </c>
      <c r="I7679" s="30" t="str">
        <f t="shared" si="121"/>
        <v/>
      </c>
      <c r="J7679" s="30" t="e">
        <f>VLOOKUP(B7679,Users!$A$2:$C$10000,3,FALSE)</f>
        <v>#N/A</v>
      </c>
    </row>
    <row r="7680" spans="1:10" ht="15.75" customHeight="1">
      <c r="A7680" s="3"/>
      <c r="B7680" s="3"/>
      <c r="C7680" s="3"/>
      <c r="D7680" s="3"/>
      <c r="E7680" s="3"/>
      <c r="F7680" s="30" t="str">
        <f t="array" ref="F7680">IF(C7680&lt;&gt;"",INDEX(FunctionalValues,MATCH(C7680,KanoFunctional,0),2),"")</f>
        <v/>
      </c>
      <c r="G7680" s="30" t="str">
        <f t="array" ref="G7680">IF(D7680&lt;&gt;"",INDEX(DysfunctionalValues,2,MATCH(D7680,KanoDysfunctional,0)),"")</f>
        <v/>
      </c>
      <c r="H7680" s="30" t="str">
        <f t="array" ref="H7680">IF(C7680&lt;&gt;"",INDEX(KanoTable,MATCH(C7680,KanoFunctional,0),MATCH(D7680,KanoDysfunctional,0)),"")</f>
        <v/>
      </c>
      <c r="I7680" s="30" t="str">
        <f t="shared" si="121"/>
        <v/>
      </c>
      <c r="J7680" s="30" t="e">
        <f>VLOOKUP(B7680,Users!$A$2:$C$10000,3,FALSE)</f>
        <v>#N/A</v>
      </c>
    </row>
    <row r="7681" spans="1:10" ht="15.75" customHeight="1">
      <c r="A7681" s="3"/>
      <c r="B7681" s="3"/>
      <c r="C7681" s="3"/>
      <c r="D7681" s="3"/>
      <c r="E7681" s="3"/>
      <c r="F7681" s="30" t="str">
        <f t="array" ref="F7681">IF(C7681&lt;&gt;"",INDEX(FunctionalValues,MATCH(C7681,KanoFunctional,0),2),"")</f>
        <v/>
      </c>
      <c r="G7681" s="30" t="str">
        <f t="array" ref="G7681">IF(D7681&lt;&gt;"",INDEX(DysfunctionalValues,2,MATCH(D7681,KanoDysfunctional,0)),"")</f>
        <v/>
      </c>
      <c r="H7681" s="30" t="str">
        <f t="array" ref="H7681">IF(C7681&lt;&gt;"",INDEX(KanoTable,MATCH(C7681,KanoFunctional,0),MATCH(D7681,KanoDysfunctional,0)),"")</f>
        <v/>
      </c>
      <c r="I7681" s="30" t="str">
        <f t="shared" si="121"/>
        <v/>
      </c>
      <c r="J7681" s="30" t="e">
        <f>VLOOKUP(B7681,Users!$A$2:$C$10000,3,FALSE)</f>
        <v>#N/A</v>
      </c>
    </row>
    <row r="7682" spans="1:10" ht="15.75" customHeight="1">
      <c r="A7682" s="3"/>
      <c r="B7682" s="3"/>
      <c r="C7682" s="3"/>
      <c r="D7682" s="3"/>
      <c r="E7682" s="3"/>
      <c r="F7682" s="30" t="str">
        <f t="array" ref="F7682">IF(C7682&lt;&gt;"",INDEX(FunctionalValues,MATCH(C7682,KanoFunctional,0),2),"")</f>
        <v/>
      </c>
      <c r="G7682" s="30" t="str">
        <f t="array" ref="G7682">IF(D7682&lt;&gt;"",INDEX(DysfunctionalValues,2,MATCH(D7682,KanoDysfunctional,0)),"")</f>
        <v/>
      </c>
      <c r="H7682" s="30" t="str">
        <f t="array" ref="H7682">IF(C7682&lt;&gt;"",INDEX(KanoTable,MATCH(C7682,KanoFunctional,0),MATCH(D7682,KanoDysfunctional,0)),"")</f>
        <v/>
      </c>
      <c r="I7682" s="30" t="str">
        <f t="shared" si="121"/>
        <v/>
      </c>
      <c r="J7682" s="30" t="e">
        <f>VLOOKUP(B7682,Users!$A$2:$C$10000,3,FALSE)</f>
        <v>#N/A</v>
      </c>
    </row>
    <row r="7683" spans="1:10" ht="15.75" customHeight="1">
      <c r="A7683" s="3"/>
      <c r="B7683" s="3"/>
      <c r="C7683" s="3"/>
      <c r="D7683" s="3"/>
      <c r="E7683" s="3"/>
      <c r="F7683" s="30" t="str">
        <f t="array" ref="F7683">IF(C7683&lt;&gt;"",INDEX(FunctionalValues,MATCH(C7683,KanoFunctional,0),2),"")</f>
        <v/>
      </c>
      <c r="G7683" s="30" t="str">
        <f t="array" ref="G7683">IF(D7683&lt;&gt;"",INDEX(DysfunctionalValues,2,MATCH(D7683,KanoDysfunctional,0)),"")</f>
        <v/>
      </c>
      <c r="H7683" s="30" t="str">
        <f t="array" ref="H7683">IF(C7683&lt;&gt;"",INDEX(KanoTable,MATCH(C7683,KanoFunctional,0),MATCH(D7683,KanoDysfunctional,0)),"")</f>
        <v/>
      </c>
      <c r="I7683" s="30" t="str">
        <f t="shared" si="121"/>
        <v/>
      </c>
      <c r="J7683" s="30" t="e">
        <f>VLOOKUP(B7683,Users!$A$2:$C$10000,3,FALSE)</f>
        <v>#N/A</v>
      </c>
    </row>
    <row r="7684" spans="1:10" ht="15.75" customHeight="1">
      <c r="A7684" s="3"/>
      <c r="B7684" s="3"/>
      <c r="C7684" s="3"/>
      <c r="D7684" s="3"/>
      <c r="E7684" s="3"/>
      <c r="F7684" s="30" t="str">
        <f t="array" ref="F7684">IF(C7684&lt;&gt;"",INDEX(FunctionalValues,MATCH(C7684,KanoFunctional,0),2),"")</f>
        <v/>
      </c>
      <c r="G7684" s="30" t="str">
        <f t="array" ref="G7684">IF(D7684&lt;&gt;"",INDEX(DysfunctionalValues,2,MATCH(D7684,KanoDysfunctional,0)),"")</f>
        <v/>
      </c>
      <c r="H7684" s="30" t="str">
        <f t="array" ref="H7684">IF(C7684&lt;&gt;"",INDEX(KanoTable,MATCH(C7684,KanoFunctional,0),MATCH(D7684,KanoDysfunctional,0)),"")</f>
        <v/>
      </c>
      <c r="I7684" s="30" t="str">
        <f t="shared" si="121"/>
        <v/>
      </c>
      <c r="J7684" s="30" t="e">
        <f>VLOOKUP(B7684,Users!$A$2:$C$10000,3,FALSE)</f>
        <v>#N/A</v>
      </c>
    </row>
    <row r="7685" spans="1:10" ht="15.75" customHeight="1">
      <c r="A7685" s="3"/>
      <c r="B7685" s="3"/>
      <c r="C7685" s="3"/>
      <c r="D7685" s="3"/>
      <c r="E7685" s="3"/>
      <c r="F7685" s="30" t="str">
        <f t="array" ref="F7685">IF(C7685&lt;&gt;"",INDEX(FunctionalValues,MATCH(C7685,KanoFunctional,0),2),"")</f>
        <v/>
      </c>
      <c r="G7685" s="30" t="str">
        <f t="array" ref="G7685">IF(D7685&lt;&gt;"",INDEX(DysfunctionalValues,2,MATCH(D7685,KanoDysfunctional,0)),"")</f>
        <v/>
      </c>
      <c r="H7685" s="30" t="str">
        <f t="array" ref="H7685">IF(C7685&lt;&gt;"",INDEX(KanoTable,MATCH(C7685,KanoFunctional,0),MATCH(D7685,KanoDysfunctional,0)),"")</f>
        <v/>
      </c>
      <c r="I7685" s="30" t="str">
        <f t="shared" si="121"/>
        <v/>
      </c>
      <c r="J7685" s="30" t="e">
        <f>VLOOKUP(B7685,Users!$A$2:$C$10000,3,FALSE)</f>
        <v>#N/A</v>
      </c>
    </row>
    <row r="7686" spans="1:10" ht="15.75" customHeight="1">
      <c r="A7686" s="3"/>
      <c r="B7686" s="3"/>
      <c r="C7686" s="3"/>
      <c r="D7686" s="3"/>
      <c r="E7686" s="3"/>
      <c r="F7686" s="30" t="str">
        <f t="array" ref="F7686">IF(C7686&lt;&gt;"",INDEX(FunctionalValues,MATCH(C7686,KanoFunctional,0),2),"")</f>
        <v/>
      </c>
      <c r="G7686" s="30" t="str">
        <f t="array" ref="G7686">IF(D7686&lt;&gt;"",INDEX(DysfunctionalValues,2,MATCH(D7686,KanoDysfunctional,0)),"")</f>
        <v/>
      </c>
      <c r="H7686" s="30" t="str">
        <f t="array" ref="H7686">IF(C7686&lt;&gt;"",INDEX(KanoTable,MATCH(C7686,KanoFunctional,0),MATCH(D7686,KanoDysfunctional,0)),"")</f>
        <v/>
      </c>
      <c r="I7686" s="30" t="str">
        <f t="shared" si="121"/>
        <v/>
      </c>
      <c r="J7686" s="30" t="e">
        <f>VLOOKUP(B7686,Users!$A$2:$C$10000,3,FALSE)</f>
        <v>#N/A</v>
      </c>
    </row>
    <row r="7687" spans="1:10" ht="15.75" customHeight="1">
      <c r="A7687" s="3"/>
      <c r="B7687" s="3"/>
      <c r="C7687" s="3"/>
      <c r="D7687" s="3"/>
      <c r="E7687" s="3"/>
      <c r="F7687" s="30" t="str">
        <f t="array" ref="F7687">IF(C7687&lt;&gt;"",INDEX(FunctionalValues,MATCH(C7687,KanoFunctional,0),2),"")</f>
        <v/>
      </c>
      <c r="G7687" s="30" t="str">
        <f t="array" ref="G7687">IF(D7687&lt;&gt;"",INDEX(DysfunctionalValues,2,MATCH(D7687,KanoDysfunctional,0)),"")</f>
        <v/>
      </c>
      <c r="H7687" s="30" t="str">
        <f t="array" ref="H7687">IF(C7687&lt;&gt;"",INDEX(KanoTable,MATCH(C7687,KanoFunctional,0),MATCH(D7687,KanoDysfunctional,0)),"")</f>
        <v/>
      </c>
      <c r="I7687" s="30" t="str">
        <f t="shared" si="121"/>
        <v/>
      </c>
      <c r="J7687" s="30" t="e">
        <f>VLOOKUP(B7687,Users!$A$2:$C$10000,3,FALSE)</f>
        <v>#N/A</v>
      </c>
    </row>
    <row r="7688" spans="1:10" ht="15.75" customHeight="1">
      <c r="A7688" s="3"/>
      <c r="B7688" s="3"/>
      <c r="C7688" s="3"/>
      <c r="D7688" s="3"/>
      <c r="E7688" s="3"/>
      <c r="F7688" s="30" t="str">
        <f t="array" ref="F7688">IF(C7688&lt;&gt;"",INDEX(FunctionalValues,MATCH(C7688,KanoFunctional,0),2),"")</f>
        <v/>
      </c>
      <c r="G7688" s="30" t="str">
        <f t="array" ref="G7688">IF(D7688&lt;&gt;"",INDEX(DysfunctionalValues,2,MATCH(D7688,KanoDysfunctional,0)),"")</f>
        <v/>
      </c>
      <c r="H7688" s="30" t="str">
        <f t="array" ref="H7688">IF(C7688&lt;&gt;"",INDEX(KanoTable,MATCH(C7688,KanoFunctional,0),MATCH(D7688,KanoDysfunctional,0)),"")</f>
        <v/>
      </c>
      <c r="I7688" s="30" t="str">
        <f t="shared" si="121"/>
        <v/>
      </c>
      <c r="J7688" s="30" t="e">
        <f>VLOOKUP(B7688,Users!$A$2:$C$10000,3,FALSE)</f>
        <v>#N/A</v>
      </c>
    </row>
    <row r="7689" spans="1:10" ht="15.75" customHeight="1">
      <c r="A7689" s="3"/>
      <c r="B7689" s="3"/>
      <c r="C7689" s="3"/>
      <c r="D7689" s="3"/>
      <c r="E7689" s="3"/>
      <c r="F7689" s="30" t="str">
        <f t="array" ref="F7689">IF(C7689&lt;&gt;"",INDEX(FunctionalValues,MATCH(C7689,KanoFunctional,0),2),"")</f>
        <v/>
      </c>
      <c r="G7689" s="30" t="str">
        <f t="array" ref="G7689">IF(D7689&lt;&gt;"",INDEX(DysfunctionalValues,2,MATCH(D7689,KanoDysfunctional,0)),"")</f>
        <v/>
      </c>
      <c r="H7689" s="30" t="str">
        <f t="array" ref="H7689">IF(C7689&lt;&gt;"",INDEX(KanoTable,MATCH(C7689,KanoFunctional,0),MATCH(D7689,KanoDysfunctional,0)),"")</f>
        <v/>
      </c>
      <c r="I7689" s="30" t="str">
        <f t="shared" si="121"/>
        <v/>
      </c>
      <c r="J7689" s="30" t="e">
        <f>VLOOKUP(B7689,Users!$A$2:$C$10000,3,FALSE)</f>
        <v>#N/A</v>
      </c>
    </row>
    <row r="7690" spans="1:10" ht="15.75" customHeight="1">
      <c r="A7690" s="3"/>
      <c r="B7690" s="3"/>
      <c r="C7690" s="3"/>
      <c r="D7690" s="3"/>
      <c r="E7690" s="3"/>
      <c r="F7690" s="30" t="str">
        <f t="array" ref="F7690">IF(C7690&lt;&gt;"",INDEX(FunctionalValues,MATCH(C7690,KanoFunctional,0),2),"")</f>
        <v/>
      </c>
      <c r="G7690" s="30" t="str">
        <f t="array" ref="G7690">IF(D7690&lt;&gt;"",INDEX(DysfunctionalValues,2,MATCH(D7690,KanoDysfunctional,0)),"")</f>
        <v/>
      </c>
      <c r="H7690" s="30" t="str">
        <f t="array" ref="H7690">IF(C7690&lt;&gt;"",INDEX(KanoTable,MATCH(C7690,KanoFunctional,0),MATCH(D7690,KanoDysfunctional,0)),"")</f>
        <v/>
      </c>
      <c r="I7690" s="30" t="str">
        <f t="shared" si="121"/>
        <v/>
      </c>
      <c r="J7690" s="30" t="e">
        <f>VLOOKUP(B7690,Users!$A$2:$C$10000,3,FALSE)</f>
        <v>#N/A</v>
      </c>
    </row>
    <row r="7691" spans="1:10" ht="15.75" customHeight="1">
      <c r="A7691" s="3"/>
      <c r="B7691" s="3"/>
      <c r="C7691" s="3"/>
      <c r="D7691" s="3"/>
      <c r="E7691" s="3"/>
      <c r="F7691" s="30" t="str">
        <f t="array" ref="F7691">IF(C7691&lt;&gt;"",INDEX(FunctionalValues,MATCH(C7691,KanoFunctional,0),2),"")</f>
        <v/>
      </c>
      <c r="G7691" s="30" t="str">
        <f t="array" ref="G7691">IF(D7691&lt;&gt;"",INDEX(DysfunctionalValues,2,MATCH(D7691,KanoDysfunctional,0)),"")</f>
        <v/>
      </c>
      <c r="H7691" s="30" t="str">
        <f t="array" ref="H7691">IF(C7691&lt;&gt;"",INDEX(KanoTable,MATCH(C7691,KanoFunctional,0),MATCH(D7691,KanoDysfunctional,0)),"")</f>
        <v/>
      </c>
      <c r="I7691" s="30" t="str">
        <f t="shared" si="121"/>
        <v/>
      </c>
      <c r="J7691" s="30" t="e">
        <f>VLOOKUP(B7691,Users!$A$2:$C$10000,3,FALSE)</f>
        <v>#N/A</v>
      </c>
    </row>
    <row r="7692" spans="1:10" ht="15.75" customHeight="1">
      <c r="A7692" s="3"/>
      <c r="B7692" s="3"/>
      <c r="C7692" s="3"/>
      <c r="D7692" s="3"/>
      <c r="E7692" s="3"/>
      <c r="F7692" s="30" t="str">
        <f t="array" ref="F7692">IF(C7692&lt;&gt;"",INDEX(FunctionalValues,MATCH(C7692,KanoFunctional,0),2),"")</f>
        <v/>
      </c>
      <c r="G7692" s="30" t="str">
        <f t="array" ref="G7692">IF(D7692&lt;&gt;"",INDEX(DysfunctionalValues,2,MATCH(D7692,KanoDysfunctional,0)),"")</f>
        <v/>
      </c>
      <c r="H7692" s="30" t="str">
        <f t="array" ref="H7692">IF(C7692&lt;&gt;"",INDEX(KanoTable,MATCH(C7692,KanoFunctional,0),MATCH(D7692,KanoDysfunctional,0)),"")</f>
        <v/>
      </c>
      <c r="I7692" s="30" t="str">
        <f t="shared" si="121"/>
        <v/>
      </c>
      <c r="J7692" s="30" t="e">
        <f>VLOOKUP(B7692,Users!$A$2:$C$10000,3,FALSE)</f>
        <v>#N/A</v>
      </c>
    </row>
    <row r="7693" spans="1:10" ht="15.75" customHeight="1">
      <c r="A7693" s="3"/>
      <c r="B7693" s="3"/>
      <c r="C7693" s="3"/>
      <c r="D7693" s="3"/>
      <c r="E7693" s="3"/>
      <c r="F7693" s="30" t="str">
        <f t="array" ref="F7693">IF(C7693&lt;&gt;"",INDEX(FunctionalValues,MATCH(C7693,KanoFunctional,0),2),"")</f>
        <v/>
      </c>
      <c r="G7693" s="30" t="str">
        <f t="array" ref="G7693">IF(D7693&lt;&gt;"",INDEX(DysfunctionalValues,2,MATCH(D7693,KanoDysfunctional,0)),"")</f>
        <v/>
      </c>
      <c r="H7693" s="30" t="str">
        <f t="array" ref="H7693">IF(C7693&lt;&gt;"",INDEX(KanoTable,MATCH(C7693,KanoFunctional,0),MATCH(D7693,KanoDysfunctional,0)),"")</f>
        <v/>
      </c>
      <c r="I7693" s="30" t="str">
        <f t="shared" si="121"/>
        <v/>
      </c>
      <c r="J7693" s="30" t="e">
        <f>VLOOKUP(B7693,Users!$A$2:$C$10000,3,FALSE)</f>
        <v>#N/A</v>
      </c>
    </row>
    <row r="7694" spans="1:10" ht="15.75" customHeight="1">
      <c r="A7694" s="3"/>
      <c r="B7694" s="3"/>
      <c r="C7694" s="3"/>
      <c r="D7694" s="3"/>
      <c r="E7694" s="3"/>
      <c r="F7694" s="30" t="str">
        <f t="array" ref="F7694">IF(C7694&lt;&gt;"",INDEX(FunctionalValues,MATCH(C7694,KanoFunctional,0),2),"")</f>
        <v/>
      </c>
      <c r="G7694" s="30" t="str">
        <f t="array" ref="G7694">IF(D7694&lt;&gt;"",INDEX(DysfunctionalValues,2,MATCH(D7694,KanoDysfunctional,0)),"")</f>
        <v/>
      </c>
      <c r="H7694" s="30" t="str">
        <f t="array" ref="H7694">IF(C7694&lt;&gt;"",INDEX(KanoTable,MATCH(C7694,KanoFunctional,0),MATCH(D7694,KanoDysfunctional,0)),"")</f>
        <v/>
      </c>
      <c r="I7694" s="30" t="str">
        <f t="shared" si="121"/>
        <v/>
      </c>
      <c r="J7694" s="30" t="e">
        <f>VLOOKUP(B7694,Users!$A$2:$C$10000,3,FALSE)</f>
        <v>#N/A</v>
      </c>
    </row>
    <row r="7695" spans="1:10" ht="15.75" customHeight="1">
      <c r="A7695" s="3"/>
      <c r="B7695" s="3"/>
      <c r="C7695" s="3"/>
      <c r="D7695" s="3"/>
      <c r="E7695" s="3"/>
      <c r="F7695" s="30" t="str">
        <f t="array" ref="F7695">IF(C7695&lt;&gt;"",INDEX(FunctionalValues,MATCH(C7695,KanoFunctional,0),2),"")</f>
        <v/>
      </c>
      <c r="G7695" s="30" t="str">
        <f t="array" ref="G7695">IF(D7695&lt;&gt;"",INDEX(DysfunctionalValues,2,MATCH(D7695,KanoDysfunctional,0)),"")</f>
        <v/>
      </c>
      <c r="H7695" s="30" t="str">
        <f t="array" ref="H7695">IF(C7695&lt;&gt;"",INDEX(KanoTable,MATCH(C7695,KanoFunctional,0),MATCH(D7695,KanoDysfunctional,0)),"")</f>
        <v/>
      </c>
      <c r="I7695" s="30" t="str">
        <f t="shared" si="121"/>
        <v/>
      </c>
      <c r="J7695" s="30" t="e">
        <f>VLOOKUP(B7695,Users!$A$2:$C$10000,3,FALSE)</f>
        <v>#N/A</v>
      </c>
    </row>
    <row r="7696" spans="1:10" ht="15.75" customHeight="1">
      <c r="A7696" s="3"/>
      <c r="B7696" s="3"/>
      <c r="C7696" s="3"/>
      <c r="D7696" s="3"/>
      <c r="E7696" s="3"/>
      <c r="F7696" s="30" t="str">
        <f t="array" ref="F7696">IF(C7696&lt;&gt;"",INDEX(FunctionalValues,MATCH(C7696,KanoFunctional,0),2),"")</f>
        <v/>
      </c>
      <c r="G7696" s="30" t="str">
        <f t="array" ref="G7696">IF(D7696&lt;&gt;"",INDEX(DysfunctionalValues,2,MATCH(D7696,KanoDysfunctional,0)),"")</f>
        <v/>
      </c>
      <c r="H7696" s="30" t="str">
        <f t="array" ref="H7696">IF(C7696&lt;&gt;"",INDEX(KanoTable,MATCH(C7696,KanoFunctional,0),MATCH(D7696,KanoDysfunctional,0)),"")</f>
        <v/>
      </c>
      <c r="I7696" s="30" t="str">
        <f t="shared" si="121"/>
        <v/>
      </c>
      <c r="J7696" s="30" t="e">
        <f>VLOOKUP(B7696,Users!$A$2:$C$10000,3,FALSE)</f>
        <v>#N/A</v>
      </c>
    </row>
    <row r="7697" spans="1:10" ht="15.75" customHeight="1">
      <c r="A7697" s="3"/>
      <c r="B7697" s="3"/>
      <c r="C7697" s="3"/>
      <c r="D7697" s="3"/>
      <c r="E7697" s="3"/>
      <c r="F7697" s="30" t="str">
        <f t="array" ref="F7697">IF(C7697&lt;&gt;"",INDEX(FunctionalValues,MATCH(C7697,KanoFunctional,0),2),"")</f>
        <v/>
      </c>
      <c r="G7697" s="30" t="str">
        <f t="array" ref="G7697">IF(D7697&lt;&gt;"",INDEX(DysfunctionalValues,2,MATCH(D7697,KanoDysfunctional,0)),"")</f>
        <v/>
      </c>
      <c r="H7697" s="30" t="str">
        <f t="array" ref="H7697">IF(C7697&lt;&gt;"",INDEX(KanoTable,MATCH(C7697,KanoFunctional,0),MATCH(D7697,KanoDysfunctional,0)),"")</f>
        <v/>
      </c>
      <c r="I7697" s="30" t="str">
        <f t="shared" si="121"/>
        <v/>
      </c>
      <c r="J7697" s="30" t="e">
        <f>VLOOKUP(B7697,Users!$A$2:$C$10000,3,FALSE)</f>
        <v>#N/A</v>
      </c>
    </row>
    <row r="7698" spans="1:10" ht="15.75" customHeight="1">
      <c r="A7698" s="3"/>
      <c r="B7698" s="3"/>
      <c r="C7698" s="3"/>
      <c r="D7698" s="3"/>
      <c r="E7698" s="3"/>
      <c r="F7698" s="30" t="str">
        <f t="array" ref="F7698">IF(C7698&lt;&gt;"",INDEX(FunctionalValues,MATCH(C7698,KanoFunctional,0),2),"")</f>
        <v/>
      </c>
      <c r="G7698" s="30" t="str">
        <f t="array" ref="G7698">IF(D7698&lt;&gt;"",INDEX(DysfunctionalValues,2,MATCH(D7698,KanoDysfunctional,0)),"")</f>
        <v/>
      </c>
      <c r="H7698" s="30" t="str">
        <f t="array" ref="H7698">IF(C7698&lt;&gt;"",INDEX(KanoTable,MATCH(C7698,KanoFunctional,0),MATCH(D7698,KanoDysfunctional,0)),"")</f>
        <v/>
      </c>
      <c r="I7698" s="30" t="str">
        <f t="shared" si="121"/>
        <v/>
      </c>
      <c r="J7698" s="30" t="e">
        <f>VLOOKUP(B7698,Users!$A$2:$C$10000,3,FALSE)</f>
        <v>#N/A</v>
      </c>
    </row>
    <row r="7699" spans="1:10" ht="15.75" customHeight="1">
      <c r="A7699" s="3"/>
      <c r="B7699" s="3"/>
      <c r="C7699" s="3"/>
      <c r="D7699" s="3"/>
      <c r="E7699" s="3"/>
      <c r="F7699" s="30" t="str">
        <f t="array" ref="F7699">IF(C7699&lt;&gt;"",INDEX(FunctionalValues,MATCH(C7699,KanoFunctional,0),2),"")</f>
        <v/>
      </c>
      <c r="G7699" s="30" t="str">
        <f t="array" ref="G7699">IF(D7699&lt;&gt;"",INDEX(DysfunctionalValues,2,MATCH(D7699,KanoDysfunctional,0)),"")</f>
        <v/>
      </c>
      <c r="H7699" s="30" t="str">
        <f t="array" ref="H7699">IF(C7699&lt;&gt;"",INDEX(KanoTable,MATCH(C7699,KanoFunctional,0),MATCH(D7699,KanoDysfunctional,0)),"")</f>
        <v/>
      </c>
      <c r="I7699" s="30" t="str">
        <f t="shared" si="121"/>
        <v/>
      </c>
      <c r="J7699" s="30" t="e">
        <f>VLOOKUP(B7699,Users!$A$2:$C$10000,3,FALSE)</f>
        <v>#N/A</v>
      </c>
    </row>
    <row r="7700" spans="1:10" ht="15.75" customHeight="1">
      <c r="A7700" s="3"/>
      <c r="B7700" s="3"/>
      <c r="C7700" s="3"/>
      <c r="D7700" s="3"/>
      <c r="E7700" s="3"/>
      <c r="F7700" s="30" t="str">
        <f t="array" ref="F7700">IF(C7700&lt;&gt;"",INDEX(FunctionalValues,MATCH(C7700,KanoFunctional,0),2),"")</f>
        <v/>
      </c>
      <c r="G7700" s="30" t="str">
        <f t="array" ref="G7700">IF(D7700&lt;&gt;"",INDEX(DysfunctionalValues,2,MATCH(D7700,KanoDysfunctional,0)),"")</f>
        <v/>
      </c>
      <c r="H7700" s="30" t="str">
        <f t="array" ref="H7700">IF(C7700&lt;&gt;"",INDEX(KanoTable,MATCH(C7700,KanoFunctional,0),MATCH(D7700,KanoDysfunctional,0)),"")</f>
        <v/>
      </c>
      <c r="I7700" s="30" t="str">
        <f t="shared" si="121"/>
        <v/>
      </c>
      <c r="J7700" s="30" t="e">
        <f>VLOOKUP(B7700,Users!$A$2:$C$10000,3,FALSE)</f>
        <v>#N/A</v>
      </c>
    </row>
    <row r="7701" spans="1:10" ht="15.75" customHeight="1">
      <c r="A7701" s="3"/>
      <c r="B7701" s="3"/>
      <c r="C7701" s="3"/>
      <c r="D7701" s="3"/>
      <c r="E7701" s="3"/>
      <c r="F7701" s="30" t="str">
        <f t="array" ref="F7701">IF(C7701&lt;&gt;"",INDEX(FunctionalValues,MATCH(C7701,KanoFunctional,0),2),"")</f>
        <v/>
      </c>
      <c r="G7701" s="30" t="str">
        <f t="array" ref="G7701">IF(D7701&lt;&gt;"",INDEX(DysfunctionalValues,2,MATCH(D7701,KanoDysfunctional,0)),"")</f>
        <v/>
      </c>
      <c r="H7701" s="30" t="str">
        <f t="array" ref="H7701">IF(C7701&lt;&gt;"",INDEX(KanoTable,MATCH(C7701,KanoFunctional,0),MATCH(D7701,KanoDysfunctional,0)),"")</f>
        <v/>
      </c>
      <c r="I7701" s="30" t="str">
        <f t="shared" si="121"/>
        <v/>
      </c>
      <c r="J7701" s="30" t="e">
        <f>VLOOKUP(B7701,Users!$A$2:$C$10000,3,FALSE)</f>
        <v>#N/A</v>
      </c>
    </row>
    <row r="7702" spans="1:10" ht="15.75" customHeight="1">
      <c r="A7702" s="3"/>
      <c r="B7702" s="3"/>
      <c r="C7702" s="3"/>
      <c r="D7702" s="3"/>
      <c r="E7702" s="3"/>
      <c r="F7702" s="30" t="str">
        <f t="array" ref="F7702">IF(C7702&lt;&gt;"",INDEX(FunctionalValues,MATCH(C7702,KanoFunctional,0),2),"")</f>
        <v/>
      </c>
      <c r="G7702" s="30" t="str">
        <f t="array" ref="G7702">IF(D7702&lt;&gt;"",INDEX(DysfunctionalValues,2,MATCH(D7702,KanoDysfunctional,0)),"")</f>
        <v/>
      </c>
      <c r="H7702" s="30" t="str">
        <f t="array" ref="H7702">IF(C7702&lt;&gt;"",INDEX(KanoTable,MATCH(C7702,KanoFunctional,0),MATCH(D7702,KanoDysfunctional,0)),"")</f>
        <v/>
      </c>
      <c r="I7702" s="30" t="str">
        <f t="shared" ref="I7702:I7765" si="122">IF(C7702&lt;&gt;"",MATCH(H7702,KanoResultCodes,0),"")</f>
        <v/>
      </c>
      <c r="J7702" s="30" t="e">
        <f>VLOOKUP(B7702,Users!$A$2:$C$10000,3,FALSE)</f>
        <v>#N/A</v>
      </c>
    </row>
    <row r="7703" spans="1:10" ht="15.75" customHeight="1">
      <c r="A7703" s="3"/>
      <c r="B7703" s="3"/>
      <c r="C7703" s="3"/>
      <c r="D7703" s="3"/>
      <c r="E7703" s="3"/>
      <c r="F7703" s="30" t="str">
        <f t="array" ref="F7703">IF(C7703&lt;&gt;"",INDEX(FunctionalValues,MATCH(C7703,KanoFunctional,0),2),"")</f>
        <v/>
      </c>
      <c r="G7703" s="30" t="str">
        <f t="array" ref="G7703">IF(D7703&lt;&gt;"",INDEX(DysfunctionalValues,2,MATCH(D7703,KanoDysfunctional,0)),"")</f>
        <v/>
      </c>
      <c r="H7703" s="30" t="str">
        <f t="array" ref="H7703">IF(C7703&lt;&gt;"",INDEX(KanoTable,MATCH(C7703,KanoFunctional,0),MATCH(D7703,KanoDysfunctional,0)),"")</f>
        <v/>
      </c>
      <c r="I7703" s="30" t="str">
        <f t="shared" si="122"/>
        <v/>
      </c>
      <c r="J7703" s="30" t="e">
        <f>VLOOKUP(B7703,Users!$A$2:$C$10000,3,FALSE)</f>
        <v>#N/A</v>
      </c>
    </row>
    <row r="7704" spans="1:10" ht="15.75" customHeight="1">
      <c r="A7704" s="3"/>
      <c r="B7704" s="3"/>
      <c r="C7704" s="3"/>
      <c r="D7704" s="3"/>
      <c r="E7704" s="3"/>
      <c r="F7704" s="30" t="str">
        <f t="array" ref="F7704">IF(C7704&lt;&gt;"",INDEX(FunctionalValues,MATCH(C7704,KanoFunctional,0),2),"")</f>
        <v/>
      </c>
      <c r="G7704" s="30" t="str">
        <f t="array" ref="G7704">IF(D7704&lt;&gt;"",INDEX(DysfunctionalValues,2,MATCH(D7704,KanoDysfunctional,0)),"")</f>
        <v/>
      </c>
      <c r="H7704" s="30" t="str">
        <f t="array" ref="H7704">IF(C7704&lt;&gt;"",INDEX(KanoTable,MATCH(C7704,KanoFunctional,0),MATCH(D7704,KanoDysfunctional,0)),"")</f>
        <v/>
      </c>
      <c r="I7704" s="30" t="str">
        <f t="shared" si="122"/>
        <v/>
      </c>
      <c r="J7704" s="30" t="e">
        <f>VLOOKUP(B7704,Users!$A$2:$C$10000,3,FALSE)</f>
        <v>#N/A</v>
      </c>
    </row>
    <row r="7705" spans="1:10" ht="15.75" customHeight="1">
      <c r="A7705" s="3"/>
      <c r="B7705" s="3"/>
      <c r="C7705" s="3"/>
      <c r="D7705" s="3"/>
      <c r="E7705" s="3"/>
      <c r="F7705" s="30" t="str">
        <f t="array" ref="F7705">IF(C7705&lt;&gt;"",INDEX(FunctionalValues,MATCH(C7705,KanoFunctional,0),2),"")</f>
        <v/>
      </c>
      <c r="G7705" s="30" t="str">
        <f t="array" ref="G7705">IF(D7705&lt;&gt;"",INDEX(DysfunctionalValues,2,MATCH(D7705,KanoDysfunctional,0)),"")</f>
        <v/>
      </c>
      <c r="H7705" s="30" t="str">
        <f t="array" ref="H7705">IF(C7705&lt;&gt;"",INDEX(KanoTable,MATCH(C7705,KanoFunctional,0),MATCH(D7705,KanoDysfunctional,0)),"")</f>
        <v/>
      </c>
      <c r="I7705" s="30" t="str">
        <f t="shared" si="122"/>
        <v/>
      </c>
      <c r="J7705" s="30" t="e">
        <f>VLOOKUP(B7705,Users!$A$2:$C$10000,3,FALSE)</f>
        <v>#N/A</v>
      </c>
    </row>
    <row r="7706" spans="1:10" ht="15.75" customHeight="1">
      <c r="A7706" s="3"/>
      <c r="B7706" s="3"/>
      <c r="C7706" s="3"/>
      <c r="D7706" s="3"/>
      <c r="E7706" s="3"/>
      <c r="F7706" s="30" t="str">
        <f t="array" ref="F7706">IF(C7706&lt;&gt;"",INDEX(FunctionalValues,MATCH(C7706,KanoFunctional,0),2),"")</f>
        <v/>
      </c>
      <c r="G7706" s="30" t="str">
        <f t="array" ref="G7706">IF(D7706&lt;&gt;"",INDEX(DysfunctionalValues,2,MATCH(D7706,KanoDysfunctional,0)),"")</f>
        <v/>
      </c>
      <c r="H7706" s="30" t="str">
        <f t="array" ref="H7706">IF(C7706&lt;&gt;"",INDEX(KanoTable,MATCH(C7706,KanoFunctional,0),MATCH(D7706,KanoDysfunctional,0)),"")</f>
        <v/>
      </c>
      <c r="I7706" s="30" t="str">
        <f t="shared" si="122"/>
        <v/>
      </c>
      <c r="J7706" s="30" t="e">
        <f>VLOOKUP(B7706,Users!$A$2:$C$10000,3,FALSE)</f>
        <v>#N/A</v>
      </c>
    </row>
    <row r="7707" spans="1:10" ht="15.75" customHeight="1">
      <c r="A7707" s="3"/>
      <c r="B7707" s="3"/>
      <c r="C7707" s="3"/>
      <c r="D7707" s="3"/>
      <c r="E7707" s="3"/>
      <c r="F7707" s="30" t="str">
        <f t="array" ref="F7707">IF(C7707&lt;&gt;"",INDEX(FunctionalValues,MATCH(C7707,KanoFunctional,0),2),"")</f>
        <v/>
      </c>
      <c r="G7707" s="30" t="str">
        <f t="array" ref="G7707">IF(D7707&lt;&gt;"",INDEX(DysfunctionalValues,2,MATCH(D7707,KanoDysfunctional,0)),"")</f>
        <v/>
      </c>
      <c r="H7707" s="30" t="str">
        <f t="array" ref="H7707">IF(C7707&lt;&gt;"",INDEX(KanoTable,MATCH(C7707,KanoFunctional,0),MATCH(D7707,KanoDysfunctional,0)),"")</f>
        <v/>
      </c>
      <c r="I7707" s="30" t="str">
        <f t="shared" si="122"/>
        <v/>
      </c>
      <c r="J7707" s="30" t="e">
        <f>VLOOKUP(B7707,Users!$A$2:$C$10000,3,FALSE)</f>
        <v>#N/A</v>
      </c>
    </row>
    <row r="7708" spans="1:10" ht="15.75" customHeight="1">
      <c r="A7708" s="3"/>
      <c r="B7708" s="3"/>
      <c r="C7708" s="3"/>
      <c r="D7708" s="3"/>
      <c r="E7708" s="3"/>
      <c r="F7708" s="30" t="str">
        <f t="array" ref="F7708">IF(C7708&lt;&gt;"",INDEX(FunctionalValues,MATCH(C7708,KanoFunctional,0),2),"")</f>
        <v/>
      </c>
      <c r="G7708" s="30" t="str">
        <f t="array" ref="G7708">IF(D7708&lt;&gt;"",INDEX(DysfunctionalValues,2,MATCH(D7708,KanoDysfunctional,0)),"")</f>
        <v/>
      </c>
      <c r="H7708" s="30" t="str">
        <f t="array" ref="H7708">IF(C7708&lt;&gt;"",INDEX(KanoTable,MATCH(C7708,KanoFunctional,0),MATCH(D7708,KanoDysfunctional,0)),"")</f>
        <v/>
      </c>
      <c r="I7708" s="30" t="str">
        <f t="shared" si="122"/>
        <v/>
      </c>
      <c r="J7708" s="30" t="e">
        <f>VLOOKUP(B7708,Users!$A$2:$C$10000,3,FALSE)</f>
        <v>#N/A</v>
      </c>
    </row>
    <row r="7709" spans="1:10" ht="15.75" customHeight="1">
      <c r="A7709" s="3"/>
      <c r="B7709" s="3"/>
      <c r="C7709" s="3"/>
      <c r="D7709" s="3"/>
      <c r="E7709" s="3"/>
      <c r="F7709" s="30" t="str">
        <f t="array" ref="F7709">IF(C7709&lt;&gt;"",INDEX(FunctionalValues,MATCH(C7709,KanoFunctional,0),2),"")</f>
        <v/>
      </c>
      <c r="G7709" s="30" t="str">
        <f t="array" ref="G7709">IF(D7709&lt;&gt;"",INDEX(DysfunctionalValues,2,MATCH(D7709,KanoDysfunctional,0)),"")</f>
        <v/>
      </c>
      <c r="H7709" s="30" t="str">
        <f t="array" ref="H7709">IF(C7709&lt;&gt;"",INDEX(KanoTable,MATCH(C7709,KanoFunctional,0),MATCH(D7709,KanoDysfunctional,0)),"")</f>
        <v/>
      </c>
      <c r="I7709" s="30" t="str">
        <f t="shared" si="122"/>
        <v/>
      </c>
      <c r="J7709" s="30" t="e">
        <f>VLOOKUP(B7709,Users!$A$2:$C$10000,3,FALSE)</f>
        <v>#N/A</v>
      </c>
    </row>
    <row r="7710" spans="1:10" ht="15.75" customHeight="1">
      <c r="A7710" s="3"/>
      <c r="B7710" s="3"/>
      <c r="C7710" s="3"/>
      <c r="D7710" s="3"/>
      <c r="E7710" s="3"/>
      <c r="F7710" s="30" t="str">
        <f t="array" ref="F7710">IF(C7710&lt;&gt;"",INDEX(FunctionalValues,MATCH(C7710,KanoFunctional,0),2),"")</f>
        <v/>
      </c>
      <c r="G7710" s="30" t="str">
        <f t="array" ref="G7710">IF(D7710&lt;&gt;"",INDEX(DysfunctionalValues,2,MATCH(D7710,KanoDysfunctional,0)),"")</f>
        <v/>
      </c>
      <c r="H7710" s="30" t="str">
        <f t="array" ref="H7710">IF(C7710&lt;&gt;"",INDEX(KanoTable,MATCH(C7710,KanoFunctional,0),MATCH(D7710,KanoDysfunctional,0)),"")</f>
        <v/>
      </c>
      <c r="I7710" s="30" t="str">
        <f t="shared" si="122"/>
        <v/>
      </c>
      <c r="J7710" s="30" t="e">
        <f>VLOOKUP(B7710,Users!$A$2:$C$10000,3,FALSE)</f>
        <v>#N/A</v>
      </c>
    </row>
    <row r="7711" spans="1:10" ht="15.75" customHeight="1">
      <c r="A7711" s="3"/>
      <c r="B7711" s="3"/>
      <c r="C7711" s="3"/>
      <c r="D7711" s="3"/>
      <c r="E7711" s="3"/>
      <c r="F7711" s="30" t="str">
        <f t="array" ref="F7711">IF(C7711&lt;&gt;"",INDEX(FunctionalValues,MATCH(C7711,KanoFunctional,0),2),"")</f>
        <v/>
      </c>
      <c r="G7711" s="30" t="str">
        <f t="array" ref="G7711">IF(D7711&lt;&gt;"",INDEX(DysfunctionalValues,2,MATCH(D7711,KanoDysfunctional,0)),"")</f>
        <v/>
      </c>
      <c r="H7711" s="30" t="str">
        <f t="array" ref="H7711">IF(C7711&lt;&gt;"",INDEX(KanoTable,MATCH(C7711,KanoFunctional,0),MATCH(D7711,KanoDysfunctional,0)),"")</f>
        <v/>
      </c>
      <c r="I7711" s="30" t="str">
        <f t="shared" si="122"/>
        <v/>
      </c>
      <c r="J7711" s="30" t="e">
        <f>VLOOKUP(B7711,Users!$A$2:$C$10000,3,FALSE)</f>
        <v>#N/A</v>
      </c>
    </row>
    <row r="7712" spans="1:10" ht="15.75" customHeight="1">
      <c r="A7712" s="3"/>
      <c r="B7712" s="3"/>
      <c r="C7712" s="3"/>
      <c r="D7712" s="3"/>
      <c r="E7712" s="3"/>
      <c r="F7712" s="30" t="str">
        <f t="array" ref="F7712">IF(C7712&lt;&gt;"",INDEX(FunctionalValues,MATCH(C7712,KanoFunctional,0),2),"")</f>
        <v/>
      </c>
      <c r="G7712" s="30" t="str">
        <f t="array" ref="G7712">IF(D7712&lt;&gt;"",INDEX(DysfunctionalValues,2,MATCH(D7712,KanoDysfunctional,0)),"")</f>
        <v/>
      </c>
      <c r="H7712" s="30" t="str">
        <f t="array" ref="H7712">IF(C7712&lt;&gt;"",INDEX(KanoTable,MATCH(C7712,KanoFunctional,0),MATCH(D7712,KanoDysfunctional,0)),"")</f>
        <v/>
      </c>
      <c r="I7712" s="30" t="str">
        <f t="shared" si="122"/>
        <v/>
      </c>
      <c r="J7712" s="30" t="e">
        <f>VLOOKUP(B7712,Users!$A$2:$C$10000,3,FALSE)</f>
        <v>#N/A</v>
      </c>
    </row>
    <row r="7713" spans="1:10" ht="15.75" customHeight="1">
      <c r="A7713" s="3"/>
      <c r="B7713" s="3"/>
      <c r="C7713" s="3"/>
      <c r="D7713" s="3"/>
      <c r="E7713" s="3"/>
      <c r="F7713" s="30" t="str">
        <f t="array" ref="F7713">IF(C7713&lt;&gt;"",INDEX(FunctionalValues,MATCH(C7713,KanoFunctional,0),2),"")</f>
        <v/>
      </c>
      <c r="G7713" s="30" t="str">
        <f t="array" ref="G7713">IF(D7713&lt;&gt;"",INDEX(DysfunctionalValues,2,MATCH(D7713,KanoDysfunctional,0)),"")</f>
        <v/>
      </c>
      <c r="H7713" s="30" t="str">
        <f t="array" ref="H7713">IF(C7713&lt;&gt;"",INDEX(KanoTable,MATCH(C7713,KanoFunctional,0),MATCH(D7713,KanoDysfunctional,0)),"")</f>
        <v/>
      </c>
      <c r="I7713" s="30" t="str">
        <f t="shared" si="122"/>
        <v/>
      </c>
      <c r="J7713" s="30" t="e">
        <f>VLOOKUP(B7713,Users!$A$2:$C$10000,3,FALSE)</f>
        <v>#N/A</v>
      </c>
    </row>
    <row r="7714" spans="1:10" ht="15.75" customHeight="1">
      <c r="A7714" s="3"/>
      <c r="B7714" s="3"/>
      <c r="C7714" s="3"/>
      <c r="D7714" s="3"/>
      <c r="E7714" s="3"/>
      <c r="F7714" s="30" t="str">
        <f t="array" ref="F7714">IF(C7714&lt;&gt;"",INDEX(FunctionalValues,MATCH(C7714,KanoFunctional,0),2),"")</f>
        <v/>
      </c>
      <c r="G7714" s="30" t="str">
        <f t="array" ref="G7714">IF(D7714&lt;&gt;"",INDEX(DysfunctionalValues,2,MATCH(D7714,KanoDysfunctional,0)),"")</f>
        <v/>
      </c>
      <c r="H7714" s="30" t="str">
        <f t="array" ref="H7714">IF(C7714&lt;&gt;"",INDEX(KanoTable,MATCH(C7714,KanoFunctional,0),MATCH(D7714,KanoDysfunctional,0)),"")</f>
        <v/>
      </c>
      <c r="I7714" s="30" t="str">
        <f t="shared" si="122"/>
        <v/>
      </c>
      <c r="J7714" s="30" t="e">
        <f>VLOOKUP(B7714,Users!$A$2:$C$10000,3,FALSE)</f>
        <v>#N/A</v>
      </c>
    </row>
    <row r="7715" spans="1:10" ht="15.75" customHeight="1">
      <c r="A7715" s="3"/>
      <c r="B7715" s="3"/>
      <c r="C7715" s="3"/>
      <c r="D7715" s="3"/>
      <c r="E7715" s="3"/>
      <c r="F7715" s="30" t="str">
        <f t="array" ref="F7715">IF(C7715&lt;&gt;"",INDEX(FunctionalValues,MATCH(C7715,KanoFunctional,0),2),"")</f>
        <v/>
      </c>
      <c r="G7715" s="30" t="str">
        <f t="array" ref="G7715">IF(D7715&lt;&gt;"",INDEX(DysfunctionalValues,2,MATCH(D7715,KanoDysfunctional,0)),"")</f>
        <v/>
      </c>
      <c r="H7715" s="30" t="str">
        <f t="array" ref="H7715">IF(C7715&lt;&gt;"",INDEX(KanoTable,MATCH(C7715,KanoFunctional,0),MATCH(D7715,KanoDysfunctional,0)),"")</f>
        <v/>
      </c>
      <c r="I7715" s="30" t="str">
        <f t="shared" si="122"/>
        <v/>
      </c>
      <c r="J7715" s="30" t="e">
        <f>VLOOKUP(B7715,Users!$A$2:$C$10000,3,FALSE)</f>
        <v>#N/A</v>
      </c>
    </row>
    <row r="7716" spans="1:10" ht="15.75" customHeight="1">
      <c r="A7716" s="3"/>
      <c r="B7716" s="3"/>
      <c r="C7716" s="3"/>
      <c r="D7716" s="3"/>
      <c r="E7716" s="3"/>
      <c r="F7716" s="30" t="str">
        <f t="array" ref="F7716">IF(C7716&lt;&gt;"",INDEX(FunctionalValues,MATCH(C7716,KanoFunctional,0),2),"")</f>
        <v/>
      </c>
      <c r="G7716" s="30" t="str">
        <f t="array" ref="G7716">IF(D7716&lt;&gt;"",INDEX(DysfunctionalValues,2,MATCH(D7716,KanoDysfunctional,0)),"")</f>
        <v/>
      </c>
      <c r="H7716" s="30" t="str">
        <f t="array" ref="H7716">IF(C7716&lt;&gt;"",INDEX(KanoTable,MATCH(C7716,KanoFunctional,0),MATCH(D7716,KanoDysfunctional,0)),"")</f>
        <v/>
      </c>
      <c r="I7716" s="30" t="str">
        <f t="shared" si="122"/>
        <v/>
      </c>
      <c r="J7716" s="30" t="e">
        <f>VLOOKUP(B7716,Users!$A$2:$C$10000,3,FALSE)</f>
        <v>#N/A</v>
      </c>
    </row>
    <row r="7717" spans="1:10" ht="15.75" customHeight="1">
      <c r="A7717" s="3"/>
      <c r="B7717" s="3"/>
      <c r="C7717" s="3"/>
      <c r="D7717" s="3"/>
      <c r="E7717" s="3"/>
      <c r="F7717" s="30" t="str">
        <f t="array" ref="F7717">IF(C7717&lt;&gt;"",INDEX(FunctionalValues,MATCH(C7717,KanoFunctional,0),2),"")</f>
        <v/>
      </c>
      <c r="G7717" s="30" t="str">
        <f t="array" ref="G7717">IF(D7717&lt;&gt;"",INDEX(DysfunctionalValues,2,MATCH(D7717,KanoDysfunctional,0)),"")</f>
        <v/>
      </c>
      <c r="H7717" s="30" t="str">
        <f t="array" ref="H7717">IF(C7717&lt;&gt;"",INDEX(KanoTable,MATCH(C7717,KanoFunctional,0),MATCH(D7717,KanoDysfunctional,0)),"")</f>
        <v/>
      </c>
      <c r="I7717" s="30" t="str">
        <f t="shared" si="122"/>
        <v/>
      </c>
      <c r="J7717" s="30" t="e">
        <f>VLOOKUP(B7717,Users!$A$2:$C$10000,3,FALSE)</f>
        <v>#N/A</v>
      </c>
    </row>
    <row r="7718" spans="1:10" ht="15.75" customHeight="1">
      <c r="A7718" s="3"/>
      <c r="B7718" s="3"/>
      <c r="C7718" s="3"/>
      <c r="D7718" s="3"/>
      <c r="E7718" s="3"/>
      <c r="F7718" s="30" t="str">
        <f t="array" ref="F7718">IF(C7718&lt;&gt;"",INDEX(FunctionalValues,MATCH(C7718,KanoFunctional,0),2),"")</f>
        <v/>
      </c>
      <c r="G7718" s="30" t="str">
        <f t="array" ref="G7718">IF(D7718&lt;&gt;"",INDEX(DysfunctionalValues,2,MATCH(D7718,KanoDysfunctional,0)),"")</f>
        <v/>
      </c>
      <c r="H7718" s="30" t="str">
        <f t="array" ref="H7718">IF(C7718&lt;&gt;"",INDEX(KanoTable,MATCH(C7718,KanoFunctional,0),MATCH(D7718,KanoDysfunctional,0)),"")</f>
        <v/>
      </c>
      <c r="I7718" s="30" t="str">
        <f t="shared" si="122"/>
        <v/>
      </c>
      <c r="J7718" s="30" t="e">
        <f>VLOOKUP(B7718,Users!$A$2:$C$10000,3,FALSE)</f>
        <v>#N/A</v>
      </c>
    </row>
    <row r="7719" spans="1:10" ht="15.75" customHeight="1">
      <c r="A7719" s="3"/>
      <c r="B7719" s="3"/>
      <c r="C7719" s="3"/>
      <c r="D7719" s="3"/>
      <c r="E7719" s="3"/>
      <c r="F7719" s="30" t="str">
        <f t="array" ref="F7719">IF(C7719&lt;&gt;"",INDEX(FunctionalValues,MATCH(C7719,KanoFunctional,0),2),"")</f>
        <v/>
      </c>
      <c r="G7719" s="30" t="str">
        <f t="array" ref="G7719">IF(D7719&lt;&gt;"",INDEX(DysfunctionalValues,2,MATCH(D7719,KanoDysfunctional,0)),"")</f>
        <v/>
      </c>
      <c r="H7719" s="30" t="str">
        <f t="array" ref="H7719">IF(C7719&lt;&gt;"",INDEX(KanoTable,MATCH(C7719,KanoFunctional,0),MATCH(D7719,KanoDysfunctional,0)),"")</f>
        <v/>
      </c>
      <c r="I7719" s="30" t="str">
        <f t="shared" si="122"/>
        <v/>
      </c>
      <c r="J7719" s="30" t="e">
        <f>VLOOKUP(B7719,Users!$A$2:$C$10000,3,FALSE)</f>
        <v>#N/A</v>
      </c>
    </row>
    <row r="7720" spans="1:10" ht="15.75" customHeight="1">
      <c r="A7720" s="3"/>
      <c r="B7720" s="3"/>
      <c r="C7720" s="3"/>
      <c r="D7720" s="3"/>
      <c r="E7720" s="3"/>
      <c r="F7720" s="30" t="str">
        <f t="array" ref="F7720">IF(C7720&lt;&gt;"",INDEX(FunctionalValues,MATCH(C7720,KanoFunctional,0),2),"")</f>
        <v/>
      </c>
      <c r="G7720" s="30" t="str">
        <f t="array" ref="G7720">IF(D7720&lt;&gt;"",INDEX(DysfunctionalValues,2,MATCH(D7720,KanoDysfunctional,0)),"")</f>
        <v/>
      </c>
      <c r="H7720" s="30" t="str">
        <f t="array" ref="H7720">IF(C7720&lt;&gt;"",INDEX(KanoTable,MATCH(C7720,KanoFunctional,0),MATCH(D7720,KanoDysfunctional,0)),"")</f>
        <v/>
      </c>
      <c r="I7720" s="30" t="str">
        <f t="shared" si="122"/>
        <v/>
      </c>
      <c r="J7720" s="30" t="e">
        <f>VLOOKUP(B7720,Users!$A$2:$C$10000,3,FALSE)</f>
        <v>#N/A</v>
      </c>
    </row>
    <row r="7721" spans="1:10" ht="15.75" customHeight="1">
      <c r="A7721" s="3"/>
      <c r="B7721" s="3"/>
      <c r="C7721" s="3"/>
      <c r="D7721" s="3"/>
      <c r="E7721" s="3"/>
      <c r="F7721" s="30" t="str">
        <f t="array" ref="F7721">IF(C7721&lt;&gt;"",INDEX(FunctionalValues,MATCH(C7721,KanoFunctional,0),2),"")</f>
        <v/>
      </c>
      <c r="G7721" s="30" t="str">
        <f t="array" ref="G7721">IF(D7721&lt;&gt;"",INDEX(DysfunctionalValues,2,MATCH(D7721,KanoDysfunctional,0)),"")</f>
        <v/>
      </c>
      <c r="H7721" s="30" t="str">
        <f t="array" ref="H7721">IF(C7721&lt;&gt;"",INDEX(KanoTable,MATCH(C7721,KanoFunctional,0),MATCH(D7721,KanoDysfunctional,0)),"")</f>
        <v/>
      </c>
      <c r="I7721" s="30" t="str">
        <f t="shared" si="122"/>
        <v/>
      </c>
      <c r="J7721" s="30" t="e">
        <f>VLOOKUP(B7721,Users!$A$2:$C$10000,3,FALSE)</f>
        <v>#N/A</v>
      </c>
    </row>
    <row r="7722" spans="1:10" ht="15.75" customHeight="1">
      <c r="A7722" s="3"/>
      <c r="B7722" s="3"/>
      <c r="C7722" s="3"/>
      <c r="D7722" s="3"/>
      <c r="E7722" s="3"/>
      <c r="F7722" s="30" t="str">
        <f t="array" ref="F7722">IF(C7722&lt;&gt;"",INDEX(FunctionalValues,MATCH(C7722,KanoFunctional,0),2),"")</f>
        <v/>
      </c>
      <c r="G7722" s="30" t="str">
        <f t="array" ref="G7722">IF(D7722&lt;&gt;"",INDEX(DysfunctionalValues,2,MATCH(D7722,KanoDysfunctional,0)),"")</f>
        <v/>
      </c>
      <c r="H7722" s="30" t="str">
        <f t="array" ref="H7722">IF(C7722&lt;&gt;"",INDEX(KanoTable,MATCH(C7722,KanoFunctional,0),MATCH(D7722,KanoDysfunctional,0)),"")</f>
        <v/>
      </c>
      <c r="I7722" s="30" t="str">
        <f t="shared" si="122"/>
        <v/>
      </c>
      <c r="J7722" s="30" t="e">
        <f>VLOOKUP(B7722,Users!$A$2:$C$10000,3,FALSE)</f>
        <v>#N/A</v>
      </c>
    </row>
    <row r="7723" spans="1:10" ht="15.75" customHeight="1">
      <c r="A7723" s="3"/>
      <c r="B7723" s="3"/>
      <c r="C7723" s="3"/>
      <c r="D7723" s="3"/>
      <c r="E7723" s="3"/>
      <c r="F7723" s="30" t="str">
        <f t="array" ref="F7723">IF(C7723&lt;&gt;"",INDEX(FunctionalValues,MATCH(C7723,KanoFunctional,0),2),"")</f>
        <v/>
      </c>
      <c r="G7723" s="30" t="str">
        <f t="array" ref="G7723">IF(D7723&lt;&gt;"",INDEX(DysfunctionalValues,2,MATCH(D7723,KanoDysfunctional,0)),"")</f>
        <v/>
      </c>
      <c r="H7723" s="30" t="str">
        <f t="array" ref="H7723">IF(C7723&lt;&gt;"",INDEX(KanoTable,MATCH(C7723,KanoFunctional,0),MATCH(D7723,KanoDysfunctional,0)),"")</f>
        <v/>
      </c>
      <c r="I7723" s="30" t="str">
        <f t="shared" si="122"/>
        <v/>
      </c>
      <c r="J7723" s="30" t="e">
        <f>VLOOKUP(B7723,Users!$A$2:$C$10000,3,FALSE)</f>
        <v>#N/A</v>
      </c>
    </row>
    <row r="7724" spans="1:10" ht="15.75" customHeight="1">
      <c r="A7724" s="3"/>
      <c r="B7724" s="3"/>
      <c r="C7724" s="3"/>
      <c r="D7724" s="3"/>
      <c r="E7724" s="3"/>
      <c r="F7724" s="30" t="str">
        <f t="array" ref="F7724">IF(C7724&lt;&gt;"",INDEX(FunctionalValues,MATCH(C7724,KanoFunctional,0),2),"")</f>
        <v/>
      </c>
      <c r="G7724" s="30" t="str">
        <f t="array" ref="G7724">IF(D7724&lt;&gt;"",INDEX(DysfunctionalValues,2,MATCH(D7724,KanoDysfunctional,0)),"")</f>
        <v/>
      </c>
      <c r="H7724" s="30" t="str">
        <f t="array" ref="H7724">IF(C7724&lt;&gt;"",INDEX(KanoTable,MATCH(C7724,KanoFunctional,0),MATCH(D7724,KanoDysfunctional,0)),"")</f>
        <v/>
      </c>
      <c r="I7724" s="30" t="str">
        <f t="shared" si="122"/>
        <v/>
      </c>
      <c r="J7724" s="30" t="e">
        <f>VLOOKUP(B7724,Users!$A$2:$C$10000,3,FALSE)</f>
        <v>#N/A</v>
      </c>
    </row>
    <row r="7725" spans="1:10" ht="15.75" customHeight="1">
      <c r="A7725" s="3"/>
      <c r="B7725" s="3"/>
      <c r="C7725" s="3"/>
      <c r="D7725" s="3"/>
      <c r="E7725" s="3"/>
      <c r="F7725" s="30" t="str">
        <f t="array" ref="F7725">IF(C7725&lt;&gt;"",INDEX(FunctionalValues,MATCH(C7725,KanoFunctional,0),2),"")</f>
        <v/>
      </c>
      <c r="G7725" s="30" t="str">
        <f t="array" ref="G7725">IF(D7725&lt;&gt;"",INDEX(DysfunctionalValues,2,MATCH(D7725,KanoDysfunctional,0)),"")</f>
        <v/>
      </c>
      <c r="H7725" s="30" t="str">
        <f t="array" ref="H7725">IF(C7725&lt;&gt;"",INDEX(KanoTable,MATCH(C7725,KanoFunctional,0),MATCH(D7725,KanoDysfunctional,0)),"")</f>
        <v/>
      </c>
      <c r="I7725" s="30" t="str">
        <f t="shared" si="122"/>
        <v/>
      </c>
      <c r="J7725" s="30" t="e">
        <f>VLOOKUP(B7725,Users!$A$2:$C$10000,3,FALSE)</f>
        <v>#N/A</v>
      </c>
    </row>
    <row r="7726" spans="1:10" ht="15.75" customHeight="1">
      <c r="A7726" s="3"/>
      <c r="B7726" s="3"/>
      <c r="C7726" s="3"/>
      <c r="D7726" s="3"/>
      <c r="E7726" s="3"/>
      <c r="F7726" s="30" t="str">
        <f t="array" ref="F7726">IF(C7726&lt;&gt;"",INDEX(FunctionalValues,MATCH(C7726,KanoFunctional,0),2),"")</f>
        <v/>
      </c>
      <c r="G7726" s="30" t="str">
        <f t="array" ref="G7726">IF(D7726&lt;&gt;"",INDEX(DysfunctionalValues,2,MATCH(D7726,KanoDysfunctional,0)),"")</f>
        <v/>
      </c>
      <c r="H7726" s="30" t="str">
        <f t="array" ref="H7726">IF(C7726&lt;&gt;"",INDEX(KanoTable,MATCH(C7726,KanoFunctional,0),MATCH(D7726,KanoDysfunctional,0)),"")</f>
        <v/>
      </c>
      <c r="I7726" s="30" t="str">
        <f t="shared" si="122"/>
        <v/>
      </c>
      <c r="J7726" s="30" t="e">
        <f>VLOOKUP(B7726,Users!$A$2:$C$10000,3,FALSE)</f>
        <v>#N/A</v>
      </c>
    </row>
    <row r="7727" spans="1:10" ht="15.75" customHeight="1">
      <c r="A7727" s="3"/>
      <c r="B7727" s="3"/>
      <c r="C7727" s="3"/>
      <c r="D7727" s="3"/>
      <c r="E7727" s="3"/>
      <c r="F7727" s="30" t="str">
        <f t="array" ref="F7727">IF(C7727&lt;&gt;"",INDEX(FunctionalValues,MATCH(C7727,KanoFunctional,0),2),"")</f>
        <v/>
      </c>
      <c r="G7727" s="30" t="str">
        <f t="array" ref="G7727">IF(D7727&lt;&gt;"",INDEX(DysfunctionalValues,2,MATCH(D7727,KanoDysfunctional,0)),"")</f>
        <v/>
      </c>
      <c r="H7727" s="30" t="str">
        <f t="array" ref="H7727">IF(C7727&lt;&gt;"",INDEX(KanoTable,MATCH(C7727,KanoFunctional,0),MATCH(D7727,KanoDysfunctional,0)),"")</f>
        <v/>
      </c>
      <c r="I7727" s="30" t="str">
        <f t="shared" si="122"/>
        <v/>
      </c>
      <c r="J7727" s="30" t="e">
        <f>VLOOKUP(B7727,Users!$A$2:$C$10000,3,FALSE)</f>
        <v>#N/A</v>
      </c>
    </row>
    <row r="7728" spans="1:10" ht="15.75" customHeight="1">
      <c r="A7728" s="3"/>
      <c r="B7728" s="3"/>
      <c r="C7728" s="3"/>
      <c r="D7728" s="3"/>
      <c r="E7728" s="3"/>
      <c r="F7728" s="30" t="str">
        <f t="array" ref="F7728">IF(C7728&lt;&gt;"",INDEX(FunctionalValues,MATCH(C7728,KanoFunctional,0),2),"")</f>
        <v/>
      </c>
      <c r="G7728" s="30" t="str">
        <f t="array" ref="G7728">IF(D7728&lt;&gt;"",INDEX(DysfunctionalValues,2,MATCH(D7728,KanoDysfunctional,0)),"")</f>
        <v/>
      </c>
      <c r="H7728" s="30" t="str">
        <f t="array" ref="H7728">IF(C7728&lt;&gt;"",INDEX(KanoTable,MATCH(C7728,KanoFunctional,0),MATCH(D7728,KanoDysfunctional,0)),"")</f>
        <v/>
      </c>
      <c r="I7728" s="30" t="str">
        <f t="shared" si="122"/>
        <v/>
      </c>
      <c r="J7728" s="30" t="e">
        <f>VLOOKUP(B7728,Users!$A$2:$C$10000,3,FALSE)</f>
        <v>#N/A</v>
      </c>
    </row>
    <row r="7729" spans="1:10" ht="15.75" customHeight="1">
      <c r="A7729" s="3"/>
      <c r="B7729" s="3"/>
      <c r="C7729" s="3"/>
      <c r="D7729" s="3"/>
      <c r="E7729" s="3"/>
      <c r="F7729" s="30" t="str">
        <f t="array" ref="F7729">IF(C7729&lt;&gt;"",INDEX(FunctionalValues,MATCH(C7729,KanoFunctional,0),2),"")</f>
        <v/>
      </c>
      <c r="G7729" s="30" t="str">
        <f t="array" ref="G7729">IF(D7729&lt;&gt;"",INDEX(DysfunctionalValues,2,MATCH(D7729,KanoDysfunctional,0)),"")</f>
        <v/>
      </c>
      <c r="H7729" s="30" t="str">
        <f t="array" ref="H7729">IF(C7729&lt;&gt;"",INDEX(KanoTable,MATCH(C7729,KanoFunctional,0),MATCH(D7729,KanoDysfunctional,0)),"")</f>
        <v/>
      </c>
      <c r="I7729" s="30" t="str">
        <f t="shared" si="122"/>
        <v/>
      </c>
      <c r="J7729" s="30" t="e">
        <f>VLOOKUP(B7729,Users!$A$2:$C$10000,3,FALSE)</f>
        <v>#N/A</v>
      </c>
    </row>
    <row r="7730" spans="1:10" ht="15.75" customHeight="1">
      <c r="A7730" s="3"/>
      <c r="B7730" s="3"/>
      <c r="C7730" s="3"/>
      <c r="D7730" s="3"/>
      <c r="E7730" s="3"/>
      <c r="F7730" s="30" t="str">
        <f t="array" ref="F7730">IF(C7730&lt;&gt;"",INDEX(FunctionalValues,MATCH(C7730,KanoFunctional,0),2),"")</f>
        <v/>
      </c>
      <c r="G7730" s="30" t="str">
        <f t="array" ref="G7730">IF(D7730&lt;&gt;"",INDEX(DysfunctionalValues,2,MATCH(D7730,KanoDysfunctional,0)),"")</f>
        <v/>
      </c>
      <c r="H7730" s="30" t="str">
        <f t="array" ref="H7730">IF(C7730&lt;&gt;"",INDEX(KanoTable,MATCH(C7730,KanoFunctional,0),MATCH(D7730,KanoDysfunctional,0)),"")</f>
        <v/>
      </c>
      <c r="I7730" s="30" t="str">
        <f t="shared" si="122"/>
        <v/>
      </c>
      <c r="J7730" s="30" t="e">
        <f>VLOOKUP(B7730,Users!$A$2:$C$10000,3,FALSE)</f>
        <v>#N/A</v>
      </c>
    </row>
    <row r="7731" spans="1:10" ht="15.75" customHeight="1">
      <c r="A7731" s="3"/>
      <c r="B7731" s="3"/>
      <c r="C7731" s="3"/>
      <c r="D7731" s="3"/>
      <c r="E7731" s="3"/>
      <c r="F7731" s="30" t="str">
        <f t="array" ref="F7731">IF(C7731&lt;&gt;"",INDEX(FunctionalValues,MATCH(C7731,KanoFunctional,0),2),"")</f>
        <v/>
      </c>
      <c r="G7731" s="30" t="str">
        <f t="array" ref="G7731">IF(D7731&lt;&gt;"",INDEX(DysfunctionalValues,2,MATCH(D7731,KanoDysfunctional,0)),"")</f>
        <v/>
      </c>
      <c r="H7731" s="30" t="str">
        <f t="array" ref="H7731">IF(C7731&lt;&gt;"",INDEX(KanoTable,MATCH(C7731,KanoFunctional,0),MATCH(D7731,KanoDysfunctional,0)),"")</f>
        <v/>
      </c>
      <c r="I7731" s="30" t="str">
        <f t="shared" si="122"/>
        <v/>
      </c>
      <c r="J7731" s="30" t="e">
        <f>VLOOKUP(B7731,Users!$A$2:$C$10000,3,FALSE)</f>
        <v>#N/A</v>
      </c>
    </row>
    <row r="7732" spans="1:10" ht="15.75" customHeight="1">
      <c r="A7732" s="3"/>
      <c r="B7732" s="3"/>
      <c r="C7732" s="3"/>
      <c r="D7732" s="3"/>
      <c r="E7732" s="3"/>
      <c r="F7732" s="30" t="str">
        <f t="array" ref="F7732">IF(C7732&lt;&gt;"",INDEX(FunctionalValues,MATCH(C7732,KanoFunctional,0),2),"")</f>
        <v/>
      </c>
      <c r="G7732" s="30" t="str">
        <f t="array" ref="G7732">IF(D7732&lt;&gt;"",INDEX(DysfunctionalValues,2,MATCH(D7732,KanoDysfunctional,0)),"")</f>
        <v/>
      </c>
      <c r="H7732" s="30" t="str">
        <f t="array" ref="H7732">IF(C7732&lt;&gt;"",INDEX(KanoTable,MATCH(C7732,KanoFunctional,0),MATCH(D7732,KanoDysfunctional,0)),"")</f>
        <v/>
      </c>
      <c r="I7732" s="30" t="str">
        <f t="shared" si="122"/>
        <v/>
      </c>
      <c r="J7732" s="30" t="e">
        <f>VLOOKUP(B7732,Users!$A$2:$C$10000,3,FALSE)</f>
        <v>#N/A</v>
      </c>
    </row>
    <row r="7733" spans="1:10" ht="15.75" customHeight="1">
      <c r="A7733" s="3"/>
      <c r="B7733" s="3"/>
      <c r="C7733" s="3"/>
      <c r="D7733" s="3"/>
      <c r="E7733" s="3"/>
      <c r="F7733" s="30" t="str">
        <f t="array" ref="F7733">IF(C7733&lt;&gt;"",INDEX(FunctionalValues,MATCH(C7733,KanoFunctional,0),2),"")</f>
        <v/>
      </c>
      <c r="G7733" s="30" t="str">
        <f t="array" ref="G7733">IF(D7733&lt;&gt;"",INDEX(DysfunctionalValues,2,MATCH(D7733,KanoDysfunctional,0)),"")</f>
        <v/>
      </c>
      <c r="H7733" s="30" t="str">
        <f t="array" ref="H7733">IF(C7733&lt;&gt;"",INDEX(KanoTable,MATCH(C7733,KanoFunctional,0),MATCH(D7733,KanoDysfunctional,0)),"")</f>
        <v/>
      </c>
      <c r="I7733" s="30" t="str">
        <f t="shared" si="122"/>
        <v/>
      </c>
      <c r="J7733" s="30" t="e">
        <f>VLOOKUP(B7733,Users!$A$2:$C$10000,3,FALSE)</f>
        <v>#N/A</v>
      </c>
    </row>
    <row r="7734" spans="1:10" ht="15.75" customHeight="1">
      <c r="A7734" s="3"/>
      <c r="B7734" s="3"/>
      <c r="C7734" s="3"/>
      <c r="D7734" s="3"/>
      <c r="E7734" s="3"/>
      <c r="F7734" s="30" t="str">
        <f t="array" ref="F7734">IF(C7734&lt;&gt;"",INDEX(FunctionalValues,MATCH(C7734,KanoFunctional,0),2),"")</f>
        <v/>
      </c>
      <c r="G7734" s="30" t="str">
        <f t="array" ref="G7734">IF(D7734&lt;&gt;"",INDEX(DysfunctionalValues,2,MATCH(D7734,KanoDysfunctional,0)),"")</f>
        <v/>
      </c>
      <c r="H7734" s="30" t="str">
        <f t="array" ref="H7734">IF(C7734&lt;&gt;"",INDEX(KanoTable,MATCH(C7734,KanoFunctional,0),MATCH(D7734,KanoDysfunctional,0)),"")</f>
        <v/>
      </c>
      <c r="I7734" s="30" t="str">
        <f t="shared" si="122"/>
        <v/>
      </c>
      <c r="J7734" s="30" t="e">
        <f>VLOOKUP(B7734,Users!$A$2:$C$10000,3,FALSE)</f>
        <v>#N/A</v>
      </c>
    </row>
    <row r="7735" spans="1:10" ht="15.75" customHeight="1">
      <c r="A7735" s="3"/>
      <c r="B7735" s="3"/>
      <c r="C7735" s="3"/>
      <c r="D7735" s="3"/>
      <c r="E7735" s="3"/>
      <c r="F7735" s="30" t="str">
        <f t="array" ref="F7735">IF(C7735&lt;&gt;"",INDEX(FunctionalValues,MATCH(C7735,KanoFunctional,0),2),"")</f>
        <v/>
      </c>
      <c r="G7735" s="30" t="str">
        <f t="array" ref="G7735">IF(D7735&lt;&gt;"",INDEX(DysfunctionalValues,2,MATCH(D7735,KanoDysfunctional,0)),"")</f>
        <v/>
      </c>
      <c r="H7735" s="30" t="str">
        <f t="array" ref="H7735">IF(C7735&lt;&gt;"",INDEX(KanoTable,MATCH(C7735,KanoFunctional,0),MATCH(D7735,KanoDysfunctional,0)),"")</f>
        <v/>
      </c>
      <c r="I7735" s="30" t="str">
        <f t="shared" si="122"/>
        <v/>
      </c>
      <c r="J7735" s="30" t="e">
        <f>VLOOKUP(B7735,Users!$A$2:$C$10000,3,FALSE)</f>
        <v>#N/A</v>
      </c>
    </row>
    <row r="7736" spans="1:10" ht="15.75" customHeight="1">
      <c r="A7736" s="3"/>
      <c r="B7736" s="3"/>
      <c r="C7736" s="3"/>
      <c r="D7736" s="3"/>
      <c r="E7736" s="3"/>
      <c r="F7736" s="30" t="str">
        <f t="array" ref="F7736">IF(C7736&lt;&gt;"",INDEX(FunctionalValues,MATCH(C7736,KanoFunctional,0),2),"")</f>
        <v/>
      </c>
      <c r="G7736" s="30" t="str">
        <f t="array" ref="G7736">IF(D7736&lt;&gt;"",INDEX(DysfunctionalValues,2,MATCH(D7736,KanoDysfunctional,0)),"")</f>
        <v/>
      </c>
      <c r="H7736" s="30" t="str">
        <f t="array" ref="H7736">IF(C7736&lt;&gt;"",INDEX(KanoTable,MATCH(C7736,KanoFunctional,0),MATCH(D7736,KanoDysfunctional,0)),"")</f>
        <v/>
      </c>
      <c r="I7736" s="30" t="str">
        <f t="shared" si="122"/>
        <v/>
      </c>
      <c r="J7736" s="30" t="e">
        <f>VLOOKUP(B7736,Users!$A$2:$C$10000,3,FALSE)</f>
        <v>#N/A</v>
      </c>
    </row>
    <row r="7737" spans="1:10" ht="15.75" customHeight="1">
      <c r="A7737" s="3"/>
      <c r="B7737" s="3"/>
      <c r="C7737" s="3"/>
      <c r="D7737" s="3"/>
      <c r="E7737" s="3"/>
      <c r="F7737" s="30" t="str">
        <f t="array" ref="F7737">IF(C7737&lt;&gt;"",INDEX(FunctionalValues,MATCH(C7737,KanoFunctional,0),2),"")</f>
        <v/>
      </c>
      <c r="G7737" s="30" t="str">
        <f t="array" ref="G7737">IF(D7737&lt;&gt;"",INDEX(DysfunctionalValues,2,MATCH(D7737,KanoDysfunctional,0)),"")</f>
        <v/>
      </c>
      <c r="H7737" s="30" t="str">
        <f t="array" ref="H7737">IF(C7737&lt;&gt;"",INDEX(KanoTable,MATCH(C7737,KanoFunctional,0),MATCH(D7737,KanoDysfunctional,0)),"")</f>
        <v/>
      </c>
      <c r="I7737" s="30" t="str">
        <f t="shared" si="122"/>
        <v/>
      </c>
      <c r="J7737" s="30" t="e">
        <f>VLOOKUP(B7737,Users!$A$2:$C$10000,3,FALSE)</f>
        <v>#N/A</v>
      </c>
    </row>
    <row r="7738" spans="1:10" ht="15.75" customHeight="1">
      <c r="A7738" s="3"/>
      <c r="B7738" s="3"/>
      <c r="C7738" s="3"/>
      <c r="D7738" s="3"/>
      <c r="E7738" s="3"/>
      <c r="F7738" s="30" t="str">
        <f t="array" ref="F7738">IF(C7738&lt;&gt;"",INDEX(FunctionalValues,MATCH(C7738,KanoFunctional,0),2),"")</f>
        <v/>
      </c>
      <c r="G7738" s="30" t="str">
        <f t="array" ref="G7738">IF(D7738&lt;&gt;"",INDEX(DysfunctionalValues,2,MATCH(D7738,KanoDysfunctional,0)),"")</f>
        <v/>
      </c>
      <c r="H7738" s="30" t="str">
        <f t="array" ref="H7738">IF(C7738&lt;&gt;"",INDEX(KanoTable,MATCH(C7738,KanoFunctional,0),MATCH(D7738,KanoDysfunctional,0)),"")</f>
        <v/>
      </c>
      <c r="I7738" s="30" t="str">
        <f t="shared" si="122"/>
        <v/>
      </c>
      <c r="J7738" s="30" t="e">
        <f>VLOOKUP(B7738,Users!$A$2:$C$10000,3,FALSE)</f>
        <v>#N/A</v>
      </c>
    </row>
    <row r="7739" spans="1:10" ht="15.75" customHeight="1">
      <c r="A7739" s="3"/>
      <c r="B7739" s="3"/>
      <c r="C7739" s="3"/>
      <c r="D7739" s="3"/>
      <c r="E7739" s="3"/>
      <c r="F7739" s="30" t="str">
        <f t="array" ref="F7739">IF(C7739&lt;&gt;"",INDEX(FunctionalValues,MATCH(C7739,KanoFunctional,0),2),"")</f>
        <v/>
      </c>
      <c r="G7739" s="30" t="str">
        <f t="array" ref="G7739">IF(D7739&lt;&gt;"",INDEX(DysfunctionalValues,2,MATCH(D7739,KanoDysfunctional,0)),"")</f>
        <v/>
      </c>
      <c r="H7739" s="30" t="str">
        <f t="array" ref="H7739">IF(C7739&lt;&gt;"",INDEX(KanoTable,MATCH(C7739,KanoFunctional,0),MATCH(D7739,KanoDysfunctional,0)),"")</f>
        <v/>
      </c>
      <c r="I7739" s="30" t="str">
        <f t="shared" si="122"/>
        <v/>
      </c>
      <c r="J7739" s="30" t="e">
        <f>VLOOKUP(B7739,Users!$A$2:$C$10000,3,FALSE)</f>
        <v>#N/A</v>
      </c>
    </row>
    <row r="7740" spans="1:10" ht="15.75" customHeight="1">
      <c r="A7740" s="3"/>
      <c r="B7740" s="3"/>
      <c r="C7740" s="3"/>
      <c r="D7740" s="3"/>
      <c r="E7740" s="3"/>
      <c r="F7740" s="30" t="str">
        <f t="array" ref="F7740">IF(C7740&lt;&gt;"",INDEX(FunctionalValues,MATCH(C7740,KanoFunctional,0),2),"")</f>
        <v/>
      </c>
      <c r="G7740" s="30" t="str">
        <f t="array" ref="G7740">IF(D7740&lt;&gt;"",INDEX(DysfunctionalValues,2,MATCH(D7740,KanoDysfunctional,0)),"")</f>
        <v/>
      </c>
      <c r="H7740" s="30" t="str">
        <f t="array" ref="H7740">IF(C7740&lt;&gt;"",INDEX(KanoTable,MATCH(C7740,KanoFunctional,0),MATCH(D7740,KanoDysfunctional,0)),"")</f>
        <v/>
      </c>
      <c r="I7740" s="30" t="str">
        <f t="shared" si="122"/>
        <v/>
      </c>
      <c r="J7740" s="30" t="e">
        <f>VLOOKUP(B7740,Users!$A$2:$C$10000,3,FALSE)</f>
        <v>#N/A</v>
      </c>
    </row>
    <row r="7741" spans="1:10" ht="15.75" customHeight="1">
      <c r="A7741" s="3"/>
      <c r="B7741" s="3"/>
      <c r="C7741" s="3"/>
      <c r="D7741" s="3"/>
      <c r="E7741" s="3"/>
      <c r="F7741" s="30" t="str">
        <f t="array" ref="F7741">IF(C7741&lt;&gt;"",INDEX(FunctionalValues,MATCH(C7741,KanoFunctional,0),2),"")</f>
        <v/>
      </c>
      <c r="G7741" s="30" t="str">
        <f t="array" ref="G7741">IF(D7741&lt;&gt;"",INDEX(DysfunctionalValues,2,MATCH(D7741,KanoDysfunctional,0)),"")</f>
        <v/>
      </c>
      <c r="H7741" s="30" t="str">
        <f t="array" ref="H7741">IF(C7741&lt;&gt;"",INDEX(KanoTable,MATCH(C7741,KanoFunctional,0),MATCH(D7741,KanoDysfunctional,0)),"")</f>
        <v/>
      </c>
      <c r="I7741" s="30" t="str">
        <f t="shared" si="122"/>
        <v/>
      </c>
      <c r="J7741" s="30" t="e">
        <f>VLOOKUP(B7741,Users!$A$2:$C$10000,3,FALSE)</f>
        <v>#N/A</v>
      </c>
    </row>
    <row r="7742" spans="1:10" ht="15.75" customHeight="1">
      <c r="A7742" s="3"/>
      <c r="B7742" s="3"/>
      <c r="C7742" s="3"/>
      <c r="D7742" s="3"/>
      <c r="E7742" s="3"/>
      <c r="F7742" s="30" t="str">
        <f t="array" ref="F7742">IF(C7742&lt;&gt;"",INDEX(FunctionalValues,MATCH(C7742,KanoFunctional,0),2),"")</f>
        <v/>
      </c>
      <c r="G7742" s="30" t="str">
        <f t="array" ref="G7742">IF(D7742&lt;&gt;"",INDEX(DysfunctionalValues,2,MATCH(D7742,KanoDysfunctional,0)),"")</f>
        <v/>
      </c>
      <c r="H7742" s="30" t="str">
        <f t="array" ref="H7742">IF(C7742&lt;&gt;"",INDEX(KanoTable,MATCH(C7742,KanoFunctional,0),MATCH(D7742,KanoDysfunctional,0)),"")</f>
        <v/>
      </c>
      <c r="I7742" s="30" t="str">
        <f t="shared" si="122"/>
        <v/>
      </c>
      <c r="J7742" s="30" t="e">
        <f>VLOOKUP(B7742,Users!$A$2:$C$10000,3,FALSE)</f>
        <v>#N/A</v>
      </c>
    </row>
    <row r="7743" spans="1:10" ht="15.75" customHeight="1">
      <c r="A7743" s="3"/>
      <c r="B7743" s="3"/>
      <c r="C7743" s="3"/>
      <c r="D7743" s="3"/>
      <c r="E7743" s="3"/>
      <c r="F7743" s="30" t="str">
        <f t="array" ref="F7743">IF(C7743&lt;&gt;"",INDEX(FunctionalValues,MATCH(C7743,KanoFunctional,0),2),"")</f>
        <v/>
      </c>
      <c r="G7743" s="30" t="str">
        <f t="array" ref="G7743">IF(D7743&lt;&gt;"",INDEX(DysfunctionalValues,2,MATCH(D7743,KanoDysfunctional,0)),"")</f>
        <v/>
      </c>
      <c r="H7743" s="30" t="str">
        <f t="array" ref="H7743">IF(C7743&lt;&gt;"",INDEX(KanoTable,MATCH(C7743,KanoFunctional,0),MATCH(D7743,KanoDysfunctional,0)),"")</f>
        <v/>
      </c>
      <c r="I7743" s="30" t="str">
        <f t="shared" si="122"/>
        <v/>
      </c>
      <c r="J7743" s="30" t="e">
        <f>VLOOKUP(B7743,Users!$A$2:$C$10000,3,FALSE)</f>
        <v>#N/A</v>
      </c>
    </row>
    <row r="7744" spans="1:10" ht="15.75" customHeight="1">
      <c r="A7744" s="3"/>
      <c r="B7744" s="3"/>
      <c r="C7744" s="3"/>
      <c r="D7744" s="3"/>
      <c r="E7744" s="3"/>
      <c r="F7744" s="30" t="str">
        <f t="array" ref="F7744">IF(C7744&lt;&gt;"",INDEX(FunctionalValues,MATCH(C7744,KanoFunctional,0),2),"")</f>
        <v/>
      </c>
      <c r="G7744" s="30" t="str">
        <f t="array" ref="G7744">IF(D7744&lt;&gt;"",INDEX(DysfunctionalValues,2,MATCH(D7744,KanoDysfunctional,0)),"")</f>
        <v/>
      </c>
      <c r="H7744" s="30" t="str">
        <f t="array" ref="H7744">IF(C7744&lt;&gt;"",INDEX(KanoTable,MATCH(C7744,KanoFunctional,0),MATCH(D7744,KanoDysfunctional,0)),"")</f>
        <v/>
      </c>
      <c r="I7744" s="30" t="str">
        <f t="shared" si="122"/>
        <v/>
      </c>
      <c r="J7744" s="30" t="e">
        <f>VLOOKUP(B7744,Users!$A$2:$C$10000,3,FALSE)</f>
        <v>#N/A</v>
      </c>
    </row>
    <row r="7745" spans="1:10" ht="15.75" customHeight="1">
      <c r="A7745" s="3"/>
      <c r="B7745" s="3"/>
      <c r="C7745" s="3"/>
      <c r="D7745" s="3"/>
      <c r="E7745" s="3"/>
      <c r="F7745" s="30" t="str">
        <f t="array" ref="F7745">IF(C7745&lt;&gt;"",INDEX(FunctionalValues,MATCH(C7745,KanoFunctional,0),2),"")</f>
        <v/>
      </c>
      <c r="G7745" s="30" t="str">
        <f t="array" ref="G7745">IF(D7745&lt;&gt;"",INDEX(DysfunctionalValues,2,MATCH(D7745,KanoDysfunctional,0)),"")</f>
        <v/>
      </c>
      <c r="H7745" s="30" t="str">
        <f t="array" ref="H7745">IF(C7745&lt;&gt;"",INDEX(KanoTable,MATCH(C7745,KanoFunctional,0),MATCH(D7745,KanoDysfunctional,0)),"")</f>
        <v/>
      </c>
      <c r="I7745" s="30" t="str">
        <f t="shared" si="122"/>
        <v/>
      </c>
      <c r="J7745" s="30" t="e">
        <f>VLOOKUP(B7745,Users!$A$2:$C$10000,3,FALSE)</f>
        <v>#N/A</v>
      </c>
    </row>
    <row r="7746" spans="1:10" ht="15.75" customHeight="1">
      <c r="A7746" s="3"/>
      <c r="B7746" s="3"/>
      <c r="C7746" s="3"/>
      <c r="D7746" s="3"/>
      <c r="E7746" s="3"/>
      <c r="F7746" s="30" t="str">
        <f t="array" ref="F7746">IF(C7746&lt;&gt;"",INDEX(FunctionalValues,MATCH(C7746,KanoFunctional,0),2),"")</f>
        <v/>
      </c>
      <c r="G7746" s="30" t="str">
        <f t="array" ref="G7746">IF(D7746&lt;&gt;"",INDEX(DysfunctionalValues,2,MATCH(D7746,KanoDysfunctional,0)),"")</f>
        <v/>
      </c>
      <c r="H7746" s="30" t="str">
        <f t="array" ref="H7746">IF(C7746&lt;&gt;"",INDEX(KanoTable,MATCH(C7746,KanoFunctional,0),MATCH(D7746,KanoDysfunctional,0)),"")</f>
        <v/>
      </c>
      <c r="I7746" s="30" t="str">
        <f t="shared" si="122"/>
        <v/>
      </c>
      <c r="J7746" s="30" t="e">
        <f>VLOOKUP(B7746,Users!$A$2:$C$10000,3,FALSE)</f>
        <v>#N/A</v>
      </c>
    </row>
    <row r="7747" spans="1:10" ht="15.75" customHeight="1">
      <c r="A7747" s="3"/>
      <c r="B7747" s="3"/>
      <c r="C7747" s="3"/>
      <c r="D7747" s="3"/>
      <c r="E7747" s="3"/>
      <c r="F7747" s="30" t="str">
        <f t="array" ref="F7747">IF(C7747&lt;&gt;"",INDEX(FunctionalValues,MATCH(C7747,KanoFunctional,0),2),"")</f>
        <v/>
      </c>
      <c r="G7747" s="30" t="str">
        <f t="array" ref="G7747">IF(D7747&lt;&gt;"",INDEX(DysfunctionalValues,2,MATCH(D7747,KanoDysfunctional,0)),"")</f>
        <v/>
      </c>
      <c r="H7747" s="30" t="str">
        <f t="array" ref="H7747">IF(C7747&lt;&gt;"",INDEX(KanoTable,MATCH(C7747,KanoFunctional,0),MATCH(D7747,KanoDysfunctional,0)),"")</f>
        <v/>
      </c>
      <c r="I7747" s="30" t="str">
        <f t="shared" si="122"/>
        <v/>
      </c>
      <c r="J7747" s="30" t="e">
        <f>VLOOKUP(B7747,Users!$A$2:$C$10000,3,FALSE)</f>
        <v>#N/A</v>
      </c>
    </row>
    <row r="7748" spans="1:10" ht="15.75" customHeight="1">
      <c r="A7748" s="3"/>
      <c r="B7748" s="3"/>
      <c r="C7748" s="3"/>
      <c r="D7748" s="3"/>
      <c r="E7748" s="3"/>
      <c r="F7748" s="30" t="str">
        <f t="array" ref="F7748">IF(C7748&lt;&gt;"",INDEX(FunctionalValues,MATCH(C7748,KanoFunctional,0),2),"")</f>
        <v/>
      </c>
      <c r="G7748" s="30" t="str">
        <f t="array" ref="G7748">IF(D7748&lt;&gt;"",INDEX(DysfunctionalValues,2,MATCH(D7748,KanoDysfunctional,0)),"")</f>
        <v/>
      </c>
      <c r="H7748" s="30" t="str">
        <f t="array" ref="H7748">IF(C7748&lt;&gt;"",INDEX(KanoTable,MATCH(C7748,KanoFunctional,0),MATCH(D7748,KanoDysfunctional,0)),"")</f>
        <v/>
      </c>
      <c r="I7748" s="30" t="str">
        <f t="shared" si="122"/>
        <v/>
      </c>
      <c r="J7748" s="30" t="e">
        <f>VLOOKUP(B7748,Users!$A$2:$C$10000,3,FALSE)</f>
        <v>#N/A</v>
      </c>
    </row>
    <row r="7749" spans="1:10" ht="15.75" customHeight="1">
      <c r="A7749" s="3"/>
      <c r="B7749" s="3"/>
      <c r="C7749" s="3"/>
      <c r="D7749" s="3"/>
      <c r="E7749" s="3"/>
      <c r="F7749" s="30" t="str">
        <f t="array" ref="F7749">IF(C7749&lt;&gt;"",INDEX(FunctionalValues,MATCH(C7749,KanoFunctional,0),2),"")</f>
        <v/>
      </c>
      <c r="G7749" s="30" t="str">
        <f t="array" ref="G7749">IF(D7749&lt;&gt;"",INDEX(DysfunctionalValues,2,MATCH(D7749,KanoDysfunctional,0)),"")</f>
        <v/>
      </c>
      <c r="H7749" s="30" t="str">
        <f t="array" ref="H7749">IF(C7749&lt;&gt;"",INDEX(KanoTable,MATCH(C7749,KanoFunctional,0),MATCH(D7749,KanoDysfunctional,0)),"")</f>
        <v/>
      </c>
      <c r="I7749" s="30" t="str">
        <f t="shared" si="122"/>
        <v/>
      </c>
      <c r="J7749" s="30" t="e">
        <f>VLOOKUP(B7749,Users!$A$2:$C$10000,3,FALSE)</f>
        <v>#N/A</v>
      </c>
    </row>
    <row r="7750" spans="1:10" ht="15.75" customHeight="1">
      <c r="A7750" s="3"/>
      <c r="B7750" s="3"/>
      <c r="C7750" s="3"/>
      <c r="D7750" s="3"/>
      <c r="E7750" s="3"/>
      <c r="F7750" s="30" t="str">
        <f t="array" ref="F7750">IF(C7750&lt;&gt;"",INDEX(FunctionalValues,MATCH(C7750,KanoFunctional,0),2),"")</f>
        <v/>
      </c>
      <c r="G7750" s="30" t="str">
        <f t="array" ref="G7750">IF(D7750&lt;&gt;"",INDEX(DysfunctionalValues,2,MATCH(D7750,KanoDysfunctional,0)),"")</f>
        <v/>
      </c>
      <c r="H7750" s="30" t="str">
        <f t="array" ref="H7750">IF(C7750&lt;&gt;"",INDEX(KanoTable,MATCH(C7750,KanoFunctional,0),MATCH(D7750,KanoDysfunctional,0)),"")</f>
        <v/>
      </c>
      <c r="I7750" s="30" t="str">
        <f t="shared" si="122"/>
        <v/>
      </c>
      <c r="J7750" s="30" t="e">
        <f>VLOOKUP(B7750,Users!$A$2:$C$10000,3,FALSE)</f>
        <v>#N/A</v>
      </c>
    </row>
    <row r="7751" spans="1:10" ht="15.75" customHeight="1">
      <c r="A7751" s="3"/>
      <c r="B7751" s="3"/>
      <c r="C7751" s="3"/>
      <c r="D7751" s="3"/>
      <c r="E7751" s="3"/>
      <c r="F7751" s="30" t="str">
        <f t="array" ref="F7751">IF(C7751&lt;&gt;"",INDEX(FunctionalValues,MATCH(C7751,KanoFunctional,0),2),"")</f>
        <v/>
      </c>
      <c r="G7751" s="30" t="str">
        <f t="array" ref="G7751">IF(D7751&lt;&gt;"",INDEX(DysfunctionalValues,2,MATCH(D7751,KanoDysfunctional,0)),"")</f>
        <v/>
      </c>
      <c r="H7751" s="30" t="str">
        <f t="array" ref="H7751">IF(C7751&lt;&gt;"",INDEX(KanoTable,MATCH(C7751,KanoFunctional,0),MATCH(D7751,KanoDysfunctional,0)),"")</f>
        <v/>
      </c>
      <c r="I7751" s="30" t="str">
        <f t="shared" si="122"/>
        <v/>
      </c>
      <c r="J7751" s="30" t="e">
        <f>VLOOKUP(B7751,Users!$A$2:$C$10000,3,FALSE)</f>
        <v>#N/A</v>
      </c>
    </row>
    <row r="7752" spans="1:10" ht="15.75" customHeight="1">
      <c r="A7752" s="3"/>
      <c r="B7752" s="3"/>
      <c r="C7752" s="3"/>
      <c r="D7752" s="3"/>
      <c r="E7752" s="3"/>
      <c r="F7752" s="30" t="str">
        <f t="array" ref="F7752">IF(C7752&lt;&gt;"",INDEX(FunctionalValues,MATCH(C7752,KanoFunctional,0),2),"")</f>
        <v/>
      </c>
      <c r="G7752" s="30" t="str">
        <f t="array" ref="G7752">IF(D7752&lt;&gt;"",INDEX(DysfunctionalValues,2,MATCH(D7752,KanoDysfunctional,0)),"")</f>
        <v/>
      </c>
      <c r="H7752" s="30" t="str">
        <f t="array" ref="H7752">IF(C7752&lt;&gt;"",INDEX(KanoTable,MATCH(C7752,KanoFunctional,0),MATCH(D7752,KanoDysfunctional,0)),"")</f>
        <v/>
      </c>
      <c r="I7752" s="30" t="str">
        <f t="shared" si="122"/>
        <v/>
      </c>
      <c r="J7752" s="30" t="e">
        <f>VLOOKUP(B7752,Users!$A$2:$C$10000,3,FALSE)</f>
        <v>#N/A</v>
      </c>
    </row>
    <row r="7753" spans="1:10" ht="15.75" customHeight="1">
      <c r="A7753" s="3"/>
      <c r="B7753" s="3"/>
      <c r="C7753" s="3"/>
      <c r="D7753" s="3"/>
      <c r="E7753" s="3"/>
      <c r="F7753" s="30" t="str">
        <f t="array" ref="F7753">IF(C7753&lt;&gt;"",INDEX(FunctionalValues,MATCH(C7753,KanoFunctional,0),2),"")</f>
        <v/>
      </c>
      <c r="G7753" s="30" t="str">
        <f t="array" ref="G7753">IF(D7753&lt;&gt;"",INDEX(DysfunctionalValues,2,MATCH(D7753,KanoDysfunctional,0)),"")</f>
        <v/>
      </c>
      <c r="H7753" s="30" t="str">
        <f t="array" ref="H7753">IF(C7753&lt;&gt;"",INDEX(KanoTable,MATCH(C7753,KanoFunctional,0),MATCH(D7753,KanoDysfunctional,0)),"")</f>
        <v/>
      </c>
      <c r="I7753" s="30" t="str">
        <f t="shared" si="122"/>
        <v/>
      </c>
      <c r="J7753" s="30" t="e">
        <f>VLOOKUP(B7753,Users!$A$2:$C$10000,3,FALSE)</f>
        <v>#N/A</v>
      </c>
    </row>
    <row r="7754" spans="1:10" ht="15.75" customHeight="1">
      <c r="A7754" s="3"/>
      <c r="B7754" s="3"/>
      <c r="C7754" s="3"/>
      <c r="D7754" s="3"/>
      <c r="E7754" s="3"/>
      <c r="F7754" s="30" t="str">
        <f t="array" ref="F7754">IF(C7754&lt;&gt;"",INDEX(FunctionalValues,MATCH(C7754,KanoFunctional,0),2),"")</f>
        <v/>
      </c>
      <c r="G7754" s="30" t="str">
        <f t="array" ref="G7754">IF(D7754&lt;&gt;"",INDEX(DysfunctionalValues,2,MATCH(D7754,KanoDysfunctional,0)),"")</f>
        <v/>
      </c>
      <c r="H7754" s="30" t="str">
        <f t="array" ref="H7754">IF(C7754&lt;&gt;"",INDEX(KanoTable,MATCH(C7754,KanoFunctional,0),MATCH(D7754,KanoDysfunctional,0)),"")</f>
        <v/>
      </c>
      <c r="I7754" s="30" t="str">
        <f t="shared" si="122"/>
        <v/>
      </c>
      <c r="J7754" s="30" t="e">
        <f>VLOOKUP(B7754,Users!$A$2:$C$10000,3,FALSE)</f>
        <v>#N/A</v>
      </c>
    </row>
    <row r="7755" spans="1:10" ht="15.75" customHeight="1">
      <c r="A7755" s="3"/>
      <c r="B7755" s="3"/>
      <c r="C7755" s="3"/>
      <c r="D7755" s="3"/>
      <c r="E7755" s="3"/>
      <c r="F7755" s="30" t="str">
        <f t="array" ref="F7755">IF(C7755&lt;&gt;"",INDEX(FunctionalValues,MATCH(C7755,KanoFunctional,0),2),"")</f>
        <v/>
      </c>
      <c r="G7755" s="30" t="str">
        <f t="array" ref="G7755">IF(D7755&lt;&gt;"",INDEX(DysfunctionalValues,2,MATCH(D7755,KanoDysfunctional,0)),"")</f>
        <v/>
      </c>
      <c r="H7755" s="30" t="str">
        <f t="array" ref="H7755">IF(C7755&lt;&gt;"",INDEX(KanoTable,MATCH(C7755,KanoFunctional,0),MATCH(D7755,KanoDysfunctional,0)),"")</f>
        <v/>
      </c>
      <c r="I7755" s="30" t="str">
        <f t="shared" si="122"/>
        <v/>
      </c>
      <c r="J7755" s="30" t="e">
        <f>VLOOKUP(B7755,Users!$A$2:$C$10000,3,FALSE)</f>
        <v>#N/A</v>
      </c>
    </row>
    <row r="7756" spans="1:10" ht="15.75" customHeight="1">
      <c r="A7756" s="3"/>
      <c r="B7756" s="3"/>
      <c r="C7756" s="3"/>
      <c r="D7756" s="3"/>
      <c r="E7756" s="3"/>
      <c r="F7756" s="30" t="str">
        <f t="array" ref="F7756">IF(C7756&lt;&gt;"",INDEX(FunctionalValues,MATCH(C7756,KanoFunctional,0),2),"")</f>
        <v/>
      </c>
      <c r="G7756" s="30" t="str">
        <f t="array" ref="G7756">IF(D7756&lt;&gt;"",INDEX(DysfunctionalValues,2,MATCH(D7756,KanoDysfunctional,0)),"")</f>
        <v/>
      </c>
      <c r="H7756" s="30" t="str">
        <f t="array" ref="H7756">IF(C7756&lt;&gt;"",INDEX(KanoTable,MATCH(C7756,KanoFunctional,0),MATCH(D7756,KanoDysfunctional,0)),"")</f>
        <v/>
      </c>
      <c r="I7756" s="30" t="str">
        <f t="shared" si="122"/>
        <v/>
      </c>
      <c r="J7756" s="30" t="e">
        <f>VLOOKUP(B7756,Users!$A$2:$C$10000,3,FALSE)</f>
        <v>#N/A</v>
      </c>
    </row>
    <row r="7757" spans="1:10" ht="15.75" customHeight="1">
      <c r="A7757" s="3"/>
      <c r="B7757" s="3"/>
      <c r="C7757" s="3"/>
      <c r="D7757" s="3"/>
      <c r="E7757" s="3"/>
      <c r="F7757" s="30" t="str">
        <f t="array" ref="F7757">IF(C7757&lt;&gt;"",INDEX(FunctionalValues,MATCH(C7757,KanoFunctional,0),2),"")</f>
        <v/>
      </c>
      <c r="G7757" s="30" t="str">
        <f t="array" ref="G7757">IF(D7757&lt;&gt;"",INDEX(DysfunctionalValues,2,MATCH(D7757,KanoDysfunctional,0)),"")</f>
        <v/>
      </c>
      <c r="H7757" s="30" t="str">
        <f t="array" ref="H7757">IF(C7757&lt;&gt;"",INDEX(KanoTable,MATCH(C7757,KanoFunctional,0),MATCH(D7757,KanoDysfunctional,0)),"")</f>
        <v/>
      </c>
      <c r="I7757" s="30" t="str">
        <f t="shared" si="122"/>
        <v/>
      </c>
      <c r="J7757" s="30" t="e">
        <f>VLOOKUP(B7757,Users!$A$2:$C$10000,3,FALSE)</f>
        <v>#N/A</v>
      </c>
    </row>
    <row r="7758" spans="1:10" ht="15.75" customHeight="1">
      <c r="A7758" s="3"/>
      <c r="B7758" s="3"/>
      <c r="C7758" s="3"/>
      <c r="D7758" s="3"/>
      <c r="E7758" s="3"/>
      <c r="F7758" s="30" t="str">
        <f t="array" ref="F7758">IF(C7758&lt;&gt;"",INDEX(FunctionalValues,MATCH(C7758,KanoFunctional,0),2),"")</f>
        <v/>
      </c>
      <c r="G7758" s="30" t="str">
        <f t="array" ref="G7758">IF(D7758&lt;&gt;"",INDEX(DysfunctionalValues,2,MATCH(D7758,KanoDysfunctional,0)),"")</f>
        <v/>
      </c>
      <c r="H7758" s="30" t="str">
        <f t="array" ref="H7758">IF(C7758&lt;&gt;"",INDEX(KanoTable,MATCH(C7758,KanoFunctional,0),MATCH(D7758,KanoDysfunctional,0)),"")</f>
        <v/>
      </c>
      <c r="I7758" s="30" t="str">
        <f t="shared" si="122"/>
        <v/>
      </c>
      <c r="J7758" s="30" t="e">
        <f>VLOOKUP(B7758,Users!$A$2:$C$10000,3,FALSE)</f>
        <v>#N/A</v>
      </c>
    </row>
    <row r="7759" spans="1:10" ht="15.75" customHeight="1">
      <c r="A7759" s="3"/>
      <c r="B7759" s="3"/>
      <c r="C7759" s="3"/>
      <c r="D7759" s="3"/>
      <c r="E7759" s="3"/>
      <c r="F7759" s="30" t="str">
        <f t="array" ref="F7759">IF(C7759&lt;&gt;"",INDEX(FunctionalValues,MATCH(C7759,KanoFunctional,0),2),"")</f>
        <v/>
      </c>
      <c r="G7759" s="30" t="str">
        <f t="array" ref="G7759">IF(D7759&lt;&gt;"",INDEX(DysfunctionalValues,2,MATCH(D7759,KanoDysfunctional,0)),"")</f>
        <v/>
      </c>
      <c r="H7759" s="30" t="str">
        <f t="array" ref="H7759">IF(C7759&lt;&gt;"",INDEX(KanoTable,MATCH(C7759,KanoFunctional,0),MATCH(D7759,KanoDysfunctional,0)),"")</f>
        <v/>
      </c>
      <c r="I7759" s="30" t="str">
        <f t="shared" si="122"/>
        <v/>
      </c>
      <c r="J7759" s="30" t="e">
        <f>VLOOKUP(B7759,Users!$A$2:$C$10000,3,FALSE)</f>
        <v>#N/A</v>
      </c>
    </row>
    <row r="7760" spans="1:10" ht="15.75" customHeight="1">
      <c r="A7760" s="3"/>
      <c r="B7760" s="3"/>
      <c r="C7760" s="3"/>
      <c r="D7760" s="3"/>
      <c r="E7760" s="3"/>
      <c r="F7760" s="30" t="str">
        <f t="array" ref="F7760">IF(C7760&lt;&gt;"",INDEX(FunctionalValues,MATCH(C7760,KanoFunctional,0),2),"")</f>
        <v/>
      </c>
      <c r="G7760" s="30" t="str">
        <f t="array" ref="G7760">IF(D7760&lt;&gt;"",INDEX(DysfunctionalValues,2,MATCH(D7760,KanoDysfunctional,0)),"")</f>
        <v/>
      </c>
      <c r="H7760" s="30" t="str">
        <f t="array" ref="H7760">IF(C7760&lt;&gt;"",INDEX(KanoTable,MATCH(C7760,KanoFunctional,0),MATCH(D7760,KanoDysfunctional,0)),"")</f>
        <v/>
      </c>
      <c r="I7760" s="30" t="str">
        <f t="shared" si="122"/>
        <v/>
      </c>
      <c r="J7760" s="30" t="e">
        <f>VLOOKUP(B7760,Users!$A$2:$C$10000,3,FALSE)</f>
        <v>#N/A</v>
      </c>
    </row>
    <row r="7761" spans="1:10" ht="15.75" customHeight="1">
      <c r="A7761" s="3"/>
      <c r="B7761" s="3"/>
      <c r="C7761" s="3"/>
      <c r="D7761" s="3"/>
      <c r="E7761" s="3"/>
      <c r="F7761" s="30" t="str">
        <f t="array" ref="F7761">IF(C7761&lt;&gt;"",INDEX(FunctionalValues,MATCH(C7761,KanoFunctional,0),2),"")</f>
        <v/>
      </c>
      <c r="G7761" s="30" t="str">
        <f t="array" ref="G7761">IF(D7761&lt;&gt;"",INDEX(DysfunctionalValues,2,MATCH(D7761,KanoDysfunctional,0)),"")</f>
        <v/>
      </c>
      <c r="H7761" s="30" t="str">
        <f t="array" ref="H7761">IF(C7761&lt;&gt;"",INDEX(KanoTable,MATCH(C7761,KanoFunctional,0),MATCH(D7761,KanoDysfunctional,0)),"")</f>
        <v/>
      </c>
      <c r="I7761" s="30" t="str">
        <f t="shared" si="122"/>
        <v/>
      </c>
      <c r="J7761" s="30" t="e">
        <f>VLOOKUP(B7761,Users!$A$2:$C$10000,3,FALSE)</f>
        <v>#N/A</v>
      </c>
    </row>
    <row r="7762" spans="1:10" ht="15.75" customHeight="1">
      <c r="A7762" s="3"/>
      <c r="B7762" s="3"/>
      <c r="C7762" s="3"/>
      <c r="D7762" s="3"/>
      <c r="E7762" s="3"/>
      <c r="F7762" s="30" t="str">
        <f t="array" ref="F7762">IF(C7762&lt;&gt;"",INDEX(FunctionalValues,MATCH(C7762,KanoFunctional,0),2),"")</f>
        <v/>
      </c>
      <c r="G7762" s="30" t="str">
        <f t="array" ref="G7762">IF(D7762&lt;&gt;"",INDEX(DysfunctionalValues,2,MATCH(D7762,KanoDysfunctional,0)),"")</f>
        <v/>
      </c>
      <c r="H7762" s="30" t="str">
        <f t="array" ref="H7762">IF(C7762&lt;&gt;"",INDEX(KanoTable,MATCH(C7762,KanoFunctional,0),MATCH(D7762,KanoDysfunctional,0)),"")</f>
        <v/>
      </c>
      <c r="I7762" s="30" t="str">
        <f t="shared" si="122"/>
        <v/>
      </c>
      <c r="J7762" s="30" t="e">
        <f>VLOOKUP(B7762,Users!$A$2:$C$10000,3,FALSE)</f>
        <v>#N/A</v>
      </c>
    </row>
    <row r="7763" spans="1:10" ht="15.75" customHeight="1">
      <c r="A7763" s="3"/>
      <c r="B7763" s="3"/>
      <c r="C7763" s="3"/>
      <c r="D7763" s="3"/>
      <c r="E7763" s="3"/>
      <c r="F7763" s="30" t="str">
        <f t="array" ref="F7763">IF(C7763&lt;&gt;"",INDEX(FunctionalValues,MATCH(C7763,KanoFunctional,0),2),"")</f>
        <v/>
      </c>
      <c r="G7763" s="30" t="str">
        <f t="array" ref="G7763">IF(D7763&lt;&gt;"",INDEX(DysfunctionalValues,2,MATCH(D7763,KanoDysfunctional,0)),"")</f>
        <v/>
      </c>
      <c r="H7763" s="30" t="str">
        <f t="array" ref="H7763">IF(C7763&lt;&gt;"",INDEX(KanoTable,MATCH(C7763,KanoFunctional,0),MATCH(D7763,KanoDysfunctional,0)),"")</f>
        <v/>
      </c>
      <c r="I7763" s="30" t="str">
        <f t="shared" si="122"/>
        <v/>
      </c>
      <c r="J7763" s="30" t="e">
        <f>VLOOKUP(B7763,Users!$A$2:$C$10000,3,FALSE)</f>
        <v>#N/A</v>
      </c>
    </row>
    <row r="7764" spans="1:10" ht="15.75" customHeight="1">
      <c r="A7764" s="3"/>
      <c r="B7764" s="3"/>
      <c r="C7764" s="3"/>
      <c r="D7764" s="3"/>
      <c r="E7764" s="3"/>
      <c r="F7764" s="30" t="str">
        <f t="array" ref="F7764">IF(C7764&lt;&gt;"",INDEX(FunctionalValues,MATCH(C7764,KanoFunctional,0),2),"")</f>
        <v/>
      </c>
      <c r="G7764" s="30" t="str">
        <f t="array" ref="G7764">IF(D7764&lt;&gt;"",INDEX(DysfunctionalValues,2,MATCH(D7764,KanoDysfunctional,0)),"")</f>
        <v/>
      </c>
      <c r="H7764" s="30" t="str">
        <f t="array" ref="H7764">IF(C7764&lt;&gt;"",INDEX(KanoTable,MATCH(C7764,KanoFunctional,0),MATCH(D7764,KanoDysfunctional,0)),"")</f>
        <v/>
      </c>
      <c r="I7764" s="30" t="str">
        <f t="shared" si="122"/>
        <v/>
      </c>
      <c r="J7764" s="30" t="e">
        <f>VLOOKUP(B7764,Users!$A$2:$C$10000,3,FALSE)</f>
        <v>#N/A</v>
      </c>
    </row>
    <row r="7765" spans="1:10" ht="15.75" customHeight="1">
      <c r="A7765" s="3"/>
      <c r="B7765" s="3"/>
      <c r="C7765" s="3"/>
      <c r="D7765" s="3"/>
      <c r="E7765" s="3"/>
      <c r="F7765" s="30" t="str">
        <f t="array" ref="F7765">IF(C7765&lt;&gt;"",INDEX(FunctionalValues,MATCH(C7765,KanoFunctional,0),2),"")</f>
        <v/>
      </c>
      <c r="G7765" s="30" t="str">
        <f t="array" ref="G7765">IF(D7765&lt;&gt;"",INDEX(DysfunctionalValues,2,MATCH(D7765,KanoDysfunctional,0)),"")</f>
        <v/>
      </c>
      <c r="H7765" s="30" t="str">
        <f t="array" ref="H7765">IF(C7765&lt;&gt;"",INDEX(KanoTable,MATCH(C7765,KanoFunctional,0),MATCH(D7765,KanoDysfunctional,0)),"")</f>
        <v/>
      </c>
      <c r="I7765" s="30" t="str">
        <f t="shared" si="122"/>
        <v/>
      </c>
      <c r="J7765" s="30" t="e">
        <f>VLOOKUP(B7765,Users!$A$2:$C$10000,3,FALSE)</f>
        <v>#N/A</v>
      </c>
    </row>
    <row r="7766" spans="1:10" ht="15.75" customHeight="1">
      <c r="A7766" s="3"/>
      <c r="B7766" s="3"/>
      <c r="C7766" s="3"/>
      <c r="D7766" s="3"/>
      <c r="E7766" s="3"/>
      <c r="F7766" s="30" t="str">
        <f t="array" ref="F7766">IF(C7766&lt;&gt;"",INDEX(FunctionalValues,MATCH(C7766,KanoFunctional,0),2),"")</f>
        <v/>
      </c>
      <c r="G7766" s="30" t="str">
        <f t="array" ref="G7766">IF(D7766&lt;&gt;"",INDEX(DysfunctionalValues,2,MATCH(D7766,KanoDysfunctional,0)),"")</f>
        <v/>
      </c>
      <c r="H7766" s="30" t="str">
        <f t="array" ref="H7766">IF(C7766&lt;&gt;"",INDEX(KanoTable,MATCH(C7766,KanoFunctional,0),MATCH(D7766,KanoDysfunctional,0)),"")</f>
        <v/>
      </c>
      <c r="I7766" s="30" t="str">
        <f t="shared" ref="I7766:I7829" si="123">IF(C7766&lt;&gt;"",MATCH(H7766,KanoResultCodes,0),"")</f>
        <v/>
      </c>
      <c r="J7766" s="30" t="e">
        <f>VLOOKUP(B7766,Users!$A$2:$C$10000,3,FALSE)</f>
        <v>#N/A</v>
      </c>
    </row>
    <row r="7767" spans="1:10" ht="15.75" customHeight="1">
      <c r="A7767" s="3"/>
      <c r="B7767" s="3"/>
      <c r="C7767" s="3"/>
      <c r="D7767" s="3"/>
      <c r="E7767" s="3"/>
      <c r="F7767" s="30" t="str">
        <f t="array" ref="F7767">IF(C7767&lt;&gt;"",INDEX(FunctionalValues,MATCH(C7767,KanoFunctional,0),2),"")</f>
        <v/>
      </c>
      <c r="G7767" s="30" t="str">
        <f t="array" ref="G7767">IF(D7767&lt;&gt;"",INDEX(DysfunctionalValues,2,MATCH(D7767,KanoDysfunctional,0)),"")</f>
        <v/>
      </c>
      <c r="H7767" s="30" t="str">
        <f t="array" ref="H7767">IF(C7767&lt;&gt;"",INDEX(KanoTable,MATCH(C7767,KanoFunctional,0),MATCH(D7767,KanoDysfunctional,0)),"")</f>
        <v/>
      </c>
      <c r="I7767" s="30" t="str">
        <f t="shared" si="123"/>
        <v/>
      </c>
      <c r="J7767" s="30" t="e">
        <f>VLOOKUP(B7767,Users!$A$2:$C$10000,3,FALSE)</f>
        <v>#N/A</v>
      </c>
    </row>
    <row r="7768" spans="1:10" ht="15.75" customHeight="1">
      <c r="A7768" s="3"/>
      <c r="B7768" s="3"/>
      <c r="C7768" s="3"/>
      <c r="D7768" s="3"/>
      <c r="E7768" s="3"/>
      <c r="F7768" s="30" t="str">
        <f t="array" ref="F7768">IF(C7768&lt;&gt;"",INDEX(FunctionalValues,MATCH(C7768,KanoFunctional,0),2),"")</f>
        <v/>
      </c>
      <c r="G7768" s="30" t="str">
        <f t="array" ref="G7768">IF(D7768&lt;&gt;"",INDEX(DysfunctionalValues,2,MATCH(D7768,KanoDysfunctional,0)),"")</f>
        <v/>
      </c>
      <c r="H7768" s="30" t="str">
        <f t="array" ref="H7768">IF(C7768&lt;&gt;"",INDEX(KanoTable,MATCH(C7768,KanoFunctional,0),MATCH(D7768,KanoDysfunctional,0)),"")</f>
        <v/>
      </c>
      <c r="I7768" s="30" t="str">
        <f t="shared" si="123"/>
        <v/>
      </c>
      <c r="J7768" s="30" t="e">
        <f>VLOOKUP(B7768,Users!$A$2:$C$10000,3,FALSE)</f>
        <v>#N/A</v>
      </c>
    </row>
    <row r="7769" spans="1:10" ht="15.75" customHeight="1">
      <c r="A7769" s="3"/>
      <c r="B7769" s="3"/>
      <c r="C7769" s="3"/>
      <c r="D7769" s="3"/>
      <c r="E7769" s="3"/>
      <c r="F7769" s="30" t="str">
        <f t="array" ref="F7769">IF(C7769&lt;&gt;"",INDEX(FunctionalValues,MATCH(C7769,KanoFunctional,0),2),"")</f>
        <v/>
      </c>
      <c r="G7769" s="30" t="str">
        <f t="array" ref="G7769">IF(D7769&lt;&gt;"",INDEX(DysfunctionalValues,2,MATCH(D7769,KanoDysfunctional,0)),"")</f>
        <v/>
      </c>
      <c r="H7769" s="30" t="str">
        <f t="array" ref="H7769">IF(C7769&lt;&gt;"",INDEX(KanoTable,MATCH(C7769,KanoFunctional,0),MATCH(D7769,KanoDysfunctional,0)),"")</f>
        <v/>
      </c>
      <c r="I7769" s="30" t="str">
        <f t="shared" si="123"/>
        <v/>
      </c>
      <c r="J7769" s="30" t="e">
        <f>VLOOKUP(B7769,Users!$A$2:$C$10000,3,FALSE)</f>
        <v>#N/A</v>
      </c>
    </row>
    <row r="7770" spans="1:10" ht="15.75" customHeight="1">
      <c r="A7770" s="3"/>
      <c r="B7770" s="3"/>
      <c r="C7770" s="3"/>
      <c r="D7770" s="3"/>
      <c r="E7770" s="3"/>
      <c r="F7770" s="30" t="str">
        <f t="array" ref="F7770">IF(C7770&lt;&gt;"",INDEX(FunctionalValues,MATCH(C7770,KanoFunctional,0),2),"")</f>
        <v/>
      </c>
      <c r="G7770" s="30" t="str">
        <f t="array" ref="G7770">IF(D7770&lt;&gt;"",INDEX(DysfunctionalValues,2,MATCH(D7770,KanoDysfunctional,0)),"")</f>
        <v/>
      </c>
      <c r="H7770" s="30" t="str">
        <f t="array" ref="H7770">IF(C7770&lt;&gt;"",INDEX(KanoTable,MATCH(C7770,KanoFunctional,0),MATCH(D7770,KanoDysfunctional,0)),"")</f>
        <v/>
      </c>
      <c r="I7770" s="30" t="str">
        <f t="shared" si="123"/>
        <v/>
      </c>
      <c r="J7770" s="30" t="e">
        <f>VLOOKUP(B7770,Users!$A$2:$C$10000,3,FALSE)</f>
        <v>#N/A</v>
      </c>
    </row>
    <row r="7771" spans="1:10" ht="15.75" customHeight="1">
      <c r="A7771" s="3"/>
      <c r="B7771" s="3"/>
      <c r="C7771" s="3"/>
      <c r="D7771" s="3"/>
      <c r="E7771" s="3"/>
      <c r="F7771" s="30" t="str">
        <f t="array" ref="F7771">IF(C7771&lt;&gt;"",INDEX(FunctionalValues,MATCH(C7771,KanoFunctional,0),2),"")</f>
        <v/>
      </c>
      <c r="G7771" s="30" t="str">
        <f t="array" ref="G7771">IF(D7771&lt;&gt;"",INDEX(DysfunctionalValues,2,MATCH(D7771,KanoDysfunctional,0)),"")</f>
        <v/>
      </c>
      <c r="H7771" s="30" t="str">
        <f t="array" ref="H7771">IF(C7771&lt;&gt;"",INDEX(KanoTable,MATCH(C7771,KanoFunctional,0),MATCH(D7771,KanoDysfunctional,0)),"")</f>
        <v/>
      </c>
      <c r="I7771" s="30" t="str">
        <f t="shared" si="123"/>
        <v/>
      </c>
      <c r="J7771" s="30" t="e">
        <f>VLOOKUP(B7771,Users!$A$2:$C$10000,3,FALSE)</f>
        <v>#N/A</v>
      </c>
    </row>
    <row r="7772" spans="1:10" ht="15.75" customHeight="1">
      <c r="A7772" s="3"/>
      <c r="B7772" s="3"/>
      <c r="C7772" s="3"/>
      <c r="D7772" s="3"/>
      <c r="E7772" s="3"/>
      <c r="F7772" s="30" t="str">
        <f t="array" ref="F7772">IF(C7772&lt;&gt;"",INDEX(FunctionalValues,MATCH(C7772,KanoFunctional,0),2),"")</f>
        <v/>
      </c>
      <c r="G7772" s="30" t="str">
        <f t="array" ref="G7772">IF(D7772&lt;&gt;"",INDEX(DysfunctionalValues,2,MATCH(D7772,KanoDysfunctional,0)),"")</f>
        <v/>
      </c>
      <c r="H7772" s="30" t="str">
        <f t="array" ref="H7772">IF(C7772&lt;&gt;"",INDEX(KanoTable,MATCH(C7772,KanoFunctional,0),MATCH(D7772,KanoDysfunctional,0)),"")</f>
        <v/>
      </c>
      <c r="I7772" s="30" t="str">
        <f t="shared" si="123"/>
        <v/>
      </c>
      <c r="J7772" s="30" t="e">
        <f>VLOOKUP(B7772,Users!$A$2:$C$10000,3,FALSE)</f>
        <v>#N/A</v>
      </c>
    </row>
    <row r="7773" spans="1:10" ht="15.75" customHeight="1">
      <c r="A7773" s="3"/>
      <c r="B7773" s="3"/>
      <c r="C7773" s="3"/>
      <c r="D7773" s="3"/>
      <c r="E7773" s="3"/>
      <c r="F7773" s="30" t="str">
        <f t="array" ref="F7773">IF(C7773&lt;&gt;"",INDEX(FunctionalValues,MATCH(C7773,KanoFunctional,0),2),"")</f>
        <v/>
      </c>
      <c r="G7773" s="30" t="str">
        <f t="array" ref="G7773">IF(D7773&lt;&gt;"",INDEX(DysfunctionalValues,2,MATCH(D7773,KanoDysfunctional,0)),"")</f>
        <v/>
      </c>
      <c r="H7773" s="30" t="str">
        <f t="array" ref="H7773">IF(C7773&lt;&gt;"",INDEX(KanoTable,MATCH(C7773,KanoFunctional,0),MATCH(D7773,KanoDysfunctional,0)),"")</f>
        <v/>
      </c>
      <c r="I7773" s="30" t="str">
        <f t="shared" si="123"/>
        <v/>
      </c>
      <c r="J7773" s="30" t="e">
        <f>VLOOKUP(B7773,Users!$A$2:$C$10000,3,FALSE)</f>
        <v>#N/A</v>
      </c>
    </row>
    <row r="7774" spans="1:10" ht="15.75" customHeight="1">
      <c r="A7774" s="3"/>
      <c r="B7774" s="3"/>
      <c r="C7774" s="3"/>
      <c r="D7774" s="3"/>
      <c r="E7774" s="3"/>
      <c r="F7774" s="30" t="str">
        <f t="array" ref="F7774">IF(C7774&lt;&gt;"",INDEX(FunctionalValues,MATCH(C7774,KanoFunctional,0),2),"")</f>
        <v/>
      </c>
      <c r="G7774" s="30" t="str">
        <f t="array" ref="G7774">IF(D7774&lt;&gt;"",INDEX(DysfunctionalValues,2,MATCH(D7774,KanoDysfunctional,0)),"")</f>
        <v/>
      </c>
      <c r="H7774" s="30" t="str">
        <f t="array" ref="H7774">IF(C7774&lt;&gt;"",INDEX(KanoTable,MATCH(C7774,KanoFunctional,0),MATCH(D7774,KanoDysfunctional,0)),"")</f>
        <v/>
      </c>
      <c r="I7774" s="30" t="str">
        <f t="shared" si="123"/>
        <v/>
      </c>
      <c r="J7774" s="30" t="e">
        <f>VLOOKUP(B7774,Users!$A$2:$C$10000,3,FALSE)</f>
        <v>#N/A</v>
      </c>
    </row>
    <row r="7775" spans="1:10" ht="15.75" customHeight="1">
      <c r="A7775" s="3"/>
      <c r="B7775" s="3"/>
      <c r="C7775" s="3"/>
      <c r="D7775" s="3"/>
      <c r="E7775" s="3"/>
      <c r="F7775" s="30" t="str">
        <f t="array" ref="F7775">IF(C7775&lt;&gt;"",INDEX(FunctionalValues,MATCH(C7775,KanoFunctional,0),2),"")</f>
        <v/>
      </c>
      <c r="G7775" s="30" t="str">
        <f t="array" ref="G7775">IF(D7775&lt;&gt;"",INDEX(DysfunctionalValues,2,MATCH(D7775,KanoDysfunctional,0)),"")</f>
        <v/>
      </c>
      <c r="H7775" s="30" t="str">
        <f t="array" ref="H7775">IF(C7775&lt;&gt;"",INDEX(KanoTable,MATCH(C7775,KanoFunctional,0),MATCH(D7775,KanoDysfunctional,0)),"")</f>
        <v/>
      </c>
      <c r="I7775" s="30" t="str">
        <f t="shared" si="123"/>
        <v/>
      </c>
      <c r="J7775" s="30" t="e">
        <f>VLOOKUP(B7775,Users!$A$2:$C$10000,3,FALSE)</f>
        <v>#N/A</v>
      </c>
    </row>
    <row r="7776" spans="1:10" ht="15.75" customHeight="1">
      <c r="A7776" s="3"/>
      <c r="B7776" s="3"/>
      <c r="C7776" s="3"/>
      <c r="D7776" s="3"/>
      <c r="E7776" s="3"/>
      <c r="F7776" s="30" t="str">
        <f t="array" ref="F7776">IF(C7776&lt;&gt;"",INDEX(FunctionalValues,MATCH(C7776,KanoFunctional,0),2),"")</f>
        <v/>
      </c>
      <c r="G7776" s="30" t="str">
        <f t="array" ref="G7776">IF(D7776&lt;&gt;"",INDEX(DysfunctionalValues,2,MATCH(D7776,KanoDysfunctional,0)),"")</f>
        <v/>
      </c>
      <c r="H7776" s="30" t="str">
        <f t="array" ref="H7776">IF(C7776&lt;&gt;"",INDEX(KanoTable,MATCH(C7776,KanoFunctional,0),MATCH(D7776,KanoDysfunctional,0)),"")</f>
        <v/>
      </c>
      <c r="I7776" s="30" t="str">
        <f t="shared" si="123"/>
        <v/>
      </c>
      <c r="J7776" s="30" t="e">
        <f>VLOOKUP(B7776,Users!$A$2:$C$10000,3,FALSE)</f>
        <v>#N/A</v>
      </c>
    </row>
    <row r="7777" spans="1:10" ht="15.75" customHeight="1">
      <c r="A7777" s="3"/>
      <c r="B7777" s="3"/>
      <c r="C7777" s="3"/>
      <c r="D7777" s="3"/>
      <c r="E7777" s="3"/>
      <c r="F7777" s="30" t="str">
        <f t="array" ref="F7777">IF(C7777&lt;&gt;"",INDEX(FunctionalValues,MATCH(C7777,KanoFunctional,0),2),"")</f>
        <v/>
      </c>
      <c r="G7777" s="30" t="str">
        <f t="array" ref="G7777">IF(D7777&lt;&gt;"",INDEX(DysfunctionalValues,2,MATCH(D7777,KanoDysfunctional,0)),"")</f>
        <v/>
      </c>
      <c r="H7777" s="30" t="str">
        <f t="array" ref="H7777">IF(C7777&lt;&gt;"",INDEX(KanoTable,MATCH(C7777,KanoFunctional,0),MATCH(D7777,KanoDysfunctional,0)),"")</f>
        <v/>
      </c>
      <c r="I7777" s="30" t="str">
        <f t="shared" si="123"/>
        <v/>
      </c>
      <c r="J7777" s="30" t="e">
        <f>VLOOKUP(B7777,Users!$A$2:$C$10000,3,FALSE)</f>
        <v>#N/A</v>
      </c>
    </row>
    <row r="7778" spans="1:10" ht="15.75" customHeight="1">
      <c r="A7778" s="3"/>
      <c r="B7778" s="3"/>
      <c r="C7778" s="3"/>
      <c r="D7778" s="3"/>
      <c r="E7778" s="3"/>
      <c r="F7778" s="30" t="str">
        <f t="array" ref="F7778">IF(C7778&lt;&gt;"",INDEX(FunctionalValues,MATCH(C7778,KanoFunctional,0),2),"")</f>
        <v/>
      </c>
      <c r="G7778" s="30" t="str">
        <f t="array" ref="G7778">IF(D7778&lt;&gt;"",INDEX(DysfunctionalValues,2,MATCH(D7778,KanoDysfunctional,0)),"")</f>
        <v/>
      </c>
      <c r="H7778" s="30" t="str">
        <f t="array" ref="H7778">IF(C7778&lt;&gt;"",INDEX(KanoTable,MATCH(C7778,KanoFunctional,0),MATCH(D7778,KanoDysfunctional,0)),"")</f>
        <v/>
      </c>
      <c r="I7778" s="30" t="str">
        <f t="shared" si="123"/>
        <v/>
      </c>
      <c r="J7778" s="30" t="e">
        <f>VLOOKUP(B7778,Users!$A$2:$C$10000,3,FALSE)</f>
        <v>#N/A</v>
      </c>
    </row>
    <row r="7779" spans="1:10" ht="15.75" customHeight="1">
      <c r="A7779" s="3"/>
      <c r="B7779" s="3"/>
      <c r="C7779" s="3"/>
      <c r="D7779" s="3"/>
      <c r="E7779" s="3"/>
      <c r="F7779" s="30" t="str">
        <f t="array" ref="F7779">IF(C7779&lt;&gt;"",INDEX(FunctionalValues,MATCH(C7779,KanoFunctional,0),2),"")</f>
        <v/>
      </c>
      <c r="G7779" s="30" t="str">
        <f t="array" ref="G7779">IF(D7779&lt;&gt;"",INDEX(DysfunctionalValues,2,MATCH(D7779,KanoDysfunctional,0)),"")</f>
        <v/>
      </c>
      <c r="H7779" s="30" t="str">
        <f t="array" ref="H7779">IF(C7779&lt;&gt;"",INDEX(KanoTable,MATCH(C7779,KanoFunctional,0),MATCH(D7779,KanoDysfunctional,0)),"")</f>
        <v/>
      </c>
      <c r="I7779" s="30" t="str">
        <f t="shared" si="123"/>
        <v/>
      </c>
      <c r="J7779" s="30" t="e">
        <f>VLOOKUP(B7779,Users!$A$2:$C$10000,3,FALSE)</f>
        <v>#N/A</v>
      </c>
    </row>
    <row r="7780" spans="1:10" ht="15.75" customHeight="1">
      <c r="A7780" s="3"/>
      <c r="B7780" s="3"/>
      <c r="C7780" s="3"/>
      <c r="D7780" s="3"/>
      <c r="E7780" s="3"/>
      <c r="F7780" s="30" t="str">
        <f t="array" ref="F7780">IF(C7780&lt;&gt;"",INDEX(FunctionalValues,MATCH(C7780,KanoFunctional,0),2),"")</f>
        <v/>
      </c>
      <c r="G7780" s="30" t="str">
        <f t="array" ref="G7780">IF(D7780&lt;&gt;"",INDEX(DysfunctionalValues,2,MATCH(D7780,KanoDysfunctional,0)),"")</f>
        <v/>
      </c>
      <c r="H7780" s="30" t="str">
        <f t="array" ref="H7780">IF(C7780&lt;&gt;"",INDEX(KanoTable,MATCH(C7780,KanoFunctional,0),MATCH(D7780,KanoDysfunctional,0)),"")</f>
        <v/>
      </c>
      <c r="I7780" s="30" t="str">
        <f t="shared" si="123"/>
        <v/>
      </c>
      <c r="J7780" s="30" t="e">
        <f>VLOOKUP(B7780,Users!$A$2:$C$10000,3,FALSE)</f>
        <v>#N/A</v>
      </c>
    </row>
    <row r="7781" spans="1:10" ht="15.75" customHeight="1">
      <c r="A7781" s="3"/>
      <c r="B7781" s="3"/>
      <c r="C7781" s="3"/>
      <c r="D7781" s="3"/>
      <c r="E7781" s="3"/>
      <c r="F7781" s="30" t="str">
        <f t="array" ref="F7781">IF(C7781&lt;&gt;"",INDEX(FunctionalValues,MATCH(C7781,KanoFunctional,0),2),"")</f>
        <v/>
      </c>
      <c r="G7781" s="30" t="str">
        <f t="array" ref="G7781">IF(D7781&lt;&gt;"",INDEX(DysfunctionalValues,2,MATCH(D7781,KanoDysfunctional,0)),"")</f>
        <v/>
      </c>
      <c r="H7781" s="30" t="str">
        <f t="array" ref="H7781">IF(C7781&lt;&gt;"",INDEX(KanoTable,MATCH(C7781,KanoFunctional,0),MATCH(D7781,KanoDysfunctional,0)),"")</f>
        <v/>
      </c>
      <c r="I7781" s="30" t="str">
        <f t="shared" si="123"/>
        <v/>
      </c>
      <c r="J7781" s="30" t="e">
        <f>VLOOKUP(B7781,Users!$A$2:$C$10000,3,FALSE)</f>
        <v>#N/A</v>
      </c>
    </row>
    <row r="7782" spans="1:10" ht="15.75" customHeight="1">
      <c r="A7782" s="3"/>
      <c r="B7782" s="3"/>
      <c r="C7782" s="3"/>
      <c r="D7782" s="3"/>
      <c r="E7782" s="3"/>
      <c r="F7782" s="30" t="str">
        <f t="array" ref="F7782">IF(C7782&lt;&gt;"",INDEX(FunctionalValues,MATCH(C7782,KanoFunctional,0),2),"")</f>
        <v/>
      </c>
      <c r="G7782" s="30" t="str">
        <f t="array" ref="G7782">IF(D7782&lt;&gt;"",INDEX(DysfunctionalValues,2,MATCH(D7782,KanoDysfunctional,0)),"")</f>
        <v/>
      </c>
      <c r="H7782" s="30" t="str">
        <f t="array" ref="H7782">IF(C7782&lt;&gt;"",INDEX(KanoTable,MATCH(C7782,KanoFunctional,0),MATCH(D7782,KanoDysfunctional,0)),"")</f>
        <v/>
      </c>
      <c r="I7782" s="30" t="str">
        <f t="shared" si="123"/>
        <v/>
      </c>
      <c r="J7782" s="30" t="e">
        <f>VLOOKUP(B7782,Users!$A$2:$C$10000,3,FALSE)</f>
        <v>#N/A</v>
      </c>
    </row>
    <row r="7783" spans="1:10" ht="15.75" customHeight="1">
      <c r="A7783" s="3"/>
      <c r="B7783" s="3"/>
      <c r="C7783" s="3"/>
      <c r="D7783" s="3"/>
      <c r="E7783" s="3"/>
      <c r="F7783" s="30" t="str">
        <f t="array" ref="F7783">IF(C7783&lt;&gt;"",INDEX(FunctionalValues,MATCH(C7783,KanoFunctional,0),2),"")</f>
        <v/>
      </c>
      <c r="G7783" s="30" t="str">
        <f t="array" ref="G7783">IF(D7783&lt;&gt;"",INDEX(DysfunctionalValues,2,MATCH(D7783,KanoDysfunctional,0)),"")</f>
        <v/>
      </c>
      <c r="H7783" s="30" t="str">
        <f t="array" ref="H7783">IF(C7783&lt;&gt;"",INDEX(KanoTable,MATCH(C7783,KanoFunctional,0),MATCH(D7783,KanoDysfunctional,0)),"")</f>
        <v/>
      </c>
      <c r="I7783" s="30" t="str">
        <f t="shared" si="123"/>
        <v/>
      </c>
      <c r="J7783" s="30" t="e">
        <f>VLOOKUP(B7783,Users!$A$2:$C$10000,3,FALSE)</f>
        <v>#N/A</v>
      </c>
    </row>
    <row r="7784" spans="1:10" ht="15.75" customHeight="1">
      <c r="A7784" s="3"/>
      <c r="B7784" s="3"/>
      <c r="C7784" s="3"/>
      <c r="D7784" s="3"/>
      <c r="E7784" s="3"/>
      <c r="F7784" s="30" t="str">
        <f t="array" ref="F7784">IF(C7784&lt;&gt;"",INDEX(FunctionalValues,MATCH(C7784,KanoFunctional,0),2),"")</f>
        <v/>
      </c>
      <c r="G7784" s="30" t="str">
        <f t="array" ref="G7784">IF(D7784&lt;&gt;"",INDEX(DysfunctionalValues,2,MATCH(D7784,KanoDysfunctional,0)),"")</f>
        <v/>
      </c>
      <c r="H7784" s="30" t="str">
        <f t="array" ref="H7784">IF(C7784&lt;&gt;"",INDEX(KanoTable,MATCH(C7784,KanoFunctional,0),MATCH(D7784,KanoDysfunctional,0)),"")</f>
        <v/>
      </c>
      <c r="I7784" s="30" t="str">
        <f t="shared" si="123"/>
        <v/>
      </c>
      <c r="J7784" s="30" t="e">
        <f>VLOOKUP(B7784,Users!$A$2:$C$10000,3,FALSE)</f>
        <v>#N/A</v>
      </c>
    </row>
    <row r="7785" spans="1:10" ht="15.75" customHeight="1">
      <c r="A7785" s="3"/>
      <c r="B7785" s="3"/>
      <c r="C7785" s="3"/>
      <c r="D7785" s="3"/>
      <c r="E7785" s="3"/>
      <c r="F7785" s="30" t="str">
        <f t="array" ref="F7785">IF(C7785&lt;&gt;"",INDEX(FunctionalValues,MATCH(C7785,KanoFunctional,0),2),"")</f>
        <v/>
      </c>
      <c r="G7785" s="30" t="str">
        <f t="array" ref="G7785">IF(D7785&lt;&gt;"",INDEX(DysfunctionalValues,2,MATCH(D7785,KanoDysfunctional,0)),"")</f>
        <v/>
      </c>
      <c r="H7785" s="30" t="str">
        <f t="array" ref="H7785">IF(C7785&lt;&gt;"",INDEX(KanoTable,MATCH(C7785,KanoFunctional,0),MATCH(D7785,KanoDysfunctional,0)),"")</f>
        <v/>
      </c>
      <c r="I7785" s="30" t="str">
        <f t="shared" si="123"/>
        <v/>
      </c>
      <c r="J7785" s="30" t="e">
        <f>VLOOKUP(B7785,Users!$A$2:$C$10000,3,FALSE)</f>
        <v>#N/A</v>
      </c>
    </row>
    <row r="7786" spans="1:10" ht="15.75" customHeight="1">
      <c r="A7786" s="3"/>
      <c r="B7786" s="3"/>
      <c r="C7786" s="3"/>
      <c r="D7786" s="3"/>
      <c r="E7786" s="3"/>
      <c r="F7786" s="30" t="str">
        <f t="array" ref="F7786">IF(C7786&lt;&gt;"",INDEX(FunctionalValues,MATCH(C7786,KanoFunctional,0),2),"")</f>
        <v/>
      </c>
      <c r="G7786" s="30" t="str">
        <f t="array" ref="G7786">IF(D7786&lt;&gt;"",INDEX(DysfunctionalValues,2,MATCH(D7786,KanoDysfunctional,0)),"")</f>
        <v/>
      </c>
      <c r="H7786" s="30" t="str">
        <f t="array" ref="H7786">IF(C7786&lt;&gt;"",INDEX(KanoTable,MATCH(C7786,KanoFunctional,0),MATCH(D7786,KanoDysfunctional,0)),"")</f>
        <v/>
      </c>
      <c r="I7786" s="30" t="str">
        <f t="shared" si="123"/>
        <v/>
      </c>
      <c r="J7786" s="30" t="e">
        <f>VLOOKUP(B7786,Users!$A$2:$C$10000,3,FALSE)</f>
        <v>#N/A</v>
      </c>
    </row>
    <row r="7787" spans="1:10" ht="15.75" customHeight="1">
      <c r="A7787" s="3"/>
      <c r="B7787" s="3"/>
      <c r="C7787" s="3"/>
      <c r="D7787" s="3"/>
      <c r="E7787" s="3"/>
      <c r="F7787" s="30" t="str">
        <f t="array" ref="F7787">IF(C7787&lt;&gt;"",INDEX(FunctionalValues,MATCH(C7787,KanoFunctional,0),2),"")</f>
        <v/>
      </c>
      <c r="G7787" s="30" t="str">
        <f t="array" ref="G7787">IF(D7787&lt;&gt;"",INDEX(DysfunctionalValues,2,MATCH(D7787,KanoDysfunctional,0)),"")</f>
        <v/>
      </c>
      <c r="H7787" s="30" t="str">
        <f t="array" ref="H7787">IF(C7787&lt;&gt;"",INDEX(KanoTable,MATCH(C7787,KanoFunctional,0),MATCH(D7787,KanoDysfunctional,0)),"")</f>
        <v/>
      </c>
      <c r="I7787" s="30" t="str">
        <f t="shared" si="123"/>
        <v/>
      </c>
      <c r="J7787" s="30" t="e">
        <f>VLOOKUP(B7787,Users!$A$2:$C$10000,3,FALSE)</f>
        <v>#N/A</v>
      </c>
    </row>
    <row r="7788" spans="1:10" ht="15.75" customHeight="1">
      <c r="A7788" s="3"/>
      <c r="B7788" s="3"/>
      <c r="C7788" s="3"/>
      <c r="D7788" s="3"/>
      <c r="E7788" s="3"/>
      <c r="F7788" s="30" t="str">
        <f t="array" ref="F7788">IF(C7788&lt;&gt;"",INDEX(FunctionalValues,MATCH(C7788,KanoFunctional,0),2),"")</f>
        <v/>
      </c>
      <c r="G7788" s="30" t="str">
        <f t="array" ref="G7788">IF(D7788&lt;&gt;"",INDEX(DysfunctionalValues,2,MATCH(D7788,KanoDysfunctional,0)),"")</f>
        <v/>
      </c>
      <c r="H7788" s="30" t="str">
        <f t="array" ref="H7788">IF(C7788&lt;&gt;"",INDEX(KanoTable,MATCH(C7788,KanoFunctional,0),MATCH(D7788,KanoDysfunctional,0)),"")</f>
        <v/>
      </c>
      <c r="I7788" s="30" t="str">
        <f t="shared" si="123"/>
        <v/>
      </c>
      <c r="J7788" s="30" t="e">
        <f>VLOOKUP(B7788,Users!$A$2:$C$10000,3,FALSE)</f>
        <v>#N/A</v>
      </c>
    </row>
    <row r="7789" spans="1:10" ht="15.75" customHeight="1">
      <c r="A7789" s="3"/>
      <c r="B7789" s="3"/>
      <c r="C7789" s="3"/>
      <c r="D7789" s="3"/>
      <c r="E7789" s="3"/>
      <c r="F7789" s="30" t="str">
        <f t="array" ref="F7789">IF(C7789&lt;&gt;"",INDEX(FunctionalValues,MATCH(C7789,KanoFunctional,0),2),"")</f>
        <v/>
      </c>
      <c r="G7789" s="30" t="str">
        <f t="array" ref="G7789">IF(D7789&lt;&gt;"",INDEX(DysfunctionalValues,2,MATCH(D7789,KanoDysfunctional,0)),"")</f>
        <v/>
      </c>
      <c r="H7789" s="30" t="str">
        <f t="array" ref="H7789">IF(C7789&lt;&gt;"",INDEX(KanoTable,MATCH(C7789,KanoFunctional,0),MATCH(D7789,KanoDysfunctional,0)),"")</f>
        <v/>
      </c>
      <c r="I7789" s="30" t="str">
        <f t="shared" si="123"/>
        <v/>
      </c>
      <c r="J7789" s="30" t="e">
        <f>VLOOKUP(B7789,Users!$A$2:$C$10000,3,FALSE)</f>
        <v>#N/A</v>
      </c>
    </row>
    <row r="7790" spans="1:10" ht="15.75" customHeight="1">
      <c r="A7790" s="3"/>
      <c r="B7790" s="3"/>
      <c r="C7790" s="3"/>
      <c r="D7790" s="3"/>
      <c r="E7790" s="3"/>
      <c r="F7790" s="30" t="str">
        <f t="array" ref="F7790">IF(C7790&lt;&gt;"",INDEX(FunctionalValues,MATCH(C7790,KanoFunctional,0),2),"")</f>
        <v/>
      </c>
      <c r="G7790" s="30" t="str">
        <f t="array" ref="G7790">IF(D7790&lt;&gt;"",INDEX(DysfunctionalValues,2,MATCH(D7790,KanoDysfunctional,0)),"")</f>
        <v/>
      </c>
      <c r="H7790" s="30" t="str">
        <f t="array" ref="H7790">IF(C7790&lt;&gt;"",INDEX(KanoTable,MATCH(C7790,KanoFunctional,0),MATCH(D7790,KanoDysfunctional,0)),"")</f>
        <v/>
      </c>
      <c r="I7790" s="30" t="str">
        <f t="shared" si="123"/>
        <v/>
      </c>
      <c r="J7790" s="30" t="e">
        <f>VLOOKUP(B7790,Users!$A$2:$C$10000,3,FALSE)</f>
        <v>#N/A</v>
      </c>
    </row>
    <row r="7791" spans="1:10" ht="15.75" customHeight="1">
      <c r="A7791" s="3"/>
      <c r="B7791" s="3"/>
      <c r="C7791" s="3"/>
      <c r="D7791" s="3"/>
      <c r="E7791" s="3"/>
      <c r="F7791" s="30" t="str">
        <f t="array" ref="F7791">IF(C7791&lt;&gt;"",INDEX(FunctionalValues,MATCH(C7791,KanoFunctional,0),2),"")</f>
        <v/>
      </c>
      <c r="G7791" s="30" t="str">
        <f t="array" ref="G7791">IF(D7791&lt;&gt;"",INDEX(DysfunctionalValues,2,MATCH(D7791,KanoDysfunctional,0)),"")</f>
        <v/>
      </c>
      <c r="H7791" s="30" t="str">
        <f t="array" ref="H7791">IF(C7791&lt;&gt;"",INDEX(KanoTable,MATCH(C7791,KanoFunctional,0),MATCH(D7791,KanoDysfunctional,0)),"")</f>
        <v/>
      </c>
      <c r="I7791" s="30" t="str">
        <f t="shared" si="123"/>
        <v/>
      </c>
      <c r="J7791" s="30" t="e">
        <f>VLOOKUP(B7791,Users!$A$2:$C$10000,3,FALSE)</f>
        <v>#N/A</v>
      </c>
    </row>
    <row r="7792" spans="1:10" ht="15.75" customHeight="1">
      <c r="A7792" s="3"/>
      <c r="B7792" s="3"/>
      <c r="C7792" s="3"/>
      <c r="D7792" s="3"/>
      <c r="E7792" s="3"/>
      <c r="F7792" s="30" t="str">
        <f t="array" ref="F7792">IF(C7792&lt;&gt;"",INDEX(FunctionalValues,MATCH(C7792,KanoFunctional,0),2),"")</f>
        <v/>
      </c>
      <c r="G7792" s="30" t="str">
        <f t="array" ref="G7792">IF(D7792&lt;&gt;"",INDEX(DysfunctionalValues,2,MATCH(D7792,KanoDysfunctional,0)),"")</f>
        <v/>
      </c>
      <c r="H7792" s="30" t="str">
        <f t="array" ref="H7792">IF(C7792&lt;&gt;"",INDEX(KanoTable,MATCH(C7792,KanoFunctional,0),MATCH(D7792,KanoDysfunctional,0)),"")</f>
        <v/>
      </c>
      <c r="I7792" s="30" t="str">
        <f t="shared" si="123"/>
        <v/>
      </c>
      <c r="J7792" s="30" t="e">
        <f>VLOOKUP(B7792,Users!$A$2:$C$10000,3,FALSE)</f>
        <v>#N/A</v>
      </c>
    </row>
    <row r="7793" spans="1:10" ht="15.75" customHeight="1">
      <c r="A7793" s="3"/>
      <c r="B7793" s="3"/>
      <c r="C7793" s="3"/>
      <c r="D7793" s="3"/>
      <c r="E7793" s="3"/>
      <c r="F7793" s="30" t="str">
        <f t="array" ref="F7793">IF(C7793&lt;&gt;"",INDEX(FunctionalValues,MATCH(C7793,KanoFunctional,0),2),"")</f>
        <v/>
      </c>
      <c r="G7793" s="30" t="str">
        <f t="array" ref="G7793">IF(D7793&lt;&gt;"",INDEX(DysfunctionalValues,2,MATCH(D7793,KanoDysfunctional,0)),"")</f>
        <v/>
      </c>
      <c r="H7793" s="30" t="str">
        <f t="array" ref="H7793">IF(C7793&lt;&gt;"",INDEX(KanoTable,MATCH(C7793,KanoFunctional,0),MATCH(D7793,KanoDysfunctional,0)),"")</f>
        <v/>
      </c>
      <c r="I7793" s="30" t="str">
        <f t="shared" si="123"/>
        <v/>
      </c>
      <c r="J7793" s="30" t="e">
        <f>VLOOKUP(B7793,Users!$A$2:$C$10000,3,FALSE)</f>
        <v>#N/A</v>
      </c>
    </row>
    <row r="7794" spans="1:10" ht="15.75" customHeight="1">
      <c r="A7794" s="3"/>
      <c r="B7794" s="3"/>
      <c r="C7794" s="3"/>
      <c r="D7794" s="3"/>
      <c r="E7794" s="3"/>
      <c r="F7794" s="30" t="str">
        <f t="array" ref="F7794">IF(C7794&lt;&gt;"",INDEX(FunctionalValues,MATCH(C7794,KanoFunctional,0),2),"")</f>
        <v/>
      </c>
      <c r="G7794" s="30" t="str">
        <f t="array" ref="G7794">IF(D7794&lt;&gt;"",INDEX(DysfunctionalValues,2,MATCH(D7794,KanoDysfunctional,0)),"")</f>
        <v/>
      </c>
      <c r="H7794" s="30" t="str">
        <f t="array" ref="H7794">IF(C7794&lt;&gt;"",INDEX(KanoTable,MATCH(C7794,KanoFunctional,0),MATCH(D7794,KanoDysfunctional,0)),"")</f>
        <v/>
      </c>
      <c r="I7794" s="30" t="str">
        <f t="shared" si="123"/>
        <v/>
      </c>
      <c r="J7794" s="30" t="e">
        <f>VLOOKUP(B7794,Users!$A$2:$C$10000,3,FALSE)</f>
        <v>#N/A</v>
      </c>
    </row>
    <row r="7795" spans="1:10" ht="15.75" customHeight="1">
      <c r="A7795" s="3"/>
      <c r="B7795" s="3"/>
      <c r="C7795" s="3"/>
      <c r="D7795" s="3"/>
      <c r="E7795" s="3"/>
      <c r="F7795" s="30" t="str">
        <f t="array" ref="F7795">IF(C7795&lt;&gt;"",INDEX(FunctionalValues,MATCH(C7795,KanoFunctional,0),2),"")</f>
        <v/>
      </c>
      <c r="G7795" s="30" t="str">
        <f t="array" ref="G7795">IF(D7795&lt;&gt;"",INDEX(DysfunctionalValues,2,MATCH(D7795,KanoDysfunctional,0)),"")</f>
        <v/>
      </c>
      <c r="H7795" s="30" t="str">
        <f t="array" ref="H7795">IF(C7795&lt;&gt;"",INDEX(KanoTable,MATCH(C7795,KanoFunctional,0),MATCH(D7795,KanoDysfunctional,0)),"")</f>
        <v/>
      </c>
      <c r="I7795" s="30" t="str">
        <f t="shared" si="123"/>
        <v/>
      </c>
      <c r="J7795" s="30" t="e">
        <f>VLOOKUP(B7795,Users!$A$2:$C$10000,3,FALSE)</f>
        <v>#N/A</v>
      </c>
    </row>
    <row r="7796" spans="1:10" ht="15.75" customHeight="1">
      <c r="A7796" s="3"/>
      <c r="B7796" s="3"/>
      <c r="C7796" s="3"/>
      <c r="D7796" s="3"/>
      <c r="E7796" s="3"/>
      <c r="F7796" s="30" t="str">
        <f t="array" ref="F7796">IF(C7796&lt;&gt;"",INDEX(FunctionalValues,MATCH(C7796,KanoFunctional,0),2),"")</f>
        <v/>
      </c>
      <c r="G7796" s="30" t="str">
        <f t="array" ref="G7796">IF(D7796&lt;&gt;"",INDEX(DysfunctionalValues,2,MATCH(D7796,KanoDysfunctional,0)),"")</f>
        <v/>
      </c>
      <c r="H7796" s="30" t="str">
        <f t="array" ref="H7796">IF(C7796&lt;&gt;"",INDEX(KanoTable,MATCH(C7796,KanoFunctional,0),MATCH(D7796,KanoDysfunctional,0)),"")</f>
        <v/>
      </c>
      <c r="I7796" s="30" t="str">
        <f t="shared" si="123"/>
        <v/>
      </c>
      <c r="J7796" s="30" t="e">
        <f>VLOOKUP(B7796,Users!$A$2:$C$10000,3,FALSE)</f>
        <v>#N/A</v>
      </c>
    </row>
    <row r="7797" spans="1:10" ht="15.75" customHeight="1">
      <c r="A7797" s="3"/>
      <c r="B7797" s="3"/>
      <c r="C7797" s="3"/>
      <c r="D7797" s="3"/>
      <c r="E7797" s="3"/>
      <c r="F7797" s="30" t="str">
        <f t="array" ref="F7797">IF(C7797&lt;&gt;"",INDEX(FunctionalValues,MATCH(C7797,KanoFunctional,0),2),"")</f>
        <v/>
      </c>
      <c r="G7797" s="30" t="str">
        <f t="array" ref="G7797">IF(D7797&lt;&gt;"",INDEX(DysfunctionalValues,2,MATCH(D7797,KanoDysfunctional,0)),"")</f>
        <v/>
      </c>
      <c r="H7797" s="30" t="str">
        <f t="array" ref="H7797">IF(C7797&lt;&gt;"",INDEX(KanoTable,MATCH(C7797,KanoFunctional,0),MATCH(D7797,KanoDysfunctional,0)),"")</f>
        <v/>
      </c>
      <c r="I7797" s="30" t="str">
        <f t="shared" si="123"/>
        <v/>
      </c>
      <c r="J7797" s="30" t="e">
        <f>VLOOKUP(B7797,Users!$A$2:$C$10000,3,FALSE)</f>
        <v>#N/A</v>
      </c>
    </row>
    <row r="7798" spans="1:10" ht="15.75" customHeight="1">
      <c r="A7798" s="3"/>
      <c r="B7798" s="3"/>
      <c r="C7798" s="3"/>
      <c r="D7798" s="3"/>
      <c r="E7798" s="3"/>
      <c r="F7798" s="30" t="str">
        <f t="array" ref="F7798">IF(C7798&lt;&gt;"",INDEX(FunctionalValues,MATCH(C7798,KanoFunctional,0),2),"")</f>
        <v/>
      </c>
      <c r="G7798" s="30" t="str">
        <f t="array" ref="G7798">IF(D7798&lt;&gt;"",INDEX(DysfunctionalValues,2,MATCH(D7798,KanoDysfunctional,0)),"")</f>
        <v/>
      </c>
      <c r="H7798" s="30" t="str">
        <f t="array" ref="H7798">IF(C7798&lt;&gt;"",INDEX(KanoTable,MATCH(C7798,KanoFunctional,0),MATCH(D7798,KanoDysfunctional,0)),"")</f>
        <v/>
      </c>
      <c r="I7798" s="30" t="str">
        <f t="shared" si="123"/>
        <v/>
      </c>
      <c r="J7798" s="30" t="e">
        <f>VLOOKUP(B7798,Users!$A$2:$C$10000,3,FALSE)</f>
        <v>#N/A</v>
      </c>
    </row>
    <row r="7799" spans="1:10" ht="15.75" customHeight="1">
      <c r="A7799" s="3"/>
      <c r="B7799" s="3"/>
      <c r="C7799" s="3"/>
      <c r="D7799" s="3"/>
      <c r="E7799" s="3"/>
      <c r="F7799" s="30" t="str">
        <f t="array" ref="F7799">IF(C7799&lt;&gt;"",INDEX(FunctionalValues,MATCH(C7799,KanoFunctional,0),2),"")</f>
        <v/>
      </c>
      <c r="G7799" s="30" t="str">
        <f t="array" ref="G7799">IF(D7799&lt;&gt;"",INDEX(DysfunctionalValues,2,MATCH(D7799,KanoDysfunctional,0)),"")</f>
        <v/>
      </c>
      <c r="H7799" s="30" t="str">
        <f t="array" ref="H7799">IF(C7799&lt;&gt;"",INDEX(KanoTable,MATCH(C7799,KanoFunctional,0),MATCH(D7799,KanoDysfunctional,0)),"")</f>
        <v/>
      </c>
      <c r="I7799" s="30" t="str">
        <f t="shared" si="123"/>
        <v/>
      </c>
      <c r="J7799" s="30" t="e">
        <f>VLOOKUP(B7799,Users!$A$2:$C$10000,3,FALSE)</f>
        <v>#N/A</v>
      </c>
    </row>
    <row r="7800" spans="1:10" ht="15.75" customHeight="1">
      <c r="A7800" s="3"/>
      <c r="B7800" s="3"/>
      <c r="C7800" s="3"/>
      <c r="D7800" s="3"/>
      <c r="E7800" s="3"/>
      <c r="F7800" s="30" t="str">
        <f t="array" ref="F7800">IF(C7800&lt;&gt;"",INDEX(FunctionalValues,MATCH(C7800,KanoFunctional,0),2),"")</f>
        <v/>
      </c>
      <c r="G7800" s="30" t="str">
        <f t="array" ref="G7800">IF(D7800&lt;&gt;"",INDEX(DysfunctionalValues,2,MATCH(D7800,KanoDysfunctional,0)),"")</f>
        <v/>
      </c>
      <c r="H7800" s="30" t="str">
        <f t="array" ref="H7800">IF(C7800&lt;&gt;"",INDEX(KanoTable,MATCH(C7800,KanoFunctional,0),MATCH(D7800,KanoDysfunctional,0)),"")</f>
        <v/>
      </c>
      <c r="I7800" s="30" t="str">
        <f t="shared" si="123"/>
        <v/>
      </c>
      <c r="J7800" s="30" t="e">
        <f>VLOOKUP(B7800,Users!$A$2:$C$10000,3,FALSE)</f>
        <v>#N/A</v>
      </c>
    </row>
    <row r="7801" spans="1:10" ht="15.75" customHeight="1">
      <c r="A7801" s="3"/>
      <c r="B7801" s="3"/>
      <c r="C7801" s="3"/>
      <c r="D7801" s="3"/>
      <c r="E7801" s="3"/>
      <c r="F7801" s="30" t="str">
        <f t="array" ref="F7801">IF(C7801&lt;&gt;"",INDEX(FunctionalValues,MATCH(C7801,KanoFunctional,0),2),"")</f>
        <v/>
      </c>
      <c r="G7801" s="30" t="str">
        <f t="array" ref="G7801">IF(D7801&lt;&gt;"",INDEX(DysfunctionalValues,2,MATCH(D7801,KanoDysfunctional,0)),"")</f>
        <v/>
      </c>
      <c r="H7801" s="30" t="str">
        <f t="array" ref="H7801">IF(C7801&lt;&gt;"",INDEX(KanoTable,MATCH(C7801,KanoFunctional,0),MATCH(D7801,KanoDysfunctional,0)),"")</f>
        <v/>
      </c>
      <c r="I7801" s="30" t="str">
        <f t="shared" si="123"/>
        <v/>
      </c>
      <c r="J7801" s="30" t="e">
        <f>VLOOKUP(B7801,Users!$A$2:$C$10000,3,FALSE)</f>
        <v>#N/A</v>
      </c>
    </row>
    <row r="7802" spans="1:10" ht="15.75" customHeight="1">
      <c r="A7802" s="3"/>
      <c r="B7802" s="3"/>
      <c r="C7802" s="3"/>
      <c r="D7802" s="3"/>
      <c r="E7802" s="3"/>
      <c r="F7802" s="30" t="str">
        <f t="array" ref="F7802">IF(C7802&lt;&gt;"",INDEX(FunctionalValues,MATCH(C7802,KanoFunctional,0),2),"")</f>
        <v/>
      </c>
      <c r="G7802" s="30" t="str">
        <f t="array" ref="G7802">IF(D7802&lt;&gt;"",INDEX(DysfunctionalValues,2,MATCH(D7802,KanoDysfunctional,0)),"")</f>
        <v/>
      </c>
      <c r="H7802" s="30" t="str">
        <f t="array" ref="H7802">IF(C7802&lt;&gt;"",INDEX(KanoTable,MATCH(C7802,KanoFunctional,0),MATCH(D7802,KanoDysfunctional,0)),"")</f>
        <v/>
      </c>
      <c r="I7802" s="30" t="str">
        <f t="shared" si="123"/>
        <v/>
      </c>
      <c r="J7802" s="30" t="e">
        <f>VLOOKUP(B7802,Users!$A$2:$C$10000,3,FALSE)</f>
        <v>#N/A</v>
      </c>
    </row>
    <row r="7803" spans="1:10" ht="15.75" customHeight="1">
      <c r="A7803" s="3"/>
      <c r="B7803" s="3"/>
      <c r="C7803" s="3"/>
      <c r="D7803" s="3"/>
      <c r="E7803" s="3"/>
      <c r="F7803" s="30" t="str">
        <f t="array" ref="F7803">IF(C7803&lt;&gt;"",INDEX(FunctionalValues,MATCH(C7803,KanoFunctional,0),2),"")</f>
        <v/>
      </c>
      <c r="G7803" s="30" t="str">
        <f t="array" ref="G7803">IF(D7803&lt;&gt;"",INDEX(DysfunctionalValues,2,MATCH(D7803,KanoDysfunctional,0)),"")</f>
        <v/>
      </c>
      <c r="H7803" s="30" t="str">
        <f t="array" ref="H7803">IF(C7803&lt;&gt;"",INDEX(KanoTable,MATCH(C7803,KanoFunctional,0),MATCH(D7803,KanoDysfunctional,0)),"")</f>
        <v/>
      </c>
      <c r="I7803" s="30" t="str">
        <f t="shared" si="123"/>
        <v/>
      </c>
      <c r="J7803" s="30" t="e">
        <f>VLOOKUP(B7803,Users!$A$2:$C$10000,3,FALSE)</f>
        <v>#N/A</v>
      </c>
    </row>
    <row r="7804" spans="1:10" ht="15.75" customHeight="1">
      <c r="A7804" s="3"/>
      <c r="B7804" s="3"/>
      <c r="C7804" s="3"/>
      <c r="D7804" s="3"/>
      <c r="E7804" s="3"/>
      <c r="F7804" s="30" t="str">
        <f t="array" ref="F7804">IF(C7804&lt;&gt;"",INDEX(FunctionalValues,MATCH(C7804,KanoFunctional,0),2),"")</f>
        <v/>
      </c>
      <c r="G7804" s="30" t="str">
        <f t="array" ref="G7804">IF(D7804&lt;&gt;"",INDEX(DysfunctionalValues,2,MATCH(D7804,KanoDysfunctional,0)),"")</f>
        <v/>
      </c>
      <c r="H7804" s="30" t="str">
        <f t="array" ref="H7804">IF(C7804&lt;&gt;"",INDEX(KanoTable,MATCH(C7804,KanoFunctional,0),MATCH(D7804,KanoDysfunctional,0)),"")</f>
        <v/>
      </c>
      <c r="I7804" s="30" t="str">
        <f t="shared" si="123"/>
        <v/>
      </c>
      <c r="J7804" s="30" t="e">
        <f>VLOOKUP(B7804,Users!$A$2:$C$10000,3,FALSE)</f>
        <v>#N/A</v>
      </c>
    </row>
    <row r="7805" spans="1:10" ht="15.75" customHeight="1">
      <c r="A7805" s="3"/>
      <c r="B7805" s="3"/>
      <c r="C7805" s="3"/>
      <c r="D7805" s="3"/>
      <c r="E7805" s="3"/>
      <c r="F7805" s="30" t="str">
        <f t="array" ref="F7805">IF(C7805&lt;&gt;"",INDEX(FunctionalValues,MATCH(C7805,KanoFunctional,0),2),"")</f>
        <v/>
      </c>
      <c r="G7805" s="30" t="str">
        <f t="array" ref="G7805">IF(D7805&lt;&gt;"",INDEX(DysfunctionalValues,2,MATCH(D7805,KanoDysfunctional,0)),"")</f>
        <v/>
      </c>
      <c r="H7805" s="30" t="str">
        <f t="array" ref="H7805">IF(C7805&lt;&gt;"",INDEX(KanoTable,MATCH(C7805,KanoFunctional,0),MATCH(D7805,KanoDysfunctional,0)),"")</f>
        <v/>
      </c>
      <c r="I7805" s="30" t="str">
        <f t="shared" si="123"/>
        <v/>
      </c>
      <c r="J7805" s="30" t="e">
        <f>VLOOKUP(B7805,Users!$A$2:$C$10000,3,FALSE)</f>
        <v>#N/A</v>
      </c>
    </row>
    <row r="7806" spans="1:10" ht="15.75" customHeight="1">
      <c r="A7806" s="3"/>
      <c r="B7806" s="3"/>
      <c r="C7806" s="3"/>
      <c r="D7806" s="3"/>
      <c r="E7806" s="3"/>
      <c r="F7806" s="30" t="str">
        <f t="array" ref="F7806">IF(C7806&lt;&gt;"",INDEX(FunctionalValues,MATCH(C7806,KanoFunctional,0),2),"")</f>
        <v/>
      </c>
      <c r="G7806" s="30" t="str">
        <f t="array" ref="G7806">IF(D7806&lt;&gt;"",INDEX(DysfunctionalValues,2,MATCH(D7806,KanoDysfunctional,0)),"")</f>
        <v/>
      </c>
      <c r="H7806" s="30" t="str">
        <f t="array" ref="H7806">IF(C7806&lt;&gt;"",INDEX(KanoTable,MATCH(C7806,KanoFunctional,0),MATCH(D7806,KanoDysfunctional,0)),"")</f>
        <v/>
      </c>
      <c r="I7806" s="30" t="str">
        <f t="shared" si="123"/>
        <v/>
      </c>
      <c r="J7806" s="30" t="e">
        <f>VLOOKUP(B7806,Users!$A$2:$C$10000,3,FALSE)</f>
        <v>#N/A</v>
      </c>
    </row>
    <row r="7807" spans="1:10" ht="15.75" customHeight="1">
      <c r="A7807" s="3"/>
      <c r="B7807" s="3"/>
      <c r="C7807" s="3"/>
      <c r="D7807" s="3"/>
      <c r="E7807" s="3"/>
      <c r="F7807" s="30" t="str">
        <f t="array" ref="F7807">IF(C7807&lt;&gt;"",INDEX(FunctionalValues,MATCH(C7807,KanoFunctional,0),2),"")</f>
        <v/>
      </c>
      <c r="G7807" s="30" t="str">
        <f t="array" ref="G7807">IF(D7807&lt;&gt;"",INDEX(DysfunctionalValues,2,MATCH(D7807,KanoDysfunctional,0)),"")</f>
        <v/>
      </c>
      <c r="H7807" s="30" t="str">
        <f t="array" ref="H7807">IF(C7807&lt;&gt;"",INDEX(KanoTable,MATCH(C7807,KanoFunctional,0),MATCH(D7807,KanoDysfunctional,0)),"")</f>
        <v/>
      </c>
      <c r="I7807" s="30" t="str">
        <f t="shared" si="123"/>
        <v/>
      </c>
      <c r="J7807" s="30" t="e">
        <f>VLOOKUP(B7807,Users!$A$2:$C$10000,3,FALSE)</f>
        <v>#N/A</v>
      </c>
    </row>
    <row r="7808" spans="1:10" ht="15.75" customHeight="1">
      <c r="A7808" s="3"/>
      <c r="B7808" s="3"/>
      <c r="C7808" s="3"/>
      <c r="D7808" s="3"/>
      <c r="E7808" s="3"/>
      <c r="F7808" s="30" t="str">
        <f t="array" ref="F7808">IF(C7808&lt;&gt;"",INDEX(FunctionalValues,MATCH(C7808,KanoFunctional,0),2),"")</f>
        <v/>
      </c>
      <c r="G7808" s="30" t="str">
        <f t="array" ref="G7808">IF(D7808&lt;&gt;"",INDEX(DysfunctionalValues,2,MATCH(D7808,KanoDysfunctional,0)),"")</f>
        <v/>
      </c>
      <c r="H7808" s="30" t="str">
        <f t="array" ref="H7808">IF(C7808&lt;&gt;"",INDEX(KanoTable,MATCH(C7808,KanoFunctional,0),MATCH(D7808,KanoDysfunctional,0)),"")</f>
        <v/>
      </c>
      <c r="I7808" s="30" t="str">
        <f t="shared" si="123"/>
        <v/>
      </c>
      <c r="J7808" s="30" t="e">
        <f>VLOOKUP(B7808,Users!$A$2:$C$10000,3,FALSE)</f>
        <v>#N/A</v>
      </c>
    </row>
    <row r="7809" spans="1:10" ht="15.75" customHeight="1">
      <c r="A7809" s="3"/>
      <c r="B7809" s="3"/>
      <c r="C7809" s="3"/>
      <c r="D7809" s="3"/>
      <c r="E7809" s="3"/>
      <c r="F7809" s="30" t="str">
        <f t="array" ref="F7809">IF(C7809&lt;&gt;"",INDEX(FunctionalValues,MATCH(C7809,KanoFunctional,0),2),"")</f>
        <v/>
      </c>
      <c r="G7809" s="30" t="str">
        <f t="array" ref="G7809">IF(D7809&lt;&gt;"",INDEX(DysfunctionalValues,2,MATCH(D7809,KanoDysfunctional,0)),"")</f>
        <v/>
      </c>
      <c r="H7809" s="30" t="str">
        <f t="array" ref="H7809">IF(C7809&lt;&gt;"",INDEX(KanoTable,MATCH(C7809,KanoFunctional,0),MATCH(D7809,KanoDysfunctional,0)),"")</f>
        <v/>
      </c>
      <c r="I7809" s="30" t="str">
        <f t="shared" si="123"/>
        <v/>
      </c>
      <c r="J7809" s="30" t="e">
        <f>VLOOKUP(B7809,Users!$A$2:$C$10000,3,FALSE)</f>
        <v>#N/A</v>
      </c>
    </row>
    <row r="7810" spans="1:10" ht="15.75" customHeight="1">
      <c r="A7810" s="3"/>
      <c r="B7810" s="3"/>
      <c r="C7810" s="3"/>
      <c r="D7810" s="3"/>
      <c r="E7810" s="3"/>
      <c r="F7810" s="30" t="str">
        <f t="array" ref="F7810">IF(C7810&lt;&gt;"",INDEX(FunctionalValues,MATCH(C7810,KanoFunctional,0),2),"")</f>
        <v/>
      </c>
      <c r="G7810" s="30" t="str">
        <f t="array" ref="G7810">IF(D7810&lt;&gt;"",INDEX(DysfunctionalValues,2,MATCH(D7810,KanoDysfunctional,0)),"")</f>
        <v/>
      </c>
      <c r="H7810" s="30" t="str">
        <f t="array" ref="H7810">IF(C7810&lt;&gt;"",INDEX(KanoTable,MATCH(C7810,KanoFunctional,0),MATCH(D7810,KanoDysfunctional,0)),"")</f>
        <v/>
      </c>
      <c r="I7810" s="30" t="str">
        <f t="shared" si="123"/>
        <v/>
      </c>
      <c r="J7810" s="30" t="e">
        <f>VLOOKUP(B7810,Users!$A$2:$C$10000,3,FALSE)</f>
        <v>#N/A</v>
      </c>
    </row>
    <row r="7811" spans="1:10" ht="15.75" customHeight="1">
      <c r="A7811" s="3"/>
      <c r="B7811" s="3"/>
      <c r="C7811" s="3"/>
      <c r="D7811" s="3"/>
      <c r="E7811" s="3"/>
      <c r="F7811" s="30" t="str">
        <f t="array" ref="F7811">IF(C7811&lt;&gt;"",INDEX(FunctionalValues,MATCH(C7811,KanoFunctional,0),2),"")</f>
        <v/>
      </c>
      <c r="G7811" s="30" t="str">
        <f t="array" ref="G7811">IF(D7811&lt;&gt;"",INDEX(DysfunctionalValues,2,MATCH(D7811,KanoDysfunctional,0)),"")</f>
        <v/>
      </c>
      <c r="H7811" s="30" t="str">
        <f t="array" ref="H7811">IF(C7811&lt;&gt;"",INDEX(KanoTable,MATCH(C7811,KanoFunctional,0),MATCH(D7811,KanoDysfunctional,0)),"")</f>
        <v/>
      </c>
      <c r="I7811" s="30" t="str">
        <f t="shared" si="123"/>
        <v/>
      </c>
      <c r="J7811" s="30" t="e">
        <f>VLOOKUP(B7811,Users!$A$2:$C$10000,3,FALSE)</f>
        <v>#N/A</v>
      </c>
    </row>
    <row r="7812" spans="1:10" ht="15.75" customHeight="1">
      <c r="A7812" s="3"/>
      <c r="B7812" s="3"/>
      <c r="C7812" s="3"/>
      <c r="D7812" s="3"/>
      <c r="E7812" s="3"/>
      <c r="F7812" s="30" t="str">
        <f t="array" ref="F7812">IF(C7812&lt;&gt;"",INDEX(FunctionalValues,MATCH(C7812,KanoFunctional,0),2),"")</f>
        <v/>
      </c>
      <c r="G7812" s="30" t="str">
        <f t="array" ref="G7812">IF(D7812&lt;&gt;"",INDEX(DysfunctionalValues,2,MATCH(D7812,KanoDysfunctional,0)),"")</f>
        <v/>
      </c>
      <c r="H7812" s="30" t="str">
        <f t="array" ref="H7812">IF(C7812&lt;&gt;"",INDEX(KanoTable,MATCH(C7812,KanoFunctional,0),MATCH(D7812,KanoDysfunctional,0)),"")</f>
        <v/>
      </c>
      <c r="I7812" s="30" t="str">
        <f t="shared" si="123"/>
        <v/>
      </c>
      <c r="J7812" s="30" t="e">
        <f>VLOOKUP(B7812,Users!$A$2:$C$10000,3,FALSE)</f>
        <v>#N/A</v>
      </c>
    </row>
    <row r="7813" spans="1:10" ht="15.75" customHeight="1">
      <c r="A7813" s="3"/>
      <c r="B7813" s="3"/>
      <c r="C7813" s="3"/>
      <c r="D7813" s="3"/>
      <c r="E7813" s="3"/>
      <c r="F7813" s="30" t="str">
        <f t="array" ref="F7813">IF(C7813&lt;&gt;"",INDEX(FunctionalValues,MATCH(C7813,KanoFunctional,0),2),"")</f>
        <v/>
      </c>
      <c r="G7813" s="30" t="str">
        <f t="array" ref="G7813">IF(D7813&lt;&gt;"",INDEX(DysfunctionalValues,2,MATCH(D7813,KanoDysfunctional,0)),"")</f>
        <v/>
      </c>
      <c r="H7813" s="30" t="str">
        <f t="array" ref="H7813">IF(C7813&lt;&gt;"",INDEX(KanoTable,MATCH(C7813,KanoFunctional,0),MATCH(D7813,KanoDysfunctional,0)),"")</f>
        <v/>
      </c>
      <c r="I7813" s="30" t="str">
        <f t="shared" si="123"/>
        <v/>
      </c>
      <c r="J7813" s="30" t="e">
        <f>VLOOKUP(B7813,Users!$A$2:$C$10000,3,FALSE)</f>
        <v>#N/A</v>
      </c>
    </row>
    <row r="7814" spans="1:10" ht="15.75" customHeight="1">
      <c r="A7814" s="3"/>
      <c r="B7814" s="3"/>
      <c r="C7814" s="3"/>
      <c r="D7814" s="3"/>
      <c r="E7814" s="3"/>
      <c r="F7814" s="30" t="str">
        <f t="array" ref="F7814">IF(C7814&lt;&gt;"",INDEX(FunctionalValues,MATCH(C7814,KanoFunctional,0),2),"")</f>
        <v/>
      </c>
      <c r="G7814" s="30" t="str">
        <f t="array" ref="G7814">IF(D7814&lt;&gt;"",INDEX(DysfunctionalValues,2,MATCH(D7814,KanoDysfunctional,0)),"")</f>
        <v/>
      </c>
      <c r="H7814" s="30" t="str">
        <f t="array" ref="H7814">IF(C7814&lt;&gt;"",INDEX(KanoTable,MATCH(C7814,KanoFunctional,0),MATCH(D7814,KanoDysfunctional,0)),"")</f>
        <v/>
      </c>
      <c r="I7814" s="30" t="str">
        <f t="shared" si="123"/>
        <v/>
      </c>
      <c r="J7814" s="30" t="e">
        <f>VLOOKUP(B7814,Users!$A$2:$C$10000,3,FALSE)</f>
        <v>#N/A</v>
      </c>
    </row>
    <row r="7815" spans="1:10" ht="15.75" customHeight="1">
      <c r="A7815" s="3"/>
      <c r="B7815" s="3"/>
      <c r="C7815" s="3"/>
      <c r="D7815" s="3"/>
      <c r="E7815" s="3"/>
      <c r="F7815" s="30" t="str">
        <f t="array" ref="F7815">IF(C7815&lt;&gt;"",INDEX(FunctionalValues,MATCH(C7815,KanoFunctional,0),2),"")</f>
        <v/>
      </c>
      <c r="G7815" s="30" t="str">
        <f t="array" ref="G7815">IF(D7815&lt;&gt;"",INDEX(DysfunctionalValues,2,MATCH(D7815,KanoDysfunctional,0)),"")</f>
        <v/>
      </c>
      <c r="H7815" s="30" t="str">
        <f t="array" ref="H7815">IF(C7815&lt;&gt;"",INDEX(KanoTable,MATCH(C7815,KanoFunctional,0),MATCH(D7815,KanoDysfunctional,0)),"")</f>
        <v/>
      </c>
      <c r="I7815" s="30" t="str">
        <f t="shared" si="123"/>
        <v/>
      </c>
      <c r="J7815" s="30" t="e">
        <f>VLOOKUP(B7815,Users!$A$2:$C$10000,3,FALSE)</f>
        <v>#N/A</v>
      </c>
    </row>
    <row r="7816" spans="1:10" ht="15.75" customHeight="1">
      <c r="A7816" s="3"/>
      <c r="B7816" s="3"/>
      <c r="C7816" s="3"/>
      <c r="D7816" s="3"/>
      <c r="E7816" s="3"/>
      <c r="F7816" s="30" t="str">
        <f t="array" ref="F7816">IF(C7816&lt;&gt;"",INDEX(FunctionalValues,MATCH(C7816,KanoFunctional,0),2),"")</f>
        <v/>
      </c>
      <c r="G7816" s="30" t="str">
        <f t="array" ref="G7816">IF(D7816&lt;&gt;"",INDEX(DysfunctionalValues,2,MATCH(D7816,KanoDysfunctional,0)),"")</f>
        <v/>
      </c>
      <c r="H7816" s="30" t="str">
        <f t="array" ref="H7816">IF(C7816&lt;&gt;"",INDEX(KanoTable,MATCH(C7816,KanoFunctional,0),MATCH(D7816,KanoDysfunctional,0)),"")</f>
        <v/>
      </c>
      <c r="I7816" s="30" t="str">
        <f t="shared" si="123"/>
        <v/>
      </c>
      <c r="J7816" s="30" t="e">
        <f>VLOOKUP(B7816,Users!$A$2:$C$10000,3,FALSE)</f>
        <v>#N/A</v>
      </c>
    </row>
    <row r="7817" spans="1:10" ht="15.75" customHeight="1">
      <c r="A7817" s="3"/>
      <c r="B7817" s="3"/>
      <c r="C7817" s="3"/>
      <c r="D7817" s="3"/>
      <c r="E7817" s="3"/>
      <c r="F7817" s="30" t="str">
        <f t="array" ref="F7817">IF(C7817&lt;&gt;"",INDEX(FunctionalValues,MATCH(C7817,KanoFunctional,0),2),"")</f>
        <v/>
      </c>
      <c r="G7817" s="30" t="str">
        <f t="array" ref="G7817">IF(D7817&lt;&gt;"",INDEX(DysfunctionalValues,2,MATCH(D7817,KanoDysfunctional,0)),"")</f>
        <v/>
      </c>
      <c r="H7817" s="30" t="str">
        <f t="array" ref="H7817">IF(C7817&lt;&gt;"",INDEX(KanoTable,MATCH(C7817,KanoFunctional,0),MATCH(D7817,KanoDysfunctional,0)),"")</f>
        <v/>
      </c>
      <c r="I7817" s="30" t="str">
        <f t="shared" si="123"/>
        <v/>
      </c>
      <c r="J7817" s="30" t="e">
        <f>VLOOKUP(B7817,Users!$A$2:$C$10000,3,FALSE)</f>
        <v>#N/A</v>
      </c>
    </row>
    <row r="7818" spans="1:10" ht="15.75" customHeight="1">
      <c r="A7818" s="3"/>
      <c r="B7818" s="3"/>
      <c r="C7818" s="3"/>
      <c r="D7818" s="3"/>
      <c r="E7818" s="3"/>
      <c r="F7818" s="30" t="str">
        <f t="array" ref="F7818">IF(C7818&lt;&gt;"",INDEX(FunctionalValues,MATCH(C7818,KanoFunctional,0),2),"")</f>
        <v/>
      </c>
      <c r="G7818" s="30" t="str">
        <f t="array" ref="G7818">IF(D7818&lt;&gt;"",INDEX(DysfunctionalValues,2,MATCH(D7818,KanoDysfunctional,0)),"")</f>
        <v/>
      </c>
      <c r="H7818" s="30" t="str">
        <f t="array" ref="H7818">IF(C7818&lt;&gt;"",INDEX(KanoTable,MATCH(C7818,KanoFunctional,0),MATCH(D7818,KanoDysfunctional,0)),"")</f>
        <v/>
      </c>
      <c r="I7818" s="30" t="str">
        <f t="shared" si="123"/>
        <v/>
      </c>
      <c r="J7818" s="30" t="e">
        <f>VLOOKUP(B7818,Users!$A$2:$C$10000,3,FALSE)</f>
        <v>#N/A</v>
      </c>
    </row>
    <row r="7819" spans="1:10" ht="15.75" customHeight="1">
      <c r="A7819" s="3"/>
      <c r="B7819" s="3"/>
      <c r="C7819" s="3"/>
      <c r="D7819" s="3"/>
      <c r="E7819" s="3"/>
      <c r="F7819" s="30" t="str">
        <f t="array" ref="F7819">IF(C7819&lt;&gt;"",INDEX(FunctionalValues,MATCH(C7819,KanoFunctional,0),2),"")</f>
        <v/>
      </c>
      <c r="G7819" s="30" t="str">
        <f t="array" ref="G7819">IF(D7819&lt;&gt;"",INDEX(DysfunctionalValues,2,MATCH(D7819,KanoDysfunctional,0)),"")</f>
        <v/>
      </c>
      <c r="H7819" s="30" t="str">
        <f t="array" ref="H7819">IF(C7819&lt;&gt;"",INDEX(KanoTable,MATCH(C7819,KanoFunctional,0),MATCH(D7819,KanoDysfunctional,0)),"")</f>
        <v/>
      </c>
      <c r="I7819" s="30" t="str">
        <f t="shared" si="123"/>
        <v/>
      </c>
      <c r="J7819" s="30" t="e">
        <f>VLOOKUP(B7819,Users!$A$2:$C$10000,3,FALSE)</f>
        <v>#N/A</v>
      </c>
    </row>
    <row r="7820" spans="1:10" ht="15.75" customHeight="1">
      <c r="A7820" s="3"/>
      <c r="B7820" s="3"/>
      <c r="C7820" s="3"/>
      <c r="D7820" s="3"/>
      <c r="E7820" s="3"/>
      <c r="F7820" s="30" t="str">
        <f t="array" ref="F7820">IF(C7820&lt;&gt;"",INDEX(FunctionalValues,MATCH(C7820,KanoFunctional,0),2),"")</f>
        <v/>
      </c>
      <c r="G7820" s="30" t="str">
        <f t="array" ref="G7820">IF(D7820&lt;&gt;"",INDEX(DysfunctionalValues,2,MATCH(D7820,KanoDysfunctional,0)),"")</f>
        <v/>
      </c>
      <c r="H7820" s="30" t="str">
        <f t="array" ref="H7820">IF(C7820&lt;&gt;"",INDEX(KanoTable,MATCH(C7820,KanoFunctional,0),MATCH(D7820,KanoDysfunctional,0)),"")</f>
        <v/>
      </c>
      <c r="I7820" s="30" t="str">
        <f t="shared" si="123"/>
        <v/>
      </c>
      <c r="J7820" s="30" t="e">
        <f>VLOOKUP(B7820,Users!$A$2:$C$10000,3,FALSE)</f>
        <v>#N/A</v>
      </c>
    </row>
    <row r="7821" spans="1:10" ht="15.75" customHeight="1">
      <c r="A7821" s="3"/>
      <c r="B7821" s="3"/>
      <c r="C7821" s="3"/>
      <c r="D7821" s="3"/>
      <c r="E7821" s="3"/>
      <c r="F7821" s="30" t="str">
        <f t="array" ref="F7821">IF(C7821&lt;&gt;"",INDEX(FunctionalValues,MATCH(C7821,KanoFunctional,0),2),"")</f>
        <v/>
      </c>
      <c r="G7821" s="30" t="str">
        <f t="array" ref="G7821">IF(D7821&lt;&gt;"",INDEX(DysfunctionalValues,2,MATCH(D7821,KanoDysfunctional,0)),"")</f>
        <v/>
      </c>
      <c r="H7821" s="30" t="str">
        <f t="array" ref="H7821">IF(C7821&lt;&gt;"",INDEX(KanoTable,MATCH(C7821,KanoFunctional,0),MATCH(D7821,KanoDysfunctional,0)),"")</f>
        <v/>
      </c>
      <c r="I7821" s="30" t="str">
        <f t="shared" si="123"/>
        <v/>
      </c>
      <c r="J7821" s="30" t="e">
        <f>VLOOKUP(B7821,Users!$A$2:$C$10000,3,FALSE)</f>
        <v>#N/A</v>
      </c>
    </row>
    <row r="7822" spans="1:10" ht="15.75" customHeight="1">
      <c r="A7822" s="3"/>
      <c r="B7822" s="3"/>
      <c r="C7822" s="3"/>
      <c r="D7822" s="3"/>
      <c r="E7822" s="3"/>
      <c r="F7822" s="30" t="str">
        <f t="array" ref="F7822">IF(C7822&lt;&gt;"",INDEX(FunctionalValues,MATCH(C7822,KanoFunctional,0),2),"")</f>
        <v/>
      </c>
      <c r="G7822" s="30" t="str">
        <f t="array" ref="G7822">IF(D7822&lt;&gt;"",INDEX(DysfunctionalValues,2,MATCH(D7822,KanoDysfunctional,0)),"")</f>
        <v/>
      </c>
      <c r="H7822" s="30" t="str">
        <f t="array" ref="H7822">IF(C7822&lt;&gt;"",INDEX(KanoTable,MATCH(C7822,KanoFunctional,0),MATCH(D7822,KanoDysfunctional,0)),"")</f>
        <v/>
      </c>
      <c r="I7822" s="30" t="str">
        <f t="shared" si="123"/>
        <v/>
      </c>
      <c r="J7822" s="30" t="e">
        <f>VLOOKUP(B7822,Users!$A$2:$C$10000,3,FALSE)</f>
        <v>#N/A</v>
      </c>
    </row>
    <row r="7823" spans="1:10" ht="15.75" customHeight="1">
      <c r="A7823" s="3"/>
      <c r="B7823" s="3"/>
      <c r="C7823" s="3"/>
      <c r="D7823" s="3"/>
      <c r="E7823" s="3"/>
      <c r="F7823" s="30" t="str">
        <f t="array" ref="F7823">IF(C7823&lt;&gt;"",INDEX(FunctionalValues,MATCH(C7823,KanoFunctional,0),2),"")</f>
        <v/>
      </c>
      <c r="G7823" s="30" t="str">
        <f t="array" ref="G7823">IF(D7823&lt;&gt;"",INDEX(DysfunctionalValues,2,MATCH(D7823,KanoDysfunctional,0)),"")</f>
        <v/>
      </c>
      <c r="H7823" s="30" t="str">
        <f t="array" ref="H7823">IF(C7823&lt;&gt;"",INDEX(KanoTable,MATCH(C7823,KanoFunctional,0),MATCH(D7823,KanoDysfunctional,0)),"")</f>
        <v/>
      </c>
      <c r="I7823" s="30" t="str">
        <f t="shared" si="123"/>
        <v/>
      </c>
      <c r="J7823" s="30" t="e">
        <f>VLOOKUP(B7823,Users!$A$2:$C$10000,3,FALSE)</f>
        <v>#N/A</v>
      </c>
    </row>
    <row r="7824" spans="1:10" ht="15.75" customHeight="1">
      <c r="A7824" s="3"/>
      <c r="B7824" s="3"/>
      <c r="C7824" s="3"/>
      <c r="D7824" s="3"/>
      <c r="E7824" s="3"/>
      <c r="F7824" s="30" t="str">
        <f t="array" ref="F7824">IF(C7824&lt;&gt;"",INDEX(FunctionalValues,MATCH(C7824,KanoFunctional,0),2),"")</f>
        <v/>
      </c>
      <c r="G7824" s="30" t="str">
        <f t="array" ref="G7824">IF(D7824&lt;&gt;"",INDEX(DysfunctionalValues,2,MATCH(D7824,KanoDysfunctional,0)),"")</f>
        <v/>
      </c>
      <c r="H7824" s="30" t="str">
        <f t="array" ref="H7824">IF(C7824&lt;&gt;"",INDEX(KanoTable,MATCH(C7824,KanoFunctional,0),MATCH(D7824,KanoDysfunctional,0)),"")</f>
        <v/>
      </c>
      <c r="I7824" s="30" t="str">
        <f t="shared" si="123"/>
        <v/>
      </c>
      <c r="J7824" s="30" t="e">
        <f>VLOOKUP(B7824,Users!$A$2:$C$10000,3,FALSE)</f>
        <v>#N/A</v>
      </c>
    </row>
    <row r="7825" spans="1:10" ht="15.75" customHeight="1">
      <c r="A7825" s="3"/>
      <c r="B7825" s="3"/>
      <c r="C7825" s="3"/>
      <c r="D7825" s="3"/>
      <c r="E7825" s="3"/>
      <c r="F7825" s="30" t="str">
        <f t="array" ref="F7825">IF(C7825&lt;&gt;"",INDEX(FunctionalValues,MATCH(C7825,KanoFunctional,0),2),"")</f>
        <v/>
      </c>
      <c r="G7825" s="30" t="str">
        <f t="array" ref="G7825">IF(D7825&lt;&gt;"",INDEX(DysfunctionalValues,2,MATCH(D7825,KanoDysfunctional,0)),"")</f>
        <v/>
      </c>
      <c r="H7825" s="30" t="str">
        <f t="array" ref="H7825">IF(C7825&lt;&gt;"",INDEX(KanoTable,MATCH(C7825,KanoFunctional,0),MATCH(D7825,KanoDysfunctional,0)),"")</f>
        <v/>
      </c>
      <c r="I7825" s="30" t="str">
        <f t="shared" si="123"/>
        <v/>
      </c>
      <c r="J7825" s="30" t="e">
        <f>VLOOKUP(B7825,Users!$A$2:$C$10000,3,FALSE)</f>
        <v>#N/A</v>
      </c>
    </row>
    <row r="7826" spans="1:10" ht="15.75" customHeight="1">
      <c r="A7826" s="3"/>
      <c r="B7826" s="3"/>
      <c r="C7826" s="3"/>
      <c r="D7826" s="3"/>
      <c r="E7826" s="3"/>
      <c r="F7826" s="30" t="str">
        <f t="array" ref="F7826">IF(C7826&lt;&gt;"",INDEX(FunctionalValues,MATCH(C7826,KanoFunctional,0),2),"")</f>
        <v/>
      </c>
      <c r="G7826" s="30" t="str">
        <f t="array" ref="G7826">IF(D7826&lt;&gt;"",INDEX(DysfunctionalValues,2,MATCH(D7826,KanoDysfunctional,0)),"")</f>
        <v/>
      </c>
      <c r="H7826" s="30" t="str">
        <f t="array" ref="H7826">IF(C7826&lt;&gt;"",INDEX(KanoTable,MATCH(C7826,KanoFunctional,0),MATCH(D7826,KanoDysfunctional,0)),"")</f>
        <v/>
      </c>
      <c r="I7826" s="30" t="str">
        <f t="shared" si="123"/>
        <v/>
      </c>
      <c r="J7826" s="30" t="e">
        <f>VLOOKUP(B7826,Users!$A$2:$C$10000,3,FALSE)</f>
        <v>#N/A</v>
      </c>
    </row>
    <row r="7827" spans="1:10" ht="15.75" customHeight="1">
      <c r="A7827" s="3"/>
      <c r="B7827" s="3"/>
      <c r="C7827" s="3"/>
      <c r="D7827" s="3"/>
      <c r="E7827" s="3"/>
      <c r="F7827" s="30" t="str">
        <f t="array" ref="F7827">IF(C7827&lt;&gt;"",INDEX(FunctionalValues,MATCH(C7827,KanoFunctional,0),2),"")</f>
        <v/>
      </c>
      <c r="G7827" s="30" t="str">
        <f t="array" ref="G7827">IF(D7827&lt;&gt;"",INDEX(DysfunctionalValues,2,MATCH(D7827,KanoDysfunctional,0)),"")</f>
        <v/>
      </c>
      <c r="H7827" s="30" t="str">
        <f t="array" ref="H7827">IF(C7827&lt;&gt;"",INDEX(KanoTable,MATCH(C7827,KanoFunctional,0),MATCH(D7827,KanoDysfunctional,0)),"")</f>
        <v/>
      </c>
      <c r="I7827" s="30" t="str">
        <f t="shared" si="123"/>
        <v/>
      </c>
      <c r="J7827" s="30" t="e">
        <f>VLOOKUP(B7827,Users!$A$2:$C$10000,3,FALSE)</f>
        <v>#N/A</v>
      </c>
    </row>
    <row r="7828" spans="1:10" ht="15.75" customHeight="1">
      <c r="A7828" s="3"/>
      <c r="B7828" s="3"/>
      <c r="C7828" s="3"/>
      <c r="D7828" s="3"/>
      <c r="E7828" s="3"/>
      <c r="F7828" s="30" t="str">
        <f t="array" ref="F7828">IF(C7828&lt;&gt;"",INDEX(FunctionalValues,MATCH(C7828,KanoFunctional,0),2),"")</f>
        <v/>
      </c>
      <c r="G7828" s="30" t="str">
        <f t="array" ref="G7828">IF(D7828&lt;&gt;"",INDEX(DysfunctionalValues,2,MATCH(D7828,KanoDysfunctional,0)),"")</f>
        <v/>
      </c>
      <c r="H7828" s="30" t="str">
        <f t="array" ref="H7828">IF(C7828&lt;&gt;"",INDEX(KanoTable,MATCH(C7828,KanoFunctional,0),MATCH(D7828,KanoDysfunctional,0)),"")</f>
        <v/>
      </c>
      <c r="I7828" s="30" t="str">
        <f t="shared" si="123"/>
        <v/>
      </c>
      <c r="J7828" s="30" t="e">
        <f>VLOOKUP(B7828,Users!$A$2:$C$10000,3,FALSE)</f>
        <v>#N/A</v>
      </c>
    </row>
    <row r="7829" spans="1:10" ht="15.75" customHeight="1">
      <c r="A7829" s="3"/>
      <c r="B7829" s="3"/>
      <c r="C7829" s="3"/>
      <c r="D7829" s="3"/>
      <c r="E7829" s="3"/>
      <c r="F7829" s="30" t="str">
        <f t="array" ref="F7829">IF(C7829&lt;&gt;"",INDEX(FunctionalValues,MATCH(C7829,KanoFunctional,0),2),"")</f>
        <v/>
      </c>
      <c r="G7829" s="30" t="str">
        <f t="array" ref="G7829">IF(D7829&lt;&gt;"",INDEX(DysfunctionalValues,2,MATCH(D7829,KanoDysfunctional,0)),"")</f>
        <v/>
      </c>
      <c r="H7829" s="30" t="str">
        <f t="array" ref="H7829">IF(C7829&lt;&gt;"",INDEX(KanoTable,MATCH(C7829,KanoFunctional,0),MATCH(D7829,KanoDysfunctional,0)),"")</f>
        <v/>
      </c>
      <c r="I7829" s="30" t="str">
        <f t="shared" si="123"/>
        <v/>
      </c>
      <c r="J7829" s="30" t="e">
        <f>VLOOKUP(B7829,Users!$A$2:$C$10000,3,FALSE)</f>
        <v>#N/A</v>
      </c>
    </row>
    <row r="7830" spans="1:10" ht="15.75" customHeight="1">
      <c r="A7830" s="3"/>
      <c r="B7830" s="3"/>
      <c r="C7830" s="3"/>
      <c r="D7830" s="3"/>
      <c r="E7830" s="3"/>
      <c r="F7830" s="30" t="str">
        <f t="array" ref="F7830">IF(C7830&lt;&gt;"",INDEX(FunctionalValues,MATCH(C7830,KanoFunctional,0),2),"")</f>
        <v/>
      </c>
      <c r="G7830" s="30" t="str">
        <f t="array" ref="G7830">IF(D7830&lt;&gt;"",INDEX(DysfunctionalValues,2,MATCH(D7830,KanoDysfunctional,0)),"")</f>
        <v/>
      </c>
      <c r="H7830" s="30" t="str">
        <f t="array" ref="H7830">IF(C7830&lt;&gt;"",INDEX(KanoTable,MATCH(C7830,KanoFunctional,0),MATCH(D7830,KanoDysfunctional,0)),"")</f>
        <v/>
      </c>
      <c r="I7830" s="30" t="str">
        <f t="shared" ref="I7830:I7893" si="124">IF(C7830&lt;&gt;"",MATCH(H7830,KanoResultCodes,0),"")</f>
        <v/>
      </c>
      <c r="J7830" s="30" t="e">
        <f>VLOOKUP(B7830,Users!$A$2:$C$10000,3,FALSE)</f>
        <v>#N/A</v>
      </c>
    </row>
    <row r="7831" spans="1:10" ht="15.75" customHeight="1">
      <c r="A7831" s="3"/>
      <c r="B7831" s="3"/>
      <c r="C7831" s="3"/>
      <c r="D7831" s="3"/>
      <c r="E7831" s="3"/>
      <c r="F7831" s="30" t="str">
        <f t="array" ref="F7831">IF(C7831&lt;&gt;"",INDEX(FunctionalValues,MATCH(C7831,KanoFunctional,0),2),"")</f>
        <v/>
      </c>
      <c r="G7831" s="30" t="str">
        <f t="array" ref="G7831">IF(D7831&lt;&gt;"",INDEX(DysfunctionalValues,2,MATCH(D7831,KanoDysfunctional,0)),"")</f>
        <v/>
      </c>
      <c r="H7831" s="30" t="str">
        <f t="array" ref="H7831">IF(C7831&lt;&gt;"",INDEX(KanoTable,MATCH(C7831,KanoFunctional,0),MATCH(D7831,KanoDysfunctional,0)),"")</f>
        <v/>
      </c>
      <c r="I7831" s="30" t="str">
        <f t="shared" si="124"/>
        <v/>
      </c>
      <c r="J7831" s="30" t="e">
        <f>VLOOKUP(B7831,Users!$A$2:$C$10000,3,FALSE)</f>
        <v>#N/A</v>
      </c>
    </row>
    <row r="7832" spans="1:10" ht="15.75" customHeight="1">
      <c r="A7832" s="3"/>
      <c r="B7832" s="3"/>
      <c r="C7832" s="3"/>
      <c r="D7832" s="3"/>
      <c r="E7832" s="3"/>
      <c r="F7832" s="30" t="str">
        <f t="array" ref="F7832">IF(C7832&lt;&gt;"",INDEX(FunctionalValues,MATCH(C7832,KanoFunctional,0),2),"")</f>
        <v/>
      </c>
      <c r="G7832" s="30" t="str">
        <f t="array" ref="G7832">IF(D7832&lt;&gt;"",INDEX(DysfunctionalValues,2,MATCH(D7832,KanoDysfunctional,0)),"")</f>
        <v/>
      </c>
      <c r="H7832" s="30" t="str">
        <f t="array" ref="H7832">IF(C7832&lt;&gt;"",INDEX(KanoTable,MATCH(C7832,KanoFunctional,0),MATCH(D7832,KanoDysfunctional,0)),"")</f>
        <v/>
      </c>
      <c r="I7832" s="30" t="str">
        <f t="shared" si="124"/>
        <v/>
      </c>
      <c r="J7832" s="30" t="e">
        <f>VLOOKUP(B7832,Users!$A$2:$C$10000,3,FALSE)</f>
        <v>#N/A</v>
      </c>
    </row>
    <row r="7833" spans="1:10" ht="15.75" customHeight="1">
      <c r="A7833" s="3"/>
      <c r="B7833" s="3"/>
      <c r="C7833" s="3"/>
      <c r="D7833" s="3"/>
      <c r="E7833" s="3"/>
      <c r="F7833" s="30" t="str">
        <f t="array" ref="F7833">IF(C7833&lt;&gt;"",INDEX(FunctionalValues,MATCH(C7833,KanoFunctional,0),2),"")</f>
        <v/>
      </c>
      <c r="G7833" s="30" t="str">
        <f t="array" ref="G7833">IF(D7833&lt;&gt;"",INDEX(DysfunctionalValues,2,MATCH(D7833,KanoDysfunctional,0)),"")</f>
        <v/>
      </c>
      <c r="H7833" s="30" t="str">
        <f t="array" ref="H7833">IF(C7833&lt;&gt;"",INDEX(KanoTable,MATCH(C7833,KanoFunctional,0),MATCH(D7833,KanoDysfunctional,0)),"")</f>
        <v/>
      </c>
      <c r="I7833" s="30" t="str">
        <f t="shared" si="124"/>
        <v/>
      </c>
      <c r="J7833" s="30" t="e">
        <f>VLOOKUP(B7833,Users!$A$2:$C$10000,3,FALSE)</f>
        <v>#N/A</v>
      </c>
    </row>
    <row r="7834" spans="1:10" ht="15.75" customHeight="1">
      <c r="A7834" s="3"/>
      <c r="B7834" s="3"/>
      <c r="C7834" s="3"/>
      <c r="D7834" s="3"/>
      <c r="E7834" s="3"/>
      <c r="F7834" s="30" t="str">
        <f t="array" ref="F7834">IF(C7834&lt;&gt;"",INDEX(FunctionalValues,MATCH(C7834,KanoFunctional,0),2),"")</f>
        <v/>
      </c>
      <c r="G7834" s="30" t="str">
        <f t="array" ref="G7834">IF(D7834&lt;&gt;"",INDEX(DysfunctionalValues,2,MATCH(D7834,KanoDysfunctional,0)),"")</f>
        <v/>
      </c>
      <c r="H7834" s="30" t="str">
        <f t="array" ref="H7834">IF(C7834&lt;&gt;"",INDEX(KanoTable,MATCH(C7834,KanoFunctional,0),MATCH(D7834,KanoDysfunctional,0)),"")</f>
        <v/>
      </c>
      <c r="I7834" s="30" t="str">
        <f t="shared" si="124"/>
        <v/>
      </c>
      <c r="J7834" s="30" t="e">
        <f>VLOOKUP(B7834,Users!$A$2:$C$10000,3,FALSE)</f>
        <v>#N/A</v>
      </c>
    </row>
    <row r="7835" spans="1:10" ht="15.75" customHeight="1">
      <c r="A7835" s="3"/>
      <c r="B7835" s="3"/>
      <c r="C7835" s="3"/>
      <c r="D7835" s="3"/>
      <c r="E7835" s="3"/>
      <c r="F7835" s="30" t="str">
        <f t="array" ref="F7835">IF(C7835&lt;&gt;"",INDEX(FunctionalValues,MATCH(C7835,KanoFunctional,0),2),"")</f>
        <v/>
      </c>
      <c r="G7835" s="30" t="str">
        <f t="array" ref="G7835">IF(D7835&lt;&gt;"",INDEX(DysfunctionalValues,2,MATCH(D7835,KanoDysfunctional,0)),"")</f>
        <v/>
      </c>
      <c r="H7835" s="30" t="str">
        <f t="array" ref="H7835">IF(C7835&lt;&gt;"",INDEX(KanoTable,MATCH(C7835,KanoFunctional,0),MATCH(D7835,KanoDysfunctional,0)),"")</f>
        <v/>
      </c>
      <c r="I7835" s="30" t="str">
        <f t="shared" si="124"/>
        <v/>
      </c>
      <c r="J7835" s="30" t="e">
        <f>VLOOKUP(B7835,Users!$A$2:$C$10000,3,FALSE)</f>
        <v>#N/A</v>
      </c>
    </row>
    <row r="7836" spans="1:10" ht="15.75" customHeight="1">
      <c r="A7836" s="3"/>
      <c r="B7836" s="3"/>
      <c r="C7836" s="3"/>
      <c r="D7836" s="3"/>
      <c r="E7836" s="3"/>
      <c r="F7836" s="30" t="str">
        <f t="array" ref="F7836">IF(C7836&lt;&gt;"",INDEX(FunctionalValues,MATCH(C7836,KanoFunctional,0),2),"")</f>
        <v/>
      </c>
      <c r="G7836" s="30" t="str">
        <f t="array" ref="G7836">IF(D7836&lt;&gt;"",INDEX(DysfunctionalValues,2,MATCH(D7836,KanoDysfunctional,0)),"")</f>
        <v/>
      </c>
      <c r="H7836" s="30" t="str">
        <f t="array" ref="H7836">IF(C7836&lt;&gt;"",INDEX(KanoTable,MATCH(C7836,KanoFunctional,0),MATCH(D7836,KanoDysfunctional,0)),"")</f>
        <v/>
      </c>
      <c r="I7836" s="30" t="str">
        <f t="shared" si="124"/>
        <v/>
      </c>
      <c r="J7836" s="30" t="e">
        <f>VLOOKUP(B7836,Users!$A$2:$C$10000,3,FALSE)</f>
        <v>#N/A</v>
      </c>
    </row>
    <row r="7837" spans="1:10" ht="15.75" customHeight="1">
      <c r="A7837" s="3"/>
      <c r="B7837" s="3"/>
      <c r="C7837" s="3"/>
      <c r="D7837" s="3"/>
      <c r="E7837" s="3"/>
      <c r="F7837" s="30" t="str">
        <f t="array" ref="F7837">IF(C7837&lt;&gt;"",INDEX(FunctionalValues,MATCH(C7837,KanoFunctional,0),2),"")</f>
        <v/>
      </c>
      <c r="G7837" s="30" t="str">
        <f t="array" ref="G7837">IF(D7837&lt;&gt;"",INDEX(DysfunctionalValues,2,MATCH(D7837,KanoDysfunctional,0)),"")</f>
        <v/>
      </c>
      <c r="H7837" s="30" t="str">
        <f t="array" ref="H7837">IF(C7837&lt;&gt;"",INDEX(KanoTable,MATCH(C7837,KanoFunctional,0),MATCH(D7837,KanoDysfunctional,0)),"")</f>
        <v/>
      </c>
      <c r="I7837" s="30" t="str">
        <f t="shared" si="124"/>
        <v/>
      </c>
      <c r="J7837" s="30" t="e">
        <f>VLOOKUP(B7837,Users!$A$2:$C$10000,3,FALSE)</f>
        <v>#N/A</v>
      </c>
    </row>
    <row r="7838" spans="1:10" ht="15.75" customHeight="1">
      <c r="A7838" s="3"/>
      <c r="B7838" s="3"/>
      <c r="C7838" s="3"/>
      <c r="D7838" s="3"/>
      <c r="E7838" s="3"/>
      <c r="F7838" s="30" t="str">
        <f t="array" ref="F7838">IF(C7838&lt;&gt;"",INDEX(FunctionalValues,MATCH(C7838,KanoFunctional,0),2),"")</f>
        <v/>
      </c>
      <c r="G7838" s="30" t="str">
        <f t="array" ref="G7838">IF(D7838&lt;&gt;"",INDEX(DysfunctionalValues,2,MATCH(D7838,KanoDysfunctional,0)),"")</f>
        <v/>
      </c>
      <c r="H7838" s="30" t="str">
        <f t="array" ref="H7838">IF(C7838&lt;&gt;"",INDEX(KanoTable,MATCH(C7838,KanoFunctional,0),MATCH(D7838,KanoDysfunctional,0)),"")</f>
        <v/>
      </c>
      <c r="I7838" s="30" t="str">
        <f t="shared" si="124"/>
        <v/>
      </c>
      <c r="J7838" s="30" t="e">
        <f>VLOOKUP(B7838,Users!$A$2:$C$10000,3,FALSE)</f>
        <v>#N/A</v>
      </c>
    </row>
    <row r="7839" spans="1:10" ht="15.75" customHeight="1">
      <c r="A7839" s="3"/>
      <c r="B7839" s="3"/>
      <c r="C7839" s="3"/>
      <c r="D7839" s="3"/>
      <c r="E7839" s="3"/>
      <c r="F7839" s="30" t="str">
        <f t="array" ref="F7839">IF(C7839&lt;&gt;"",INDEX(FunctionalValues,MATCH(C7839,KanoFunctional,0),2),"")</f>
        <v/>
      </c>
      <c r="G7839" s="30" t="str">
        <f t="array" ref="G7839">IF(D7839&lt;&gt;"",INDEX(DysfunctionalValues,2,MATCH(D7839,KanoDysfunctional,0)),"")</f>
        <v/>
      </c>
      <c r="H7839" s="30" t="str">
        <f t="array" ref="H7839">IF(C7839&lt;&gt;"",INDEX(KanoTable,MATCH(C7839,KanoFunctional,0),MATCH(D7839,KanoDysfunctional,0)),"")</f>
        <v/>
      </c>
      <c r="I7839" s="30" t="str">
        <f t="shared" si="124"/>
        <v/>
      </c>
      <c r="J7839" s="30" t="e">
        <f>VLOOKUP(B7839,Users!$A$2:$C$10000,3,FALSE)</f>
        <v>#N/A</v>
      </c>
    </row>
    <row r="7840" spans="1:10" ht="15.75" customHeight="1">
      <c r="A7840" s="3"/>
      <c r="B7840" s="3"/>
      <c r="C7840" s="3"/>
      <c r="D7840" s="3"/>
      <c r="E7840" s="3"/>
      <c r="F7840" s="30" t="str">
        <f t="array" ref="F7840">IF(C7840&lt;&gt;"",INDEX(FunctionalValues,MATCH(C7840,KanoFunctional,0),2),"")</f>
        <v/>
      </c>
      <c r="G7840" s="30" t="str">
        <f t="array" ref="G7840">IF(D7840&lt;&gt;"",INDEX(DysfunctionalValues,2,MATCH(D7840,KanoDysfunctional,0)),"")</f>
        <v/>
      </c>
      <c r="H7840" s="30" t="str">
        <f t="array" ref="H7840">IF(C7840&lt;&gt;"",INDEX(KanoTable,MATCH(C7840,KanoFunctional,0),MATCH(D7840,KanoDysfunctional,0)),"")</f>
        <v/>
      </c>
      <c r="I7840" s="30" t="str">
        <f t="shared" si="124"/>
        <v/>
      </c>
      <c r="J7840" s="30" t="e">
        <f>VLOOKUP(B7840,Users!$A$2:$C$10000,3,FALSE)</f>
        <v>#N/A</v>
      </c>
    </row>
    <row r="7841" spans="1:10" ht="15.75" customHeight="1">
      <c r="A7841" s="3"/>
      <c r="B7841" s="3"/>
      <c r="C7841" s="3"/>
      <c r="D7841" s="3"/>
      <c r="E7841" s="3"/>
      <c r="F7841" s="30" t="str">
        <f t="array" ref="F7841">IF(C7841&lt;&gt;"",INDEX(FunctionalValues,MATCH(C7841,KanoFunctional,0),2),"")</f>
        <v/>
      </c>
      <c r="G7841" s="30" t="str">
        <f t="array" ref="G7841">IF(D7841&lt;&gt;"",INDEX(DysfunctionalValues,2,MATCH(D7841,KanoDysfunctional,0)),"")</f>
        <v/>
      </c>
      <c r="H7841" s="30" t="str">
        <f t="array" ref="H7841">IF(C7841&lt;&gt;"",INDEX(KanoTable,MATCH(C7841,KanoFunctional,0),MATCH(D7841,KanoDysfunctional,0)),"")</f>
        <v/>
      </c>
      <c r="I7841" s="30" t="str">
        <f t="shared" si="124"/>
        <v/>
      </c>
      <c r="J7841" s="30" t="e">
        <f>VLOOKUP(B7841,Users!$A$2:$C$10000,3,FALSE)</f>
        <v>#N/A</v>
      </c>
    </row>
    <row r="7842" spans="1:10" ht="15.75" customHeight="1">
      <c r="A7842" s="3"/>
      <c r="B7842" s="3"/>
      <c r="C7842" s="3"/>
      <c r="D7842" s="3"/>
      <c r="E7842" s="3"/>
      <c r="F7842" s="30" t="str">
        <f t="array" ref="F7842">IF(C7842&lt;&gt;"",INDEX(FunctionalValues,MATCH(C7842,KanoFunctional,0),2),"")</f>
        <v/>
      </c>
      <c r="G7842" s="30" t="str">
        <f t="array" ref="G7842">IF(D7842&lt;&gt;"",INDEX(DysfunctionalValues,2,MATCH(D7842,KanoDysfunctional,0)),"")</f>
        <v/>
      </c>
      <c r="H7842" s="30" t="str">
        <f t="array" ref="H7842">IF(C7842&lt;&gt;"",INDEX(KanoTable,MATCH(C7842,KanoFunctional,0),MATCH(D7842,KanoDysfunctional,0)),"")</f>
        <v/>
      </c>
      <c r="I7842" s="30" t="str">
        <f t="shared" si="124"/>
        <v/>
      </c>
      <c r="J7842" s="30" t="e">
        <f>VLOOKUP(B7842,Users!$A$2:$C$10000,3,FALSE)</f>
        <v>#N/A</v>
      </c>
    </row>
    <row r="7843" spans="1:10" ht="15.75" customHeight="1">
      <c r="A7843" s="3"/>
      <c r="B7843" s="3"/>
      <c r="C7843" s="3"/>
      <c r="D7843" s="3"/>
      <c r="E7843" s="3"/>
      <c r="F7843" s="30" t="str">
        <f t="array" ref="F7843">IF(C7843&lt;&gt;"",INDEX(FunctionalValues,MATCH(C7843,KanoFunctional,0),2),"")</f>
        <v/>
      </c>
      <c r="G7843" s="30" t="str">
        <f t="array" ref="G7843">IF(D7843&lt;&gt;"",INDEX(DysfunctionalValues,2,MATCH(D7843,KanoDysfunctional,0)),"")</f>
        <v/>
      </c>
      <c r="H7843" s="30" t="str">
        <f t="array" ref="H7843">IF(C7843&lt;&gt;"",INDEX(KanoTable,MATCH(C7843,KanoFunctional,0),MATCH(D7843,KanoDysfunctional,0)),"")</f>
        <v/>
      </c>
      <c r="I7843" s="30" t="str">
        <f t="shared" si="124"/>
        <v/>
      </c>
      <c r="J7843" s="30" t="e">
        <f>VLOOKUP(B7843,Users!$A$2:$C$10000,3,FALSE)</f>
        <v>#N/A</v>
      </c>
    </row>
    <row r="7844" spans="1:10" ht="15.75" customHeight="1">
      <c r="A7844" s="3"/>
      <c r="B7844" s="3"/>
      <c r="C7844" s="3"/>
      <c r="D7844" s="3"/>
      <c r="E7844" s="3"/>
      <c r="F7844" s="30" t="str">
        <f t="array" ref="F7844">IF(C7844&lt;&gt;"",INDEX(FunctionalValues,MATCH(C7844,KanoFunctional,0),2),"")</f>
        <v/>
      </c>
      <c r="G7844" s="30" t="str">
        <f t="array" ref="G7844">IF(D7844&lt;&gt;"",INDEX(DysfunctionalValues,2,MATCH(D7844,KanoDysfunctional,0)),"")</f>
        <v/>
      </c>
      <c r="H7844" s="30" t="str">
        <f t="array" ref="H7844">IF(C7844&lt;&gt;"",INDEX(KanoTable,MATCH(C7844,KanoFunctional,0),MATCH(D7844,KanoDysfunctional,0)),"")</f>
        <v/>
      </c>
      <c r="I7844" s="30" t="str">
        <f t="shared" si="124"/>
        <v/>
      </c>
      <c r="J7844" s="30" t="e">
        <f>VLOOKUP(B7844,Users!$A$2:$C$10000,3,FALSE)</f>
        <v>#N/A</v>
      </c>
    </row>
    <row r="7845" spans="1:10" ht="15.75" customHeight="1">
      <c r="A7845" s="3"/>
      <c r="B7845" s="3"/>
      <c r="C7845" s="3"/>
      <c r="D7845" s="3"/>
      <c r="E7845" s="3"/>
      <c r="F7845" s="30" t="str">
        <f t="array" ref="F7845">IF(C7845&lt;&gt;"",INDEX(FunctionalValues,MATCH(C7845,KanoFunctional,0),2),"")</f>
        <v/>
      </c>
      <c r="G7845" s="30" t="str">
        <f t="array" ref="G7845">IF(D7845&lt;&gt;"",INDEX(DysfunctionalValues,2,MATCH(D7845,KanoDysfunctional,0)),"")</f>
        <v/>
      </c>
      <c r="H7845" s="30" t="str">
        <f t="array" ref="H7845">IF(C7845&lt;&gt;"",INDEX(KanoTable,MATCH(C7845,KanoFunctional,0),MATCH(D7845,KanoDysfunctional,0)),"")</f>
        <v/>
      </c>
      <c r="I7845" s="30" t="str">
        <f t="shared" si="124"/>
        <v/>
      </c>
      <c r="J7845" s="30" t="e">
        <f>VLOOKUP(B7845,Users!$A$2:$C$10000,3,FALSE)</f>
        <v>#N/A</v>
      </c>
    </row>
    <row r="7846" spans="1:10" ht="15.75" customHeight="1">
      <c r="A7846" s="3"/>
      <c r="B7846" s="3"/>
      <c r="C7846" s="3"/>
      <c r="D7846" s="3"/>
      <c r="E7846" s="3"/>
      <c r="F7846" s="30" t="str">
        <f t="array" ref="F7846">IF(C7846&lt;&gt;"",INDEX(FunctionalValues,MATCH(C7846,KanoFunctional,0),2),"")</f>
        <v/>
      </c>
      <c r="G7846" s="30" t="str">
        <f t="array" ref="G7846">IF(D7846&lt;&gt;"",INDEX(DysfunctionalValues,2,MATCH(D7846,KanoDysfunctional,0)),"")</f>
        <v/>
      </c>
      <c r="H7846" s="30" t="str">
        <f t="array" ref="H7846">IF(C7846&lt;&gt;"",INDEX(KanoTable,MATCH(C7846,KanoFunctional,0),MATCH(D7846,KanoDysfunctional,0)),"")</f>
        <v/>
      </c>
      <c r="I7846" s="30" t="str">
        <f t="shared" si="124"/>
        <v/>
      </c>
      <c r="J7846" s="30" t="e">
        <f>VLOOKUP(B7846,Users!$A$2:$C$10000,3,FALSE)</f>
        <v>#N/A</v>
      </c>
    </row>
    <row r="7847" spans="1:10" ht="15.75" customHeight="1">
      <c r="A7847" s="3"/>
      <c r="B7847" s="3"/>
      <c r="C7847" s="3"/>
      <c r="D7847" s="3"/>
      <c r="E7847" s="3"/>
      <c r="F7847" s="30" t="str">
        <f t="array" ref="F7847">IF(C7847&lt;&gt;"",INDEX(FunctionalValues,MATCH(C7847,KanoFunctional,0),2),"")</f>
        <v/>
      </c>
      <c r="G7847" s="30" t="str">
        <f t="array" ref="G7847">IF(D7847&lt;&gt;"",INDEX(DysfunctionalValues,2,MATCH(D7847,KanoDysfunctional,0)),"")</f>
        <v/>
      </c>
      <c r="H7847" s="30" t="str">
        <f t="array" ref="H7847">IF(C7847&lt;&gt;"",INDEX(KanoTable,MATCH(C7847,KanoFunctional,0),MATCH(D7847,KanoDysfunctional,0)),"")</f>
        <v/>
      </c>
      <c r="I7847" s="30" t="str">
        <f t="shared" si="124"/>
        <v/>
      </c>
      <c r="J7847" s="30" t="e">
        <f>VLOOKUP(B7847,Users!$A$2:$C$10000,3,FALSE)</f>
        <v>#N/A</v>
      </c>
    </row>
    <row r="7848" spans="1:10" ht="15.75" customHeight="1">
      <c r="A7848" s="3"/>
      <c r="B7848" s="3"/>
      <c r="C7848" s="3"/>
      <c r="D7848" s="3"/>
      <c r="E7848" s="3"/>
      <c r="F7848" s="30" t="str">
        <f t="array" ref="F7848">IF(C7848&lt;&gt;"",INDEX(FunctionalValues,MATCH(C7848,KanoFunctional,0),2),"")</f>
        <v/>
      </c>
      <c r="G7848" s="30" t="str">
        <f t="array" ref="G7848">IF(D7848&lt;&gt;"",INDEX(DysfunctionalValues,2,MATCH(D7848,KanoDysfunctional,0)),"")</f>
        <v/>
      </c>
      <c r="H7848" s="30" t="str">
        <f t="array" ref="H7848">IF(C7848&lt;&gt;"",INDEX(KanoTable,MATCH(C7848,KanoFunctional,0),MATCH(D7848,KanoDysfunctional,0)),"")</f>
        <v/>
      </c>
      <c r="I7848" s="30" t="str">
        <f t="shared" si="124"/>
        <v/>
      </c>
      <c r="J7848" s="30" t="e">
        <f>VLOOKUP(B7848,Users!$A$2:$C$10000,3,FALSE)</f>
        <v>#N/A</v>
      </c>
    </row>
    <row r="7849" spans="1:10" ht="15.75" customHeight="1">
      <c r="A7849" s="3"/>
      <c r="B7849" s="3"/>
      <c r="C7849" s="3"/>
      <c r="D7849" s="3"/>
      <c r="E7849" s="3"/>
      <c r="F7849" s="30" t="str">
        <f t="array" ref="F7849">IF(C7849&lt;&gt;"",INDEX(FunctionalValues,MATCH(C7849,KanoFunctional,0),2),"")</f>
        <v/>
      </c>
      <c r="G7849" s="30" t="str">
        <f t="array" ref="G7849">IF(D7849&lt;&gt;"",INDEX(DysfunctionalValues,2,MATCH(D7849,KanoDysfunctional,0)),"")</f>
        <v/>
      </c>
      <c r="H7849" s="30" t="str">
        <f t="array" ref="H7849">IF(C7849&lt;&gt;"",INDEX(KanoTable,MATCH(C7849,KanoFunctional,0),MATCH(D7849,KanoDysfunctional,0)),"")</f>
        <v/>
      </c>
      <c r="I7849" s="30" t="str">
        <f t="shared" si="124"/>
        <v/>
      </c>
      <c r="J7849" s="30" t="e">
        <f>VLOOKUP(B7849,Users!$A$2:$C$10000,3,FALSE)</f>
        <v>#N/A</v>
      </c>
    </row>
    <row r="7850" spans="1:10" ht="15.75" customHeight="1">
      <c r="A7850" s="3"/>
      <c r="B7850" s="3"/>
      <c r="C7850" s="3"/>
      <c r="D7850" s="3"/>
      <c r="E7850" s="3"/>
      <c r="F7850" s="30" t="str">
        <f t="array" ref="F7850">IF(C7850&lt;&gt;"",INDEX(FunctionalValues,MATCH(C7850,KanoFunctional,0),2),"")</f>
        <v/>
      </c>
      <c r="G7850" s="30" t="str">
        <f t="array" ref="G7850">IF(D7850&lt;&gt;"",INDEX(DysfunctionalValues,2,MATCH(D7850,KanoDysfunctional,0)),"")</f>
        <v/>
      </c>
      <c r="H7850" s="30" t="str">
        <f t="array" ref="H7850">IF(C7850&lt;&gt;"",INDEX(KanoTable,MATCH(C7850,KanoFunctional,0),MATCH(D7850,KanoDysfunctional,0)),"")</f>
        <v/>
      </c>
      <c r="I7850" s="30" t="str">
        <f t="shared" si="124"/>
        <v/>
      </c>
      <c r="J7850" s="30" t="e">
        <f>VLOOKUP(B7850,Users!$A$2:$C$10000,3,FALSE)</f>
        <v>#N/A</v>
      </c>
    </row>
    <row r="7851" spans="1:10" ht="15.75" customHeight="1">
      <c r="A7851" s="3"/>
      <c r="B7851" s="3"/>
      <c r="C7851" s="3"/>
      <c r="D7851" s="3"/>
      <c r="E7851" s="3"/>
      <c r="F7851" s="30" t="str">
        <f t="array" ref="F7851">IF(C7851&lt;&gt;"",INDEX(FunctionalValues,MATCH(C7851,KanoFunctional,0),2),"")</f>
        <v/>
      </c>
      <c r="G7851" s="30" t="str">
        <f t="array" ref="G7851">IF(D7851&lt;&gt;"",INDEX(DysfunctionalValues,2,MATCH(D7851,KanoDysfunctional,0)),"")</f>
        <v/>
      </c>
      <c r="H7851" s="30" t="str">
        <f t="array" ref="H7851">IF(C7851&lt;&gt;"",INDEX(KanoTable,MATCH(C7851,KanoFunctional,0),MATCH(D7851,KanoDysfunctional,0)),"")</f>
        <v/>
      </c>
      <c r="I7851" s="30" t="str">
        <f t="shared" si="124"/>
        <v/>
      </c>
      <c r="J7851" s="30" t="e">
        <f>VLOOKUP(B7851,Users!$A$2:$C$10000,3,FALSE)</f>
        <v>#N/A</v>
      </c>
    </row>
    <row r="7852" spans="1:10" ht="15.75" customHeight="1">
      <c r="A7852" s="3"/>
      <c r="B7852" s="3"/>
      <c r="C7852" s="3"/>
      <c r="D7852" s="3"/>
      <c r="E7852" s="3"/>
      <c r="F7852" s="30" t="str">
        <f t="array" ref="F7852">IF(C7852&lt;&gt;"",INDEX(FunctionalValues,MATCH(C7852,KanoFunctional,0),2),"")</f>
        <v/>
      </c>
      <c r="G7852" s="30" t="str">
        <f t="array" ref="G7852">IF(D7852&lt;&gt;"",INDEX(DysfunctionalValues,2,MATCH(D7852,KanoDysfunctional,0)),"")</f>
        <v/>
      </c>
      <c r="H7852" s="30" t="str">
        <f t="array" ref="H7852">IF(C7852&lt;&gt;"",INDEX(KanoTable,MATCH(C7852,KanoFunctional,0),MATCH(D7852,KanoDysfunctional,0)),"")</f>
        <v/>
      </c>
      <c r="I7852" s="30" t="str">
        <f t="shared" si="124"/>
        <v/>
      </c>
      <c r="J7852" s="30" t="e">
        <f>VLOOKUP(B7852,Users!$A$2:$C$10000,3,FALSE)</f>
        <v>#N/A</v>
      </c>
    </row>
    <row r="7853" spans="1:10" ht="15.75" customHeight="1">
      <c r="A7853" s="3"/>
      <c r="B7853" s="3"/>
      <c r="C7853" s="3"/>
      <c r="D7853" s="3"/>
      <c r="E7853" s="3"/>
      <c r="F7853" s="30" t="str">
        <f t="array" ref="F7853">IF(C7853&lt;&gt;"",INDEX(FunctionalValues,MATCH(C7853,KanoFunctional,0),2),"")</f>
        <v/>
      </c>
      <c r="G7853" s="30" t="str">
        <f t="array" ref="G7853">IF(D7853&lt;&gt;"",INDEX(DysfunctionalValues,2,MATCH(D7853,KanoDysfunctional,0)),"")</f>
        <v/>
      </c>
      <c r="H7853" s="30" t="str">
        <f t="array" ref="H7853">IF(C7853&lt;&gt;"",INDEX(KanoTable,MATCH(C7853,KanoFunctional,0),MATCH(D7853,KanoDysfunctional,0)),"")</f>
        <v/>
      </c>
      <c r="I7853" s="30" t="str">
        <f t="shared" si="124"/>
        <v/>
      </c>
      <c r="J7853" s="30" t="e">
        <f>VLOOKUP(B7853,Users!$A$2:$C$10000,3,FALSE)</f>
        <v>#N/A</v>
      </c>
    </row>
    <row r="7854" spans="1:10" ht="15.75" customHeight="1">
      <c r="A7854" s="3"/>
      <c r="B7854" s="3"/>
      <c r="C7854" s="3"/>
      <c r="D7854" s="3"/>
      <c r="E7854" s="3"/>
      <c r="F7854" s="30" t="str">
        <f t="array" ref="F7854">IF(C7854&lt;&gt;"",INDEX(FunctionalValues,MATCH(C7854,KanoFunctional,0),2),"")</f>
        <v/>
      </c>
      <c r="G7854" s="30" t="str">
        <f t="array" ref="G7854">IF(D7854&lt;&gt;"",INDEX(DysfunctionalValues,2,MATCH(D7854,KanoDysfunctional,0)),"")</f>
        <v/>
      </c>
      <c r="H7854" s="30" t="str">
        <f t="array" ref="H7854">IF(C7854&lt;&gt;"",INDEX(KanoTable,MATCH(C7854,KanoFunctional,0),MATCH(D7854,KanoDysfunctional,0)),"")</f>
        <v/>
      </c>
      <c r="I7854" s="30" t="str">
        <f t="shared" si="124"/>
        <v/>
      </c>
      <c r="J7854" s="30" t="e">
        <f>VLOOKUP(B7854,Users!$A$2:$C$10000,3,FALSE)</f>
        <v>#N/A</v>
      </c>
    </row>
    <row r="7855" spans="1:10" ht="15.75" customHeight="1">
      <c r="A7855" s="3"/>
      <c r="B7855" s="3"/>
      <c r="C7855" s="3"/>
      <c r="D7855" s="3"/>
      <c r="E7855" s="3"/>
      <c r="F7855" s="30" t="str">
        <f t="array" ref="F7855">IF(C7855&lt;&gt;"",INDEX(FunctionalValues,MATCH(C7855,KanoFunctional,0),2),"")</f>
        <v/>
      </c>
      <c r="G7855" s="30" t="str">
        <f t="array" ref="G7855">IF(D7855&lt;&gt;"",INDEX(DysfunctionalValues,2,MATCH(D7855,KanoDysfunctional,0)),"")</f>
        <v/>
      </c>
      <c r="H7855" s="30" t="str">
        <f t="array" ref="H7855">IF(C7855&lt;&gt;"",INDEX(KanoTable,MATCH(C7855,KanoFunctional,0),MATCH(D7855,KanoDysfunctional,0)),"")</f>
        <v/>
      </c>
      <c r="I7855" s="30" t="str">
        <f t="shared" si="124"/>
        <v/>
      </c>
      <c r="J7855" s="30" t="e">
        <f>VLOOKUP(B7855,Users!$A$2:$C$10000,3,FALSE)</f>
        <v>#N/A</v>
      </c>
    </row>
    <row r="7856" spans="1:10" ht="15.75" customHeight="1">
      <c r="A7856" s="3"/>
      <c r="B7856" s="3"/>
      <c r="C7856" s="3"/>
      <c r="D7856" s="3"/>
      <c r="E7856" s="3"/>
      <c r="F7856" s="30" t="str">
        <f t="array" ref="F7856">IF(C7856&lt;&gt;"",INDEX(FunctionalValues,MATCH(C7856,KanoFunctional,0),2),"")</f>
        <v/>
      </c>
      <c r="G7856" s="30" t="str">
        <f t="array" ref="G7856">IF(D7856&lt;&gt;"",INDEX(DysfunctionalValues,2,MATCH(D7856,KanoDysfunctional,0)),"")</f>
        <v/>
      </c>
      <c r="H7856" s="30" t="str">
        <f t="array" ref="H7856">IF(C7856&lt;&gt;"",INDEX(KanoTable,MATCH(C7856,KanoFunctional,0),MATCH(D7856,KanoDysfunctional,0)),"")</f>
        <v/>
      </c>
      <c r="I7856" s="30" t="str">
        <f t="shared" si="124"/>
        <v/>
      </c>
      <c r="J7856" s="30" t="e">
        <f>VLOOKUP(B7856,Users!$A$2:$C$10000,3,FALSE)</f>
        <v>#N/A</v>
      </c>
    </row>
    <row r="7857" spans="1:10" ht="15.75" customHeight="1">
      <c r="A7857" s="3"/>
      <c r="B7857" s="3"/>
      <c r="C7857" s="3"/>
      <c r="D7857" s="3"/>
      <c r="E7857" s="3"/>
      <c r="F7857" s="30" t="str">
        <f t="array" ref="F7857">IF(C7857&lt;&gt;"",INDEX(FunctionalValues,MATCH(C7857,KanoFunctional,0),2),"")</f>
        <v/>
      </c>
      <c r="G7857" s="30" t="str">
        <f t="array" ref="G7857">IF(D7857&lt;&gt;"",INDEX(DysfunctionalValues,2,MATCH(D7857,KanoDysfunctional,0)),"")</f>
        <v/>
      </c>
      <c r="H7857" s="30" t="str">
        <f t="array" ref="H7857">IF(C7857&lt;&gt;"",INDEX(KanoTable,MATCH(C7857,KanoFunctional,0),MATCH(D7857,KanoDysfunctional,0)),"")</f>
        <v/>
      </c>
      <c r="I7857" s="30" t="str">
        <f t="shared" si="124"/>
        <v/>
      </c>
      <c r="J7857" s="30" t="e">
        <f>VLOOKUP(B7857,Users!$A$2:$C$10000,3,FALSE)</f>
        <v>#N/A</v>
      </c>
    </row>
    <row r="7858" spans="1:10" ht="15.75" customHeight="1">
      <c r="A7858" s="3"/>
      <c r="B7858" s="3"/>
      <c r="C7858" s="3"/>
      <c r="D7858" s="3"/>
      <c r="E7858" s="3"/>
      <c r="F7858" s="30" t="str">
        <f t="array" ref="F7858">IF(C7858&lt;&gt;"",INDEX(FunctionalValues,MATCH(C7858,KanoFunctional,0),2),"")</f>
        <v/>
      </c>
      <c r="G7858" s="30" t="str">
        <f t="array" ref="G7858">IF(D7858&lt;&gt;"",INDEX(DysfunctionalValues,2,MATCH(D7858,KanoDysfunctional,0)),"")</f>
        <v/>
      </c>
      <c r="H7858" s="30" t="str">
        <f t="array" ref="H7858">IF(C7858&lt;&gt;"",INDEX(KanoTable,MATCH(C7858,KanoFunctional,0),MATCH(D7858,KanoDysfunctional,0)),"")</f>
        <v/>
      </c>
      <c r="I7858" s="30" t="str">
        <f t="shared" si="124"/>
        <v/>
      </c>
      <c r="J7858" s="30" t="e">
        <f>VLOOKUP(B7858,Users!$A$2:$C$10000,3,FALSE)</f>
        <v>#N/A</v>
      </c>
    </row>
    <row r="7859" spans="1:10" ht="15.75" customHeight="1">
      <c r="A7859" s="3"/>
      <c r="B7859" s="3"/>
      <c r="C7859" s="3"/>
      <c r="D7859" s="3"/>
      <c r="E7859" s="3"/>
      <c r="F7859" s="30" t="str">
        <f t="array" ref="F7859">IF(C7859&lt;&gt;"",INDEX(FunctionalValues,MATCH(C7859,KanoFunctional,0),2),"")</f>
        <v/>
      </c>
      <c r="G7859" s="30" t="str">
        <f t="array" ref="G7859">IF(D7859&lt;&gt;"",INDEX(DysfunctionalValues,2,MATCH(D7859,KanoDysfunctional,0)),"")</f>
        <v/>
      </c>
      <c r="H7859" s="30" t="str">
        <f t="array" ref="H7859">IF(C7859&lt;&gt;"",INDEX(KanoTable,MATCH(C7859,KanoFunctional,0),MATCH(D7859,KanoDysfunctional,0)),"")</f>
        <v/>
      </c>
      <c r="I7859" s="30" t="str">
        <f t="shared" si="124"/>
        <v/>
      </c>
      <c r="J7859" s="30" t="e">
        <f>VLOOKUP(B7859,Users!$A$2:$C$10000,3,FALSE)</f>
        <v>#N/A</v>
      </c>
    </row>
    <row r="7860" spans="1:10" ht="15.75" customHeight="1">
      <c r="A7860" s="3"/>
      <c r="B7860" s="3"/>
      <c r="C7860" s="3"/>
      <c r="D7860" s="3"/>
      <c r="E7860" s="3"/>
      <c r="F7860" s="30" t="str">
        <f t="array" ref="F7860">IF(C7860&lt;&gt;"",INDEX(FunctionalValues,MATCH(C7860,KanoFunctional,0),2),"")</f>
        <v/>
      </c>
      <c r="G7860" s="30" t="str">
        <f t="array" ref="G7860">IF(D7860&lt;&gt;"",INDEX(DysfunctionalValues,2,MATCH(D7860,KanoDysfunctional,0)),"")</f>
        <v/>
      </c>
      <c r="H7860" s="30" t="str">
        <f t="array" ref="H7860">IF(C7860&lt;&gt;"",INDEX(KanoTable,MATCH(C7860,KanoFunctional,0),MATCH(D7860,KanoDysfunctional,0)),"")</f>
        <v/>
      </c>
      <c r="I7860" s="30" t="str">
        <f t="shared" si="124"/>
        <v/>
      </c>
      <c r="J7860" s="30" t="e">
        <f>VLOOKUP(B7860,Users!$A$2:$C$10000,3,FALSE)</f>
        <v>#N/A</v>
      </c>
    </row>
    <row r="7861" spans="1:10" ht="15.75" customHeight="1">
      <c r="A7861" s="3"/>
      <c r="B7861" s="3"/>
      <c r="C7861" s="3"/>
      <c r="D7861" s="3"/>
      <c r="E7861" s="3"/>
      <c r="F7861" s="30" t="str">
        <f t="array" ref="F7861">IF(C7861&lt;&gt;"",INDEX(FunctionalValues,MATCH(C7861,KanoFunctional,0),2),"")</f>
        <v/>
      </c>
      <c r="G7861" s="30" t="str">
        <f t="array" ref="G7861">IF(D7861&lt;&gt;"",INDEX(DysfunctionalValues,2,MATCH(D7861,KanoDysfunctional,0)),"")</f>
        <v/>
      </c>
      <c r="H7861" s="30" t="str">
        <f t="array" ref="H7861">IF(C7861&lt;&gt;"",INDEX(KanoTable,MATCH(C7861,KanoFunctional,0),MATCH(D7861,KanoDysfunctional,0)),"")</f>
        <v/>
      </c>
      <c r="I7861" s="30" t="str">
        <f t="shared" si="124"/>
        <v/>
      </c>
      <c r="J7861" s="30" t="e">
        <f>VLOOKUP(B7861,Users!$A$2:$C$10000,3,FALSE)</f>
        <v>#N/A</v>
      </c>
    </row>
    <row r="7862" spans="1:10" ht="15.75" customHeight="1">
      <c r="A7862" s="3"/>
      <c r="B7862" s="3"/>
      <c r="C7862" s="3"/>
      <c r="D7862" s="3"/>
      <c r="E7862" s="3"/>
      <c r="F7862" s="30" t="str">
        <f t="array" ref="F7862">IF(C7862&lt;&gt;"",INDEX(FunctionalValues,MATCH(C7862,KanoFunctional,0),2),"")</f>
        <v/>
      </c>
      <c r="G7862" s="30" t="str">
        <f t="array" ref="G7862">IF(D7862&lt;&gt;"",INDEX(DysfunctionalValues,2,MATCH(D7862,KanoDysfunctional,0)),"")</f>
        <v/>
      </c>
      <c r="H7862" s="30" t="str">
        <f t="array" ref="H7862">IF(C7862&lt;&gt;"",INDEX(KanoTable,MATCH(C7862,KanoFunctional,0),MATCH(D7862,KanoDysfunctional,0)),"")</f>
        <v/>
      </c>
      <c r="I7862" s="30" t="str">
        <f t="shared" si="124"/>
        <v/>
      </c>
      <c r="J7862" s="30" t="e">
        <f>VLOOKUP(B7862,Users!$A$2:$C$10000,3,FALSE)</f>
        <v>#N/A</v>
      </c>
    </row>
    <row r="7863" spans="1:10" ht="15.75" customHeight="1">
      <c r="A7863" s="3"/>
      <c r="B7863" s="3"/>
      <c r="C7863" s="3"/>
      <c r="D7863" s="3"/>
      <c r="E7863" s="3"/>
      <c r="F7863" s="30" t="str">
        <f t="array" ref="F7863">IF(C7863&lt;&gt;"",INDEX(FunctionalValues,MATCH(C7863,KanoFunctional,0),2),"")</f>
        <v/>
      </c>
      <c r="G7863" s="30" t="str">
        <f t="array" ref="G7863">IF(D7863&lt;&gt;"",INDEX(DysfunctionalValues,2,MATCH(D7863,KanoDysfunctional,0)),"")</f>
        <v/>
      </c>
      <c r="H7863" s="30" t="str">
        <f t="array" ref="H7863">IF(C7863&lt;&gt;"",INDEX(KanoTable,MATCH(C7863,KanoFunctional,0),MATCH(D7863,KanoDysfunctional,0)),"")</f>
        <v/>
      </c>
      <c r="I7863" s="30" t="str">
        <f t="shared" si="124"/>
        <v/>
      </c>
      <c r="J7863" s="30" t="e">
        <f>VLOOKUP(B7863,Users!$A$2:$C$10000,3,FALSE)</f>
        <v>#N/A</v>
      </c>
    </row>
    <row r="7864" spans="1:10" ht="15.75" customHeight="1">
      <c r="A7864" s="3"/>
      <c r="B7864" s="3"/>
      <c r="C7864" s="3"/>
      <c r="D7864" s="3"/>
      <c r="E7864" s="3"/>
      <c r="F7864" s="30" t="str">
        <f t="array" ref="F7864">IF(C7864&lt;&gt;"",INDEX(FunctionalValues,MATCH(C7864,KanoFunctional,0),2),"")</f>
        <v/>
      </c>
      <c r="G7864" s="30" t="str">
        <f t="array" ref="G7864">IF(D7864&lt;&gt;"",INDEX(DysfunctionalValues,2,MATCH(D7864,KanoDysfunctional,0)),"")</f>
        <v/>
      </c>
      <c r="H7864" s="30" t="str">
        <f t="array" ref="H7864">IF(C7864&lt;&gt;"",INDEX(KanoTable,MATCH(C7864,KanoFunctional,0),MATCH(D7864,KanoDysfunctional,0)),"")</f>
        <v/>
      </c>
      <c r="I7864" s="30" t="str">
        <f t="shared" si="124"/>
        <v/>
      </c>
      <c r="J7864" s="30" t="e">
        <f>VLOOKUP(B7864,Users!$A$2:$C$10000,3,FALSE)</f>
        <v>#N/A</v>
      </c>
    </row>
    <row r="7865" spans="1:10" ht="15.75" customHeight="1">
      <c r="A7865" s="3"/>
      <c r="B7865" s="3"/>
      <c r="C7865" s="3"/>
      <c r="D7865" s="3"/>
      <c r="E7865" s="3"/>
      <c r="F7865" s="30" t="str">
        <f t="array" ref="F7865">IF(C7865&lt;&gt;"",INDEX(FunctionalValues,MATCH(C7865,KanoFunctional,0),2),"")</f>
        <v/>
      </c>
      <c r="G7865" s="30" t="str">
        <f t="array" ref="G7865">IF(D7865&lt;&gt;"",INDEX(DysfunctionalValues,2,MATCH(D7865,KanoDysfunctional,0)),"")</f>
        <v/>
      </c>
      <c r="H7865" s="30" t="str">
        <f t="array" ref="H7865">IF(C7865&lt;&gt;"",INDEX(KanoTable,MATCH(C7865,KanoFunctional,0),MATCH(D7865,KanoDysfunctional,0)),"")</f>
        <v/>
      </c>
      <c r="I7865" s="30" t="str">
        <f t="shared" si="124"/>
        <v/>
      </c>
      <c r="J7865" s="30" t="e">
        <f>VLOOKUP(B7865,Users!$A$2:$C$10000,3,FALSE)</f>
        <v>#N/A</v>
      </c>
    </row>
    <row r="7866" spans="1:10" ht="15.75" customHeight="1">
      <c r="A7866" s="3"/>
      <c r="B7866" s="3"/>
      <c r="C7866" s="3"/>
      <c r="D7866" s="3"/>
      <c r="E7866" s="3"/>
      <c r="F7866" s="30" t="str">
        <f t="array" ref="F7866">IF(C7866&lt;&gt;"",INDEX(FunctionalValues,MATCH(C7866,KanoFunctional,0),2),"")</f>
        <v/>
      </c>
      <c r="G7866" s="30" t="str">
        <f t="array" ref="G7866">IF(D7866&lt;&gt;"",INDEX(DysfunctionalValues,2,MATCH(D7866,KanoDysfunctional,0)),"")</f>
        <v/>
      </c>
      <c r="H7866" s="30" t="str">
        <f t="array" ref="H7866">IF(C7866&lt;&gt;"",INDEX(KanoTable,MATCH(C7866,KanoFunctional,0),MATCH(D7866,KanoDysfunctional,0)),"")</f>
        <v/>
      </c>
      <c r="I7866" s="30" t="str">
        <f t="shared" si="124"/>
        <v/>
      </c>
      <c r="J7866" s="30" t="e">
        <f>VLOOKUP(B7866,Users!$A$2:$C$10000,3,FALSE)</f>
        <v>#N/A</v>
      </c>
    </row>
    <row r="7867" spans="1:10" ht="15.75" customHeight="1">
      <c r="A7867" s="3"/>
      <c r="B7867" s="3"/>
      <c r="C7867" s="3"/>
      <c r="D7867" s="3"/>
      <c r="E7867" s="3"/>
      <c r="F7867" s="30" t="str">
        <f t="array" ref="F7867">IF(C7867&lt;&gt;"",INDEX(FunctionalValues,MATCH(C7867,KanoFunctional,0),2),"")</f>
        <v/>
      </c>
      <c r="G7867" s="30" t="str">
        <f t="array" ref="G7867">IF(D7867&lt;&gt;"",INDEX(DysfunctionalValues,2,MATCH(D7867,KanoDysfunctional,0)),"")</f>
        <v/>
      </c>
      <c r="H7867" s="30" t="str">
        <f t="array" ref="H7867">IF(C7867&lt;&gt;"",INDEX(KanoTable,MATCH(C7867,KanoFunctional,0),MATCH(D7867,KanoDysfunctional,0)),"")</f>
        <v/>
      </c>
      <c r="I7867" s="30" t="str">
        <f t="shared" si="124"/>
        <v/>
      </c>
      <c r="J7867" s="30" t="e">
        <f>VLOOKUP(B7867,Users!$A$2:$C$10000,3,FALSE)</f>
        <v>#N/A</v>
      </c>
    </row>
    <row r="7868" spans="1:10" ht="15.75" customHeight="1">
      <c r="A7868" s="3"/>
      <c r="B7868" s="3"/>
      <c r="C7868" s="3"/>
      <c r="D7868" s="3"/>
      <c r="E7868" s="3"/>
      <c r="F7868" s="30" t="str">
        <f t="array" ref="F7868">IF(C7868&lt;&gt;"",INDEX(FunctionalValues,MATCH(C7868,KanoFunctional,0),2),"")</f>
        <v/>
      </c>
      <c r="G7868" s="30" t="str">
        <f t="array" ref="G7868">IF(D7868&lt;&gt;"",INDEX(DysfunctionalValues,2,MATCH(D7868,KanoDysfunctional,0)),"")</f>
        <v/>
      </c>
      <c r="H7868" s="30" t="str">
        <f t="array" ref="H7868">IF(C7868&lt;&gt;"",INDEX(KanoTable,MATCH(C7868,KanoFunctional,0),MATCH(D7868,KanoDysfunctional,0)),"")</f>
        <v/>
      </c>
      <c r="I7868" s="30" t="str">
        <f t="shared" si="124"/>
        <v/>
      </c>
      <c r="J7868" s="30" t="e">
        <f>VLOOKUP(B7868,Users!$A$2:$C$10000,3,FALSE)</f>
        <v>#N/A</v>
      </c>
    </row>
    <row r="7869" spans="1:10" ht="15.75" customHeight="1">
      <c r="A7869" s="3"/>
      <c r="B7869" s="3"/>
      <c r="C7869" s="3"/>
      <c r="D7869" s="3"/>
      <c r="E7869" s="3"/>
      <c r="F7869" s="30" t="str">
        <f t="array" ref="F7869">IF(C7869&lt;&gt;"",INDEX(FunctionalValues,MATCH(C7869,KanoFunctional,0),2),"")</f>
        <v/>
      </c>
      <c r="G7869" s="30" t="str">
        <f t="array" ref="G7869">IF(D7869&lt;&gt;"",INDEX(DysfunctionalValues,2,MATCH(D7869,KanoDysfunctional,0)),"")</f>
        <v/>
      </c>
      <c r="H7869" s="30" t="str">
        <f t="array" ref="H7869">IF(C7869&lt;&gt;"",INDEX(KanoTable,MATCH(C7869,KanoFunctional,0),MATCH(D7869,KanoDysfunctional,0)),"")</f>
        <v/>
      </c>
      <c r="I7869" s="30" t="str">
        <f t="shared" si="124"/>
        <v/>
      </c>
      <c r="J7869" s="30" t="e">
        <f>VLOOKUP(B7869,Users!$A$2:$C$10000,3,FALSE)</f>
        <v>#N/A</v>
      </c>
    </row>
    <row r="7870" spans="1:10" ht="15.75" customHeight="1">
      <c r="A7870" s="3"/>
      <c r="B7870" s="3"/>
      <c r="C7870" s="3"/>
      <c r="D7870" s="3"/>
      <c r="E7870" s="3"/>
      <c r="F7870" s="30" t="str">
        <f t="array" ref="F7870">IF(C7870&lt;&gt;"",INDEX(FunctionalValues,MATCH(C7870,KanoFunctional,0),2),"")</f>
        <v/>
      </c>
      <c r="G7870" s="30" t="str">
        <f t="array" ref="G7870">IF(D7870&lt;&gt;"",INDEX(DysfunctionalValues,2,MATCH(D7870,KanoDysfunctional,0)),"")</f>
        <v/>
      </c>
      <c r="H7870" s="30" t="str">
        <f t="array" ref="H7870">IF(C7870&lt;&gt;"",INDEX(KanoTable,MATCH(C7870,KanoFunctional,0),MATCH(D7870,KanoDysfunctional,0)),"")</f>
        <v/>
      </c>
      <c r="I7870" s="30" t="str">
        <f t="shared" si="124"/>
        <v/>
      </c>
      <c r="J7870" s="30" t="e">
        <f>VLOOKUP(B7870,Users!$A$2:$C$10000,3,FALSE)</f>
        <v>#N/A</v>
      </c>
    </row>
    <row r="7871" spans="1:10" ht="15.75" customHeight="1">
      <c r="A7871" s="3"/>
      <c r="B7871" s="3"/>
      <c r="C7871" s="3"/>
      <c r="D7871" s="3"/>
      <c r="E7871" s="3"/>
      <c r="F7871" s="30" t="str">
        <f t="array" ref="F7871">IF(C7871&lt;&gt;"",INDEX(FunctionalValues,MATCH(C7871,KanoFunctional,0),2),"")</f>
        <v/>
      </c>
      <c r="G7871" s="30" t="str">
        <f t="array" ref="G7871">IF(D7871&lt;&gt;"",INDEX(DysfunctionalValues,2,MATCH(D7871,KanoDysfunctional,0)),"")</f>
        <v/>
      </c>
      <c r="H7871" s="30" t="str">
        <f t="array" ref="H7871">IF(C7871&lt;&gt;"",INDEX(KanoTable,MATCH(C7871,KanoFunctional,0),MATCH(D7871,KanoDysfunctional,0)),"")</f>
        <v/>
      </c>
      <c r="I7871" s="30" t="str">
        <f t="shared" si="124"/>
        <v/>
      </c>
      <c r="J7871" s="30" t="e">
        <f>VLOOKUP(B7871,Users!$A$2:$C$10000,3,FALSE)</f>
        <v>#N/A</v>
      </c>
    </row>
    <row r="7872" spans="1:10" ht="15.75" customHeight="1">
      <c r="A7872" s="3"/>
      <c r="B7872" s="3"/>
      <c r="C7872" s="3"/>
      <c r="D7872" s="3"/>
      <c r="E7872" s="3"/>
      <c r="F7872" s="30" t="str">
        <f t="array" ref="F7872">IF(C7872&lt;&gt;"",INDEX(FunctionalValues,MATCH(C7872,KanoFunctional,0),2),"")</f>
        <v/>
      </c>
      <c r="G7872" s="30" t="str">
        <f t="array" ref="G7872">IF(D7872&lt;&gt;"",INDEX(DysfunctionalValues,2,MATCH(D7872,KanoDysfunctional,0)),"")</f>
        <v/>
      </c>
      <c r="H7872" s="30" t="str">
        <f t="array" ref="H7872">IF(C7872&lt;&gt;"",INDEX(KanoTable,MATCH(C7872,KanoFunctional,0),MATCH(D7872,KanoDysfunctional,0)),"")</f>
        <v/>
      </c>
      <c r="I7872" s="30" t="str">
        <f t="shared" si="124"/>
        <v/>
      </c>
      <c r="J7872" s="30" t="e">
        <f>VLOOKUP(B7872,Users!$A$2:$C$10000,3,FALSE)</f>
        <v>#N/A</v>
      </c>
    </row>
    <row r="7873" spans="1:10" ht="15.75" customHeight="1">
      <c r="A7873" s="3"/>
      <c r="B7873" s="3"/>
      <c r="C7873" s="3"/>
      <c r="D7873" s="3"/>
      <c r="E7873" s="3"/>
      <c r="F7873" s="30" t="str">
        <f t="array" ref="F7873">IF(C7873&lt;&gt;"",INDEX(FunctionalValues,MATCH(C7873,KanoFunctional,0),2),"")</f>
        <v/>
      </c>
      <c r="G7873" s="30" t="str">
        <f t="array" ref="G7873">IF(D7873&lt;&gt;"",INDEX(DysfunctionalValues,2,MATCH(D7873,KanoDysfunctional,0)),"")</f>
        <v/>
      </c>
      <c r="H7873" s="30" t="str">
        <f t="array" ref="H7873">IF(C7873&lt;&gt;"",INDEX(KanoTable,MATCH(C7873,KanoFunctional,0),MATCH(D7873,KanoDysfunctional,0)),"")</f>
        <v/>
      </c>
      <c r="I7873" s="30" t="str">
        <f t="shared" si="124"/>
        <v/>
      </c>
      <c r="J7873" s="30" t="e">
        <f>VLOOKUP(B7873,Users!$A$2:$C$10000,3,FALSE)</f>
        <v>#N/A</v>
      </c>
    </row>
    <row r="7874" spans="1:10" ht="15.75" customHeight="1">
      <c r="A7874" s="3"/>
      <c r="B7874" s="3"/>
      <c r="C7874" s="3"/>
      <c r="D7874" s="3"/>
      <c r="E7874" s="3"/>
      <c r="F7874" s="30" t="str">
        <f t="array" ref="F7874">IF(C7874&lt;&gt;"",INDEX(FunctionalValues,MATCH(C7874,KanoFunctional,0),2),"")</f>
        <v/>
      </c>
      <c r="G7874" s="30" t="str">
        <f t="array" ref="G7874">IF(D7874&lt;&gt;"",INDEX(DysfunctionalValues,2,MATCH(D7874,KanoDysfunctional,0)),"")</f>
        <v/>
      </c>
      <c r="H7874" s="30" t="str">
        <f t="array" ref="H7874">IF(C7874&lt;&gt;"",INDEX(KanoTable,MATCH(C7874,KanoFunctional,0),MATCH(D7874,KanoDysfunctional,0)),"")</f>
        <v/>
      </c>
      <c r="I7874" s="30" t="str">
        <f t="shared" si="124"/>
        <v/>
      </c>
      <c r="J7874" s="30" t="e">
        <f>VLOOKUP(B7874,Users!$A$2:$C$10000,3,FALSE)</f>
        <v>#N/A</v>
      </c>
    </row>
    <row r="7875" spans="1:10" ht="15.75" customHeight="1">
      <c r="A7875" s="3"/>
      <c r="B7875" s="3"/>
      <c r="C7875" s="3"/>
      <c r="D7875" s="3"/>
      <c r="E7875" s="3"/>
      <c r="F7875" s="30" t="str">
        <f t="array" ref="F7875">IF(C7875&lt;&gt;"",INDEX(FunctionalValues,MATCH(C7875,KanoFunctional,0),2),"")</f>
        <v/>
      </c>
      <c r="G7875" s="30" t="str">
        <f t="array" ref="G7875">IF(D7875&lt;&gt;"",INDEX(DysfunctionalValues,2,MATCH(D7875,KanoDysfunctional,0)),"")</f>
        <v/>
      </c>
      <c r="H7875" s="30" t="str">
        <f t="array" ref="H7875">IF(C7875&lt;&gt;"",INDEX(KanoTable,MATCH(C7875,KanoFunctional,0),MATCH(D7875,KanoDysfunctional,0)),"")</f>
        <v/>
      </c>
      <c r="I7875" s="30" t="str">
        <f t="shared" si="124"/>
        <v/>
      </c>
      <c r="J7875" s="30" t="e">
        <f>VLOOKUP(B7875,Users!$A$2:$C$10000,3,FALSE)</f>
        <v>#N/A</v>
      </c>
    </row>
    <row r="7876" spans="1:10" ht="15.75" customHeight="1">
      <c r="A7876" s="3"/>
      <c r="B7876" s="3"/>
      <c r="C7876" s="3"/>
      <c r="D7876" s="3"/>
      <c r="E7876" s="3"/>
      <c r="F7876" s="30" t="str">
        <f t="array" ref="F7876">IF(C7876&lt;&gt;"",INDEX(FunctionalValues,MATCH(C7876,KanoFunctional,0),2),"")</f>
        <v/>
      </c>
      <c r="G7876" s="30" t="str">
        <f t="array" ref="G7876">IF(D7876&lt;&gt;"",INDEX(DysfunctionalValues,2,MATCH(D7876,KanoDysfunctional,0)),"")</f>
        <v/>
      </c>
      <c r="H7876" s="30" t="str">
        <f t="array" ref="H7876">IF(C7876&lt;&gt;"",INDEX(KanoTable,MATCH(C7876,KanoFunctional,0),MATCH(D7876,KanoDysfunctional,0)),"")</f>
        <v/>
      </c>
      <c r="I7876" s="30" t="str">
        <f t="shared" si="124"/>
        <v/>
      </c>
      <c r="J7876" s="30" t="e">
        <f>VLOOKUP(B7876,Users!$A$2:$C$10000,3,FALSE)</f>
        <v>#N/A</v>
      </c>
    </row>
    <row r="7877" spans="1:10" ht="15.75" customHeight="1">
      <c r="A7877" s="3"/>
      <c r="B7877" s="3"/>
      <c r="C7877" s="3"/>
      <c r="D7877" s="3"/>
      <c r="E7877" s="3"/>
      <c r="F7877" s="30" t="str">
        <f t="array" ref="F7877">IF(C7877&lt;&gt;"",INDEX(FunctionalValues,MATCH(C7877,KanoFunctional,0),2),"")</f>
        <v/>
      </c>
      <c r="G7877" s="30" t="str">
        <f t="array" ref="G7877">IF(D7877&lt;&gt;"",INDEX(DysfunctionalValues,2,MATCH(D7877,KanoDysfunctional,0)),"")</f>
        <v/>
      </c>
      <c r="H7877" s="30" t="str">
        <f t="array" ref="H7877">IF(C7877&lt;&gt;"",INDEX(KanoTable,MATCH(C7877,KanoFunctional,0),MATCH(D7877,KanoDysfunctional,0)),"")</f>
        <v/>
      </c>
      <c r="I7877" s="30" t="str">
        <f t="shared" si="124"/>
        <v/>
      </c>
      <c r="J7877" s="30" t="e">
        <f>VLOOKUP(B7877,Users!$A$2:$C$10000,3,FALSE)</f>
        <v>#N/A</v>
      </c>
    </row>
    <row r="7878" spans="1:10" ht="15.75" customHeight="1">
      <c r="A7878" s="3"/>
      <c r="B7878" s="3"/>
      <c r="C7878" s="3"/>
      <c r="D7878" s="3"/>
      <c r="E7878" s="3"/>
      <c r="F7878" s="30" t="str">
        <f t="array" ref="F7878">IF(C7878&lt;&gt;"",INDEX(FunctionalValues,MATCH(C7878,KanoFunctional,0),2),"")</f>
        <v/>
      </c>
      <c r="G7878" s="30" t="str">
        <f t="array" ref="G7878">IF(D7878&lt;&gt;"",INDEX(DysfunctionalValues,2,MATCH(D7878,KanoDysfunctional,0)),"")</f>
        <v/>
      </c>
      <c r="H7878" s="30" t="str">
        <f t="array" ref="H7878">IF(C7878&lt;&gt;"",INDEX(KanoTable,MATCH(C7878,KanoFunctional,0),MATCH(D7878,KanoDysfunctional,0)),"")</f>
        <v/>
      </c>
      <c r="I7878" s="30" t="str">
        <f t="shared" si="124"/>
        <v/>
      </c>
      <c r="J7878" s="30" t="e">
        <f>VLOOKUP(B7878,Users!$A$2:$C$10000,3,FALSE)</f>
        <v>#N/A</v>
      </c>
    </row>
    <row r="7879" spans="1:10" ht="15.75" customHeight="1">
      <c r="A7879" s="3"/>
      <c r="B7879" s="3"/>
      <c r="C7879" s="3"/>
      <c r="D7879" s="3"/>
      <c r="E7879" s="3"/>
      <c r="F7879" s="30" t="str">
        <f t="array" ref="F7879">IF(C7879&lt;&gt;"",INDEX(FunctionalValues,MATCH(C7879,KanoFunctional,0),2),"")</f>
        <v/>
      </c>
      <c r="G7879" s="30" t="str">
        <f t="array" ref="G7879">IF(D7879&lt;&gt;"",INDEX(DysfunctionalValues,2,MATCH(D7879,KanoDysfunctional,0)),"")</f>
        <v/>
      </c>
      <c r="H7879" s="30" t="str">
        <f t="array" ref="H7879">IF(C7879&lt;&gt;"",INDEX(KanoTable,MATCH(C7879,KanoFunctional,0),MATCH(D7879,KanoDysfunctional,0)),"")</f>
        <v/>
      </c>
      <c r="I7879" s="30" t="str">
        <f t="shared" si="124"/>
        <v/>
      </c>
      <c r="J7879" s="30" t="e">
        <f>VLOOKUP(B7879,Users!$A$2:$C$10000,3,FALSE)</f>
        <v>#N/A</v>
      </c>
    </row>
    <row r="7880" spans="1:10" ht="15.75" customHeight="1">
      <c r="A7880" s="3"/>
      <c r="B7880" s="3"/>
      <c r="C7880" s="3"/>
      <c r="D7880" s="3"/>
      <c r="E7880" s="3"/>
      <c r="F7880" s="30" t="str">
        <f t="array" ref="F7880">IF(C7880&lt;&gt;"",INDEX(FunctionalValues,MATCH(C7880,KanoFunctional,0),2),"")</f>
        <v/>
      </c>
      <c r="G7880" s="30" t="str">
        <f t="array" ref="G7880">IF(D7880&lt;&gt;"",INDEX(DysfunctionalValues,2,MATCH(D7880,KanoDysfunctional,0)),"")</f>
        <v/>
      </c>
      <c r="H7880" s="30" t="str">
        <f t="array" ref="H7880">IF(C7880&lt;&gt;"",INDEX(KanoTable,MATCH(C7880,KanoFunctional,0),MATCH(D7880,KanoDysfunctional,0)),"")</f>
        <v/>
      </c>
      <c r="I7880" s="30" t="str">
        <f t="shared" si="124"/>
        <v/>
      </c>
      <c r="J7880" s="30" t="e">
        <f>VLOOKUP(B7880,Users!$A$2:$C$10000,3,FALSE)</f>
        <v>#N/A</v>
      </c>
    </row>
    <row r="7881" spans="1:10" ht="15.75" customHeight="1">
      <c r="A7881" s="3"/>
      <c r="B7881" s="3"/>
      <c r="C7881" s="3"/>
      <c r="D7881" s="3"/>
      <c r="E7881" s="3"/>
      <c r="F7881" s="30" t="str">
        <f t="array" ref="F7881">IF(C7881&lt;&gt;"",INDEX(FunctionalValues,MATCH(C7881,KanoFunctional,0),2),"")</f>
        <v/>
      </c>
      <c r="G7881" s="30" t="str">
        <f t="array" ref="G7881">IF(D7881&lt;&gt;"",INDEX(DysfunctionalValues,2,MATCH(D7881,KanoDysfunctional,0)),"")</f>
        <v/>
      </c>
      <c r="H7881" s="30" t="str">
        <f t="array" ref="H7881">IF(C7881&lt;&gt;"",INDEX(KanoTable,MATCH(C7881,KanoFunctional,0),MATCH(D7881,KanoDysfunctional,0)),"")</f>
        <v/>
      </c>
      <c r="I7881" s="30" t="str">
        <f t="shared" si="124"/>
        <v/>
      </c>
      <c r="J7881" s="30" t="e">
        <f>VLOOKUP(B7881,Users!$A$2:$C$10000,3,FALSE)</f>
        <v>#N/A</v>
      </c>
    </row>
    <row r="7882" spans="1:10" ht="15.75" customHeight="1">
      <c r="A7882" s="3"/>
      <c r="B7882" s="3"/>
      <c r="C7882" s="3"/>
      <c r="D7882" s="3"/>
      <c r="E7882" s="3"/>
      <c r="F7882" s="30" t="str">
        <f t="array" ref="F7882">IF(C7882&lt;&gt;"",INDEX(FunctionalValues,MATCH(C7882,KanoFunctional,0),2),"")</f>
        <v/>
      </c>
      <c r="G7882" s="30" t="str">
        <f t="array" ref="G7882">IF(D7882&lt;&gt;"",INDEX(DysfunctionalValues,2,MATCH(D7882,KanoDysfunctional,0)),"")</f>
        <v/>
      </c>
      <c r="H7882" s="30" t="str">
        <f t="array" ref="H7882">IF(C7882&lt;&gt;"",INDEX(KanoTable,MATCH(C7882,KanoFunctional,0),MATCH(D7882,KanoDysfunctional,0)),"")</f>
        <v/>
      </c>
      <c r="I7882" s="30" t="str">
        <f t="shared" si="124"/>
        <v/>
      </c>
      <c r="J7882" s="30" t="e">
        <f>VLOOKUP(B7882,Users!$A$2:$C$10000,3,FALSE)</f>
        <v>#N/A</v>
      </c>
    </row>
    <row r="7883" spans="1:10" ht="15.75" customHeight="1">
      <c r="A7883" s="3"/>
      <c r="B7883" s="3"/>
      <c r="C7883" s="3"/>
      <c r="D7883" s="3"/>
      <c r="E7883" s="3"/>
      <c r="F7883" s="30" t="str">
        <f t="array" ref="F7883">IF(C7883&lt;&gt;"",INDEX(FunctionalValues,MATCH(C7883,KanoFunctional,0),2),"")</f>
        <v/>
      </c>
      <c r="G7883" s="30" t="str">
        <f t="array" ref="G7883">IF(D7883&lt;&gt;"",INDEX(DysfunctionalValues,2,MATCH(D7883,KanoDysfunctional,0)),"")</f>
        <v/>
      </c>
      <c r="H7883" s="30" t="str">
        <f t="array" ref="H7883">IF(C7883&lt;&gt;"",INDEX(KanoTable,MATCH(C7883,KanoFunctional,0),MATCH(D7883,KanoDysfunctional,0)),"")</f>
        <v/>
      </c>
      <c r="I7883" s="30" t="str">
        <f t="shared" si="124"/>
        <v/>
      </c>
      <c r="J7883" s="30" t="e">
        <f>VLOOKUP(B7883,Users!$A$2:$C$10000,3,FALSE)</f>
        <v>#N/A</v>
      </c>
    </row>
    <row r="7884" spans="1:10" ht="15.75" customHeight="1">
      <c r="A7884" s="3"/>
      <c r="B7884" s="3"/>
      <c r="C7884" s="3"/>
      <c r="D7884" s="3"/>
      <c r="E7884" s="3"/>
      <c r="F7884" s="30" t="str">
        <f t="array" ref="F7884">IF(C7884&lt;&gt;"",INDEX(FunctionalValues,MATCH(C7884,KanoFunctional,0),2),"")</f>
        <v/>
      </c>
      <c r="G7884" s="30" t="str">
        <f t="array" ref="G7884">IF(D7884&lt;&gt;"",INDEX(DysfunctionalValues,2,MATCH(D7884,KanoDysfunctional,0)),"")</f>
        <v/>
      </c>
      <c r="H7884" s="30" t="str">
        <f t="array" ref="H7884">IF(C7884&lt;&gt;"",INDEX(KanoTable,MATCH(C7884,KanoFunctional,0),MATCH(D7884,KanoDysfunctional,0)),"")</f>
        <v/>
      </c>
      <c r="I7884" s="30" t="str">
        <f t="shared" si="124"/>
        <v/>
      </c>
      <c r="J7884" s="30" t="e">
        <f>VLOOKUP(B7884,Users!$A$2:$C$10000,3,FALSE)</f>
        <v>#N/A</v>
      </c>
    </row>
    <row r="7885" spans="1:10" ht="15.75" customHeight="1">
      <c r="A7885" s="3"/>
      <c r="B7885" s="3"/>
      <c r="C7885" s="3"/>
      <c r="D7885" s="3"/>
      <c r="E7885" s="3"/>
      <c r="F7885" s="30" t="str">
        <f t="array" ref="F7885">IF(C7885&lt;&gt;"",INDEX(FunctionalValues,MATCH(C7885,KanoFunctional,0),2),"")</f>
        <v/>
      </c>
      <c r="G7885" s="30" t="str">
        <f t="array" ref="G7885">IF(D7885&lt;&gt;"",INDEX(DysfunctionalValues,2,MATCH(D7885,KanoDysfunctional,0)),"")</f>
        <v/>
      </c>
      <c r="H7885" s="30" t="str">
        <f t="array" ref="H7885">IF(C7885&lt;&gt;"",INDEX(KanoTable,MATCH(C7885,KanoFunctional,0),MATCH(D7885,KanoDysfunctional,0)),"")</f>
        <v/>
      </c>
      <c r="I7885" s="30" t="str">
        <f t="shared" si="124"/>
        <v/>
      </c>
      <c r="J7885" s="30" t="e">
        <f>VLOOKUP(B7885,Users!$A$2:$C$10000,3,FALSE)</f>
        <v>#N/A</v>
      </c>
    </row>
    <row r="7886" spans="1:10" ht="15.75" customHeight="1">
      <c r="A7886" s="3"/>
      <c r="B7886" s="3"/>
      <c r="C7886" s="3"/>
      <c r="D7886" s="3"/>
      <c r="E7886" s="3"/>
      <c r="F7886" s="30" t="str">
        <f t="array" ref="F7886">IF(C7886&lt;&gt;"",INDEX(FunctionalValues,MATCH(C7886,KanoFunctional,0),2),"")</f>
        <v/>
      </c>
      <c r="G7886" s="30" t="str">
        <f t="array" ref="G7886">IF(D7886&lt;&gt;"",INDEX(DysfunctionalValues,2,MATCH(D7886,KanoDysfunctional,0)),"")</f>
        <v/>
      </c>
      <c r="H7886" s="30" t="str">
        <f t="array" ref="H7886">IF(C7886&lt;&gt;"",INDEX(KanoTable,MATCH(C7886,KanoFunctional,0),MATCH(D7886,KanoDysfunctional,0)),"")</f>
        <v/>
      </c>
      <c r="I7886" s="30" t="str">
        <f t="shared" si="124"/>
        <v/>
      </c>
      <c r="J7886" s="30" t="e">
        <f>VLOOKUP(B7886,Users!$A$2:$C$10000,3,FALSE)</f>
        <v>#N/A</v>
      </c>
    </row>
    <row r="7887" spans="1:10" ht="15.75" customHeight="1">
      <c r="A7887" s="3"/>
      <c r="B7887" s="3"/>
      <c r="C7887" s="3"/>
      <c r="D7887" s="3"/>
      <c r="E7887" s="3"/>
      <c r="F7887" s="30" t="str">
        <f t="array" ref="F7887">IF(C7887&lt;&gt;"",INDEX(FunctionalValues,MATCH(C7887,KanoFunctional,0),2),"")</f>
        <v/>
      </c>
      <c r="G7887" s="30" t="str">
        <f t="array" ref="G7887">IF(D7887&lt;&gt;"",INDEX(DysfunctionalValues,2,MATCH(D7887,KanoDysfunctional,0)),"")</f>
        <v/>
      </c>
      <c r="H7887" s="30" t="str">
        <f t="array" ref="H7887">IF(C7887&lt;&gt;"",INDEX(KanoTable,MATCH(C7887,KanoFunctional,0),MATCH(D7887,KanoDysfunctional,0)),"")</f>
        <v/>
      </c>
      <c r="I7887" s="30" t="str">
        <f t="shared" si="124"/>
        <v/>
      </c>
      <c r="J7887" s="30" t="e">
        <f>VLOOKUP(B7887,Users!$A$2:$C$10000,3,FALSE)</f>
        <v>#N/A</v>
      </c>
    </row>
    <row r="7888" spans="1:10" ht="15.75" customHeight="1">
      <c r="A7888" s="3"/>
      <c r="B7888" s="3"/>
      <c r="C7888" s="3"/>
      <c r="D7888" s="3"/>
      <c r="E7888" s="3"/>
      <c r="F7888" s="30" t="str">
        <f t="array" ref="F7888">IF(C7888&lt;&gt;"",INDEX(FunctionalValues,MATCH(C7888,KanoFunctional,0),2),"")</f>
        <v/>
      </c>
      <c r="G7888" s="30" t="str">
        <f t="array" ref="G7888">IF(D7888&lt;&gt;"",INDEX(DysfunctionalValues,2,MATCH(D7888,KanoDysfunctional,0)),"")</f>
        <v/>
      </c>
      <c r="H7888" s="30" t="str">
        <f t="array" ref="H7888">IF(C7888&lt;&gt;"",INDEX(KanoTable,MATCH(C7888,KanoFunctional,0),MATCH(D7888,KanoDysfunctional,0)),"")</f>
        <v/>
      </c>
      <c r="I7888" s="30" t="str">
        <f t="shared" si="124"/>
        <v/>
      </c>
      <c r="J7888" s="30" t="e">
        <f>VLOOKUP(B7888,Users!$A$2:$C$10000,3,FALSE)</f>
        <v>#N/A</v>
      </c>
    </row>
    <row r="7889" spans="1:10" ht="15.75" customHeight="1">
      <c r="A7889" s="3"/>
      <c r="B7889" s="3"/>
      <c r="C7889" s="3"/>
      <c r="D7889" s="3"/>
      <c r="E7889" s="3"/>
      <c r="F7889" s="30" t="str">
        <f t="array" ref="F7889">IF(C7889&lt;&gt;"",INDEX(FunctionalValues,MATCH(C7889,KanoFunctional,0),2),"")</f>
        <v/>
      </c>
      <c r="G7889" s="30" t="str">
        <f t="array" ref="G7889">IF(D7889&lt;&gt;"",INDEX(DysfunctionalValues,2,MATCH(D7889,KanoDysfunctional,0)),"")</f>
        <v/>
      </c>
      <c r="H7889" s="30" t="str">
        <f t="array" ref="H7889">IF(C7889&lt;&gt;"",INDEX(KanoTable,MATCH(C7889,KanoFunctional,0),MATCH(D7889,KanoDysfunctional,0)),"")</f>
        <v/>
      </c>
      <c r="I7889" s="30" t="str">
        <f t="shared" si="124"/>
        <v/>
      </c>
      <c r="J7889" s="30" t="e">
        <f>VLOOKUP(B7889,Users!$A$2:$C$10000,3,FALSE)</f>
        <v>#N/A</v>
      </c>
    </row>
    <row r="7890" spans="1:10" ht="15.75" customHeight="1">
      <c r="A7890" s="3"/>
      <c r="B7890" s="3"/>
      <c r="C7890" s="3"/>
      <c r="D7890" s="3"/>
      <c r="E7890" s="3"/>
      <c r="F7890" s="30" t="str">
        <f t="array" ref="F7890">IF(C7890&lt;&gt;"",INDEX(FunctionalValues,MATCH(C7890,KanoFunctional,0),2),"")</f>
        <v/>
      </c>
      <c r="G7890" s="30" t="str">
        <f t="array" ref="G7890">IF(D7890&lt;&gt;"",INDEX(DysfunctionalValues,2,MATCH(D7890,KanoDysfunctional,0)),"")</f>
        <v/>
      </c>
      <c r="H7890" s="30" t="str">
        <f t="array" ref="H7890">IF(C7890&lt;&gt;"",INDEX(KanoTable,MATCH(C7890,KanoFunctional,0),MATCH(D7890,KanoDysfunctional,0)),"")</f>
        <v/>
      </c>
      <c r="I7890" s="30" t="str">
        <f t="shared" si="124"/>
        <v/>
      </c>
      <c r="J7890" s="30" t="e">
        <f>VLOOKUP(B7890,Users!$A$2:$C$10000,3,FALSE)</f>
        <v>#N/A</v>
      </c>
    </row>
    <row r="7891" spans="1:10" ht="15.75" customHeight="1">
      <c r="A7891" s="3"/>
      <c r="B7891" s="3"/>
      <c r="C7891" s="3"/>
      <c r="D7891" s="3"/>
      <c r="E7891" s="3"/>
      <c r="F7891" s="30" t="str">
        <f t="array" ref="F7891">IF(C7891&lt;&gt;"",INDEX(FunctionalValues,MATCH(C7891,KanoFunctional,0),2),"")</f>
        <v/>
      </c>
      <c r="G7891" s="30" t="str">
        <f t="array" ref="G7891">IF(D7891&lt;&gt;"",INDEX(DysfunctionalValues,2,MATCH(D7891,KanoDysfunctional,0)),"")</f>
        <v/>
      </c>
      <c r="H7891" s="30" t="str">
        <f t="array" ref="H7891">IF(C7891&lt;&gt;"",INDEX(KanoTable,MATCH(C7891,KanoFunctional,0),MATCH(D7891,KanoDysfunctional,0)),"")</f>
        <v/>
      </c>
      <c r="I7891" s="30" t="str">
        <f t="shared" si="124"/>
        <v/>
      </c>
      <c r="J7891" s="30" t="e">
        <f>VLOOKUP(B7891,Users!$A$2:$C$10000,3,FALSE)</f>
        <v>#N/A</v>
      </c>
    </row>
    <row r="7892" spans="1:10" ht="15.75" customHeight="1">
      <c r="A7892" s="3"/>
      <c r="B7892" s="3"/>
      <c r="C7892" s="3"/>
      <c r="D7892" s="3"/>
      <c r="E7892" s="3"/>
      <c r="F7892" s="30" t="str">
        <f t="array" ref="F7892">IF(C7892&lt;&gt;"",INDEX(FunctionalValues,MATCH(C7892,KanoFunctional,0),2),"")</f>
        <v/>
      </c>
      <c r="G7892" s="30" t="str">
        <f t="array" ref="G7892">IF(D7892&lt;&gt;"",INDEX(DysfunctionalValues,2,MATCH(D7892,KanoDysfunctional,0)),"")</f>
        <v/>
      </c>
      <c r="H7892" s="30" t="str">
        <f t="array" ref="H7892">IF(C7892&lt;&gt;"",INDEX(KanoTable,MATCH(C7892,KanoFunctional,0),MATCH(D7892,KanoDysfunctional,0)),"")</f>
        <v/>
      </c>
      <c r="I7892" s="30" t="str">
        <f t="shared" si="124"/>
        <v/>
      </c>
      <c r="J7892" s="30" t="e">
        <f>VLOOKUP(B7892,Users!$A$2:$C$10000,3,FALSE)</f>
        <v>#N/A</v>
      </c>
    </row>
    <row r="7893" spans="1:10" ht="15.75" customHeight="1">
      <c r="A7893" s="3"/>
      <c r="B7893" s="3"/>
      <c r="C7893" s="3"/>
      <c r="D7893" s="3"/>
      <c r="E7893" s="3"/>
      <c r="F7893" s="30" t="str">
        <f t="array" ref="F7893">IF(C7893&lt;&gt;"",INDEX(FunctionalValues,MATCH(C7893,KanoFunctional,0),2),"")</f>
        <v/>
      </c>
      <c r="G7893" s="30" t="str">
        <f t="array" ref="G7893">IF(D7893&lt;&gt;"",INDEX(DysfunctionalValues,2,MATCH(D7893,KanoDysfunctional,0)),"")</f>
        <v/>
      </c>
      <c r="H7893" s="30" t="str">
        <f t="array" ref="H7893">IF(C7893&lt;&gt;"",INDEX(KanoTable,MATCH(C7893,KanoFunctional,0),MATCH(D7893,KanoDysfunctional,0)),"")</f>
        <v/>
      </c>
      <c r="I7893" s="30" t="str">
        <f t="shared" si="124"/>
        <v/>
      </c>
      <c r="J7893" s="30" t="e">
        <f>VLOOKUP(B7893,Users!$A$2:$C$10000,3,FALSE)</f>
        <v>#N/A</v>
      </c>
    </row>
    <row r="7894" spans="1:10" ht="15.75" customHeight="1">
      <c r="A7894" s="3"/>
      <c r="B7894" s="3"/>
      <c r="C7894" s="3"/>
      <c r="D7894" s="3"/>
      <c r="E7894" s="3"/>
      <c r="F7894" s="30" t="str">
        <f t="array" ref="F7894">IF(C7894&lt;&gt;"",INDEX(FunctionalValues,MATCH(C7894,KanoFunctional,0),2),"")</f>
        <v/>
      </c>
      <c r="G7894" s="30" t="str">
        <f t="array" ref="G7894">IF(D7894&lt;&gt;"",INDEX(DysfunctionalValues,2,MATCH(D7894,KanoDysfunctional,0)),"")</f>
        <v/>
      </c>
      <c r="H7894" s="30" t="str">
        <f t="array" ref="H7894">IF(C7894&lt;&gt;"",INDEX(KanoTable,MATCH(C7894,KanoFunctional,0),MATCH(D7894,KanoDysfunctional,0)),"")</f>
        <v/>
      </c>
      <c r="I7894" s="30" t="str">
        <f t="shared" ref="I7894:I7957" si="125">IF(C7894&lt;&gt;"",MATCH(H7894,KanoResultCodes,0),"")</f>
        <v/>
      </c>
      <c r="J7894" s="30" t="e">
        <f>VLOOKUP(B7894,Users!$A$2:$C$10000,3,FALSE)</f>
        <v>#N/A</v>
      </c>
    </row>
    <row r="7895" spans="1:10" ht="15.75" customHeight="1">
      <c r="A7895" s="3"/>
      <c r="B7895" s="3"/>
      <c r="C7895" s="3"/>
      <c r="D7895" s="3"/>
      <c r="E7895" s="3"/>
      <c r="F7895" s="30" t="str">
        <f t="array" ref="F7895">IF(C7895&lt;&gt;"",INDEX(FunctionalValues,MATCH(C7895,KanoFunctional,0),2),"")</f>
        <v/>
      </c>
      <c r="G7895" s="30" t="str">
        <f t="array" ref="G7895">IF(D7895&lt;&gt;"",INDEX(DysfunctionalValues,2,MATCH(D7895,KanoDysfunctional,0)),"")</f>
        <v/>
      </c>
      <c r="H7895" s="30" t="str">
        <f t="array" ref="H7895">IF(C7895&lt;&gt;"",INDEX(KanoTable,MATCH(C7895,KanoFunctional,0),MATCH(D7895,KanoDysfunctional,0)),"")</f>
        <v/>
      </c>
      <c r="I7895" s="30" t="str">
        <f t="shared" si="125"/>
        <v/>
      </c>
      <c r="J7895" s="30" t="e">
        <f>VLOOKUP(B7895,Users!$A$2:$C$10000,3,FALSE)</f>
        <v>#N/A</v>
      </c>
    </row>
    <row r="7896" spans="1:10" ht="15.75" customHeight="1">
      <c r="A7896" s="3"/>
      <c r="B7896" s="3"/>
      <c r="C7896" s="3"/>
      <c r="D7896" s="3"/>
      <c r="E7896" s="3"/>
      <c r="F7896" s="30" t="str">
        <f t="array" ref="F7896">IF(C7896&lt;&gt;"",INDEX(FunctionalValues,MATCH(C7896,KanoFunctional,0),2),"")</f>
        <v/>
      </c>
      <c r="G7896" s="30" t="str">
        <f t="array" ref="G7896">IF(D7896&lt;&gt;"",INDEX(DysfunctionalValues,2,MATCH(D7896,KanoDysfunctional,0)),"")</f>
        <v/>
      </c>
      <c r="H7896" s="30" t="str">
        <f t="array" ref="H7896">IF(C7896&lt;&gt;"",INDEX(KanoTable,MATCH(C7896,KanoFunctional,0),MATCH(D7896,KanoDysfunctional,0)),"")</f>
        <v/>
      </c>
      <c r="I7896" s="30" t="str">
        <f t="shared" si="125"/>
        <v/>
      </c>
      <c r="J7896" s="30" t="e">
        <f>VLOOKUP(B7896,Users!$A$2:$C$10000,3,FALSE)</f>
        <v>#N/A</v>
      </c>
    </row>
    <row r="7897" spans="1:10" ht="15.75" customHeight="1">
      <c r="A7897" s="3"/>
      <c r="B7897" s="3"/>
      <c r="C7897" s="3"/>
      <c r="D7897" s="3"/>
      <c r="E7897" s="3"/>
      <c r="F7897" s="30" t="str">
        <f t="array" ref="F7897">IF(C7897&lt;&gt;"",INDEX(FunctionalValues,MATCH(C7897,KanoFunctional,0),2),"")</f>
        <v/>
      </c>
      <c r="G7897" s="30" t="str">
        <f t="array" ref="G7897">IF(D7897&lt;&gt;"",INDEX(DysfunctionalValues,2,MATCH(D7897,KanoDysfunctional,0)),"")</f>
        <v/>
      </c>
      <c r="H7897" s="30" t="str">
        <f t="array" ref="H7897">IF(C7897&lt;&gt;"",INDEX(KanoTable,MATCH(C7897,KanoFunctional,0),MATCH(D7897,KanoDysfunctional,0)),"")</f>
        <v/>
      </c>
      <c r="I7897" s="30" t="str">
        <f t="shared" si="125"/>
        <v/>
      </c>
      <c r="J7897" s="30" t="e">
        <f>VLOOKUP(B7897,Users!$A$2:$C$10000,3,FALSE)</f>
        <v>#N/A</v>
      </c>
    </row>
    <row r="7898" spans="1:10" ht="15.75" customHeight="1">
      <c r="A7898" s="3"/>
      <c r="B7898" s="3"/>
      <c r="C7898" s="3"/>
      <c r="D7898" s="3"/>
      <c r="E7898" s="3"/>
      <c r="F7898" s="30" t="str">
        <f t="array" ref="F7898">IF(C7898&lt;&gt;"",INDEX(FunctionalValues,MATCH(C7898,KanoFunctional,0),2),"")</f>
        <v/>
      </c>
      <c r="G7898" s="30" t="str">
        <f t="array" ref="G7898">IF(D7898&lt;&gt;"",INDEX(DysfunctionalValues,2,MATCH(D7898,KanoDysfunctional,0)),"")</f>
        <v/>
      </c>
      <c r="H7898" s="30" t="str">
        <f t="array" ref="H7898">IF(C7898&lt;&gt;"",INDEX(KanoTable,MATCH(C7898,KanoFunctional,0),MATCH(D7898,KanoDysfunctional,0)),"")</f>
        <v/>
      </c>
      <c r="I7898" s="30" t="str">
        <f t="shared" si="125"/>
        <v/>
      </c>
      <c r="J7898" s="30" t="e">
        <f>VLOOKUP(B7898,Users!$A$2:$C$10000,3,FALSE)</f>
        <v>#N/A</v>
      </c>
    </row>
    <row r="7899" spans="1:10" ht="15.75" customHeight="1">
      <c r="A7899" s="3"/>
      <c r="B7899" s="3"/>
      <c r="C7899" s="3"/>
      <c r="D7899" s="3"/>
      <c r="E7899" s="3"/>
      <c r="F7899" s="30" t="str">
        <f t="array" ref="F7899">IF(C7899&lt;&gt;"",INDEX(FunctionalValues,MATCH(C7899,KanoFunctional,0),2),"")</f>
        <v/>
      </c>
      <c r="G7899" s="30" t="str">
        <f t="array" ref="G7899">IF(D7899&lt;&gt;"",INDEX(DysfunctionalValues,2,MATCH(D7899,KanoDysfunctional,0)),"")</f>
        <v/>
      </c>
      <c r="H7899" s="30" t="str">
        <f t="array" ref="H7899">IF(C7899&lt;&gt;"",INDEX(KanoTable,MATCH(C7899,KanoFunctional,0),MATCH(D7899,KanoDysfunctional,0)),"")</f>
        <v/>
      </c>
      <c r="I7899" s="30" t="str">
        <f t="shared" si="125"/>
        <v/>
      </c>
      <c r="J7899" s="30" t="e">
        <f>VLOOKUP(B7899,Users!$A$2:$C$10000,3,FALSE)</f>
        <v>#N/A</v>
      </c>
    </row>
    <row r="7900" spans="1:10" ht="15.75" customHeight="1">
      <c r="A7900" s="3"/>
      <c r="B7900" s="3"/>
      <c r="C7900" s="3"/>
      <c r="D7900" s="3"/>
      <c r="E7900" s="3"/>
      <c r="F7900" s="30" t="str">
        <f t="array" ref="F7900">IF(C7900&lt;&gt;"",INDEX(FunctionalValues,MATCH(C7900,KanoFunctional,0),2),"")</f>
        <v/>
      </c>
      <c r="G7900" s="30" t="str">
        <f t="array" ref="G7900">IF(D7900&lt;&gt;"",INDEX(DysfunctionalValues,2,MATCH(D7900,KanoDysfunctional,0)),"")</f>
        <v/>
      </c>
      <c r="H7900" s="30" t="str">
        <f t="array" ref="H7900">IF(C7900&lt;&gt;"",INDEX(KanoTable,MATCH(C7900,KanoFunctional,0),MATCH(D7900,KanoDysfunctional,0)),"")</f>
        <v/>
      </c>
      <c r="I7900" s="30" t="str">
        <f t="shared" si="125"/>
        <v/>
      </c>
      <c r="J7900" s="30" t="e">
        <f>VLOOKUP(B7900,Users!$A$2:$C$10000,3,FALSE)</f>
        <v>#N/A</v>
      </c>
    </row>
    <row r="7901" spans="1:10" ht="15.75" customHeight="1">
      <c r="A7901" s="3"/>
      <c r="B7901" s="3"/>
      <c r="C7901" s="3"/>
      <c r="D7901" s="3"/>
      <c r="E7901" s="3"/>
      <c r="F7901" s="30" t="str">
        <f t="array" ref="F7901">IF(C7901&lt;&gt;"",INDEX(FunctionalValues,MATCH(C7901,KanoFunctional,0),2),"")</f>
        <v/>
      </c>
      <c r="G7901" s="30" t="str">
        <f t="array" ref="G7901">IF(D7901&lt;&gt;"",INDEX(DysfunctionalValues,2,MATCH(D7901,KanoDysfunctional,0)),"")</f>
        <v/>
      </c>
      <c r="H7901" s="30" t="str">
        <f t="array" ref="H7901">IF(C7901&lt;&gt;"",INDEX(KanoTable,MATCH(C7901,KanoFunctional,0),MATCH(D7901,KanoDysfunctional,0)),"")</f>
        <v/>
      </c>
      <c r="I7901" s="30" t="str">
        <f t="shared" si="125"/>
        <v/>
      </c>
      <c r="J7901" s="30" t="e">
        <f>VLOOKUP(B7901,Users!$A$2:$C$10000,3,FALSE)</f>
        <v>#N/A</v>
      </c>
    </row>
    <row r="7902" spans="1:10" ht="15.75" customHeight="1">
      <c r="A7902" s="3"/>
      <c r="B7902" s="3"/>
      <c r="C7902" s="3"/>
      <c r="D7902" s="3"/>
      <c r="E7902" s="3"/>
      <c r="F7902" s="30" t="str">
        <f t="array" ref="F7902">IF(C7902&lt;&gt;"",INDEX(FunctionalValues,MATCH(C7902,KanoFunctional,0),2),"")</f>
        <v/>
      </c>
      <c r="G7902" s="30" t="str">
        <f t="array" ref="G7902">IF(D7902&lt;&gt;"",INDEX(DysfunctionalValues,2,MATCH(D7902,KanoDysfunctional,0)),"")</f>
        <v/>
      </c>
      <c r="H7902" s="30" t="str">
        <f t="array" ref="H7902">IF(C7902&lt;&gt;"",INDEX(KanoTable,MATCH(C7902,KanoFunctional,0),MATCH(D7902,KanoDysfunctional,0)),"")</f>
        <v/>
      </c>
      <c r="I7902" s="30" t="str">
        <f t="shared" si="125"/>
        <v/>
      </c>
      <c r="J7902" s="30" t="e">
        <f>VLOOKUP(B7902,Users!$A$2:$C$10000,3,FALSE)</f>
        <v>#N/A</v>
      </c>
    </row>
    <row r="7903" spans="1:10" ht="15.75" customHeight="1">
      <c r="A7903" s="3"/>
      <c r="B7903" s="3"/>
      <c r="C7903" s="3"/>
      <c r="D7903" s="3"/>
      <c r="E7903" s="3"/>
      <c r="F7903" s="30" t="str">
        <f t="array" ref="F7903">IF(C7903&lt;&gt;"",INDEX(FunctionalValues,MATCH(C7903,KanoFunctional,0),2),"")</f>
        <v/>
      </c>
      <c r="G7903" s="30" t="str">
        <f t="array" ref="G7903">IF(D7903&lt;&gt;"",INDEX(DysfunctionalValues,2,MATCH(D7903,KanoDysfunctional,0)),"")</f>
        <v/>
      </c>
      <c r="H7903" s="30" t="str">
        <f t="array" ref="H7903">IF(C7903&lt;&gt;"",INDEX(KanoTable,MATCH(C7903,KanoFunctional,0),MATCH(D7903,KanoDysfunctional,0)),"")</f>
        <v/>
      </c>
      <c r="I7903" s="30" t="str">
        <f t="shared" si="125"/>
        <v/>
      </c>
      <c r="J7903" s="30" t="e">
        <f>VLOOKUP(B7903,Users!$A$2:$C$10000,3,FALSE)</f>
        <v>#N/A</v>
      </c>
    </row>
    <row r="7904" spans="1:10" ht="15.75" customHeight="1">
      <c r="A7904" s="3"/>
      <c r="B7904" s="3"/>
      <c r="C7904" s="3"/>
      <c r="D7904" s="3"/>
      <c r="E7904" s="3"/>
      <c r="F7904" s="30" t="str">
        <f t="array" ref="F7904">IF(C7904&lt;&gt;"",INDEX(FunctionalValues,MATCH(C7904,KanoFunctional,0),2),"")</f>
        <v/>
      </c>
      <c r="G7904" s="30" t="str">
        <f t="array" ref="G7904">IF(D7904&lt;&gt;"",INDEX(DysfunctionalValues,2,MATCH(D7904,KanoDysfunctional,0)),"")</f>
        <v/>
      </c>
      <c r="H7904" s="30" t="str">
        <f t="array" ref="H7904">IF(C7904&lt;&gt;"",INDEX(KanoTable,MATCH(C7904,KanoFunctional,0),MATCH(D7904,KanoDysfunctional,0)),"")</f>
        <v/>
      </c>
      <c r="I7904" s="30" t="str">
        <f t="shared" si="125"/>
        <v/>
      </c>
      <c r="J7904" s="30" t="e">
        <f>VLOOKUP(B7904,Users!$A$2:$C$10000,3,FALSE)</f>
        <v>#N/A</v>
      </c>
    </row>
    <row r="7905" spans="1:10" ht="15.75" customHeight="1">
      <c r="A7905" s="3"/>
      <c r="B7905" s="3"/>
      <c r="C7905" s="3"/>
      <c r="D7905" s="3"/>
      <c r="E7905" s="3"/>
      <c r="F7905" s="30" t="str">
        <f t="array" ref="F7905">IF(C7905&lt;&gt;"",INDEX(FunctionalValues,MATCH(C7905,KanoFunctional,0),2),"")</f>
        <v/>
      </c>
      <c r="G7905" s="30" t="str">
        <f t="array" ref="G7905">IF(D7905&lt;&gt;"",INDEX(DysfunctionalValues,2,MATCH(D7905,KanoDysfunctional,0)),"")</f>
        <v/>
      </c>
      <c r="H7905" s="30" t="str">
        <f t="array" ref="H7905">IF(C7905&lt;&gt;"",INDEX(KanoTable,MATCH(C7905,KanoFunctional,0),MATCH(D7905,KanoDysfunctional,0)),"")</f>
        <v/>
      </c>
      <c r="I7905" s="30" t="str">
        <f t="shared" si="125"/>
        <v/>
      </c>
      <c r="J7905" s="30" t="e">
        <f>VLOOKUP(B7905,Users!$A$2:$C$10000,3,FALSE)</f>
        <v>#N/A</v>
      </c>
    </row>
    <row r="7906" spans="1:10" ht="15.75" customHeight="1">
      <c r="A7906" s="3"/>
      <c r="B7906" s="3"/>
      <c r="C7906" s="3"/>
      <c r="D7906" s="3"/>
      <c r="E7906" s="3"/>
      <c r="F7906" s="30" t="str">
        <f t="array" ref="F7906">IF(C7906&lt;&gt;"",INDEX(FunctionalValues,MATCH(C7906,KanoFunctional,0),2),"")</f>
        <v/>
      </c>
      <c r="G7906" s="30" t="str">
        <f t="array" ref="G7906">IF(D7906&lt;&gt;"",INDEX(DysfunctionalValues,2,MATCH(D7906,KanoDysfunctional,0)),"")</f>
        <v/>
      </c>
      <c r="H7906" s="30" t="str">
        <f t="array" ref="H7906">IF(C7906&lt;&gt;"",INDEX(KanoTable,MATCH(C7906,KanoFunctional,0),MATCH(D7906,KanoDysfunctional,0)),"")</f>
        <v/>
      </c>
      <c r="I7906" s="30" t="str">
        <f t="shared" si="125"/>
        <v/>
      </c>
      <c r="J7906" s="30" t="e">
        <f>VLOOKUP(B7906,Users!$A$2:$C$10000,3,FALSE)</f>
        <v>#N/A</v>
      </c>
    </row>
    <row r="7907" spans="1:10" ht="15.75" customHeight="1">
      <c r="A7907" s="3"/>
      <c r="B7907" s="3"/>
      <c r="C7907" s="3"/>
      <c r="D7907" s="3"/>
      <c r="E7907" s="3"/>
      <c r="F7907" s="30" t="str">
        <f t="array" ref="F7907">IF(C7907&lt;&gt;"",INDEX(FunctionalValues,MATCH(C7907,KanoFunctional,0),2),"")</f>
        <v/>
      </c>
      <c r="G7907" s="30" t="str">
        <f t="array" ref="G7907">IF(D7907&lt;&gt;"",INDEX(DysfunctionalValues,2,MATCH(D7907,KanoDysfunctional,0)),"")</f>
        <v/>
      </c>
      <c r="H7907" s="30" t="str">
        <f t="array" ref="H7907">IF(C7907&lt;&gt;"",INDEX(KanoTable,MATCH(C7907,KanoFunctional,0),MATCH(D7907,KanoDysfunctional,0)),"")</f>
        <v/>
      </c>
      <c r="I7907" s="30" t="str">
        <f t="shared" si="125"/>
        <v/>
      </c>
      <c r="J7907" s="30" t="e">
        <f>VLOOKUP(B7907,Users!$A$2:$C$10000,3,FALSE)</f>
        <v>#N/A</v>
      </c>
    </row>
    <row r="7908" spans="1:10" ht="15.75" customHeight="1">
      <c r="A7908" s="3"/>
      <c r="B7908" s="3"/>
      <c r="C7908" s="3"/>
      <c r="D7908" s="3"/>
      <c r="E7908" s="3"/>
      <c r="F7908" s="30" t="str">
        <f t="array" ref="F7908">IF(C7908&lt;&gt;"",INDEX(FunctionalValues,MATCH(C7908,KanoFunctional,0),2),"")</f>
        <v/>
      </c>
      <c r="G7908" s="30" t="str">
        <f t="array" ref="G7908">IF(D7908&lt;&gt;"",INDEX(DysfunctionalValues,2,MATCH(D7908,KanoDysfunctional,0)),"")</f>
        <v/>
      </c>
      <c r="H7908" s="30" t="str">
        <f t="array" ref="H7908">IF(C7908&lt;&gt;"",INDEX(KanoTable,MATCH(C7908,KanoFunctional,0),MATCH(D7908,KanoDysfunctional,0)),"")</f>
        <v/>
      </c>
      <c r="I7908" s="30" t="str">
        <f t="shared" si="125"/>
        <v/>
      </c>
      <c r="J7908" s="30" t="e">
        <f>VLOOKUP(B7908,Users!$A$2:$C$10000,3,FALSE)</f>
        <v>#N/A</v>
      </c>
    </row>
    <row r="7909" spans="1:10" ht="15.75" customHeight="1">
      <c r="A7909" s="3"/>
      <c r="B7909" s="3"/>
      <c r="C7909" s="3"/>
      <c r="D7909" s="3"/>
      <c r="E7909" s="3"/>
      <c r="F7909" s="30" t="str">
        <f t="array" ref="F7909">IF(C7909&lt;&gt;"",INDEX(FunctionalValues,MATCH(C7909,KanoFunctional,0),2),"")</f>
        <v/>
      </c>
      <c r="G7909" s="30" t="str">
        <f t="array" ref="G7909">IF(D7909&lt;&gt;"",INDEX(DysfunctionalValues,2,MATCH(D7909,KanoDysfunctional,0)),"")</f>
        <v/>
      </c>
      <c r="H7909" s="30" t="str">
        <f t="array" ref="H7909">IF(C7909&lt;&gt;"",INDEX(KanoTable,MATCH(C7909,KanoFunctional,0),MATCH(D7909,KanoDysfunctional,0)),"")</f>
        <v/>
      </c>
      <c r="I7909" s="30" t="str">
        <f t="shared" si="125"/>
        <v/>
      </c>
      <c r="J7909" s="30" t="e">
        <f>VLOOKUP(B7909,Users!$A$2:$C$10000,3,FALSE)</f>
        <v>#N/A</v>
      </c>
    </row>
    <row r="7910" spans="1:10" ht="15.75" customHeight="1">
      <c r="A7910" s="3"/>
      <c r="B7910" s="3"/>
      <c r="C7910" s="3"/>
      <c r="D7910" s="3"/>
      <c r="E7910" s="3"/>
      <c r="F7910" s="30" t="str">
        <f t="array" ref="F7910">IF(C7910&lt;&gt;"",INDEX(FunctionalValues,MATCH(C7910,KanoFunctional,0),2),"")</f>
        <v/>
      </c>
      <c r="G7910" s="30" t="str">
        <f t="array" ref="G7910">IF(D7910&lt;&gt;"",INDEX(DysfunctionalValues,2,MATCH(D7910,KanoDysfunctional,0)),"")</f>
        <v/>
      </c>
      <c r="H7910" s="30" t="str">
        <f t="array" ref="H7910">IF(C7910&lt;&gt;"",INDEX(KanoTable,MATCH(C7910,KanoFunctional,0),MATCH(D7910,KanoDysfunctional,0)),"")</f>
        <v/>
      </c>
      <c r="I7910" s="30" t="str">
        <f t="shared" si="125"/>
        <v/>
      </c>
      <c r="J7910" s="30" t="e">
        <f>VLOOKUP(B7910,Users!$A$2:$C$10000,3,FALSE)</f>
        <v>#N/A</v>
      </c>
    </row>
    <row r="7911" spans="1:10" ht="15.75" customHeight="1">
      <c r="A7911" s="3"/>
      <c r="B7911" s="3"/>
      <c r="C7911" s="3"/>
      <c r="D7911" s="3"/>
      <c r="E7911" s="3"/>
      <c r="F7911" s="30" t="str">
        <f t="array" ref="F7911">IF(C7911&lt;&gt;"",INDEX(FunctionalValues,MATCH(C7911,KanoFunctional,0),2),"")</f>
        <v/>
      </c>
      <c r="G7911" s="30" t="str">
        <f t="array" ref="G7911">IF(D7911&lt;&gt;"",INDEX(DysfunctionalValues,2,MATCH(D7911,KanoDysfunctional,0)),"")</f>
        <v/>
      </c>
      <c r="H7911" s="30" t="str">
        <f t="array" ref="H7911">IF(C7911&lt;&gt;"",INDEX(KanoTable,MATCH(C7911,KanoFunctional,0),MATCH(D7911,KanoDysfunctional,0)),"")</f>
        <v/>
      </c>
      <c r="I7911" s="30" t="str">
        <f t="shared" si="125"/>
        <v/>
      </c>
      <c r="J7911" s="30" t="e">
        <f>VLOOKUP(B7911,Users!$A$2:$C$10000,3,FALSE)</f>
        <v>#N/A</v>
      </c>
    </row>
    <row r="7912" spans="1:10" ht="15.75" customHeight="1">
      <c r="A7912" s="3"/>
      <c r="B7912" s="3"/>
      <c r="C7912" s="3"/>
      <c r="D7912" s="3"/>
      <c r="E7912" s="3"/>
      <c r="F7912" s="30" t="str">
        <f t="array" ref="F7912">IF(C7912&lt;&gt;"",INDEX(FunctionalValues,MATCH(C7912,KanoFunctional,0),2),"")</f>
        <v/>
      </c>
      <c r="G7912" s="30" t="str">
        <f t="array" ref="G7912">IF(D7912&lt;&gt;"",INDEX(DysfunctionalValues,2,MATCH(D7912,KanoDysfunctional,0)),"")</f>
        <v/>
      </c>
      <c r="H7912" s="30" t="str">
        <f t="array" ref="H7912">IF(C7912&lt;&gt;"",INDEX(KanoTable,MATCH(C7912,KanoFunctional,0),MATCH(D7912,KanoDysfunctional,0)),"")</f>
        <v/>
      </c>
      <c r="I7912" s="30" t="str">
        <f t="shared" si="125"/>
        <v/>
      </c>
      <c r="J7912" s="30" t="e">
        <f>VLOOKUP(B7912,Users!$A$2:$C$10000,3,FALSE)</f>
        <v>#N/A</v>
      </c>
    </row>
    <row r="7913" spans="1:10" ht="15.75" customHeight="1">
      <c r="A7913" s="3"/>
      <c r="B7913" s="3"/>
      <c r="C7913" s="3"/>
      <c r="D7913" s="3"/>
      <c r="E7913" s="3"/>
      <c r="F7913" s="30" t="str">
        <f t="array" ref="F7913">IF(C7913&lt;&gt;"",INDEX(FunctionalValues,MATCH(C7913,KanoFunctional,0),2),"")</f>
        <v/>
      </c>
      <c r="G7913" s="30" t="str">
        <f t="array" ref="G7913">IF(D7913&lt;&gt;"",INDEX(DysfunctionalValues,2,MATCH(D7913,KanoDysfunctional,0)),"")</f>
        <v/>
      </c>
      <c r="H7913" s="30" t="str">
        <f t="array" ref="H7913">IF(C7913&lt;&gt;"",INDEX(KanoTable,MATCH(C7913,KanoFunctional,0),MATCH(D7913,KanoDysfunctional,0)),"")</f>
        <v/>
      </c>
      <c r="I7913" s="30" t="str">
        <f t="shared" si="125"/>
        <v/>
      </c>
      <c r="J7913" s="30" t="e">
        <f>VLOOKUP(B7913,Users!$A$2:$C$10000,3,FALSE)</f>
        <v>#N/A</v>
      </c>
    </row>
    <row r="7914" spans="1:10" ht="15.75" customHeight="1">
      <c r="A7914" s="3"/>
      <c r="B7914" s="3"/>
      <c r="C7914" s="3"/>
      <c r="D7914" s="3"/>
      <c r="E7914" s="3"/>
      <c r="F7914" s="30" t="str">
        <f t="array" ref="F7914">IF(C7914&lt;&gt;"",INDEX(FunctionalValues,MATCH(C7914,KanoFunctional,0),2),"")</f>
        <v/>
      </c>
      <c r="G7914" s="30" t="str">
        <f t="array" ref="G7914">IF(D7914&lt;&gt;"",INDEX(DysfunctionalValues,2,MATCH(D7914,KanoDysfunctional,0)),"")</f>
        <v/>
      </c>
      <c r="H7914" s="30" t="str">
        <f t="array" ref="H7914">IF(C7914&lt;&gt;"",INDEX(KanoTable,MATCH(C7914,KanoFunctional,0),MATCH(D7914,KanoDysfunctional,0)),"")</f>
        <v/>
      </c>
      <c r="I7914" s="30" t="str">
        <f t="shared" si="125"/>
        <v/>
      </c>
      <c r="J7914" s="30" t="e">
        <f>VLOOKUP(B7914,Users!$A$2:$C$10000,3,FALSE)</f>
        <v>#N/A</v>
      </c>
    </row>
    <row r="7915" spans="1:10" ht="15.75" customHeight="1">
      <c r="A7915" s="3"/>
      <c r="B7915" s="3"/>
      <c r="C7915" s="3"/>
      <c r="D7915" s="3"/>
      <c r="E7915" s="3"/>
      <c r="F7915" s="30" t="str">
        <f t="array" ref="F7915">IF(C7915&lt;&gt;"",INDEX(FunctionalValues,MATCH(C7915,KanoFunctional,0),2),"")</f>
        <v/>
      </c>
      <c r="G7915" s="30" t="str">
        <f t="array" ref="G7915">IF(D7915&lt;&gt;"",INDEX(DysfunctionalValues,2,MATCH(D7915,KanoDysfunctional,0)),"")</f>
        <v/>
      </c>
      <c r="H7915" s="30" t="str">
        <f t="array" ref="H7915">IF(C7915&lt;&gt;"",INDEX(KanoTable,MATCH(C7915,KanoFunctional,0),MATCH(D7915,KanoDysfunctional,0)),"")</f>
        <v/>
      </c>
      <c r="I7915" s="30" t="str">
        <f t="shared" si="125"/>
        <v/>
      </c>
      <c r="J7915" s="30" t="e">
        <f>VLOOKUP(B7915,Users!$A$2:$C$10000,3,FALSE)</f>
        <v>#N/A</v>
      </c>
    </row>
    <row r="7916" spans="1:10" ht="15.75" customHeight="1">
      <c r="A7916" s="3"/>
      <c r="B7916" s="3"/>
      <c r="C7916" s="3"/>
      <c r="D7916" s="3"/>
      <c r="E7916" s="3"/>
      <c r="F7916" s="30" t="str">
        <f t="array" ref="F7916">IF(C7916&lt;&gt;"",INDEX(FunctionalValues,MATCH(C7916,KanoFunctional,0),2),"")</f>
        <v/>
      </c>
      <c r="G7916" s="30" t="str">
        <f t="array" ref="G7916">IF(D7916&lt;&gt;"",INDEX(DysfunctionalValues,2,MATCH(D7916,KanoDysfunctional,0)),"")</f>
        <v/>
      </c>
      <c r="H7916" s="30" t="str">
        <f t="array" ref="H7916">IF(C7916&lt;&gt;"",INDEX(KanoTable,MATCH(C7916,KanoFunctional,0),MATCH(D7916,KanoDysfunctional,0)),"")</f>
        <v/>
      </c>
      <c r="I7916" s="30" t="str">
        <f t="shared" si="125"/>
        <v/>
      </c>
      <c r="J7916" s="30" t="e">
        <f>VLOOKUP(B7916,Users!$A$2:$C$10000,3,FALSE)</f>
        <v>#N/A</v>
      </c>
    </row>
    <row r="7917" spans="1:10" ht="15.75" customHeight="1">
      <c r="A7917" s="3"/>
      <c r="B7917" s="3"/>
      <c r="C7917" s="3"/>
      <c r="D7917" s="3"/>
      <c r="E7917" s="3"/>
      <c r="F7917" s="30" t="str">
        <f t="array" ref="F7917">IF(C7917&lt;&gt;"",INDEX(FunctionalValues,MATCH(C7917,KanoFunctional,0),2),"")</f>
        <v/>
      </c>
      <c r="G7917" s="30" t="str">
        <f t="array" ref="G7917">IF(D7917&lt;&gt;"",INDEX(DysfunctionalValues,2,MATCH(D7917,KanoDysfunctional,0)),"")</f>
        <v/>
      </c>
      <c r="H7917" s="30" t="str">
        <f t="array" ref="H7917">IF(C7917&lt;&gt;"",INDEX(KanoTable,MATCH(C7917,KanoFunctional,0),MATCH(D7917,KanoDysfunctional,0)),"")</f>
        <v/>
      </c>
      <c r="I7917" s="30" t="str">
        <f t="shared" si="125"/>
        <v/>
      </c>
      <c r="J7917" s="30" t="e">
        <f>VLOOKUP(B7917,Users!$A$2:$C$10000,3,FALSE)</f>
        <v>#N/A</v>
      </c>
    </row>
    <row r="7918" spans="1:10" ht="15.75" customHeight="1">
      <c r="A7918" s="3"/>
      <c r="B7918" s="3"/>
      <c r="C7918" s="3"/>
      <c r="D7918" s="3"/>
      <c r="E7918" s="3"/>
      <c r="F7918" s="30" t="str">
        <f t="array" ref="F7918">IF(C7918&lt;&gt;"",INDEX(FunctionalValues,MATCH(C7918,KanoFunctional,0),2),"")</f>
        <v/>
      </c>
      <c r="G7918" s="30" t="str">
        <f t="array" ref="G7918">IF(D7918&lt;&gt;"",INDEX(DysfunctionalValues,2,MATCH(D7918,KanoDysfunctional,0)),"")</f>
        <v/>
      </c>
      <c r="H7918" s="30" t="str">
        <f t="array" ref="H7918">IF(C7918&lt;&gt;"",INDEX(KanoTable,MATCH(C7918,KanoFunctional,0),MATCH(D7918,KanoDysfunctional,0)),"")</f>
        <v/>
      </c>
      <c r="I7918" s="30" t="str">
        <f t="shared" si="125"/>
        <v/>
      </c>
      <c r="J7918" s="30" t="e">
        <f>VLOOKUP(B7918,Users!$A$2:$C$10000,3,FALSE)</f>
        <v>#N/A</v>
      </c>
    </row>
    <row r="7919" spans="1:10" ht="15.75" customHeight="1">
      <c r="A7919" s="3"/>
      <c r="B7919" s="3"/>
      <c r="C7919" s="3"/>
      <c r="D7919" s="3"/>
      <c r="E7919" s="3"/>
      <c r="F7919" s="30" t="str">
        <f t="array" ref="F7919">IF(C7919&lt;&gt;"",INDEX(FunctionalValues,MATCH(C7919,KanoFunctional,0),2),"")</f>
        <v/>
      </c>
      <c r="G7919" s="30" t="str">
        <f t="array" ref="G7919">IF(D7919&lt;&gt;"",INDEX(DysfunctionalValues,2,MATCH(D7919,KanoDysfunctional,0)),"")</f>
        <v/>
      </c>
      <c r="H7919" s="30" t="str">
        <f t="array" ref="H7919">IF(C7919&lt;&gt;"",INDEX(KanoTable,MATCH(C7919,KanoFunctional,0),MATCH(D7919,KanoDysfunctional,0)),"")</f>
        <v/>
      </c>
      <c r="I7919" s="30" t="str">
        <f t="shared" si="125"/>
        <v/>
      </c>
      <c r="J7919" s="30" t="e">
        <f>VLOOKUP(B7919,Users!$A$2:$C$10000,3,FALSE)</f>
        <v>#N/A</v>
      </c>
    </row>
    <row r="7920" spans="1:10" ht="15.75" customHeight="1">
      <c r="A7920" s="3"/>
      <c r="B7920" s="3"/>
      <c r="C7920" s="3"/>
      <c r="D7920" s="3"/>
      <c r="E7920" s="3"/>
      <c r="F7920" s="30" t="str">
        <f t="array" ref="F7920">IF(C7920&lt;&gt;"",INDEX(FunctionalValues,MATCH(C7920,KanoFunctional,0),2),"")</f>
        <v/>
      </c>
      <c r="G7920" s="30" t="str">
        <f t="array" ref="G7920">IF(D7920&lt;&gt;"",INDEX(DysfunctionalValues,2,MATCH(D7920,KanoDysfunctional,0)),"")</f>
        <v/>
      </c>
      <c r="H7920" s="30" t="str">
        <f t="array" ref="H7920">IF(C7920&lt;&gt;"",INDEX(KanoTable,MATCH(C7920,KanoFunctional,0),MATCH(D7920,KanoDysfunctional,0)),"")</f>
        <v/>
      </c>
      <c r="I7920" s="30" t="str">
        <f t="shared" si="125"/>
        <v/>
      </c>
      <c r="J7920" s="30" t="e">
        <f>VLOOKUP(B7920,Users!$A$2:$C$10000,3,FALSE)</f>
        <v>#N/A</v>
      </c>
    </row>
    <row r="7921" spans="1:10" ht="15.75" customHeight="1">
      <c r="A7921" s="3"/>
      <c r="B7921" s="3"/>
      <c r="C7921" s="3"/>
      <c r="D7921" s="3"/>
      <c r="E7921" s="3"/>
      <c r="F7921" s="30" t="str">
        <f t="array" ref="F7921">IF(C7921&lt;&gt;"",INDEX(FunctionalValues,MATCH(C7921,KanoFunctional,0),2),"")</f>
        <v/>
      </c>
      <c r="G7921" s="30" t="str">
        <f t="array" ref="G7921">IF(D7921&lt;&gt;"",INDEX(DysfunctionalValues,2,MATCH(D7921,KanoDysfunctional,0)),"")</f>
        <v/>
      </c>
      <c r="H7921" s="30" t="str">
        <f t="array" ref="H7921">IF(C7921&lt;&gt;"",INDEX(KanoTable,MATCH(C7921,KanoFunctional,0),MATCH(D7921,KanoDysfunctional,0)),"")</f>
        <v/>
      </c>
      <c r="I7921" s="30" t="str">
        <f t="shared" si="125"/>
        <v/>
      </c>
      <c r="J7921" s="30" t="e">
        <f>VLOOKUP(B7921,Users!$A$2:$C$10000,3,FALSE)</f>
        <v>#N/A</v>
      </c>
    </row>
    <row r="7922" spans="1:10" ht="15.75" customHeight="1">
      <c r="A7922" s="3"/>
      <c r="B7922" s="3"/>
      <c r="C7922" s="3"/>
      <c r="D7922" s="3"/>
      <c r="E7922" s="3"/>
      <c r="F7922" s="30" t="str">
        <f t="array" ref="F7922">IF(C7922&lt;&gt;"",INDEX(FunctionalValues,MATCH(C7922,KanoFunctional,0),2),"")</f>
        <v/>
      </c>
      <c r="G7922" s="30" t="str">
        <f t="array" ref="G7922">IF(D7922&lt;&gt;"",INDEX(DysfunctionalValues,2,MATCH(D7922,KanoDysfunctional,0)),"")</f>
        <v/>
      </c>
      <c r="H7922" s="30" t="str">
        <f t="array" ref="H7922">IF(C7922&lt;&gt;"",INDEX(KanoTable,MATCH(C7922,KanoFunctional,0),MATCH(D7922,KanoDysfunctional,0)),"")</f>
        <v/>
      </c>
      <c r="I7922" s="30" t="str">
        <f t="shared" si="125"/>
        <v/>
      </c>
      <c r="J7922" s="30" t="e">
        <f>VLOOKUP(B7922,Users!$A$2:$C$10000,3,FALSE)</f>
        <v>#N/A</v>
      </c>
    </row>
    <row r="7923" spans="1:10" ht="15.75" customHeight="1">
      <c r="A7923" s="3"/>
      <c r="B7923" s="3"/>
      <c r="C7923" s="3"/>
      <c r="D7923" s="3"/>
      <c r="E7923" s="3"/>
      <c r="F7923" s="30" t="str">
        <f t="array" ref="F7923">IF(C7923&lt;&gt;"",INDEX(FunctionalValues,MATCH(C7923,KanoFunctional,0),2),"")</f>
        <v/>
      </c>
      <c r="G7923" s="30" t="str">
        <f t="array" ref="G7923">IF(D7923&lt;&gt;"",INDEX(DysfunctionalValues,2,MATCH(D7923,KanoDysfunctional,0)),"")</f>
        <v/>
      </c>
      <c r="H7923" s="30" t="str">
        <f t="array" ref="H7923">IF(C7923&lt;&gt;"",INDEX(KanoTable,MATCH(C7923,KanoFunctional,0),MATCH(D7923,KanoDysfunctional,0)),"")</f>
        <v/>
      </c>
      <c r="I7923" s="30" t="str">
        <f t="shared" si="125"/>
        <v/>
      </c>
      <c r="J7923" s="30" t="e">
        <f>VLOOKUP(B7923,Users!$A$2:$C$10000,3,FALSE)</f>
        <v>#N/A</v>
      </c>
    </row>
    <row r="7924" spans="1:10" ht="15.75" customHeight="1">
      <c r="A7924" s="3"/>
      <c r="B7924" s="3"/>
      <c r="C7924" s="3"/>
      <c r="D7924" s="3"/>
      <c r="E7924" s="3"/>
      <c r="F7924" s="30" t="str">
        <f t="array" ref="F7924">IF(C7924&lt;&gt;"",INDEX(FunctionalValues,MATCH(C7924,KanoFunctional,0),2),"")</f>
        <v/>
      </c>
      <c r="G7924" s="30" t="str">
        <f t="array" ref="G7924">IF(D7924&lt;&gt;"",INDEX(DysfunctionalValues,2,MATCH(D7924,KanoDysfunctional,0)),"")</f>
        <v/>
      </c>
      <c r="H7924" s="30" t="str">
        <f t="array" ref="H7924">IF(C7924&lt;&gt;"",INDEX(KanoTable,MATCH(C7924,KanoFunctional,0),MATCH(D7924,KanoDysfunctional,0)),"")</f>
        <v/>
      </c>
      <c r="I7924" s="30" t="str">
        <f t="shared" si="125"/>
        <v/>
      </c>
      <c r="J7924" s="30" t="e">
        <f>VLOOKUP(B7924,Users!$A$2:$C$10000,3,FALSE)</f>
        <v>#N/A</v>
      </c>
    </row>
    <row r="7925" spans="1:10" ht="15.75" customHeight="1">
      <c r="A7925" s="3"/>
      <c r="B7925" s="3"/>
      <c r="C7925" s="3"/>
      <c r="D7925" s="3"/>
      <c r="E7925" s="3"/>
      <c r="F7925" s="30" t="str">
        <f t="array" ref="F7925">IF(C7925&lt;&gt;"",INDEX(FunctionalValues,MATCH(C7925,KanoFunctional,0),2),"")</f>
        <v/>
      </c>
      <c r="G7925" s="30" t="str">
        <f t="array" ref="G7925">IF(D7925&lt;&gt;"",INDEX(DysfunctionalValues,2,MATCH(D7925,KanoDysfunctional,0)),"")</f>
        <v/>
      </c>
      <c r="H7925" s="30" t="str">
        <f t="array" ref="H7925">IF(C7925&lt;&gt;"",INDEX(KanoTable,MATCH(C7925,KanoFunctional,0),MATCH(D7925,KanoDysfunctional,0)),"")</f>
        <v/>
      </c>
      <c r="I7925" s="30" t="str">
        <f t="shared" si="125"/>
        <v/>
      </c>
      <c r="J7925" s="30" t="e">
        <f>VLOOKUP(B7925,Users!$A$2:$C$10000,3,FALSE)</f>
        <v>#N/A</v>
      </c>
    </row>
    <row r="7926" spans="1:10" ht="15.75" customHeight="1">
      <c r="A7926" s="3"/>
      <c r="B7926" s="3"/>
      <c r="C7926" s="3"/>
      <c r="D7926" s="3"/>
      <c r="E7926" s="3"/>
      <c r="F7926" s="30" t="str">
        <f t="array" ref="F7926">IF(C7926&lt;&gt;"",INDEX(FunctionalValues,MATCH(C7926,KanoFunctional,0),2),"")</f>
        <v/>
      </c>
      <c r="G7926" s="30" t="str">
        <f t="array" ref="G7926">IF(D7926&lt;&gt;"",INDEX(DysfunctionalValues,2,MATCH(D7926,KanoDysfunctional,0)),"")</f>
        <v/>
      </c>
      <c r="H7926" s="30" t="str">
        <f t="array" ref="H7926">IF(C7926&lt;&gt;"",INDEX(KanoTable,MATCH(C7926,KanoFunctional,0),MATCH(D7926,KanoDysfunctional,0)),"")</f>
        <v/>
      </c>
      <c r="I7926" s="30" t="str">
        <f t="shared" si="125"/>
        <v/>
      </c>
      <c r="J7926" s="30" t="e">
        <f>VLOOKUP(B7926,Users!$A$2:$C$10000,3,FALSE)</f>
        <v>#N/A</v>
      </c>
    </row>
    <row r="7927" spans="1:10" ht="15.75" customHeight="1">
      <c r="A7927" s="3"/>
      <c r="B7927" s="3"/>
      <c r="C7927" s="3"/>
      <c r="D7927" s="3"/>
      <c r="E7927" s="3"/>
      <c r="F7927" s="30" t="str">
        <f t="array" ref="F7927">IF(C7927&lt;&gt;"",INDEX(FunctionalValues,MATCH(C7927,KanoFunctional,0),2),"")</f>
        <v/>
      </c>
      <c r="G7927" s="30" t="str">
        <f t="array" ref="G7927">IF(D7927&lt;&gt;"",INDEX(DysfunctionalValues,2,MATCH(D7927,KanoDysfunctional,0)),"")</f>
        <v/>
      </c>
      <c r="H7927" s="30" t="str">
        <f t="array" ref="H7927">IF(C7927&lt;&gt;"",INDEX(KanoTable,MATCH(C7927,KanoFunctional,0),MATCH(D7927,KanoDysfunctional,0)),"")</f>
        <v/>
      </c>
      <c r="I7927" s="30" t="str">
        <f t="shared" si="125"/>
        <v/>
      </c>
      <c r="J7927" s="30" t="e">
        <f>VLOOKUP(B7927,Users!$A$2:$C$10000,3,FALSE)</f>
        <v>#N/A</v>
      </c>
    </row>
    <row r="7928" spans="1:10" ht="15.75" customHeight="1">
      <c r="A7928" s="3"/>
      <c r="B7928" s="3"/>
      <c r="C7928" s="3"/>
      <c r="D7928" s="3"/>
      <c r="E7928" s="3"/>
      <c r="F7928" s="30" t="str">
        <f t="array" ref="F7928">IF(C7928&lt;&gt;"",INDEX(FunctionalValues,MATCH(C7928,KanoFunctional,0),2),"")</f>
        <v/>
      </c>
      <c r="G7928" s="30" t="str">
        <f t="array" ref="G7928">IF(D7928&lt;&gt;"",INDEX(DysfunctionalValues,2,MATCH(D7928,KanoDysfunctional,0)),"")</f>
        <v/>
      </c>
      <c r="H7928" s="30" t="str">
        <f t="array" ref="H7928">IF(C7928&lt;&gt;"",INDEX(KanoTable,MATCH(C7928,KanoFunctional,0),MATCH(D7928,KanoDysfunctional,0)),"")</f>
        <v/>
      </c>
      <c r="I7928" s="30" t="str">
        <f t="shared" si="125"/>
        <v/>
      </c>
      <c r="J7928" s="30" t="e">
        <f>VLOOKUP(B7928,Users!$A$2:$C$10000,3,FALSE)</f>
        <v>#N/A</v>
      </c>
    </row>
    <row r="7929" spans="1:10" ht="15.75" customHeight="1">
      <c r="A7929" s="3"/>
      <c r="B7929" s="3"/>
      <c r="C7929" s="3"/>
      <c r="D7929" s="3"/>
      <c r="E7929" s="3"/>
      <c r="F7929" s="30" t="str">
        <f t="array" ref="F7929">IF(C7929&lt;&gt;"",INDEX(FunctionalValues,MATCH(C7929,KanoFunctional,0),2),"")</f>
        <v/>
      </c>
      <c r="G7929" s="30" t="str">
        <f t="array" ref="G7929">IF(D7929&lt;&gt;"",INDEX(DysfunctionalValues,2,MATCH(D7929,KanoDysfunctional,0)),"")</f>
        <v/>
      </c>
      <c r="H7929" s="30" t="str">
        <f t="array" ref="H7929">IF(C7929&lt;&gt;"",INDEX(KanoTable,MATCH(C7929,KanoFunctional,0),MATCH(D7929,KanoDysfunctional,0)),"")</f>
        <v/>
      </c>
      <c r="I7929" s="30" t="str">
        <f t="shared" si="125"/>
        <v/>
      </c>
      <c r="J7929" s="30" t="e">
        <f>VLOOKUP(B7929,Users!$A$2:$C$10000,3,FALSE)</f>
        <v>#N/A</v>
      </c>
    </row>
    <row r="7930" spans="1:10" ht="15.75" customHeight="1">
      <c r="A7930" s="3"/>
      <c r="B7930" s="3"/>
      <c r="C7930" s="3"/>
      <c r="D7930" s="3"/>
      <c r="E7930" s="3"/>
      <c r="F7930" s="30" t="str">
        <f t="array" ref="F7930">IF(C7930&lt;&gt;"",INDEX(FunctionalValues,MATCH(C7930,KanoFunctional,0),2),"")</f>
        <v/>
      </c>
      <c r="G7930" s="30" t="str">
        <f t="array" ref="G7930">IF(D7930&lt;&gt;"",INDEX(DysfunctionalValues,2,MATCH(D7930,KanoDysfunctional,0)),"")</f>
        <v/>
      </c>
      <c r="H7930" s="30" t="str">
        <f t="array" ref="H7930">IF(C7930&lt;&gt;"",INDEX(KanoTable,MATCH(C7930,KanoFunctional,0),MATCH(D7930,KanoDysfunctional,0)),"")</f>
        <v/>
      </c>
      <c r="I7930" s="30" t="str">
        <f t="shared" si="125"/>
        <v/>
      </c>
      <c r="J7930" s="30" t="e">
        <f>VLOOKUP(B7930,Users!$A$2:$C$10000,3,FALSE)</f>
        <v>#N/A</v>
      </c>
    </row>
    <row r="7931" spans="1:10" ht="15.75" customHeight="1">
      <c r="A7931" s="3"/>
      <c r="B7931" s="3"/>
      <c r="C7931" s="3"/>
      <c r="D7931" s="3"/>
      <c r="E7931" s="3"/>
      <c r="F7931" s="30" t="str">
        <f t="array" ref="F7931">IF(C7931&lt;&gt;"",INDEX(FunctionalValues,MATCH(C7931,KanoFunctional,0),2),"")</f>
        <v/>
      </c>
      <c r="G7931" s="30" t="str">
        <f t="array" ref="G7931">IF(D7931&lt;&gt;"",INDEX(DysfunctionalValues,2,MATCH(D7931,KanoDysfunctional,0)),"")</f>
        <v/>
      </c>
      <c r="H7931" s="30" t="str">
        <f t="array" ref="H7931">IF(C7931&lt;&gt;"",INDEX(KanoTable,MATCH(C7931,KanoFunctional,0),MATCH(D7931,KanoDysfunctional,0)),"")</f>
        <v/>
      </c>
      <c r="I7931" s="30" t="str">
        <f t="shared" si="125"/>
        <v/>
      </c>
      <c r="J7931" s="30" t="e">
        <f>VLOOKUP(B7931,Users!$A$2:$C$10000,3,FALSE)</f>
        <v>#N/A</v>
      </c>
    </row>
    <row r="7932" spans="1:10" ht="15.75" customHeight="1">
      <c r="A7932" s="3"/>
      <c r="B7932" s="3"/>
      <c r="C7932" s="3"/>
      <c r="D7932" s="3"/>
      <c r="E7932" s="3"/>
      <c r="F7932" s="30" t="str">
        <f t="array" ref="F7932">IF(C7932&lt;&gt;"",INDEX(FunctionalValues,MATCH(C7932,KanoFunctional,0),2),"")</f>
        <v/>
      </c>
      <c r="G7932" s="30" t="str">
        <f t="array" ref="G7932">IF(D7932&lt;&gt;"",INDEX(DysfunctionalValues,2,MATCH(D7932,KanoDysfunctional,0)),"")</f>
        <v/>
      </c>
      <c r="H7932" s="30" t="str">
        <f t="array" ref="H7932">IF(C7932&lt;&gt;"",INDEX(KanoTable,MATCH(C7932,KanoFunctional,0),MATCH(D7932,KanoDysfunctional,0)),"")</f>
        <v/>
      </c>
      <c r="I7932" s="30" t="str">
        <f t="shared" si="125"/>
        <v/>
      </c>
      <c r="J7932" s="30" t="e">
        <f>VLOOKUP(B7932,Users!$A$2:$C$10000,3,FALSE)</f>
        <v>#N/A</v>
      </c>
    </row>
    <row r="7933" spans="1:10" ht="15.75" customHeight="1">
      <c r="A7933" s="3"/>
      <c r="B7933" s="3"/>
      <c r="C7933" s="3"/>
      <c r="D7933" s="3"/>
      <c r="E7933" s="3"/>
      <c r="F7933" s="30" t="str">
        <f t="array" ref="F7933">IF(C7933&lt;&gt;"",INDEX(FunctionalValues,MATCH(C7933,KanoFunctional,0),2),"")</f>
        <v/>
      </c>
      <c r="G7933" s="30" t="str">
        <f t="array" ref="G7933">IF(D7933&lt;&gt;"",INDEX(DysfunctionalValues,2,MATCH(D7933,KanoDysfunctional,0)),"")</f>
        <v/>
      </c>
      <c r="H7933" s="30" t="str">
        <f t="array" ref="H7933">IF(C7933&lt;&gt;"",INDEX(KanoTable,MATCH(C7933,KanoFunctional,0),MATCH(D7933,KanoDysfunctional,0)),"")</f>
        <v/>
      </c>
      <c r="I7933" s="30" t="str">
        <f t="shared" si="125"/>
        <v/>
      </c>
      <c r="J7933" s="30" t="e">
        <f>VLOOKUP(B7933,Users!$A$2:$C$10000,3,FALSE)</f>
        <v>#N/A</v>
      </c>
    </row>
    <row r="7934" spans="1:10" ht="15.75" customHeight="1">
      <c r="A7934" s="3"/>
      <c r="B7934" s="3"/>
      <c r="C7934" s="3"/>
      <c r="D7934" s="3"/>
      <c r="E7934" s="3"/>
      <c r="F7934" s="30" t="str">
        <f t="array" ref="F7934">IF(C7934&lt;&gt;"",INDEX(FunctionalValues,MATCH(C7934,KanoFunctional,0),2),"")</f>
        <v/>
      </c>
      <c r="G7934" s="30" t="str">
        <f t="array" ref="G7934">IF(D7934&lt;&gt;"",INDEX(DysfunctionalValues,2,MATCH(D7934,KanoDysfunctional,0)),"")</f>
        <v/>
      </c>
      <c r="H7934" s="30" t="str">
        <f t="array" ref="H7934">IF(C7934&lt;&gt;"",INDEX(KanoTable,MATCH(C7934,KanoFunctional,0),MATCH(D7934,KanoDysfunctional,0)),"")</f>
        <v/>
      </c>
      <c r="I7934" s="30" t="str">
        <f t="shared" si="125"/>
        <v/>
      </c>
      <c r="J7934" s="30" t="e">
        <f>VLOOKUP(B7934,Users!$A$2:$C$10000,3,FALSE)</f>
        <v>#N/A</v>
      </c>
    </row>
    <row r="7935" spans="1:10" ht="15.75" customHeight="1">
      <c r="A7935" s="3"/>
      <c r="B7935" s="3"/>
      <c r="C7935" s="3"/>
      <c r="D7935" s="3"/>
      <c r="E7935" s="3"/>
      <c r="F7935" s="30" t="str">
        <f t="array" ref="F7935">IF(C7935&lt;&gt;"",INDEX(FunctionalValues,MATCH(C7935,KanoFunctional,0),2),"")</f>
        <v/>
      </c>
      <c r="G7935" s="30" t="str">
        <f t="array" ref="G7935">IF(D7935&lt;&gt;"",INDEX(DysfunctionalValues,2,MATCH(D7935,KanoDysfunctional,0)),"")</f>
        <v/>
      </c>
      <c r="H7935" s="30" t="str">
        <f t="array" ref="H7935">IF(C7935&lt;&gt;"",INDEX(KanoTable,MATCH(C7935,KanoFunctional,0),MATCH(D7935,KanoDysfunctional,0)),"")</f>
        <v/>
      </c>
      <c r="I7935" s="30" t="str">
        <f t="shared" si="125"/>
        <v/>
      </c>
      <c r="J7935" s="30" t="e">
        <f>VLOOKUP(B7935,Users!$A$2:$C$10000,3,FALSE)</f>
        <v>#N/A</v>
      </c>
    </row>
    <row r="7936" spans="1:10" ht="15.75" customHeight="1">
      <c r="A7936" s="3"/>
      <c r="B7936" s="3"/>
      <c r="C7936" s="3"/>
      <c r="D7936" s="3"/>
      <c r="E7936" s="3"/>
      <c r="F7936" s="30" t="str">
        <f t="array" ref="F7936">IF(C7936&lt;&gt;"",INDEX(FunctionalValues,MATCH(C7936,KanoFunctional,0),2),"")</f>
        <v/>
      </c>
      <c r="G7936" s="30" t="str">
        <f t="array" ref="G7936">IF(D7936&lt;&gt;"",INDEX(DysfunctionalValues,2,MATCH(D7936,KanoDysfunctional,0)),"")</f>
        <v/>
      </c>
      <c r="H7936" s="30" t="str">
        <f t="array" ref="H7936">IF(C7936&lt;&gt;"",INDEX(KanoTable,MATCH(C7936,KanoFunctional,0),MATCH(D7936,KanoDysfunctional,0)),"")</f>
        <v/>
      </c>
      <c r="I7936" s="30" t="str">
        <f t="shared" si="125"/>
        <v/>
      </c>
      <c r="J7936" s="30" t="e">
        <f>VLOOKUP(B7936,Users!$A$2:$C$10000,3,FALSE)</f>
        <v>#N/A</v>
      </c>
    </row>
    <row r="7937" spans="1:10" ht="15.75" customHeight="1">
      <c r="A7937" s="3"/>
      <c r="B7937" s="3"/>
      <c r="C7937" s="3"/>
      <c r="D7937" s="3"/>
      <c r="E7937" s="3"/>
      <c r="F7937" s="30" t="str">
        <f t="array" ref="F7937">IF(C7937&lt;&gt;"",INDEX(FunctionalValues,MATCH(C7937,KanoFunctional,0),2),"")</f>
        <v/>
      </c>
      <c r="G7937" s="30" t="str">
        <f t="array" ref="G7937">IF(D7937&lt;&gt;"",INDEX(DysfunctionalValues,2,MATCH(D7937,KanoDysfunctional,0)),"")</f>
        <v/>
      </c>
      <c r="H7937" s="30" t="str">
        <f t="array" ref="H7937">IF(C7937&lt;&gt;"",INDEX(KanoTable,MATCH(C7937,KanoFunctional,0),MATCH(D7937,KanoDysfunctional,0)),"")</f>
        <v/>
      </c>
      <c r="I7937" s="30" t="str">
        <f t="shared" si="125"/>
        <v/>
      </c>
      <c r="J7937" s="30" t="e">
        <f>VLOOKUP(B7937,Users!$A$2:$C$10000,3,FALSE)</f>
        <v>#N/A</v>
      </c>
    </row>
    <row r="7938" spans="1:10" ht="15.75" customHeight="1">
      <c r="A7938" s="3"/>
      <c r="B7938" s="3"/>
      <c r="C7938" s="3"/>
      <c r="D7938" s="3"/>
      <c r="E7938" s="3"/>
      <c r="F7938" s="30" t="str">
        <f t="array" ref="F7938">IF(C7938&lt;&gt;"",INDEX(FunctionalValues,MATCH(C7938,KanoFunctional,0),2),"")</f>
        <v/>
      </c>
      <c r="G7938" s="30" t="str">
        <f t="array" ref="G7938">IF(D7938&lt;&gt;"",INDEX(DysfunctionalValues,2,MATCH(D7938,KanoDysfunctional,0)),"")</f>
        <v/>
      </c>
      <c r="H7938" s="30" t="str">
        <f t="array" ref="H7938">IF(C7938&lt;&gt;"",INDEX(KanoTable,MATCH(C7938,KanoFunctional,0),MATCH(D7938,KanoDysfunctional,0)),"")</f>
        <v/>
      </c>
      <c r="I7938" s="30" t="str">
        <f t="shared" si="125"/>
        <v/>
      </c>
      <c r="J7938" s="30" t="e">
        <f>VLOOKUP(B7938,Users!$A$2:$C$10000,3,FALSE)</f>
        <v>#N/A</v>
      </c>
    </row>
    <row r="7939" spans="1:10" ht="15.75" customHeight="1">
      <c r="A7939" s="3"/>
      <c r="B7939" s="3"/>
      <c r="C7939" s="3"/>
      <c r="D7939" s="3"/>
      <c r="E7939" s="3"/>
      <c r="F7939" s="30" t="str">
        <f t="array" ref="F7939">IF(C7939&lt;&gt;"",INDEX(FunctionalValues,MATCH(C7939,KanoFunctional,0),2),"")</f>
        <v/>
      </c>
      <c r="G7939" s="30" t="str">
        <f t="array" ref="G7939">IF(D7939&lt;&gt;"",INDEX(DysfunctionalValues,2,MATCH(D7939,KanoDysfunctional,0)),"")</f>
        <v/>
      </c>
      <c r="H7939" s="30" t="str">
        <f t="array" ref="H7939">IF(C7939&lt;&gt;"",INDEX(KanoTable,MATCH(C7939,KanoFunctional,0),MATCH(D7939,KanoDysfunctional,0)),"")</f>
        <v/>
      </c>
      <c r="I7939" s="30" t="str">
        <f t="shared" si="125"/>
        <v/>
      </c>
      <c r="J7939" s="30" t="e">
        <f>VLOOKUP(B7939,Users!$A$2:$C$10000,3,FALSE)</f>
        <v>#N/A</v>
      </c>
    </row>
    <row r="7940" spans="1:10" ht="15.75" customHeight="1">
      <c r="A7940" s="3"/>
      <c r="B7940" s="3"/>
      <c r="C7940" s="3"/>
      <c r="D7940" s="3"/>
      <c r="E7940" s="3"/>
      <c r="F7940" s="30" t="str">
        <f t="array" ref="F7940">IF(C7940&lt;&gt;"",INDEX(FunctionalValues,MATCH(C7940,KanoFunctional,0),2),"")</f>
        <v/>
      </c>
      <c r="G7940" s="30" t="str">
        <f t="array" ref="G7940">IF(D7940&lt;&gt;"",INDEX(DysfunctionalValues,2,MATCH(D7940,KanoDysfunctional,0)),"")</f>
        <v/>
      </c>
      <c r="H7940" s="30" t="str">
        <f t="array" ref="H7940">IF(C7940&lt;&gt;"",INDEX(KanoTable,MATCH(C7940,KanoFunctional,0),MATCH(D7940,KanoDysfunctional,0)),"")</f>
        <v/>
      </c>
      <c r="I7940" s="30" t="str">
        <f t="shared" si="125"/>
        <v/>
      </c>
      <c r="J7940" s="30" t="e">
        <f>VLOOKUP(B7940,Users!$A$2:$C$10000,3,FALSE)</f>
        <v>#N/A</v>
      </c>
    </row>
    <row r="7941" spans="1:10" ht="15.75" customHeight="1">
      <c r="A7941" s="3"/>
      <c r="B7941" s="3"/>
      <c r="C7941" s="3"/>
      <c r="D7941" s="3"/>
      <c r="E7941" s="3"/>
      <c r="F7941" s="30" t="str">
        <f t="array" ref="F7941">IF(C7941&lt;&gt;"",INDEX(FunctionalValues,MATCH(C7941,KanoFunctional,0),2),"")</f>
        <v/>
      </c>
      <c r="G7941" s="30" t="str">
        <f t="array" ref="G7941">IF(D7941&lt;&gt;"",INDEX(DysfunctionalValues,2,MATCH(D7941,KanoDysfunctional,0)),"")</f>
        <v/>
      </c>
      <c r="H7941" s="30" t="str">
        <f t="array" ref="H7941">IF(C7941&lt;&gt;"",INDEX(KanoTable,MATCH(C7941,KanoFunctional,0),MATCH(D7941,KanoDysfunctional,0)),"")</f>
        <v/>
      </c>
      <c r="I7941" s="30" t="str">
        <f t="shared" si="125"/>
        <v/>
      </c>
      <c r="J7941" s="30" t="e">
        <f>VLOOKUP(B7941,Users!$A$2:$C$10000,3,FALSE)</f>
        <v>#N/A</v>
      </c>
    </row>
    <row r="7942" spans="1:10" ht="15.75" customHeight="1">
      <c r="A7942" s="3"/>
      <c r="B7942" s="3"/>
      <c r="C7942" s="3"/>
      <c r="D7942" s="3"/>
      <c r="E7942" s="3"/>
      <c r="F7942" s="30" t="str">
        <f t="array" ref="F7942">IF(C7942&lt;&gt;"",INDEX(FunctionalValues,MATCH(C7942,KanoFunctional,0),2),"")</f>
        <v/>
      </c>
      <c r="G7942" s="30" t="str">
        <f t="array" ref="G7942">IF(D7942&lt;&gt;"",INDEX(DysfunctionalValues,2,MATCH(D7942,KanoDysfunctional,0)),"")</f>
        <v/>
      </c>
      <c r="H7942" s="30" t="str">
        <f t="array" ref="H7942">IF(C7942&lt;&gt;"",INDEX(KanoTable,MATCH(C7942,KanoFunctional,0),MATCH(D7942,KanoDysfunctional,0)),"")</f>
        <v/>
      </c>
      <c r="I7942" s="30" t="str">
        <f t="shared" si="125"/>
        <v/>
      </c>
      <c r="J7942" s="30" t="e">
        <f>VLOOKUP(B7942,Users!$A$2:$C$10000,3,FALSE)</f>
        <v>#N/A</v>
      </c>
    </row>
    <row r="7943" spans="1:10" ht="15.75" customHeight="1">
      <c r="A7943" s="3"/>
      <c r="B7943" s="3"/>
      <c r="C7943" s="3"/>
      <c r="D7943" s="3"/>
      <c r="E7943" s="3"/>
      <c r="F7943" s="30" t="str">
        <f t="array" ref="F7943">IF(C7943&lt;&gt;"",INDEX(FunctionalValues,MATCH(C7943,KanoFunctional,0),2),"")</f>
        <v/>
      </c>
      <c r="G7943" s="30" t="str">
        <f t="array" ref="G7943">IF(D7943&lt;&gt;"",INDEX(DysfunctionalValues,2,MATCH(D7943,KanoDysfunctional,0)),"")</f>
        <v/>
      </c>
      <c r="H7943" s="30" t="str">
        <f t="array" ref="H7943">IF(C7943&lt;&gt;"",INDEX(KanoTable,MATCH(C7943,KanoFunctional,0),MATCH(D7943,KanoDysfunctional,0)),"")</f>
        <v/>
      </c>
      <c r="I7943" s="30" t="str">
        <f t="shared" si="125"/>
        <v/>
      </c>
      <c r="J7943" s="30" t="e">
        <f>VLOOKUP(B7943,Users!$A$2:$C$10000,3,FALSE)</f>
        <v>#N/A</v>
      </c>
    </row>
    <row r="7944" spans="1:10" ht="15.75" customHeight="1">
      <c r="A7944" s="3"/>
      <c r="B7944" s="3"/>
      <c r="C7944" s="3"/>
      <c r="D7944" s="3"/>
      <c r="E7944" s="3"/>
      <c r="F7944" s="30" t="str">
        <f t="array" ref="F7944">IF(C7944&lt;&gt;"",INDEX(FunctionalValues,MATCH(C7944,KanoFunctional,0),2),"")</f>
        <v/>
      </c>
      <c r="G7944" s="30" t="str">
        <f t="array" ref="G7944">IF(D7944&lt;&gt;"",INDEX(DysfunctionalValues,2,MATCH(D7944,KanoDysfunctional,0)),"")</f>
        <v/>
      </c>
      <c r="H7944" s="30" t="str">
        <f t="array" ref="H7944">IF(C7944&lt;&gt;"",INDEX(KanoTable,MATCH(C7944,KanoFunctional,0),MATCH(D7944,KanoDysfunctional,0)),"")</f>
        <v/>
      </c>
      <c r="I7944" s="30" t="str">
        <f t="shared" si="125"/>
        <v/>
      </c>
      <c r="J7944" s="30" t="e">
        <f>VLOOKUP(B7944,Users!$A$2:$C$10000,3,FALSE)</f>
        <v>#N/A</v>
      </c>
    </row>
    <row r="7945" spans="1:10" ht="15.75" customHeight="1">
      <c r="A7945" s="3"/>
      <c r="B7945" s="3"/>
      <c r="C7945" s="3"/>
      <c r="D7945" s="3"/>
      <c r="E7945" s="3"/>
      <c r="F7945" s="30" t="str">
        <f t="array" ref="F7945">IF(C7945&lt;&gt;"",INDEX(FunctionalValues,MATCH(C7945,KanoFunctional,0),2),"")</f>
        <v/>
      </c>
      <c r="G7945" s="30" t="str">
        <f t="array" ref="G7945">IF(D7945&lt;&gt;"",INDEX(DysfunctionalValues,2,MATCH(D7945,KanoDysfunctional,0)),"")</f>
        <v/>
      </c>
      <c r="H7945" s="30" t="str">
        <f t="array" ref="H7945">IF(C7945&lt;&gt;"",INDEX(KanoTable,MATCH(C7945,KanoFunctional,0),MATCH(D7945,KanoDysfunctional,0)),"")</f>
        <v/>
      </c>
      <c r="I7945" s="30" t="str">
        <f t="shared" si="125"/>
        <v/>
      </c>
      <c r="J7945" s="30" t="e">
        <f>VLOOKUP(B7945,Users!$A$2:$C$10000,3,FALSE)</f>
        <v>#N/A</v>
      </c>
    </row>
    <row r="7946" spans="1:10" ht="15.75" customHeight="1">
      <c r="A7946" s="3"/>
      <c r="B7946" s="3"/>
      <c r="C7946" s="3"/>
      <c r="D7946" s="3"/>
      <c r="E7946" s="3"/>
      <c r="F7946" s="30" t="str">
        <f t="array" ref="F7946">IF(C7946&lt;&gt;"",INDEX(FunctionalValues,MATCH(C7946,KanoFunctional,0),2),"")</f>
        <v/>
      </c>
      <c r="G7946" s="30" t="str">
        <f t="array" ref="G7946">IF(D7946&lt;&gt;"",INDEX(DysfunctionalValues,2,MATCH(D7946,KanoDysfunctional,0)),"")</f>
        <v/>
      </c>
      <c r="H7946" s="30" t="str">
        <f t="array" ref="H7946">IF(C7946&lt;&gt;"",INDEX(KanoTable,MATCH(C7946,KanoFunctional,0),MATCH(D7946,KanoDysfunctional,0)),"")</f>
        <v/>
      </c>
      <c r="I7946" s="30" t="str">
        <f t="shared" si="125"/>
        <v/>
      </c>
      <c r="J7946" s="30" t="e">
        <f>VLOOKUP(B7946,Users!$A$2:$C$10000,3,FALSE)</f>
        <v>#N/A</v>
      </c>
    </row>
    <row r="7947" spans="1:10" ht="15.75" customHeight="1">
      <c r="A7947" s="3"/>
      <c r="B7947" s="3"/>
      <c r="C7947" s="3"/>
      <c r="D7947" s="3"/>
      <c r="E7947" s="3"/>
      <c r="F7947" s="30" t="str">
        <f t="array" ref="F7947">IF(C7947&lt;&gt;"",INDEX(FunctionalValues,MATCH(C7947,KanoFunctional,0),2),"")</f>
        <v/>
      </c>
      <c r="G7947" s="30" t="str">
        <f t="array" ref="G7947">IF(D7947&lt;&gt;"",INDEX(DysfunctionalValues,2,MATCH(D7947,KanoDysfunctional,0)),"")</f>
        <v/>
      </c>
      <c r="H7947" s="30" t="str">
        <f t="array" ref="H7947">IF(C7947&lt;&gt;"",INDEX(KanoTable,MATCH(C7947,KanoFunctional,0),MATCH(D7947,KanoDysfunctional,0)),"")</f>
        <v/>
      </c>
      <c r="I7947" s="30" t="str">
        <f t="shared" si="125"/>
        <v/>
      </c>
      <c r="J7947" s="30" t="e">
        <f>VLOOKUP(B7947,Users!$A$2:$C$10000,3,FALSE)</f>
        <v>#N/A</v>
      </c>
    </row>
    <row r="7948" spans="1:10" ht="15.75" customHeight="1">
      <c r="A7948" s="3"/>
      <c r="B7948" s="3"/>
      <c r="C7948" s="3"/>
      <c r="D7948" s="3"/>
      <c r="E7948" s="3"/>
      <c r="F7948" s="30" t="str">
        <f t="array" ref="F7948">IF(C7948&lt;&gt;"",INDEX(FunctionalValues,MATCH(C7948,KanoFunctional,0),2),"")</f>
        <v/>
      </c>
      <c r="G7948" s="30" t="str">
        <f t="array" ref="G7948">IF(D7948&lt;&gt;"",INDEX(DysfunctionalValues,2,MATCH(D7948,KanoDysfunctional,0)),"")</f>
        <v/>
      </c>
      <c r="H7948" s="30" t="str">
        <f t="array" ref="H7948">IF(C7948&lt;&gt;"",INDEX(KanoTable,MATCH(C7948,KanoFunctional,0),MATCH(D7948,KanoDysfunctional,0)),"")</f>
        <v/>
      </c>
      <c r="I7948" s="30" t="str">
        <f t="shared" si="125"/>
        <v/>
      </c>
      <c r="J7948" s="30" t="e">
        <f>VLOOKUP(B7948,Users!$A$2:$C$10000,3,FALSE)</f>
        <v>#N/A</v>
      </c>
    </row>
    <row r="7949" spans="1:10" ht="15.75" customHeight="1">
      <c r="A7949" s="3"/>
      <c r="B7949" s="3"/>
      <c r="C7949" s="3"/>
      <c r="D7949" s="3"/>
      <c r="E7949" s="3"/>
      <c r="F7949" s="30" t="str">
        <f t="array" ref="F7949">IF(C7949&lt;&gt;"",INDEX(FunctionalValues,MATCH(C7949,KanoFunctional,0),2),"")</f>
        <v/>
      </c>
      <c r="G7949" s="30" t="str">
        <f t="array" ref="G7949">IF(D7949&lt;&gt;"",INDEX(DysfunctionalValues,2,MATCH(D7949,KanoDysfunctional,0)),"")</f>
        <v/>
      </c>
      <c r="H7949" s="30" t="str">
        <f t="array" ref="H7949">IF(C7949&lt;&gt;"",INDEX(KanoTable,MATCH(C7949,KanoFunctional,0),MATCH(D7949,KanoDysfunctional,0)),"")</f>
        <v/>
      </c>
      <c r="I7949" s="30" t="str">
        <f t="shared" si="125"/>
        <v/>
      </c>
      <c r="J7949" s="30" t="e">
        <f>VLOOKUP(B7949,Users!$A$2:$C$10000,3,FALSE)</f>
        <v>#N/A</v>
      </c>
    </row>
    <row r="7950" spans="1:10" ht="15.75" customHeight="1">
      <c r="A7950" s="3"/>
      <c r="B7950" s="3"/>
      <c r="C7950" s="3"/>
      <c r="D7950" s="3"/>
      <c r="E7950" s="3"/>
      <c r="F7950" s="30" t="str">
        <f t="array" ref="F7950">IF(C7950&lt;&gt;"",INDEX(FunctionalValues,MATCH(C7950,KanoFunctional,0),2),"")</f>
        <v/>
      </c>
      <c r="G7950" s="30" t="str">
        <f t="array" ref="G7950">IF(D7950&lt;&gt;"",INDEX(DysfunctionalValues,2,MATCH(D7950,KanoDysfunctional,0)),"")</f>
        <v/>
      </c>
      <c r="H7950" s="30" t="str">
        <f t="array" ref="H7950">IF(C7950&lt;&gt;"",INDEX(KanoTable,MATCH(C7950,KanoFunctional,0),MATCH(D7950,KanoDysfunctional,0)),"")</f>
        <v/>
      </c>
      <c r="I7950" s="30" t="str">
        <f t="shared" si="125"/>
        <v/>
      </c>
      <c r="J7950" s="30" t="e">
        <f>VLOOKUP(B7950,Users!$A$2:$C$10000,3,FALSE)</f>
        <v>#N/A</v>
      </c>
    </row>
    <row r="7951" spans="1:10" ht="15.75" customHeight="1">
      <c r="A7951" s="3"/>
      <c r="B7951" s="3"/>
      <c r="C7951" s="3"/>
      <c r="D7951" s="3"/>
      <c r="E7951" s="3"/>
      <c r="F7951" s="30" t="str">
        <f t="array" ref="F7951">IF(C7951&lt;&gt;"",INDEX(FunctionalValues,MATCH(C7951,KanoFunctional,0),2),"")</f>
        <v/>
      </c>
      <c r="G7951" s="30" t="str">
        <f t="array" ref="G7951">IF(D7951&lt;&gt;"",INDEX(DysfunctionalValues,2,MATCH(D7951,KanoDysfunctional,0)),"")</f>
        <v/>
      </c>
      <c r="H7951" s="30" t="str">
        <f t="array" ref="H7951">IF(C7951&lt;&gt;"",INDEX(KanoTable,MATCH(C7951,KanoFunctional,0),MATCH(D7951,KanoDysfunctional,0)),"")</f>
        <v/>
      </c>
      <c r="I7951" s="30" t="str">
        <f t="shared" si="125"/>
        <v/>
      </c>
      <c r="J7951" s="30" t="e">
        <f>VLOOKUP(B7951,Users!$A$2:$C$10000,3,FALSE)</f>
        <v>#N/A</v>
      </c>
    </row>
    <row r="7952" spans="1:10" ht="15.75" customHeight="1">
      <c r="A7952" s="3"/>
      <c r="B7952" s="3"/>
      <c r="C7952" s="3"/>
      <c r="D7952" s="3"/>
      <c r="E7952" s="3"/>
      <c r="F7952" s="30" t="str">
        <f t="array" ref="F7952">IF(C7952&lt;&gt;"",INDEX(FunctionalValues,MATCH(C7952,KanoFunctional,0),2),"")</f>
        <v/>
      </c>
      <c r="G7952" s="30" t="str">
        <f t="array" ref="G7952">IF(D7952&lt;&gt;"",INDEX(DysfunctionalValues,2,MATCH(D7952,KanoDysfunctional,0)),"")</f>
        <v/>
      </c>
      <c r="H7952" s="30" t="str">
        <f t="array" ref="H7952">IF(C7952&lt;&gt;"",INDEX(KanoTable,MATCH(C7952,KanoFunctional,0),MATCH(D7952,KanoDysfunctional,0)),"")</f>
        <v/>
      </c>
      <c r="I7952" s="30" t="str">
        <f t="shared" si="125"/>
        <v/>
      </c>
      <c r="J7952" s="30" t="e">
        <f>VLOOKUP(B7952,Users!$A$2:$C$10000,3,FALSE)</f>
        <v>#N/A</v>
      </c>
    </row>
    <row r="7953" spans="1:10" ht="15.75" customHeight="1">
      <c r="A7953" s="3"/>
      <c r="B7953" s="3"/>
      <c r="C7953" s="3"/>
      <c r="D7953" s="3"/>
      <c r="E7953" s="3"/>
      <c r="F7953" s="30" t="str">
        <f t="array" ref="F7953">IF(C7953&lt;&gt;"",INDEX(FunctionalValues,MATCH(C7953,KanoFunctional,0),2),"")</f>
        <v/>
      </c>
      <c r="G7953" s="30" t="str">
        <f t="array" ref="G7953">IF(D7953&lt;&gt;"",INDEX(DysfunctionalValues,2,MATCH(D7953,KanoDysfunctional,0)),"")</f>
        <v/>
      </c>
      <c r="H7953" s="30" t="str">
        <f t="array" ref="H7953">IF(C7953&lt;&gt;"",INDEX(KanoTable,MATCH(C7953,KanoFunctional,0),MATCH(D7953,KanoDysfunctional,0)),"")</f>
        <v/>
      </c>
      <c r="I7953" s="30" t="str">
        <f t="shared" si="125"/>
        <v/>
      </c>
      <c r="J7953" s="30" t="e">
        <f>VLOOKUP(B7953,Users!$A$2:$C$10000,3,FALSE)</f>
        <v>#N/A</v>
      </c>
    </row>
    <row r="7954" spans="1:10" ht="15.75" customHeight="1">
      <c r="A7954" s="3"/>
      <c r="B7954" s="3"/>
      <c r="C7954" s="3"/>
      <c r="D7954" s="3"/>
      <c r="E7954" s="3"/>
      <c r="F7954" s="30" t="str">
        <f t="array" ref="F7954">IF(C7954&lt;&gt;"",INDEX(FunctionalValues,MATCH(C7954,KanoFunctional,0),2),"")</f>
        <v/>
      </c>
      <c r="G7954" s="30" t="str">
        <f t="array" ref="G7954">IF(D7954&lt;&gt;"",INDEX(DysfunctionalValues,2,MATCH(D7954,KanoDysfunctional,0)),"")</f>
        <v/>
      </c>
      <c r="H7954" s="30" t="str">
        <f t="array" ref="H7954">IF(C7954&lt;&gt;"",INDEX(KanoTable,MATCH(C7954,KanoFunctional,0),MATCH(D7954,KanoDysfunctional,0)),"")</f>
        <v/>
      </c>
      <c r="I7954" s="30" t="str">
        <f t="shared" si="125"/>
        <v/>
      </c>
      <c r="J7954" s="30" t="e">
        <f>VLOOKUP(B7954,Users!$A$2:$C$10000,3,FALSE)</f>
        <v>#N/A</v>
      </c>
    </row>
    <row r="7955" spans="1:10" ht="15.75" customHeight="1">
      <c r="A7955" s="3"/>
      <c r="B7955" s="3"/>
      <c r="C7955" s="3"/>
      <c r="D7955" s="3"/>
      <c r="E7955" s="3"/>
      <c r="F7955" s="30" t="str">
        <f t="array" ref="F7955">IF(C7955&lt;&gt;"",INDEX(FunctionalValues,MATCH(C7955,KanoFunctional,0),2),"")</f>
        <v/>
      </c>
      <c r="G7955" s="30" t="str">
        <f t="array" ref="G7955">IF(D7955&lt;&gt;"",INDEX(DysfunctionalValues,2,MATCH(D7955,KanoDysfunctional,0)),"")</f>
        <v/>
      </c>
      <c r="H7955" s="30" t="str">
        <f t="array" ref="H7955">IF(C7955&lt;&gt;"",INDEX(KanoTable,MATCH(C7955,KanoFunctional,0),MATCH(D7955,KanoDysfunctional,0)),"")</f>
        <v/>
      </c>
      <c r="I7955" s="30" t="str">
        <f t="shared" si="125"/>
        <v/>
      </c>
      <c r="J7955" s="30" t="e">
        <f>VLOOKUP(B7955,Users!$A$2:$C$10000,3,FALSE)</f>
        <v>#N/A</v>
      </c>
    </row>
    <row r="7956" spans="1:10" ht="15.75" customHeight="1">
      <c r="A7956" s="3"/>
      <c r="B7956" s="3"/>
      <c r="C7956" s="3"/>
      <c r="D7956" s="3"/>
      <c r="E7956" s="3"/>
      <c r="F7956" s="30" t="str">
        <f t="array" ref="F7956">IF(C7956&lt;&gt;"",INDEX(FunctionalValues,MATCH(C7956,KanoFunctional,0),2),"")</f>
        <v/>
      </c>
      <c r="G7956" s="30" t="str">
        <f t="array" ref="G7956">IF(D7956&lt;&gt;"",INDEX(DysfunctionalValues,2,MATCH(D7956,KanoDysfunctional,0)),"")</f>
        <v/>
      </c>
      <c r="H7956" s="30" t="str">
        <f t="array" ref="H7956">IF(C7956&lt;&gt;"",INDEX(KanoTable,MATCH(C7956,KanoFunctional,0),MATCH(D7956,KanoDysfunctional,0)),"")</f>
        <v/>
      </c>
      <c r="I7956" s="30" t="str">
        <f t="shared" si="125"/>
        <v/>
      </c>
      <c r="J7956" s="30" t="e">
        <f>VLOOKUP(B7956,Users!$A$2:$C$10000,3,FALSE)</f>
        <v>#N/A</v>
      </c>
    </row>
    <row r="7957" spans="1:10" ht="15.75" customHeight="1">
      <c r="A7957" s="3"/>
      <c r="B7957" s="3"/>
      <c r="C7957" s="3"/>
      <c r="D7957" s="3"/>
      <c r="E7957" s="3"/>
      <c r="F7957" s="30" t="str">
        <f t="array" ref="F7957">IF(C7957&lt;&gt;"",INDEX(FunctionalValues,MATCH(C7957,KanoFunctional,0),2),"")</f>
        <v/>
      </c>
      <c r="G7957" s="30" t="str">
        <f t="array" ref="G7957">IF(D7957&lt;&gt;"",INDEX(DysfunctionalValues,2,MATCH(D7957,KanoDysfunctional,0)),"")</f>
        <v/>
      </c>
      <c r="H7957" s="30" t="str">
        <f t="array" ref="H7957">IF(C7957&lt;&gt;"",INDEX(KanoTable,MATCH(C7957,KanoFunctional,0),MATCH(D7957,KanoDysfunctional,0)),"")</f>
        <v/>
      </c>
      <c r="I7957" s="30" t="str">
        <f t="shared" si="125"/>
        <v/>
      </c>
      <c r="J7957" s="30" t="e">
        <f>VLOOKUP(B7957,Users!$A$2:$C$10000,3,FALSE)</f>
        <v>#N/A</v>
      </c>
    </row>
    <row r="7958" spans="1:10" ht="15.75" customHeight="1">
      <c r="A7958" s="3"/>
      <c r="B7958" s="3"/>
      <c r="C7958" s="3"/>
      <c r="D7958" s="3"/>
      <c r="E7958" s="3"/>
      <c r="F7958" s="30" t="str">
        <f t="array" ref="F7958">IF(C7958&lt;&gt;"",INDEX(FunctionalValues,MATCH(C7958,KanoFunctional,0),2),"")</f>
        <v/>
      </c>
      <c r="G7958" s="30" t="str">
        <f t="array" ref="G7958">IF(D7958&lt;&gt;"",INDEX(DysfunctionalValues,2,MATCH(D7958,KanoDysfunctional,0)),"")</f>
        <v/>
      </c>
      <c r="H7958" s="30" t="str">
        <f t="array" ref="H7958">IF(C7958&lt;&gt;"",INDEX(KanoTable,MATCH(C7958,KanoFunctional,0),MATCH(D7958,KanoDysfunctional,0)),"")</f>
        <v/>
      </c>
      <c r="I7958" s="30" t="str">
        <f t="shared" ref="I7958:I8021" si="126">IF(C7958&lt;&gt;"",MATCH(H7958,KanoResultCodes,0),"")</f>
        <v/>
      </c>
      <c r="J7958" s="30" t="e">
        <f>VLOOKUP(B7958,Users!$A$2:$C$10000,3,FALSE)</f>
        <v>#N/A</v>
      </c>
    </row>
    <row r="7959" spans="1:10" ht="15.75" customHeight="1">
      <c r="A7959" s="3"/>
      <c r="B7959" s="3"/>
      <c r="C7959" s="3"/>
      <c r="D7959" s="3"/>
      <c r="E7959" s="3"/>
      <c r="F7959" s="30" t="str">
        <f t="array" ref="F7959">IF(C7959&lt;&gt;"",INDEX(FunctionalValues,MATCH(C7959,KanoFunctional,0),2),"")</f>
        <v/>
      </c>
      <c r="G7959" s="30" t="str">
        <f t="array" ref="G7959">IF(D7959&lt;&gt;"",INDEX(DysfunctionalValues,2,MATCH(D7959,KanoDysfunctional,0)),"")</f>
        <v/>
      </c>
      <c r="H7959" s="30" t="str">
        <f t="array" ref="H7959">IF(C7959&lt;&gt;"",INDEX(KanoTable,MATCH(C7959,KanoFunctional,0),MATCH(D7959,KanoDysfunctional,0)),"")</f>
        <v/>
      </c>
      <c r="I7959" s="30" t="str">
        <f t="shared" si="126"/>
        <v/>
      </c>
      <c r="J7959" s="30" t="e">
        <f>VLOOKUP(B7959,Users!$A$2:$C$10000,3,FALSE)</f>
        <v>#N/A</v>
      </c>
    </row>
    <row r="7960" spans="1:10" ht="15.75" customHeight="1">
      <c r="A7960" s="3"/>
      <c r="B7960" s="3"/>
      <c r="C7960" s="3"/>
      <c r="D7960" s="3"/>
      <c r="E7960" s="3"/>
      <c r="F7960" s="30" t="str">
        <f t="array" ref="F7960">IF(C7960&lt;&gt;"",INDEX(FunctionalValues,MATCH(C7960,KanoFunctional,0),2),"")</f>
        <v/>
      </c>
      <c r="G7960" s="30" t="str">
        <f t="array" ref="G7960">IF(D7960&lt;&gt;"",INDEX(DysfunctionalValues,2,MATCH(D7960,KanoDysfunctional,0)),"")</f>
        <v/>
      </c>
      <c r="H7960" s="30" t="str">
        <f t="array" ref="H7960">IF(C7960&lt;&gt;"",INDEX(KanoTable,MATCH(C7960,KanoFunctional,0),MATCH(D7960,KanoDysfunctional,0)),"")</f>
        <v/>
      </c>
      <c r="I7960" s="30" t="str">
        <f t="shared" si="126"/>
        <v/>
      </c>
      <c r="J7960" s="30" t="e">
        <f>VLOOKUP(B7960,Users!$A$2:$C$10000,3,FALSE)</f>
        <v>#N/A</v>
      </c>
    </row>
    <row r="7961" spans="1:10" ht="15.75" customHeight="1">
      <c r="A7961" s="3"/>
      <c r="B7961" s="3"/>
      <c r="C7961" s="3"/>
      <c r="D7961" s="3"/>
      <c r="E7961" s="3"/>
      <c r="F7961" s="30" t="str">
        <f t="array" ref="F7961">IF(C7961&lt;&gt;"",INDEX(FunctionalValues,MATCH(C7961,KanoFunctional,0),2),"")</f>
        <v/>
      </c>
      <c r="G7961" s="30" t="str">
        <f t="array" ref="G7961">IF(D7961&lt;&gt;"",INDEX(DysfunctionalValues,2,MATCH(D7961,KanoDysfunctional,0)),"")</f>
        <v/>
      </c>
      <c r="H7961" s="30" t="str">
        <f t="array" ref="H7961">IF(C7961&lt;&gt;"",INDEX(KanoTable,MATCH(C7961,KanoFunctional,0),MATCH(D7961,KanoDysfunctional,0)),"")</f>
        <v/>
      </c>
      <c r="I7961" s="30" t="str">
        <f t="shared" si="126"/>
        <v/>
      </c>
      <c r="J7961" s="30" t="e">
        <f>VLOOKUP(B7961,Users!$A$2:$C$10000,3,FALSE)</f>
        <v>#N/A</v>
      </c>
    </row>
    <row r="7962" spans="1:10" ht="15.75" customHeight="1">
      <c r="A7962" s="3"/>
      <c r="B7962" s="3"/>
      <c r="C7962" s="3"/>
      <c r="D7962" s="3"/>
      <c r="E7962" s="3"/>
      <c r="F7962" s="30" t="str">
        <f t="array" ref="F7962">IF(C7962&lt;&gt;"",INDEX(FunctionalValues,MATCH(C7962,KanoFunctional,0),2),"")</f>
        <v/>
      </c>
      <c r="G7962" s="30" t="str">
        <f t="array" ref="G7962">IF(D7962&lt;&gt;"",INDEX(DysfunctionalValues,2,MATCH(D7962,KanoDysfunctional,0)),"")</f>
        <v/>
      </c>
      <c r="H7962" s="30" t="str">
        <f t="array" ref="H7962">IF(C7962&lt;&gt;"",INDEX(KanoTable,MATCH(C7962,KanoFunctional,0),MATCH(D7962,KanoDysfunctional,0)),"")</f>
        <v/>
      </c>
      <c r="I7962" s="30" t="str">
        <f t="shared" si="126"/>
        <v/>
      </c>
      <c r="J7962" s="30" t="e">
        <f>VLOOKUP(B7962,Users!$A$2:$C$10000,3,FALSE)</f>
        <v>#N/A</v>
      </c>
    </row>
    <row r="7963" spans="1:10" ht="15.75" customHeight="1">
      <c r="A7963" s="3"/>
      <c r="B7963" s="3"/>
      <c r="C7963" s="3"/>
      <c r="D7963" s="3"/>
      <c r="E7963" s="3"/>
      <c r="F7963" s="30" t="str">
        <f t="array" ref="F7963">IF(C7963&lt;&gt;"",INDEX(FunctionalValues,MATCH(C7963,KanoFunctional,0),2),"")</f>
        <v/>
      </c>
      <c r="G7963" s="30" t="str">
        <f t="array" ref="G7963">IF(D7963&lt;&gt;"",INDEX(DysfunctionalValues,2,MATCH(D7963,KanoDysfunctional,0)),"")</f>
        <v/>
      </c>
      <c r="H7963" s="30" t="str">
        <f t="array" ref="H7963">IF(C7963&lt;&gt;"",INDEX(KanoTable,MATCH(C7963,KanoFunctional,0),MATCH(D7963,KanoDysfunctional,0)),"")</f>
        <v/>
      </c>
      <c r="I7963" s="30" t="str">
        <f t="shared" si="126"/>
        <v/>
      </c>
      <c r="J7963" s="30" t="e">
        <f>VLOOKUP(B7963,Users!$A$2:$C$10000,3,FALSE)</f>
        <v>#N/A</v>
      </c>
    </row>
    <row r="7964" spans="1:10" ht="15.75" customHeight="1">
      <c r="A7964" s="3"/>
      <c r="B7964" s="3"/>
      <c r="C7964" s="3"/>
      <c r="D7964" s="3"/>
      <c r="E7964" s="3"/>
      <c r="F7964" s="30" t="str">
        <f t="array" ref="F7964">IF(C7964&lt;&gt;"",INDEX(FunctionalValues,MATCH(C7964,KanoFunctional,0),2),"")</f>
        <v/>
      </c>
      <c r="G7964" s="30" t="str">
        <f t="array" ref="G7964">IF(D7964&lt;&gt;"",INDEX(DysfunctionalValues,2,MATCH(D7964,KanoDysfunctional,0)),"")</f>
        <v/>
      </c>
      <c r="H7964" s="30" t="str">
        <f t="array" ref="H7964">IF(C7964&lt;&gt;"",INDEX(KanoTable,MATCH(C7964,KanoFunctional,0),MATCH(D7964,KanoDysfunctional,0)),"")</f>
        <v/>
      </c>
      <c r="I7964" s="30" t="str">
        <f t="shared" si="126"/>
        <v/>
      </c>
      <c r="J7964" s="30" t="e">
        <f>VLOOKUP(B7964,Users!$A$2:$C$10000,3,FALSE)</f>
        <v>#N/A</v>
      </c>
    </row>
    <row r="7965" spans="1:10" ht="15.75" customHeight="1">
      <c r="A7965" s="3"/>
      <c r="B7965" s="3"/>
      <c r="C7965" s="3"/>
      <c r="D7965" s="3"/>
      <c r="E7965" s="3"/>
      <c r="F7965" s="30" t="str">
        <f t="array" ref="F7965">IF(C7965&lt;&gt;"",INDEX(FunctionalValues,MATCH(C7965,KanoFunctional,0),2),"")</f>
        <v/>
      </c>
      <c r="G7965" s="30" t="str">
        <f t="array" ref="G7965">IF(D7965&lt;&gt;"",INDEX(DysfunctionalValues,2,MATCH(D7965,KanoDysfunctional,0)),"")</f>
        <v/>
      </c>
      <c r="H7965" s="30" t="str">
        <f t="array" ref="H7965">IF(C7965&lt;&gt;"",INDEX(KanoTable,MATCH(C7965,KanoFunctional,0),MATCH(D7965,KanoDysfunctional,0)),"")</f>
        <v/>
      </c>
      <c r="I7965" s="30" t="str">
        <f t="shared" si="126"/>
        <v/>
      </c>
      <c r="J7965" s="30" t="e">
        <f>VLOOKUP(B7965,Users!$A$2:$C$10000,3,FALSE)</f>
        <v>#N/A</v>
      </c>
    </row>
    <row r="7966" spans="1:10" ht="15.75" customHeight="1">
      <c r="A7966" s="3"/>
      <c r="B7966" s="3"/>
      <c r="C7966" s="3"/>
      <c r="D7966" s="3"/>
      <c r="E7966" s="3"/>
      <c r="F7966" s="30" t="str">
        <f t="array" ref="F7966">IF(C7966&lt;&gt;"",INDEX(FunctionalValues,MATCH(C7966,KanoFunctional,0),2),"")</f>
        <v/>
      </c>
      <c r="G7966" s="30" t="str">
        <f t="array" ref="G7966">IF(D7966&lt;&gt;"",INDEX(DysfunctionalValues,2,MATCH(D7966,KanoDysfunctional,0)),"")</f>
        <v/>
      </c>
      <c r="H7966" s="30" t="str">
        <f t="array" ref="H7966">IF(C7966&lt;&gt;"",INDEX(KanoTable,MATCH(C7966,KanoFunctional,0),MATCH(D7966,KanoDysfunctional,0)),"")</f>
        <v/>
      </c>
      <c r="I7966" s="30" t="str">
        <f t="shared" si="126"/>
        <v/>
      </c>
      <c r="J7966" s="30" t="e">
        <f>VLOOKUP(B7966,Users!$A$2:$C$10000,3,FALSE)</f>
        <v>#N/A</v>
      </c>
    </row>
    <row r="7967" spans="1:10" ht="15.75" customHeight="1">
      <c r="A7967" s="3"/>
      <c r="B7967" s="3"/>
      <c r="C7967" s="3"/>
      <c r="D7967" s="3"/>
      <c r="E7967" s="3"/>
      <c r="F7967" s="30" t="str">
        <f t="array" ref="F7967">IF(C7967&lt;&gt;"",INDEX(FunctionalValues,MATCH(C7967,KanoFunctional,0),2),"")</f>
        <v/>
      </c>
      <c r="G7967" s="30" t="str">
        <f t="array" ref="G7967">IF(D7967&lt;&gt;"",INDEX(DysfunctionalValues,2,MATCH(D7967,KanoDysfunctional,0)),"")</f>
        <v/>
      </c>
      <c r="H7967" s="30" t="str">
        <f t="array" ref="H7967">IF(C7967&lt;&gt;"",INDEX(KanoTable,MATCH(C7967,KanoFunctional,0),MATCH(D7967,KanoDysfunctional,0)),"")</f>
        <v/>
      </c>
      <c r="I7967" s="30" t="str">
        <f t="shared" si="126"/>
        <v/>
      </c>
      <c r="J7967" s="30" t="e">
        <f>VLOOKUP(B7967,Users!$A$2:$C$10000,3,FALSE)</f>
        <v>#N/A</v>
      </c>
    </row>
    <row r="7968" spans="1:10" ht="15.75" customHeight="1">
      <c r="A7968" s="3"/>
      <c r="B7968" s="3"/>
      <c r="C7968" s="3"/>
      <c r="D7968" s="3"/>
      <c r="E7968" s="3"/>
      <c r="F7968" s="30" t="str">
        <f t="array" ref="F7968">IF(C7968&lt;&gt;"",INDEX(FunctionalValues,MATCH(C7968,KanoFunctional,0),2),"")</f>
        <v/>
      </c>
      <c r="G7968" s="30" t="str">
        <f t="array" ref="G7968">IF(D7968&lt;&gt;"",INDEX(DysfunctionalValues,2,MATCH(D7968,KanoDysfunctional,0)),"")</f>
        <v/>
      </c>
      <c r="H7968" s="30" t="str">
        <f t="array" ref="H7968">IF(C7968&lt;&gt;"",INDEX(KanoTable,MATCH(C7968,KanoFunctional,0),MATCH(D7968,KanoDysfunctional,0)),"")</f>
        <v/>
      </c>
      <c r="I7968" s="30" t="str">
        <f t="shared" si="126"/>
        <v/>
      </c>
      <c r="J7968" s="30" t="e">
        <f>VLOOKUP(B7968,Users!$A$2:$C$10000,3,FALSE)</f>
        <v>#N/A</v>
      </c>
    </row>
    <row r="7969" spans="1:10" ht="15.75" customHeight="1">
      <c r="A7969" s="3"/>
      <c r="B7969" s="3"/>
      <c r="C7969" s="3"/>
      <c r="D7969" s="3"/>
      <c r="E7969" s="3"/>
      <c r="F7969" s="30" t="str">
        <f t="array" ref="F7969">IF(C7969&lt;&gt;"",INDEX(FunctionalValues,MATCH(C7969,KanoFunctional,0),2),"")</f>
        <v/>
      </c>
      <c r="G7969" s="30" t="str">
        <f t="array" ref="G7969">IF(D7969&lt;&gt;"",INDEX(DysfunctionalValues,2,MATCH(D7969,KanoDysfunctional,0)),"")</f>
        <v/>
      </c>
      <c r="H7969" s="30" t="str">
        <f t="array" ref="H7969">IF(C7969&lt;&gt;"",INDEX(KanoTable,MATCH(C7969,KanoFunctional,0),MATCH(D7969,KanoDysfunctional,0)),"")</f>
        <v/>
      </c>
      <c r="I7969" s="30" t="str">
        <f t="shared" si="126"/>
        <v/>
      </c>
      <c r="J7969" s="30" t="e">
        <f>VLOOKUP(B7969,Users!$A$2:$C$10000,3,FALSE)</f>
        <v>#N/A</v>
      </c>
    </row>
    <row r="7970" spans="1:10" ht="15.75" customHeight="1">
      <c r="A7970" s="3"/>
      <c r="B7970" s="3"/>
      <c r="C7970" s="3"/>
      <c r="D7970" s="3"/>
      <c r="E7970" s="3"/>
      <c r="F7970" s="30" t="str">
        <f t="array" ref="F7970">IF(C7970&lt;&gt;"",INDEX(FunctionalValues,MATCH(C7970,KanoFunctional,0),2),"")</f>
        <v/>
      </c>
      <c r="G7970" s="30" t="str">
        <f t="array" ref="G7970">IF(D7970&lt;&gt;"",INDEX(DysfunctionalValues,2,MATCH(D7970,KanoDysfunctional,0)),"")</f>
        <v/>
      </c>
      <c r="H7970" s="30" t="str">
        <f t="array" ref="H7970">IF(C7970&lt;&gt;"",INDEX(KanoTable,MATCH(C7970,KanoFunctional,0),MATCH(D7970,KanoDysfunctional,0)),"")</f>
        <v/>
      </c>
      <c r="I7970" s="30" t="str">
        <f t="shared" si="126"/>
        <v/>
      </c>
      <c r="J7970" s="30" t="e">
        <f>VLOOKUP(B7970,Users!$A$2:$C$10000,3,FALSE)</f>
        <v>#N/A</v>
      </c>
    </row>
    <row r="7971" spans="1:10" ht="15.75" customHeight="1">
      <c r="A7971" s="3"/>
      <c r="B7971" s="3"/>
      <c r="C7971" s="3"/>
      <c r="D7971" s="3"/>
      <c r="E7971" s="3"/>
      <c r="F7971" s="30" t="str">
        <f t="array" ref="F7971">IF(C7971&lt;&gt;"",INDEX(FunctionalValues,MATCH(C7971,KanoFunctional,0),2),"")</f>
        <v/>
      </c>
      <c r="G7971" s="30" t="str">
        <f t="array" ref="G7971">IF(D7971&lt;&gt;"",INDEX(DysfunctionalValues,2,MATCH(D7971,KanoDysfunctional,0)),"")</f>
        <v/>
      </c>
      <c r="H7971" s="30" t="str">
        <f t="array" ref="H7971">IF(C7971&lt;&gt;"",INDEX(KanoTable,MATCH(C7971,KanoFunctional,0),MATCH(D7971,KanoDysfunctional,0)),"")</f>
        <v/>
      </c>
      <c r="I7971" s="30" t="str">
        <f t="shared" si="126"/>
        <v/>
      </c>
      <c r="J7971" s="30" t="e">
        <f>VLOOKUP(B7971,Users!$A$2:$C$10000,3,FALSE)</f>
        <v>#N/A</v>
      </c>
    </row>
    <row r="7972" spans="1:10" ht="15.75" customHeight="1">
      <c r="A7972" s="3"/>
      <c r="B7972" s="3"/>
      <c r="C7972" s="3"/>
      <c r="D7972" s="3"/>
      <c r="E7972" s="3"/>
      <c r="F7972" s="30" t="str">
        <f t="array" ref="F7972">IF(C7972&lt;&gt;"",INDEX(FunctionalValues,MATCH(C7972,KanoFunctional,0),2),"")</f>
        <v/>
      </c>
      <c r="G7972" s="30" t="str">
        <f t="array" ref="G7972">IF(D7972&lt;&gt;"",INDEX(DysfunctionalValues,2,MATCH(D7972,KanoDysfunctional,0)),"")</f>
        <v/>
      </c>
      <c r="H7972" s="30" t="str">
        <f t="array" ref="H7972">IF(C7972&lt;&gt;"",INDEX(KanoTable,MATCH(C7972,KanoFunctional,0),MATCH(D7972,KanoDysfunctional,0)),"")</f>
        <v/>
      </c>
      <c r="I7972" s="30" t="str">
        <f t="shared" si="126"/>
        <v/>
      </c>
      <c r="J7972" s="30" t="e">
        <f>VLOOKUP(B7972,Users!$A$2:$C$10000,3,FALSE)</f>
        <v>#N/A</v>
      </c>
    </row>
    <row r="7973" spans="1:10" ht="15.75" customHeight="1">
      <c r="A7973" s="3"/>
      <c r="B7973" s="3"/>
      <c r="C7973" s="3"/>
      <c r="D7973" s="3"/>
      <c r="E7973" s="3"/>
      <c r="F7973" s="30" t="str">
        <f t="array" ref="F7973">IF(C7973&lt;&gt;"",INDEX(FunctionalValues,MATCH(C7973,KanoFunctional,0),2),"")</f>
        <v/>
      </c>
      <c r="G7973" s="30" t="str">
        <f t="array" ref="G7973">IF(D7973&lt;&gt;"",INDEX(DysfunctionalValues,2,MATCH(D7973,KanoDysfunctional,0)),"")</f>
        <v/>
      </c>
      <c r="H7973" s="30" t="str">
        <f t="array" ref="H7973">IF(C7973&lt;&gt;"",INDEX(KanoTable,MATCH(C7973,KanoFunctional,0),MATCH(D7973,KanoDysfunctional,0)),"")</f>
        <v/>
      </c>
      <c r="I7973" s="30" t="str">
        <f t="shared" si="126"/>
        <v/>
      </c>
      <c r="J7973" s="30" t="e">
        <f>VLOOKUP(B7973,Users!$A$2:$C$10000,3,FALSE)</f>
        <v>#N/A</v>
      </c>
    </row>
    <row r="7974" spans="1:10" ht="15.75" customHeight="1">
      <c r="A7974" s="3"/>
      <c r="B7974" s="3"/>
      <c r="C7974" s="3"/>
      <c r="D7974" s="3"/>
      <c r="E7974" s="3"/>
      <c r="F7974" s="30" t="str">
        <f t="array" ref="F7974">IF(C7974&lt;&gt;"",INDEX(FunctionalValues,MATCH(C7974,KanoFunctional,0),2),"")</f>
        <v/>
      </c>
      <c r="G7974" s="30" t="str">
        <f t="array" ref="G7974">IF(D7974&lt;&gt;"",INDEX(DysfunctionalValues,2,MATCH(D7974,KanoDysfunctional,0)),"")</f>
        <v/>
      </c>
      <c r="H7974" s="30" t="str">
        <f t="array" ref="H7974">IF(C7974&lt;&gt;"",INDEX(KanoTable,MATCH(C7974,KanoFunctional,0),MATCH(D7974,KanoDysfunctional,0)),"")</f>
        <v/>
      </c>
      <c r="I7974" s="30" t="str">
        <f t="shared" si="126"/>
        <v/>
      </c>
      <c r="J7974" s="30" t="e">
        <f>VLOOKUP(B7974,Users!$A$2:$C$10000,3,FALSE)</f>
        <v>#N/A</v>
      </c>
    </row>
    <row r="7975" spans="1:10" ht="15.75" customHeight="1">
      <c r="A7975" s="3"/>
      <c r="B7975" s="3"/>
      <c r="C7975" s="3"/>
      <c r="D7975" s="3"/>
      <c r="E7975" s="3"/>
      <c r="F7975" s="30" t="str">
        <f t="array" ref="F7975">IF(C7975&lt;&gt;"",INDEX(FunctionalValues,MATCH(C7975,KanoFunctional,0),2),"")</f>
        <v/>
      </c>
      <c r="G7975" s="30" t="str">
        <f t="array" ref="G7975">IF(D7975&lt;&gt;"",INDEX(DysfunctionalValues,2,MATCH(D7975,KanoDysfunctional,0)),"")</f>
        <v/>
      </c>
      <c r="H7975" s="30" t="str">
        <f t="array" ref="H7975">IF(C7975&lt;&gt;"",INDEX(KanoTable,MATCH(C7975,KanoFunctional,0),MATCH(D7975,KanoDysfunctional,0)),"")</f>
        <v/>
      </c>
      <c r="I7975" s="30" t="str">
        <f t="shared" si="126"/>
        <v/>
      </c>
      <c r="J7975" s="30" t="e">
        <f>VLOOKUP(B7975,Users!$A$2:$C$10000,3,FALSE)</f>
        <v>#N/A</v>
      </c>
    </row>
    <row r="7976" spans="1:10" ht="15.75" customHeight="1">
      <c r="A7976" s="3"/>
      <c r="B7976" s="3"/>
      <c r="C7976" s="3"/>
      <c r="D7976" s="3"/>
      <c r="E7976" s="3"/>
      <c r="F7976" s="30" t="str">
        <f t="array" ref="F7976">IF(C7976&lt;&gt;"",INDEX(FunctionalValues,MATCH(C7976,KanoFunctional,0),2),"")</f>
        <v/>
      </c>
      <c r="G7976" s="30" t="str">
        <f t="array" ref="G7976">IF(D7976&lt;&gt;"",INDEX(DysfunctionalValues,2,MATCH(D7976,KanoDysfunctional,0)),"")</f>
        <v/>
      </c>
      <c r="H7976" s="30" t="str">
        <f t="array" ref="H7976">IF(C7976&lt;&gt;"",INDEX(KanoTable,MATCH(C7976,KanoFunctional,0),MATCH(D7976,KanoDysfunctional,0)),"")</f>
        <v/>
      </c>
      <c r="I7976" s="30" t="str">
        <f t="shared" si="126"/>
        <v/>
      </c>
      <c r="J7976" s="30" t="e">
        <f>VLOOKUP(B7976,Users!$A$2:$C$10000,3,FALSE)</f>
        <v>#N/A</v>
      </c>
    </row>
    <row r="7977" spans="1:10" ht="15.75" customHeight="1">
      <c r="A7977" s="3"/>
      <c r="B7977" s="3"/>
      <c r="C7977" s="3"/>
      <c r="D7977" s="3"/>
      <c r="E7977" s="3"/>
      <c r="F7977" s="30" t="str">
        <f t="array" ref="F7977">IF(C7977&lt;&gt;"",INDEX(FunctionalValues,MATCH(C7977,KanoFunctional,0),2),"")</f>
        <v/>
      </c>
      <c r="G7977" s="30" t="str">
        <f t="array" ref="G7977">IF(D7977&lt;&gt;"",INDEX(DysfunctionalValues,2,MATCH(D7977,KanoDysfunctional,0)),"")</f>
        <v/>
      </c>
      <c r="H7977" s="30" t="str">
        <f t="array" ref="H7977">IF(C7977&lt;&gt;"",INDEX(KanoTable,MATCH(C7977,KanoFunctional,0),MATCH(D7977,KanoDysfunctional,0)),"")</f>
        <v/>
      </c>
      <c r="I7977" s="30" t="str">
        <f t="shared" si="126"/>
        <v/>
      </c>
      <c r="J7977" s="30" t="e">
        <f>VLOOKUP(B7977,Users!$A$2:$C$10000,3,FALSE)</f>
        <v>#N/A</v>
      </c>
    </row>
    <row r="7978" spans="1:10" ht="15.75" customHeight="1">
      <c r="A7978" s="3"/>
      <c r="B7978" s="3"/>
      <c r="C7978" s="3"/>
      <c r="D7978" s="3"/>
      <c r="E7978" s="3"/>
      <c r="F7978" s="30" t="str">
        <f t="array" ref="F7978">IF(C7978&lt;&gt;"",INDEX(FunctionalValues,MATCH(C7978,KanoFunctional,0),2),"")</f>
        <v/>
      </c>
      <c r="G7978" s="30" t="str">
        <f t="array" ref="G7978">IF(D7978&lt;&gt;"",INDEX(DysfunctionalValues,2,MATCH(D7978,KanoDysfunctional,0)),"")</f>
        <v/>
      </c>
      <c r="H7978" s="30" t="str">
        <f t="array" ref="H7978">IF(C7978&lt;&gt;"",INDEX(KanoTable,MATCH(C7978,KanoFunctional,0),MATCH(D7978,KanoDysfunctional,0)),"")</f>
        <v/>
      </c>
      <c r="I7978" s="30" t="str">
        <f t="shared" si="126"/>
        <v/>
      </c>
      <c r="J7978" s="30" t="e">
        <f>VLOOKUP(B7978,Users!$A$2:$C$10000,3,FALSE)</f>
        <v>#N/A</v>
      </c>
    </row>
    <row r="7979" spans="1:10" ht="15.75" customHeight="1">
      <c r="A7979" s="3"/>
      <c r="B7979" s="3"/>
      <c r="C7979" s="3"/>
      <c r="D7979" s="3"/>
      <c r="E7979" s="3"/>
      <c r="F7979" s="30" t="str">
        <f t="array" ref="F7979">IF(C7979&lt;&gt;"",INDEX(FunctionalValues,MATCH(C7979,KanoFunctional,0),2),"")</f>
        <v/>
      </c>
      <c r="G7979" s="30" t="str">
        <f t="array" ref="G7979">IF(D7979&lt;&gt;"",INDEX(DysfunctionalValues,2,MATCH(D7979,KanoDysfunctional,0)),"")</f>
        <v/>
      </c>
      <c r="H7979" s="30" t="str">
        <f t="array" ref="H7979">IF(C7979&lt;&gt;"",INDEX(KanoTable,MATCH(C7979,KanoFunctional,0),MATCH(D7979,KanoDysfunctional,0)),"")</f>
        <v/>
      </c>
      <c r="I7979" s="30" t="str">
        <f t="shared" si="126"/>
        <v/>
      </c>
      <c r="J7979" s="30" t="e">
        <f>VLOOKUP(B7979,Users!$A$2:$C$10000,3,FALSE)</f>
        <v>#N/A</v>
      </c>
    </row>
    <row r="7980" spans="1:10" ht="15.75" customHeight="1">
      <c r="A7980" s="3"/>
      <c r="B7980" s="3"/>
      <c r="C7980" s="3"/>
      <c r="D7980" s="3"/>
      <c r="E7980" s="3"/>
      <c r="F7980" s="30" t="str">
        <f t="array" ref="F7980">IF(C7980&lt;&gt;"",INDEX(FunctionalValues,MATCH(C7980,KanoFunctional,0),2),"")</f>
        <v/>
      </c>
      <c r="G7980" s="30" t="str">
        <f t="array" ref="G7980">IF(D7980&lt;&gt;"",INDEX(DysfunctionalValues,2,MATCH(D7980,KanoDysfunctional,0)),"")</f>
        <v/>
      </c>
      <c r="H7980" s="30" t="str">
        <f t="array" ref="H7980">IF(C7980&lt;&gt;"",INDEX(KanoTable,MATCH(C7980,KanoFunctional,0),MATCH(D7980,KanoDysfunctional,0)),"")</f>
        <v/>
      </c>
      <c r="I7980" s="30" t="str">
        <f t="shared" si="126"/>
        <v/>
      </c>
      <c r="J7980" s="30" t="e">
        <f>VLOOKUP(B7980,Users!$A$2:$C$10000,3,FALSE)</f>
        <v>#N/A</v>
      </c>
    </row>
    <row r="7981" spans="1:10" ht="15.75" customHeight="1">
      <c r="A7981" s="3"/>
      <c r="B7981" s="3"/>
      <c r="C7981" s="3"/>
      <c r="D7981" s="3"/>
      <c r="E7981" s="3"/>
      <c r="F7981" s="30" t="str">
        <f t="array" ref="F7981">IF(C7981&lt;&gt;"",INDEX(FunctionalValues,MATCH(C7981,KanoFunctional,0),2),"")</f>
        <v/>
      </c>
      <c r="G7981" s="30" t="str">
        <f t="array" ref="G7981">IF(D7981&lt;&gt;"",INDEX(DysfunctionalValues,2,MATCH(D7981,KanoDysfunctional,0)),"")</f>
        <v/>
      </c>
      <c r="H7981" s="30" t="str">
        <f t="array" ref="H7981">IF(C7981&lt;&gt;"",INDEX(KanoTable,MATCH(C7981,KanoFunctional,0),MATCH(D7981,KanoDysfunctional,0)),"")</f>
        <v/>
      </c>
      <c r="I7981" s="30" t="str">
        <f t="shared" si="126"/>
        <v/>
      </c>
      <c r="J7981" s="30" t="e">
        <f>VLOOKUP(B7981,Users!$A$2:$C$10000,3,FALSE)</f>
        <v>#N/A</v>
      </c>
    </row>
    <row r="7982" spans="1:10" ht="15.75" customHeight="1">
      <c r="A7982" s="3"/>
      <c r="B7982" s="3"/>
      <c r="C7982" s="3"/>
      <c r="D7982" s="3"/>
      <c r="E7982" s="3"/>
      <c r="F7982" s="30" t="str">
        <f t="array" ref="F7982">IF(C7982&lt;&gt;"",INDEX(FunctionalValues,MATCH(C7982,KanoFunctional,0),2),"")</f>
        <v/>
      </c>
      <c r="G7982" s="30" t="str">
        <f t="array" ref="G7982">IF(D7982&lt;&gt;"",INDEX(DysfunctionalValues,2,MATCH(D7982,KanoDysfunctional,0)),"")</f>
        <v/>
      </c>
      <c r="H7982" s="30" t="str">
        <f t="array" ref="H7982">IF(C7982&lt;&gt;"",INDEX(KanoTable,MATCH(C7982,KanoFunctional,0),MATCH(D7982,KanoDysfunctional,0)),"")</f>
        <v/>
      </c>
      <c r="I7982" s="30" t="str">
        <f t="shared" si="126"/>
        <v/>
      </c>
      <c r="J7982" s="30" t="e">
        <f>VLOOKUP(B7982,Users!$A$2:$C$10000,3,FALSE)</f>
        <v>#N/A</v>
      </c>
    </row>
    <row r="7983" spans="1:10" ht="15.75" customHeight="1">
      <c r="A7983" s="3"/>
      <c r="B7983" s="3"/>
      <c r="C7983" s="3"/>
      <c r="D7983" s="3"/>
      <c r="E7983" s="3"/>
      <c r="F7983" s="30" t="str">
        <f t="array" ref="F7983">IF(C7983&lt;&gt;"",INDEX(FunctionalValues,MATCH(C7983,KanoFunctional,0),2),"")</f>
        <v/>
      </c>
      <c r="G7983" s="30" t="str">
        <f t="array" ref="G7983">IF(D7983&lt;&gt;"",INDEX(DysfunctionalValues,2,MATCH(D7983,KanoDysfunctional,0)),"")</f>
        <v/>
      </c>
      <c r="H7983" s="30" t="str">
        <f t="array" ref="H7983">IF(C7983&lt;&gt;"",INDEX(KanoTable,MATCH(C7983,KanoFunctional,0),MATCH(D7983,KanoDysfunctional,0)),"")</f>
        <v/>
      </c>
      <c r="I7983" s="30" t="str">
        <f t="shared" si="126"/>
        <v/>
      </c>
      <c r="J7983" s="30" t="e">
        <f>VLOOKUP(B7983,Users!$A$2:$C$10000,3,FALSE)</f>
        <v>#N/A</v>
      </c>
    </row>
    <row r="7984" spans="1:10" ht="15.75" customHeight="1">
      <c r="A7984" s="3"/>
      <c r="B7984" s="3"/>
      <c r="C7984" s="3"/>
      <c r="D7984" s="3"/>
      <c r="E7984" s="3"/>
      <c r="F7984" s="30" t="str">
        <f t="array" ref="F7984">IF(C7984&lt;&gt;"",INDEX(FunctionalValues,MATCH(C7984,KanoFunctional,0),2),"")</f>
        <v/>
      </c>
      <c r="G7984" s="30" t="str">
        <f t="array" ref="G7984">IF(D7984&lt;&gt;"",INDEX(DysfunctionalValues,2,MATCH(D7984,KanoDysfunctional,0)),"")</f>
        <v/>
      </c>
      <c r="H7984" s="30" t="str">
        <f t="array" ref="H7984">IF(C7984&lt;&gt;"",INDEX(KanoTable,MATCH(C7984,KanoFunctional,0),MATCH(D7984,KanoDysfunctional,0)),"")</f>
        <v/>
      </c>
      <c r="I7984" s="30" t="str">
        <f t="shared" si="126"/>
        <v/>
      </c>
      <c r="J7984" s="30" t="e">
        <f>VLOOKUP(B7984,Users!$A$2:$C$10000,3,FALSE)</f>
        <v>#N/A</v>
      </c>
    </row>
    <row r="7985" spans="1:10" ht="15.75" customHeight="1">
      <c r="A7985" s="3"/>
      <c r="B7985" s="3"/>
      <c r="C7985" s="3"/>
      <c r="D7985" s="3"/>
      <c r="E7985" s="3"/>
      <c r="F7985" s="30" t="str">
        <f t="array" ref="F7985">IF(C7985&lt;&gt;"",INDEX(FunctionalValues,MATCH(C7985,KanoFunctional,0),2),"")</f>
        <v/>
      </c>
      <c r="G7985" s="30" t="str">
        <f t="array" ref="G7985">IF(D7985&lt;&gt;"",INDEX(DysfunctionalValues,2,MATCH(D7985,KanoDysfunctional,0)),"")</f>
        <v/>
      </c>
      <c r="H7985" s="30" t="str">
        <f t="array" ref="H7985">IF(C7985&lt;&gt;"",INDEX(KanoTable,MATCH(C7985,KanoFunctional,0),MATCH(D7985,KanoDysfunctional,0)),"")</f>
        <v/>
      </c>
      <c r="I7985" s="30" t="str">
        <f t="shared" si="126"/>
        <v/>
      </c>
      <c r="J7985" s="30" t="e">
        <f>VLOOKUP(B7985,Users!$A$2:$C$10000,3,FALSE)</f>
        <v>#N/A</v>
      </c>
    </row>
    <row r="7986" spans="1:10" ht="15.75" customHeight="1">
      <c r="A7986" s="3"/>
      <c r="B7986" s="3"/>
      <c r="C7986" s="3"/>
      <c r="D7986" s="3"/>
      <c r="E7986" s="3"/>
      <c r="F7986" s="30" t="str">
        <f t="array" ref="F7986">IF(C7986&lt;&gt;"",INDEX(FunctionalValues,MATCH(C7986,KanoFunctional,0),2),"")</f>
        <v/>
      </c>
      <c r="G7986" s="30" t="str">
        <f t="array" ref="G7986">IF(D7986&lt;&gt;"",INDEX(DysfunctionalValues,2,MATCH(D7986,KanoDysfunctional,0)),"")</f>
        <v/>
      </c>
      <c r="H7986" s="30" t="str">
        <f t="array" ref="H7986">IF(C7986&lt;&gt;"",INDEX(KanoTable,MATCH(C7986,KanoFunctional,0),MATCH(D7986,KanoDysfunctional,0)),"")</f>
        <v/>
      </c>
      <c r="I7986" s="30" t="str">
        <f t="shared" si="126"/>
        <v/>
      </c>
      <c r="J7986" s="30" t="e">
        <f>VLOOKUP(B7986,Users!$A$2:$C$10000,3,FALSE)</f>
        <v>#N/A</v>
      </c>
    </row>
    <row r="7987" spans="1:10" ht="15.75" customHeight="1">
      <c r="A7987" s="3"/>
      <c r="B7987" s="3"/>
      <c r="C7987" s="3"/>
      <c r="D7987" s="3"/>
      <c r="E7987" s="3"/>
      <c r="F7987" s="30" t="str">
        <f t="array" ref="F7987">IF(C7987&lt;&gt;"",INDEX(FunctionalValues,MATCH(C7987,KanoFunctional,0),2),"")</f>
        <v/>
      </c>
      <c r="G7987" s="30" t="str">
        <f t="array" ref="G7987">IF(D7987&lt;&gt;"",INDEX(DysfunctionalValues,2,MATCH(D7987,KanoDysfunctional,0)),"")</f>
        <v/>
      </c>
      <c r="H7987" s="30" t="str">
        <f t="array" ref="H7987">IF(C7987&lt;&gt;"",INDEX(KanoTable,MATCH(C7987,KanoFunctional,0),MATCH(D7987,KanoDysfunctional,0)),"")</f>
        <v/>
      </c>
      <c r="I7987" s="30" t="str">
        <f t="shared" si="126"/>
        <v/>
      </c>
      <c r="J7987" s="30" t="e">
        <f>VLOOKUP(B7987,Users!$A$2:$C$10000,3,FALSE)</f>
        <v>#N/A</v>
      </c>
    </row>
    <row r="7988" spans="1:10" ht="15.75" customHeight="1">
      <c r="A7988" s="3"/>
      <c r="B7988" s="3"/>
      <c r="C7988" s="3"/>
      <c r="D7988" s="3"/>
      <c r="E7988" s="3"/>
      <c r="F7988" s="30" t="str">
        <f t="array" ref="F7988">IF(C7988&lt;&gt;"",INDEX(FunctionalValues,MATCH(C7988,KanoFunctional,0),2),"")</f>
        <v/>
      </c>
      <c r="G7988" s="30" t="str">
        <f t="array" ref="G7988">IF(D7988&lt;&gt;"",INDEX(DysfunctionalValues,2,MATCH(D7988,KanoDysfunctional,0)),"")</f>
        <v/>
      </c>
      <c r="H7988" s="30" t="str">
        <f t="array" ref="H7988">IF(C7988&lt;&gt;"",INDEX(KanoTable,MATCH(C7988,KanoFunctional,0),MATCH(D7988,KanoDysfunctional,0)),"")</f>
        <v/>
      </c>
      <c r="I7988" s="30" t="str">
        <f t="shared" si="126"/>
        <v/>
      </c>
      <c r="J7988" s="30" t="e">
        <f>VLOOKUP(B7988,Users!$A$2:$C$10000,3,FALSE)</f>
        <v>#N/A</v>
      </c>
    </row>
    <row r="7989" spans="1:10" ht="15.75" customHeight="1">
      <c r="A7989" s="3"/>
      <c r="B7989" s="3"/>
      <c r="C7989" s="3"/>
      <c r="D7989" s="3"/>
      <c r="E7989" s="3"/>
      <c r="F7989" s="30" t="str">
        <f t="array" ref="F7989">IF(C7989&lt;&gt;"",INDEX(FunctionalValues,MATCH(C7989,KanoFunctional,0),2),"")</f>
        <v/>
      </c>
      <c r="G7989" s="30" t="str">
        <f t="array" ref="G7989">IF(D7989&lt;&gt;"",INDEX(DysfunctionalValues,2,MATCH(D7989,KanoDysfunctional,0)),"")</f>
        <v/>
      </c>
      <c r="H7989" s="30" t="str">
        <f t="array" ref="H7989">IF(C7989&lt;&gt;"",INDEX(KanoTable,MATCH(C7989,KanoFunctional,0),MATCH(D7989,KanoDysfunctional,0)),"")</f>
        <v/>
      </c>
      <c r="I7989" s="30" t="str">
        <f t="shared" si="126"/>
        <v/>
      </c>
      <c r="J7989" s="30" t="e">
        <f>VLOOKUP(B7989,Users!$A$2:$C$10000,3,FALSE)</f>
        <v>#N/A</v>
      </c>
    </row>
    <row r="7990" spans="1:10" ht="15.75" customHeight="1">
      <c r="A7990" s="3"/>
      <c r="B7990" s="3"/>
      <c r="C7990" s="3"/>
      <c r="D7990" s="3"/>
      <c r="E7990" s="3"/>
      <c r="F7990" s="30" t="str">
        <f t="array" ref="F7990">IF(C7990&lt;&gt;"",INDEX(FunctionalValues,MATCH(C7990,KanoFunctional,0),2),"")</f>
        <v/>
      </c>
      <c r="G7990" s="30" t="str">
        <f t="array" ref="G7990">IF(D7990&lt;&gt;"",INDEX(DysfunctionalValues,2,MATCH(D7990,KanoDysfunctional,0)),"")</f>
        <v/>
      </c>
      <c r="H7990" s="30" t="str">
        <f t="array" ref="H7990">IF(C7990&lt;&gt;"",INDEX(KanoTable,MATCH(C7990,KanoFunctional,0),MATCH(D7990,KanoDysfunctional,0)),"")</f>
        <v/>
      </c>
      <c r="I7990" s="30" t="str">
        <f t="shared" si="126"/>
        <v/>
      </c>
      <c r="J7990" s="30" t="e">
        <f>VLOOKUP(B7990,Users!$A$2:$C$10000,3,FALSE)</f>
        <v>#N/A</v>
      </c>
    </row>
    <row r="7991" spans="1:10" ht="15.75" customHeight="1">
      <c r="A7991" s="3"/>
      <c r="B7991" s="3"/>
      <c r="C7991" s="3"/>
      <c r="D7991" s="3"/>
      <c r="E7991" s="3"/>
      <c r="F7991" s="30" t="str">
        <f t="array" ref="F7991">IF(C7991&lt;&gt;"",INDEX(FunctionalValues,MATCH(C7991,KanoFunctional,0),2),"")</f>
        <v/>
      </c>
      <c r="G7991" s="30" t="str">
        <f t="array" ref="G7991">IF(D7991&lt;&gt;"",INDEX(DysfunctionalValues,2,MATCH(D7991,KanoDysfunctional,0)),"")</f>
        <v/>
      </c>
      <c r="H7991" s="30" t="str">
        <f t="array" ref="H7991">IF(C7991&lt;&gt;"",INDEX(KanoTable,MATCH(C7991,KanoFunctional,0),MATCH(D7991,KanoDysfunctional,0)),"")</f>
        <v/>
      </c>
      <c r="I7991" s="30" t="str">
        <f t="shared" si="126"/>
        <v/>
      </c>
      <c r="J7991" s="30" t="e">
        <f>VLOOKUP(B7991,Users!$A$2:$C$10000,3,FALSE)</f>
        <v>#N/A</v>
      </c>
    </row>
    <row r="7992" spans="1:10" ht="15.75" customHeight="1">
      <c r="A7992" s="3"/>
      <c r="B7992" s="3"/>
      <c r="C7992" s="3"/>
      <c r="D7992" s="3"/>
      <c r="E7992" s="3"/>
      <c r="F7992" s="30" t="str">
        <f t="array" ref="F7992">IF(C7992&lt;&gt;"",INDEX(FunctionalValues,MATCH(C7992,KanoFunctional,0),2),"")</f>
        <v/>
      </c>
      <c r="G7992" s="30" t="str">
        <f t="array" ref="G7992">IF(D7992&lt;&gt;"",INDEX(DysfunctionalValues,2,MATCH(D7992,KanoDysfunctional,0)),"")</f>
        <v/>
      </c>
      <c r="H7992" s="30" t="str">
        <f t="array" ref="H7992">IF(C7992&lt;&gt;"",INDEX(KanoTable,MATCH(C7992,KanoFunctional,0),MATCH(D7992,KanoDysfunctional,0)),"")</f>
        <v/>
      </c>
      <c r="I7992" s="30" t="str">
        <f t="shared" si="126"/>
        <v/>
      </c>
      <c r="J7992" s="30" t="e">
        <f>VLOOKUP(B7992,Users!$A$2:$C$10000,3,FALSE)</f>
        <v>#N/A</v>
      </c>
    </row>
    <row r="7993" spans="1:10" ht="15.75" customHeight="1">
      <c r="A7993" s="3"/>
      <c r="B7993" s="3"/>
      <c r="C7993" s="3"/>
      <c r="D7993" s="3"/>
      <c r="E7993" s="3"/>
      <c r="F7993" s="30" t="str">
        <f t="array" ref="F7993">IF(C7993&lt;&gt;"",INDEX(FunctionalValues,MATCH(C7993,KanoFunctional,0),2),"")</f>
        <v/>
      </c>
      <c r="G7993" s="30" t="str">
        <f t="array" ref="G7993">IF(D7993&lt;&gt;"",INDEX(DysfunctionalValues,2,MATCH(D7993,KanoDysfunctional,0)),"")</f>
        <v/>
      </c>
      <c r="H7993" s="30" t="str">
        <f t="array" ref="H7993">IF(C7993&lt;&gt;"",INDEX(KanoTable,MATCH(C7993,KanoFunctional,0),MATCH(D7993,KanoDysfunctional,0)),"")</f>
        <v/>
      </c>
      <c r="I7993" s="30" t="str">
        <f t="shared" si="126"/>
        <v/>
      </c>
      <c r="J7993" s="30" t="e">
        <f>VLOOKUP(B7993,Users!$A$2:$C$10000,3,FALSE)</f>
        <v>#N/A</v>
      </c>
    </row>
    <row r="7994" spans="1:10" ht="15.75" customHeight="1">
      <c r="A7994" s="3"/>
      <c r="B7994" s="3"/>
      <c r="C7994" s="3"/>
      <c r="D7994" s="3"/>
      <c r="E7994" s="3"/>
      <c r="F7994" s="30" t="str">
        <f t="array" ref="F7994">IF(C7994&lt;&gt;"",INDEX(FunctionalValues,MATCH(C7994,KanoFunctional,0),2),"")</f>
        <v/>
      </c>
      <c r="G7994" s="30" t="str">
        <f t="array" ref="G7994">IF(D7994&lt;&gt;"",INDEX(DysfunctionalValues,2,MATCH(D7994,KanoDysfunctional,0)),"")</f>
        <v/>
      </c>
      <c r="H7994" s="30" t="str">
        <f t="array" ref="H7994">IF(C7994&lt;&gt;"",INDEX(KanoTable,MATCH(C7994,KanoFunctional,0),MATCH(D7994,KanoDysfunctional,0)),"")</f>
        <v/>
      </c>
      <c r="I7994" s="30" t="str">
        <f t="shared" si="126"/>
        <v/>
      </c>
      <c r="J7994" s="30" t="e">
        <f>VLOOKUP(B7994,Users!$A$2:$C$10000,3,FALSE)</f>
        <v>#N/A</v>
      </c>
    </row>
    <row r="7995" spans="1:10" ht="15.75" customHeight="1">
      <c r="A7995" s="3"/>
      <c r="B7995" s="3"/>
      <c r="C7995" s="3"/>
      <c r="D7995" s="3"/>
      <c r="E7995" s="3"/>
      <c r="F7995" s="30" t="str">
        <f t="array" ref="F7995">IF(C7995&lt;&gt;"",INDEX(FunctionalValues,MATCH(C7995,KanoFunctional,0),2),"")</f>
        <v/>
      </c>
      <c r="G7995" s="30" t="str">
        <f t="array" ref="G7995">IF(D7995&lt;&gt;"",INDEX(DysfunctionalValues,2,MATCH(D7995,KanoDysfunctional,0)),"")</f>
        <v/>
      </c>
      <c r="H7995" s="30" t="str">
        <f t="array" ref="H7995">IF(C7995&lt;&gt;"",INDEX(KanoTable,MATCH(C7995,KanoFunctional,0),MATCH(D7995,KanoDysfunctional,0)),"")</f>
        <v/>
      </c>
      <c r="I7995" s="30" t="str">
        <f t="shared" si="126"/>
        <v/>
      </c>
      <c r="J7995" s="30" t="e">
        <f>VLOOKUP(B7995,Users!$A$2:$C$10000,3,FALSE)</f>
        <v>#N/A</v>
      </c>
    </row>
    <row r="7996" spans="1:10" ht="15.75" customHeight="1">
      <c r="A7996" s="3"/>
      <c r="B7996" s="3"/>
      <c r="C7996" s="3"/>
      <c r="D7996" s="3"/>
      <c r="E7996" s="3"/>
      <c r="F7996" s="30" t="str">
        <f t="array" ref="F7996">IF(C7996&lt;&gt;"",INDEX(FunctionalValues,MATCH(C7996,KanoFunctional,0),2),"")</f>
        <v/>
      </c>
      <c r="G7996" s="30" t="str">
        <f t="array" ref="G7996">IF(D7996&lt;&gt;"",INDEX(DysfunctionalValues,2,MATCH(D7996,KanoDysfunctional,0)),"")</f>
        <v/>
      </c>
      <c r="H7996" s="30" t="str">
        <f t="array" ref="H7996">IF(C7996&lt;&gt;"",INDEX(KanoTable,MATCH(C7996,KanoFunctional,0),MATCH(D7996,KanoDysfunctional,0)),"")</f>
        <v/>
      </c>
      <c r="I7996" s="30" t="str">
        <f t="shared" si="126"/>
        <v/>
      </c>
      <c r="J7996" s="30" t="e">
        <f>VLOOKUP(B7996,Users!$A$2:$C$10000,3,FALSE)</f>
        <v>#N/A</v>
      </c>
    </row>
    <row r="7997" spans="1:10" ht="15.75" customHeight="1">
      <c r="A7997" s="3"/>
      <c r="B7997" s="3"/>
      <c r="C7997" s="3"/>
      <c r="D7997" s="3"/>
      <c r="E7997" s="3"/>
      <c r="F7997" s="30" t="str">
        <f t="array" ref="F7997">IF(C7997&lt;&gt;"",INDEX(FunctionalValues,MATCH(C7997,KanoFunctional,0),2),"")</f>
        <v/>
      </c>
      <c r="G7997" s="30" t="str">
        <f t="array" ref="G7997">IF(D7997&lt;&gt;"",INDEX(DysfunctionalValues,2,MATCH(D7997,KanoDysfunctional,0)),"")</f>
        <v/>
      </c>
      <c r="H7997" s="30" t="str">
        <f t="array" ref="H7997">IF(C7997&lt;&gt;"",INDEX(KanoTable,MATCH(C7997,KanoFunctional,0),MATCH(D7997,KanoDysfunctional,0)),"")</f>
        <v/>
      </c>
      <c r="I7997" s="30" t="str">
        <f t="shared" si="126"/>
        <v/>
      </c>
      <c r="J7997" s="30" t="e">
        <f>VLOOKUP(B7997,Users!$A$2:$C$10000,3,FALSE)</f>
        <v>#N/A</v>
      </c>
    </row>
    <row r="7998" spans="1:10" ht="15.75" customHeight="1">
      <c r="A7998" s="3"/>
      <c r="B7998" s="3"/>
      <c r="C7998" s="3"/>
      <c r="D7998" s="3"/>
      <c r="E7998" s="3"/>
      <c r="F7998" s="30" t="str">
        <f t="array" ref="F7998">IF(C7998&lt;&gt;"",INDEX(FunctionalValues,MATCH(C7998,KanoFunctional,0),2),"")</f>
        <v/>
      </c>
      <c r="G7998" s="30" t="str">
        <f t="array" ref="G7998">IF(D7998&lt;&gt;"",INDEX(DysfunctionalValues,2,MATCH(D7998,KanoDysfunctional,0)),"")</f>
        <v/>
      </c>
      <c r="H7998" s="30" t="str">
        <f t="array" ref="H7998">IF(C7998&lt;&gt;"",INDEX(KanoTable,MATCH(C7998,KanoFunctional,0),MATCH(D7998,KanoDysfunctional,0)),"")</f>
        <v/>
      </c>
      <c r="I7998" s="30" t="str">
        <f t="shared" si="126"/>
        <v/>
      </c>
      <c r="J7998" s="30" t="e">
        <f>VLOOKUP(B7998,Users!$A$2:$C$10000,3,FALSE)</f>
        <v>#N/A</v>
      </c>
    </row>
    <row r="7999" spans="1:10" ht="15.75" customHeight="1">
      <c r="A7999" s="3"/>
      <c r="B7999" s="3"/>
      <c r="C7999" s="3"/>
      <c r="D7999" s="3"/>
      <c r="E7999" s="3"/>
      <c r="F7999" s="30" t="str">
        <f t="array" ref="F7999">IF(C7999&lt;&gt;"",INDEX(FunctionalValues,MATCH(C7999,KanoFunctional,0),2),"")</f>
        <v/>
      </c>
      <c r="G7999" s="30" t="str">
        <f t="array" ref="G7999">IF(D7999&lt;&gt;"",INDEX(DysfunctionalValues,2,MATCH(D7999,KanoDysfunctional,0)),"")</f>
        <v/>
      </c>
      <c r="H7999" s="30" t="str">
        <f t="array" ref="H7999">IF(C7999&lt;&gt;"",INDEX(KanoTable,MATCH(C7999,KanoFunctional,0),MATCH(D7999,KanoDysfunctional,0)),"")</f>
        <v/>
      </c>
      <c r="I7999" s="30" t="str">
        <f t="shared" si="126"/>
        <v/>
      </c>
      <c r="J7999" s="30" t="e">
        <f>VLOOKUP(B7999,Users!$A$2:$C$10000,3,FALSE)</f>
        <v>#N/A</v>
      </c>
    </row>
    <row r="8000" spans="1:10" ht="15.75" customHeight="1">
      <c r="A8000" s="3"/>
      <c r="B8000" s="3"/>
      <c r="C8000" s="3"/>
      <c r="D8000" s="3"/>
      <c r="E8000" s="3"/>
      <c r="F8000" s="30" t="str">
        <f t="array" ref="F8000">IF(C8000&lt;&gt;"",INDEX(FunctionalValues,MATCH(C8000,KanoFunctional,0),2),"")</f>
        <v/>
      </c>
      <c r="G8000" s="30" t="str">
        <f t="array" ref="G8000">IF(D8000&lt;&gt;"",INDEX(DysfunctionalValues,2,MATCH(D8000,KanoDysfunctional,0)),"")</f>
        <v/>
      </c>
      <c r="H8000" s="30" t="str">
        <f t="array" ref="H8000">IF(C8000&lt;&gt;"",INDEX(KanoTable,MATCH(C8000,KanoFunctional,0),MATCH(D8000,KanoDysfunctional,0)),"")</f>
        <v/>
      </c>
      <c r="I8000" s="30" t="str">
        <f t="shared" si="126"/>
        <v/>
      </c>
      <c r="J8000" s="30" t="e">
        <f>VLOOKUP(B8000,Users!$A$2:$C$10000,3,FALSE)</f>
        <v>#N/A</v>
      </c>
    </row>
    <row r="8001" spans="1:10" ht="15.75" customHeight="1">
      <c r="A8001" s="3"/>
      <c r="B8001" s="3"/>
      <c r="C8001" s="3"/>
      <c r="D8001" s="3"/>
      <c r="E8001" s="3"/>
      <c r="F8001" s="30" t="str">
        <f t="array" ref="F8001">IF(C8001&lt;&gt;"",INDEX(FunctionalValues,MATCH(C8001,KanoFunctional,0),2),"")</f>
        <v/>
      </c>
      <c r="G8001" s="30" t="str">
        <f t="array" ref="G8001">IF(D8001&lt;&gt;"",INDEX(DysfunctionalValues,2,MATCH(D8001,KanoDysfunctional,0)),"")</f>
        <v/>
      </c>
      <c r="H8001" s="30" t="str">
        <f t="array" ref="H8001">IF(C8001&lt;&gt;"",INDEX(KanoTable,MATCH(C8001,KanoFunctional,0),MATCH(D8001,KanoDysfunctional,0)),"")</f>
        <v/>
      </c>
      <c r="I8001" s="30" t="str">
        <f t="shared" si="126"/>
        <v/>
      </c>
      <c r="J8001" s="30" t="e">
        <f>VLOOKUP(B8001,Users!$A$2:$C$10000,3,FALSE)</f>
        <v>#N/A</v>
      </c>
    </row>
    <row r="8002" spans="1:10" ht="15.75" customHeight="1">
      <c r="A8002" s="3"/>
      <c r="B8002" s="3"/>
      <c r="C8002" s="3"/>
      <c r="D8002" s="3"/>
      <c r="E8002" s="3"/>
      <c r="F8002" s="30" t="str">
        <f t="array" ref="F8002">IF(C8002&lt;&gt;"",INDEX(FunctionalValues,MATCH(C8002,KanoFunctional,0),2),"")</f>
        <v/>
      </c>
      <c r="G8002" s="30" t="str">
        <f t="array" ref="G8002">IF(D8002&lt;&gt;"",INDEX(DysfunctionalValues,2,MATCH(D8002,KanoDysfunctional,0)),"")</f>
        <v/>
      </c>
      <c r="H8002" s="30" t="str">
        <f t="array" ref="H8002">IF(C8002&lt;&gt;"",INDEX(KanoTable,MATCH(C8002,KanoFunctional,0),MATCH(D8002,KanoDysfunctional,0)),"")</f>
        <v/>
      </c>
      <c r="I8002" s="30" t="str">
        <f t="shared" si="126"/>
        <v/>
      </c>
      <c r="J8002" s="30" t="e">
        <f>VLOOKUP(B8002,Users!$A$2:$C$10000,3,FALSE)</f>
        <v>#N/A</v>
      </c>
    </row>
    <row r="8003" spans="1:10" ht="15.75" customHeight="1">
      <c r="A8003" s="3"/>
      <c r="B8003" s="3"/>
      <c r="C8003" s="3"/>
      <c r="D8003" s="3"/>
      <c r="E8003" s="3"/>
      <c r="F8003" s="30" t="str">
        <f t="array" ref="F8003">IF(C8003&lt;&gt;"",INDEX(FunctionalValues,MATCH(C8003,KanoFunctional,0),2),"")</f>
        <v/>
      </c>
      <c r="G8003" s="30" t="str">
        <f t="array" ref="G8003">IF(D8003&lt;&gt;"",INDEX(DysfunctionalValues,2,MATCH(D8003,KanoDysfunctional,0)),"")</f>
        <v/>
      </c>
      <c r="H8003" s="30" t="str">
        <f t="array" ref="H8003">IF(C8003&lt;&gt;"",INDEX(KanoTable,MATCH(C8003,KanoFunctional,0),MATCH(D8003,KanoDysfunctional,0)),"")</f>
        <v/>
      </c>
      <c r="I8003" s="30" t="str">
        <f t="shared" si="126"/>
        <v/>
      </c>
      <c r="J8003" s="30" t="e">
        <f>VLOOKUP(B8003,Users!$A$2:$C$10000,3,FALSE)</f>
        <v>#N/A</v>
      </c>
    </row>
    <row r="8004" spans="1:10" ht="15.75" customHeight="1">
      <c r="A8004" s="3"/>
      <c r="B8004" s="3"/>
      <c r="C8004" s="3"/>
      <c r="D8004" s="3"/>
      <c r="E8004" s="3"/>
      <c r="F8004" s="30" t="str">
        <f t="array" ref="F8004">IF(C8004&lt;&gt;"",INDEX(FunctionalValues,MATCH(C8004,KanoFunctional,0),2),"")</f>
        <v/>
      </c>
      <c r="G8004" s="30" t="str">
        <f t="array" ref="G8004">IF(D8004&lt;&gt;"",INDEX(DysfunctionalValues,2,MATCH(D8004,KanoDysfunctional,0)),"")</f>
        <v/>
      </c>
      <c r="H8004" s="30" t="str">
        <f t="array" ref="H8004">IF(C8004&lt;&gt;"",INDEX(KanoTable,MATCH(C8004,KanoFunctional,0),MATCH(D8004,KanoDysfunctional,0)),"")</f>
        <v/>
      </c>
      <c r="I8004" s="30" t="str">
        <f t="shared" si="126"/>
        <v/>
      </c>
      <c r="J8004" s="30" t="e">
        <f>VLOOKUP(B8004,Users!$A$2:$C$10000,3,FALSE)</f>
        <v>#N/A</v>
      </c>
    </row>
    <row r="8005" spans="1:10" ht="15.75" customHeight="1">
      <c r="A8005" s="3"/>
      <c r="B8005" s="3"/>
      <c r="C8005" s="3"/>
      <c r="D8005" s="3"/>
      <c r="E8005" s="3"/>
      <c r="F8005" s="30" t="str">
        <f t="array" ref="F8005">IF(C8005&lt;&gt;"",INDEX(FunctionalValues,MATCH(C8005,KanoFunctional,0),2),"")</f>
        <v/>
      </c>
      <c r="G8005" s="30" t="str">
        <f t="array" ref="G8005">IF(D8005&lt;&gt;"",INDEX(DysfunctionalValues,2,MATCH(D8005,KanoDysfunctional,0)),"")</f>
        <v/>
      </c>
      <c r="H8005" s="30" t="str">
        <f t="array" ref="H8005">IF(C8005&lt;&gt;"",INDEX(KanoTable,MATCH(C8005,KanoFunctional,0),MATCH(D8005,KanoDysfunctional,0)),"")</f>
        <v/>
      </c>
      <c r="I8005" s="30" t="str">
        <f t="shared" si="126"/>
        <v/>
      </c>
      <c r="J8005" s="30" t="e">
        <f>VLOOKUP(B8005,Users!$A$2:$C$10000,3,FALSE)</f>
        <v>#N/A</v>
      </c>
    </row>
    <row r="8006" spans="1:10" ht="15.75" customHeight="1">
      <c r="A8006" s="3"/>
      <c r="B8006" s="3"/>
      <c r="C8006" s="3"/>
      <c r="D8006" s="3"/>
      <c r="E8006" s="3"/>
      <c r="F8006" s="30" t="str">
        <f t="array" ref="F8006">IF(C8006&lt;&gt;"",INDEX(FunctionalValues,MATCH(C8006,KanoFunctional,0),2),"")</f>
        <v/>
      </c>
      <c r="G8006" s="30" t="str">
        <f t="array" ref="G8006">IF(D8006&lt;&gt;"",INDEX(DysfunctionalValues,2,MATCH(D8006,KanoDysfunctional,0)),"")</f>
        <v/>
      </c>
      <c r="H8006" s="30" t="str">
        <f t="array" ref="H8006">IF(C8006&lt;&gt;"",INDEX(KanoTable,MATCH(C8006,KanoFunctional,0),MATCH(D8006,KanoDysfunctional,0)),"")</f>
        <v/>
      </c>
      <c r="I8006" s="30" t="str">
        <f t="shared" si="126"/>
        <v/>
      </c>
      <c r="J8006" s="30" t="e">
        <f>VLOOKUP(B8006,Users!$A$2:$C$10000,3,FALSE)</f>
        <v>#N/A</v>
      </c>
    </row>
    <row r="8007" spans="1:10" ht="15.75" customHeight="1">
      <c r="A8007" s="3"/>
      <c r="B8007" s="3"/>
      <c r="C8007" s="3"/>
      <c r="D8007" s="3"/>
      <c r="E8007" s="3"/>
      <c r="F8007" s="30" t="str">
        <f t="array" ref="F8007">IF(C8007&lt;&gt;"",INDEX(FunctionalValues,MATCH(C8007,KanoFunctional,0),2),"")</f>
        <v/>
      </c>
      <c r="G8007" s="30" t="str">
        <f t="array" ref="G8007">IF(D8007&lt;&gt;"",INDEX(DysfunctionalValues,2,MATCH(D8007,KanoDysfunctional,0)),"")</f>
        <v/>
      </c>
      <c r="H8007" s="30" t="str">
        <f t="array" ref="H8007">IF(C8007&lt;&gt;"",INDEX(KanoTable,MATCH(C8007,KanoFunctional,0),MATCH(D8007,KanoDysfunctional,0)),"")</f>
        <v/>
      </c>
      <c r="I8007" s="30" t="str">
        <f t="shared" si="126"/>
        <v/>
      </c>
      <c r="J8007" s="30" t="e">
        <f>VLOOKUP(B8007,Users!$A$2:$C$10000,3,FALSE)</f>
        <v>#N/A</v>
      </c>
    </row>
    <row r="8008" spans="1:10" ht="15.75" customHeight="1">
      <c r="A8008" s="3"/>
      <c r="B8008" s="3"/>
      <c r="C8008" s="3"/>
      <c r="D8008" s="3"/>
      <c r="E8008" s="3"/>
      <c r="F8008" s="30" t="str">
        <f t="array" ref="F8008">IF(C8008&lt;&gt;"",INDEX(FunctionalValues,MATCH(C8008,KanoFunctional,0),2),"")</f>
        <v/>
      </c>
      <c r="G8008" s="30" t="str">
        <f t="array" ref="G8008">IF(D8008&lt;&gt;"",INDEX(DysfunctionalValues,2,MATCH(D8008,KanoDysfunctional,0)),"")</f>
        <v/>
      </c>
      <c r="H8008" s="30" t="str">
        <f t="array" ref="H8008">IF(C8008&lt;&gt;"",INDEX(KanoTable,MATCH(C8008,KanoFunctional,0),MATCH(D8008,KanoDysfunctional,0)),"")</f>
        <v/>
      </c>
      <c r="I8008" s="30" t="str">
        <f t="shared" si="126"/>
        <v/>
      </c>
      <c r="J8008" s="30" t="e">
        <f>VLOOKUP(B8008,Users!$A$2:$C$10000,3,FALSE)</f>
        <v>#N/A</v>
      </c>
    </row>
    <row r="8009" spans="1:10" ht="15.75" customHeight="1">
      <c r="A8009" s="3"/>
      <c r="B8009" s="3"/>
      <c r="C8009" s="3"/>
      <c r="D8009" s="3"/>
      <c r="E8009" s="3"/>
      <c r="F8009" s="30" t="str">
        <f t="array" ref="F8009">IF(C8009&lt;&gt;"",INDEX(FunctionalValues,MATCH(C8009,KanoFunctional,0),2),"")</f>
        <v/>
      </c>
      <c r="G8009" s="30" t="str">
        <f t="array" ref="G8009">IF(D8009&lt;&gt;"",INDEX(DysfunctionalValues,2,MATCH(D8009,KanoDysfunctional,0)),"")</f>
        <v/>
      </c>
      <c r="H8009" s="30" t="str">
        <f t="array" ref="H8009">IF(C8009&lt;&gt;"",INDEX(KanoTable,MATCH(C8009,KanoFunctional,0),MATCH(D8009,KanoDysfunctional,0)),"")</f>
        <v/>
      </c>
      <c r="I8009" s="30" t="str">
        <f t="shared" si="126"/>
        <v/>
      </c>
      <c r="J8009" s="30" t="e">
        <f>VLOOKUP(B8009,Users!$A$2:$C$10000,3,FALSE)</f>
        <v>#N/A</v>
      </c>
    </row>
    <row r="8010" spans="1:10" ht="15.75" customHeight="1">
      <c r="A8010" s="3"/>
      <c r="B8010" s="3"/>
      <c r="C8010" s="3"/>
      <c r="D8010" s="3"/>
      <c r="E8010" s="3"/>
      <c r="F8010" s="30" t="str">
        <f t="array" ref="F8010">IF(C8010&lt;&gt;"",INDEX(FunctionalValues,MATCH(C8010,KanoFunctional,0),2),"")</f>
        <v/>
      </c>
      <c r="G8010" s="30" t="str">
        <f t="array" ref="G8010">IF(D8010&lt;&gt;"",INDEX(DysfunctionalValues,2,MATCH(D8010,KanoDysfunctional,0)),"")</f>
        <v/>
      </c>
      <c r="H8010" s="30" t="str">
        <f t="array" ref="H8010">IF(C8010&lt;&gt;"",INDEX(KanoTable,MATCH(C8010,KanoFunctional,0),MATCH(D8010,KanoDysfunctional,0)),"")</f>
        <v/>
      </c>
      <c r="I8010" s="30" t="str">
        <f t="shared" si="126"/>
        <v/>
      </c>
      <c r="J8010" s="30" t="e">
        <f>VLOOKUP(B8010,Users!$A$2:$C$10000,3,FALSE)</f>
        <v>#N/A</v>
      </c>
    </row>
    <row r="8011" spans="1:10" ht="15.75" customHeight="1">
      <c r="A8011" s="3"/>
      <c r="B8011" s="3"/>
      <c r="C8011" s="3"/>
      <c r="D8011" s="3"/>
      <c r="E8011" s="3"/>
      <c r="F8011" s="30" t="str">
        <f t="array" ref="F8011">IF(C8011&lt;&gt;"",INDEX(FunctionalValues,MATCH(C8011,KanoFunctional,0),2),"")</f>
        <v/>
      </c>
      <c r="G8011" s="30" t="str">
        <f t="array" ref="G8011">IF(D8011&lt;&gt;"",INDEX(DysfunctionalValues,2,MATCH(D8011,KanoDysfunctional,0)),"")</f>
        <v/>
      </c>
      <c r="H8011" s="30" t="str">
        <f t="array" ref="H8011">IF(C8011&lt;&gt;"",INDEX(KanoTable,MATCH(C8011,KanoFunctional,0),MATCH(D8011,KanoDysfunctional,0)),"")</f>
        <v/>
      </c>
      <c r="I8011" s="30" t="str">
        <f t="shared" si="126"/>
        <v/>
      </c>
      <c r="J8011" s="30" t="e">
        <f>VLOOKUP(B8011,Users!$A$2:$C$10000,3,FALSE)</f>
        <v>#N/A</v>
      </c>
    </row>
    <row r="8012" spans="1:10" ht="15.75" customHeight="1">
      <c r="A8012" s="3"/>
      <c r="B8012" s="3"/>
      <c r="C8012" s="3"/>
      <c r="D8012" s="3"/>
      <c r="E8012" s="3"/>
      <c r="F8012" s="30" t="str">
        <f t="array" ref="F8012">IF(C8012&lt;&gt;"",INDEX(FunctionalValues,MATCH(C8012,KanoFunctional,0),2),"")</f>
        <v/>
      </c>
      <c r="G8012" s="30" t="str">
        <f t="array" ref="G8012">IF(D8012&lt;&gt;"",INDEX(DysfunctionalValues,2,MATCH(D8012,KanoDysfunctional,0)),"")</f>
        <v/>
      </c>
      <c r="H8012" s="30" t="str">
        <f t="array" ref="H8012">IF(C8012&lt;&gt;"",INDEX(KanoTable,MATCH(C8012,KanoFunctional,0),MATCH(D8012,KanoDysfunctional,0)),"")</f>
        <v/>
      </c>
      <c r="I8012" s="30" t="str">
        <f t="shared" si="126"/>
        <v/>
      </c>
      <c r="J8012" s="30" t="e">
        <f>VLOOKUP(B8012,Users!$A$2:$C$10000,3,FALSE)</f>
        <v>#N/A</v>
      </c>
    </row>
    <row r="8013" spans="1:10" ht="15.75" customHeight="1">
      <c r="A8013" s="3"/>
      <c r="B8013" s="3"/>
      <c r="C8013" s="3"/>
      <c r="D8013" s="3"/>
      <c r="E8013" s="3"/>
      <c r="F8013" s="30" t="str">
        <f t="array" ref="F8013">IF(C8013&lt;&gt;"",INDEX(FunctionalValues,MATCH(C8013,KanoFunctional,0),2),"")</f>
        <v/>
      </c>
      <c r="G8013" s="30" t="str">
        <f t="array" ref="G8013">IF(D8013&lt;&gt;"",INDEX(DysfunctionalValues,2,MATCH(D8013,KanoDysfunctional,0)),"")</f>
        <v/>
      </c>
      <c r="H8013" s="30" t="str">
        <f t="array" ref="H8013">IF(C8013&lt;&gt;"",INDEX(KanoTable,MATCH(C8013,KanoFunctional,0),MATCH(D8013,KanoDysfunctional,0)),"")</f>
        <v/>
      </c>
      <c r="I8013" s="30" t="str">
        <f t="shared" si="126"/>
        <v/>
      </c>
      <c r="J8013" s="30" t="e">
        <f>VLOOKUP(B8013,Users!$A$2:$C$10000,3,FALSE)</f>
        <v>#N/A</v>
      </c>
    </row>
    <row r="8014" spans="1:10" ht="15.75" customHeight="1">
      <c r="A8014" s="3"/>
      <c r="B8014" s="3"/>
      <c r="C8014" s="3"/>
      <c r="D8014" s="3"/>
      <c r="E8014" s="3"/>
      <c r="F8014" s="30" t="str">
        <f t="array" ref="F8014">IF(C8014&lt;&gt;"",INDEX(FunctionalValues,MATCH(C8014,KanoFunctional,0),2),"")</f>
        <v/>
      </c>
      <c r="G8014" s="30" t="str">
        <f t="array" ref="G8014">IF(D8014&lt;&gt;"",INDEX(DysfunctionalValues,2,MATCH(D8014,KanoDysfunctional,0)),"")</f>
        <v/>
      </c>
      <c r="H8014" s="30" t="str">
        <f t="array" ref="H8014">IF(C8014&lt;&gt;"",INDEX(KanoTable,MATCH(C8014,KanoFunctional,0),MATCH(D8014,KanoDysfunctional,0)),"")</f>
        <v/>
      </c>
      <c r="I8014" s="30" t="str">
        <f t="shared" si="126"/>
        <v/>
      </c>
      <c r="J8014" s="30" t="e">
        <f>VLOOKUP(B8014,Users!$A$2:$C$10000,3,FALSE)</f>
        <v>#N/A</v>
      </c>
    </row>
    <row r="8015" spans="1:10" ht="15.75" customHeight="1">
      <c r="A8015" s="3"/>
      <c r="B8015" s="3"/>
      <c r="C8015" s="3"/>
      <c r="D8015" s="3"/>
      <c r="E8015" s="3"/>
      <c r="F8015" s="30" t="str">
        <f t="array" ref="F8015">IF(C8015&lt;&gt;"",INDEX(FunctionalValues,MATCH(C8015,KanoFunctional,0),2),"")</f>
        <v/>
      </c>
      <c r="G8015" s="30" t="str">
        <f t="array" ref="G8015">IF(D8015&lt;&gt;"",INDEX(DysfunctionalValues,2,MATCH(D8015,KanoDysfunctional,0)),"")</f>
        <v/>
      </c>
      <c r="H8015" s="30" t="str">
        <f t="array" ref="H8015">IF(C8015&lt;&gt;"",INDEX(KanoTable,MATCH(C8015,KanoFunctional,0),MATCH(D8015,KanoDysfunctional,0)),"")</f>
        <v/>
      </c>
      <c r="I8015" s="30" t="str">
        <f t="shared" si="126"/>
        <v/>
      </c>
      <c r="J8015" s="30" t="e">
        <f>VLOOKUP(B8015,Users!$A$2:$C$10000,3,FALSE)</f>
        <v>#N/A</v>
      </c>
    </row>
    <row r="8016" spans="1:10" ht="15.75" customHeight="1">
      <c r="A8016" s="3"/>
      <c r="B8016" s="3"/>
      <c r="C8016" s="3"/>
      <c r="D8016" s="3"/>
      <c r="E8016" s="3"/>
      <c r="F8016" s="30" t="str">
        <f t="array" ref="F8016">IF(C8016&lt;&gt;"",INDEX(FunctionalValues,MATCH(C8016,KanoFunctional,0),2),"")</f>
        <v/>
      </c>
      <c r="G8016" s="30" t="str">
        <f t="array" ref="G8016">IF(D8016&lt;&gt;"",INDEX(DysfunctionalValues,2,MATCH(D8016,KanoDysfunctional,0)),"")</f>
        <v/>
      </c>
      <c r="H8016" s="30" t="str">
        <f t="array" ref="H8016">IF(C8016&lt;&gt;"",INDEX(KanoTable,MATCH(C8016,KanoFunctional,0),MATCH(D8016,KanoDysfunctional,0)),"")</f>
        <v/>
      </c>
      <c r="I8016" s="30" t="str">
        <f t="shared" si="126"/>
        <v/>
      </c>
      <c r="J8016" s="30" t="e">
        <f>VLOOKUP(B8016,Users!$A$2:$C$10000,3,FALSE)</f>
        <v>#N/A</v>
      </c>
    </row>
    <row r="8017" spans="1:10" ht="15.75" customHeight="1">
      <c r="A8017" s="3"/>
      <c r="B8017" s="3"/>
      <c r="C8017" s="3"/>
      <c r="D8017" s="3"/>
      <c r="E8017" s="3"/>
      <c r="F8017" s="30" t="str">
        <f t="array" ref="F8017">IF(C8017&lt;&gt;"",INDEX(FunctionalValues,MATCH(C8017,KanoFunctional,0),2),"")</f>
        <v/>
      </c>
      <c r="G8017" s="30" t="str">
        <f t="array" ref="G8017">IF(D8017&lt;&gt;"",INDEX(DysfunctionalValues,2,MATCH(D8017,KanoDysfunctional,0)),"")</f>
        <v/>
      </c>
      <c r="H8017" s="30" t="str">
        <f t="array" ref="H8017">IF(C8017&lt;&gt;"",INDEX(KanoTable,MATCH(C8017,KanoFunctional,0),MATCH(D8017,KanoDysfunctional,0)),"")</f>
        <v/>
      </c>
      <c r="I8017" s="30" t="str">
        <f t="shared" si="126"/>
        <v/>
      </c>
      <c r="J8017" s="30" t="e">
        <f>VLOOKUP(B8017,Users!$A$2:$C$10000,3,FALSE)</f>
        <v>#N/A</v>
      </c>
    </row>
    <row r="8018" spans="1:10" ht="15.75" customHeight="1">
      <c r="A8018" s="3"/>
      <c r="B8018" s="3"/>
      <c r="C8018" s="3"/>
      <c r="D8018" s="3"/>
      <c r="E8018" s="3"/>
      <c r="F8018" s="30" t="str">
        <f t="array" ref="F8018">IF(C8018&lt;&gt;"",INDEX(FunctionalValues,MATCH(C8018,KanoFunctional,0),2),"")</f>
        <v/>
      </c>
      <c r="G8018" s="30" t="str">
        <f t="array" ref="G8018">IF(D8018&lt;&gt;"",INDEX(DysfunctionalValues,2,MATCH(D8018,KanoDysfunctional,0)),"")</f>
        <v/>
      </c>
      <c r="H8018" s="30" t="str">
        <f t="array" ref="H8018">IF(C8018&lt;&gt;"",INDEX(KanoTable,MATCH(C8018,KanoFunctional,0),MATCH(D8018,KanoDysfunctional,0)),"")</f>
        <v/>
      </c>
      <c r="I8018" s="30" t="str">
        <f t="shared" si="126"/>
        <v/>
      </c>
      <c r="J8018" s="30" t="e">
        <f>VLOOKUP(B8018,Users!$A$2:$C$10000,3,FALSE)</f>
        <v>#N/A</v>
      </c>
    </row>
    <row r="8019" spans="1:10" ht="15.75" customHeight="1">
      <c r="A8019" s="3"/>
      <c r="B8019" s="3"/>
      <c r="C8019" s="3"/>
      <c r="D8019" s="3"/>
      <c r="E8019" s="3"/>
      <c r="F8019" s="30" t="str">
        <f t="array" ref="F8019">IF(C8019&lt;&gt;"",INDEX(FunctionalValues,MATCH(C8019,KanoFunctional,0),2),"")</f>
        <v/>
      </c>
      <c r="G8019" s="30" t="str">
        <f t="array" ref="G8019">IF(D8019&lt;&gt;"",INDEX(DysfunctionalValues,2,MATCH(D8019,KanoDysfunctional,0)),"")</f>
        <v/>
      </c>
      <c r="H8019" s="30" t="str">
        <f t="array" ref="H8019">IF(C8019&lt;&gt;"",INDEX(KanoTable,MATCH(C8019,KanoFunctional,0),MATCH(D8019,KanoDysfunctional,0)),"")</f>
        <v/>
      </c>
      <c r="I8019" s="30" t="str">
        <f t="shared" si="126"/>
        <v/>
      </c>
      <c r="J8019" s="30" t="e">
        <f>VLOOKUP(B8019,Users!$A$2:$C$10000,3,FALSE)</f>
        <v>#N/A</v>
      </c>
    </row>
    <row r="8020" spans="1:10" ht="15.75" customHeight="1">
      <c r="A8020" s="3"/>
      <c r="B8020" s="3"/>
      <c r="C8020" s="3"/>
      <c r="D8020" s="3"/>
      <c r="E8020" s="3"/>
      <c r="F8020" s="30" t="str">
        <f t="array" ref="F8020">IF(C8020&lt;&gt;"",INDEX(FunctionalValues,MATCH(C8020,KanoFunctional,0),2),"")</f>
        <v/>
      </c>
      <c r="G8020" s="30" t="str">
        <f t="array" ref="G8020">IF(D8020&lt;&gt;"",INDEX(DysfunctionalValues,2,MATCH(D8020,KanoDysfunctional,0)),"")</f>
        <v/>
      </c>
      <c r="H8020" s="30" t="str">
        <f t="array" ref="H8020">IF(C8020&lt;&gt;"",INDEX(KanoTable,MATCH(C8020,KanoFunctional,0),MATCH(D8020,KanoDysfunctional,0)),"")</f>
        <v/>
      </c>
      <c r="I8020" s="30" t="str">
        <f t="shared" si="126"/>
        <v/>
      </c>
      <c r="J8020" s="30" t="e">
        <f>VLOOKUP(B8020,Users!$A$2:$C$10000,3,FALSE)</f>
        <v>#N/A</v>
      </c>
    </row>
    <row r="8021" spans="1:10" ht="15.75" customHeight="1">
      <c r="A8021" s="3"/>
      <c r="B8021" s="3"/>
      <c r="C8021" s="3"/>
      <c r="D8021" s="3"/>
      <c r="E8021" s="3"/>
      <c r="F8021" s="30" t="str">
        <f t="array" ref="F8021">IF(C8021&lt;&gt;"",INDEX(FunctionalValues,MATCH(C8021,KanoFunctional,0),2),"")</f>
        <v/>
      </c>
      <c r="G8021" s="30" t="str">
        <f t="array" ref="G8021">IF(D8021&lt;&gt;"",INDEX(DysfunctionalValues,2,MATCH(D8021,KanoDysfunctional,0)),"")</f>
        <v/>
      </c>
      <c r="H8021" s="30" t="str">
        <f t="array" ref="H8021">IF(C8021&lt;&gt;"",INDEX(KanoTable,MATCH(C8021,KanoFunctional,0),MATCH(D8021,KanoDysfunctional,0)),"")</f>
        <v/>
      </c>
      <c r="I8021" s="30" t="str">
        <f t="shared" si="126"/>
        <v/>
      </c>
      <c r="J8021" s="30" t="e">
        <f>VLOOKUP(B8021,Users!$A$2:$C$10000,3,FALSE)</f>
        <v>#N/A</v>
      </c>
    </row>
    <row r="8022" spans="1:10" ht="15.75" customHeight="1">
      <c r="A8022" s="3"/>
      <c r="B8022" s="3"/>
      <c r="C8022" s="3"/>
      <c r="D8022" s="3"/>
      <c r="E8022" s="3"/>
      <c r="F8022" s="30" t="str">
        <f t="array" ref="F8022">IF(C8022&lt;&gt;"",INDEX(FunctionalValues,MATCH(C8022,KanoFunctional,0),2),"")</f>
        <v/>
      </c>
      <c r="G8022" s="30" t="str">
        <f t="array" ref="G8022">IF(D8022&lt;&gt;"",INDEX(DysfunctionalValues,2,MATCH(D8022,KanoDysfunctional,0)),"")</f>
        <v/>
      </c>
      <c r="H8022" s="30" t="str">
        <f t="array" ref="H8022">IF(C8022&lt;&gt;"",INDEX(KanoTable,MATCH(C8022,KanoFunctional,0),MATCH(D8022,KanoDysfunctional,0)),"")</f>
        <v/>
      </c>
      <c r="I8022" s="30" t="str">
        <f t="shared" ref="I8022:I8085" si="127">IF(C8022&lt;&gt;"",MATCH(H8022,KanoResultCodes,0),"")</f>
        <v/>
      </c>
      <c r="J8022" s="30" t="e">
        <f>VLOOKUP(B8022,Users!$A$2:$C$10000,3,FALSE)</f>
        <v>#N/A</v>
      </c>
    </row>
    <row r="8023" spans="1:10" ht="15.75" customHeight="1">
      <c r="A8023" s="3"/>
      <c r="B8023" s="3"/>
      <c r="C8023" s="3"/>
      <c r="D8023" s="3"/>
      <c r="E8023" s="3"/>
      <c r="F8023" s="30" t="str">
        <f t="array" ref="F8023">IF(C8023&lt;&gt;"",INDEX(FunctionalValues,MATCH(C8023,KanoFunctional,0),2),"")</f>
        <v/>
      </c>
      <c r="G8023" s="30" t="str">
        <f t="array" ref="G8023">IF(D8023&lt;&gt;"",INDEX(DysfunctionalValues,2,MATCH(D8023,KanoDysfunctional,0)),"")</f>
        <v/>
      </c>
      <c r="H8023" s="30" t="str">
        <f t="array" ref="H8023">IF(C8023&lt;&gt;"",INDEX(KanoTable,MATCH(C8023,KanoFunctional,0),MATCH(D8023,KanoDysfunctional,0)),"")</f>
        <v/>
      </c>
      <c r="I8023" s="30" t="str">
        <f t="shared" si="127"/>
        <v/>
      </c>
      <c r="J8023" s="30" t="e">
        <f>VLOOKUP(B8023,Users!$A$2:$C$10000,3,FALSE)</f>
        <v>#N/A</v>
      </c>
    </row>
    <row r="8024" spans="1:10" ht="15.75" customHeight="1">
      <c r="A8024" s="3"/>
      <c r="B8024" s="3"/>
      <c r="C8024" s="3"/>
      <c r="D8024" s="3"/>
      <c r="E8024" s="3"/>
      <c r="F8024" s="30" t="str">
        <f t="array" ref="F8024">IF(C8024&lt;&gt;"",INDEX(FunctionalValues,MATCH(C8024,KanoFunctional,0),2),"")</f>
        <v/>
      </c>
      <c r="G8024" s="30" t="str">
        <f t="array" ref="G8024">IF(D8024&lt;&gt;"",INDEX(DysfunctionalValues,2,MATCH(D8024,KanoDysfunctional,0)),"")</f>
        <v/>
      </c>
      <c r="H8024" s="30" t="str">
        <f t="array" ref="H8024">IF(C8024&lt;&gt;"",INDEX(KanoTable,MATCH(C8024,KanoFunctional,0),MATCH(D8024,KanoDysfunctional,0)),"")</f>
        <v/>
      </c>
      <c r="I8024" s="30" t="str">
        <f t="shared" si="127"/>
        <v/>
      </c>
      <c r="J8024" s="30" t="e">
        <f>VLOOKUP(B8024,Users!$A$2:$C$10000,3,FALSE)</f>
        <v>#N/A</v>
      </c>
    </row>
    <row r="8025" spans="1:10" ht="15.75" customHeight="1">
      <c r="A8025" s="3"/>
      <c r="B8025" s="3"/>
      <c r="C8025" s="3"/>
      <c r="D8025" s="3"/>
      <c r="E8025" s="3"/>
      <c r="F8025" s="30" t="str">
        <f t="array" ref="F8025">IF(C8025&lt;&gt;"",INDEX(FunctionalValues,MATCH(C8025,KanoFunctional,0),2),"")</f>
        <v/>
      </c>
      <c r="G8025" s="30" t="str">
        <f t="array" ref="G8025">IF(D8025&lt;&gt;"",INDEX(DysfunctionalValues,2,MATCH(D8025,KanoDysfunctional,0)),"")</f>
        <v/>
      </c>
      <c r="H8025" s="30" t="str">
        <f t="array" ref="H8025">IF(C8025&lt;&gt;"",INDEX(KanoTable,MATCH(C8025,KanoFunctional,0),MATCH(D8025,KanoDysfunctional,0)),"")</f>
        <v/>
      </c>
      <c r="I8025" s="30" t="str">
        <f t="shared" si="127"/>
        <v/>
      </c>
      <c r="J8025" s="30" t="e">
        <f>VLOOKUP(B8025,Users!$A$2:$C$10000,3,FALSE)</f>
        <v>#N/A</v>
      </c>
    </row>
    <row r="8026" spans="1:10" ht="15.75" customHeight="1">
      <c r="A8026" s="3"/>
      <c r="B8026" s="3"/>
      <c r="C8026" s="3"/>
      <c r="D8026" s="3"/>
      <c r="E8026" s="3"/>
      <c r="F8026" s="30" t="str">
        <f t="array" ref="F8026">IF(C8026&lt;&gt;"",INDEX(FunctionalValues,MATCH(C8026,KanoFunctional,0),2),"")</f>
        <v/>
      </c>
      <c r="G8026" s="30" t="str">
        <f t="array" ref="G8026">IF(D8026&lt;&gt;"",INDEX(DysfunctionalValues,2,MATCH(D8026,KanoDysfunctional,0)),"")</f>
        <v/>
      </c>
      <c r="H8026" s="30" t="str">
        <f t="array" ref="H8026">IF(C8026&lt;&gt;"",INDEX(KanoTable,MATCH(C8026,KanoFunctional,0),MATCH(D8026,KanoDysfunctional,0)),"")</f>
        <v/>
      </c>
      <c r="I8026" s="30" t="str">
        <f t="shared" si="127"/>
        <v/>
      </c>
      <c r="J8026" s="30" t="e">
        <f>VLOOKUP(B8026,Users!$A$2:$C$10000,3,FALSE)</f>
        <v>#N/A</v>
      </c>
    </row>
    <row r="8027" spans="1:10" ht="15.75" customHeight="1">
      <c r="A8027" s="3"/>
      <c r="B8027" s="3"/>
      <c r="C8027" s="3"/>
      <c r="D8027" s="3"/>
      <c r="E8027" s="3"/>
      <c r="F8027" s="30" t="str">
        <f t="array" ref="F8027">IF(C8027&lt;&gt;"",INDEX(FunctionalValues,MATCH(C8027,KanoFunctional,0),2),"")</f>
        <v/>
      </c>
      <c r="G8027" s="30" t="str">
        <f t="array" ref="G8027">IF(D8027&lt;&gt;"",INDEX(DysfunctionalValues,2,MATCH(D8027,KanoDysfunctional,0)),"")</f>
        <v/>
      </c>
      <c r="H8027" s="30" t="str">
        <f t="array" ref="H8027">IF(C8027&lt;&gt;"",INDEX(KanoTable,MATCH(C8027,KanoFunctional,0),MATCH(D8027,KanoDysfunctional,0)),"")</f>
        <v/>
      </c>
      <c r="I8027" s="30" t="str">
        <f t="shared" si="127"/>
        <v/>
      </c>
      <c r="J8027" s="30" t="e">
        <f>VLOOKUP(B8027,Users!$A$2:$C$10000,3,FALSE)</f>
        <v>#N/A</v>
      </c>
    </row>
    <row r="8028" spans="1:10" ht="15.75" customHeight="1">
      <c r="A8028" s="3"/>
      <c r="B8028" s="3"/>
      <c r="C8028" s="3"/>
      <c r="D8028" s="3"/>
      <c r="E8028" s="3"/>
      <c r="F8028" s="30" t="str">
        <f t="array" ref="F8028">IF(C8028&lt;&gt;"",INDEX(FunctionalValues,MATCH(C8028,KanoFunctional,0),2),"")</f>
        <v/>
      </c>
      <c r="G8028" s="30" t="str">
        <f t="array" ref="G8028">IF(D8028&lt;&gt;"",INDEX(DysfunctionalValues,2,MATCH(D8028,KanoDysfunctional,0)),"")</f>
        <v/>
      </c>
      <c r="H8028" s="30" t="str">
        <f t="array" ref="H8028">IF(C8028&lt;&gt;"",INDEX(KanoTable,MATCH(C8028,KanoFunctional,0),MATCH(D8028,KanoDysfunctional,0)),"")</f>
        <v/>
      </c>
      <c r="I8028" s="30" t="str">
        <f t="shared" si="127"/>
        <v/>
      </c>
      <c r="J8028" s="30" t="e">
        <f>VLOOKUP(B8028,Users!$A$2:$C$10000,3,FALSE)</f>
        <v>#N/A</v>
      </c>
    </row>
    <row r="8029" spans="1:10" ht="15.75" customHeight="1">
      <c r="A8029" s="3"/>
      <c r="B8029" s="3"/>
      <c r="C8029" s="3"/>
      <c r="D8029" s="3"/>
      <c r="E8029" s="3"/>
      <c r="F8029" s="30" t="str">
        <f t="array" ref="F8029">IF(C8029&lt;&gt;"",INDEX(FunctionalValues,MATCH(C8029,KanoFunctional,0),2),"")</f>
        <v/>
      </c>
      <c r="G8029" s="30" t="str">
        <f t="array" ref="G8029">IF(D8029&lt;&gt;"",INDEX(DysfunctionalValues,2,MATCH(D8029,KanoDysfunctional,0)),"")</f>
        <v/>
      </c>
      <c r="H8029" s="30" t="str">
        <f t="array" ref="H8029">IF(C8029&lt;&gt;"",INDEX(KanoTable,MATCH(C8029,KanoFunctional,0),MATCH(D8029,KanoDysfunctional,0)),"")</f>
        <v/>
      </c>
      <c r="I8029" s="30" t="str">
        <f t="shared" si="127"/>
        <v/>
      </c>
      <c r="J8029" s="30" t="e">
        <f>VLOOKUP(B8029,Users!$A$2:$C$10000,3,FALSE)</f>
        <v>#N/A</v>
      </c>
    </row>
    <row r="8030" spans="1:10" ht="15.75" customHeight="1">
      <c r="A8030" s="3"/>
      <c r="B8030" s="3"/>
      <c r="C8030" s="3"/>
      <c r="D8030" s="3"/>
      <c r="E8030" s="3"/>
      <c r="F8030" s="30" t="str">
        <f t="array" ref="F8030">IF(C8030&lt;&gt;"",INDEX(FunctionalValues,MATCH(C8030,KanoFunctional,0),2),"")</f>
        <v/>
      </c>
      <c r="G8030" s="30" t="str">
        <f t="array" ref="G8030">IF(D8030&lt;&gt;"",INDEX(DysfunctionalValues,2,MATCH(D8030,KanoDysfunctional,0)),"")</f>
        <v/>
      </c>
      <c r="H8030" s="30" t="str">
        <f t="array" ref="H8030">IF(C8030&lt;&gt;"",INDEX(KanoTable,MATCH(C8030,KanoFunctional,0),MATCH(D8030,KanoDysfunctional,0)),"")</f>
        <v/>
      </c>
      <c r="I8030" s="30" t="str">
        <f t="shared" si="127"/>
        <v/>
      </c>
      <c r="J8030" s="30" t="e">
        <f>VLOOKUP(B8030,Users!$A$2:$C$10000,3,FALSE)</f>
        <v>#N/A</v>
      </c>
    </row>
    <row r="8031" spans="1:10" ht="15.75" customHeight="1">
      <c r="A8031" s="3"/>
      <c r="B8031" s="3"/>
      <c r="C8031" s="3"/>
      <c r="D8031" s="3"/>
      <c r="E8031" s="3"/>
      <c r="F8031" s="30" t="str">
        <f t="array" ref="F8031">IF(C8031&lt;&gt;"",INDEX(FunctionalValues,MATCH(C8031,KanoFunctional,0),2),"")</f>
        <v/>
      </c>
      <c r="G8031" s="30" t="str">
        <f t="array" ref="G8031">IF(D8031&lt;&gt;"",INDEX(DysfunctionalValues,2,MATCH(D8031,KanoDysfunctional,0)),"")</f>
        <v/>
      </c>
      <c r="H8031" s="30" t="str">
        <f t="array" ref="H8031">IF(C8031&lt;&gt;"",INDEX(KanoTable,MATCH(C8031,KanoFunctional,0),MATCH(D8031,KanoDysfunctional,0)),"")</f>
        <v/>
      </c>
      <c r="I8031" s="30" t="str">
        <f t="shared" si="127"/>
        <v/>
      </c>
      <c r="J8031" s="30" t="e">
        <f>VLOOKUP(B8031,Users!$A$2:$C$10000,3,FALSE)</f>
        <v>#N/A</v>
      </c>
    </row>
    <row r="8032" spans="1:10" ht="15.75" customHeight="1">
      <c r="A8032" s="3"/>
      <c r="B8032" s="3"/>
      <c r="C8032" s="3"/>
      <c r="D8032" s="3"/>
      <c r="E8032" s="3"/>
      <c r="F8032" s="30" t="str">
        <f t="array" ref="F8032">IF(C8032&lt;&gt;"",INDEX(FunctionalValues,MATCH(C8032,KanoFunctional,0),2),"")</f>
        <v/>
      </c>
      <c r="G8032" s="30" t="str">
        <f t="array" ref="G8032">IF(D8032&lt;&gt;"",INDEX(DysfunctionalValues,2,MATCH(D8032,KanoDysfunctional,0)),"")</f>
        <v/>
      </c>
      <c r="H8032" s="30" t="str">
        <f t="array" ref="H8032">IF(C8032&lt;&gt;"",INDEX(KanoTable,MATCH(C8032,KanoFunctional,0),MATCH(D8032,KanoDysfunctional,0)),"")</f>
        <v/>
      </c>
      <c r="I8032" s="30" t="str">
        <f t="shared" si="127"/>
        <v/>
      </c>
      <c r="J8032" s="30" t="e">
        <f>VLOOKUP(B8032,Users!$A$2:$C$10000,3,FALSE)</f>
        <v>#N/A</v>
      </c>
    </row>
    <row r="8033" spans="1:10" ht="15.75" customHeight="1">
      <c r="A8033" s="3"/>
      <c r="B8033" s="3"/>
      <c r="C8033" s="3"/>
      <c r="D8033" s="3"/>
      <c r="E8033" s="3"/>
      <c r="F8033" s="30" t="str">
        <f t="array" ref="F8033">IF(C8033&lt;&gt;"",INDEX(FunctionalValues,MATCH(C8033,KanoFunctional,0),2),"")</f>
        <v/>
      </c>
      <c r="G8033" s="30" t="str">
        <f t="array" ref="G8033">IF(D8033&lt;&gt;"",INDEX(DysfunctionalValues,2,MATCH(D8033,KanoDysfunctional,0)),"")</f>
        <v/>
      </c>
      <c r="H8033" s="30" t="str">
        <f t="array" ref="H8033">IF(C8033&lt;&gt;"",INDEX(KanoTable,MATCH(C8033,KanoFunctional,0),MATCH(D8033,KanoDysfunctional,0)),"")</f>
        <v/>
      </c>
      <c r="I8033" s="30" t="str">
        <f t="shared" si="127"/>
        <v/>
      </c>
      <c r="J8033" s="30" t="e">
        <f>VLOOKUP(B8033,Users!$A$2:$C$10000,3,FALSE)</f>
        <v>#N/A</v>
      </c>
    </row>
    <row r="8034" spans="1:10" ht="15.75" customHeight="1">
      <c r="A8034" s="3"/>
      <c r="B8034" s="3"/>
      <c r="C8034" s="3"/>
      <c r="D8034" s="3"/>
      <c r="E8034" s="3"/>
      <c r="F8034" s="30" t="str">
        <f t="array" ref="F8034">IF(C8034&lt;&gt;"",INDEX(FunctionalValues,MATCH(C8034,KanoFunctional,0),2),"")</f>
        <v/>
      </c>
      <c r="G8034" s="30" t="str">
        <f t="array" ref="G8034">IF(D8034&lt;&gt;"",INDEX(DysfunctionalValues,2,MATCH(D8034,KanoDysfunctional,0)),"")</f>
        <v/>
      </c>
      <c r="H8034" s="30" t="str">
        <f t="array" ref="H8034">IF(C8034&lt;&gt;"",INDEX(KanoTable,MATCH(C8034,KanoFunctional,0),MATCH(D8034,KanoDysfunctional,0)),"")</f>
        <v/>
      </c>
      <c r="I8034" s="30" t="str">
        <f t="shared" si="127"/>
        <v/>
      </c>
      <c r="J8034" s="30" t="e">
        <f>VLOOKUP(B8034,Users!$A$2:$C$10000,3,FALSE)</f>
        <v>#N/A</v>
      </c>
    </row>
    <row r="8035" spans="1:10" ht="15.75" customHeight="1">
      <c r="A8035" s="3"/>
      <c r="B8035" s="3"/>
      <c r="C8035" s="3"/>
      <c r="D8035" s="3"/>
      <c r="E8035" s="3"/>
      <c r="F8035" s="30" t="str">
        <f t="array" ref="F8035">IF(C8035&lt;&gt;"",INDEX(FunctionalValues,MATCH(C8035,KanoFunctional,0),2),"")</f>
        <v/>
      </c>
      <c r="G8035" s="30" t="str">
        <f t="array" ref="G8035">IF(D8035&lt;&gt;"",INDEX(DysfunctionalValues,2,MATCH(D8035,KanoDysfunctional,0)),"")</f>
        <v/>
      </c>
      <c r="H8035" s="30" t="str">
        <f t="array" ref="H8035">IF(C8035&lt;&gt;"",INDEX(KanoTable,MATCH(C8035,KanoFunctional,0),MATCH(D8035,KanoDysfunctional,0)),"")</f>
        <v/>
      </c>
      <c r="I8035" s="30" t="str">
        <f t="shared" si="127"/>
        <v/>
      </c>
      <c r="J8035" s="30" t="e">
        <f>VLOOKUP(B8035,Users!$A$2:$C$10000,3,FALSE)</f>
        <v>#N/A</v>
      </c>
    </row>
    <row r="8036" spans="1:10" ht="15.75" customHeight="1">
      <c r="A8036" s="3"/>
      <c r="B8036" s="3"/>
      <c r="C8036" s="3"/>
      <c r="D8036" s="3"/>
      <c r="E8036" s="3"/>
      <c r="F8036" s="30" t="str">
        <f t="array" ref="F8036">IF(C8036&lt;&gt;"",INDEX(FunctionalValues,MATCH(C8036,KanoFunctional,0),2),"")</f>
        <v/>
      </c>
      <c r="G8036" s="30" t="str">
        <f t="array" ref="G8036">IF(D8036&lt;&gt;"",INDEX(DysfunctionalValues,2,MATCH(D8036,KanoDysfunctional,0)),"")</f>
        <v/>
      </c>
      <c r="H8036" s="30" t="str">
        <f t="array" ref="H8036">IF(C8036&lt;&gt;"",INDEX(KanoTable,MATCH(C8036,KanoFunctional,0),MATCH(D8036,KanoDysfunctional,0)),"")</f>
        <v/>
      </c>
      <c r="I8036" s="30" t="str">
        <f t="shared" si="127"/>
        <v/>
      </c>
      <c r="J8036" s="30" t="e">
        <f>VLOOKUP(B8036,Users!$A$2:$C$10000,3,FALSE)</f>
        <v>#N/A</v>
      </c>
    </row>
    <row r="8037" spans="1:10" ht="15.75" customHeight="1">
      <c r="A8037" s="3"/>
      <c r="B8037" s="3"/>
      <c r="C8037" s="3"/>
      <c r="D8037" s="3"/>
      <c r="E8037" s="3"/>
      <c r="F8037" s="30" t="str">
        <f t="array" ref="F8037">IF(C8037&lt;&gt;"",INDEX(FunctionalValues,MATCH(C8037,KanoFunctional,0),2),"")</f>
        <v/>
      </c>
      <c r="G8037" s="30" t="str">
        <f t="array" ref="G8037">IF(D8037&lt;&gt;"",INDEX(DysfunctionalValues,2,MATCH(D8037,KanoDysfunctional,0)),"")</f>
        <v/>
      </c>
      <c r="H8037" s="30" t="str">
        <f t="array" ref="H8037">IF(C8037&lt;&gt;"",INDEX(KanoTable,MATCH(C8037,KanoFunctional,0),MATCH(D8037,KanoDysfunctional,0)),"")</f>
        <v/>
      </c>
      <c r="I8037" s="30" t="str">
        <f t="shared" si="127"/>
        <v/>
      </c>
      <c r="J8037" s="30" t="e">
        <f>VLOOKUP(B8037,Users!$A$2:$C$10000,3,FALSE)</f>
        <v>#N/A</v>
      </c>
    </row>
    <row r="8038" spans="1:10" ht="15.75" customHeight="1">
      <c r="A8038" s="3"/>
      <c r="B8038" s="3"/>
      <c r="C8038" s="3"/>
      <c r="D8038" s="3"/>
      <c r="E8038" s="3"/>
      <c r="F8038" s="30" t="str">
        <f t="array" ref="F8038">IF(C8038&lt;&gt;"",INDEX(FunctionalValues,MATCH(C8038,KanoFunctional,0),2),"")</f>
        <v/>
      </c>
      <c r="G8038" s="30" t="str">
        <f t="array" ref="G8038">IF(D8038&lt;&gt;"",INDEX(DysfunctionalValues,2,MATCH(D8038,KanoDysfunctional,0)),"")</f>
        <v/>
      </c>
      <c r="H8038" s="30" t="str">
        <f t="array" ref="H8038">IF(C8038&lt;&gt;"",INDEX(KanoTable,MATCH(C8038,KanoFunctional,0),MATCH(D8038,KanoDysfunctional,0)),"")</f>
        <v/>
      </c>
      <c r="I8038" s="30" t="str">
        <f t="shared" si="127"/>
        <v/>
      </c>
      <c r="J8038" s="30" t="e">
        <f>VLOOKUP(B8038,Users!$A$2:$C$10000,3,FALSE)</f>
        <v>#N/A</v>
      </c>
    </row>
    <row r="8039" spans="1:10" ht="15.75" customHeight="1">
      <c r="A8039" s="3"/>
      <c r="B8039" s="3"/>
      <c r="C8039" s="3"/>
      <c r="D8039" s="3"/>
      <c r="E8039" s="3"/>
      <c r="F8039" s="30" t="str">
        <f t="array" ref="F8039">IF(C8039&lt;&gt;"",INDEX(FunctionalValues,MATCH(C8039,KanoFunctional,0),2),"")</f>
        <v/>
      </c>
      <c r="G8039" s="30" t="str">
        <f t="array" ref="G8039">IF(D8039&lt;&gt;"",INDEX(DysfunctionalValues,2,MATCH(D8039,KanoDysfunctional,0)),"")</f>
        <v/>
      </c>
      <c r="H8039" s="30" t="str">
        <f t="array" ref="H8039">IF(C8039&lt;&gt;"",INDEX(KanoTable,MATCH(C8039,KanoFunctional,0),MATCH(D8039,KanoDysfunctional,0)),"")</f>
        <v/>
      </c>
      <c r="I8039" s="30" t="str">
        <f t="shared" si="127"/>
        <v/>
      </c>
      <c r="J8039" s="30" t="e">
        <f>VLOOKUP(B8039,Users!$A$2:$C$10000,3,FALSE)</f>
        <v>#N/A</v>
      </c>
    </row>
    <row r="8040" spans="1:10" ht="15.75" customHeight="1">
      <c r="A8040" s="3"/>
      <c r="B8040" s="3"/>
      <c r="C8040" s="3"/>
      <c r="D8040" s="3"/>
      <c r="E8040" s="3"/>
      <c r="F8040" s="30" t="str">
        <f t="array" ref="F8040">IF(C8040&lt;&gt;"",INDEX(FunctionalValues,MATCH(C8040,KanoFunctional,0),2),"")</f>
        <v/>
      </c>
      <c r="G8040" s="30" t="str">
        <f t="array" ref="G8040">IF(D8040&lt;&gt;"",INDEX(DysfunctionalValues,2,MATCH(D8040,KanoDysfunctional,0)),"")</f>
        <v/>
      </c>
      <c r="H8040" s="30" t="str">
        <f t="array" ref="H8040">IF(C8040&lt;&gt;"",INDEX(KanoTable,MATCH(C8040,KanoFunctional,0),MATCH(D8040,KanoDysfunctional,0)),"")</f>
        <v/>
      </c>
      <c r="I8040" s="30" t="str">
        <f t="shared" si="127"/>
        <v/>
      </c>
      <c r="J8040" s="30" t="e">
        <f>VLOOKUP(B8040,Users!$A$2:$C$10000,3,FALSE)</f>
        <v>#N/A</v>
      </c>
    </row>
    <row r="8041" spans="1:10" ht="15.75" customHeight="1">
      <c r="A8041" s="3"/>
      <c r="B8041" s="3"/>
      <c r="C8041" s="3"/>
      <c r="D8041" s="3"/>
      <c r="E8041" s="3"/>
      <c r="F8041" s="30" t="str">
        <f t="array" ref="F8041">IF(C8041&lt;&gt;"",INDEX(FunctionalValues,MATCH(C8041,KanoFunctional,0),2),"")</f>
        <v/>
      </c>
      <c r="G8041" s="30" t="str">
        <f t="array" ref="G8041">IF(D8041&lt;&gt;"",INDEX(DysfunctionalValues,2,MATCH(D8041,KanoDysfunctional,0)),"")</f>
        <v/>
      </c>
      <c r="H8041" s="30" t="str">
        <f t="array" ref="H8041">IF(C8041&lt;&gt;"",INDEX(KanoTable,MATCH(C8041,KanoFunctional,0),MATCH(D8041,KanoDysfunctional,0)),"")</f>
        <v/>
      </c>
      <c r="I8041" s="30" t="str">
        <f t="shared" si="127"/>
        <v/>
      </c>
      <c r="J8041" s="30" t="e">
        <f>VLOOKUP(B8041,Users!$A$2:$C$10000,3,FALSE)</f>
        <v>#N/A</v>
      </c>
    </row>
    <row r="8042" spans="1:10" ht="15.75" customHeight="1">
      <c r="A8042" s="3"/>
      <c r="B8042" s="3"/>
      <c r="C8042" s="3"/>
      <c r="D8042" s="3"/>
      <c r="E8042" s="3"/>
      <c r="F8042" s="30" t="str">
        <f t="array" ref="F8042">IF(C8042&lt;&gt;"",INDEX(FunctionalValues,MATCH(C8042,KanoFunctional,0),2),"")</f>
        <v/>
      </c>
      <c r="G8042" s="30" t="str">
        <f t="array" ref="G8042">IF(D8042&lt;&gt;"",INDEX(DysfunctionalValues,2,MATCH(D8042,KanoDysfunctional,0)),"")</f>
        <v/>
      </c>
      <c r="H8042" s="30" t="str">
        <f t="array" ref="H8042">IF(C8042&lt;&gt;"",INDEX(KanoTable,MATCH(C8042,KanoFunctional,0),MATCH(D8042,KanoDysfunctional,0)),"")</f>
        <v/>
      </c>
      <c r="I8042" s="30" t="str">
        <f t="shared" si="127"/>
        <v/>
      </c>
      <c r="J8042" s="30" t="e">
        <f>VLOOKUP(B8042,Users!$A$2:$C$10000,3,FALSE)</f>
        <v>#N/A</v>
      </c>
    </row>
    <row r="8043" spans="1:10" ht="15.75" customHeight="1">
      <c r="A8043" s="3"/>
      <c r="B8043" s="3"/>
      <c r="C8043" s="3"/>
      <c r="D8043" s="3"/>
      <c r="E8043" s="3"/>
      <c r="F8043" s="30" t="str">
        <f t="array" ref="F8043">IF(C8043&lt;&gt;"",INDEX(FunctionalValues,MATCH(C8043,KanoFunctional,0),2),"")</f>
        <v/>
      </c>
      <c r="G8043" s="30" t="str">
        <f t="array" ref="G8043">IF(D8043&lt;&gt;"",INDEX(DysfunctionalValues,2,MATCH(D8043,KanoDysfunctional,0)),"")</f>
        <v/>
      </c>
      <c r="H8043" s="30" t="str">
        <f t="array" ref="H8043">IF(C8043&lt;&gt;"",INDEX(KanoTable,MATCH(C8043,KanoFunctional,0),MATCH(D8043,KanoDysfunctional,0)),"")</f>
        <v/>
      </c>
      <c r="I8043" s="30" t="str">
        <f t="shared" si="127"/>
        <v/>
      </c>
      <c r="J8043" s="30" t="e">
        <f>VLOOKUP(B8043,Users!$A$2:$C$10000,3,FALSE)</f>
        <v>#N/A</v>
      </c>
    </row>
    <row r="8044" spans="1:10" ht="15.75" customHeight="1">
      <c r="A8044" s="3"/>
      <c r="B8044" s="3"/>
      <c r="C8044" s="3"/>
      <c r="D8044" s="3"/>
      <c r="E8044" s="3"/>
      <c r="F8044" s="30" t="str">
        <f t="array" ref="F8044">IF(C8044&lt;&gt;"",INDEX(FunctionalValues,MATCH(C8044,KanoFunctional,0),2),"")</f>
        <v/>
      </c>
      <c r="G8044" s="30" t="str">
        <f t="array" ref="G8044">IF(D8044&lt;&gt;"",INDEX(DysfunctionalValues,2,MATCH(D8044,KanoDysfunctional,0)),"")</f>
        <v/>
      </c>
      <c r="H8044" s="30" t="str">
        <f t="array" ref="H8044">IF(C8044&lt;&gt;"",INDEX(KanoTable,MATCH(C8044,KanoFunctional,0),MATCH(D8044,KanoDysfunctional,0)),"")</f>
        <v/>
      </c>
      <c r="I8044" s="30" t="str">
        <f t="shared" si="127"/>
        <v/>
      </c>
      <c r="J8044" s="30" t="e">
        <f>VLOOKUP(B8044,Users!$A$2:$C$10000,3,FALSE)</f>
        <v>#N/A</v>
      </c>
    </row>
    <row r="8045" spans="1:10" ht="15.75" customHeight="1">
      <c r="A8045" s="3"/>
      <c r="B8045" s="3"/>
      <c r="C8045" s="3"/>
      <c r="D8045" s="3"/>
      <c r="E8045" s="3"/>
      <c r="F8045" s="30" t="str">
        <f t="array" ref="F8045">IF(C8045&lt;&gt;"",INDEX(FunctionalValues,MATCH(C8045,KanoFunctional,0),2),"")</f>
        <v/>
      </c>
      <c r="G8045" s="30" t="str">
        <f t="array" ref="G8045">IF(D8045&lt;&gt;"",INDEX(DysfunctionalValues,2,MATCH(D8045,KanoDysfunctional,0)),"")</f>
        <v/>
      </c>
      <c r="H8045" s="30" t="str">
        <f t="array" ref="H8045">IF(C8045&lt;&gt;"",INDEX(KanoTable,MATCH(C8045,KanoFunctional,0),MATCH(D8045,KanoDysfunctional,0)),"")</f>
        <v/>
      </c>
      <c r="I8045" s="30" t="str">
        <f t="shared" si="127"/>
        <v/>
      </c>
      <c r="J8045" s="30" t="e">
        <f>VLOOKUP(B8045,Users!$A$2:$C$10000,3,FALSE)</f>
        <v>#N/A</v>
      </c>
    </row>
    <row r="8046" spans="1:10" ht="15.75" customHeight="1">
      <c r="A8046" s="3"/>
      <c r="B8046" s="3"/>
      <c r="C8046" s="3"/>
      <c r="D8046" s="3"/>
      <c r="E8046" s="3"/>
      <c r="F8046" s="30" t="str">
        <f t="array" ref="F8046">IF(C8046&lt;&gt;"",INDEX(FunctionalValues,MATCH(C8046,KanoFunctional,0),2),"")</f>
        <v/>
      </c>
      <c r="G8046" s="30" t="str">
        <f t="array" ref="G8046">IF(D8046&lt;&gt;"",INDEX(DysfunctionalValues,2,MATCH(D8046,KanoDysfunctional,0)),"")</f>
        <v/>
      </c>
      <c r="H8046" s="30" t="str">
        <f t="array" ref="H8046">IF(C8046&lt;&gt;"",INDEX(KanoTable,MATCH(C8046,KanoFunctional,0),MATCH(D8046,KanoDysfunctional,0)),"")</f>
        <v/>
      </c>
      <c r="I8046" s="30" t="str">
        <f t="shared" si="127"/>
        <v/>
      </c>
      <c r="J8046" s="30" t="e">
        <f>VLOOKUP(B8046,Users!$A$2:$C$10000,3,FALSE)</f>
        <v>#N/A</v>
      </c>
    </row>
    <row r="8047" spans="1:10" ht="15.75" customHeight="1">
      <c r="A8047" s="3"/>
      <c r="B8047" s="3"/>
      <c r="C8047" s="3"/>
      <c r="D8047" s="3"/>
      <c r="E8047" s="3"/>
      <c r="F8047" s="30" t="str">
        <f t="array" ref="F8047">IF(C8047&lt;&gt;"",INDEX(FunctionalValues,MATCH(C8047,KanoFunctional,0),2),"")</f>
        <v/>
      </c>
      <c r="G8047" s="30" t="str">
        <f t="array" ref="G8047">IF(D8047&lt;&gt;"",INDEX(DysfunctionalValues,2,MATCH(D8047,KanoDysfunctional,0)),"")</f>
        <v/>
      </c>
      <c r="H8047" s="30" t="str">
        <f t="array" ref="H8047">IF(C8047&lt;&gt;"",INDEX(KanoTable,MATCH(C8047,KanoFunctional,0),MATCH(D8047,KanoDysfunctional,0)),"")</f>
        <v/>
      </c>
      <c r="I8047" s="30" t="str">
        <f t="shared" si="127"/>
        <v/>
      </c>
      <c r="J8047" s="30" t="e">
        <f>VLOOKUP(B8047,Users!$A$2:$C$10000,3,FALSE)</f>
        <v>#N/A</v>
      </c>
    </row>
    <row r="8048" spans="1:10" ht="15.75" customHeight="1">
      <c r="A8048" s="3"/>
      <c r="B8048" s="3"/>
      <c r="C8048" s="3"/>
      <c r="D8048" s="3"/>
      <c r="E8048" s="3"/>
      <c r="F8048" s="30" t="str">
        <f t="array" ref="F8048">IF(C8048&lt;&gt;"",INDEX(FunctionalValues,MATCH(C8048,KanoFunctional,0),2),"")</f>
        <v/>
      </c>
      <c r="G8048" s="30" t="str">
        <f t="array" ref="G8048">IF(D8048&lt;&gt;"",INDEX(DysfunctionalValues,2,MATCH(D8048,KanoDysfunctional,0)),"")</f>
        <v/>
      </c>
      <c r="H8048" s="30" t="str">
        <f t="array" ref="H8048">IF(C8048&lt;&gt;"",INDEX(KanoTable,MATCH(C8048,KanoFunctional,0),MATCH(D8048,KanoDysfunctional,0)),"")</f>
        <v/>
      </c>
      <c r="I8048" s="30" t="str">
        <f t="shared" si="127"/>
        <v/>
      </c>
      <c r="J8048" s="30" t="e">
        <f>VLOOKUP(B8048,Users!$A$2:$C$10000,3,FALSE)</f>
        <v>#N/A</v>
      </c>
    </row>
    <row r="8049" spans="1:10" ht="15.75" customHeight="1">
      <c r="A8049" s="3"/>
      <c r="B8049" s="3"/>
      <c r="C8049" s="3"/>
      <c r="D8049" s="3"/>
      <c r="E8049" s="3"/>
      <c r="F8049" s="30" t="str">
        <f t="array" ref="F8049">IF(C8049&lt;&gt;"",INDEX(FunctionalValues,MATCH(C8049,KanoFunctional,0),2),"")</f>
        <v/>
      </c>
      <c r="G8049" s="30" t="str">
        <f t="array" ref="G8049">IF(D8049&lt;&gt;"",INDEX(DysfunctionalValues,2,MATCH(D8049,KanoDysfunctional,0)),"")</f>
        <v/>
      </c>
      <c r="H8049" s="30" t="str">
        <f t="array" ref="H8049">IF(C8049&lt;&gt;"",INDEX(KanoTable,MATCH(C8049,KanoFunctional,0),MATCH(D8049,KanoDysfunctional,0)),"")</f>
        <v/>
      </c>
      <c r="I8049" s="30" t="str">
        <f t="shared" si="127"/>
        <v/>
      </c>
      <c r="J8049" s="30" t="e">
        <f>VLOOKUP(B8049,Users!$A$2:$C$10000,3,FALSE)</f>
        <v>#N/A</v>
      </c>
    </row>
    <row r="8050" spans="1:10" ht="15.75" customHeight="1">
      <c r="A8050" s="3"/>
      <c r="B8050" s="3"/>
      <c r="C8050" s="3"/>
      <c r="D8050" s="3"/>
      <c r="E8050" s="3"/>
      <c r="F8050" s="30" t="str">
        <f t="array" ref="F8050">IF(C8050&lt;&gt;"",INDEX(FunctionalValues,MATCH(C8050,KanoFunctional,0),2),"")</f>
        <v/>
      </c>
      <c r="G8050" s="30" t="str">
        <f t="array" ref="G8050">IF(D8050&lt;&gt;"",INDEX(DysfunctionalValues,2,MATCH(D8050,KanoDysfunctional,0)),"")</f>
        <v/>
      </c>
      <c r="H8050" s="30" t="str">
        <f t="array" ref="H8050">IF(C8050&lt;&gt;"",INDEX(KanoTable,MATCH(C8050,KanoFunctional,0),MATCH(D8050,KanoDysfunctional,0)),"")</f>
        <v/>
      </c>
      <c r="I8050" s="30" t="str">
        <f t="shared" si="127"/>
        <v/>
      </c>
      <c r="J8050" s="30" t="e">
        <f>VLOOKUP(B8050,Users!$A$2:$C$10000,3,FALSE)</f>
        <v>#N/A</v>
      </c>
    </row>
    <row r="8051" spans="1:10" ht="15.75" customHeight="1">
      <c r="A8051" s="3"/>
      <c r="B8051" s="3"/>
      <c r="C8051" s="3"/>
      <c r="D8051" s="3"/>
      <c r="E8051" s="3"/>
      <c r="F8051" s="30" t="str">
        <f t="array" ref="F8051">IF(C8051&lt;&gt;"",INDEX(FunctionalValues,MATCH(C8051,KanoFunctional,0),2),"")</f>
        <v/>
      </c>
      <c r="G8051" s="30" t="str">
        <f t="array" ref="G8051">IF(D8051&lt;&gt;"",INDEX(DysfunctionalValues,2,MATCH(D8051,KanoDysfunctional,0)),"")</f>
        <v/>
      </c>
      <c r="H8051" s="30" t="str">
        <f t="array" ref="H8051">IF(C8051&lt;&gt;"",INDEX(KanoTable,MATCH(C8051,KanoFunctional,0),MATCH(D8051,KanoDysfunctional,0)),"")</f>
        <v/>
      </c>
      <c r="I8051" s="30" t="str">
        <f t="shared" si="127"/>
        <v/>
      </c>
      <c r="J8051" s="30" t="e">
        <f>VLOOKUP(B8051,Users!$A$2:$C$10000,3,FALSE)</f>
        <v>#N/A</v>
      </c>
    </row>
    <row r="8052" spans="1:10" ht="15.75" customHeight="1">
      <c r="A8052" s="3"/>
      <c r="B8052" s="3"/>
      <c r="C8052" s="3"/>
      <c r="D8052" s="3"/>
      <c r="E8052" s="3"/>
      <c r="F8052" s="30" t="str">
        <f t="array" ref="F8052">IF(C8052&lt;&gt;"",INDEX(FunctionalValues,MATCH(C8052,KanoFunctional,0),2),"")</f>
        <v/>
      </c>
      <c r="G8052" s="30" t="str">
        <f t="array" ref="G8052">IF(D8052&lt;&gt;"",INDEX(DysfunctionalValues,2,MATCH(D8052,KanoDysfunctional,0)),"")</f>
        <v/>
      </c>
      <c r="H8052" s="30" t="str">
        <f t="array" ref="H8052">IF(C8052&lt;&gt;"",INDEX(KanoTable,MATCH(C8052,KanoFunctional,0),MATCH(D8052,KanoDysfunctional,0)),"")</f>
        <v/>
      </c>
      <c r="I8052" s="30" t="str">
        <f t="shared" si="127"/>
        <v/>
      </c>
      <c r="J8052" s="30" t="e">
        <f>VLOOKUP(B8052,Users!$A$2:$C$10000,3,FALSE)</f>
        <v>#N/A</v>
      </c>
    </row>
    <row r="8053" spans="1:10" ht="15.75" customHeight="1">
      <c r="A8053" s="3"/>
      <c r="B8053" s="3"/>
      <c r="C8053" s="3"/>
      <c r="D8053" s="3"/>
      <c r="E8053" s="3"/>
      <c r="F8053" s="30" t="str">
        <f t="array" ref="F8053">IF(C8053&lt;&gt;"",INDEX(FunctionalValues,MATCH(C8053,KanoFunctional,0),2),"")</f>
        <v/>
      </c>
      <c r="G8053" s="30" t="str">
        <f t="array" ref="G8053">IF(D8053&lt;&gt;"",INDEX(DysfunctionalValues,2,MATCH(D8053,KanoDysfunctional,0)),"")</f>
        <v/>
      </c>
      <c r="H8053" s="30" t="str">
        <f t="array" ref="H8053">IF(C8053&lt;&gt;"",INDEX(KanoTable,MATCH(C8053,KanoFunctional,0),MATCH(D8053,KanoDysfunctional,0)),"")</f>
        <v/>
      </c>
      <c r="I8053" s="30" t="str">
        <f t="shared" si="127"/>
        <v/>
      </c>
      <c r="J8053" s="30" t="e">
        <f>VLOOKUP(B8053,Users!$A$2:$C$10000,3,FALSE)</f>
        <v>#N/A</v>
      </c>
    </row>
    <row r="8054" spans="1:10" ht="15.75" customHeight="1">
      <c r="A8054" s="3"/>
      <c r="B8054" s="3"/>
      <c r="C8054" s="3"/>
      <c r="D8054" s="3"/>
      <c r="E8054" s="3"/>
      <c r="F8054" s="30" t="str">
        <f t="array" ref="F8054">IF(C8054&lt;&gt;"",INDEX(FunctionalValues,MATCH(C8054,KanoFunctional,0),2),"")</f>
        <v/>
      </c>
      <c r="G8054" s="30" t="str">
        <f t="array" ref="G8054">IF(D8054&lt;&gt;"",INDEX(DysfunctionalValues,2,MATCH(D8054,KanoDysfunctional,0)),"")</f>
        <v/>
      </c>
      <c r="H8054" s="30" t="str">
        <f t="array" ref="H8054">IF(C8054&lt;&gt;"",INDEX(KanoTable,MATCH(C8054,KanoFunctional,0),MATCH(D8054,KanoDysfunctional,0)),"")</f>
        <v/>
      </c>
      <c r="I8054" s="30" t="str">
        <f t="shared" si="127"/>
        <v/>
      </c>
      <c r="J8054" s="30" t="e">
        <f>VLOOKUP(B8054,Users!$A$2:$C$10000,3,FALSE)</f>
        <v>#N/A</v>
      </c>
    </row>
    <row r="8055" spans="1:10" ht="15.75" customHeight="1">
      <c r="A8055" s="3"/>
      <c r="B8055" s="3"/>
      <c r="C8055" s="3"/>
      <c r="D8055" s="3"/>
      <c r="E8055" s="3"/>
      <c r="F8055" s="30" t="str">
        <f t="array" ref="F8055">IF(C8055&lt;&gt;"",INDEX(FunctionalValues,MATCH(C8055,KanoFunctional,0),2),"")</f>
        <v/>
      </c>
      <c r="G8055" s="30" t="str">
        <f t="array" ref="G8055">IF(D8055&lt;&gt;"",INDEX(DysfunctionalValues,2,MATCH(D8055,KanoDysfunctional,0)),"")</f>
        <v/>
      </c>
      <c r="H8055" s="30" t="str">
        <f t="array" ref="H8055">IF(C8055&lt;&gt;"",INDEX(KanoTable,MATCH(C8055,KanoFunctional,0),MATCH(D8055,KanoDysfunctional,0)),"")</f>
        <v/>
      </c>
      <c r="I8055" s="30" t="str">
        <f t="shared" si="127"/>
        <v/>
      </c>
      <c r="J8055" s="30" t="e">
        <f>VLOOKUP(B8055,Users!$A$2:$C$10000,3,FALSE)</f>
        <v>#N/A</v>
      </c>
    </row>
    <row r="8056" spans="1:10" ht="15.75" customHeight="1">
      <c r="A8056" s="3"/>
      <c r="B8056" s="3"/>
      <c r="C8056" s="3"/>
      <c r="D8056" s="3"/>
      <c r="E8056" s="3"/>
      <c r="F8056" s="30" t="str">
        <f t="array" ref="F8056">IF(C8056&lt;&gt;"",INDEX(FunctionalValues,MATCH(C8056,KanoFunctional,0),2),"")</f>
        <v/>
      </c>
      <c r="G8056" s="30" t="str">
        <f t="array" ref="G8056">IF(D8056&lt;&gt;"",INDEX(DysfunctionalValues,2,MATCH(D8056,KanoDysfunctional,0)),"")</f>
        <v/>
      </c>
      <c r="H8056" s="30" t="str">
        <f t="array" ref="H8056">IF(C8056&lt;&gt;"",INDEX(KanoTable,MATCH(C8056,KanoFunctional,0),MATCH(D8056,KanoDysfunctional,0)),"")</f>
        <v/>
      </c>
      <c r="I8056" s="30" t="str">
        <f t="shared" si="127"/>
        <v/>
      </c>
      <c r="J8056" s="30" t="e">
        <f>VLOOKUP(B8056,Users!$A$2:$C$10000,3,FALSE)</f>
        <v>#N/A</v>
      </c>
    </row>
    <row r="8057" spans="1:10" ht="15.75" customHeight="1">
      <c r="A8057" s="3"/>
      <c r="B8057" s="3"/>
      <c r="C8057" s="3"/>
      <c r="D8057" s="3"/>
      <c r="E8057" s="3"/>
      <c r="F8057" s="30" t="str">
        <f t="array" ref="F8057">IF(C8057&lt;&gt;"",INDEX(FunctionalValues,MATCH(C8057,KanoFunctional,0),2),"")</f>
        <v/>
      </c>
      <c r="G8057" s="30" t="str">
        <f t="array" ref="G8057">IF(D8057&lt;&gt;"",INDEX(DysfunctionalValues,2,MATCH(D8057,KanoDysfunctional,0)),"")</f>
        <v/>
      </c>
      <c r="H8057" s="30" t="str">
        <f t="array" ref="H8057">IF(C8057&lt;&gt;"",INDEX(KanoTable,MATCH(C8057,KanoFunctional,0),MATCH(D8057,KanoDysfunctional,0)),"")</f>
        <v/>
      </c>
      <c r="I8057" s="30" t="str">
        <f t="shared" si="127"/>
        <v/>
      </c>
      <c r="J8057" s="30" t="e">
        <f>VLOOKUP(B8057,Users!$A$2:$C$10000,3,FALSE)</f>
        <v>#N/A</v>
      </c>
    </row>
    <row r="8058" spans="1:10" ht="15.75" customHeight="1">
      <c r="A8058" s="3"/>
      <c r="B8058" s="3"/>
      <c r="C8058" s="3"/>
      <c r="D8058" s="3"/>
      <c r="E8058" s="3"/>
      <c r="F8058" s="30" t="str">
        <f t="array" ref="F8058">IF(C8058&lt;&gt;"",INDEX(FunctionalValues,MATCH(C8058,KanoFunctional,0),2),"")</f>
        <v/>
      </c>
      <c r="G8058" s="30" t="str">
        <f t="array" ref="G8058">IF(D8058&lt;&gt;"",INDEX(DysfunctionalValues,2,MATCH(D8058,KanoDysfunctional,0)),"")</f>
        <v/>
      </c>
      <c r="H8058" s="30" t="str">
        <f t="array" ref="H8058">IF(C8058&lt;&gt;"",INDEX(KanoTable,MATCH(C8058,KanoFunctional,0),MATCH(D8058,KanoDysfunctional,0)),"")</f>
        <v/>
      </c>
      <c r="I8058" s="30" t="str">
        <f t="shared" si="127"/>
        <v/>
      </c>
      <c r="J8058" s="30" t="e">
        <f>VLOOKUP(B8058,Users!$A$2:$C$10000,3,FALSE)</f>
        <v>#N/A</v>
      </c>
    </row>
    <row r="8059" spans="1:10" ht="15.75" customHeight="1">
      <c r="A8059" s="3"/>
      <c r="B8059" s="3"/>
      <c r="C8059" s="3"/>
      <c r="D8059" s="3"/>
      <c r="E8059" s="3"/>
      <c r="F8059" s="30" t="str">
        <f t="array" ref="F8059">IF(C8059&lt;&gt;"",INDEX(FunctionalValues,MATCH(C8059,KanoFunctional,0),2),"")</f>
        <v/>
      </c>
      <c r="G8059" s="30" t="str">
        <f t="array" ref="G8059">IF(D8059&lt;&gt;"",INDEX(DysfunctionalValues,2,MATCH(D8059,KanoDysfunctional,0)),"")</f>
        <v/>
      </c>
      <c r="H8059" s="30" t="str">
        <f t="array" ref="H8059">IF(C8059&lt;&gt;"",INDEX(KanoTable,MATCH(C8059,KanoFunctional,0),MATCH(D8059,KanoDysfunctional,0)),"")</f>
        <v/>
      </c>
      <c r="I8059" s="30" t="str">
        <f t="shared" si="127"/>
        <v/>
      </c>
      <c r="J8059" s="30" t="e">
        <f>VLOOKUP(B8059,Users!$A$2:$C$10000,3,FALSE)</f>
        <v>#N/A</v>
      </c>
    </row>
    <row r="8060" spans="1:10" ht="15.75" customHeight="1">
      <c r="A8060" s="3"/>
      <c r="B8060" s="3"/>
      <c r="C8060" s="3"/>
      <c r="D8060" s="3"/>
      <c r="E8060" s="3"/>
      <c r="F8060" s="30" t="str">
        <f t="array" ref="F8060">IF(C8060&lt;&gt;"",INDEX(FunctionalValues,MATCH(C8060,KanoFunctional,0),2),"")</f>
        <v/>
      </c>
      <c r="G8060" s="30" t="str">
        <f t="array" ref="G8060">IF(D8060&lt;&gt;"",INDEX(DysfunctionalValues,2,MATCH(D8060,KanoDysfunctional,0)),"")</f>
        <v/>
      </c>
      <c r="H8060" s="30" t="str">
        <f t="array" ref="H8060">IF(C8060&lt;&gt;"",INDEX(KanoTable,MATCH(C8060,KanoFunctional,0),MATCH(D8060,KanoDysfunctional,0)),"")</f>
        <v/>
      </c>
      <c r="I8060" s="30" t="str">
        <f t="shared" si="127"/>
        <v/>
      </c>
      <c r="J8060" s="30" t="e">
        <f>VLOOKUP(B8060,Users!$A$2:$C$10000,3,FALSE)</f>
        <v>#N/A</v>
      </c>
    </row>
    <row r="8061" spans="1:10" ht="15.75" customHeight="1">
      <c r="A8061" s="3"/>
      <c r="B8061" s="3"/>
      <c r="C8061" s="3"/>
      <c r="D8061" s="3"/>
      <c r="E8061" s="3"/>
      <c r="F8061" s="30" t="str">
        <f t="array" ref="F8061">IF(C8061&lt;&gt;"",INDEX(FunctionalValues,MATCH(C8061,KanoFunctional,0),2),"")</f>
        <v/>
      </c>
      <c r="G8061" s="30" t="str">
        <f t="array" ref="G8061">IF(D8061&lt;&gt;"",INDEX(DysfunctionalValues,2,MATCH(D8061,KanoDysfunctional,0)),"")</f>
        <v/>
      </c>
      <c r="H8061" s="30" t="str">
        <f t="array" ref="H8061">IF(C8061&lt;&gt;"",INDEX(KanoTable,MATCH(C8061,KanoFunctional,0),MATCH(D8061,KanoDysfunctional,0)),"")</f>
        <v/>
      </c>
      <c r="I8061" s="30" t="str">
        <f t="shared" si="127"/>
        <v/>
      </c>
      <c r="J8061" s="30" t="e">
        <f>VLOOKUP(B8061,Users!$A$2:$C$10000,3,FALSE)</f>
        <v>#N/A</v>
      </c>
    </row>
    <row r="8062" spans="1:10" ht="15.75" customHeight="1">
      <c r="A8062" s="3"/>
      <c r="B8062" s="3"/>
      <c r="C8062" s="3"/>
      <c r="D8062" s="3"/>
      <c r="E8062" s="3"/>
      <c r="F8062" s="30" t="str">
        <f t="array" ref="F8062">IF(C8062&lt;&gt;"",INDEX(FunctionalValues,MATCH(C8062,KanoFunctional,0),2),"")</f>
        <v/>
      </c>
      <c r="G8062" s="30" t="str">
        <f t="array" ref="G8062">IF(D8062&lt;&gt;"",INDEX(DysfunctionalValues,2,MATCH(D8062,KanoDysfunctional,0)),"")</f>
        <v/>
      </c>
      <c r="H8062" s="30" t="str">
        <f t="array" ref="H8062">IF(C8062&lt;&gt;"",INDEX(KanoTable,MATCH(C8062,KanoFunctional,0),MATCH(D8062,KanoDysfunctional,0)),"")</f>
        <v/>
      </c>
      <c r="I8062" s="30" t="str">
        <f t="shared" si="127"/>
        <v/>
      </c>
      <c r="J8062" s="30" t="e">
        <f>VLOOKUP(B8062,Users!$A$2:$C$10000,3,FALSE)</f>
        <v>#N/A</v>
      </c>
    </row>
    <row r="8063" spans="1:10" ht="15.75" customHeight="1">
      <c r="A8063" s="3"/>
      <c r="B8063" s="3"/>
      <c r="C8063" s="3"/>
      <c r="D8063" s="3"/>
      <c r="E8063" s="3"/>
      <c r="F8063" s="30" t="str">
        <f t="array" ref="F8063">IF(C8063&lt;&gt;"",INDEX(FunctionalValues,MATCH(C8063,KanoFunctional,0),2),"")</f>
        <v/>
      </c>
      <c r="G8063" s="30" t="str">
        <f t="array" ref="G8063">IF(D8063&lt;&gt;"",INDEX(DysfunctionalValues,2,MATCH(D8063,KanoDysfunctional,0)),"")</f>
        <v/>
      </c>
      <c r="H8063" s="30" t="str">
        <f t="array" ref="H8063">IF(C8063&lt;&gt;"",INDEX(KanoTable,MATCH(C8063,KanoFunctional,0),MATCH(D8063,KanoDysfunctional,0)),"")</f>
        <v/>
      </c>
      <c r="I8063" s="30" t="str">
        <f t="shared" si="127"/>
        <v/>
      </c>
      <c r="J8063" s="30" t="e">
        <f>VLOOKUP(B8063,Users!$A$2:$C$10000,3,FALSE)</f>
        <v>#N/A</v>
      </c>
    </row>
    <row r="8064" spans="1:10" ht="15.75" customHeight="1">
      <c r="A8064" s="3"/>
      <c r="B8064" s="3"/>
      <c r="C8064" s="3"/>
      <c r="D8064" s="3"/>
      <c r="E8064" s="3"/>
      <c r="F8064" s="30" t="str">
        <f t="array" ref="F8064">IF(C8064&lt;&gt;"",INDEX(FunctionalValues,MATCH(C8064,KanoFunctional,0),2),"")</f>
        <v/>
      </c>
      <c r="G8064" s="30" t="str">
        <f t="array" ref="G8064">IF(D8064&lt;&gt;"",INDEX(DysfunctionalValues,2,MATCH(D8064,KanoDysfunctional,0)),"")</f>
        <v/>
      </c>
      <c r="H8064" s="30" t="str">
        <f t="array" ref="H8064">IF(C8064&lt;&gt;"",INDEX(KanoTable,MATCH(C8064,KanoFunctional,0),MATCH(D8064,KanoDysfunctional,0)),"")</f>
        <v/>
      </c>
      <c r="I8064" s="30" t="str">
        <f t="shared" si="127"/>
        <v/>
      </c>
      <c r="J8064" s="30" t="e">
        <f>VLOOKUP(B8064,Users!$A$2:$C$10000,3,FALSE)</f>
        <v>#N/A</v>
      </c>
    </row>
    <row r="8065" spans="1:10" ht="15.75" customHeight="1">
      <c r="A8065" s="3"/>
      <c r="B8065" s="3"/>
      <c r="C8065" s="3"/>
      <c r="D8065" s="3"/>
      <c r="E8065" s="3"/>
      <c r="F8065" s="30" t="str">
        <f t="array" ref="F8065">IF(C8065&lt;&gt;"",INDEX(FunctionalValues,MATCH(C8065,KanoFunctional,0),2),"")</f>
        <v/>
      </c>
      <c r="G8065" s="30" t="str">
        <f t="array" ref="G8065">IF(D8065&lt;&gt;"",INDEX(DysfunctionalValues,2,MATCH(D8065,KanoDysfunctional,0)),"")</f>
        <v/>
      </c>
      <c r="H8065" s="30" t="str">
        <f t="array" ref="H8065">IF(C8065&lt;&gt;"",INDEX(KanoTable,MATCH(C8065,KanoFunctional,0),MATCH(D8065,KanoDysfunctional,0)),"")</f>
        <v/>
      </c>
      <c r="I8065" s="30" t="str">
        <f t="shared" si="127"/>
        <v/>
      </c>
      <c r="J8065" s="30" t="e">
        <f>VLOOKUP(B8065,Users!$A$2:$C$10000,3,FALSE)</f>
        <v>#N/A</v>
      </c>
    </row>
    <row r="8066" spans="1:10" ht="15.75" customHeight="1">
      <c r="A8066" s="3"/>
      <c r="B8066" s="3"/>
      <c r="C8066" s="3"/>
      <c r="D8066" s="3"/>
      <c r="E8066" s="3"/>
      <c r="F8066" s="30" t="str">
        <f t="array" ref="F8066">IF(C8066&lt;&gt;"",INDEX(FunctionalValues,MATCH(C8066,KanoFunctional,0),2),"")</f>
        <v/>
      </c>
      <c r="G8066" s="30" t="str">
        <f t="array" ref="G8066">IF(D8066&lt;&gt;"",INDEX(DysfunctionalValues,2,MATCH(D8066,KanoDysfunctional,0)),"")</f>
        <v/>
      </c>
      <c r="H8066" s="30" t="str">
        <f t="array" ref="H8066">IF(C8066&lt;&gt;"",INDEX(KanoTable,MATCH(C8066,KanoFunctional,0),MATCH(D8066,KanoDysfunctional,0)),"")</f>
        <v/>
      </c>
      <c r="I8066" s="30" t="str">
        <f t="shared" si="127"/>
        <v/>
      </c>
      <c r="J8066" s="30" t="e">
        <f>VLOOKUP(B8066,Users!$A$2:$C$10000,3,FALSE)</f>
        <v>#N/A</v>
      </c>
    </row>
    <row r="8067" spans="1:10" ht="15.75" customHeight="1">
      <c r="A8067" s="3"/>
      <c r="B8067" s="3"/>
      <c r="C8067" s="3"/>
      <c r="D8067" s="3"/>
      <c r="E8067" s="3"/>
      <c r="F8067" s="30" t="str">
        <f t="array" ref="F8067">IF(C8067&lt;&gt;"",INDEX(FunctionalValues,MATCH(C8067,KanoFunctional,0),2),"")</f>
        <v/>
      </c>
      <c r="G8067" s="30" t="str">
        <f t="array" ref="G8067">IF(D8067&lt;&gt;"",INDEX(DysfunctionalValues,2,MATCH(D8067,KanoDysfunctional,0)),"")</f>
        <v/>
      </c>
      <c r="H8067" s="30" t="str">
        <f t="array" ref="H8067">IF(C8067&lt;&gt;"",INDEX(KanoTable,MATCH(C8067,KanoFunctional,0),MATCH(D8067,KanoDysfunctional,0)),"")</f>
        <v/>
      </c>
      <c r="I8067" s="30" t="str">
        <f t="shared" si="127"/>
        <v/>
      </c>
      <c r="J8067" s="30" t="e">
        <f>VLOOKUP(B8067,Users!$A$2:$C$10000,3,FALSE)</f>
        <v>#N/A</v>
      </c>
    </row>
    <row r="8068" spans="1:10" ht="15.75" customHeight="1">
      <c r="A8068" s="3"/>
      <c r="B8068" s="3"/>
      <c r="C8068" s="3"/>
      <c r="D8068" s="3"/>
      <c r="E8068" s="3"/>
      <c r="F8068" s="30" t="str">
        <f t="array" ref="F8068">IF(C8068&lt;&gt;"",INDEX(FunctionalValues,MATCH(C8068,KanoFunctional,0),2),"")</f>
        <v/>
      </c>
      <c r="G8068" s="30" t="str">
        <f t="array" ref="G8068">IF(D8068&lt;&gt;"",INDEX(DysfunctionalValues,2,MATCH(D8068,KanoDysfunctional,0)),"")</f>
        <v/>
      </c>
      <c r="H8068" s="30" t="str">
        <f t="array" ref="H8068">IF(C8068&lt;&gt;"",INDEX(KanoTable,MATCH(C8068,KanoFunctional,0),MATCH(D8068,KanoDysfunctional,0)),"")</f>
        <v/>
      </c>
      <c r="I8068" s="30" t="str">
        <f t="shared" si="127"/>
        <v/>
      </c>
      <c r="J8068" s="30" t="e">
        <f>VLOOKUP(B8068,Users!$A$2:$C$10000,3,FALSE)</f>
        <v>#N/A</v>
      </c>
    </row>
    <row r="8069" spans="1:10" ht="15.75" customHeight="1">
      <c r="A8069" s="3"/>
      <c r="B8069" s="3"/>
      <c r="C8069" s="3"/>
      <c r="D8069" s="3"/>
      <c r="E8069" s="3"/>
      <c r="F8069" s="30" t="str">
        <f t="array" ref="F8069">IF(C8069&lt;&gt;"",INDEX(FunctionalValues,MATCH(C8069,KanoFunctional,0),2),"")</f>
        <v/>
      </c>
      <c r="G8069" s="30" t="str">
        <f t="array" ref="G8069">IF(D8069&lt;&gt;"",INDEX(DysfunctionalValues,2,MATCH(D8069,KanoDysfunctional,0)),"")</f>
        <v/>
      </c>
      <c r="H8069" s="30" t="str">
        <f t="array" ref="H8069">IF(C8069&lt;&gt;"",INDEX(KanoTable,MATCH(C8069,KanoFunctional,0),MATCH(D8069,KanoDysfunctional,0)),"")</f>
        <v/>
      </c>
      <c r="I8069" s="30" t="str">
        <f t="shared" si="127"/>
        <v/>
      </c>
      <c r="J8069" s="30" t="e">
        <f>VLOOKUP(B8069,Users!$A$2:$C$10000,3,FALSE)</f>
        <v>#N/A</v>
      </c>
    </row>
    <row r="8070" spans="1:10" ht="15.75" customHeight="1">
      <c r="A8070" s="3"/>
      <c r="B8070" s="3"/>
      <c r="C8070" s="3"/>
      <c r="D8070" s="3"/>
      <c r="E8070" s="3"/>
      <c r="F8070" s="30" t="str">
        <f t="array" ref="F8070">IF(C8070&lt;&gt;"",INDEX(FunctionalValues,MATCH(C8070,KanoFunctional,0),2),"")</f>
        <v/>
      </c>
      <c r="G8070" s="30" t="str">
        <f t="array" ref="G8070">IF(D8070&lt;&gt;"",INDEX(DysfunctionalValues,2,MATCH(D8070,KanoDysfunctional,0)),"")</f>
        <v/>
      </c>
      <c r="H8070" s="30" t="str">
        <f t="array" ref="H8070">IF(C8070&lt;&gt;"",INDEX(KanoTable,MATCH(C8070,KanoFunctional,0),MATCH(D8070,KanoDysfunctional,0)),"")</f>
        <v/>
      </c>
      <c r="I8070" s="30" t="str">
        <f t="shared" si="127"/>
        <v/>
      </c>
      <c r="J8070" s="30" t="e">
        <f>VLOOKUP(B8070,Users!$A$2:$C$10000,3,FALSE)</f>
        <v>#N/A</v>
      </c>
    </row>
    <row r="8071" spans="1:10" ht="15.75" customHeight="1">
      <c r="A8071" s="3"/>
      <c r="B8071" s="3"/>
      <c r="C8071" s="3"/>
      <c r="D8071" s="3"/>
      <c r="E8071" s="3"/>
      <c r="F8071" s="30" t="str">
        <f t="array" ref="F8071">IF(C8071&lt;&gt;"",INDEX(FunctionalValues,MATCH(C8071,KanoFunctional,0),2),"")</f>
        <v/>
      </c>
      <c r="G8071" s="30" t="str">
        <f t="array" ref="G8071">IF(D8071&lt;&gt;"",INDEX(DysfunctionalValues,2,MATCH(D8071,KanoDysfunctional,0)),"")</f>
        <v/>
      </c>
      <c r="H8071" s="30" t="str">
        <f t="array" ref="H8071">IF(C8071&lt;&gt;"",INDEX(KanoTable,MATCH(C8071,KanoFunctional,0),MATCH(D8071,KanoDysfunctional,0)),"")</f>
        <v/>
      </c>
      <c r="I8071" s="30" t="str">
        <f t="shared" si="127"/>
        <v/>
      </c>
      <c r="J8071" s="30" t="e">
        <f>VLOOKUP(B8071,Users!$A$2:$C$10000,3,FALSE)</f>
        <v>#N/A</v>
      </c>
    </row>
    <row r="8072" spans="1:10" ht="15.75" customHeight="1">
      <c r="A8072" s="3"/>
      <c r="B8072" s="3"/>
      <c r="C8072" s="3"/>
      <c r="D8072" s="3"/>
      <c r="E8072" s="3"/>
      <c r="F8072" s="30" t="str">
        <f t="array" ref="F8072">IF(C8072&lt;&gt;"",INDEX(FunctionalValues,MATCH(C8072,KanoFunctional,0),2),"")</f>
        <v/>
      </c>
      <c r="G8072" s="30" t="str">
        <f t="array" ref="G8072">IF(D8072&lt;&gt;"",INDEX(DysfunctionalValues,2,MATCH(D8072,KanoDysfunctional,0)),"")</f>
        <v/>
      </c>
      <c r="H8072" s="30" t="str">
        <f t="array" ref="H8072">IF(C8072&lt;&gt;"",INDEX(KanoTable,MATCH(C8072,KanoFunctional,0),MATCH(D8072,KanoDysfunctional,0)),"")</f>
        <v/>
      </c>
      <c r="I8072" s="30" t="str">
        <f t="shared" si="127"/>
        <v/>
      </c>
      <c r="J8072" s="30" t="e">
        <f>VLOOKUP(B8072,Users!$A$2:$C$10000,3,FALSE)</f>
        <v>#N/A</v>
      </c>
    </row>
    <row r="8073" spans="1:10" ht="15.75" customHeight="1">
      <c r="A8073" s="3"/>
      <c r="B8073" s="3"/>
      <c r="C8073" s="3"/>
      <c r="D8073" s="3"/>
      <c r="E8073" s="3"/>
      <c r="F8073" s="30" t="str">
        <f t="array" ref="F8073">IF(C8073&lt;&gt;"",INDEX(FunctionalValues,MATCH(C8073,KanoFunctional,0),2),"")</f>
        <v/>
      </c>
      <c r="G8073" s="30" t="str">
        <f t="array" ref="G8073">IF(D8073&lt;&gt;"",INDEX(DysfunctionalValues,2,MATCH(D8073,KanoDysfunctional,0)),"")</f>
        <v/>
      </c>
      <c r="H8073" s="30" t="str">
        <f t="array" ref="H8073">IF(C8073&lt;&gt;"",INDEX(KanoTable,MATCH(C8073,KanoFunctional,0),MATCH(D8073,KanoDysfunctional,0)),"")</f>
        <v/>
      </c>
      <c r="I8073" s="30" t="str">
        <f t="shared" si="127"/>
        <v/>
      </c>
      <c r="J8073" s="30" t="e">
        <f>VLOOKUP(B8073,Users!$A$2:$C$10000,3,FALSE)</f>
        <v>#N/A</v>
      </c>
    </row>
    <row r="8074" spans="1:10" ht="15.75" customHeight="1">
      <c r="A8074" s="3"/>
      <c r="B8074" s="3"/>
      <c r="C8074" s="3"/>
      <c r="D8074" s="3"/>
      <c r="E8074" s="3"/>
      <c r="F8074" s="30" t="str">
        <f t="array" ref="F8074">IF(C8074&lt;&gt;"",INDEX(FunctionalValues,MATCH(C8074,KanoFunctional,0),2),"")</f>
        <v/>
      </c>
      <c r="G8074" s="30" t="str">
        <f t="array" ref="G8074">IF(D8074&lt;&gt;"",INDEX(DysfunctionalValues,2,MATCH(D8074,KanoDysfunctional,0)),"")</f>
        <v/>
      </c>
      <c r="H8074" s="30" t="str">
        <f t="array" ref="H8074">IF(C8074&lt;&gt;"",INDEX(KanoTable,MATCH(C8074,KanoFunctional,0),MATCH(D8074,KanoDysfunctional,0)),"")</f>
        <v/>
      </c>
      <c r="I8074" s="30" t="str">
        <f t="shared" si="127"/>
        <v/>
      </c>
      <c r="J8074" s="30" t="e">
        <f>VLOOKUP(B8074,Users!$A$2:$C$10000,3,FALSE)</f>
        <v>#N/A</v>
      </c>
    </row>
    <row r="8075" spans="1:10" ht="15.75" customHeight="1">
      <c r="A8075" s="3"/>
      <c r="B8075" s="3"/>
      <c r="C8075" s="3"/>
      <c r="D8075" s="3"/>
      <c r="E8075" s="3"/>
      <c r="F8075" s="30" t="str">
        <f t="array" ref="F8075">IF(C8075&lt;&gt;"",INDEX(FunctionalValues,MATCH(C8075,KanoFunctional,0),2),"")</f>
        <v/>
      </c>
      <c r="G8075" s="30" t="str">
        <f t="array" ref="G8075">IF(D8075&lt;&gt;"",INDEX(DysfunctionalValues,2,MATCH(D8075,KanoDysfunctional,0)),"")</f>
        <v/>
      </c>
      <c r="H8075" s="30" t="str">
        <f t="array" ref="H8075">IF(C8075&lt;&gt;"",INDEX(KanoTable,MATCH(C8075,KanoFunctional,0),MATCH(D8075,KanoDysfunctional,0)),"")</f>
        <v/>
      </c>
      <c r="I8075" s="30" t="str">
        <f t="shared" si="127"/>
        <v/>
      </c>
      <c r="J8075" s="30" t="e">
        <f>VLOOKUP(B8075,Users!$A$2:$C$10000,3,FALSE)</f>
        <v>#N/A</v>
      </c>
    </row>
    <row r="8076" spans="1:10" ht="15.75" customHeight="1">
      <c r="A8076" s="3"/>
      <c r="B8076" s="3"/>
      <c r="C8076" s="3"/>
      <c r="D8076" s="3"/>
      <c r="E8076" s="3"/>
      <c r="F8076" s="30" t="str">
        <f t="array" ref="F8076">IF(C8076&lt;&gt;"",INDEX(FunctionalValues,MATCH(C8076,KanoFunctional,0),2),"")</f>
        <v/>
      </c>
      <c r="G8076" s="30" t="str">
        <f t="array" ref="G8076">IF(D8076&lt;&gt;"",INDEX(DysfunctionalValues,2,MATCH(D8076,KanoDysfunctional,0)),"")</f>
        <v/>
      </c>
      <c r="H8076" s="30" t="str">
        <f t="array" ref="H8076">IF(C8076&lt;&gt;"",INDEX(KanoTable,MATCH(C8076,KanoFunctional,0),MATCH(D8076,KanoDysfunctional,0)),"")</f>
        <v/>
      </c>
      <c r="I8076" s="30" t="str">
        <f t="shared" si="127"/>
        <v/>
      </c>
      <c r="J8076" s="30" t="e">
        <f>VLOOKUP(B8076,Users!$A$2:$C$10000,3,FALSE)</f>
        <v>#N/A</v>
      </c>
    </row>
    <row r="8077" spans="1:10" ht="15.75" customHeight="1">
      <c r="A8077" s="3"/>
      <c r="B8077" s="3"/>
      <c r="C8077" s="3"/>
      <c r="D8077" s="3"/>
      <c r="E8077" s="3"/>
      <c r="F8077" s="30" t="str">
        <f t="array" ref="F8077">IF(C8077&lt;&gt;"",INDEX(FunctionalValues,MATCH(C8077,KanoFunctional,0),2),"")</f>
        <v/>
      </c>
      <c r="G8077" s="30" t="str">
        <f t="array" ref="G8077">IF(D8077&lt;&gt;"",INDEX(DysfunctionalValues,2,MATCH(D8077,KanoDysfunctional,0)),"")</f>
        <v/>
      </c>
      <c r="H8077" s="30" t="str">
        <f t="array" ref="H8077">IF(C8077&lt;&gt;"",INDEX(KanoTable,MATCH(C8077,KanoFunctional,0),MATCH(D8077,KanoDysfunctional,0)),"")</f>
        <v/>
      </c>
      <c r="I8077" s="30" t="str">
        <f t="shared" si="127"/>
        <v/>
      </c>
      <c r="J8077" s="30" t="e">
        <f>VLOOKUP(B8077,Users!$A$2:$C$10000,3,FALSE)</f>
        <v>#N/A</v>
      </c>
    </row>
    <row r="8078" spans="1:10" ht="15.75" customHeight="1">
      <c r="A8078" s="3"/>
      <c r="B8078" s="3"/>
      <c r="C8078" s="3"/>
      <c r="D8078" s="3"/>
      <c r="E8078" s="3"/>
      <c r="F8078" s="30" t="str">
        <f t="array" ref="F8078">IF(C8078&lt;&gt;"",INDEX(FunctionalValues,MATCH(C8078,KanoFunctional,0),2),"")</f>
        <v/>
      </c>
      <c r="G8078" s="30" t="str">
        <f t="array" ref="G8078">IF(D8078&lt;&gt;"",INDEX(DysfunctionalValues,2,MATCH(D8078,KanoDysfunctional,0)),"")</f>
        <v/>
      </c>
      <c r="H8078" s="30" t="str">
        <f t="array" ref="H8078">IF(C8078&lt;&gt;"",INDEX(KanoTable,MATCH(C8078,KanoFunctional,0),MATCH(D8078,KanoDysfunctional,0)),"")</f>
        <v/>
      </c>
      <c r="I8078" s="30" t="str">
        <f t="shared" si="127"/>
        <v/>
      </c>
      <c r="J8078" s="30" t="e">
        <f>VLOOKUP(B8078,Users!$A$2:$C$10000,3,FALSE)</f>
        <v>#N/A</v>
      </c>
    </row>
    <row r="8079" spans="1:10" ht="15.75" customHeight="1">
      <c r="A8079" s="3"/>
      <c r="B8079" s="3"/>
      <c r="C8079" s="3"/>
      <c r="D8079" s="3"/>
      <c r="E8079" s="3"/>
      <c r="F8079" s="30" t="str">
        <f t="array" ref="F8079">IF(C8079&lt;&gt;"",INDEX(FunctionalValues,MATCH(C8079,KanoFunctional,0),2),"")</f>
        <v/>
      </c>
      <c r="G8079" s="30" t="str">
        <f t="array" ref="G8079">IF(D8079&lt;&gt;"",INDEX(DysfunctionalValues,2,MATCH(D8079,KanoDysfunctional,0)),"")</f>
        <v/>
      </c>
      <c r="H8079" s="30" t="str">
        <f t="array" ref="H8079">IF(C8079&lt;&gt;"",INDEX(KanoTable,MATCH(C8079,KanoFunctional,0),MATCH(D8079,KanoDysfunctional,0)),"")</f>
        <v/>
      </c>
      <c r="I8079" s="30" t="str">
        <f t="shared" si="127"/>
        <v/>
      </c>
      <c r="J8079" s="30" t="e">
        <f>VLOOKUP(B8079,Users!$A$2:$C$10000,3,FALSE)</f>
        <v>#N/A</v>
      </c>
    </row>
    <row r="8080" spans="1:10" ht="15.75" customHeight="1">
      <c r="A8080" s="3"/>
      <c r="B8080" s="3"/>
      <c r="C8080" s="3"/>
      <c r="D8080" s="3"/>
      <c r="E8080" s="3"/>
      <c r="F8080" s="30" t="str">
        <f t="array" ref="F8080">IF(C8080&lt;&gt;"",INDEX(FunctionalValues,MATCH(C8080,KanoFunctional,0),2),"")</f>
        <v/>
      </c>
      <c r="G8080" s="30" t="str">
        <f t="array" ref="G8080">IF(D8080&lt;&gt;"",INDEX(DysfunctionalValues,2,MATCH(D8080,KanoDysfunctional,0)),"")</f>
        <v/>
      </c>
      <c r="H8080" s="30" t="str">
        <f t="array" ref="H8080">IF(C8080&lt;&gt;"",INDEX(KanoTable,MATCH(C8080,KanoFunctional,0),MATCH(D8080,KanoDysfunctional,0)),"")</f>
        <v/>
      </c>
      <c r="I8080" s="30" t="str">
        <f t="shared" si="127"/>
        <v/>
      </c>
      <c r="J8080" s="30" t="e">
        <f>VLOOKUP(B8080,Users!$A$2:$C$10000,3,FALSE)</f>
        <v>#N/A</v>
      </c>
    </row>
    <row r="8081" spans="1:10" ht="15.75" customHeight="1">
      <c r="A8081" s="3"/>
      <c r="B8081" s="3"/>
      <c r="C8081" s="3"/>
      <c r="D8081" s="3"/>
      <c r="E8081" s="3"/>
      <c r="F8081" s="30" t="str">
        <f t="array" ref="F8081">IF(C8081&lt;&gt;"",INDEX(FunctionalValues,MATCH(C8081,KanoFunctional,0),2),"")</f>
        <v/>
      </c>
      <c r="G8081" s="30" t="str">
        <f t="array" ref="G8081">IF(D8081&lt;&gt;"",INDEX(DysfunctionalValues,2,MATCH(D8081,KanoDysfunctional,0)),"")</f>
        <v/>
      </c>
      <c r="H8081" s="30" t="str">
        <f t="array" ref="H8081">IF(C8081&lt;&gt;"",INDEX(KanoTable,MATCH(C8081,KanoFunctional,0),MATCH(D8081,KanoDysfunctional,0)),"")</f>
        <v/>
      </c>
      <c r="I8081" s="30" t="str">
        <f t="shared" si="127"/>
        <v/>
      </c>
      <c r="J8081" s="30" t="e">
        <f>VLOOKUP(B8081,Users!$A$2:$C$10000,3,FALSE)</f>
        <v>#N/A</v>
      </c>
    </row>
    <row r="8082" spans="1:10" ht="15.75" customHeight="1">
      <c r="A8082" s="3"/>
      <c r="B8082" s="3"/>
      <c r="C8082" s="3"/>
      <c r="D8082" s="3"/>
      <c r="E8082" s="3"/>
      <c r="F8082" s="30" t="str">
        <f t="array" ref="F8082">IF(C8082&lt;&gt;"",INDEX(FunctionalValues,MATCH(C8082,KanoFunctional,0),2),"")</f>
        <v/>
      </c>
      <c r="G8082" s="30" t="str">
        <f t="array" ref="G8082">IF(D8082&lt;&gt;"",INDEX(DysfunctionalValues,2,MATCH(D8082,KanoDysfunctional,0)),"")</f>
        <v/>
      </c>
      <c r="H8082" s="30" t="str">
        <f t="array" ref="H8082">IF(C8082&lt;&gt;"",INDEX(KanoTable,MATCH(C8082,KanoFunctional,0),MATCH(D8082,KanoDysfunctional,0)),"")</f>
        <v/>
      </c>
      <c r="I8082" s="30" t="str">
        <f t="shared" si="127"/>
        <v/>
      </c>
      <c r="J8082" s="30" t="e">
        <f>VLOOKUP(B8082,Users!$A$2:$C$10000,3,FALSE)</f>
        <v>#N/A</v>
      </c>
    </row>
    <row r="8083" spans="1:10" ht="15.75" customHeight="1">
      <c r="A8083" s="3"/>
      <c r="B8083" s="3"/>
      <c r="C8083" s="3"/>
      <c r="D8083" s="3"/>
      <c r="E8083" s="3"/>
      <c r="F8083" s="30" t="str">
        <f t="array" ref="F8083">IF(C8083&lt;&gt;"",INDEX(FunctionalValues,MATCH(C8083,KanoFunctional,0),2),"")</f>
        <v/>
      </c>
      <c r="G8083" s="30" t="str">
        <f t="array" ref="G8083">IF(D8083&lt;&gt;"",INDEX(DysfunctionalValues,2,MATCH(D8083,KanoDysfunctional,0)),"")</f>
        <v/>
      </c>
      <c r="H8083" s="30" t="str">
        <f t="array" ref="H8083">IF(C8083&lt;&gt;"",INDEX(KanoTable,MATCH(C8083,KanoFunctional,0),MATCH(D8083,KanoDysfunctional,0)),"")</f>
        <v/>
      </c>
      <c r="I8083" s="30" t="str">
        <f t="shared" si="127"/>
        <v/>
      </c>
      <c r="J8083" s="30" t="e">
        <f>VLOOKUP(B8083,Users!$A$2:$C$10000,3,FALSE)</f>
        <v>#N/A</v>
      </c>
    </row>
    <row r="8084" spans="1:10" ht="15.75" customHeight="1">
      <c r="A8084" s="3"/>
      <c r="B8084" s="3"/>
      <c r="C8084" s="3"/>
      <c r="D8084" s="3"/>
      <c r="E8084" s="3"/>
      <c r="F8084" s="30" t="str">
        <f t="array" ref="F8084">IF(C8084&lt;&gt;"",INDEX(FunctionalValues,MATCH(C8084,KanoFunctional,0),2),"")</f>
        <v/>
      </c>
      <c r="G8084" s="30" t="str">
        <f t="array" ref="G8084">IF(D8084&lt;&gt;"",INDEX(DysfunctionalValues,2,MATCH(D8084,KanoDysfunctional,0)),"")</f>
        <v/>
      </c>
      <c r="H8084" s="30" t="str">
        <f t="array" ref="H8084">IF(C8084&lt;&gt;"",INDEX(KanoTable,MATCH(C8084,KanoFunctional,0),MATCH(D8084,KanoDysfunctional,0)),"")</f>
        <v/>
      </c>
      <c r="I8084" s="30" t="str">
        <f t="shared" si="127"/>
        <v/>
      </c>
      <c r="J8084" s="30" t="e">
        <f>VLOOKUP(B8084,Users!$A$2:$C$10000,3,FALSE)</f>
        <v>#N/A</v>
      </c>
    </row>
    <row r="8085" spans="1:10" ht="15.75" customHeight="1">
      <c r="A8085" s="3"/>
      <c r="B8085" s="3"/>
      <c r="C8085" s="3"/>
      <c r="D8085" s="3"/>
      <c r="E8085" s="3"/>
      <c r="F8085" s="30" t="str">
        <f t="array" ref="F8085">IF(C8085&lt;&gt;"",INDEX(FunctionalValues,MATCH(C8085,KanoFunctional,0),2),"")</f>
        <v/>
      </c>
      <c r="G8085" s="30" t="str">
        <f t="array" ref="G8085">IF(D8085&lt;&gt;"",INDEX(DysfunctionalValues,2,MATCH(D8085,KanoDysfunctional,0)),"")</f>
        <v/>
      </c>
      <c r="H8085" s="30" t="str">
        <f t="array" ref="H8085">IF(C8085&lt;&gt;"",INDEX(KanoTable,MATCH(C8085,KanoFunctional,0),MATCH(D8085,KanoDysfunctional,0)),"")</f>
        <v/>
      </c>
      <c r="I8085" s="30" t="str">
        <f t="shared" si="127"/>
        <v/>
      </c>
      <c r="J8085" s="30" t="e">
        <f>VLOOKUP(B8085,Users!$A$2:$C$10000,3,FALSE)</f>
        <v>#N/A</v>
      </c>
    </row>
    <row r="8086" spans="1:10" ht="15.75" customHeight="1">
      <c r="A8086" s="3"/>
      <c r="B8086" s="3"/>
      <c r="C8086" s="3"/>
      <c r="D8086" s="3"/>
      <c r="E8086" s="3"/>
      <c r="F8086" s="30" t="str">
        <f t="array" ref="F8086">IF(C8086&lt;&gt;"",INDEX(FunctionalValues,MATCH(C8086,KanoFunctional,0),2),"")</f>
        <v/>
      </c>
      <c r="G8086" s="30" t="str">
        <f t="array" ref="G8086">IF(D8086&lt;&gt;"",INDEX(DysfunctionalValues,2,MATCH(D8086,KanoDysfunctional,0)),"")</f>
        <v/>
      </c>
      <c r="H8086" s="30" t="str">
        <f t="array" ref="H8086">IF(C8086&lt;&gt;"",INDEX(KanoTable,MATCH(C8086,KanoFunctional,0),MATCH(D8086,KanoDysfunctional,0)),"")</f>
        <v/>
      </c>
      <c r="I8086" s="30" t="str">
        <f t="shared" ref="I8086:I8149" si="128">IF(C8086&lt;&gt;"",MATCH(H8086,KanoResultCodes,0),"")</f>
        <v/>
      </c>
      <c r="J8086" s="30" t="e">
        <f>VLOOKUP(B8086,Users!$A$2:$C$10000,3,FALSE)</f>
        <v>#N/A</v>
      </c>
    </row>
    <row r="8087" spans="1:10" ht="15.75" customHeight="1">
      <c r="A8087" s="3"/>
      <c r="B8087" s="3"/>
      <c r="C8087" s="3"/>
      <c r="D8087" s="3"/>
      <c r="E8087" s="3"/>
      <c r="F8087" s="30" t="str">
        <f t="array" ref="F8087">IF(C8087&lt;&gt;"",INDEX(FunctionalValues,MATCH(C8087,KanoFunctional,0),2),"")</f>
        <v/>
      </c>
      <c r="G8087" s="30" t="str">
        <f t="array" ref="G8087">IF(D8087&lt;&gt;"",INDEX(DysfunctionalValues,2,MATCH(D8087,KanoDysfunctional,0)),"")</f>
        <v/>
      </c>
      <c r="H8087" s="30" t="str">
        <f t="array" ref="H8087">IF(C8087&lt;&gt;"",INDEX(KanoTable,MATCH(C8087,KanoFunctional,0),MATCH(D8087,KanoDysfunctional,0)),"")</f>
        <v/>
      </c>
      <c r="I8087" s="30" t="str">
        <f t="shared" si="128"/>
        <v/>
      </c>
      <c r="J8087" s="30" t="e">
        <f>VLOOKUP(B8087,Users!$A$2:$C$10000,3,FALSE)</f>
        <v>#N/A</v>
      </c>
    </row>
    <row r="8088" spans="1:10" ht="15.75" customHeight="1">
      <c r="A8088" s="3"/>
      <c r="B8088" s="3"/>
      <c r="C8088" s="3"/>
      <c r="D8088" s="3"/>
      <c r="E8088" s="3"/>
      <c r="F8088" s="30" t="str">
        <f t="array" ref="F8088">IF(C8088&lt;&gt;"",INDEX(FunctionalValues,MATCH(C8088,KanoFunctional,0),2),"")</f>
        <v/>
      </c>
      <c r="G8088" s="30" t="str">
        <f t="array" ref="G8088">IF(D8088&lt;&gt;"",INDEX(DysfunctionalValues,2,MATCH(D8088,KanoDysfunctional,0)),"")</f>
        <v/>
      </c>
      <c r="H8088" s="30" t="str">
        <f t="array" ref="H8088">IF(C8088&lt;&gt;"",INDEX(KanoTable,MATCH(C8088,KanoFunctional,0),MATCH(D8088,KanoDysfunctional,0)),"")</f>
        <v/>
      </c>
      <c r="I8088" s="30" t="str">
        <f t="shared" si="128"/>
        <v/>
      </c>
      <c r="J8088" s="30" t="e">
        <f>VLOOKUP(B8088,Users!$A$2:$C$10000,3,FALSE)</f>
        <v>#N/A</v>
      </c>
    </row>
    <row r="8089" spans="1:10" ht="15.75" customHeight="1">
      <c r="A8089" s="3"/>
      <c r="B8089" s="3"/>
      <c r="C8089" s="3"/>
      <c r="D8089" s="3"/>
      <c r="E8089" s="3"/>
      <c r="F8089" s="30" t="str">
        <f t="array" ref="F8089">IF(C8089&lt;&gt;"",INDEX(FunctionalValues,MATCH(C8089,KanoFunctional,0),2),"")</f>
        <v/>
      </c>
      <c r="G8089" s="30" t="str">
        <f t="array" ref="G8089">IF(D8089&lt;&gt;"",INDEX(DysfunctionalValues,2,MATCH(D8089,KanoDysfunctional,0)),"")</f>
        <v/>
      </c>
      <c r="H8089" s="30" t="str">
        <f t="array" ref="H8089">IF(C8089&lt;&gt;"",INDEX(KanoTable,MATCH(C8089,KanoFunctional,0),MATCH(D8089,KanoDysfunctional,0)),"")</f>
        <v/>
      </c>
      <c r="I8089" s="30" t="str">
        <f t="shared" si="128"/>
        <v/>
      </c>
      <c r="J8089" s="30" t="e">
        <f>VLOOKUP(B8089,Users!$A$2:$C$10000,3,FALSE)</f>
        <v>#N/A</v>
      </c>
    </row>
    <row r="8090" spans="1:10" ht="15.75" customHeight="1">
      <c r="A8090" s="3"/>
      <c r="B8090" s="3"/>
      <c r="C8090" s="3"/>
      <c r="D8090" s="3"/>
      <c r="E8090" s="3"/>
      <c r="F8090" s="30" t="str">
        <f t="array" ref="F8090">IF(C8090&lt;&gt;"",INDEX(FunctionalValues,MATCH(C8090,KanoFunctional,0),2),"")</f>
        <v/>
      </c>
      <c r="G8090" s="30" t="str">
        <f t="array" ref="G8090">IF(D8090&lt;&gt;"",INDEX(DysfunctionalValues,2,MATCH(D8090,KanoDysfunctional,0)),"")</f>
        <v/>
      </c>
      <c r="H8090" s="30" t="str">
        <f t="array" ref="H8090">IF(C8090&lt;&gt;"",INDEX(KanoTable,MATCH(C8090,KanoFunctional,0),MATCH(D8090,KanoDysfunctional,0)),"")</f>
        <v/>
      </c>
      <c r="I8090" s="30" t="str">
        <f t="shared" si="128"/>
        <v/>
      </c>
      <c r="J8090" s="30" t="e">
        <f>VLOOKUP(B8090,Users!$A$2:$C$10000,3,FALSE)</f>
        <v>#N/A</v>
      </c>
    </row>
    <row r="8091" spans="1:10" ht="15.75" customHeight="1">
      <c r="A8091" s="3"/>
      <c r="B8091" s="3"/>
      <c r="C8091" s="3"/>
      <c r="D8091" s="3"/>
      <c r="E8091" s="3"/>
      <c r="F8091" s="30" t="str">
        <f t="array" ref="F8091">IF(C8091&lt;&gt;"",INDEX(FunctionalValues,MATCH(C8091,KanoFunctional,0),2),"")</f>
        <v/>
      </c>
      <c r="G8091" s="30" t="str">
        <f t="array" ref="G8091">IF(D8091&lt;&gt;"",INDEX(DysfunctionalValues,2,MATCH(D8091,KanoDysfunctional,0)),"")</f>
        <v/>
      </c>
      <c r="H8091" s="30" t="str">
        <f t="array" ref="H8091">IF(C8091&lt;&gt;"",INDEX(KanoTable,MATCH(C8091,KanoFunctional,0),MATCH(D8091,KanoDysfunctional,0)),"")</f>
        <v/>
      </c>
      <c r="I8091" s="30" t="str">
        <f t="shared" si="128"/>
        <v/>
      </c>
      <c r="J8091" s="30" t="e">
        <f>VLOOKUP(B8091,Users!$A$2:$C$10000,3,FALSE)</f>
        <v>#N/A</v>
      </c>
    </row>
    <row r="8092" spans="1:10" ht="15.75" customHeight="1">
      <c r="A8092" s="3"/>
      <c r="B8092" s="3"/>
      <c r="C8092" s="3"/>
      <c r="D8092" s="3"/>
      <c r="E8092" s="3"/>
      <c r="F8092" s="30" t="str">
        <f t="array" ref="F8092">IF(C8092&lt;&gt;"",INDEX(FunctionalValues,MATCH(C8092,KanoFunctional,0),2),"")</f>
        <v/>
      </c>
      <c r="G8092" s="30" t="str">
        <f t="array" ref="G8092">IF(D8092&lt;&gt;"",INDEX(DysfunctionalValues,2,MATCH(D8092,KanoDysfunctional,0)),"")</f>
        <v/>
      </c>
      <c r="H8092" s="30" t="str">
        <f t="array" ref="H8092">IF(C8092&lt;&gt;"",INDEX(KanoTable,MATCH(C8092,KanoFunctional,0),MATCH(D8092,KanoDysfunctional,0)),"")</f>
        <v/>
      </c>
      <c r="I8092" s="30" t="str">
        <f t="shared" si="128"/>
        <v/>
      </c>
      <c r="J8092" s="30" t="e">
        <f>VLOOKUP(B8092,Users!$A$2:$C$10000,3,FALSE)</f>
        <v>#N/A</v>
      </c>
    </row>
    <row r="8093" spans="1:10" ht="15.75" customHeight="1">
      <c r="A8093" s="3"/>
      <c r="B8093" s="3"/>
      <c r="C8093" s="3"/>
      <c r="D8093" s="3"/>
      <c r="E8093" s="3"/>
      <c r="F8093" s="30" t="str">
        <f t="array" ref="F8093">IF(C8093&lt;&gt;"",INDEX(FunctionalValues,MATCH(C8093,KanoFunctional,0),2),"")</f>
        <v/>
      </c>
      <c r="G8093" s="30" t="str">
        <f t="array" ref="G8093">IF(D8093&lt;&gt;"",INDEX(DysfunctionalValues,2,MATCH(D8093,KanoDysfunctional,0)),"")</f>
        <v/>
      </c>
      <c r="H8093" s="30" t="str">
        <f t="array" ref="H8093">IF(C8093&lt;&gt;"",INDEX(KanoTable,MATCH(C8093,KanoFunctional,0),MATCH(D8093,KanoDysfunctional,0)),"")</f>
        <v/>
      </c>
      <c r="I8093" s="30" t="str">
        <f t="shared" si="128"/>
        <v/>
      </c>
      <c r="J8093" s="30" t="e">
        <f>VLOOKUP(B8093,Users!$A$2:$C$10000,3,FALSE)</f>
        <v>#N/A</v>
      </c>
    </row>
    <row r="8094" spans="1:10" ht="15.75" customHeight="1">
      <c r="A8094" s="3"/>
      <c r="B8094" s="3"/>
      <c r="C8094" s="3"/>
      <c r="D8094" s="3"/>
      <c r="E8094" s="3"/>
      <c r="F8094" s="30" t="str">
        <f t="array" ref="F8094">IF(C8094&lt;&gt;"",INDEX(FunctionalValues,MATCH(C8094,KanoFunctional,0),2),"")</f>
        <v/>
      </c>
      <c r="G8094" s="30" t="str">
        <f t="array" ref="G8094">IF(D8094&lt;&gt;"",INDEX(DysfunctionalValues,2,MATCH(D8094,KanoDysfunctional,0)),"")</f>
        <v/>
      </c>
      <c r="H8094" s="30" t="str">
        <f t="array" ref="H8094">IF(C8094&lt;&gt;"",INDEX(KanoTable,MATCH(C8094,KanoFunctional,0),MATCH(D8094,KanoDysfunctional,0)),"")</f>
        <v/>
      </c>
      <c r="I8094" s="30" t="str">
        <f t="shared" si="128"/>
        <v/>
      </c>
      <c r="J8094" s="30" t="e">
        <f>VLOOKUP(B8094,Users!$A$2:$C$10000,3,FALSE)</f>
        <v>#N/A</v>
      </c>
    </row>
    <row r="8095" spans="1:10" ht="15.75" customHeight="1">
      <c r="A8095" s="3"/>
      <c r="B8095" s="3"/>
      <c r="C8095" s="3"/>
      <c r="D8095" s="3"/>
      <c r="E8095" s="3"/>
      <c r="F8095" s="30" t="str">
        <f t="array" ref="F8095">IF(C8095&lt;&gt;"",INDEX(FunctionalValues,MATCH(C8095,KanoFunctional,0),2),"")</f>
        <v/>
      </c>
      <c r="G8095" s="30" t="str">
        <f t="array" ref="G8095">IF(D8095&lt;&gt;"",INDEX(DysfunctionalValues,2,MATCH(D8095,KanoDysfunctional,0)),"")</f>
        <v/>
      </c>
      <c r="H8095" s="30" t="str">
        <f t="array" ref="H8095">IF(C8095&lt;&gt;"",INDEX(KanoTable,MATCH(C8095,KanoFunctional,0),MATCH(D8095,KanoDysfunctional,0)),"")</f>
        <v/>
      </c>
      <c r="I8095" s="30" t="str">
        <f t="shared" si="128"/>
        <v/>
      </c>
      <c r="J8095" s="30" t="e">
        <f>VLOOKUP(B8095,Users!$A$2:$C$10000,3,FALSE)</f>
        <v>#N/A</v>
      </c>
    </row>
    <row r="8096" spans="1:10" ht="15.75" customHeight="1">
      <c r="A8096" s="3"/>
      <c r="B8096" s="3"/>
      <c r="C8096" s="3"/>
      <c r="D8096" s="3"/>
      <c r="E8096" s="3"/>
      <c r="F8096" s="30" t="str">
        <f t="array" ref="F8096">IF(C8096&lt;&gt;"",INDEX(FunctionalValues,MATCH(C8096,KanoFunctional,0),2),"")</f>
        <v/>
      </c>
      <c r="G8096" s="30" t="str">
        <f t="array" ref="G8096">IF(D8096&lt;&gt;"",INDEX(DysfunctionalValues,2,MATCH(D8096,KanoDysfunctional,0)),"")</f>
        <v/>
      </c>
      <c r="H8096" s="30" t="str">
        <f t="array" ref="H8096">IF(C8096&lt;&gt;"",INDEX(KanoTable,MATCH(C8096,KanoFunctional,0),MATCH(D8096,KanoDysfunctional,0)),"")</f>
        <v/>
      </c>
      <c r="I8096" s="30" t="str">
        <f t="shared" si="128"/>
        <v/>
      </c>
      <c r="J8096" s="30" t="e">
        <f>VLOOKUP(B8096,Users!$A$2:$C$10000,3,FALSE)</f>
        <v>#N/A</v>
      </c>
    </row>
    <row r="8097" spans="1:10" ht="15.75" customHeight="1">
      <c r="A8097" s="3"/>
      <c r="B8097" s="3"/>
      <c r="C8097" s="3"/>
      <c r="D8097" s="3"/>
      <c r="E8097" s="3"/>
      <c r="F8097" s="30" t="str">
        <f t="array" ref="F8097">IF(C8097&lt;&gt;"",INDEX(FunctionalValues,MATCH(C8097,KanoFunctional,0),2),"")</f>
        <v/>
      </c>
      <c r="G8097" s="30" t="str">
        <f t="array" ref="G8097">IF(D8097&lt;&gt;"",INDEX(DysfunctionalValues,2,MATCH(D8097,KanoDysfunctional,0)),"")</f>
        <v/>
      </c>
      <c r="H8097" s="30" t="str">
        <f t="array" ref="H8097">IF(C8097&lt;&gt;"",INDEX(KanoTable,MATCH(C8097,KanoFunctional,0),MATCH(D8097,KanoDysfunctional,0)),"")</f>
        <v/>
      </c>
      <c r="I8097" s="30" t="str">
        <f t="shared" si="128"/>
        <v/>
      </c>
      <c r="J8097" s="30" t="e">
        <f>VLOOKUP(B8097,Users!$A$2:$C$10000,3,FALSE)</f>
        <v>#N/A</v>
      </c>
    </row>
    <row r="8098" spans="1:10" ht="15.75" customHeight="1">
      <c r="A8098" s="3"/>
      <c r="B8098" s="3"/>
      <c r="C8098" s="3"/>
      <c r="D8098" s="3"/>
      <c r="E8098" s="3"/>
      <c r="F8098" s="30" t="str">
        <f t="array" ref="F8098">IF(C8098&lt;&gt;"",INDEX(FunctionalValues,MATCH(C8098,KanoFunctional,0),2),"")</f>
        <v/>
      </c>
      <c r="G8098" s="30" t="str">
        <f t="array" ref="G8098">IF(D8098&lt;&gt;"",INDEX(DysfunctionalValues,2,MATCH(D8098,KanoDysfunctional,0)),"")</f>
        <v/>
      </c>
      <c r="H8098" s="30" t="str">
        <f t="array" ref="H8098">IF(C8098&lt;&gt;"",INDEX(KanoTable,MATCH(C8098,KanoFunctional,0),MATCH(D8098,KanoDysfunctional,0)),"")</f>
        <v/>
      </c>
      <c r="I8098" s="30" t="str">
        <f t="shared" si="128"/>
        <v/>
      </c>
      <c r="J8098" s="30" t="e">
        <f>VLOOKUP(B8098,Users!$A$2:$C$10000,3,FALSE)</f>
        <v>#N/A</v>
      </c>
    </row>
    <row r="8099" spans="1:10" ht="15.75" customHeight="1">
      <c r="A8099" s="3"/>
      <c r="B8099" s="3"/>
      <c r="C8099" s="3"/>
      <c r="D8099" s="3"/>
      <c r="E8099" s="3"/>
      <c r="F8099" s="30" t="str">
        <f t="array" ref="F8099">IF(C8099&lt;&gt;"",INDEX(FunctionalValues,MATCH(C8099,KanoFunctional,0),2),"")</f>
        <v/>
      </c>
      <c r="G8099" s="30" t="str">
        <f t="array" ref="G8099">IF(D8099&lt;&gt;"",INDEX(DysfunctionalValues,2,MATCH(D8099,KanoDysfunctional,0)),"")</f>
        <v/>
      </c>
      <c r="H8099" s="30" t="str">
        <f t="array" ref="H8099">IF(C8099&lt;&gt;"",INDEX(KanoTable,MATCH(C8099,KanoFunctional,0),MATCH(D8099,KanoDysfunctional,0)),"")</f>
        <v/>
      </c>
      <c r="I8099" s="30" t="str">
        <f t="shared" si="128"/>
        <v/>
      </c>
      <c r="J8099" s="30" t="e">
        <f>VLOOKUP(B8099,Users!$A$2:$C$10000,3,FALSE)</f>
        <v>#N/A</v>
      </c>
    </row>
    <row r="8100" spans="1:10" ht="15.75" customHeight="1">
      <c r="A8100" s="3"/>
      <c r="B8100" s="3"/>
      <c r="C8100" s="3"/>
      <c r="D8100" s="3"/>
      <c r="E8100" s="3"/>
      <c r="F8100" s="30" t="str">
        <f t="array" ref="F8100">IF(C8100&lt;&gt;"",INDEX(FunctionalValues,MATCH(C8100,KanoFunctional,0),2),"")</f>
        <v/>
      </c>
      <c r="G8100" s="30" t="str">
        <f t="array" ref="G8100">IF(D8100&lt;&gt;"",INDEX(DysfunctionalValues,2,MATCH(D8100,KanoDysfunctional,0)),"")</f>
        <v/>
      </c>
      <c r="H8100" s="30" t="str">
        <f t="array" ref="H8100">IF(C8100&lt;&gt;"",INDEX(KanoTable,MATCH(C8100,KanoFunctional,0),MATCH(D8100,KanoDysfunctional,0)),"")</f>
        <v/>
      </c>
      <c r="I8100" s="30" t="str">
        <f t="shared" si="128"/>
        <v/>
      </c>
      <c r="J8100" s="30" t="e">
        <f>VLOOKUP(B8100,Users!$A$2:$C$10000,3,FALSE)</f>
        <v>#N/A</v>
      </c>
    </row>
    <row r="8101" spans="1:10" ht="15.75" customHeight="1">
      <c r="A8101" s="3"/>
      <c r="B8101" s="3"/>
      <c r="C8101" s="3"/>
      <c r="D8101" s="3"/>
      <c r="E8101" s="3"/>
      <c r="F8101" s="30" t="str">
        <f t="array" ref="F8101">IF(C8101&lt;&gt;"",INDEX(FunctionalValues,MATCH(C8101,KanoFunctional,0),2),"")</f>
        <v/>
      </c>
      <c r="G8101" s="30" t="str">
        <f t="array" ref="G8101">IF(D8101&lt;&gt;"",INDEX(DysfunctionalValues,2,MATCH(D8101,KanoDysfunctional,0)),"")</f>
        <v/>
      </c>
      <c r="H8101" s="30" t="str">
        <f t="array" ref="H8101">IF(C8101&lt;&gt;"",INDEX(KanoTable,MATCH(C8101,KanoFunctional,0),MATCH(D8101,KanoDysfunctional,0)),"")</f>
        <v/>
      </c>
      <c r="I8101" s="30" t="str">
        <f t="shared" si="128"/>
        <v/>
      </c>
      <c r="J8101" s="30" t="e">
        <f>VLOOKUP(B8101,Users!$A$2:$C$10000,3,FALSE)</f>
        <v>#N/A</v>
      </c>
    </row>
    <row r="8102" spans="1:10" ht="15.75" customHeight="1">
      <c r="A8102" s="3"/>
      <c r="B8102" s="3"/>
      <c r="C8102" s="3"/>
      <c r="D8102" s="3"/>
      <c r="E8102" s="3"/>
      <c r="F8102" s="30" t="str">
        <f t="array" ref="F8102">IF(C8102&lt;&gt;"",INDEX(FunctionalValues,MATCH(C8102,KanoFunctional,0),2),"")</f>
        <v/>
      </c>
      <c r="G8102" s="30" t="str">
        <f t="array" ref="G8102">IF(D8102&lt;&gt;"",INDEX(DysfunctionalValues,2,MATCH(D8102,KanoDysfunctional,0)),"")</f>
        <v/>
      </c>
      <c r="H8102" s="30" t="str">
        <f t="array" ref="H8102">IF(C8102&lt;&gt;"",INDEX(KanoTable,MATCH(C8102,KanoFunctional,0),MATCH(D8102,KanoDysfunctional,0)),"")</f>
        <v/>
      </c>
      <c r="I8102" s="30" t="str">
        <f t="shared" si="128"/>
        <v/>
      </c>
      <c r="J8102" s="30" t="e">
        <f>VLOOKUP(B8102,Users!$A$2:$C$10000,3,FALSE)</f>
        <v>#N/A</v>
      </c>
    </row>
    <row r="8103" spans="1:10" ht="15.75" customHeight="1">
      <c r="A8103" s="3"/>
      <c r="B8103" s="3"/>
      <c r="C8103" s="3"/>
      <c r="D8103" s="3"/>
      <c r="E8103" s="3"/>
      <c r="F8103" s="30" t="str">
        <f t="array" ref="F8103">IF(C8103&lt;&gt;"",INDEX(FunctionalValues,MATCH(C8103,KanoFunctional,0),2),"")</f>
        <v/>
      </c>
      <c r="G8103" s="30" t="str">
        <f t="array" ref="G8103">IF(D8103&lt;&gt;"",INDEX(DysfunctionalValues,2,MATCH(D8103,KanoDysfunctional,0)),"")</f>
        <v/>
      </c>
      <c r="H8103" s="30" t="str">
        <f t="array" ref="H8103">IF(C8103&lt;&gt;"",INDEX(KanoTable,MATCH(C8103,KanoFunctional,0),MATCH(D8103,KanoDysfunctional,0)),"")</f>
        <v/>
      </c>
      <c r="I8103" s="30" t="str">
        <f t="shared" si="128"/>
        <v/>
      </c>
      <c r="J8103" s="30" t="e">
        <f>VLOOKUP(B8103,Users!$A$2:$C$10000,3,FALSE)</f>
        <v>#N/A</v>
      </c>
    </row>
    <row r="8104" spans="1:10" ht="15.75" customHeight="1">
      <c r="A8104" s="3"/>
      <c r="B8104" s="3"/>
      <c r="C8104" s="3"/>
      <c r="D8104" s="3"/>
      <c r="E8104" s="3"/>
      <c r="F8104" s="30" t="str">
        <f t="array" ref="F8104">IF(C8104&lt;&gt;"",INDEX(FunctionalValues,MATCH(C8104,KanoFunctional,0),2),"")</f>
        <v/>
      </c>
      <c r="G8104" s="30" t="str">
        <f t="array" ref="G8104">IF(D8104&lt;&gt;"",INDEX(DysfunctionalValues,2,MATCH(D8104,KanoDysfunctional,0)),"")</f>
        <v/>
      </c>
      <c r="H8104" s="30" t="str">
        <f t="array" ref="H8104">IF(C8104&lt;&gt;"",INDEX(KanoTable,MATCH(C8104,KanoFunctional,0),MATCH(D8104,KanoDysfunctional,0)),"")</f>
        <v/>
      </c>
      <c r="I8104" s="30" t="str">
        <f t="shared" si="128"/>
        <v/>
      </c>
      <c r="J8104" s="30" t="e">
        <f>VLOOKUP(B8104,Users!$A$2:$C$10000,3,FALSE)</f>
        <v>#N/A</v>
      </c>
    </row>
    <row r="8105" spans="1:10" ht="15.75" customHeight="1">
      <c r="A8105" s="3"/>
      <c r="B8105" s="3"/>
      <c r="C8105" s="3"/>
      <c r="D8105" s="3"/>
      <c r="E8105" s="3"/>
      <c r="F8105" s="30" t="str">
        <f t="array" ref="F8105">IF(C8105&lt;&gt;"",INDEX(FunctionalValues,MATCH(C8105,KanoFunctional,0),2),"")</f>
        <v/>
      </c>
      <c r="G8105" s="30" t="str">
        <f t="array" ref="G8105">IF(D8105&lt;&gt;"",INDEX(DysfunctionalValues,2,MATCH(D8105,KanoDysfunctional,0)),"")</f>
        <v/>
      </c>
      <c r="H8105" s="30" t="str">
        <f t="array" ref="H8105">IF(C8105&lt;&gt;"",INDEX(KanoTable,MATCH(C8105,KanoFunctional,0),MATCH(D8105,KanoDysfunctional,0)),"")</f>
        <v/>
      </c>
      <c r="I8105" s="30" t="str">
        <f t="shared" si="128"/>
        <v/>
      </c>
      <c r="J8105" s="30" t="e">
        <f>VLOOKUP(B8105,Users!$A$2:$C$10000,3,FALSE)</f>
        <v>#N/A</v>
      </c>
    </row>
    <row r="8106" spans="1:10" ht="15.75" customHeight="1">
      <c r="A8106" s="3"/>
      <c r="B8106" s="3"/>
      <c r="C8106" s="3"/>
      <c r="D8106" s="3"/>
      <c r="E8106" s="3"/>
      <c r="F8106" s="30" t="str">
        <f t="array" ref="F8106">IF(C8106&lt;&gt;"",INDEX(FunctionalValues,MATCH(C8106,KanoFunctional,0),2),"")</f>
        <v/>
      </c>
      <c r="G8106" s="30" t="str">
        <f t="array" ref="G8106">IF(D8106&lt;&gt;"",INDEX(DysfunctionalValues,2,MATCH(D8106,KanoDysfunctional,0)),"")</f>
        <v/>
      </c>
      <c r="H8106" s="30" t="str">
        <f t="array" ref="H8106">IF(C8106&lt;&gt;"",INDEX(KanoTable,MATCH(C8106,KanoFunctional,0),MATCH(D8106,KanoDysfunctional,0)),"")</f>
        <v/>
      </c>
      <c r="I8106" s="30" t="str">
        <f t="shared" si="128"/>
        <v/>
      </c>
      <c r="J8106" s="30" t="e">
        <f>VLOOKUP(B8106,Users!$A$2:$C$10000,3,FALSE)</f>
        <v>#N/A</v>
      </c>
    </row>
    <row r="8107" spans="1:10" ht="15.75" customHeight="1">
      <c r="A8107" s="3"/>
      <c r="B8107" s="3"/>
      <c r="C8107" s="3"/>
      <c r="D8107" s="3"/>
      <c r="E8107" s="3"/>
      <c r="F8107" s="30" t="str">
        <f t="array" ref="F8107">IF(C8107&lt;&gt;"",INDEX(FunctionalValues,MATCH(C8107,KanoFunctional,0),2),"")</f>
        <v/>
      </c>
      <c r="G8107" s="30" t="str">
        <f t="array" ref="G8107">IF(D8107&lt;&gt;"",INDEX(DysfunctionalValues,2,MATCH(D8107,KanoDysfunctional,0)),"")</f>
        <v/>
      </c>
      <c r="H8107" s="30" t="str">
        <f t="array" ref="H8107">IF(C8107&lt;&gt;"",INDEX(KanoTable,MATCH(C8107,KanoFunctional,0),MATCH(D8107,KanoDysfunctional,0)),"")</f>
        <v/>
      </c>
      <c r="I8107" s="30" t="str">
        <f t="shared" si="128"/>
        <v/>
      </c>
      <c r="J8107" s="30" t="e">
        <f>VLOOKUP(B8107,Users!$A$2:$C$10000,3,FALSE)</f>
        <v>#N/A</v>
      </c>
    </row>
    <row r="8108" spans="1:10" ht="15.75" customHeight="1">
      <c r="A8108" s="3"/>
      <c r="B8108" s="3"/>
      <c r="C8108" s="3"/>
      <c r="D8108" s="3"/>
      <c r="E8108" s="3"/>
      <c r="F8108" s="30" t="str">
        <f t="array" ref="F8108">IF(C8108&lt;&gt;"",INDEX(FunctionalValues,MATCH(C8108,KanoFunctional,0),2),"")</f>
        <v/>
      </c>
      <c r="G8108" s="30" t="str">
        <f t="array" ref="G8108">IF(D8108&lt;&gt;"",INDEX(DysfunctionalValues,2,MATCH(D8108,KanoDysfunctional,0)),"")</f>
        <v/>
      </c>
      <c r="H8108" s="30" t="str">
        <f t="array" ref="H8108">IF(C8108&lt;&gt;"",INDEX(KanoTable,MATCH(C8108,KanoFunctional,0),MATCH(D8108,KanoDysfunctional,0)),"")</f>
        <v/>
      </c>
      <c r="I8108" s="30" t="str">
        <f t="shared" si="128"/>
        <v/>
      </c>
      <c r="J8108" s="30" t="e">
        <f>VLOOKUP(B8108,Users!$A$2:$C$10000,3,FALSE)</f>
        <v>#N/A</v>
      </c>
    </row>
    <row r="8109" spans="1:10" ht="15.75" customHeight="1">
      <c r="A8109" s="3"/>
      <c r="B8109" s="3"/>
      <c r="C8109" s="3"/>
      <c r="D8109" s="3"/>
      <c r="E8109" s="3"/>
      <c r="F8109" s="30" t="str">
        <f t="array" ref="F8109">IF(C8109&lt;&gt;"",INDEX(FunctionalValues,MATCH(C8109,KanoFunctional,0),2),"")</f>
        <v/>
      </c>
      <c r="G8109" s="30" t="str">
        <f t="array" ref="G8109">IF(D8109&lt;&gt;"",INDEX(DysfunctionalValues,2,MATCH(D8109,KanoDysfunctional,0)),"")</f>
        <v/>
      </c>
      <c r="H8109" s="30" t="str">
        <f t="array" ref="H8109">IF(C8109&lt;&gt;"",INDEX(KanoTable,MATCH(C8109,KanoFunctional,0),MATCH(D8109,KanoDysfunctional,0)),"")</f>
        <v/>
      </c>
      <c r="I8109" s="30" t="str">
        <f t="shared" si="128"/>
        <v/>
      </c>
      <c r="J8109" s="30" t="e">
        <f>VLOOKUP(B8109,Users!$A$2:$C$10000,3,FALSE)</f>
        <v>#N/A</v>
      </c>
    </row>
    <row r="8110" spans="1:10" ht="15.75" customHeight="1">
      <c r="A8110" s="3"/>
      <c r="B8110" s="3"/>
      <c r="C8110" s="3"/>
      <c r="D8110" s="3"/>
      <c r="E8110" s="3"/>
      <c r="F8110" s="30" t="str">
        <f t="array" ref="F8110">IF(C8110&lt;&gt;"",INDEX(FunctionalValues,MATCH(C8110,KanoFunctional,0),2),"")</f>
        <v/>
      </c>
      <c r="G8110" s="30" t="str">
        <f t="array" ref="G8110">IF(D8110&lt;&gt;"",INDEX(DysfunctionalValues,2,MATCH(D8110,KanoDysfunctional,0)),"")</f>
        <v/>
      </c>
      <c r="H8110" s="30" t="str">
        <f t="array" ref="H8110">IF(C8110&lt;&gt;"",INDEX(KanoTable,MATCH(C8110,KanoFunctional,0),MATCH(D8110,KanoDysfunctional,0)),"")</f>
        <v/>
      </c>
      <c r="I8110" s="30" t="str">
        <f t="shared" si="128"/>
        <v/>
      </c>
      <c r="J8110" s="30" t="e">
        <f>VLOOKUP(B8110,Users!$A$2:$C$10000,3,FALSE)</f>
        <v>#N/A</v>
      </c>
    </row>
    <row r="8111" spans="1:10" ht="15.75" customHeight="1">
      <c r="A8111" s="3"/>
      <c r="B8111" s="3"/>
      <c r="C8111" s="3"/>
      <c r="D8111" s="3"/>
      <c r="E8111" s="3"/>
      <c r="F8111" s="30" t="str">
        <f t="array" ref="F8111">IF(C8111&lt;&gt;"",INDEX(FunctionalValues,MATCH(C8111,KanoFunctional,0),2),"")</f>
        <v/>
      </c>
      <c r="G8111" s="30" t="str">
        <f t="array" ref="G8111">IF(D8111&lt;&gt;"",INDEX(DysfunctionalValues,2,MATCH(D8111,KanoDysfunctional,0)),"")</f>
        <v/>
      </c>
      <c r="H8111" s="30" t="str">
        <f t="array" ref="H8111">IF(C8111&lt;&gt;"",INDEX(KanoTable,MATCH(C8111,KanoFunctional,0),MATCH(D8111,KanoDysfunctional,0)),"")</f>
        <v/>
      </c>
      <c r="I8111" s="30" t="str">
        <f t="shared" si="128"/>
        <v/>
      </c>
      <c r="J8111" s="30" t="e">
        <f>VLOOKUP(B8111,Users!$A$2:$C$10000,3,FALSE)</f>
        <v>#N/A</v>
      </c>
    </row>
    <row r="8112" spans="1:10" ht="15.75" customHeight="1">
      <c r="A8112" s="3"/>
      <c r="B8112" s="3"/>
      <c r="C8112" s="3"/>
      <c r="D8112" s="3"/>
      <c r="E8112" s="3"/>
      <c r="F8112" s="30" t="str">
        <f t="array" ref="F8112">IF(C8112&lt;&gt;"",INDEX(FunctionalValues,MATCH(C8112,KanoFunctional,0),2),"")</f>
        <v/>
      </c>
      <c r="G8112" s="30" t="str">
        <f t="array" ref="G8112">IF(D8112&lt;&gt;"",INDEX(DysfunctionalValues,2,MATCH(D8112,KanoDysfunctional,0)),"")</f>
        <v/>
      </c>
      <c r="H8112" s="30" t="str">
        <f t="array" ref="H8112">IF(C8112&lt;&gt;"",INDEX(KanoTable,MATCH(C8112,KanoFunctional,0),MATCH(D8112,KanoDysfunctional,0)),"")</f>
        <v/>
      </c>
      <c r="I8112" s="30" t="str">
        <f t="shared" si="128"/>
        <v/>
      </c>
      <c r="J8112" s="30" t="e">
        <f>VLOOKUP(B8112,Users!$A$2:$C$10000,3,FALSE)</f>
        <v>#N/A</v>
      </c>
    </row>
    <row r="8113" spans="1:10" ht="15.75" customHeight="1">
      <c r="A8113" s="3"/>
      <c r="B8113" s="3"/>
      <c r="C8113" s="3"/>
      <c r="D8113" s="3"/>
      <c r="E8113" s="3"/>
      <c r="F8113" s="30" t="str">
        <f t="array" ref="F8113">IF(C8113&lt;&gt;"",INDEX(FunctionalValues,MATCH(C8113,KanoFunctional,0),2),"")</f>
        <v/>
      </c>
      <c r="G8113" s="30" t="str">
        <f t="array" ref="G8113">IF(D8113&lt;&gt;"",INDEX(DysfunctionalValues,2,MATCH(D8113,KanoDysfunctional,0)),"")</f>
        <v/>
      </c>
      <c r="H8113" s="30" t="str">
        <f t="array" ref="H8113">IF(C8113&lt;&gt;"",INDEX(KanoTable,MATCH(C8113,KanoFunctional,0),MATCH(D8113,KanoDysfunctional,0)),"")</f>
        <v/>
      </c>
      <c r="I8113" s="30" t="str">
        <f t="shared" si="128"/>
        <v/>
      </c>
      <c r="J8113" s="30" t="e">
        <f>VLOOKUP(B8113,Users!$A$2:$C$10000,3,FALSE)</f>
        <v>#N/A</v>
      </c>
    </row>
    <row r="8114" spans="1:10" ht="15.75" customHeight="1">
      <c r="A8114" s="3"/>
      <c r="B8114" s="3"/>
      <c r="C8114" s="3"/>
      <c r="D8114" s="3"/>
      <c r="E8114" s="3"/>
      <c r="F8114" s="30" t="str">
        <f t="array" ref="F8114">IF(C8114&lt;&gt;"",INDEX(FunctionalValues,MATCH(C8114,KanoFunctional,0),2),"")</f>
        <v/>
      </c>
      <c r="G8114" s="30" t="str">
        <f t="array" ref="G8114">IF(D8114&lt;&gt;"",INDEX(DysfunctionalValues,2,MATCH(D8114,KanoDysfunctional,0)),"")</f>
        <v/>
      </c>
      <c r="H8114" s="30" t="str">
        <f t="array" ref="H8114">IF(C8114&lt;&gt;"",INDEX(KanoTable,MATCH(C8114,KanoFunctional,0),MATCH(D8114,KanoDysfunctional,0)),"")</f>
        <v/>
      </c>
      <c r="I8114" s="30" t="str">
        <f t="shared" si="128"/>
        <v/>
      </c>
      <c r="J8114" s="30" t="e">
        <f>VLOOKUP(B8114,Users!$A$2:$C$10000,3,FALSE)</f>
        <v>#N/A</v>
      </c>
    </row>
    <row r="8115" spans="1:10" ht="15.75" customHeight="1">
      <c r="A8115" s="3"/>
      <c r="B8115" s="3"/>
      <c r="C8115" s="3"/>
      <c r="D8115" s="3"/>
      <c r="E8115" s="3"/>
      <c r="F8115" s="30" t="str">
        <f t="array" ref="F8115">IF(C8115&lt;&gt;"",INDEX(FunctionalValues,MATCH(C8115,KanoFunctional,0),2),"")</f>
        <v/>
      </c>
      <c r="G8115" s="30" t="str">
        <f t="array" ref="G8115">IF(D8115&lt;&gt;"",INDEX(DysfunctionalValues,2,MATCH(D8115,KanoDysfunctional,0)),"")</f>
        <v/>
      </c>
      <c r="H8115" s="30" t="str">
        <f t="array" ref="H8115">IF(C8115&lt;&gt;"",INDEX(KanoTable,MATCH(C8115,KanoFunctional,0),MATCH(D8115,KanoDysfunctional,0)),"")</f>
        <v/>
      </c>
      <c r="I8115" s="30" t="str">
        <f t="shared" si="128"/>
        <v/>
      </c>
      <c r="J8115" s="30" t="e">
        <f>VLOOKUP(B8115,Users!$A$2:$C$10000,3,FALSE)</f>
        <v>#N/A</v>
      </c>
    </row>
    <row r="8116" spans="1:10" ht="15.75" customHeight="1">
      <c r="A8116" s="3"/>
      <c r="B8116" s="3"/>
      <c r="C8116" s="3"/>
      <c r="D8116" s="3"/>
      <c r="E8116" s="3"/>
      <c r="F8116" s="30" t="str">
        <f t="array" ref="F8116">IF(C8116&lt;&gt;"",INDEX(FunctionalValues,MATCH(C8116,KanoFunctional,0),2),"")</f>
        <v/>
      </c>
      <c r="G8116" s="30" t="str">
        <f t="array" ref="G8116">IF(D8116&lt;&gt;"",INDEX(DysfunctionalValues,2,MATCH(D8116,KanoDysfunctional,0)),"")</f>
        <v/>
      </c>
      <c r="H8116" s="30" t="str">
        <f t="array" ref="H8116">IF(C8116&lt;&gt;"",INDEX(KanoTable,MATCH(C8116,KanoFunctional,0),MATCH(D8116,KanoDysfunctional,0)),"")</f>
        <v/>
      </c>
      <c r="I8116" s="30" t="str">
        <f t="shared" si="128"/>
        <v/>
      </c>
      <c r="J8116" s="30" t="e">
        <f>VLOOKUP(B8116,Users!$A$2:$C$10000,3,FALSE)</f>
        <v>#N/A</v>
      </c>
    </row>
    <row r="8117" spans="1:10" ht="15.75" customHeight="1">
      <c r="A8117" s="3"/>
      <c r="B8117" s="3"/>
      <c r="C8117" s="3"/>
      <c r="D8117" s="3"/>
      <c r="E8117" s="3"/>
      <c r="F8117" s="30" t="str">
        <f t="array" ref="F8117">IF(C8117&lt;&gt;"",INDEX(FunctionalValues,MATCH(C8117,KanoFunctional,0),2),"")</f>
        <v/>
      </c>
      <c r="G8117" s="30" t="str">
        <f t="array" ref="G8117">IF(D8117&lt;&gt;"",INDEX(DysfunctionalValues,2,MATCH(D8117,KanoDysfunctional,0)),"")</f>
        <v/>
      </c>
      <c r="H8117" s="30" t="str">
        <f t="array" ref="H8117">IF(C8117&lt;&gt;"",INDEX(KanoTable,MATCH(C8117,KanoFunctional,0),MATCH(D8117,KanoDysfunctional,0)),"")</f>
        <v/>
      </c>
      <c r="I8117" s="30" t="str">
        <f t="shared" si="128"/>
        <v/>
      </c>
      <c r="J8117" s="30" t="e">
        <f>VLOOKUP(B8117,Users!$A$2:$C$10000,3,FALSE)</f>
        <v>#N/A</v>
      </c>
    </row>
    <row r="8118" spans="1:10" ht="15.75" customHeight="1">
      <c r="A8118" s="3"/>
      <c r="B8118" s="3"/>
      <c r="C8118" s="3"/>
      <c r="D8118" s="3"/>
      <c r="E8118" s="3"/>
      <c r="F8118" s="30" t="str">
        <f t="array" ref="F8118">IF(C8118&lt;&gt;"",INDEX(FunctionalValues,MATCH(C8118,KanoFunctional,0),2),"")</f>
        <v/>
      </c>
      <c r="G8118" s="30" t="str">
        <f t="array" ref="G8118">IF(D8118&lt;&gt;"",INDEX(DysfunctionalValues,2,MATCH(D8118,KanoDysfunctional,0)),"")</f>
        <v/>
      </c>
      <c r="H8118" s="30" t="str">
        <f t="array" ref="H8118">IF(C8118&lt;&gt;"",INDEX(KanoTable,MATCH(C8118,KanoFunctional,0),MATCH(D8118,KanoDysfunctional,0)),"")</f>
        <v/>
      </c>
      <c r="I8118" s="30" t="str">
        <f t="shared" si="128"/>
        <v/>
      </c>
      <c r="J8118" s="30" t="e">
        <f>VLOOKUP(B8118,Users!$A$2:$C$10000,3,FALSE)</f>
        <v>#N/A</v>
      </c>
    </row>
    <row r="8119" spans="1:10" ht="15.75" customHeight="1">
      <c r="A8119" s="3"/>
      <c r="B8119" s="3"/>
      <c r="C8119" s="3"/>
      <c r="D8119" s="3"/>
      <c r="E8119" s="3"/>
      <c r="F8119" s="30" t="str">
        <f t="array" ref="F8119">IF(C8119&lt;&gt;"",INDEX(FunctionalValues,MATCH(C8119,KanoFunctional,0),2),"")</f>
        <v/>
      </c>
      <c r="G8119" s="30" t="str">
        <f t="array" ref="G8119">IF(D8119&lt;&gt;"",INDEX(DysfunctionalValues,2,MATCH(D8119,KanoDysfunctional,0)),"")</f>
        <v/>
      </c>
      <c r="H8119" s="30" t="str">
        <f t="array" ref="H8119">IF(C8119&lt;&gt;"",INDEX(KanoTable,MATCH(C8119,KanoFunctional,0),MATCH(D8119,KanoDysfunctional,0)),"")</f>
        <v/>
      </c>
      <c r="I8119" s="30" t="str">
        <f t="shared" si="128"/>
        <v/>
      </c>
      <c r="J8119" s="30" t="e">
        <f>VLOOKUP(B8119,Users!$A$2:$C$10000,3,FALSE)</f>
        <v>#N/A</v>
      </c>
    </row>
    <row r="8120" spans="1:10" ht="15.75" customHeight="1">
      <c r="A8120" s="3"/>
      <c r="B8120" s="3"/>
      <c r="C8120" s="3"/>
      <c r="D8120" s="3"/>
      <c r="E8120" s="3"/>
      <c r="F8120" s="30" t="str">
        <f t="array" ref="F8120">IF(C8120&lt;&gt;"",INDEX(FunctionalValues,MATCH(C8120,KanoFunctional,0),2),"")</f>
        <v/>
      </c>
      <c r="G8120" s="30" t="str">
        <f t="array" ref="G8120">IF(D8120&lt;&gt;"",INDEX(DysfunctionalValues,2,MATCH(D8120,KanoDysfunctional,0)),"")</f>
        <v/>
      </c>
      <c r="H8120" s="30" t="str">
        <f t="array" ref="H8120">IF(C8120&lt;&gt;"",INDEX(KanoTable,MATCH(C8120,KanoFunctional,0),MATCH(D8120,KanoDysfunctional,0)),"")</f>
        <v/>
      </c>
      <c r="I8120" s="30" t="str">
        <f t="shared" si="128"/>
        <v/>
      </c>
      <c r="J8120" s="30" t="e">
        <f>VLOOKUP(B8120,Users!$A$2:$C$10000,3,FALSE)</f>
        <v>#N/A</v>
      </c>
    </row>
    <row r="8121" spans="1:10" ht="15.75" customHeight="1">
      <c r="A8121" s="3"/>
      <c r="B8121" s="3"/>
      <c r="C8121" s="3"/>
      <c r="D8121" s="3"/>
      <c r="E8121" s="3"/>
      <c r="F8121" s="30" t="str">
        <f t="array" ref="F8121">IF(C8121&lt;&gt;"",INDEX(FunctionalValues,MATCH(C8121,KanoFunctional,0),2),"")</f>
        <v/>
      </c>
      <c r="G8121" s="30" t="str">
        <f t="array" ref="G8121">IF(D8121&lt;&gt;"",INDEX(DysfunctionalValues,2,MATCH(D8121,KanoDysfunctional,0)),"")</f>
        <v/>
      </c>
      <c r="H8121" s="30" t="str">
        <f t="array" ref="H8121">IF(C8121&lt;&gt;"",INDEX(KanoTable,MATCH(C8121,KanoFunctional,0),MATCH(D8121,KanoDysfunctional,0)),"")</f>
        <v/>
      </c>
      <c r="I8121" s="30" t="str">
        <f t="shared" si="128"/>
        <v/>
      </c>
      <c r="J8121" s="30" t="e">
        <f>VLOOKUP(B8121,Users!$A$2:$C$10000,3,FALSE)</f>
        <v>#N/A</v>
      </c>
    </row>
    <row r="8122" spans="1:10" ht="15.75" customHeight="1">
      <c r="A8122" s="3"/>
      <c r="B8122" s="3"/>
      <c r="C8122" s="3"/>
      <c r="D8122" s="3"/>
      <c r="E8122" s="3"/>
      <c r="F8122" s="30" t="str">
        <f t="array" ref="F8122">IF(C8122&lt;&gt;"",INDEX(FunctionalValues,MATCH(C8122,KanoFunctional,0),2),"")</f>
        <v/>
      </c>
      <c r="G8122" s="30" t="str">
        <f t="array" ref="G8122">IF(D8122&lt;&gt;"",INDEX(DysfunctionalValues,2,MATCH(D8122,KanoDysfunctional,0)),"")</f>
        <v/>
      </c>
      <c r="H8122" s="30" t="str">
        <f t="array" ref="H8122">IF(C8122&lt;&gt;"",INDEX(KanoTable,MATCH(C8122,KanoFunctional,0),MATCH(D8122,KanoDysfunctional,0)),"")</f>
        <v/>
      </c>
      <c r="I8122" s="30" t="str">
        <f t="shared" si="128"/>
        <v/>
      </c>
      <c r="J8122" s="30" t="e">
        <f>VLOOKUP(B8122,Users!$A$2:$C$10000,3,FALSE)</f>
        <v>#N/A</v>
      </c>
    </row>
    <row r="8123" spans="1:10" ht="15.75" customHeight="1">
      <c r="A8123" s="3"/>
      <c r="B8123" s="3"/>
      <c r="C8123" s="3"/>
      <c r="D8123" s="3"/>
      <c r="E8123" s="3"/>
      <c r="F8123" s="30" t="str">
        <f t="array" ref="F8123">IF(C8123&lt;&gt;"",INDEX(FunctionalValues,MATCH(C8123,KanoFunctional,0),2),"")</f>
        <v/>
      </c>
      <c r="G8123" s="30" t="str">
        <f t="array" ref="G8123">IF(D8123&lt;&gt;"",INDEX(DysfunctionalValues,2,MATCH(D8123,KanoDysfunctional,0)),"")</f>
        <v/>
      </c>
      <c r="H8123" s="30" t="str">
        <f t="array" ref="H8123">IF(C8123&lt;&gt;"",INDEX(KanoTable,MATCH(C8123,KanoFunctional,0),MATCH(D8123,KanoDysfunctional,0)),"")</f>
        <v/>
      </c>
      <c r="I8123" s="30" t="str">
        <f t="shared" si="128"/>
        <v/>
      </c>
      <c r="J8123" s="30" t="e">
        <f>VLOOKUP(B8123,Users!$A$2:$C$10000,3,FALSE)</f>
        <v>#N/A</v>
      </c>
    </row>
    <row r="8124" spans="1:10" ht="15.75" customHeight="1">
      <c r="A8124" s="3"/>
      <c r="B8124" s="3"/>
      <c r="C8124" s="3"/>
      <c r="D8124" s="3"/>
      <c r="E8124" s="3"/>
      <c r="F8124" s="30" t="str">
        <f t="array" ref="F8124">IF(C8124&lt;&gt;"",INDEX(FunctionalValues,MATCH(C8124,KanoFunctional,0),2),"")</f>
        <v/>
      </c>
      <c r="G8124" s="30" t="str">
        <f t="array" ref="G8124">IF(D8124&lt;&gt;"",INDEX(DysfunctionalValues,2,MATCH(D8124,KanoDysfunctional,0)),"")</f>
        <v/>
      </c>
      <c r="H8124" s="30" t="str">
        <f t="array" ref="H8124">IF(C8124&lt;&gt;"",INDEX(KanoTable,MATCH(C8124,KanoFunctional,0),MATCH(D8124,KanoDysfunctional,0)),"")</f>
        <v/>
      </c>
      <c r="I8124" s="30" t="str">
        <f t="shared" si="128"/>
        <v/>
      </c>
      <c r="J8124" s="30" t="e">
        <f>VLOOKUP(B8124,Users!$A$2:$C$10000,3,FALSE)</f>
        <v>#N/A</v>
      </c>
    </row>
    <row r="8125" spans="1:10" ht="15.75" customHeight="1">
      <c r="A8125" s="3"/>
      <c r="B8125" s="3"/>
      <c r="C8125" s="3"/>
      <c r="D8125" s="3"/>
      <c r="E8125" s="3"/>
      <c r="F8125" s="30" t="str">
        <f t="array" ref="F8125">IF(C8125&lt;&gt;"",INDEX(FunctionalValues,MATCH(C8125,KanoFunctional,0),2),"")</f>
        <v/>
      </c>
      <c r="G8125" s="30" t="str">
        <f t="array" ref="G8125">IF(D8125&lt;&gt;"",INDEX(DysfunctionalValues,2,MATCH(D8125,KanoDysfunctional,0)),"")</f>
        <v/>
      </c>
      <c r="H8125" s="30" t="str">
        <f t="array" ref="H8125">IF(C8125&lt;&gt;"",INDEX(KanoTable,MATCH(C8125,KanoFunctional,0),MATCH(D8125,KanoDysfunctional,0)),"")</f>
        <v/>
      </c>
      <c r="I8125" s="30" t="str">
        <f t="shared" si="128"/>
        <v/>
      </c>
      <c r="J8125" s="30" t="e">
        <f>VLOOKUP(B8125,Users!$A$2:$C$10000,3,FALSE)</f>
        <v>#N/A</v>
      </c>
    </row>
    <row r="8126" spans="1:10" ht="15.75" customHeight="1">
      <c r="A8126" s="3"/>
      <c r="B8126" s="3"/>
      <c r="C8126" s="3"/>
      <c r="D8126" s="3"/>
      <c r="E8126" s="3"/>
      <c r="F8126" s="30" t="str">
        <f t="array" ref="F8126">IF(C8126&lt;&gt;"",INDEX(FunctionalValues,MATCH(C8126,KanoFunctional,0),2),"")</f>
        <v/>
      </c>
      <c r="G8126" s="30" t="str">
        <f t="array" ref="G8126">IF(D8126&lt;&gt;"",INDEX(DysfunctionalValues,2,MATCH(D8126,KanoDysfunctional,0)),"")</f>
        <v/>
      </c>
      <c r="H8126" s="30" t="str">
        <f t="array" ref="H8126">IF(C8126&lt;&gt;"",INDEX(KanoTable,MATCH(C8126,KanoFunctional,0),MATCH(D8126,KanoDysfunctional,0)),"")</f>
        <v/>
      </c>
      <c r="I8126" s="30" t="str">
        <f t="shared" si="128"/>
        <v/>
      </c>
      <c r="J8126" s="30" t="e">
        <f>VLOOKUP(B8126,Users!$A$2:$C$10000,3,FALSE)</f>
        <v>#N/A</v>
      </c>
    </row>
    <row r="8127" spans="1:10" ht="15.75" customHeight="1">
      <c r="A8127" s="3"/>
      <c r="B8127" s="3"/>
      <c r="C8127" s="3"/>
      <c r="D8127" s="3"/>
      <c r="E8127" s="3"/>
      <c r="F8127" s="30" t="str">
        <f t="array" ref="F8127">IF(C8127&lt;&gt;"",INDEX(FunctionalValues,MATCH(C8127,KanoFunctional,0),2),"")</f>
        <v/>
      </c>
      <c r="G8127" s="30" t="str">
        <f t="array" ref="G8127">IF(D8127&lt;&gt;"",INDEX(DysfunctionalValues,2,MATCH(D8127,KanoDysfunctional,0)),"")</f>
        <v/>
      </c>
      <c r="H8127" s="30" t="str">
        <f t="array" ref="H8127">IF(C8127&lt;&gt;"",INDEX(KanoTable,MATCH(C8127,KanoFunctional,0),MATCH(D8127,KanoDysfunctional,0)),"")</f>
        <v/>
      </c>
      <c r="I8127" s="30" t="str">
        <f t="shared" si="128"/>
        <v/>
      </c>
      <c r="J8127" s="30" t="e">
        <f>VLOOKUP(B8127,Users!$A$2:$C$10000,3,FALSE)</f>
        <v>#N/A</v>
      </c>
    </row>
    <row r="8128" spans="1:10" ht="15.75" customHeight="1">
      <c r="A8128" s="3"/>
      <c r="B8128" s="3"/>
      <c r="C8128" s="3"/>
      <c r="D8128" s="3"/>
      <c r="E8128" s="3"/>
      <c r="F8128" s="30" t="str">
        <f t="array" ref="F8128">IF(C8128&lt;&gt;"",INDEX(FunctionalValues,MATCH(C8128,KanoFunctional,0),2),"")</f>
        <v/>
      </c>
      <c r="G8128" s="30" t="str">
        <f t="array" ref="G8128">IF(D8128&lt;&gt;"",INDEX(DysfunctionalValues,2,MATCH(D8128,KanoDysfunctional,0)),"")</f>
        <v/>
      </c>
      <c r="H8128" s="30" t="str">
        <f t="array" ref="H8128">IF(C8128&lt;&gt;"",INDEX(KanoTable,MATCH(C8128,KanoFunctional,0),MATCH(D8128,KanoDysfunctional,0)),"")</f>
        <v/>
      </c>
      <c r="I8128" s="30" t="str">
        <f t="shared" si="128"/>
        <v/>
      </c>
      <c r="J8128" s="30" t="e">
        <f>VLOOKUP(B8128,Users!$A$2:$C$10000,3,FALSE)</f>
        <v>#N/A</v>
      </c>
    </row>
    <row r="8129" spans="1:10" ht="15.75" customHeight="1">
      <c r="A8129" s="3"/>
      <c r="B8129" s="3"/>
      <c r="C8129" s="3"/>
      <c r="D8129" s="3"/>
      <c r="E8129" s="3"/>
      <c r="F8129" s="30" t="str">
        <f t="array" ref="F8129">IF(C8129&lt;&gt;"",INDEX(FunctionalValues,MATCH(C8129,KanoFunctional,0),2),"")</f>
        <v/>
      </c>
      <c r="G8129" s="30" t="str">
        <f t="array" ref="G8129">IF(D8129&lt;&gt;"",INDEX(DysfunctionalValues,2,MATCH(D8129,KanoDysfunctional,0)),"")</f>
        <v/>
      </c>
      <c r="H8129" s="30" t="str">
        <f t="array" ref="H8129">IF(C8129&lt;&gt;"",INDEX(KanoTable,MATCH(C8129,KanoFunctional,0),MATCH(D8129,KanoDysfunctional,0)),"")</f>
        <v/>
      </c>
      <c r="I8129" s="30" t="str">
        <f t="shared" si="128"/>
        <v/>
      </c>
      <c r="J8129" s="30" t="e">
        <f>VLOOKUP(B8129,Users!$A$2:$C$10000,3,FALSE)</f>
        <v>#N/A</v>
      </c>
    </row>
    <row r="8130" spans="1:10" ht="15.75" customHeight="1">
      <c r="A8130" s="3"/>
      <c r="B8130" s="3"/>
      <c r="C8130" s="3"/>
      <c r="D8130" s="3"/>
      <c r="E8130" s="3"/>
      <c r="F8130" s="30" t="str">
        <f t="array" ref="F8130">IF(C8130&lt;&gt;"",INDEX(FunctionalValues,MATCH(C8130,KanoFunctional,0),2),"")</f>
        <v/>
      </c>
      <c r="G8130" s="30" t="str">
        <f t="array" ref="G8130">IF(D8130&lt;&gt;"",INDEX(DysfunctionalValues,2,MATCH(D8130,KanoDysfunctional,0)),"")</f>
        <v/>
      </c>
      <c r="H8130" s="30" t="str">
        <f t="array" ref="H8130">IF(C8130&lt;&gt;"",INDEX(KanoTable,MATCH(C8130,KanoFunctional,0),MATCH(D8130,KanoDysfunctional,0)),"")</f>
        <v/>
      </c>
      <c r="I8130" s="30" t="str">
        <f t="shared" si="128"/>
        <v/>
      </c>
      <c r="J8130" s="30" t="e">
        <f>VLOOKUP(B8130,Users!$A$2:$C$10000,3,FALSE)</f>
        <v>#N/A</v>
      </c>
    </row>
    <row r="8131" spans="1:10" ht="15.75" customHeight="1">
      <c r="A8131" s="3"/>
      <c r="B8131" s="3"/>
      <c r="C8131" s="3"/>
      <c r="D8131" s="3"/>
      <c r="E8131" s="3"/>
      <c r="F8131" s="30" t="str">
        <f t="array" ref="F8131">IF(C8131&lt;&gt;"",INDEX(FunctionalValues,MATCH(C8131,KanoFunctional,0),2),"")</f>
        <v/>
      </c>
      <c r="G8131" s="30" t="str">
        <f t="array" ref="G8131">IF(D8131&lt;&gt;"",INDEX(DysfunctionalValues,2,MATCH(D8131,KanoDysfunctional,0)),"")</f>
        <v/>
      </c>
      <c r="H8131" s="30" t="str">
        <f t="array" ref="H8131">IF(C8131&lt;&gt;"",INDEX(KanoTable,MATCH(C8131,KanoFunctional,0),MATCH(D8131,KanoDysfunctional,0)),"")</f>
        <v/>
      </c>
      <c r="I8131" s="30" t="str">
        <f t="shared" si="128"/>
        <v/>
      </c>
      <c r="J8131" s="30" t="e">
        <f>VLOOKUP(B8131,Users!$A$2:$C$10000,3,FALSE)</f>
        <v>#N/A</v>
      </c>
    </row>
    <row r="8132" spans="1:10" ht="15.75" customHeight="1">
      <c r="A8132" s="3"/>
      <c r="B8132" s="3"/>
      <c r="C8132" s="3"/>
      <c r="D8132" s="3"/>
      <c r="E8132" s="3"/>
      <c r="F8132" s="30" t="str">
        <f t="array" ref="F8132">IF(C8132&lt;&gt;"",INDEX(FunctionalValues,MATCH(C8132,KanoFunctional,0),2),"")</f>
        <v/>
      </c>
      <c r="G8132" s="30" t="str">
        <f t="array" ref="G8132">IF(D8132&lt;&gt;"",INDEX(DysfunctionalValues,2,MATCH(D8132,KanoDysfunctional,0)),"")</f>
        <v/>
      </c>
      <c r="H8132" s="30" t="str">
        <f t="array" ref="H8132">IF(C8132&lt;&gt;"",INDEX(KanoTable,MATCH(C8132,KanoFunctional,0),MATCH(D8132,KanoDysfunctional,0)),"")</f>
        <v/>
      </c>
      <c r="I8132" s="30" t="str">
        <f t="shared" si="128"/>
        <v/>
      </c>
      <c r="J8132" s="30" t="e">
        <f>VLOOKUP(B8132,Users!$A$2:$C$10000,3,FALSE)</f>
        <v>#N/A</v>
      </c>
    </row>
    <row r="8133" spans="1:10" ht="15.75" customHeight="1">
      <c r="A8133" s="3"/>
      <c r="B8133" s="3"/>
      <c r="C8133" s="3"/>
      <c r="D8133" s="3"/>
      <c r="E8133" s="3"/>
      <c r="F8133" s="30" t="str">
        <f t="array" ref="F8133">IF(C8133&lt;&gt;"",INDEX(FunctionalValues,MATCH(C8133,KanoFunctional,0),2),"")</f>
        <v/>
      </c>
      <c r="G8133" s="30" t="str">
        <f t="array" ref="G8133">IF(D8133&lt;&gt;"",INDEX(DysfunctionalValues,2,MATCH(D8133,KanoDysfunctional,0)),"")</f>
        <v/>
      </c>
      <c r="H8133" s="30" t="str">
        <f t="array" ref="H8133">IF(C8133&lt;&gt;"",INDEX(KanoTable,MATCH(C8133,KanoFunctional,0),MATCH(D8133,KanoDysfunctional,0)),"")</f>
        <v/>
      </c>
      <c r="I8133" s="30" t="str">
        <f t="shared" si="128"/>
        <v/>
      </c>
      <c r="J8133" s="30" t="e">
        <f>VLOOKUP(B8133,Users!$A$2:$C$10000,3,FALSE)</f>
        <v>#N/A</v>
      </c>
    </row>
    <row r="8134" spans="1:10" ht="15.75" customHeight="1">
      <c r="A8134" s="3"/>
      <c r="B8134" s="3"/>
      <c r="C8134" s="3"/>
      <c r="D8134" s="3"/>
      <c r="E8134" s="3"/>
      <c r="F8134" s="30" t="str">
        <f t="array" ref="F8134">IF(C8134&lt;&gt;"",INDEX(FunctionalValues,MATCH(C8134,KanoFunctional,0),2),"")</f>
        <v/>
      </c>
      <c r="G8134" s="30" t="str">
        <f t="array" ref="G8134">IF(D8134&lt;&gt;"",INDEX(DysfunctionalValues,2,MATCH(D8134,KanoDysfunctional,0)),"")</f>
        <v/>
      </c>
      <c r="H8134" s="30" t="str">
        <f t="array" ref="H8134">IF(C8134&lt;&gt;"",INDEX(KanoTable,MATCH(C8134,KanoFunctional,0),MATCH(D8134,KanoDysfunctional,0)),"")</f>
        <v/>
      </c>
      <c r="I8134" s="30" t="str">
        <f t="shared" si="128"/>
        <v/>
      </c>
      <c r="J8134" s="30" t="e">
        <f>VLOOKUP(B8134,Users!$A$2:$C$10000,3,FALSE)</f>
        <v>#N/A</v>
      </c>
    </row>
    <row r="8135" spans="1:10" ht="15.75" customHeight="1">
      <c r="A8135" s="3"/>
      <c r="B8135" s="3"/>
      <c r="C8135" s="3"/>
      <c r="D8135" s="3"/>
      <c r="E8135" s="3"/>
      <c r="F8135" s="30" t="str">
        <f t="array" ref="F8135">IF(C8135&lt;&gt;"",INDEX(FunctionalValues,MATCH(C8135,KanoFunctional,0),2),"")</f>
        <v/>
      </c>
      <c r="G8135" s="30" t="str">
        <f t="array" ref="G8135">IF(D8135&lt;&gt;"",INDEX(DysfunctionalValues,2,MATCH(D8135,KanoDysfunctional,0)),"")</f>
        <v/>
      </c>
      <c r="H8135" s="30" t="str">
        <f t="array" ref="H8135">IF(C8135&lt;&gt;"",INDEX(KanoTable,MATCH(C8135,KanoFunctional,0),MATCH(D8135,KanoDysfunctional,0)),"")</f>
        <v/>
      </c>
      <c r="I8135" s="30" t="str">
        <f t="shared" si="128"/>
        <v/>
      </c>
      <c r="J8135" s="30" t="e">
        <f>VLOOKUP(B8135,Users!$A$2:$C$10000,3,FALSE)</f>
        <v>#N/A</v>
      </c>
    </row>
    <row r="8136" spans="1:10" ht="15.75" customHeight="1">
      <c r="A8136" s="3"/>
      <c r="B8136" s="3"/>
      <c r="C8136" s="3"/>
      <c r="D8136" s="3"/>
      <c r="E8136" s="3"/>
      <c r="F8136" s="30" t="str">
        <f t="array" ref="F8136">IF(C8136&lt;&gt;"",INDEX(FunctionalValues,MATCH(C8136,KanoFunctional,0),2),"")</f>
        <v/>
      </c>
      <c r="G8136" s="30" t="str">
        <f t="array" ref="G8136">IF(D8136&lt;&gt;"",INDEX(DysfunctionalValues,2,MATCH(D8136,KanoDysfunctional,0)),"")</f>
        <v/>
      </c>
      <c r="H8136" s="30" t="str">
        <f t="array" ref="H8136">IF(C8136&lt;&gt;"",INDEX(KanoTable,MATCH(C8136,KanoFunctional,0),MATCH(D8136,KanoDysfunctional,0)),"")</f>
        <v/>
      </c>
      <c r="I8136" s="30" t="str">
        <f t="shared" si="128"/>
        <v/>
      </c>
      <c r="J8136" s="30" t="e">
        <f>VLOOKUP(B8136,Users!$A$2:$C$10000,3,FALSE)</f>
        <v>#N/A</v>
      </c>
    </row>
    <row r="8137" spans="1:10" ht="15.75" customHeight="1">
      <c r="A8137" s="3"/>
      <c r="B8137" s="3"/>
      <c r="C8137" s="3"/>
      <c r="D8137" s="3"/>
      <c r="E8137" s="3"/>
      <c r="F8137" s="30" t="str">
        <f t="array" ref="F8137">IF(C8137&lt;&gt;"",INDEX(FunctionalValues,MATCH(C8137,KanoFunctional,0),2),"")</f>
        <v/>
      </c>
      <c r="G8137" s="30" t="str">
        <f t="array" ref="G8137">IF(D8137&lt;&gt;"",INDEX(DysfunctionalValues,2,MATCH(D8137,KanoDysfunctional,0)),"")</f>
        <v/>
      </c>
      <c r="H8137" s="30" t="str">
        <f t="array" ref="H8137">IF(C8137&lt;&gt;"",INDEX(KanoTable,MATCH(C8137,KanoFunctional,0),MATCH(D8137,KanoDysfunctional,0)),"")</f>
        <v/>
      </c>
      <c r="I8137" s="30" t="str">
        <f t="shared" si="128"/>
        <v/>
      </c>
      <c r="J8137" s="30" t="e">
        <f>VLOOKUP(B8137,Users!$A$2:$C$10000,3,FALSE)</f>
        <v>#N/A</v>
      </c>
    </row>
    <row r="8138" spans="1:10" ht="15.75" customHeight="1">
      <c r="A8138" s="3"/>
      <c r="B8138" s="3"/>
      <c r="C8138" s="3"/>
      <c r="D8138" s="3"/>
      <c r="E8138" s="3"/>
      <c r="F8138" s="30" t="str">
        <f t="array" ref="F8138">IF(C8138&lt;&gt;"",INDEX(FunctionalValues,MATCH(C8138,KanoFunctional,0),2),"")</f>
        <v/>
      </c>
      <c r="G8138" s="30" t="str">
        <f t="array" ref="G8138">IF(D8138&lt;&gt;"",INDEX(DysfunctionalValues,2,MATCH(D8138,KanoDysfunctional,0)),"")</f>
        <v/>
      </c>
      <c r="H8138" s="30" t="str">
        <f t="array" ref="H8138">IF(C8138&lt;&gt;"",INDEX(KanoTable,MATCH(C8138,KanoFunctional,0),MATCH(D8138,KanoDysfunctional,0)),"")</f>
        <v/>
      </c>
      <c r="I8138" s="30" t="str">
        <f t="shared" si="128"/>
        <v/>
      </c>
      <c r="J8138" s="30" t="e">
        <f>VLOOKUP(B8138,Users!$A$2:$C$10000,3,FALSE)</f>
        <v>#N/A</v>
      </c>
    </row>
    <row r="8139" spans="1:10" ht="15.75" customHeight="1">
      <c r="A8139" s="3"/>
      <c r="B8139" s="3"/>
      <c r="C8139" s="3"/>
      <c r="D8139" s="3"/>
      <c r="E8139" s="3"/>
      <c r="F8139" s="30" t="str">
        <f t="array" ref="F8139">IF(C8139&lt;&gt;"",INDEX(FunctionalValues,MATCH(C8139,KanoFunctional,0),2),"")</f>
        <v/>
      </c>
      <c r="G8139" s="30" t="str">
        <f t="array" ref="G8139">IF(D8139&lt;&gt;"",INDEX(DysfunctionalValues,2,MATCH(D8139,KanoDysfunctional,0)),"")</f>
        <v/>
      </c>
      <c r="H8139" s="30" t="str">
        <f t="array" ref="H8139">IF(C8139&lt;&gt;"",INDEX(KanoTable,MATCH(C8139,KanoFunctional,0),MATCH(D8139,KanoDysfunctional,0)),"")</f>
        <v/>
      </c>
      <c r="I8139" s="30" t="str">
        <f t="shared" si="128"/>
        <v/>
      </c>
      <c r="J8139" s="30" t="e">
        <f>VLOOKUP(B8139,Users!$A$2:$C$10000,3,FALSE)</f>
        <v>#N/A</v>
      </c>
    </row>
    <row r="8140" spans="1:10" ht="15.75" customHeight="1">
      <c r="A8140" s="3"/>
      <c r="B8140" s="3"/>
      <c r="C8140" s="3"/>
      <c r="D8140" s="3"/>
      <c r="E8140" s="3"/>
      <c r="F8140" s="30" t="str">
        <f t="array" ref="F8140">IF(C8140&lt;&gt;"",INDEX(FunctionalValues,MATCH(C8140,KanoFunctional,0),2),"")</f>
        <v/>
      </c>
      <c r="G8140" s="30" t="str">
        <f t="array" ref="G8140">IF(D8140&lt;&gt;"",INDEX(DysfunctionalValues,2,MATCH(D8140,KanoDysfunctional,0)),"")</f>
        <v/>
      </c>
      <c r="H8140" s="30" t="str">
        <f t="array" ref="H8140">IF(C8140&lt;&gt;"",INDEX(KanoTable,MATCH(C8140,KanoFunctional,0),MATCH(D8140,KanoDysfunctional,0)),"")</f>
        <v/>
      </c>
      <c r="I8140" s="30" t="str">
        <f t="shared" si="128"/>
        <v/>
      </c>
      <c r="J8140" s="30" t="e">
        <f>VLOOKUP(B8140,Users!$A$2:$C$10000,3,FALSE)</f>
        <v>#N/A</v>
      </c>
    </row>
    <row r="8141" spans="1:10" ht="15.75" customHeight="1">
      <c r="A8141" s="3"/>
      <c r="B8141" s="3"/>
      <c r="C8141" s="3"/>
      <c r="D8141" s="3"/>
      <c r="E8141" s="3"/>
      <c r="F8141" s="30" t="str">
        <f t="array" ref="F8141">IF(C8141&lt;&gt;"",INDEX(FunctionalValues,MATCH(C8141,KanoFunctional,0),2),"")</f>
        <v/>
      </c>
      <c r="G8141" s="30" t="str">
        <f t="array" ref="G8141">IF(D8141&lt;&gt;"",INDEX(DysfunctionalValues,2,MATCH(D8141,KanoDysfunctional,0)),"")</f>
        <v/>
      </c>
      <c r="H8141" s="30" t="str">
        <f t="array" ref="H8141">IF(C8141&lt;&gt;"",INDEX(KanoTable,MATCH(C8141,KanoFunctional,0),MATCH(D8141,KanoDysfunctional,0)),"")</f>
        <v/>
      </c>
      <c r="I8141" s="30" t="str">
        <f t="shared" si="128"/>
        <v/>
      </c>
      <c r="J8141" s="30" t="e">
        <f>VLOOKUP(B8141,Users!$A$2:$C$10000,3,FALSE)</f>
        <v>#N/A</v>
      </c>
    </row>
    <row r="8142" spans="1:10" ht="15.75" customHeight="1">
      <c r="A8142" s="3"/>
      <c r="B8142" s="3"/>
      <c r="C8142" s="3"/>
      <c r="D8142" s="3"/>
      <c r="E8142" s="3"/>
      <c r="F8142" s="30" t="str">
        <f t="array" ref="F8142">IF(C8142&lt;&gt;"",INDEX(FunctionalValues,MATCH(C8142,KanoFunctional,0),2),"")</f>
        <v/>
      </c>
      <c r="G8142" s="30" t="str">
        <f t="array" ref="G8142">IF(D8142&lt;&gt;"",INDEX(DysfunctionalValues,2,MATCH(D8142,KanoDysfunctional,0)),"")</f>
        <v/>
      </c>
      <c r="H8142" s="30" t="str">
        <f t="array" ref="H8142">IF(C8142&lt;&gt;"",INDEX(KanoTable,MATCH(C8142,KanoFunctional,0),MATCH(D8142,KanoDysfunctional,0)),"")</f>
        <v/>
      </c>
      <c r="I8142" s="30" t="str">
        <f t="shared" si="128"/>
        <v/>
      </c>
      <c r="J8142" s="30" t="e">
        <f>VLOOKUP(B8142,Users!$A$2:$C$10000,3,FALSE)</f>
        <v>#N/A</v>
      </c>
    </row>
    <row r="8143" spans="1:10" ht="15.75" customHeight="1">
      <c r="A8143" s="3"/>
      <c r="B8143" s="3"/>
      <c r="C8143" s="3"/>
      <c r="D8143" s="3"/>
      <c r="E8143" s="3"/>
      <c r="F8143" s="30" t="str">
        <f t="array" ref="F8143">IF(C8143&lt;&gt;"",INDEX(FunctionalValues,MATCH(C8143,KanoFunctional,0),2),"")</f>
        <v/>
      </c>
      <c r="G8143" s="30" t="str">
        <f t="array" ref="G8143">IF(D8143&lt;&gt;"",INDEX(DysfunctionalValues,2,MATCH(D8143,KanoDysfunctional,0)),"")</f>
        <v/>
      </c>
      <c r="H8143" s="30" t="str">
        <f t="array" ref="H8143">IF(C8143&lt;&gt;"",INDEX(KanoTable,MATCH(C8143,KanoFunctional,0),MATCH(D8143,KanoDysfunctional,0)),"")</f>
        <v/>
      </c>
      <c r="I8143" s="30" t="str">
        <f t="shared" si="128"/>
        <v/>
      </c>
      <c r="J8143" s="30" t="e">
        <f>VLOOKUP(B8143,Users!$A$2:$C$10000,3,FALSE)</f>
        <v>#N/A</v>
      </c>
    </row>
    <row r="8144" spans="1:10" ht="15.75" customHeight="1">
      <c r="A8144" s="3"/>
      <c r="B8144" s="3"/>
      <c r="C8144" s="3"/>
      <c r="D8144" s="3"/>
      <c r="E8144" s="3"/>
      <c r="F8144" s="30" t="str">
        <f t="array" ref="F8144">IF(C8144&lt;&gt;"",INDEX(FunctionalValues,MATCH(C8144,KanoFunctional,0),2),"")</f>
        <v/>
      </c>
      <c r="G8144" s="30" t="str">
        <f t="array" ref="G8144">IF(D8144&lt;&gt;"",INDEX(DysfunctionalValues,2,MATCH(D8144,KanoDysfunctional,0)),"")</f>
        <v/>
      </c>
      <c r="H8144" s="30" t="str">
        <f t="array" ref="H8144">IF(C8144&lt;&gt;"",INDEX(KanoTable,MATCH(C8144,KanoFunctional,0),MATCH(D8144,KanoDysfunctional,0)),"")</f>
        <v/>
      </c>
      <c r="I8144" s="30" t="str">
        <f t="shared" si="128"/>
        <v/>
      </c>
      <c r="J8144" s="30" t="e">
        <f>VLOOKUP(B8144,Users!$A$2:$C$10000,3,FALSE)</f>
        <v>#N/A</v>
      </c>
    </row>
    <row r="8145" spans="1:10" ht="15.75" customHeight="1">
      <c r="A8145" s="3"/>
      <c r="B8145" s="3"/>
      <c r="C8145" s="3"/>
      <c r="D8145" s="3"/>
      <c r="E8145" s="3"/>
      <c r="F8145" s="30" t="str">
        <f t="array" ref="F8145">IF(C8145&lt;&gt;"",INDEX(FunctionalValues,MATCH(C8145,KanoFunctional,0),2),"")</f>
        <v/>
      </c>
      <c r="G8145" s="30" t="str">
        <f t="array" ref="G8145">IF(D8145&lt;&gt;"",INDEX(DysfunctionalValues,2,MATCH(D8145,KanoDysfunctional,0)),"")</f>
        <v/>
      </c>
      <c r="H8145" s="30" t="str">
        <f t="array" ref="H8145">IF(C8145&lt;&gt;"",INDEX(KanoTable,MATCH(C8145,KanoFunctional,0),MATCH(D8145,KanoDysfunctional,0)),"")</f>
        <v/>
      </c>
      <c r="I8145" s="30" t="str">
        <f t="shared" si="128"/>
        <v/>
      </c>
      <c r="J8145" s="30" t="e">
        <f>VLOOKUP(B8145,Users!$A$2:$C$10000,3,FALSE)</f>
        <v>#N/A</v>
      </c>
    </row>
    <row r="8146" spans="1:10" ht="15.75" customHeight="1">
      <c r="A8146" s="3"/>
      <c r="B8146" s="3"/>
      <c r="C8146" s="3"/>
      <c r="D8146" s="3"/>
      <c r="E8146" s="3"/>
      <c r="F8146" s="30" t="str">
        <f t="array" ref="F8146">IF(C8146&lt;&gt;"",INDEX(FunctionalValues,MATCH(C8146,KanoFunctional,0),2),"")</f>
        <v/>
      </c>
      <c r="G8146" s="30" t="str">
        <f t="array" ref="G8146">IF(D8146&lt;&gt;"",INDEX(DysfunctionalValues,2,MATCH(D8146,KanoDysfunctional,0)),"")</f>
        <v/>
      </c>
      <c r="H8146" s="30" t="str">
        <f t="array" ref="H8146">IF(C8146&lt;&gt;"",INDEX(KanoTable,MATCH(C8146,KanoFunctional,0),MATCH(D8146,KanoDysfunctional,0)),"")</f>
        <v/>
      </c>
      <c r="I8146" s="30" t="str">
        <f t="shared" si="128"/>
        <v/>
      </c>
      <c r="J8146" s="30" t="e">
        <f>VLOOKUP(B8146,Users!$A$2:$C$10000,3,FALSE)</f>
        <v>#N/A</v>
      </c>
    </row>
    <row r="8147" spans="1:10" ht="15.75" customHeight="1">
      <c r="A8147" s="3"/>
      <c r="B8147" s="3"/>
      <c r="C8147" s="3"/>
      <c r="D8147" s="3"/>
      <c r="E8147" s="3"/>
      <c r="F8147" s="30" t="str">
        <f t="array" ref="F8147">IF(C8147&lt;&gt;"",INDEX(FunctionalValues,MATCH(C8147,KanoFunctional,0),2),"")</f>
        <v/>
      </c>
      <c r="G8147" s="30" t="str">
        <f t="array" ref="G8147">IF(D8147&lt;&gt;"",INDEX(DysfunctionalValues,2,MATCH(D8147,KanoDysfunctional,0)),"")</f>
        <v/>
      </c>
      <c r="H8147" s="30" t="str">
        <f t="array" ref="H8147">IF(C8147&lt;&gt;"",INDEX(KanoTable,MATCH(C8147,KanoFunctional,0),MATCH(D8147,KanoDysfunctional,0)),"")</f>
        <v/>
      </c>
      <c r="I8147" s="30" t="str">
        <f t="shared" si="128"/>
        <v/>
      </c>
      <c r="J8147" s="30" t="e">
        <f>VLOOKUP(B8147,Users!$A$2:$C$10000,3,FALSE)</f>
        <v>#N/A</v>
      </c>
    </row>
    <row r="8148" spans="1:10" ht="15.75" customHeight="1">
      <c r="A8148" s="3"/>
      <c r="B8148" s="3"/>
      <c r="C8148" s="3"/>
      <c r="D8148" s="3"/>
      <c r="E8148" s="3"/>
      <c r="F8148" s="30" t="str">
        <f t="array" ref="F8148">IF(C8148&lt;&gt;"",INDEX(FunctionalValues,MATCH(C8148,KanoFunctional,0),2),"")</f>
        <v/>
      </c>
      <c r="G8148" s="30" t="str">
        <f t="array" ref="G8148">IF(D8148&lt;&gt;"",INDEX(DysfunctionalValues,2,MATCH(D8148,KanoDysfunctional,0)),"")</f>
        <v/>
      </c>
      <c r="H8148" s="30" t="str">
        <f t="array" ref="H8148">IF(C8148&lt;&gt;"",INDEX(KanoTable,MATCH(C8148,KanoFunctional,0),MATCH(D8148,KanoDysfunctional,0)),"")</f>
        <v/>
      </c>
      <c r="I8148" s="30" t="str">
        <f t="shared" si="128"/>
        <v/>
      </c>
      <c r="J8148" s="30" t="e">
        <f>VLOOKUP(B8148,Users!$A$2:$C$10000,3,FALSE)</f>
        <v>#N/A</v>
      </c>
    </row>
    <row r="8149" spans="1:10" ht="15.75" customHeight="1">
      <c r="A8149" s="3"/>
      <c r="B8149" s="3"/>
      <c r="C8149" s="3"/>
      <c r="D8149" s="3"/>
      <c r="E8149" s="3"/>
      <c r="F8149" s="30" t="str">
        <f t="array" ref="F8149">IF(C8149&lt;&gt;"",INDEX(FunctionalValues,MATCH(C8149,KanoFunctional,0),2),"")</f>
        <v/>
      </c>
      <c r="G8149" s="30" t="str">
        <f t="array" ref="G8149">IF(D8149&lt;&gt;"",INDEX(DysfunctionalValues,2,MATCH(D8149,KanoDysfunctional,0)),"")</f>
        <v/>
      </c>
      <c r="H8149" s="30" t="str">
        <f t="array" ref="H8149">IF(C8149&lt;&gt;"",INDEX(KanoTable,MATCH(C8149,KanoFunctional,0),MATCH(D8149,KanoDysfunctional,0)),"")</f>
        <v/>
      </c>
      <c r="I8149" s="30" t="str">
        <f t="shared" si="128"/>
        <v/>
      </c>
      <c r="J8149" s="30" t="e">
        <f>VLOOKUP(B8149,Users!$A$2:$C$10000,3,FALSE)</f>
        <v>#N/A</v>
      </c>
    </row>
    <row r="8150" spans="1:10" ht="15.75" customHeight="1">
      <c r="A8150" s="3"/>
      <c r="B8150" s="3"/>
      <c r="C8150" s="3"/>
      <c r="D8150" s="3"/>
      <c r="E8150" s="3"/>
      <c r="F8150" s="30" t="str">
        <f t="array" ref="F8150">IF(C8150&lt;&gt;"",INDEX(FunctionalValues,MATCH(C8150,KanoFunctional,0),2),"")</f>
        <v/>
      </c>
      <c r="G8150" s="30" t="str">
        <f t="array" ref="G8150">IF(D8150&lt;&gt;"",INDEX(DysfunctionalValues,2,MATCH(D8150,KanoDysfunctional,0)),"")</f>
        <v/>
      </c>
      <c r="H8150" s="30" t="str">
        <f t="array" ref="H8150">IF(C8150&lt;&gt;"",INDEX(KanoTable,MATCH(C8150,KanoFunctional,0),MATCH(D8150,KanoDysfunctional,0)),"")</f>
        <v/>
      </c>
      <c r="I8150" s="30" t="str">
        <f t="shared" ref="I8150:I8213" si="129">IF(C8150&lt;&gt;"",MATCH(H8150,KanoResultCodes,0),"")</f>
        <v/>
      </c>
      <c r="J8150" s="30" t="e">
        <f>VLOOKUP(B8150,Users!$A$2:$C$10000,3,FALSE)</f>
        <v>#N/A</v>
      </c>
    </row>
    <row r="8151" spans="1:10" ht="15.75" customHeight="1">
      <c r="A8151" s="3"/>
      <c r="B8151" s="3"/>
      <c r="C8151" s="3"/>
      <c r="D8151" s="3"/>
      <c r="E8151" s="3"/>
      <c r="F8151" s="30" t="str">
        <f t="array" ref="F8151">IF(C8151&lt;&gt;"",INDEX(FunctionalValues,MATCH(C8151,KanoFunctional,0),2),"")</f>
        <v/>
      </c>
      <c r="G8151" s="30" t="str">
        <f t="array" ref="G8151">IF(D8151&lt;&gt;"",INDEX(DysfunctionalValues,2,MATCH(D8151,KanoDysfunctional,0)),"")</f>
        <v/>
      </c>
      <c r="H8151" s="30" t="str">
        <f t="array" ref="H8151">IF(C8151&lt;&gt;"",INDEX(KanoTable,MATCH(C8151,KanoFunctional,0),MATCH(D8151,KanoDysfunctional,0)),"")</f>
        <v/>
      </c>
      <c r="I8151" s="30" t="str">
        <f t="shared" si="129"/>
        <v/>
      </c>
      <c r="J8151" s="30" t="e">
        <f>VLOOKUP(B8151,Users!$A$2:$C$10000,3,FALSE)</f>
        <v>#N/A</v>
      </c>
    </row>
    <row r="8152" spans="1:10" ht="15.75" customHeight="1">
      <c r="A8152" s="3"/>
      <c r="B8152" s="3"/>
      <c r="C8152" s="3"/>
      <c r="D8152" s="3"/>
      <c r="E8152" s="3"/>
      <c r="F8152" s="30" t="str">
        <f t="array" ref="F8152">IF(C8152&lt;&gt;"",INDEX(FunctionalValues,MATCH(C8152,KanoFunctional,0),2),"")</f>
        <v/>
      </c>
      <c r="G8152" s="30" t="str">
        <f t="array" ref="G8152">IF(D8152&lt;&gt;"",INDEX(DysfunctionalValues,2,MATCH(D8152,KanoDysfunctional,0)),"")</f>
        <v/>
      </c>
      <c r="H8152" s="30" t="str">
        <f t="array" ref="H8152">IF(C8152&lt;&gt;"",INDEX(KanoTable,MATCH(C8152,KanoFunctional,0),MATCH(D8152,KanoDysfunctional,0)),"")</f>
        <v/>
      </c>
      <c r="I8152" s="30" t="str">
        <f t="shared" si="129"/>
        <v/>
      </c>
      <c r="J8152" s="30" t="e">
        <f>VLOOKUP(B8152,Users!$A$2:$C$10000,3,FALSE)</f>
        <v>#N/A</v>
      </c>
    </row>
    <row r="8153" spans="1:10" ht="15.75" customHeight="1">
      <c r="A8153" s="3"/>
      <c r="B8153" s="3"/>
      <c r="C8153" s="3"/>
      <c r="D8153" s="3"/>
      <c r="E8153" s="3"/>
      <c r="F8153" s="30" t="str">
        <f t="array" ref="F8153">IF(C8153&lt;&gt;"",INDEX(FunctionalValues,MATCH(C8153,KanoFunctional,0),2),"")</f>
        <v/>
      </c>
      <c r="G8153" s="30" t="str">
        <f t="array" ref="G8153">IF(D8153&lt;&gt;"",INDEX(DysfunctionalValues,2,MATCH(D8153,KanoDysfunctional,0)),"")</f>
        <v/>
      </c>
      <c r="H8153" s="30" t="str">
        <f t="array" ref="H8153">IF(C8153&lt;&gt;"",INDEX(KanoTable,MATCH(C8153,KanoFunctional,0),MATCH(D8153,KanoDysfunctional,0)),"")</f>
        <v/>
      </c>
      <c r="I8153" s="30" t="str">
        <f t="shared" si="129"/>
        <v/>
      </c>
      <c r="J8153" s="30" t="e">
        <f>VLOOKUP(B8153,Users!$A$2:$C$10000,3,FALSE)</f>
        <v>#N/A</v>
      </c>
    </row>
    <row r="8154" spans="1:10" ht="15.75" customHeight="1">
      <c r="A8154" s="3"/>
      <c r="B8154" s="3"/>
      <c r="C8154" s="3"/>
      <c r="D8154" s="3"/>
      <c r="E8154" s="3"/>
      <c r="F8154" s="30" t="str">
        <f t="array" ref="F8154">IF(C8154&lt;&gt;"",INDEX(FunctionalValues,MATCH(C8154,KanoFunctional,0),2),"")</f>
        <v/>
      </c>
      <c r="G8154" s="30" t="str">
        <f t="array" ref="G8154">IF(D8154&lt;&gt;"",INDEX(DysfunctionalValues,2,MATCH(D8154,KanoDysfunctional,0)),"")</f>
        <v/>
      </c>
      <c r="H8154" s="30" t="str">
        <f t="array" ref="H8154">IF(C8154&lt;&gt;"",INDEX(KanoTable,MATCH(C8154,KanoFunctional,0),MATCH(D8154,KanoDysfunctional,0)),"")</f>
        <v/>
      </c>
      <c r="I8154" s="30" t="str">
        <f t="shared" si="129"/>
        <v/>
      </c>
      <c r="J8154" s="30" t="e">
        <f>VLOOKUP(B8154,Users!$A$2:$C$10000,3,FALSE)</f>
        <v>#N/A</v>
      </c>
    </row>
    <row r="8155" spans="1:10" ht="15.75" customHeight="1">
      <c r="A8155" s="3"/>
      <c r="B8155" s="3"/>
      <c r="C8155" s="3"/>
      <c r="D8155" s="3"/>
      <c r="E8155" s="3"/>
      <c r="F8155" s="30" t="str">
        <f t="array" ref="F8155">IF(C8155&lt;&gt;"",INDEX(FunctionalValues,MATCH(C8155,KanoFunctional,0),2),"")</f>
        <v/>
      </c>
      <c r="G8155" s="30" t="str">
        <f t="array" ref="G8155">IF(D8155&lt;&gt;"",INDEX(DysfunctionalValues,2,MATCH(D8155,KanoDysfunctional,0)),"")</f>
        <v/>
      </c>
      <c r="H8155" s="30" t="str">
        <f t="array" ref="H8155">IF(C8155&lt;&gt;"",INDEX(KanoTable,MATCH(C8155,KanoFunctional,0),MATCH(D8155,KanoDysfunctional,0)),"")</f>
        <v/>
      </c>
      <c r="I8155" s="30" t="str">
        <f t="shared" si="129"/>
        <v/>
      </c>
      <c r="J8155" s="30" t="e">
        <f>VLOOKUP(B8155,Users!$A$2:$C$10000,3,FALSE)</f>
        <v>#N/A</v>
      </c>
    </row>
    <row r="8156" spans="1:10" ht="15.75" customHeight="1">
      <c r="A8156" s="3"/>
      <c r="B8156" s="3"/>
      <c r="C8156" s="3"/>
      <c r="D8156" s="3"/>
      <c r="E8156" s="3"/>
      <c r="F8156" s="30" t="str">
        <f t="array" ref="F8156">IF(C8156&lt;&gt;"",INDEX(FunctionalValues,MATCH(C8156,KanoFunctional,0),2),"")</f>
        <v/>
      </c>
      <c r="G8156" s="30" t="str">
        <f t="array" ref="G8156">IF(D8156&lt;&gt;"",INDEX(DysfunctionalValues,2,MATCH(D8156,KanoDysfunctional,0)),"")</f>
        <v/>
      </c>
      <c r="H8156" s="30" t="str">
        <f t="array" ref="H8156">IF(C8156&lt;&gt;"",INDEX(KanoTable,MATCH(C8156,KanoFunctional,0),MATCH(D8156,KanoDysfunctional,0)),"")</f>
        <v/>
      </c>
      <c r="I8156" s="30" t="str">
        <f t="shared" si="129"/>
        <v/>
      </c>
      <c r="J8156" s="30" t="e">
        <f>VLOOKUP(B8156,Users!$A$2:$C$10000,3,FALSE)</f>
        <v>#N/A</v>
      </c>
    </row>
    <row r="8157" spans="1:10" ht="15.75" customHeight="1">
      <c r="A8157" s="3"/>
      <c r="B8157" s="3"/>
      <c r="C8157" s="3"/>
      <c r="D8157" s="3"/>
      <c r="E8157" s="3"/>
      <c r="F8157" s="30" t="str">
        <f t="array" ref="F8157">IF(C8157&lt;&gt;"",INDEX(FunctionalValues,MATCH(C8157,KanoFunctional,0),2),"")</f>
        <v/>
      </c>
      <c r="G8157" s="30" t="str">
        <f t="array" ref="G8157">IF(D8157&lt;&gt;"",INDEX(DysfunctionalValues,2,MATCH(D8157,KanoDysfunctional,0)),"")</f>
        <v/>
      </c>
      <c r="H8157" s="30" t="str">
        <f t="array" ref="H8157">IF(C8157&lt;&gt;"",INDEX(KanoTable,MATCH(C8157,KanoFunctional,0),MATCH(D8157,KanoDysfunctional,0)),"")</f>
        <v/>
      </c>
      <c r="I8157" s="30" t="str">
        <f t="shared" si="129"/>
        <v/>
      </c>
      <c r="J8157" s="30" t="e">
        <f>VLOOKUP(B8157,Users!$A$2:$C$10000,3,FALSE)</f>
        <v>#N/A</v>
      </c>
    </row>
    <row r="8158" spans="1:10" ht="15.75" customHeight="1">
      <c r="A8158" s="3"/>
      <c r="B8158" s="3"/>
      <c r="C8158" s="3"/>
      <c r="D8158" s="3"/>
      <c r="E8158" s="3"/>
      <c r="F8158" s="30" t="str">
        <f t="array" ref="F8158">IF(C8158&lt;&gt;"",INDEX(FunctionalValues,MATCH(C8158,KanoFunctional,0),2),"")</f>
        <v/>
      </c>
      <c r="G8158" s="30" t="str">
        <f t="array" ref="G8158">IF(D8158&lt;&gt;"",INDEX(DysfunctionalValues,2,MATCH(D8158,KanoDysfunctional,0)),"")</f>
        <v/>
      </c>
      <c r="H8158" s="30" t="str">
        <f t="array" ref="H8158">IF(C8158&lt;&gt;"",INDEX(KanoTable,MATCH(C8158,KanoFunctional,0),MATCH(D8158,KanoDysfunctional,0)),"")</f>
        <v/>
      </c>
      <c r="I8158" s="30" t="str">
        <f t="shared" si="129"/>
        <v/>
      </c>
      <c r="J8158" s="30" t="e">
        <f>VLOOKUP(B8158,Users!$A$2:$C$10000,3,FALSE)</f>
        <v>#N/A</v>
      </c>
    </row>
    <row r="8159" spans="1:10" ht="15.75" customHeight="1">
      <c r="A8159" s="3"/>
      <c r="B8159" s="3"/>
      <c r="C8159" s="3"/>
      <c r="D8159" s="3"/>
      <c r="E8159" s="3"/>
      <c r="F8159" s="30" t="str">
        <f t="array" ref="F8159">IF(C8159&lt;&gt;"",INDEX(FunctionalValues,MATCH(C8159,KanoFunctional,0),2),"")</f>
        <v/>
      </c>
      <c r="G8159" s="30" t="str">
        <f t="array" ref="G8159">IF(D8159&lt;&gt;"",INDEX(DysfunctionalValues,2,MATCH(D8159,KanoDysfunctional,0)),"")</f>
        <v/>
      </c>
      <c r="H8159" s="30" t="str">
        <f t="array" ref="H8159">IF(C8159&lt;&gt;"",INDEX(KanoTable,MATCH(C8159,KanoFunctional,0),MATCH(D8159,KanoDysfunctional,0)),"")</f>
        <v/>
      </c>
      <c r="I8159" s="30" t="str">
        <f t="shared" si="129"/>
        <v/>
      </c>
      <c r="J8159" s="30" t="e">
        <f>VLOOKUP(B8159,Users!$A$2:$C$10000,3,FALSE)</f>
        <v>#N/A</v>
      </c>
    </row>
    <row r="8160" spans="1:10" ht="15.75" customHeight="1">
      <c r="A8160" s="3"/>
      <c r="B8160" s="3"/>
      <c r="C8160" s="3"/>
      <c r="D8160" s="3"/>
      <c r="E8160" s="3"/>
      <c r="F8160" s="30" t="str">
        <f t="array" ref="F8160">IF(C8160&lt;&gt;"",INDEX(FunctionalValues,MATCH(C8160,KanoFunctional,0),2),"")</f>
        <v/>
      </c>
      <c r="G8160" s="30" t="str">
        <f t="array" ref="G8160">IF(D8160&lt;&gt;"",INDEX(DysfunctionalValues,2,MATCH(D8160,KanoDysfunctional,0)),"")</f>
        <v/>
      </c>
      <c r="H8160" s="30" t="str">
        <f t="array" ref="H8160">IF(C8160&lt;&gt;"",INDEX(KanoTable,MATCH(C8160,KanoFunctional,0),MATCH(D8160,KanoDysfunctional,0)),"")</f>
        <v/>
      </c>
      <c r="I8160" s="30" t="str">
        <f t="shared" si="129"/>
        <v/>
      </c>
      <c r="J8160" s="30" t="e">
        <f>VLOOKUP(B8160,Users!$A$2:$C$10000,3,FALSE)</f>
        <v>#N/A</v>
      </c>
    </row>
    <row r="8161" spans="1:10" ht="15.75" customHeight="1">
      <c r="A8161" s="3"/>
      <c r="B8161" s="3"/>
      <c r="C8161" s="3"/>
      <c r="D8161" s="3"/>
      <c r="E8161" s="3"/>
      <c r="F8161" s="30" t="str">
        <f t="array" ref="F8161">IF(C8161&lt;&gt;"",INDEX(FunctionalValues,MATCH(C8161,KanoFunctional,0),2),"")</f>
        <v/>
      </c>
      <c r="G8161" s="30" t="str">
        <f t="array" ref="G8161">IF(D8161&lt;&gt;"",INDEX(DysfunctionalValues,2,MATCH(D8161,KanoDysfunctional,0)),"")</f>
        <v/>
      </c>
      <c r="H8161" s="30" t="str">
        <f t="array" ref="H8161">IF(C8161&lt;&gt;"",INDEX(KanoTable,MATCH(C8161,KanoFunctional,0),MATCH(D8161,KanoDysfunctional,0)),"")</f>
        <v/>
      </c>
      <c r="I8161" s="30" t="str">
        <f t="shared" si="129"/>
        <v/>
      </c>
      <c r="J8161" s="30" t="e">
        <f>VLOOKUP(B8161,Users!$A$2:$C$10000,3,FALSE)</f>
        <v>#N/A</v>
      </c>
    </row>
    <row r="8162" spans="1:10" ht="15.75" customHeight="1">
      <c r="A8162" s="3"/>
      <c r="B8162" s="3"/>
      <c r="C8162" s="3"/>
      <c r="D8162" s="3"/>
      <c r="E8162" s="3"/>
      <c r="F8162" s="30" t="str">
        <f t="array" ref="F8162">IF(C8162&lt;&gt;"",INDEX(FunctionalValues,MATCH(C8162,KanoFunctional,0),2),"")</f>
        <v/>
      </c>
      <c r="G8162" s="30" t="str">
        <f t="array" ref="G8162">IF(D8162&lt;&gt;"",INDEX(DysfunctionalValues,2,MATCH(D8162,KanoDysfunctional,0)),"")</f>
        <v/>
      </c>
      <c r="H8162" s="30" t="str">
        <f t="array" ref="H8162">IF(C8162&lt;&gt;"",INDEX(KanoTable,MATCH(C8162,KanoFunctional,0),MATCH(D8162,KanoDysfunctional,0)),"")</f>
        <v/>
      </c>
      <c r="I8162" s="30" t="str">
        <f t="shared" si="129"/>
        <v/>
      </c>
      <c r="J8162" s="30" t="e">
        <f>VLOOKUP(B8162,Users!$A$2:$C$10000,3,FALSE)</f>
        <v>#N/A</v>
      </c>
    </row>
    <row r="8163" spans="1:10" ht="15.75" customHeight="1">
      <c r="A8163" s="3"/>
      <c r="B8163" s="3"/>
      <c r="C8163" s="3"/>
      <c r="D8163" s="3"/>
      <c r="E8163" s="3"/>
      <c r="F8163" s="30" t="str">
        <f t="array" ref="F8163">IF(C8163&lt;&gt;"",INDEX(FunctionalValues,MATCH(C8163,KanoFunctional,0),2),"")</f>
        <v/>
      </c>
      <c r="G8163" s="30" t="str">
        <f t="array" ref="G8163">IF(D8163&lt;&gt;"",INDEX(DysfunctionalValues,2,MATCH(D8163,KanoDysfunctional,0)),"")</f>
        <v/>
      </c>
      <c r="H8163" s="30" t="str">
        <f t="array" ref="H8163">IF(C8163&lt;&gt;"",INDEX(KanoTable,MATCH(C8163,KanoFunctional,0),MATCH(D8163,KanoDysfunctional,0)),"")</f>
        <v/>
      </c>
      <c r="I8163" s="30" t="str">
        <f t="shared" si="129"/>
        <v/>
      </c>
      <c r="J8163" s="30" t="e">
        <f>VLOOKUP(B8163,Users!$A$2:$C$10000,3,FALSE)</f>
        <v>#N/A</v>
      </c>
    </row>
    <row r="8164" spans="1:10" ht="15.75" customHeight="1">
      <c r="A8164" s="3"/>
      <c r="B8164" s="3"/>
      <c r="C8164" s="3"/>
      <c r="D8164" s="3"/>
      <c r="E8164" s="3"/>
      <c r="F8164" s="30" t="str">
        <f t="array" ref="F8164">IF(C8164&lt;&gt;"",INDEX(FunctionalValues,MATCH(C8164,KanoFunctional,0),2),"")</f>
        <v/>
      </c>
      <c r="G8164" s="30" t="str">
        <f t="array" ref="G8164">IF(D8164&lt;&gt;"",INDEX(DysfunctionalValues,2,MATCH(D8164,KanoDysfunctional,0)),"")</f>
        <v/>
      </c>
      <c r="H8164" s="30" t="str">
        <f t="array" ref="H8164">IF(C8164&lt;&gt;"",INDEX(KanoTable,MATCH(C8164,KanoFunctional,0),MATCH(D8164,KanoDysfunctional,0)),"")</f>
        <v/>
      </c>
      <c r="I8164" s="30" t="str">
        <f t="shared" si="129"/>
        <v/>
      </c>
      <c r="J8164" s="30" t="e">
        <f>VLOOKUP(B8164,Users!$A$2:$C$10000,3,FALSE)</f>
        <v>#N/A</v>
      </c>
    </row>
    <row r="8165" spans="1:10" ht="15.75" customHeight="1">
      <c r="A8165" s="3"/>
      <c r="B8165" s="3"/>
      <c r="C8165" s="3"/>
      <c r="D8165" s="3"/>
      <c r="E8165" s="3"/>
      <c r="F8165" s="30" t="str">
        <f t="array" ref="F8165">IF(C8165&lt;&gt;"",INDEX(FunctionalValues,MATCH(C8165,KanoFunctional,0),2),"")</f>
        <v/>
      </c>
      <c r="G8165" s="30" t="str">
        <f t="array" ref="G8165">IF(D8165&lt;&gt;"",INDEX(DysfunctionalValues,2,MATCH(D8165,KanoDysfunctional,0)),"")</f>
        <v/>
      </c>
      <c r="H8165" s="30" t="str">
        <f t="array" ref="H8165">IF(C8165&lt;&gt;"",INDEX(KanoTable,MATCH(C8165,KanoFunctional,0),MATCH(D8165,KanoDysfunctional,0)),"")</f>
        <v/>
      </c>
      <c r="I8165" s="30" t="str">
        <f t="shared" si="129"/>
        <v/>
      </c>
      <c r="J8165" s="30" t="e">
        <f>VLOOKUP(B8165,Users!$A$2:$C$10000,3,FALSE)</f>
        <v>#N/A</v>
      </c>
    </row>
    <row r="8166" spans="1:10" ht="15.75" customHeight="1">
      <c r="A8166" s="3"/>
      <c r="B8166" s="3"/>
      <c r="C8166" s="3"/>
      <c r="D8166" s="3"/>
      <c r="E8166" s="3"/>
      <c r="F8166" s="30" t="str">
        <f t="array" ref="F8166">IF(C8166&lt;&gt;"",INDEX(FunctionalValues,MATCH(C8166,KanoFunctional,0),2),"")</f>
        <v/>
      </c>
      <c r="G8166" s="30" t="str">
        <f t="array" ref="G8166">IF(D8166&lt;&gt;"",INDEX(DysfunctionalValues,2,MATCH(D8166,KanoDysfunctional,0)),"")</f>
        <v/>
      </c>
      <c r="H8166" s="30" t="str">
        <f t="array" ref="H8166">IF(C8166&lt;&gt;"",INDEX(KanoTable,MATCH(C8166,KanoFunctional,0),MATCH(D8166,KanoDysfunctional,0)),"")</f>
        <v/>
      </c>
      <c r="I8166" s="30" t="str">
        <f t="shared" si="129"/>
        <v/>
      </c>
      <c r="J8166" s="30" t="e">
        <f>VLOOKUP(B8166,Users!$A$2:$C$10000,3,FALSE)</f>
        <v>#N/A</v>
      </c>
    </row>
    <row r="8167" spans="1:10" ht="15.75" customHeight="1">
      <c r="A8167" s="3"/>
      <c r="B8167" s="3"/>
      <c r="C8167" s="3"/>
      <c r="D8167" s="3"/>
      <c r="E8167" s="3"/>
      <c r="F8167" s="30" t="str">
        <f t="array" ref="F8167">IF(C8167&lt;&gt;"",INDEX(FunctionalValues,MATCH(C8167,KanoFunctional,0),2),"")</f>
        <v/>
      </c>
      <c r="G8167" s="30" t="str">
        <f t="array" ref="G8167">IF(D8167&lt;&gt;"",INDEX(DysfunctionalValues,2,MATCH(D8167,KanoDysfunctional,0)),"")</f>
        <v/>
      </c>
      <c r="H8167" s="30" t="str">
        <f t="array" ref="H8167">IF(C8167&lt;&gt;"",INDEX(KanoTable,MATCH(C8167,KanoFunctional,0),MATCH(D8167,KanoDysfunctional,0)),"")</f>
        <v/>
      </c>
      <c r="I8167" s="30" t="str">
        <f t="shared" si="129"/>
        <v/>
      </c>
      <c r="J8167" s="30" t="e">
        <f>VLOOKUP(B8167,Users!$A$2:$C$10000,3,FALSE)</f>
        <v>#N/A</v>
      </c>
    </row>
    <row r="8168" spans="1:10" ht="15.75" customHeight="1">
      <c r="A8168" s="3"/>
      <c r="B8168" s="3"/>
      <c r="C8168" s="3"/>
      <c r="D8168" s="3"/>
      <c r="E8168" s="3"/>
      <c r="F8168" s="30" t="str">
        <f t="array" ref="F8168">IF(C8168&lt;&gt;"",INDEX(FunctionalValues,MATCH(C8168,KanoFunctional,0),2),"")</f>
        <v/>
      </c>
      <c r="G8168" s="30" t="str">
        <f t="array" ref="G8168">IF(D8168&lt;&gt;"",INDEX(DysfunctionalValues,2,MATCH(D8168,KanoDysfunctional,0)),"")</f>
        <v/>
      </c>
      <c r="H8168" s="30" t="str">
        <f t="array" ref="H8168">IF(C8168&lt;&gt;"",INDEX(KanoTable,MATCH(C8168,KanoFunctional,0),MATCH(D8168,KanoDysfunctional,0)),"")</f>
        <v/>
      </c>
      <c r="I8168" s="30" t="str">
        <f t="shared" si="129"/>
        <v/>
      </c>
      <c r="J8168" s="30" t="e">
        <f>VLOOKUP(B8168,Users!$A$2:$C$10000,3,FALSE)</f>
        <v>#N/A</v>
      </c>
    </row>
    <row r="8169" spans="1:10" ht="15.75" customHeight="1">
      <c r="A8169" s="3"/>
      <c r="B8169" s="3"/>
      <c r="C8169" s="3"/>
      <c r="D8169" s="3"/>
      <c r="E8169" s="3"/>
      <c r="F8169" s="30" t="str">
        <f t="array" ref="F8169">IF(C8169&lt;&gt;"",INDEX(FunctionalValues,MATCH(C8169,KanoFunctional,0),2),"")</f>
        <v/>
      </c>
      <c r="G8169" s="30" t="str">
        <f t="array" ref="G8169">IF(D8169&lt;&gt;"",INDEX(DysfunctionalValues,2,MATCH(D8169,KanoDysfunctional,0)),"")</f>
        <v/>
      </c>
      <c r="H8169" s="30" t="str">
        <f t="array" ref="H8169">IF(C8169&lt;&gt;"",INDEX(KanoTable,MATCH(C8169,KanoFunctional,0),MATCH(D8169,KanoDysfunctional,0)),"")</f>
        <v/>
      </c>
      <c r="I8169" s="30" t="str">
        <f t="shared" si="129"/>
        <v/>
      </c>
      <c r="J8169" s="30" t="e">
        <f>VLOOKUP(B8169,Users!$A$2:$C$10000,3,FALSE)</f>
        <v>#N/A</v>
      </c>
    </row>
    <row r="8170" spans="1:10" ht="15.75" customHeight="1">
      <c r="A8170" s="3"/>
      <c r="B8170" s="3"/>
      <c r="C8170" s="3"/>
      <c r="D8170" s="3"/>
      <c r="E8170" s="3"/>
      <c r="F8170" s="30" t="str">
        <f t="array" ref="F8170">IF(C8170&lt;&gt;"",INDEX(FunctionalValues,MATCH(C8170,KanoFunctional,0),2),"")</f>
        <v/>
      </c>
      <c r="G8170" s="30" t="str">
        <f t="array" ref="G8170">IF(D8170&lt;&gt;"",INDEX(DysfunctionalValues,2,MATCH(D8170,KanoDysfunctional,0)),"")</f>
        <v/>
      </c>
      <c r="H8170" s="30" t="str">
        <f t="array" ref="H8170">IF(C8170&lt;&gt;"",INDEX(KanoTable,MATCH(C8170,KanoFunctional,0),MATCH(D8170,KanoDysfunctional,0)),"")</f>
        <v/>
      </c>
      <c r="I8170" s="30" t="str">
        <f t="shared" si="129"/>
        <v/>
      </c>
      <c r="J8170" s="30" t="e">
        <f>VLOOKUP(B8170,Users!$A$2:$C$10000,3,FALSE)</f>
        <v>#N/A</v>
      </c>
    </row>
    <row r="8171" spans="1:10" ht="15.75" customHeight="1">
      <c r="A8171" s="3"/>
      <c r="B8171" s="3"/>
      <c r="C8171" s="3"/>
      <c r="D8171" s="3"/>
      <c r="E8171" s="3"/>
      <c r="F8171" s="30" t="str">
        <f t="array" ref="F8171">IF(C8171&lt;&gt;"",INDEX(FunctionalValues,MATCH(C8171,KanoFunctional,0),2),"")</f>
        <v/>
      </c>
      <c r="G8171" s="30" t="str">
        <f t="array" ref="G8171">IF(D8171&lt;&gt;"",INDEX(DysfunctionalValues,2,MATCH(D8171,KanoDysfunctional,0)),"")</f>
        <v/>
      </c>
      <c r="H8171" s="30" t="str">
        <f t="array" ref="H8171">IF(C8171&lt;&gt;"",INDEX(KanoTable,MATCH(C8171,KanoFunctional,0),MATCH(D8171,KanoDysfunctional,0)),"")</f>
        <v/>
      </c>
      <c r="I8171" s="30" t="str">
        <f t="shared" si="129"/>
        <v/>
      </c>
      <c r="J8171" s="30" t="e">
        <f>VLOOKUP(B8171,Users!$A$2:$C$10000,3,FALSE)</f>
        <v>#N/A</v>
      </c>
    </row>
    <row r="8172" spans="1:10" ht="15.75" customHeight="1">
      <c r="A8172" s="3"/>
      <c r="B8172" s="3"/>
      <c r="C8172" s="3"/>
      <c r="D8172" s="3"/>
      <c r="E8172" s="3"/>
      <c r="F8172" s="30" t="str">
        <f t="array" ref="F8172">IF(C8172&lt;&gt;"",INDEX(FunctionalValues,MATCH(C8172,KanoFunctional,0),2),"")</f>
        <v/>
      </c>
      <c r="G8172" s="30" t="str">
        <f t="array" ref="G8172">IF(D8172&lt;&gt;"",INDEX(DysfunctionalValues,2,MATCH(D8172,KanoDysfunctional,0)),"")</f>
        <v/>
      </c>
      <c r="H8172" s="30" t="str">
        <f t="array" ref="H8172">IF(C8172&lt;&gt;"",INDEX(KanoTable,MATCH(C8172,KanoFunctional,0),MATCH(D8172,KanoDysfunctional,0)),"")</f>
        <v/>
      </c>
      <c r="I8172" s="30" t="str">
        <f t="shared" si="129"/>
        <v/>
      </c>
      <c r="J8172" s="30" t="e">
        <f>VLOOKUP(B8172,Users!$A$2:$C$10000,3,FALSE)</f>
        <v>#N/A</v>
      </c>
    </row>
    <row r="8173" spans="1:10" ht="15.75" customHeight="1">
      <c r="A8173" s="3"/>
      <c r="B8173" s="3"/>
      <c r="C8173" s="3"/>
      <c r="D8173" s="3"/>
      <c r="E8173" s="3"/>
      <c r="F8173" s="30" t="str">
        <f t="array" ref="F8173">IF(C8173&lt;&gt;"",INDEX(FunctionalValues,MATCH(C8173,KanoFunctional,0),2),"")</f>
        <v/>
      </c>
      <c r="G8173" s="30" t="str">
        <f t="array" ref="G8173">IF(D8173&lt;&gt;"",INDEX(DysfunctionalValues,2,MATCH(D8173,KanoDysfunctional,0)),"")</f>
        <v/>
      </c>
      <c r="H8173" s="30" t="str">
        <f t="array" ref="H8173">IF(C8173&lt;&gt;"",INDEX(KanoTable,MATCH(C8173,KanoFunctional,0),MATCH(D8173,KanoDysfunctional,0)),"")</f>
        <v/>
      </c>
      <c r="I8173" s="30" t="str">
        <f t="shared" si="129"/>
        <v/>
      </c>
      <c r="J8173" s="30" t="e">
        <f>VLOOKUP(B8173,Users!$A$2:$C$10000,3,FALSE)</f>
        <v>#N/A</v>
      </c>
    </row>
    <row r="8174" spans="1:10" ht="15.75" customHeight="1">
      <c r="A8174" s="3"/>
      <c r="B8174" s="3"/>
      <c r="C8174" s="3"/>
      <c r="D8174" s="3"/>
      <c r="E8174" s="3"/>
      <c r="F8174" s="30" t="str">
        <f t="array" ref="F8174">IF(C8174&lt;&gt;"",INDEX(FunctionalValues,MATCH(C8174,KanoFunctional,0),2),"")</f>
        <v/>
      </c>
      <c r="G8174" s="30" t="str">
        <f t="array" ref="G8174">IF(D8174&lt;&gt;"",INDEX(DysfunctionalValues,2,MATCH(D8174,KanoDysfunctional,0)),"")</f>
        <v/>
      </c>
      <c r="H8174" s="30" t="str">
        <f t="array" ref="H8174">IF(C8174&lt;&gt;"",INDEX(KanoTable,MATCH(C8174,KanoFunctional,0),MATCH(D8174,KanoDysfunctional,0)),"")</f>
        <v/>
      </c>
      <c r="I8174" s="30" t="str">
        <f t="shared" si="129"/>
        <v/>
      </c>
      <c r="J8174" s="30" t="e">
        <f>VLOOKUP(B8174,Users!$A$2:$C$10000,3,FALSE)</f>
        <v>#N/A</v>
      </c>
    </row>
    <row r="8175" spans="1:10" ht="15.75" customHeight="1">
      <c r="A8175" s="3"/>
      <c r="B8175" s="3"/>
      <c r="C8175" s="3"/>
      <c r="D8175" s="3"/>
      <c r="E8175" s="3"/>
      <c r="F8175" s="30" t="str">
        <f t="array" ref="F8175">IF(C8175&lt;&gt;"",INDEX(FunctionalValues,MATCH(C8175,KanoFunctional,0),2),"")</f>
        <v/>
      </c>
      <c r="G8175" s="30" t="str">
        <f t="array" ref="G8175">IF(D8175&lt;&gt;"",INDEX(DysfunctionalValues,2,MATCH(D8175,KanoDysfunctional,0)),"")</f>
        <v/>
      </c>
      <c r="H8175" s="30" t="str">
        <f t="array" ref="H8175">IF(C8175&lt;&gt;"",INDEX(KanoTable,MATCH(C8175,KanoFunctional,0),MATCH(D8175,KanoDysfunctional,0)),"")</f>
        <v/>
      </c>
      <c r="I8175" s="30" t="str">
        <f t="shared" si="129"/>
        <v/>
      </c>
      <c r="J8175" s="30" t="e">
        <f>VLOOKUP(B8175,Users!$A$2:$C$10000,3,FALSE)</f>
        <v>#N/A</v>
      </c>
    </row>
    <row r="8176" spans="1:10" ht="15.75" customHeight="1">
      <c r="A8176" s="3"/>
      <c r="B8176" s="3"/>
      <c r="C8176" s="3"/>
      <c r="D8176" s="3"/>
      <c r="E8176" s="3"/>
      <c r="F8176" s="30" t="str">
        <f t="array" ref="F8176">IF(C8176&lt;&gt;"",INDEX(FunctionalValues,MATCH(C8176,KanoFunctional,0),2),"")</f>
        <v/>
      </c>
      <c r="G8176" s="30" t="str">
        <f t="array" ref="G8176">IF(D8176&lt;&gt;"",INDEX(DysfunctionalValues,2,MATCH(D8176,KanoDysfunctional,0)),"")</f>
        <v/>
      </c>
      <c r="H8176" s="30" t="str">
        <f t="array" ref="H8176">IF(C8176&lt;&gt;"",INDEX(KanoTable,MATCH(C8176,KanoFunctional,0),MATCH(D8176,KanoDysfunctional,0)),"")</f>
        <v/>
      </c>
      <c r="I8176" s="30" t="str">
        <f t="shared" si="129"/>
        <v/>
      </c>
      <c r="J8176" s="30" t="e">
        <f>VLOOKUP(B8176,Users!$A$2:$C$10000,3,FALSE)</f>
        <v>#N/A</v>
      </c>
    </row>
    <row r="8177" spans="1:10" ht="15.75" customHeight="1">
      <c r="A8177" s="3"/>
      <c r="B8177" s="3"/>
      <c r="C8177" s="3"/>
      <c r="D8177" s="3"/>
      <c r="E8177" s="3"/>
      <c r="F8177" s="30" t="str">
        <f t="array" ref="F8177">IF(C8177&lt;&gt;"",INDEX(FunctionalValues,MATCH(C8177,KanoFunctional,0),2),"")</f>
        <v/>
      </c>
      <c r="G8177" s="30" t="str">
        <f t="array" ref="G8177">IF(D8177&lt;&gt;"",INDEX(DysfunctionalValues,2,MATCH(D8177,KanoDysfunctional,0)),"")</f>
        <v/>
      </c>
      <c r="H8177" s="30" t="str">
        <f t="array" ref="H8177">IF(C8177&lt;&gt;"",INDEX(KanoTable,MATCH(C8177,KanoFunctional,0),MATCH(D8177,KanoDysfunctional,0)),"")</f>
        <v/>
      </c>
      <c r="I8177" s="30" t="str">
        <f t="shared" si="129"/>
        <v/>
      </c>
      <c r="J8177" s="30" t="e">
        <f>VLOOKUP(B8177,Users!$A$2:$C$10000,3,FALSE)</f>
        <v>#N/A</v>
      </c>
    </row>
    <row r="8178" spans="1:10" ht="15.75" customHeight="1">
      <c r="A8178" s="3"/>
      <c r="B8178" s="3"/>
      <c r="C8178" s="3"/>
      <c r="D8178" s="3"/>
      <c r="E8178" s="3"/>
      <c r="F8178" s="30" t="str">
        <f t="array" ref="F8178">IF(C8178&lt;&gt;"",INDEX(FunctionalValues,MATCH(C8178,KanoFunctional,0),2),"")</f>
        <v/>
      </c>
      <c r="G8178" s="30" t="str">
        <f t="array" ref="G8178">IF(D8178&lt;&gt;"",INDEX(DysfunctionalValues,2,MATCH(D8178,KanoDysfunctional,0)),"")</f>
        <v/>
      </c>
      <c r="H8178" s="30" t="str">
        <f t="array" ref="H8178">IF(C8178&lt;&gt;"",INDEX(KanoTable,MATCH(C8178,KanoFunctional,0),MATCH(D8178,KanoDysfunctional,0)),"")</f>
        <v/>
      </c>
      <c r="I8178" s="30" t="str">
        <f t="shared" si="129"/>
        <v/>
      </c>
      <c r="J8178" s="30" t="e">
        <f>VLOOKUP(B8178,Users!$A$2:$C$10000,3,FALSE)</f>
        <v>#N/A</v>
      </c>
    </row>
    <row r="8179" spans="1:10" ht="15.75" customHeight="1">
      <c r="A8179" s="3"/>
      <c r="B8179" s="3"/>
      <c r="C8179" s="3"/>
      <c r="D8179" s="3"/>
      <c r="E8179" s="3"/>
      <c r="F8179" s="30" t="str">
        <f t="array" ref="F8179">IF(C8179&lt;&gt;"",INDEX(FunctionalValues,MATCH(C8179,KanoFunctional,0),2),"")</f>
        <v/>
      </c>
      <c r="G8179" s="30" t="str">
        <f t="array" ref="G8179">IF(D8179&lt;&gt;"",INDEX(DysfunctionalValues,2,MATCH(D8179,KanoDysfunctional,0)),"")</f>
        <v/>
      </c>
      <c r="H8179" s="30" t="str">
        <f t="array" ref="H8179">IF(C8179&lt;&gt;"",INDEX(KanoTable,MATCH(C8179,KanoFunctional,0),MATCH(D8179,KanoDysfunctional,0)),"")</f>
        <v/>
      </c>
      <c r="I8179" s="30" t="str">
        <f t="shared" si="129"/>
        <v/>
      </c>
      <c r="J8179" s="30" t="e">
        <f>VLOOKUP(B8179,Users!$A$2:$C$10000,3,FALSE)</f>
        <v>#N/A</v>
      </c>
    </row>
    <row r="8180" spans="1:10" ht="15.75" customHeight="1">
      <c r="A8180" s="3"/>
      <c r="B8180" s="3"/>
      <c r="C8180" s="3"/>
      <c r="D8180" s="3"/>
      <c r="E8180" s="3"/>
      <c r="F8180" s="30" t="str">
        <f t="array" ref="F8180">IF(C8180&lt;&gt;"",INDEX(FunctionalValues,MATCH(C8180,KanoFunctional,0),2),"")</f>
        <v/>
      </c>
      <c r="G8180" s="30" t="str">
        <f t="array" ref="G8180">IF(D8180&lt;&gt;"",INDEX(DysfunctionalValues,2,MATCH(D8180,KanoDysfunctional,0)),"")</f>
        <v/>
      </c>
      <c r="H8180" s="30" t="str">
        <f t="array" ref="H8180">IF(C8180&lt;&gt;"",INDEX(KanoTable,MATCH(C8180,KanoFunctional,0),MATCH(D8180,KanoDysfunctional,0)),"")</f>
        <v/>
      </c>
      <c r="I8180" s="30" t="str">
        <f t="shared" si="129"/>
        <v/>
      </c>
      <c r="J8180" s="30" t="e">
        <f>VLOOKUP(B8180,Users!$A$2:$C$10000,3,FALSE)</f>
        <v>#N/A</v>
      </c>
    </row>
    <row r="8181" spans="1:10" ht="15.75" customHeight="1">
      <c r="A8181" s="3"/>
      <c r="B8181" s="3"/>
      <c r="C8181" s="3"/>
      <c r="D8181" s="3"/>
      <c r="E8181" s="3"/>
      <c r="F8181" s="30" t="str">
        <f t="array" ref="F8181">IF(C8181&lt;&gt;"",INDEX(FunctionalValues,MATCH(C8181,KanoFunctional,0),2),"")</f>
        <v/>
      </c>
      <c r="G8181" s="30" t="str">
        <f t="array" ref="G8181">IF(D8181&lt;&gt;"",INDEX(DysfunctionalValues,2,MATCH(D8181,KanoDysfunctional,0)),"")</f>
        <v/>
      </c>
      <c r="H8181" s="30" t="str">
        <f t="array" ref="H8181">IF(C8181&lt;&gt;"",INDEX(KanoTable,MATCH(C8181,KanoFunctional,0),MATCH(D8181,KanoDysfunctional,0)),"")</f>
        <v/>
      </c>
      <c r="I8181" s="30" t="str">
        <f t="shared" si="129"/>
        <v/>
      </c>
      <c r="J8181" s="30" t="e">
        <f>VLOOKUP(B8181,Users!$A$2:$C$10000,3,FALSE)</f>
        <v>#N/A</v>
      </c>
    </row>
    <row r="8182" spans="1:10" ht="15.75" customHeight="1">
      <c r="A8182" s="3"/>
      <c r="B8182" s="3"/>
      <c r="C8182" s="3"/>
      <c r="D8182" s="3"/>
      <c r="E8182" s="3"/>
      <c r="F8182" s="30" t="str">
        <f t="array" ref="F8182">IF(C8182&lt;&gt;"",INDEX(FunctionalValues,MATCH(C8182,KanoFunctional,0),2),"")</f>
        <v/>
      </c>
      <c r="G8182" s="30" t="str">
        <f t="array" ref="G8182">IF(D8182&lt;&gt;"",INDEX(DysfunctionalValues,2,MATCH(D8182,KanoDysfunctional,0)),"")</f>
        <v/>
      </c>
      <c r="H8182" s="30" t="str">
        <f t="array" ref="H8182">IF(C8182&lt;&gt;"",INDEX(KanoTable,MATCH(C8182,KanoFunctional,0),MATCH(D8182,KanoDysfunctional,0)),"")</f>
        <v/>
      </c>
      <c r="I8182" s="30" t="str">
        <f t="shared" si="129"/>
        <v/>
      </c>
      <c r="J8182" s="30" t="e">
        <f>VLOOKUP(B8182,Users!$A$2:$C$10000,3,FALSE)</f>
        <v>#N/A</v>
      </c>
    </row>
    <row r="8183" spans="1:10" ht="15.75" customHeight="1">
      <c r="A8183" s="3"/>
      <c r="B8183" s="3"/>
      <c r="C8183" s="3"/>
      <c r="D8183" s="3"/>
      <c r="E8183" s="3"/>
      <c r="F8183" s="30" t="str">
        <f t="array" ref="F8183">IF(C8183&lt;&gt;"",INDEX(FunctionalValues,MATCH(C8183,KanoFunctional,0),2),"")</f>
        <v/>
      </c>
      <c r="G8183" s="30" t="str">
        <f t="array" ref="G8183">IF(D8183&lt;&gt;"",INDEX(DysfunctionalValues,2,MATCH(D8183,KanoDysfunctional,0)),"")</f>
        <v/>
      </c>
      <c r="H8183" s="30" t="str">
        <f t="array" ref="H8183">IF(C8183&lt;&gt;"",INDEX(KanoTable,MATCH(C8183,KanoFunctional,0),MATCH(D8183,KanoDysfunctional,0)),"")</f>
        <v/>
      </c>
      <c r="I8183" s="30" t="str">
        <f t="shared" si="129"/>
        <v/>
      </c>
      <c r="J8183" s="30" t="e">
        <f>VLOOKUP(B8183,Users!$A$2:$C$10000,3,FALSE)</f>
        <v>#N/A</v>
      </c>
    </row>
    <row r="8184" spans="1:10" ht="15.75" customHeight="1">
      <c r="A8184" s="3"/>
      <c r="B8184" s="3"/>
      <c r="C8184" s="3"/>
      <c r="D8184" s="3"/>
      <c r="E8184" s="3"/>
      <c r="F8184" s="30" t="str">
        <f t="array" ref="F8184">IF(C8184&lt;&gt;"",INDEX(FunctionalValues,MATCH(C8184,KanoFunctional,0),2),"")</f>
        <v/>
      </c>
      <c r="G8184" s="30" t="str">
        <f t="array" ref="G8184">IF(D8184&lt;&gt;"",INDEX(DysfunctionalValues,2,MATCH(D8184,KanoDysfunctional,0)),"")</f>
        <v/>
      </c>
      <c r="H8184" s="30" t="str">
        <f t="array" ref="H8184">IF(C8184&lt;&gt;"",INDEX(KanoTable,MATCH(C8184,KanoFunctional,0),MATCH(D8184,KanoDysfunctional,0)),"")</f>
        <v/>
      </c>
      <c r="I8184" s="30" t="str">
        <f t="shared" si="129"/>
        <v/>
      </c>
      <c r="J8184" s="30" t="e">
        <f>VLOOKUP(B8184,Users!$A$2:$C$10000,3,FALSE)</f>
        <v>#N/A</v>
      </c>
    </row>
    <row r="8185" spans="1:10" ht="15.75" customHeight="1">
      <c r="A8185" s="3"/>
      <c r="B8185" s="3"/>
      <c r="C8185" s="3"/>
      <c r="D8185" s="3"/>
      <c r="E8185" s="3"/>
      <c r="F8185" s="30" t="str">
        <f t="array" ref="F8185">IF(C8185&lt;&gt;"",INDEX(FunctionalValues,MATCH(C8185,KanoFunctional,0),2),"")</f>
        <v/>
      </c>
      <c r="G8185" s="30" t="str">
        <f t="array" ref="G8185">IF(D8185&lt;&gt;"",INDEX(DysfunctionalValues,2,MATCH(D8185,KanoDysfunctional,0)),"")</f>
        <v/>
      </c>
      <c r="H8185" s="30" t="str">
        <f t="array" ref="H8185">IF(C8185&lt;&gt;"",INDEX(KanoTable,MATCH(C8185,KanoFunctional,0),MATCH(D8185,KanoDysfunctional,0)),"")</f>
        <v/>
      </c>
      <c r="I8185" s="30" t="str">
        <f t="shared" si="129"/>
        <v/>
      </c>
      <c r="J8185" s="30" t="e">
        <f>VLOOKUP(B8185,Users!$A$2:$C$10000,3,FALSE)</f>
        <v>#N/A</v>
      </c>
    </row>
    <row r="8186" spans="1:10" ht="15.75" customHeight="1">
      <c r="A8186" s="3"/>
      <c r="B8186" s="3"/>
      <c r="C8186" s="3"/>
      <c r="D8186" s="3"/>
      <c r="E8186" s="3"/>
      <c r="F8186" s="30" t="str">
        <f t="array" ref="F8186">IF(C8186&lt;&gt;"",INDEX(FunctionalValues,MATCH(C8186,KanoFunctional,0),2),"")</f>
        <v/>
      </c>
      <c r="G8186" s="30" t="str">
        <f t="array" ref="G8186">IF(D8186&lt;&gt;"",INDEX(DysfunctionalValues,2,MATCH(D8186,KanoDysfunctional,0)),"")</f>
        <v/>
      </c>
      <c r="H8186" s="30" t="str">
        <f t="array" ref="H8186">IF(C8186&lt;&gt;"",INDEX(KanoTable,MATCH(C8186,KanoFunctional,0),MATCH(D8186,KanoDysfunctional,0)),"")</f>
        <v/>
      </c>
      <c r="I8186" s="30" t="str">
        <f t="shared" si="129"/>
        <v/>
      </c>
      <c r="J8186" s="30" t="e">
        <f>VLOOKUP(B8186,Users!$A$2:$C$10000,3,FALSE)</f>
        <v>#N/A</v>
      </c>
    </row>
    <row r="8187" spans="1:10" ht="15.75" customHeight="1">
      <c r="A8187" s="3"/>
      <c r="B8187" s="3"/>
      <c r="C8187" s="3"/>
      <c r="D8187" s="3"/>
      <c r="E8187" s="3"/>
      <c r="F8187" s="30" t="str">
        <f t="array" ref="F8187">IF(C8187&lt;&gt;"",INDEX(FunctionalValues,MATCH(C8187,KanoFunctional,0),2),"")</f>
        <v/>
      </c>
      <c r="G8187" s="30" t="str">
        <f t="array" ref="G8187">IF(D8187&lt;&gt;"",INDEX(DysfunctionalValues,2,MATCH(D8187,KanoDysfunctional,0)),"")</f>
        <v/>
      </c>
      <c r="H8187" s="30" t="str">
        <f t="array" ref="H8187">IF(C8187&lt;&gt;"",INDEX(KanoTable,MATCH(C8187,KanoFunctional,0),MATCH(D8187,KanoDysfunctional,0)),"")</f>
        <v/>
      </c>
      <c r="I8187" s="30" t="str">
        <f t="shared" si="129"/>
        <v/>
      </c>
      <c r="J8187" s="30" t="e">
        <f>VLOOKUP(B8187,Users!$A$2:$C$10000,3,FALSE)</f>
        <v>#N/A</v>
      </c>
    </row>
    <row r="8188" spans="1:10" ht="15.75" customHeight="1">
      <c r="A8188" s="3"/>
      <c r="B8188" s="3"/>
      <c r="C8188" s="3"/>
      <c r="D8188" s="3"/>
      <c r="E8188" s="3"/>
      <c r="F8188" s="30" t="str">
        <f t="array" ref="F8188">IF(C8188&lt;&gt;"",INDEX(FunctionalValues,MATCH(C8188,KanoFunctional,0),2),"")</f>
        <v/>
      </c>
      <c r="G8188" s="30" t="str">
        <f t="array" ref="G8188">IF(D8188&lt;&gt;"",INDEX(DysfunctionalValues,2,MATCH(D8188,KanoDysfunctional,0)),"")</f>
        <v/>
      </c>
      <c r="H8188" s="30" t="str">
        <f t="array" ref="H8188">IF(C8188&lt;&gt;"",INDEX(KanoTable,MATCH(C8188,KanoFunctional,0),MATCH(D8188,KanoDysfunctional,0)),"")</f>
        <v/>
      </c>
      <c r="I8188" s="30" t="str">
        <f t="shared" si="129"/>
        <v/>
      </c>
      <c r="J8188" s="30" t="e">
        <f>VLOOKUP(B8188,Users!$A$2:$C$10000,3,FALSE)</f>
        <v>#N/A</v>
      </c>
    </row>
    <row r="8189" spans="1:10" ht="15.75" customHeight="1">
      <c r="A8189" s="3"/>
      <c r="B8189" s="3"/>
      <c r="C8189" s="3"/>
      <c r="D8189" s="3"/>
      <c r="E8189" s="3"/>
      <c r="F8189" s="30" t="str">
        <f t="array" ref="F8189">IF(C8189&lt;&gt;"",INDEX(FunctionalValues,MATCH(C8189,KanoFunctional,0),2),"")</f>
        <v/>
      </c>
      <c r="G8189" s="30" t="str">
        <f t="array" ref="G8189">IF(D8189&lt;&gt;"",INDEX(DysfunctionalValues,2,MATCH(D8189,KanoDysfunctional,0)),"")</f>
        <v/>
      </c>
      <c r="H8189" s="30" t="str">
        <f t="array" ref="H8189">IF(C8189&lt;&gt;"",INDEX(KanoTable,MATCH(C8189,KanoFunctional,0),MATCH(D8189,KanoDysfunctional,0)),"")</f>
        <v/>
      </c>
      <c r="I8189" s="30" t="str">
        <f t="shared" si="129"/>
        <v/>
      </c>
      <c r="J8189" s="30" t="e">
        <f>VLOOKUP(B8189,Users!$A$2:$C$10000,3,FALSE)</f>
        <v>#N/A</v>
      </c>
    </row>
    <row r="8190" spans="1:10" ht="15.75" customHeight="1">
      <c r="A8190" s="3"/>
      <c r="B8190" s="3"/>
      <c r="C8190" s="3"/>
      <c r="D8190" s="3"/>
      <c r="E8190" s="3"/>
      <c r="F8190" s="30" t="str">
        <f t="array" ref="F8190">IF(C8190&lt;&gt;"",INDEX(FunctionalValues,MATCH(C8190,KanoFunctional,0),2),"")</f>
        <v/>
      </c>
      <c r="G8190" s="30" t="str">
        <f t="array" ref="G8190">IF(D8190&lt;&gt;"",INDEX(DysfunctionalValues,2,MATCH(D8190,KanoDysfunctional,0)),"")</f>
        <v/>
      </c>
      <c r="H8190" s="30" t="str">
        <f t="array" ref="H8190">IF(C8190&lt;&gt;"",INDEX(KanoTable,MATCH(C8190,KanoFunctional,0),MATCH(D8190,KanoDysfunctional,0)),"")</f>
        <v/>
      </c>
      <c r="I8190" s="30" t="str">
        <f t="shared" si="129"/>
        <v/>
      </c>
      <c r="J8190" s="30" t="e">
        <f>VLOOKUP(B8190,Users!$A$2:$C$10000,3,FALSE)</f>
        <v>#N/A</v>
      </c>
    </row>
    <row r="8191" spans="1:10" ht="15.75" customHeight="1">
      <c r="A8191" s="3"/>
      <c r="B8191" s="3"/>
      <c r="C8191" s="3"/>
      <c r="D8191" s="3"/>
      <c r="E8191" s="3"/>
      <c r="F8191" s="30" t="str">
        <f t="array" ref="F8191">IF(C8191&lt;&gt;"",INDEX(FunctionalValues,MATCH(C8191,KanoFunctional,0),2),"")</f>
        <v/>
      </c>
      <c r="G8191" s="30" t="str">
        <f t="array" ref="G8191">IF(D8191&lt;&gt;"",INDEX(DysfunctionalValues,2,MATCH(D8191,KanoDysfunctional,0)),"")</f>
        <v/>
      </c>
      <c r="H8191" s="30" t="str">
        <f t="array" ref="H8191">IF(C8191&lt;&gt;"",INDEX(KanoTable,MATCH(C8191,KanoFunctional,0),MATCH(D8191,KanoDysfunctional,0)),"")</f>
        <v/>
      </c>
      <c r="I8191" s="30" t="str">
        <f t="shared" si="129"/>
        <v/>
      </c>
      <c r="J8191" s="30" t="e">
        <f>VLOOKUP(B8191,Users!$A$2:$C$10000,3,FALSE)</f>
        <v>#N/A</v>
      </c>
    </row>
    <row r="8192" spans="1:10" ht="15.75" customHeight="1">
      <c r="A8192" s="3"/>
      <c r="B8192" s="3"/>
      <c r="C8192" s="3"/>
      <c r="D8192" s="3"/>
      <c r="E8192" s="3"/>
      <c r="F8192" s="30" t="str">
        <f t="array" ref="F8192">IF(C8192&lt;&gt;"",INDEX(FunctionalValues,MATCH(C8192,KanoFunctional,0),2),"")</f>
        <v/>
      </c>
      <c r="G8192" s="30" t="str">
        <f t="array" ref="G8192">IF(D8192&lt;&gt;"",INDEX(DysfunctionalValues,2,MATCH(D8192,KanoDysfunctional,0)),"")</f>
        <v/>
      </c>
      <c r="H8192" s="30" t="str">
        <f t="array" ref="H8192">IF(C8192&lt;&gt;"",INDEX(KanoTable,MATCH(C8192,KanoFunctional,0),MATCH(D8192,KanoDysfunctional,0)),"")</f>
        <v/>
      </c>
      <c r="I8192" s="30" t="str">
        <f t="shared" si="129"/>
        <v/>
      </c>
      <c r="J8192" s="30" t="e">
        <f>VLOOKUP(B8192,Users!$A$2:$C$10000,3,FALSE)</f>
        <v>#N/A</v>
      </c>
    </row>
    <row r="8193" spans="1:10" ht="15.75" customHeight="1">
      <c r="A8193" s="3"/>
      <c r="B8193" s="3"/>
      <c r="C8193" s="3"/>
      <c r="D8193" s="3"/>
      <c r="E8193" s="3"/>
      <c r="F8193" s="30" t="str">
        <f t="array" ref="F8193">IF(C8193&lt;&gt;"",INDEX(FunctionalValues,MATCH(C8193,KanoFunctional,0),2),"")</f>
        <v/>
      </c>
      <c r="G8193" s="30" t="str">
        <f t="array" ref="G8193">IF(D8193&lt;&gt;"",INDEX(DysfunctionalValues,2,MATCH(D8193,KanoDysfunctional,0)),"")</f>
        <v/>
      </c>
      <c r="H8193" s="30" t="str">
        <f t="array" ref="H8193">IF(C8193&lt;&gt;"",INDEX(KanoTable,MATCH(C8193,KanoFunctional,0),MATCH(D8193,KanoDysfunctional,0)),"")</f>
        <v/>
      </c>
      <c r="I8193" s="30" t="str">
        <f t="shared" si="129"/>
        <v/>
      </c>
      <c r="J8193" s="30" t="e">
        <f>VLOOKUP(B8193,Users!$A$2:$C$10000,3,FALSE)</f>
        <v>#N/A</v>
      </c>
    </row>
    <row r="8194" spans="1:10" ht="15.75" customHeight="1">
      <c r="A8194" s="3"/>
      <c r="B8194" s="3"/>
      <c r="C8194" s="3"/>
      <c r="D8194" s="3"/>
      <c r="E8194" s="3"/>
      <c r="F8194" s="30" t="str">
        <f t="array" ref="F8194">IF(C8194&lt;&gt;"",INDEX(FunctionalValues,MATCH(C8194,KanoFunctional,0),2),"")</f>
        <v/>
      </c>
      <c r="G8194" s="30" t="str">
        <f t="array" ref="G8194">IF(D8194&lt;&gt;"",INDEX(DysfunctionalValues,2,MATCH(D8194,KanoDysfunctional,0)),"")</f>
        <v/>
      </c>
      <c r="H8194" s="30" t="str">
        <f t="array" ref="H8194">IF(C8194&lt;&gt;"",INDEX(KanoTable,MATCH(C8194,KanoFunctional,0),MATCH(D8194,KanoDysfunctional,0)),"")</f>
        <v/>
      </c>
      <c r="I8194" s="30" t="str">
        <f t="shared" si="129"/>
        <v/>
      </c>
      <c r="J8194" s="30" t="e">
        <f>VLOOKUP(B8194,Users!$A$2:$C$10000,3,FALSE)</f>
        <v>#N/A</v>
      </c>
    </row>
    <row r="8195" spans="1:10" ht="15.75" customHeight="1">
      <c r="A8195" s="3"/>
      <c r="B8195" s="3"/>
      <c r="C8195" s="3"/>
      <c r="D8195" s="3"/>
      <c r="E8195" s="3"/>
      <c r="F8195" s="30" t="str">
        <f t="array" ref="F8195">IF(C8195&lt;&gt;"",INDEX(FunctionalValues,MATCH(C8195,KanoFunctional,0),2),"")</f>
        <v/>
      </c>
      <c r="G8195" s="30" t="str">
        <f t="array" ref="G8195">IF(D8195&lt;&gt;"",INDEX(DysfunctionalValues,2,MATCH(D8195,KanoDysfunctional,0)),"")</f>
        <v/>
      </c>
      <c r="H8195" s="30" t="str">
        <f t="array" ref="H8195">IF(C8195&lt;&gt;"",INDEX(KanoTable,MATCH(C8195,KanoFunctional,0),MATCH(D8195,KanoDysfunctional,0)),"")</f>
        <v/>
      </c>
      <c r="I8195" s="30" t="str">
        <f t="shared" si="129"/>
        <v/>
      </c>
      <c r="J8195" s="30" t="e">
        <f>VLOOKUP(B8195,Users!$A$2:$C$10000,3,FALSE)</f>
        <v>#N/A</v>
      </c>
    </row>
    <row r="8196" spans="1:10" ht="15.75" customHeight="1">
      <c r="A8196" s="3"/>
      <c r="B8196" s="3"/>
      <c r="C8196" s="3"/>
      <c r="D8196" s="3"/>
      <c r="E8196" s="3"/>
      <c r="F8196" s="30" t="str">
        <f t="array" ref="F8196">IF(C8196&lt;&gt;"",INDEX(FunctionalValues,MATCH(C8196,KanoFunctional,0),2),"")</f>
        <v/>
      </c>
      <c r="G8196" s="30" t="str">
        <f t="array" ref="G8196">IF(D8196&lt;&gt;"",INDEX(DysfunctionalValues,2,MATCH(D8196,KanoDysfunctional,0)),"")</f>
        <v/>
      </c>
      <c r="H8196" s="30" t="str">
        <f t="array" ref="H8196">IF(C8196&lt;&gt;"",INDEX(KanoTable,MATCH(C8196,KanoFunctional,0),MATCH(D8196,KanoDysfunctional,0)),"")</f>
        <v/>
      </c>
      <c r="I8196" s="30" t="str">
        <f t="shared" si="129"/>
        <v/>
      </c>
      <c r="J8196" s="30" t="e">
        <f>VLOOKUP(B8196,Users!$A$2:$C$10000,3,FALSE)</f>
        <v>#N/A</v>
      </c>
    </row>
    <row r="8197" spans="1:10" ht="15.75" customHeight="1">
      <c r="A8197" s="3"/>
      <c r="B8197" s="3"/>
      <c r="C8197" s="3"/>
      <c r="D8197" s="3"/>
      <c r="E8197" s="3"/>
      <c r="F8197" s="30" t="str">
        <f t="array" ref="F8197">IF(C8197&lt;&gt;"",INDEX(FunctionalValues,MATCH(C8197,KanoFunctional,0),2),"")</f>
        <v/>
      </c>
      <c r="G8197" s="30" t="str">
        <f t="array" ref="G8197">IF(D8197&lt;&gt;"",INDEX(DysfunctionalValues,2,MATCH(D8197,KanoDysfunctional,0)),"")</f>
        <v/>
      </c>
      <c r="H8197" s="30" t="str">
        <f t="array" ref="H8197">IF(C8197&lt;&gt;"",INDEX(KanoTable,MATCH(C8197,KanoFunctional,0),MATCH(D8197,KanoDysfunctional,0)),"")</f>
        <v/>
      </c>
      <c r="I8197" s="30" t="str">
        <f t="shared" si="129"/>
        <v/>
      </c>
      <c r="J8197" s="30" t="e">
        <f>VLOOKUP(B8197,Users!$A$2:$C$10000,3,FALSE)</f>
        <v>#N/A</v>
      </c>
    </row>
    <row r="8198" spans="1:10" ht="15.75" customHeight="1">
      <c r="A8198" s="3"/>
      <c r="B8198" s="3"/>
      <c r="C8198" s="3"/>
      <c r="D8198" s="3"/>
      <c r="E8198" s="3"/>
      <c r="F8198" s="30" t="str">
        <f t="array" ref="F8198">IF(C8198&lt;&gt;"",INDEX(FunctionalValues,MATCH(C8198,KanoFunctional,0),2),"")</f>
        <v/>
      </c>
      <c r="G8198" s="30" t="str">
        <f t="array" ref="G8198">IF(D8198&lt;&gt;"",INDEX(DysfunctionalValues,2,MATCH(D8198,KanoDysfunctional,0)),"")</f>
        <v/>
      </c>
      <c r="H8198" s="30" t="str">
        <f t="array" ref="H8198">IF(C8198&lt;&gt;"",INDEX(KanoTable,MATCH(C8198,KanoFunctional,0),MATCH(D8198,KanoDysfunctional,0)),"")</f>
        <v/>
      </c>
      <c r="I8198" s="30" t="str">
        <f t="shared" si="129"/>
        <v/>
      </c>
      <c r="J8198" s="30" t="e">
        <f>VLOOKUP(B8198,Users!$A$2:$C$10000,3,FALSE)</f>
        <v>#N/A</v>
      </c>
    </row>
    <row r="8199" spans="1:10" ht="15.75" customHeight="1">
      <c r="A8199" s="3"/>
      <c r="B8199" s="3"/>
      <c r="C8199" s="3"/>
      <c r="D8199" s="3"/>
      <c r="E8199" s="3"/>
      <c r="F8199" s="30" t="str">
        <f t="array" ref="F8199">IF(C8199&lt;&gt;"",INDEX(FunctionalValues,MATCH(C8199,KanoFunctional,0),2),"")</f>
        <v/>
      </c>
      <c r="G8199" s="30" t="str">
        <f t="array" ref="G8199">IF(D8199&lt;&gt;"",INDEX(DysfunctionalValues,2,MATCH(D8199,KanoDysfunctional,0)),"")</f>
        <v/>
      </c>
      <c r="H8199" s="30" t="str">
        <f t="array" ref="H8199">IF(C8199&lt;&gt;"",INDEX(KanoTable,MATCH(C8199,KanoFunctional,0),MATCH(D8199,KanoDysfunctional,0)),"")</f>
        <v/>
      </c>
      <c r="I8199" s="30" t="str">
        <f t="shared" si="129"/>
        <v/>
      </c>
      <c r="J8199" s="30" t="e">
        <f>VLOOKUP(B8199,Users!$A$2:$C$10000,3,FALSE)</f>
        <v>#N/A</v>
      </c>
    </row>
    <row r="8200" spans="1:10" ht="15.75" customHeight="1">
      <c r="A8200" s="3"/>
      <c r="B8200" s="3"/>
      <c r="C8200" s="3"/>
      <c r="D8200" s="3"/>
      <c r="E8200" s="3"/>
      <c r="F8200" s="30" t="str">
        <f t="array" ref="F8200">IF(C8200&lt;&gt;"",INDEX(FunctionalValues,MATCH(C8200,KanoFunctional,0),2),"")</f>
        <v/>
      </c>
      <c r="G8200" s="30" t="str">
        <f t="array" ref="G8200">IF(D8200&lt;&gt;"",INDEX(DysfunctionalValues,2,MATCH(D8200,KanoDysfunctional,0)),"")</f>
        <v/>
      </c>
      <c r="H8200" s="30" t="str">
        <f t="array" ref="H8200">IF(C8200&lt;&gt;"",INDEX(KanoTable,MATCH(C8200,KanoFunctional,0),MATCH(D8200,KanoDysfunctional,0)),"")</f>
        <v/>
      </c>
      <c r="I8200" s="30" t="str">
        <f t="shared" si="129"/>
        <v/>
      </c>
      <c r="J8200" s="30" t="e">
        <f>VLOOKUP(B8200,Users!$A$2:$C$10000,3,FALSE)</f>
        <v>#N/A</v>
      </c>
    </row>
    <row r="8201" spans="1:10" ht="15.75" customHeight="1">
      <c r="A8201" s="3"/>
      <c r="B8201" s="3"/>
      <c r="C8201" s="3"/>
      <c r="D8201" s="3"/>
      <c r="E8201" s="3"/>
      <c r="F8201" s="30" t="str">
        <f t="array" ref="F8201">IF(C8201&lt;&gt;"",INDEX(FunctionalValues,MATCH(C8201,KanoFunctional,0),2),"")</f>
        <v/>
      </c>
      <c r="G8201" s="30" t="str">
        <f t="array" ref="G8201">IF(D8201&lt;&gt;"",INDEX(DysfunctionalValues,2,MATCH(D8201,KanoDysfunctional,0)),"")</f>
        <v/>
      </c>
      <c r="H8201" s="30" t="str">
        <f t="array" ref="H8201">IF(C8201&lt;&gt;"",INDEX(KanoTable,MATCH(C8201,KanoFunctional,0),MATCH(D8201,KanoDysfunctional,0)),"")</f>
        <v/>
      </c>
      <c r="I8201" s="30" t="str">
        <f t="shared" si="129"/>
        <v/>
      </c>
      <c r="J8201" s="30" t="e">
        <f>VLOOKUP(B8201,Users!$A$2:$C$10000,3,FALSE)</f>
        <v>#N/A</v>
      </c>
    </row>
    <row r="8202" spans="1:10" ht="15.75" customHeight="1">
      <c r="A8202" s="3"/>
      <c r="B8202" s="3"/>
      <c r="C8202" s="3"/>
      <c r="D8202" s="3"/>
      <c r="E8202" s="3"/>
      <c r="F8202" s="30" t="str">
        <f t="array" ref="F8202">IF(C8202&lt;&gt;"",INDEX(FunctionalValues,MATCH(C8202,KanoFunctional,0),2),"")</f>
        <v/>
      </c>
      <c r="G8202" s="30" t="str">
        <f t="array" ref="G8202">IF(D8202&lt;&gt;"",INDEX(DysfunctionalValues,2,MATCH(D8202,KanoDysfunctional,0)),"")</f>
        <v/>
      </c>
      <c r="H8202" s="30" t="str">
        <f t="array" ref="H8202">IF(C8202&lt;&gt;"",INDEX(KanoTable,MATCH(C8202,KanoFunctional,0),MATCH(D8202,KanoDysfunctional,0)),"")</f>
        <v/>
      </c>
      <c r="I8202" s="30" t="str">
        <f t="shared" si="129"/>
        <v/>
      </c>
      <c r="J8202" s="30" t="e">
        <f>VLOOKUP(B8202,Users!$A$2:$C$10000,3,FALSE)</f>
        <v>#N/A</v>
      </c>
    </row>
    <row r="8203" spans="1:10" ht="15.75" customHeight="1">
      <c r="A8203" s="3"/>
      <c r="B8203" s="3"/>
      <c r="C8203" s="3"/>
      <c r="D8203" s="3"/>
      <c r="E8203" s="3"/>
      <c r="F8203" s="30" t="str">
        <f t="array" ref="F8203">IF(C8203&lt;&gt;"",INDEX(FunctionalValues,MATCH(C8203,KanoFunctional,0),2),"")</f>
        <v/>
      </c>
      <c r="G8203" s="30" t="str">
        <f t="array" ref="G8203">IF(D8203&lt;&gt;"",INDEX(DysfunctionalValues,2,MATCH(D8203,KanoDysfunctional,0)),"")</f>
        <v/>
      </c>
      <c r="H8203" s="30" t="str">
        <f t="array" ref="H8203">IF(C8203&lt;&gt;"",INDEX(KanoTable,MATCH(C8203,KanoFunctional,0),MATCH(D8203,KanoDysfunctional,0)),"")</f>
        <v/>
      </c>
      <c r="I8203" s="30" t="str">
        <f t="shared" si="129"/>
        <v/>
      </c>
      <c r="J8203" s="30" t="e">
        <f>VLOOKUP(B8203,Users!$A$2:$C$10000,3,FALSE)</f>
        <v>#N/A</v>
      </c>
    </row>
    <row r="8204" spans="1:10" ht="15.75" customHeight="1">
      <c r="A8204" s="3"/>
      <c r="B8204" s="3"/>
      <c r="C8204" s="3"/>
      <c r="D8204" s="3"/>
      <c r="E8204" s="3"/>
      <c r="F8204" s="30" t="str">
        <f t="array" ref="F8204">IF(C8204&lt;&gt;"",INDEX(FunctionalValues,MATCH(C8204,KanoFunctional,0),2),"")</f>
        <v/>
      </c>
      <c r="G8204" s="30" t="str">
        <f t="array" ref="G8204">IF(D8204&lt;&gt;"",INDEX(DysfunctionalValues,2,MATCH(D8204,KanoDysfunctional,0)),"")</f>
        <v/>
      </c>
      <c r="H8204" s="30" t="str">
        <f t="array" ref="H8204">IF(C8204&lt;&gt;"",INDEX(KanoTable,MATCH(C8204,KanoFunctional,0),MATCH(D8204,KanoDysfunctional,0)),"")</f>
        <v/>
      </c>
      <c r="I8204" s="30" t="str">
        <f t="shared" si="129"/>
        <v/>
      </c>
      <c r="J8204" s="30" t="e">
        <f>VLOOKUP(B8204,Users!$A$2:$C$10000,3,FALSE)</f>
        <v>#N/A</v>
      </c>
    </row>
    <row r="8205" spans="1:10" ht="15.75" customHeight="1">
      <c r="A8205" s="3"/>
      <c r="B8205" s="3"/>
      <c r="C8205" s="3"/>
      <c r="D8205" s="3"/>
      <c r="E8205" s="3"/>
      <c r="F8205" s="30" t="str">
        <f t="array" ref="F8205">IF(C8205&lt;&gt;"",INDEX(FunctionalValues,MATCH(C8205,KanoFunctional,0),2),"")</f>
        <v/>
      </c>
      <c r="G8205" s="30" t="str">
        <f t="array" ref="G8205">IF(D8205&lt;&gt;"",INDEX(DysfunctionalValues,2,MATCH(D8205,KanoDysfunctional,0)),"")</f>
        <v/>
      </c>
      <c r="H8205" s="30" t="str">
        <f t="array" ref="H8205">IF(C8205&lt;&gt;"",INDEX(KanoTable,MATCH(C8205,KanoFunctional,0),MATCH(D8205,KanoDysfunctional,0)),"")</f>
        <v/>
      </c>
      <c r="I8205" s="30" t="str">
        <f t="shared" si="129"/>
        <v/>
      </c>
      <c r="J8205" s="30" t="e">
        <f>VLOOKUP(B8205,Users!$A$2:$C$10000,3,FALSE)</f>
        <v>#N/A</v>
      </c>
    </row>
    <row r="8206" spans="1:10" ht="15.75" customHeight="1">
      <c r="A8206" s="3"/>
      <c r="B8206" s="3"/>
      <c r="C8206" s="3"/>
      <c r="D8206" s="3"/>
      <c r="E8206" s="3"/>
      <c r="F8206" s="30" t="str">
        <f t="array" ref="F8206">IF(C8206&lt;&gt;"",INDEX(FunctionalValues,MATCH(C8206,KanoFunctional,0),2),"")</f>
        <v/>
      </c>
      <c r="G8206" s="30" t="str">
        <f t="array" ref="G8206">IF(D8206&lt;&gt;"",INDEX(DysfunctionalValues,2,MATCH(D8206,KanoDysfunctional,0)),"")</f>
        <v/>
      </c>
      <c r="H8206" s="30" t="str">
        <f t="array" ref="H8206">IF(C8206&lt;&gt;"",INDEX(KanoTable,MATCH(C8206,KanoFunctional,0),MATCH(D8206,KanoDysfunctional,0)),"")</f>
        <v/>
      </c>
      <c r="I8206" s="30" t="str">
        <f t="shared" si="129"/>
        <v/>
      </c>
      <c r="J8206" s="30" t="e">
        <f>VLOOKUP(B8206,Users!$A$2:$C$10000,3,FALSE)</f>
        <v>#N/A</v>
      </c>
    </row>
    <row r="8207" spans="1:10" ht="15.75" customHeight="1">
      <c r="A8207" s="3"/>
      <c r="B8207" s="3"/>
      <c r="C8207" s="3"/>
      <c r="D8207" s="3"/>
      <c r="E8207" s="3"/>
      <c r="F8207" s="30" t="str">
        <f t="array" ref="F8207">IF(C8207&lt;&gt;"",INDEX(FunctionalValues,MATCH(C8207,KanoFunctional,0),2),"")</f>
        <v/>
      </c>
      <c r="G8207" s="30" t="str">
        <f t="array" ref="G8207">IF(D8207&lt;&gt;"",INDEX(DysfunctionalValues,2,MATCH(D8207,KanoDysfunctional,0)),"")</f>
        <v/>
      </c>
      <c r="H8207" s="30" t="str">
        <f t="array" ref="H8207">IF(C8207&lt;&gt;"",INDEX(KanoTable,MATCH(C8207,KanoFunctional,0),MATCH(D8207,KanoDysfunctional,0)),"")</f>
        <v/>
      </c>
      <c r="I8207" s="30" t="str">
        <f t="shared" si="129"/>
        <v/>
      </c>
      <c r="J8207" s="30" t="e">
        <f>VLOOKUP(B8207,Users!$A$2:$C$10000,3,FALSE)</f>
        <v>#N/A</v>
      </c>
    </row>
    <row r="8208" spans="1:10" ht="15.75" customHeight="1">
      <c r="A8208" s="3"/>
      <c r="B8208" s="3"/>
      <c r="C8208" s="3"/>
      <c r="D8208" s="3"/>
      <c r="E8208" s="3"/>
      <c r="F8208" s="30" t="str">
        <f t="array" ref="F8208">IF(C8208&lt;&gt;"",INDEX(FunctionalValues,MATCH(C8208,KanoFunctional,0),2),"")</f>
        <v/>
      </c>
      <c r="G8208" s="30" t="str">
        <f t="array" ref="G8208">IF(D8208&lt;&gt;"",INDEX(DysfunctionalValues,2,MATCH(D8208,KanoDysfunctional,0)),"")</f>
        <v/>
      </c>
      <c r="H8208" s="30" t="str">
        <f t="array" ref="H8208">IF(C8208&lt;&gt;"",INDEX(KanoTable,MATCH(C8208,KanoFunctional,0),MATCH(D8208,KanoDysfunctional,0)),"")</f>
        <v/>
      </c>
      <c r="I8208" s="30" t="str">
        <f t="shared" si="129"/>
        <v/>
      </c>
      <c r="J8208" s="30" t="e">
        <f>VLOOKUP(B8208,Users!$A$2:$C$10000,3,FALSE)</f>
        <v>#N/A</v>
      </c>
    </row>
    <row r="8209" spans="1:10" ht="15.75" customHeight="1">
      <c r="A8209" s="3"/>
      <c r="B8209" s="3"/>
      <c r="C8209" s="3"/>
      <c r="D8209" s="3"/>
      <c r="E8209" s="3"/>
      <c r="F8209" s="30" t="str">
        <f t="array" ref="F8209">IF(C8209&lt;&gt;"",INDEX(FunctionalValues,MATCH(C8209,KanoFunctional,0),2),"")</f>
        <v/>
      </c>
      <c r="G8209" s="30" t="str">
        <f t="array" ref="G8209">IF(D8209&lt;&gt;"",INDEX(DysfunctionalValues,2,MATCH(D8209,KanoDysfunctional,0)),"")</f>
        <v/>
      </c>
      <c r="H8209" s="30" t="str">
        <f t="array" ref="H8209">IF(C8209&lt;&gt;"",INDEX(KanoTable,MATCH(C8209,KanoFunctional,0),MATCH(D8209,KanoDysfunctional,0)),"")</f>
        <v/>
      </c>
      <c r="I8209" s="30" t="str">
        <f t="shared" si="129"/>
        <v/>
      </c>
      <c r="J8209" s="30" t="e">
        <f>VLOOKUP(B8209,Users!$A$2:$C$10000,3,FALSE)</f>
        <v>#N/A</v>
      </c>
    </row>
    <row r="8210" spans="1:10" ht="15.75" customHeight="1">
      <c r="A8210" s="3"/>
      <c r="B8210" s="3"/>
      <c r="C8210" s="3"/>
      <c r="D8210" s="3"/>
      <c r="E8210" s="3"/>
      <c r="F8210" s="30" t="str">
        <f t="array" ref="F8210">IF(C8210&lt;&gt;"",INDEX(FunctionalValues,MATCH(C8210,KanoFunctional,0),2),"")</f>
        <v/>
      </c>
      <c r="G8210" s="30" t="str">
        <f t="array" ref="G8210">IF(D8210&lt;&gt;"",INDEX(DysfunctionalValues,2,MATCH(D8210,KanoDysfunctional,0)),"")</f>
        <v/>
      </c>
      <c r="H8210" s="30" t="str">
        <f t="array" ref="H8210">IF(C8210&lt;&gt;"",INDEX(KanoTable,MATCH(C8210,KanoFunctional,0),MATCH(D8210,KanoDysfunctional,0)),"")</f>
        <v/>
      </c>
      <c r="I8210" s="30" t="str">
        <f t="shared" si="129"/>
        <v/>
      </c>
      <c r="J8210" s="30" t="e">
        <f>VLOOKUP(B8210,Users!$A$2:$C$10000,3,FALSE)</f>
        <v>#N/A</v>
      </c>
    </row>
    <row r="8211" spans="1:10" ht="15.75" customHeight="1">
      <c r="A8211" s="3"/>
      <c r="B8211" s="3"/>
      <c r="C8211" s="3"/>
      <c r="D8211" s="3"/>
      <c r="E8211" s="3"/>
      <c r="F8211" s="30" t="str">
        <f t="array" ref="F8211">IF(C8211&lt;&gt;"",INDEX(FunctionalValues,MATCH(C8211,KanoFunctional,0),2),"")</f>
        <v/>
      </c>
      <c r="G8211" s="30" t="str">
        <f t="array" ref="G8211">IF(D8211&lt;&gt;"",INDEX(DysfunctionalValues,2,MATCH(D8211,KanoDysfunctional,0)),"")</f>
        <v/>
      </c>
      <c r="H8211" s="30" t="str">
        <f t="array" ref="H8211">IF(C8211&lt;&gt;"",INDEX(KanoTable,MATCH(C8211,KanoFunctional,0),MATCH(D8211,KanoDysfunctional,0)),"")</f>
        <v/>
      </c>
      <c r="I8211" s="30" t="str">
        <f t="shared" si="129"/>
        <v/>
      </c>
      <c r="J8211" s="30" t="e">
        <f>VLOOKUP(B8211,Users!$A$2:$C$10000,3,FALSE)</f>
        <v>#N/A</v>
      </c>
    </row>
    <row r="8212" spans="1:10" ht="15.75" customHeight="1">
      <c r="A8212" s="3"/>
      <c r="B8212" s="3"/>
      <c r="C8212" s="3"/>
      <c r="D8212" s="3"/>
      <c r="E8212" s="3"/>
      <c r="F8212" s="30" t="str">
        <f t="array" ref="F8212">IF(C8212&lt;&gt;"",INDEX(FunctionalValues,MATCH(C8212,KanoFunctional,0),2),"")</f>
        <v/>
      </c>
      <c r="G8212" s="30" t="str">
        <f t="array" ref="G8212">IF(D8212&lt;&gt;"",INDEX(DysfunctionalValues,2,MATCH(D8212,KanoDysfunctional,0)),"")</f>
        <v/>
      </c>
      <c r="H8212" s="30" t="str">
        <f t="array" ref="H8212">IF(C8212&lt;&gt;"",INDEX(KanoTable,MATCH(C8212,KanoFunctional,0),MATCH(D8212,KanoDysfunctional,0)),"")</f>
        <v/>
      </c>
      <c r="I8212" s="30" t="str">
        <f t="shared" si="129"/>
        <v/>
      </c>
      <c r="J8212" s="30" t="e">
        <f>VLOOKUP(B8212,Users!$A$2:$C$10000,3,FALSE)</f>
        <v>#N/A</v>
      </c>
    </row>
    <row r="8213" spans="1:10" ht="15.75" customHeight="1">
      <c r="A8213" s="3"/>
      <c r="B8213" s="3"/>
      <c r="C8213" s="3"/>
      <c r="D8213" s="3"/>
      <c r="E8213" s="3"/>
      <c r="F8213" s="30" t="str">
        <f t="array" ref="F8213">IF(C8213&lt;&gt;"",INDEX(FunctionalValues,MATCH(C8213,KanoFunctional,0),2),"")</f>
        <v/>
      </c>
      <c r="G8213" s="30" t="str">
        <f t="array" ref="G8213">IF(D8213&lt;&gt;"",INDEX(DysfunctionalValues,2,MATCH(D8213,KanoDysfunctional,0)),"")</f>
        <v/>
      </c>
      <c r="H8213" s="30" t="str">
        <f t="array" ref="H8213">IF(C8213&lt;&gt;"",INDEX(KanoTable,MATCH(C8213,KanoFunctional,0),MATCH(D8213,KanoDysfunctional,0)),"")</f>
        <v/>
      </c>
      <c r="I8213" s="30" t="str">
        <f t="shared" si="129"/>
        <v/>
      </c>
      <c r="J8213" s="30" t="e">
        <f>VLOOKUP(B8213,Users!$A$2:$C$10000,3,FALSE)</f>
        <v>#N/A</v>
      </c>
    </row>
    <row r="8214" spans="1:10" ht="15.75" customHeight="1">
      <c r="A8214" s="3"/>
      <c r="B8214" s="3"/>
      <c r="C8214" s="3"/>
      <c r="D8214" s="3"/>
      <c r="E8214" s="3"/>
      <c r="F8214" s="30" t="str">
        <f t="array" ref="F8214">IF(C8214&lt;&gt;"",INDEX(FunctionalValues,MATCH(C8214,KanoFunctional,0),2),"")</f>
        <v/>
      </c>
      <c r="G8214" s="30" t="str">
        <f t="array" ref="G8214">IF(D8214&lt;&gt;"",INDEX(DysfunctionalValues,2,MATCH(D8214,KanoDysfunctional,0)),"")</f>
        <v/>
      </c>
      <c r="H8214" s="30" t="str">
        <f t="array" ref="H8214">IF(C8214&lt;&gt;"",INDEX(KanoTable,MATCH(C8214,KanoFunctional,0),MATCH(D8214,KanoDysfunctional,0)),"")</f>
        <v/>
      </c>
      <c r="I8214" s="30" t="str">
        <f t="shared" ref="I8214:I8277" si="130">IF(C8214&lt;&gt;"",MATCH(H8214,KanoResultCodes,0),"")</f>
        <v/>
      </c>
      <c r="J8214" s="30" t="e">
        <f>VLOOKUP(B8214,Users!$A$2:$C$10000,3,FALSE)</f>
        <v>#N/A</v>
      </c>
    </row>
    <row r="8215" spans="1:10" ht="15.75" customHeight="1">
      <c r="A8215" s="3"/>
      <c r="B8215" s="3"/>
      <c r="C8215" s="3"/>
      <c r="D8215" s="3"/>
      <c r="E8215" s="3"/>
      <c r="F8215" s="30" t="str">
        <f t="array" ref="F8215">IF(C8215&lt;&gt;"",INDEX(FunctionalValues,MATCH(C8215,KanoFunctional,0),2),"")</f>
        <v/>
      </c>
      <c r="G8215" s="30" t="str">
        <f t="array" ref="G8215">IF(D8215&lt;&gt;"",INDEX(DysfunctionalValues,2,MATCH(D8215,KanoDysfunctional,0)),"")</f>
        <v/>
      </c>
      <c r="H8215" s="30" t="str">
        <f t="array" ref="H8215">IF(C8215&lt;&gt;"",INDEX(KanoTable,MATCH(C8215,KanoFunctional,0),MATCH(D8215,KanoDysfunctional,0)),"")</f>
        <v/>
      </c>
      <c r="I8215" s="30" t="str">
        <f t="shared" si="130"/>
        <v/>
      </c>
      <c r="J8215" s="30" t="e">
        <f>VLOOKUP(B8215,Users!$A$2:$C$10000,3,FALSE)</f>
        <v>#N/A</v>
      </c>
    </row>
    <row r="8216" spans="1:10" ht="15.75" customHeight="1">
      <c r="A8216" s="3"/>
      <c r="B8216" s="3"/>
      <c r="C8216" s="3"/>
      <c r="D8216" s="3"/>
      <c r="E8216" s="3"/>
      <c r="F8216" s="30" t="str">
        <f t="array" ref="F8216">IF(C8216&lt;&gt;"",INDEX(FunctionalValues,MATCH(C8216,KanoFunctional,0),2),"")</f>
        <v/>
      </c>
      <c r="G8216" s="30" t="str">
        <f t="array" ref="G8216">IF(D8216&lt;&gt;"",INDEX(DysfunctionalValues,2,MATCH(D8216,KanoDysfunctional,0)),"")</f>
        <v/>
      </c>
      <c r="H8216" s="30" t="str">
        <f t="array" ref="H8216">IF(C8216&lt;&gt;"",INDEX(KanoTable,MATCH(C8216,KanoFunctional,0),MATCH(D8216,KanoDysfunctional,0)),"")</f>
        <v/>
      </c>
      <c r="I8216" s="30" t="str">
        <f t="shared" si="130"/>
        <v/>
      </c>
      <c r="J8216" s="30" t="e">
        <f>VLOOKUP(B8216,Users!$A$2:$C$10000,3,FALSE)</f>
        <v>#N/A</v>
      </c>
    </row>
    <row r="8217" spans="1:10" ht="15.75" customHeight="1">
      <c r="A8217" s="3"/>
      <c r="B8217" s="3"/>
      <c r="C8217" s="3"/>
      <c r="D8217" s="3"/>
      <c r="E8217" s="3"/>
      <c r="F8217" s="30" t="str">
        <f t="array" ref="F8217">IF(C8217&lt;&gt;"",INDEX(FunctionalValues,MATCH(C8217,KanoFunctional,0),2),"")</f>
        <v/>
      </c>
      <c r="G8217" s="30" t="str">
        <f t="array" ref="G8217">IF(D8217&lt;&gt;"",INDEX(DysfunctionalValues,2,MATCH(D8217,KanoDysfunctional,0)),"")</f>
        <v/>
      </c>
      <c r="H8217" s="30" t="str">
        <f t="array" ref="H8217">IF(C8217&lt;&gt;"",INDEX(KanoTable,MATCH(C8217,KanoFunctional,0),MATCH(D8217,KanoDysfunctional,0)),"")</f>
        <v/>
      </c>
      <c r="I8217" s="30" t="str">
        <f t="shared" si="130"/>
        <v/>
      </c>
      <c r="J8217" s="30" t="e">
        <f>VLOOKUP(B8217,Users!$A$2:$C$10000,3,FALSE)</f>
        <v>#N/A</v>
      </c>
    </row>
    <row r="8218" spans="1:10" ht="15.75" customHeight="1">
      <c r="A8218" s="3"/>
      <c r="B8218" s="3"/>
      <c r="C8218" s="3"/>
      <c r="D8218" s="3"/>
      <c r="E8218" s="3"/>
      <c r="F8218" s="30" t="str">
        <f t="array" ref="F8218">IF(C8218&lt;&gt;"",INDEX(FunctionalValues,MATCH(C8218,KanoFunctional,0),2),"")</f>
        <v/>
      </c>
      <c r="G8218" s="30" t="str">
        <f t="array" ref="G8218">IF(D8218&lt;&gt;"",INDEX(DysfunctionalValues,2,MATCH(D8218,KanoDysfunctional,0)),"")</f>
        <v/>
      </c>
      <c r="H8218" s="30" t="str">
        <f t="array" ref="H8218">IF(C8218&lt;&gt;"",INDEX(KanoTable,MATCH(C8218,KanoFunctional,0),MATCH(D8218,KanoDysfunctional,0)),"")</f>
        <v/>
      </c>
      <c r="I8218" s="30" t="str">
        <f t="shared" si="130"/>
        <v/>
      </c>
      <c r="J8218" s="30" t="e">
        <f>VLOOKUP(B8218,Users!$A$2:$C$10000,3,FALSE)</f>
        <v>#N/A</v>
      </c>
    </row>
    <row r="8219" spans="1:10" ht="15.75" customHeight="1">
      <c r="A8219" s="3"/>
      <c r="B8219" s="3"/>
      <c r="C8219" s="3"/>
      <c r="D8219" s="3"/>
      <c r="E8219" s="3"/>
      <c r="F8219" s="30" t="str">
        <f t="array" ref="F8219">IF(C8219&lt;&gt;"",INDEX(FunctionalValues,MATCH(C8219,KanoFunctional,0),2),"")</f>
        <v/>
      </c>
      <c r="G8219" s="30" t="str">
        <f t="array" ref="G8219">IF(D8219&lt;&gt;"",INDEX(DysfunctionalValues,2,MATCH(D8219,KanoDysfunctional,0)),"")</f>
        <v/>
      </c>
      <c r="H8219" s="30" t="str">
        <f t="array" ref="H8219">IF(C8219&lt;&gt;"",INDEX(KanoTable,MATCH(C8219,KanoFunctional,0),MATCH(D8219,KanoDysfunctional,0)),"")</f>
        <v/>
      </c>
      <c r="I8219" s="30" t="str">
        <f t="shared" si="130"/>
        <v/>
      </c>
      <c r="J8219" s="30" t="e">
        <f>VLOOKUP(B8219,Users!$A$2:$C$10000,3,FALSE)</f>
        <v>#N/A</v>
      </c>
    </row>
    <row r="8220" spans="1:10" ht="15.75" customHeight="1">
      <c r="A8220" s="3"/>
      <c r="B8220" s="3"/>
      <c r="C8220" s="3"/>
      <c r="D8220" s="3"/>
      <c r="E8220" s="3"/>
      <c r="F8220" s="30" t="str">
        <f t="array" ref="F8220">IF(C8220&lt;&gt;"",INDEX(FunctionalValues,MATCH(C8220,KanoFunctional,0),2),"")</f>
        <v/>
      </c>
      <c r="G8220" s="30" t="str">
        <f t="array" ref="G8220">IF(D8220&lt;&gt;"",INDEX(DysfunctionalValues,2,MATCH(D8220,KanoDysfunctional,0)),"")</f>
        <v/>
      </c>
      <c r="H8220" s="30" t="str">
        <f t="array" ref="H8220">IF(C8220&lt;&gt;"",INDEX(KanoTable,MATCH(C8220,KanoFunctional,0),MATCH(D8220,KanoDysfunctional,0)),"")</f>
        <v/>
      </c>
      <c r="I8220" s="30" t="str">
        <f t="shared" si="130"/>
        <v/>
      </c>
      <c r="J8220" s="30" t="e">
        <f>VLOOKUP(B8220,Users!$A$2:$C$10000,3,FALSE)</f>
        <v>#N/A</v>
      </c>
    </row>
    <row r="8221" spans="1:10" ht="15.75" customHeight="1">
      <c r="A8221" s="3"/>
      <c r="B8221" s="3"/>
      <c r="C8221" s="3"/>
      <c r="D8221" s="3"/>
      <c r="E8221" s="3"/>
      <c r="F8221" s="30" t="str">
        <f t="array" ref="F8221">IF(C8221&lt;&gt;"",INDEX(FunctionalValues,MATCH(C8221,KanoFunctional,0),2),"")</f>
        <v/>
      </c>
      <c r="G8221" s="30" t="str">
        <f t="array" ref="G8221">IF(D8221&lt;&gt;"",INDEX(DysfunctionalValues,2,MATCH(D8221,KanoDysfunctional,0)),"")</f>
        <v/>
      </c>
      <c r="H8221" s="30" t="str">
        <f t="array" ref="H8221">IF(C8221&lt;&gt;"",INDEX(KanoTable,MATCH(C8221,KanoFunctional,0),MATCH(D8221,KanoDysfunctional,0)),"")</f>
        <v/>
      </c>
      <c r="I8221" s="30" t="str">
        <f t="shared" si="130"/>
        <v/>
      </c>
      <c r="J8221" s="30" t="e">
        <f>VLOOKUP(B8221,Users!$A$2:$C$10000,3,FALSE)</f>
        <v>#N/A</v>
      </c>
    </row>
    <row r="8222" spans="1:10" ht="15.75" customHeight="1">
      <c r="A8222" s="3"/>
      <c r="B8222" s="3"/>
      <c r="C8222" s="3"/>
      <c r="D8222" s="3"/>
      <c r="E8222" s="3"/>
      <c r="F8222" s="30" t="str">
        <f t="array" ref="F8222">IF(C8222&lt;&gt;"",INDEX(FunctionalValues,MATCH(C8222,KanoFunctional,0),2),"")</f>
        <v/>
      </c>
      <c r="G8222" s="30" t="str">
        <f t="array" ref="G8222">IF(D8222&lt;&gt;"",INDEX(DysfunctionalValues,2,MATCH(D8222,KanoDysfunctional,0)),"")</f>
        <v/>
      </c>
      <c r="H8222" s="30" t="str">
        <f t="array" ref="H8222">IF(C8222&lt;&gt;"",INDEX(KanoTable,MATCH(C8222,KanoFunctional,0),MATCH(D8222,KanoDysfunctional,0)),"")</f>
        <v/>
      </c>
      <c r="I8222" s="30" t="str">
        <f t="shared" si="130"/>
        <v/>
      </c>
      <c r="J8222" s="30" t="e">
        <f>VLOOKUP(B8222,Users!$A$2:$C$10000,3,FALSE)</f>
        <v>#N/A</v>
      </c>
    </row>
    <row r="8223" spans="1:10" ht="15.75" customHeight="1">
      <c r="A8223" s="3"/>
      <c r="B8223" s="3"/>
      <c r="C8223" s="3"/>
      <c r="D8223" s="3"/>
      <c r="E8223" s="3"/>
      <c r="F8223" s="30" t="str">
        <f t="array" ref="F8223">IF(C8223&lt;&gt;"",INDEX(FunctionalValues,MATCH(C8223,KanoFunctional,0),2),"")</f>
        <v/>
      </c>
      <c r="G8223" s="30" t="str">
        <f t="array" ref="G8223">IF(D8223&lt;&gt;"",INDEX(DysfunctionalValues,2,MATCH(D8223,KanoDysfunctional,0)),"")</f>
        <v/>
      </c>
      <c r="H8223" s="30" t="str">
        <f t="array" ref="H8223">IF(C8223&lt;&gt;"",INDEX(KanoTable,MATCH(C8223,KanoFunctional,0),MATCH(D8223,KanoDysfunctional,0)),"")</f>
        <v/>
      </c>
      <c r="I8223" s="30" t="str">
        <f t="shared" si="130"/>
        <v/>
      </c>
      <c r="J8223" s="30" t="e">
        <f>VLOOKUP(B8223,Users!$A$2:$C$10000,3,FALSE)</f>
        <v>#N/A</v>
      </c>
    </row>
    <row r="8224" spans="1:10" ht="15.75" customHeight="1">
      <c r="A8224" s="3"/>
      <c r="B8224" s="3"/>
      <c r="C8224" s="3"/>
      <c r="D8224" s="3"/>
      <c r="E8224" s="3"/>
      <c r="F8224" s="30" t="str">
        <f t="array" ref="F8224">IF(C8224&lt;&gt;"",INDEX(FunctionalValues,MATCH(C8224,KanoFunctional,0),2),"")</f>
        <v/>
      </c>
      <c r="G8224" s="30" t="str">
        <f t="array" ref="G8224">IF(D8224&lt;&gt;"",INDEX(DysfunctionalValues,2,MATCH(D8224,KanoDysfunctional,0)),"")</f>
        <v/>
      </c>
      <c r="H8224" s="30" t="str">
        <f t="array" ref="H8224">IF(C8224&lt;&gt;"",INDEX(KanoTable,MATCH(C8224,KanoFunctional,0),MATCH(D8224,KanoDysfunctional,0)),"")</f>
        <v/>
      </c>
      <c r="I8224" s="30" t="str">
        <f t="shared" si="130"/>
        <v/>
      </c>
      <c r="J8224" s="30" t="e">
        <f>VLOOKUP(B8224,Users!$A$2:$C$10000,3,FALSE)</f>
        <v>#N/A</v>
      </c>
    </row>
    <row r="8225" spans="1:10" ht="15.75" customHeight="1">
      <c r="A8225" s="3"/>
      <c r="B8225" s="3"/>
      <c r="C8225" s="3"/>
      <c r="D8225" s="3"/>
      <c r="E8225" s="3"/>
      <c r="F8225" s="30" t="str">
        <f t="array" ref="F8225">IF(C8225&lt;&gt;"",INDEX(FunctionalValues,MATCH(C8225,KanoFunctional,0),2),"")</f>
        <v/>
      </c>
      <c r="G8225" s="30" t="str">
        <f t="array" ref="G8225">IF(D8225&lt;&gt;"",INDEX(DysfunctionalValues,2,MATCH(D8225,KanoDysfunctional,0)),"")</f>
        <v/>
      </c>
      <c r="H8225" s="30" t="str">
        <f t="array" ref="H8225">IF(C8225&lt;&gt;"",INDEX(KanoTable,MATCH(C8225,KanoFunctional,0),MATCH(D8225,KanoDysfunctional,0)),"")</f>
        <v/>
      </c>
      <c r="I8225" s="30" t="str">
        <f t="shared" si="130"/>
        <v/>
      </c>
      <c r="J8225" s="30" t="e">
        <f>VLOOKUP(B8225,Users!$A$2:$C$10000,3,FALSE)</f>
        <v>#N/A</v>
      </c>
    </row>
    <row r="8226" spans="1:10" ht="15.75" customHeight="1">
      <c r="A8226" s="3"/>
      <c r="B8226" s="3"/>
      <c r="C8226" s="3"/>
      <c r="D8226" s="3"/>
      <c r="E8226" s="3"/>
      <c r="F8226" s="30" t="str">
        <f t="array" ref="F8226">IF(C8226&lt;&gt;"",INDEX(FunctionalValues,MATCH(C8226,KanoFunctional,0),2),"")</f>
        <v/>
      </c>
      <c r="G8226" s="30" t="str">
        <f t="array" ref="G8226">IF(D8226&lt;&gt;"",INDEX(DysfunctionalValues,2,MATCH(D8226,KanoDysfunctional,0)),"")</f>
        <v/>
      </c>
      <c r="H8226" s="30" t="str">
        <f t="array" ref="H8226">IF(C8226&lt;&gt;"",INDEX(KanoTable,MATCH(C8226,KanoFunctional,0),MATCH(D8226,KanoDysfunctional,0)),"")</f>
        <v/>
      </c>
      <c r="I8226" s="30" t="str">
        <f t="shared" si="130"/>
        <v/>
      </c>
      <c r="J8226" s="30" t="e">
        <f>VLOOKUP(B8226,Users!$A$2:$C$10000,3,FALSE)</f>
        <v>#N/A</v>
      </c>
    </row>
    <row r="8227" spans="1:10" ht="15.75" customHeight="1">
      <c r="A8227" s="3"/>
      <c r="B8227" s="3"/>
      <c r="C8227" s="3"/>
      <c r="D8227" s="3"/>
      <c r="E8227" s="3"/>
      <c r="F8227" s="30" t="str">
        <f t="array" ref="F8227">IF(C8227&lt;&gt;"",INDEX(FunctionalValues,MATCH(C8227,KanoFunctional,0),2),"")</f>
        <v/>
      </c>
      <c r="G8227" s="30" t="str">
        <f t="array" ref="G8227">IF(D8227&lt;&gt;"",INDEX(DysfunctionalValues,2,MATCH(D8227,KanoDysfunctional,0)),"")</f>
        <v/>
      </c>
      <c r="H8227" s="30" t="str">
        <f t="array" ref="H8227">IF(C8227&lt;&gt;"",INDEX(KanoTable,MATCH(C8227,KanoFunctional,0),MATCH(D8227,KanoDysfunctional,0)),"")</f>
        <v/>
      </c>
      <c r="I8227" s="30" t="str">
        <f t="shared" si="130"/>
        <v/>
      </c>
      <c r="J8227" s="30" t="e">
        <f>VLOOKUP(B8227,Users!$A$2:$C$10000,3,FALSE)</f>
        <v>#N/A</v>
      </c>
    </row>
    <row r="8228" spans="1:10" ht="15.75" customHeight="1">
      <c r="A8228" s="3"/>
      <c r="B8228" s="3"/>
      <c r="C8228" s="3"/>
      <c r="D8228" s="3"/>
      <c r="E8228" s="3"/>
      <c r="F8228" s="30" t="str">
        <f t="array" ref="F8228">IF(C8228&lt;&gt;"",INDEX(FunctionalValues,MATCH(C8228,KanoFunctional,0),2),"")</f>
        <v/>
      </c>
      <c r="G8228" s="30" t="str">
        <f t="array" ref="G8228">IF(D8228&lt;&gt;"",INDEX(DysfunctionalValues,2,MATCH(D8228,KanoDysfunctional,0)),"")</f>
        <v/>
      </c>
      <c r="H8228" s="30" t="str">
        <f t="array" ref="H8228">IF(C8228&lt;&gt;"",INDEX(KanoTable,MATCH(C8228,KanoFunctional,0),MATCH(D8228,KanoDysfunctional,0)),"")</f>
        <v/>
      </c>
      <c r="I8228" s="30" t="str">
        <f t="shared" si="130"/>
        <v/>
      </c>
      <c r="J8228" s="30" t="e">
        <f>VLOOKUP(B8228,Users!$A$2:$C$10000,3,FALSE)</f>
        <v>#N/A</v>
      </c>
    </row>
    <row r="8229" spans="1:10" ht="15.75" customHeight="1">
      <c r="A8229" s="3"/>
      <c r="B8229" s="3"/>
      <c r="C8229" s="3"/>
      <c r="D8229" s="3"/>
      <c r="E8229" s="3"/>
      <c r="F8229" s="30" t="str">
        <f t="array" ref="F8229">IF(C8229&lt;&gt;"",INDEX(FunctionalValues,MATCH(C8229,KanoFunctional,0),2),"")</f>
        <v/>
      </c>
      <c r="G8229" s="30" t="str">
        <f t="array" ref="G8229">IF(D8229&lt;&gt;"",INDEX(DysfunctionalValues,2,MATCH(D8229,KanoDysfunctional,0)),"")</f>
        <v/>
      </c>
      <c r="H8229" s="30" t="str">
        <f t="array" ref="H8229">IF(C8229&lt;&gt;"",INDEX(KanoTable,MATCH(C8229,KanoFunctional,0),MATCH(D8229,KanoDysfunctional,0)),"")</f>
        <v/>
      </c>
      <c r="I8229" s="30" t="str">
        <f t="shared" si="130"/>
        <v/>
      </c>
      <c r="J8229" s="30" t="e">
        <f>VLOOKUP(B8229,Users!$A$2:$C$10000,3,FALSE)</f>
        <v>#N/A</v>
      </c>
    </row>
    <row r="8230" spans="1:10" ht="15.75" customHeight="1">
      <c r="A8230" s="3"/>
      <c r="B8230" s="3"/>
      <c r="C8230" s="3"/>
      <c r="D8230" s="3"/>
      <c r="E8230" s="3"/>
      <c r="F8230" s="30" t="str">
        <f t="array" ref="F8230">IF(C8230&lt;&gt;"",INDEX(FunctionalValues,MATCH(C8230,KanoFunctional,0),2),"")</f>
        <v/>
      </c>
      <c r="G8230" s="30" t="str">
        <f t="array" ref="G8230">IF(D8230&lt;&gt;"",INDEX(DysfunctionalValues,2,MATCH(D8230,KanoDysfunctional,0)),"")</f>
        <v/>
      </c>
      <c r="H8230" s="30" t="str">
        <f t="array" ref="H8230">IF(C8230&lt;&gt;"",INDEX(KanoTable,MATCH(C8230,KanoFunctional,0),MATCH(D8230,KanoDysfunctional,0)),"")</f>
        <v/>
      </c>
      <c r="I8230" s="30" t="str">
        <f t="shared" si="130"/>
        <v/>
      </c>
      <c r="J8230" s="30" t="e">
        <f>VLOOKUP(B8230,Users!$A$2:$C$10000,3,FALSE)</f>
        <v>#N/A</v>
      </c>
    </row>
    <row r="8231" spans="1:10" ht="15.75" customHeight="1">
      <c r="A8231" s="3"/>
      <c r="B8231" s="3"/>
      <c r="C8231" s="3"/>
      <c r="D8231" s="3"/>
      <c r="E8231" s="3"/>
      <c r="F8231" s="30" t="str">
        <f t="array" ref="F8231">IF(C8231&lt;&gt;"",INDEX(FunctionalValues,MATCH(C8231,KanoFunctional,0),2),"")</f>
        <v/>
      </c>
      <c r="G8231" s="30" t="str">
        <f t="array" ref="G8231">IF(D8231&lt;&gt;"",INDEX(DysfunctionalValues,2,MATCH(D8231,KanoDysfunctional,0)),"")</f>
        <v/>
      </c>
      <c r="H8231" s="30" t="str">
        <f t="array" ref="H8231">IF(C8231&lt;&gt;"",INDEX(KanoTable,MATCH(C8231,KanoFunctional,0),MATCH(D8231,KanoDysfunctional,0)),"")</f>
        <v/>
      </c>
      <c r="I8231" s="30" t="str">
        <f t="shared" si="130"/>
        <v/>
      </c>
      <c r="J8231" s="30" t="e">
        <f>VLOOKUP(B8231,Users!$A$2:$C$10000,3,FALSE)</f>
        <v>#N/A</v>
      </c>
    </row>
    <row r="8232" spans="1:10" ht="15.75" customHeight="1">
      <c r="A8232" s="3"/>
      <c r="B8232" s="3"/>
      <c r="C8232" s="3"/>
      <c r="D8232" s="3"/>
      <c r="E8232" s="3"/>
      <c r="F8232" s="30" t="str">
        <f t="array" ref="F8232">IF(C8232&lt;&gt;"",INDEX(FunctionalValues,MATCH(C8232,KanoFunctional,0),2),"")</f>
        <v/>
      </c>
      <c r="G8232" s="30" t="str">
        <f t="array" ref="G8232">IF(D8232&lt;&gt;"",INDEX(DysfunctionalValues,2,MATCH(D8232,KanoDysfunctional,0)),"")</f>
        <v/>
      </c>
      <c r="H8232" s="30" t="str">
        <f t="array" ref="H8232">IF(C8232&lt;&gt;"",INDEX(KanoTable,MATCH(C8232,KanoFunctional,0),MATCH(D8232,KanoDysfunctional,0)),"")</f>
        <v/>
      </c>
      <c r="I8232" s="30" t="str">
        <f t="shared" si="130"/>
        <v/>
      </c>
      <c r="J8232" s="30" t="e">
        <f>VLOOKUP(B8232,Users!$A$2:$C$10000,3,FALSE)</f>
        <v>#N/A</v>
      </c>
    </row>
    <row r="8233" spans="1:10" ht="15.75" customHeight="1">
      <c r="A8233" s="3"/>
      <c r="B8233" s="3"/>
      <c r="C8233" s="3"/>
      <c r="D8233" s="3"/>
      <c r="E8233" s="3"/>
      <c r="F8233" s="30" t="str">
        <f t="array" ref="F8233">IF(C8233&lt;&gt;"",INDEX(FunctionalValues,MATCH(C8233,KanoFunctional,0),2),"")</f>
        <v/>
      </c>
      <c r="G8233" s="30" t="str">
        <f t="array" ref="G8233">IF(D8233&lt;&gt;"",INDEX(DysfunctionalValues,2,MATCH(D8233,KanoDysfunctional,0)),"")</f>
        <v/>
      </c>
      <c r="H8233" s="30" t="str">
        <f t="array" ref="H8233">IF(C8233&lt;&gt;"",INDEX(KanoTable,MATCH(C8233,KanoFunctional,0),MATCH(D8233,KanoDysfunctional,0)),"")</f>
        <v/>
      </c>
      <c r="I8233" s="30" t="str">
        <f t="shared" si="130"/>
        <v/>
      </c>
      <c r="J8233" s="30" t="e">
        <f>VLOOKUP(B8233,Users!$A$2:$C$10000,3,FALSE)</f>
        <v>#N/A</v>
      </c>
    </row>
    <row r="8234" spans="1:10" ht="15.75" customHeight="1">
      <c r="A8234" s="3"/>
      <c r="B8234" s="3"/>
      <c r="C8234" s="3"/>
      <c r="D8234" s="3"/>
      <c r="E8234" s="3"/>
      <c r="F8234" s="30" t="str">
        <f t="array" ref="F8234">IF(C8234&lt;&gt;"",INDEX(FunctionalValues,MATCH(C8234,KanoFunctional,0),2),"")</f>
        <v/>
      </c>
      <c r="G8234" s="30" t="str">
        <f t="array" ref="G8234">IF(D8234&lt;&gt;"",INDEX(DysfunctionalValues,2,MATCH(D8234,KanoDysfunctional,0)),"")</f>
        <v/>
      </c>
      <c r="H8234" s="30" t="str">
        <f t="array" ref="H8234">IF(C8234&lt;&gt;"",INDEX(KanoTable,MATCH(C8234,KanoFunctional,0),MATCH(D8234,KanoDysfunctional,0)),"")</f>
        <v/>
      </c>
      <c r="I8234" s="30" t="str">
        <f t="shared" si="130"/>
        <v/>
      </c>
      <c r="J8234" s="30" t="e">
        <f>VLOOKUP(B8234,Users!$A$2:$C$10000,3,FALSE)</f>
        <v>#N/A</v>
      </c>
    </row>
    <row r="8235" spans="1:10" ht="15.75" customHeight="1">
      <c r="A8235" s="3"/>
      <c r="B8235" s="3"/>
      <c r="C8235" s="3"/>
      <c r="D8235" s="3"/>
      <c r="E8235" s="3"/>
      <c r="F8235" s="30" t="str">
        <f t="array" ref="F8235">IF(C8235&lt;&gt;"",INDEX(FunctionalValues,MATCH(C8235,KanoFunctional,0),2),"")</f>
        <v/>
      </c>
      <c r="G8235" s="30" t="str">
        <f t="array" ref="G8235">IF(D8235&lt;&gt;"",INDEX(DysfunctionalValues,2,MATCH(D8235,KanoDysfunctional,0)),"")</f>
        <v/>
      </c>
      <c r="H8235" s="30" t="str">
        <f t="array" ref="H8235">IF(C8235&lt;&gt;"",INDEX(KanoTable,MATCH(C8235,KanoFunctional,0),MATCH(D8235,KanoDysfunctional,0)),"")</f>
        <v/>
      </c>
      <c r="I8235" s="30" t="str">
        <f t="shared" si="130"/>
        <v/>
      </c>
      <c r="J8235" s="30" t="e">
        <f>VLOOKUP(B8235,Users!$A$2:$C$10000,3,FALSE)</f>
        <v>#N/A</v>
      </c>
    </row>
    <row r="8236" spans="1:10" ht="15.75" customHeight="1">
      <c r="A8236" s="3"/>
      <c r="B8236" s="3"/>
      <c r="C8236" s="3"/>
      <c r="D8236" s="3"/>
      <c r="E8236" s="3"/>
      <c r="F8236" s="30" t="str">
        <f t="array" ref="F8236">IF(C8236&lt;&gt;"",INDEX(FunctionalValues,MATCH(C8236,KanoFunctional,0),2),"")</f>
        <v/>
      </c>
      <c r="G8236" s="30" t="str">
        <f t="array" ref="G8236">IF(D8236&lt;&gt;"",INDEX(DysfunctionalValues,2,MATCH(D8236,KanoDysfunctional,0)),"")</f>
        <v/>
      </c>
      <c r="H8236" s="30" t="str">
        <f t="array" ref="H8236">IF(C8236&lt;&gt;"",INDEX(KanoTable,MATCH(C8236,KanoFunctional,0),MATCH(D8236,KanoDysfunctional,0)),"")</f>
        <v/>
      </c>
      <c r="I8236" s="30" t="str">
        <f t="shared" si="130"/>
        <v/>
      </c>
      <c r="J8236" s="30" t="e">
        <f>VLOOKUP(B8236,Users!$A$2:$C$10000,3,FALSE)</f>
        <v>#N/A</v>
      </c>
    </row>
    <row r="8237" spans="1:10" ht="15.75" customHeight="1">
      <c r="A8237" s="3"/>
      <c r="B8237" s="3"/>
      <c r="C8237" s="3"/>
      <c r="D8237" s="3"/>
      <c r="E8237" s="3"/>
      <c r="F8237" s="30" t="str">
        <f t="array" ref="F8237">IF(C8237&lt;&gt;"",INDEX(FunctionalValues,MATCH(C8237,KanoFunctional,0),2),"")</f>
        <v/>
      </c>
      <c r="G8237" s="30" t="str">
        <f t="array" ref="G8237">IF(D8237&lt;&gt;"",INDEX(DysfunctionalValues,2,MATCH(D8237,KanoDysfunctional,0)),"")</f>
        <v/>
      </c>
      <c r="H8237" s="30" t="str">
        <f t="array" ref="H8237">IF(C8237&lt;&gt;"",INDEX(KanoTable,MATCH(C8237,KanoFunctional,0),MATCH(D8237,KanoDysfunctional,0)),"")</f>
        <v/>
      </c>
      <c r="I8237" s="30" t="str">
        <f t="shared" si="130"/>
        <v/>
      </c>
      <c r="J8237" s="30" t="e">
        <f>VLOOKUP(B8237,Users!$A$2:$C$10000,3,FALSE)</f>
        <v>#N/A</v>
      </c>
    </row>
    <row r="8238" spans="1:10" ht="15.75" customHeight="1">
      <c r="A8238" s="3"/>
      <c r="B8238" s="3"/>
      <c r="C8238" s="3"/>
      <c r="D8238" s="3"/>
      <c r="E8238" s="3"/>
      <c r="F8238" s="30" t="str">
        <f t="array" ref="F8238">IF(C8238&lt;&gt;"",INDEX(FunctionalValues,MATCH(C8238,KanoFunctional,0),2),"")</f>
        <v/>
      </c>
      <c r="G8238" s="30" t="str">
        <f t="array" ref="G8238">IF(D8238&lt;&gt;"",INDEX(DysfunctionalValues,2,MATCH(D8238,KanoDysfunctional,0)),"")</f>
        <v/>
      </c>
      <c r="H8238" s="30" t="str">
        <f t="array" ref="H8238">IF(C8238&lt;&gt;"",INDEX(KanoTable,MATCH(C8238,KanoFunctional,0),MATCH(D8238,KanoDysfunctional,0)),"")</f>
        <v/>
      </c>
      <c r="I8238" s="30" t="str">
        <f t="shared" si="130"/>
        <v/>
      </c>
      <c r="J8238" s="30" t="e">
        <f>VLOOKUP(B8238,Users!$A$2:$C$10000,3,FALSE)</f>
        <v>#N/A</v>
      </c>
    </row>
    <row r="8239" spans="1:10" ht="15.75" customHeight="1">
      <c r="A8239" s="3"/>
      <c r="B8239" s="3"/>
      <c r="C8239" s="3"/>
      <c r="D8239" s="3"/>
      <c r="E8239" s="3"/>
      <c r="F8239" s="30" t="str">
        <f t="array" ref="F8239">IF(C8239&lt;&gt;"",INDEX(FunctionalValues,MATCH(C8239,KanoFunctional,0),2),"")</f>
        <v/>
      </c>
      <c r="G8239" s="30" t="str">
        <f t="array" ref="G8239">IF(D8239&lt;&gt;"",INDEX(DysfunctionalValues,2,MATCH(D8239,KanoDysfunctional,0)),"")</f>
        <v/>
      </c>
      <c r="H8239" s="30" t="str">
        <f t="array" ref="H8239">IF(C8239&lt;&gt;"",INDEX(KanoTable,MATCH(C8239,KanoFunctional,0),MATCH(D8239,KanoDysfunctional,0)),"")</f>
        <v/>
      </c>
      <c r="I8239" s="30" t="str">
        <f t="shared" si="130"/>
        <v/>
      </c>
      <c r="J8239" s="30" t="e">
        <f>VLOOKUP(B8239,Users!$A$2:$C$10000,3,FALSE)</f>
        <v>#N/A</v>
      </c>
    </row>
    <row r="8240" spans="1:10" ht="15.75" customHeight="1">
      <c r="A8240" s="3"/>
      <c r="B8240" s="3"/>
      <c r="C8240" s="3"/>
      <c r="D8240" s="3"/>
      <c r="E8240" s="3"/>
      <c r="F8240" s="30" t="str">
        <f t="array" ref="F8240">IF(C8240&lt;&gt;"",INDEX(FunctionalValues,MATCH(C8240,KanoFunctional,0),2),"")</f>
        <v/>
      </c>
      <c r="G8240" s="30" t="str">
        <f t="array" ref="G8240">IF(D8240&lt;&gt;"",INDEX(DysfunctionalValues,2,MATCH(D8240,KanoDysfunctional,0)),"")</f>
        <v/>
      </c>
      <c r="H8240" s="30" t="str">
        <f t="array" ref="H8240">IF(C8240&lt;&gt;"",INDEX(KanoTable,MATCH(C8240,KanoFunctional,0),MATCH(D8240,KanoDysfunctional,0)),"")</f>
        <v/>
      </c>
      <c r="I8240" s="30" t="str">
        <f t="shared" si="130"/>
        <v/>
      </c>
      <c r="J8240" s="30" t="e">
        <f>VLOOKUP(B8240,Users!$A$2:$C$10000,3,FALSE)</f>
        <v>#N/A</v>
      </c>
    </row>
    <row r="8241" spans="1:10" ht="15.75" customHeight="1">
      <c r="A8241" s="3"/>
      <c r="B8241" s="3"/>
      <c r="C8241" s="3"/>
      <c r="D8241" s="3"/>
      <c r="E8241" s="3"/>
      <c r="F8241" s="30" t="str">
        <f t="array" ref="F8241">IF(C8241&lt;&gt;"",INDEX(FunctionalValues,MATCH(C8241,KanoFunctional,0),2),"")</f>
        <v/>
      </c>
      <c r="G8241" s="30" t="str">
        <f t="array" ref="G8241">IF(D8241&lt;&gt;"",INDEX(DysfunctionalValues,2,MATCH(D8241,KanoDysfunctional,0)),"")</f>
        <v/>
      </c>
      <c r="H8241" s="30" t="str">
        <f t="array" ref="H8241">IF(C8241&lt;&gt;"",INDEX(KanoTable,MATCH(C8241,KanoFunctional,0),MATCH(D8241,KanoDysfunctional,0)),"")</f>
        <v/>
      </c>
      <c r="I8241" s="30" t="str">
        <f t="shared" si="130"/>
        <v/>
      </c>
      <c r="J8241" s="30" t="e">
        <f>VLOOKUP(B8241,Users!$A$2:$C$10000,3,FALSE)</f>
        <v>#N/A</v>
      </c>
    </row>
    <row r="8242" spans="1:10" ht="15.75" customHeight="1">
      <c r="A8242" s="3"/>
      <c r="B8242" s="3"/>
      <c r="C8242" s="3"/>
      <c r="D8242" s="3"/>
      <c r="E8242" s="3"/>
      <c r="F8242" s="30" t="str">
        <f t="array" ref="F8242">IF(C8242&lt;&gt;"",INDEX(FunctionalValues,MATCH(C8242,KanoFunctional,0),2),"")</f>
        <v/>
      </c>
      <c r="G8242" s="30" t="str">
        <f t="array" ref="G8242">IF(D8242&lt;&gt;"",INDEX(DysfunctionalValues,2,MATCH(D8242,KanoDysfunctional,0)),"")</f>
        <v/>
      </c>
      <c r="H8242" s="30" t="str">
        <f t="array" ref="H8242">IF(C8242&lt;&gt;"",INDEX(KanoTable,MATCH(C8242,KanoFunctional,0),MATCH(D8242,KanoDysfunctional,0)),"")</f>
        <v/>
      </c>
      <c r="I8242" s="30" t="str">
        <f t="shared" si="130"/>
        <v/>
      </c>
      <c r="J8242" s="30" t="e">
        <f>VLOOKUP(B8242,Users!$A$2:$C$10000,3,FALSE)</f>
        <v>#N/A</v>
      </c>
    </row>
    <row r="8243" spans="1:10" ht="15.75" customHeight="1">
      <c r="A8243" s="3"/>
      <c r="B8243" s="3"/>
      <c r="C8243" s="3"/>
      <c r="D8243" s="3"/>
      <c r="E8243" s="3"/>
      <c r="F8243" s="30" t="str">
        <f t="array" ref="F8243">IF(C8243&lt;&gt;"",INDEX(FunctionalValues,MATCH(C8243,KanoFunctional,0),2),"")</f>
        <v/>
      </c>
      <c r="G8243" s="30" t="str">
        <f t="array" ref="G8243">IF(D8243&lt;&gt;"",INDEX(DysfunctionalValues,2,MATCH(D8243,KanoDysfunctional,0)),"")</f>
        <v/>
      </c>
      <c r="H8243" s="30" t="str">
        <f t="array" ref="H8243">IF(C8243&lt;&gt;"",INDEX(KanoTable,MATCH(C8243,KanoFunctional,0),MATCH(D8243,KanoDysfunctional,0)),"")</f>
        <v/>
      </c>
      <c r="I8243" s="30" t="str">
        <f t="shared" si="130"/>
        <v/>
      </c>
      <c r="J8243" s="30" t="e">
        <f>VLOOKUP(B8243,Users!$A$2:$C$10000,3,FALSE)</f>
        <v>#N/A</v>
      </c>
    </row>
    <row r="8244" spans="1:10" ht="15.75" customHeight="1">
      <c r="A8244" s="3"/>
      <c r="B8244" s="3"/>
      <c r="C8244" s="3"/>
      <c r="D8244" s="3"/>
      <c r="E8244" s="3"/>
      <c r="F8244" s="30" t="str">
        <f t="array" ref="F8244">IF(C8244&lt;&gt;"",INDEX(FunctionalValues,MATCH(C8244,KanoFunctional,0),2),"")</f>
        <v/>
      </c>
      <c r="G8244" s="30" t="str">
        <f t="array" ref="G8244">IF(D8244&lt;&gt;"",INDEX(DysfunctionalValues,2,MATCH(D8244,KanoDysfunctional,0)),"")</f>
        <v/>
      </c>
      <c r="H8244" s="30" t="str">
        <f t="array" ref="H8244">IF(C8244&lt;&gt;"",INDEX(KanoTable,MATCH(C8244,KanoFunctional,0),MATCH(D8244,KanoDysfunctional,0)),"")</f>
        <v/>
      </c>
      <c r="I8244" s="30" t="str">
        <f t="shared" si="130"/>
        <v/>
      </c>
      <c r="J8244" s="30" t="e">
        <f>VLOOKUP(B8244,Users!$A$2:$C$10000,3,FALSE)</f>
        <v>#N/A</v>
      </c>
    </row>
    <row r="8245" spans="1:10" ht="15.75" customHeight="1">
      <c r="A8245" s="3"/>
      <c r="B8245" s="3"/>
      <c r="C8245" s="3"/>
      <c r="D8245" s="3"/>
      <c r="E8245" s="3"/>
      <c r="F8245" s="30" t="str">
        <f t="array" ref="F8245">IF(C8245&lt;&gt;"",INDEX(FunctionalValues,MATCH(C8245,KanoFunctional,0),2),"")</f>
        <v/>
      </c>
      <c r="G8245" s="30" t="str">
        <f t="array" ref="G8245">IF(D8245&lt;&gt;"",INDEX(DysfunctionalValues,2,MATCH(D8245,KanoDysfunctional,0)),"")</f>
        <v/>
      </c>
      <c r="H8245" s="30" t="str">
        <f t="array" ref="H8245">IF(C8245&lt;&gt;"",INDEX(KanoTable,MATCH(C8245,KanoFunctional,0),MATCH(D8245,KanoDysfunctional,0)),"")</f>
        <v/>
      </c>
      <c r="I8245" s="30" t="str">
        <f t="shared" si="130"/>
        <v/>
      </c>
      <c r="J8245" s="30" t="e">
        <f>VLOOKUP(B8245,Users!$A$2:$C$10000,3,FALSE)</f>
        <v>#N/A</v>
      </c>
    </row>
    <row r="8246" spans="1:10" ht="15.75" customHeight="1">
      <c r="A8246" s="3"/>
      <c r="B8246" s="3"/>
      <c r="C8246" s="3"/>
      <c r="D8246" s="3"/>
      <c r="E8246" s="3"/>
      <c r="F8246" s="30" t="str">
        <f t="array" ref="F8246">IF(C8246&lt;&gt;"",INDEX(FunctionalValues,MATCH(C8246,KanoFunctional,0),2),"")</f>
        <v/>
      </c>
      <c r="G8246" s="30" t="str">
        <f t="array" ref="G8246">IF(D8246&lt;&gt;"",INDEX(DysfunctionalValues,2,MATCH(D8246,KanoDysfunctional,0)),"")</f>
        <v/>
      </c>
      <c r="H8246" s="30" t="str">
        <f t="array" ref="H8246">IF(C8246&lt;&gt;"",INDEX(KanoTable,MATCH(C8246,KanoFunctional,0),MATCH(D8246,KanoDysfunctional,0)),"")</f>
        <v/>
      </c>
      <c r="I8246" s="30" t="str">
        <f t="shared" si="130"/>
        <v/>
      </c>
      <c r="J8246" s="30" t="e">
        <f>VLOOKUP(B8246,Users!$A$2:$C$10000,3,FALSE)</f>
        <v>#N/A</v>
      </c>
    </row>
    <row r="8247" spans="1:10" ht="15.75" customHeight="1">
      <c r="A8247" s="3"/>
      <c r="B8247" s="3"/>
      <c r="C8247" s="3"/>
      <c r="D8247" s="3"/>
      <c r="E8247" s="3"/>
      <c r="F8247" s="30" t="str">
        <f t="array" ref="F8247">IF(C8247&lt;&gt;"",INDEX(FunctionalValues,MATCH(C8247,KanoFunctional,0),2),"")</f>
        <v/>
      </c>
      <c r="G8247" s="30" t="str">
        <f t="array" ref="G8247">IF(D8247&lt;&gt;"",INDEX(DysfunctionalValues,2,MATCH(D8247,KanoDysfunctional,0)),"")</f>
        <v/>
      </c>
      <c r="H8247" s="30" t="str">
        <f t="array" ref="H8247">IF(C8247&lt;&gt;"",INDEX(KanoTable,MATCH(C8247,KanoFunctional,0),MATCH(D8247,KanoDysfunctional,0)),"")</f>
        <v/>
      </c>
      <c r="I8247" s="30" t="str">
        <f t="shared" si="130"/>
        <v/>
      </c>
      <c r="J8247" s="30" t="e">
        <f>VLOOKUP(B8247,Users!$A$2:$C$10000,3,FALSE)</f>
        <v>#N/A</v>
      </c>
    </row>
    <row r="8248" spans="1:10" ht="15.75" customHeight="1">
      <c r="A8248" s="3"/>
      <c r="B8248" s="3"/>
      <c r="C8248" s="3"/>
      <c r="D8248" s="3"/>
      <c r="E8248" s="3"/>
      <c r="F8248" s="30" t="str">
        <f t="array" ref="F8248">IF(C8248&lt;&gt;"",INDEX(FunctionalValues,MATCH(C8248,KanoFunctional,0),2),"")</f>
        <v/>
      </c>
      <c r="G8248" s="30" t="str">
        <f t="array" ref="G8248">IF(D8248&lt;&gt;"",INDEX(DysfunctionalValues,2,MATCH(D8248,KanoDysfunctional,0)),"")</f>
        <v/>
      </c>
      <c r="H8248" s="30" t="str">
        <f t="array" ref="H8248">IF(C8248&lt;&gt;"",INDEX(KanoTable,MATCH(C8248,KanoFunctional,0),MATCH(D8248,KanoDysfunctional,0)),"")</f>
        <v/>
      </c>
      <c r="I8248" s="30" t="str">
        <f t="shared" si="130"/>
        <v/>
      </c>
      <c r="J8248" s="30" t="e">
        <f>VLOOKUP(B8248,Users!$A$2:$C$10000,3,FALSE)</f>
        <v>#N/A</v>
      </c>
    </row>
    <row r="8249" spans="1:10" ht="15.75" customHeight="1">
      <c r="A8249" s="3"/>
      <c r="B8249" s="3"/>
      <c r="C8249" s="3"/>
      <c r="D8249" s="3"/>
      <c r="E8249" s="3"/>
      <c r="F8249" s="30" t="str">
        <f t="array" ref="F8249">IF(C8249&lt;&gt;"",INDEX(FunctionalValues,MATCH(C8249,KanoFunctional,0),2),"")</f>
        <v/>
      </c>
      <c r="G8249" s="30" t="str">
        <f t="array" ref="G8249">IF(D8249&lt;&gt;"",INDEX(DysfunctionalValues,2,MATCH(D8249,KanoDysfunctional,0)),"")</f>
        <v/>
      </c>
      <c r="H8249" s="30" t="str">
        <f t="array" ref="H8249">IF(C8249&lt;&gt;"",INDEX(KanoTable,MATCH(C8249,KanoFunctional,0),MATCH(D8249,KanoDysfunctional,0)),"")</f>
        <v/>
      </c>
      <c r="I8249" s="30" t="str">
        <f t="shared" si="130"/>
        <v/>
      </c>
      <c r="J8249" s="30" t="e">
        <f>VLOOKUP(B8249,Users!$A$2:$C$10000,3,FALSE)</f>
        <v>#N/A</v>
      </c>
    </row>
    <row r="8250" spans="1:10" ht="15.75" customHeight="1">
      <c r="A8250" s="3"/>
      <c r="B8250" s="3"/>
      <c r="C8250" s="3"/>
      <c r="D8250" s="3"/>
      <c r="E8250" s="3"/>
      <c r="F8250" s="30" t="str">
        <f t="array" ref="F8250">IF(C8250&lt;&gt;"",INDEX(FunctionalValues,MATCH(C8250,KanoFunctional,0),2),"")</f>
        <v/>
      </c>
      <c r="G8250" s="30" t="str">
        <f t="array" ref="G8250">IF(D8250&lt;&gt;"",INDEX(DysfunctionalValues,2,MATCH(D8250,KanoDysfunctional,0)),"")</f>
        <v/>
      </c>
      <c r="H8250" s="30" t="str">
        <f t="array" ref="H8250">IF(C8250&lt;&gt;"",INDEX(KanoTable,MATCH(C8250,KanoFunctional,0),MATCH(D8250,KanoDysfunctional,0)),"")</f>
        <v/>
      </c>
      <c r="I8250" s="30" t="str">
        <f t="shared" si="130"/>
        <v/>
      </c>
      <c r="J8250" s="30" t="e">
        <f>VLOOKUP(B8250,Users!$A$2:$C$10000,3,FALSE)</f>
        <v>#N/A</v>
      </c>
    </row>
    <row r="8251" spans="1:10" ht="15.75" customHeight="1">
      <c r="A8251" s="3"/>
      <c r="B8251" s="3"/>
      <c r="C8251" s="3"/>
      <c r="D8251" s="3"/>
      <c r="E8251" s="3"/>
      <c r="F8251" s="30" t="str">
        <f t="array" ref="F8251">IF(C8251&lt;&gt;"",INDEX(FunctionalValues,MATCH(C8251,KanoFunctional,0),2),"")</f>
        <v/>
      </c>
      <c r="G8251" s="30" t="str">
        <f t="array" ref="G8251">IF(D8251&lt;&gt;"",INDEX(DysfunctionalValues,2,MATCH(D8251,KanoDysfunctional,0)),"")</f>
        <v/>
      </c>
      <c r="H8251" s="30" t="str">
        <f t="array" ref="H8251">IF(C8251&lt;&gt;"",INDEX(KanoTable,MATCH(C8251,KanoFunctional,0),MATCH(D8251,KanoDysfunctional,0)),"")</f>
        <v/>
      </c>
      <c r="I8251" s="30" t="str">
        <f t="shared" si="130"/>
        <v/>
      </c>
      <c r="J8251" s="30" t="e">
        <f>VLOOKUP(B8251,Users!$A$2:$C$10000,3,FALSE)</f>
        <v>#N/A</v>
      </c>
    </row>
    <row r="8252" spans="1:10" ht="15.75" customHeight="1">
      <c r="A8252" s="3"/>
      <c r="B8252" s="3"/>
      <c r="C8252" s="3"/>
      <c r="D8252" s="3"/>
      <c r="E8252" s="3"/>
      <c r="F8252" s="30" t="str">
        <f t="array" ref="F8252">IF(C8252&lt;&gt;"",INDEX(FunctionalValues,MATCH(C8252,KanoFunctional,0),2),"")</f>
        <v/>
      </c>
      <c r="G8252" s="30" t="str">
        <f t="array" ref="G8252">IF(D8252&lt;&gt;"",INDEX(DysfunctionalValues,2,MATCH(D8252,KanoDysfunctional,0)),"")</f>
        <v/>
      </c>
      <c r="H8252" s="30" t="str">
        <f t="array" ref="H8252">IF(C8252&lt;&gt;"",INDEX(KanoTable,MATCH(C8252,KanoFunctional,0),MATCH(D8252,KanoDysfunctional,0)),"")</f>
        <v/>
      </c>
      <c r="I8252" s="30" t="str">
        <f t="shared" si="130"/>
        <v/>
      </c>
      <c r="J8252" s="30" t="e">
        <f>VLOOKUP(B8252,Users!$A$2:$C$10000,3,FALSE)</f>
        <v>#N/A</v>
      </c>
    </row>
    <row r="8253" spans="1:10" ht="15.75" customHeight="1">
      <c r="A8253" s="3"/>
      <c r="B8253" s="3"/>
      <c r="C8253" s="3"/>
      <c r="D8253" s="3"/>
      <c r="E8253" s="3"/>
      <c r="F8253" s="30" t="str">
        <f t="array" ref="F8253">IF(C8253&lt;&gt;"",INDEX(FunctionalValues,MATCH(C8253,KanoFunctional,0),2),"")</f>
        <v/>
      </c>
      <c r="G8253" s="30" t="str">
        <f t="array" ref="G8253">IF(D8253&lt;&gt;"",INDEX(DysfunctionalValues,2,MATCH(D8253,KanoDysfunctional,0)),"")</f>
        <v/>
      </c>
      <c r="H8253" s="30" t="str">
        <f t="array" ref="H8253">IF(C8253&lt;&gt;"",INDEX(KanoTable,MATCH(C8253,KanoFunctional,0),MATCH(D8253,KanoDysfunctional,0)),"")</f>
        <v/>
      </c>
      <c r="I8253" s="30" t="str">
        <f t="shared" si="130"/>
        <v/>
      </c>
      <c r="J8253" s="30" t="e">
        <f>VLOOKUP(B8253,Users!$A$2:$C$10000,3,FALSE)</f>
        <v>#N/A</v>
      </c>
    </row>
    <row r="8254" spans="1:10" ht="15.75" customHeight="1">
      <c r="A8254" s="3"/>
      <c r="B8254" s="3"/>
      <c r="C8254" s="3"/>
      <c r="D8254" s="3"/>
      <c r="E8254" s="3"/>
      <c r="F8254" s="30" t="str">
        <f t="array" ref="F8254">IF(C8254&lt;&gt;"",INDEX(FunctionalValues,MATCH(C8254,KanoFunctional,0),2),"")</f>
        <v/>
      </c>
      <c r="G8254" s="30" t="str">
        <f t="array" ref="G8254">IF(D8254&lt;&gt;"",INDEX(DysfunctionalValues,2,MATCH(D8254,KanoDysfunctional,0)),"")</f>
        <v/>
      </c>
      <c r="H8254" s="30" t="str">
        <f t="array" ref="H8254">IF(C8254&lt;&gt;"",INDEX(KanoTable,MATCH(C8254,KanoFunctional,0),MATCH(D8254,KanoDysfunctional,0)),"")</f>
        <v/>
      </c>
      <c r="I8254" s="30" t="str">
        <f t="shared" si="130"/>
        <v/>
      </c>
      <c r="J8254" s="30" t="e">
        <f>VLOOKUP(B8254,Users!$A$2:$C$10000,3,FALSE)</f>
        <v>#N/A</v>
      </c>
    </row>
    <row r="8255" spans="1:10" ht="15.75" customHeight="1">
      <c r="A8255" s="3"/>
      <c r="B8255" s="3"/>
      <c r="C8255" s="3"/>
      <c r="D8255" s="3"/>
      <c r="E8255" s="3"/>
      <c r="F8255" s="30" t="str">
        <f t="array" ref="F8255">IF(C8255&lt;&gt;"",INDEX(FunctionalValues,MATCH(C8255,KanoFunctional,0),2),"")</f>
        <v/>
      </c>
      <c r="G8255" s="30" t="str">
        <f t="array" ref="G8255">IF(D8255&lt;&gt;"",INDEX(DysfunctionalValues,2,MATCH(D8255,KanoDysfunctional,0)),"")</f>
        <v/>
      </c>
      <c r="H8255" s="30" t="str">
        <f t="array" ref="H8255">IF(C8255&lt;&gt;"",INDEX(KanoTable,MATCH(C8255,KanoFunctional,0),MATCH(D8255,KanoDysfunctional,0)),"")</f>
        <v/>
      </c>
      <c r="I8255" s="30" t="str">
        <f t="shared" si="130"/>
        <v/>
      </c>
      <c r="J8255" s="30" t="e">
        <f>VLOOKUP(B8255,Users!$A$2:$C$10000,3,FALSE)</f>
        <v>#N/A</v>
      </c>
    </row>
    <row r="8256" spans="1:10" ht="15.75" customHeight="1">
      <c r="A8256" s="3"/>
      <c r="B8256" s="3"/>
      <c r="C8256" s="3"/>
      <c r="D8256" s="3"/>
      <c r="E8256" s="3"/>
      <c r="F8256" s="30" t="str">
        <f t="array" ref="F8256">IF(C8256&lt;&gt;"",INDEX(FunctionalValues,MATCH(C8256,KanoFunctional,0),2),"")</f>
        <v/>
      </c>
      <c r="G8256" s="30" t="str">
        <f t="array" ref="G8256">IF(D8256&lt;&gt;"",INDEX(DysfunctionalValues,2,MATCH(D8256,KanoDysfunctional,0)),"")</f>
        <v/>
      </c>
      <c r="H8256" s="30" t="str">
        <f t="array" ref="H8256">IF(C8256&lt;&gt;"",INDEX(KanoTable,MATCH(C8256,KanoFunctional,0),MATCH(D8256,KanoDysfunctional,0)),"")</f>
        <v/>
      </c>
      <c r="I8256" s="30" t="str">
        <f t="shared" si="130"/>
        <v/>
      </c>
      <c r="J8256" s="30" t="e">
        <f>VLOOKUP(B8256,Users!$A$2:$C$10000,3,FALSE)</f>
        <v>#N/A</v>
      </c>
    </row>
    <row r="8257" spans="1:10" ht="15.75" customHeight="1">
      <c r="A8257" s="3"/>
      <c r="B8257" s="3"/>
      <c r="C8257" s="3"/>
      <c r="D8257" s="3"/>
      <c r="E8257" s="3"/>
      <c r="F8257" s="30" t="str">
        <f t="array" ref="F8257">IF(C8257&lt;&gt;"",INDEX(FunctionalValues,MATCH(C8257,KanoFunctional,0),2),"")</f>
        <v/>
      </c>
      <c r="G8257" s="30" t="str">
        <f t="array" ref="G8257">IF(D8257&lt;&gt;"",INDEX(DysfunctionalValues,2,MATCH(D8257,KanoDysfunctional,0)),"")</f>
        <v/>
      </c>
      <c r="H8257" s="30" t="str">
        <f t="array" ref="H8257">IF(C8257&lt;&gt;"",INDEX(KanoTable,MATCH(C8257,KanoFunctional,0),MATCH(D8257,KanoDysfunctional,0)),"")</f>
        <v/>
      </c>
      <c r="I8257" s="30" t="str">
        <f t="shared" si="130"/>
        <v/>
      </c>
      <c r="J8257" s="30" t="e">
        <f>VLOOKUP(B8257,Users!$A$2:$C$10000,3,FALSE)</f>
        <v>#N/A</v>
      </c>
    </row>
    <row r="8258" spans="1:10" ht="15.75" customHeight="1">
      <c r="A8258" s="3"/>
      <c r="B8258" s="3"/>
      <c r="C8258" s="3"/>
      <c r="D8258" s="3"/>
      <c r="E8258" s="3"/>
      <c r="F8258" s="30" t="str">
        <f t="array" ref="F8258">IF(C8258&lt;&gt;"",INDEX(FunctionalValues,MATCH(C8258,KanoFunctional,0),2),"")</f>
        <v/>
      </c>
      <c r="G8258" s="30" t="str">
        <f t="array" ref="G8258">IF(D8258&lt;&gt;"",INDEX(DysfunctionalValues,2,MATCH(D8258,KanoDysfunctional,0)),"")</f>
        <v/>
      </c>
      <c r="H8258" s="30" t="str">
        <f t="array" ref="H8258">IF(C8258&lt;&gt;"",INDEX(KanoTable,MATCH(C8258,KanoFunctional,0),MATCH(D8258,KanoDysfunctional,0)),"")</f>
        <v/>
      </c>
      <c r="I8258" s="30" t="str">
        <f t="shared" si="130"/>
        <v/>
      </c>
      <c r="J8258" s="30" t="e">
        <f>VLOOKUP(B8258,Users!$A$2:$C$10000,3,FALSE)</f>
        <v>#N/A</v>
      </c>
    </row>
    <row r="8259" spans="1:10" ht="15.75" customHeight="1">
      <c r="A8259" s="3"/>
      <c r="B8259" s="3"/>
      <c r="C8259" s="3"/>
      <c r="D8259" s="3"/>
      <c r="E8259" s="3"/>
      <c r="F8259" s="30" t="str">
        <f t="array" ref="F8259">IF(C8259&lt;&gt;"",INDEX(FunctionalValues,MATCH(C8259,KanoFunctional,0),2),"")</f>
        <v/>
      </c>
      <c r="G8259" s="30" t="str">
        <f t="array" ref="G8259">IF(D8259&lt;&gt;"",INDEX(DysfunctionalValues,2,MATCH(D8259,KanoDysfunctional,0)),"")</f>
        <v/>
      </c>
      <c r="H8259" s="30" t="str">
        <f t="array" ref="H8259">IF(C8259&lt;&gt;"",INDEX(KanoTable,MATCH(C8259,KanoFunctional,0),MATCH(D8259,KanoDysfunctional,0)),"")</f>
        <v/>
      </c>
      <c r="I8259" s="30" t="str">
        <f t="shared" si="130"/>
        <v/>
      </c>
      <c r="J8259" s="30" t="e">
        <f>VLOOKUP(B8259,Users!$A$2:$C$10000,3,FALSE)</f>
        <v>#N/A</v>
      </c>
    </row>
    <row r="8260" spans="1:10" ht="15.75" customHeight="1">
      <c r="A8260" s="3"/>
      <c r="B8260" s="3"/>
      <c r="C8260" s="3"/>
      <c r="D8260" s="3"/>
      <c r="E8260" s="3"/>
      <c r="F8260" s="30" t="str">
        <f t="array" ref="F8260">IF(C8260&lt;&gt;"",INDEX(FunctionalValues,MATCH(C8260,KanoFunctional,0),2),"")</f>
        <v/>
      </c>
      <c r="G8260" s="30" t="str">
        <f t="array" ref="G8260">IF(D8260&lt;&gt;"",INDEX(DysfunctionalValues,2,MATCH(D8260,KanoDysfunctional,0)),"")</f>
        <v/>
      </c>
      <c r="H8260" s="30" t="str">
        <f t="array" ref="H8260">IF(C8260&lt;&gt;"",INDEX(KanoTable,MATCH(C8260,KanoFunctional,0),MATCH(D8260,KanoDysfunctional,0)),"")</f>
        <v/>
      </c>
      <c r="I8260" s="30" t="str">
        <f t="shared" si="130"/>
        <v/>
      </c>
      <c r="J8260" s="30" t="e">
        <f>VLOOKUP(B8260,Users!$A$2:$C$10000,3,FALSE)</f>
        <v>#N/A</v>
      </c>
    </row>
    <row r="8261" spans="1:10" ht="15.75" customHeight="1">
      <c r="A8261" s="3"/>
      <c r="B8261" s="3"/>
      <c r="C8261" s="3"/>
      <c r="D8261" s="3"/>
      <c r="E8261" s="3"/>
      <c r="F8261" s="30" t="str">
        <f t="array" ref="F8261">IF(C8261&lt;&gt;"",INDEX(FunctionalValues,MATCH(C8261,KanoFunctional,0),2),"")</f>
        <v/>
      </c>
      <c r="G8261" s="30" t="str">
        <f t="array" ref="G8261">IF(D8261&lt;&gt;"",INDEX(DysfunctionalValues,2,MATCH(D8261,KanoDysfunctional,0)),"")</f>
        <v/>
      </c>
      <c r="H8261" s="30" t="str">
        <f t="array" ref="H8261">IF(C8261&lt;&gt;"",INDEX(KanoTable,MATCH(C8261,KanoFunctional,0),MATCH(D8261,KanoDysfunctional,0)),"")</f>
        <v/>
      </c>
      <c r="I8261" s="30" t="str">
        <f t="shared" si="130"/>
        <v/>
      </c>
      <c r="J8261" s="30" t="e">
        <f>VLOOKUP(B8261,Users!$A$2:$C$10000,3,FALSE)</f>
        <v>#N/A</v>
      </c>
    </row>
    <row r="8262" spans="1:10" ht="15.75" customHeight="1">
      <c r="A8262" s="3"/>
      <c r="B8262" s="3"/>
      <c r="C8262" s="3"/>
      <c r="D8262" s="3"/>
      <c r="E8262" s="3"/>
      <c r="F8262" s="30" t="str">
        <f t="array" ref="F8262">IF(C8262&lt;&gt;"",INDEX(FunctionalValues,MATCH(C8262,KanoFunctional,0),2),"")</f>
        <v/>
      </c>
      <c r="G8262" s="30" t="str">
        <f t="array" ref="G8262">IF(D8262&lt;&gt;"",INDEX(DysfunctionalValues,2,MATCH(D8262,KanoDysfunctional,0)),"")</f>
        <v/>
      </c>
      <c r="H8262" s="30" t="str">
        <f t="array" ref="H8262">IF(C8262&lt;&gt;"",INDEX(KanoTable,MATCH(C8262,KanoFunctional,0),MATCH(D8262,KanoDysfunctional,0)),"")</f>
        <v/>
      </c>
      <c r="I8262" s="30" t="str">
        <f t="shared" si="130"/>
        <v/>
      </c>
      <c r="J8262" s="30" t="e">
        <f>VLOOKUP(B8262,Users!$A$2:$C$10000,3,FALSE)</f>
        <v>#N/A</v>
      </c>
    </row>
    <row r="8263" spans="1:10" ht="15.75" customHeight="1">
      <c r="A8263" s="3"/>
      <c r="B8263" s="3"/>
      <c r="C8263" s="3"/>
      <c r="D8263" s="3"/>
      <c r="E8263" s="3"/>
      <c r="F8263" s="30" t="str">
        <f t="array" ref="F8263">IF(C8263&lt;&gt;"",INDEX(FunctionalValues,MATCH(C8263,KanoFunctional,0),2),"")</f>
        <v/>
      </c>
      <c r="G8263" s="30" t="str">
        <f t="array" ref="G8263">IF(D8263&lt;&gt;"",INDEX(DysfunctionalValues,2,MATCH(D8263,KanoDysfunctional,0)),"")</f>
        <v/>
      </c>
      <c r="H8263" s="30" t="str">
        <f t="array" ref="H8263">IF(C8263&lt;&gt;"",INDEX(KanoTable,MATCH(C8263,KanoFunctional,0),MATCH(D8263,KanoDysfunctional,0)),"")</f>
        <v/>
      </c>
      <c r="I8263" s="30" t="str">
        <f t="shared" si="130"/>
        <v/>
      </c>
      <c r="J8263" s="30" t="e">
        <f>VLOOKUP(B8263,Users!$A$2:$C$10000,3,FALSE)</f>
        <v>#N/A</v>
      </c>
    </row>
    <row r="8264" spans="1:10" ht="15.75" customHeight="1">
      <c r="A8264" s="3"/>
      <c r="B8264" s="3"/>
      <c r="C8264" s="3"/>
      <c r="D8264" s="3"/>
      <c r="E8264" s="3"/>
      <c r="F8264" s="30" t="str">
        <f t="array" ref="F8264">IF(C8264&lt;&gt;"",INDEX(FunctionalValues,MATCH(C8264,KanoFunctional,0),2),"")</f>
        <v/>
      </c>
      <c r="G8264" s="30" t="str">
        <f t="array" ref="G8264">IF(D8264&lt;&gt;"",INDEX(DysfunctionalValues,2,MATCH(D8264,KanoDysfunctional,0)),"")</f>
        <v/>
      </c>
      <c r="H8264" s="30" t="str">
        <f t="array" ref="H8264">IF(C8264&lt;&gt;"",INDEX(KanoTable,MATCH(C8264,KanoFunctional,0),MATCH(D8264,KanoDysfunctional,0)),"")</f>
        <v/>
      </c>
      <c r="I8264" s="30" t="str">
        <f t="shared" si="130"/>
        <v/>
      </c>
      <c r="J8264" s="30" t="e">
        <f>VLOOKUP(B8264,Users!$A$2:$C$10000,3,FALSE)</f>
        <v>#N/A</v>
      </c>
    </row>
    <row r="8265" spans="1:10" ht="15.75" customHeight="1">
      <c r="A8265" s="3"/>
      <c r="B8265" s="3"/>
      <c r="C8265" s="3"/>
      <c r="D8265" s="3"/>
      <c r="E8265" s="3"/>
      <c r="F8265" s="30" t="str">
        <f t="array" ref="F8265">IF(C8265&lt;&gt;"",INDEX(FunctionalValues,MATCH(C8265,KanoFunctional,0),2),"")</f>
        <v/>
      </c>
      <c r="G8265" s="30" t="str">
        <f t="array" ref="G8265">IF(D8265&lt;&gt;"",INDEX(DysfunctionalValues,2,MATCH(D8265,KanoDysfunctional,0)),"")</f>
        <v/>
      </c>
      <c r="H8265" s="30" t="str">
        <f t="array" ref="H8265">IF(C8265&lt;&gt;"",INDEX(KanoTable,MATCH(C8265,KanoFunctional,0),MATCH(D8265,KanoDysfunctional,0)),"")</f>
        <v/>
      </c>
      <c r="I8265" s="30" t="str">
        <f t="shared" si="130"/>
        <v/>
      </c>
      <c r="J8265" s="30" t="e">
        <f>VLOOKUP(B8265,Users!$A$2:$C$10000,3,FALSE)</f>
        <v>#N/A</v>
      </c>
    </row>
    <row r="8266" spans="1:10" ht="15.75" customHeight="1">
      <c r="A8266" s="3"/>
      <c r="B8266" s="3"/>
      <c r="C8266" s="3"/>
      <c r="D8266" s="3"/>
      <c r="E8266" s="3"/>
      <c r="F8266" s="30" t="str">
        <f t="array" ref="F8266">IF(C8266&lt;&gt;"",INDEX(FunctionalValues,MATCH(C8266,KanoFunctional,0),2),"")</f>
        <v/>
      </c>
      <c r="G8266" s="30" t="str">
        <f t="array" ref="G8266">IF(D8266&lt;&gt;"",INDEX(DysfunctionalValues,2,MATCH(D8266,KanoDysfunctional,0)),"")</f>
        <v/>
      </c>
      <c r="H8266" s="30" t="str">
        <f t="array" ref="H8266">IF(C8266&lt;&gt;"",INDEX(KanoTable,MATCH(C8266,KanoFunctional,0),MATCH(D8266,KanoDysfunctional,0)),"")</f>
        <v/>
      </c>
      <c r="I8266" s="30" t="str">
        <f t="shared" si="130"/>
        <v/>
      </c>
      <c r="J8266" s="30" t="e">
        <f>VLOOKUP(B8266,Users!$A$2:$C$10000,3,FALSE)</f>
        <v>#N/A</v>
      </c>
    </row>
    <row r="8267" spans="1:10" ht="15.75" customHeight="1">
      <c r="A8267" s="3"/>
      <c r="B8267" s="3"/>
      <c r="C8267" s="3"/>
      <c r="D8267" s="3"/>
      <c r="E8267" s="3"/>
      <c r="F8267" s="30" t="str">
        <f t="array" ref="F8267">IF(C8267&lt;&gt;"",INDEX(FunctionalValues,MATCH(C8267,KanoFunctional,0),2),"")</f>
        <v/>
      </c>
      <c r="G8267" s="30" t="str">
        <f t="array" ref="G8267">IF(D8267&lt;&gt;"",INDEX(DysfunctionalValues,2,MATCH(D8267,KanoDysfunctional,0)),"")</f>
        <v/>
      </c>
      <c r="H8267" s="30" t="str">
        <f t="array" ref="H8267">IF(C8267&lt;&gt;"",INDEX(KanoTable,MATCH(C8267,KanoFunctional,0),MATCH(D8267,KanoDysfunctional,0)),"")</f>
        <v/>
      </c>
      <c r="I8267" s="30" t="str">
        <f t="shared" si="130"/>
        <v/>
      </c>
      <c r="J8267" s="30" t="e">
        <f>VLOOKUP(B8267,Users!$A$2:$C$10000,3,FALSE)</f>
        <v>#N/A</v>
      </c>
    </row>
    <row r="8268" spans="1:10" ht="15.75" customHeight="1">
      <c r="A8268" s="3"/>
      <c r="B8268" s="3"/>
      <c r="C8268" s="3"/>
      <c r="D8268" s="3"/>
      <c r="E8268" s="3"/>
      <c r="F8268" s="30" t="str">
        <f t="array" ref="F8268">IF(C8268&lt;&gt;"",INDEX(FunctionalValues,MATCH(C8268,KanoFunctional,0),2),"")</f>
        <v/>
      </c>
      <c r="G8268" s="30" t="str">
        <f t="array" ref="G8268">IF(D8268&lt;&gt;"",INDEX(DysfunctionalValues,2,MATCH(D8268,KanoDysfunctional,0)),"")</f>
        <v/>
      </c>
      <c r="H8268" s="30" t="str">
        <f t="array" ref="H8268">IF(C8268&lt;&gt;"",INDEX(KanoTable,MATCH(C8268,KanoFunctional,0),MATCH(D8268,KanoDysfunctional,0)),"")</f>
        <v/>
      </c>
      <c r="I8268" s="30" t="str">
        <f t="shared" si="130"/>
        <v/>
      </c>
      <c r="J8268" s="30" t="e">
        <f>VLOOKUP(B8268,Users!$A$2:$C$10000,3,FALSE)</f>
        <v>#N/A</v>
      </c>
    </row>
    <row r="8269" spans="1:10" ht="15.75" customHeight="1">
      <c r="A8269" s="3"/>
      <c r="B8269" s="3"/>
      <c r="C8269" s="3"/>
      <c r="D8269" s="3"/>
      <c r="E8269" s="3"/>
      <c r="F8269" s="30" t="str">
        <f t="array" ref="F8269">IF(C8269&lt;&gt;"",INDEX(FunctionalValues,MATCH(C8269,KanoFunctional,0),2),"")</f>
        <v/>
      </c>
      <c r="G8269" s="30" t="str">
        <f t="array" ref="G8269">IF(D8269&lt;&gt;"",INDEX(DysfunctionalValues,2,MATCH(D8269,KanoDysfunctional,0)),"")</f>
        <v/>
      </c>
      <c r="H8269" s="30" t="str">
        <f t="array" ref="H8269">IF(C8269&lt;&gt;"",INDEX(KanoTable,MATCH(C8269,KanoFunctional,0),MATCH(D8269,KanoDysfunctional,0)),"")</f>
        <v/>
      </c>
      <c r="I8269" s="30" t="str">
        <f t="shared" si="130"/>
        <v/>
      </c>
      <c r="J8269" s="30" t="e">
        <f>VLOOKUP(B8269,Users!$A$2:$C$10000,3,FALSE)</f>
        <v>#N/A</v>
      </c>
    </row>
    <row r="8270" spans="1:10" ht="15.75" customHeight="1">
      <c r="A8270" s="3"/>
      <c r="B8270" s="3"/>
      <c r="C8270" s="3"/>
      <c r="D8270" s="3"/>
      <c r="E8270" s="3"/>
      <c r="F8270" s="30" t="str">
        <f t="array" ref="F8270">IF(C8270&lt;&gt;"",INDEX(FunctionalValues,MATCH(C8270,KanoFunctional,0),2),"")</f>
        <v/>
      </c>
      <c r="G8270" s="30" t="str">
        <f t="array" ref="G8270">IF(D8270&lt;&gt;"",INDEX(DysfunctionalValues,2,MATCH(D8270,KanoDysfunctional,0)),"")</f>
        <v/>
      </c>
      <c r="H8270" s="30" t="str">
        <f t="array" ref="H8270">IF(C8270&lt;&gt;"",INDEX(KanoTable,MATCH(C8270,KanoFunctional,0),MATCH(D8270,KanoDysfunctional,0)),"")</f>
        <v/>
      </c>
      <c r="I8270" s="30" t="str">
        <f t="shared" si="130"/>
        <v/>
      </c>
      <c r="J8270" s="30" t="e">
        <f>VLOOKUP(B8270,Users!$A$2:$C$10000,3,FALSE)</f>
        <v>#N/A</v>
      </c>
    </row>
    <row r="8271" spans="1:10" ht="15.75" customHeight="1">
      <c r="A8271" s="3"/>
      <c r="B8271" s="3"/>
      <c r="C8271" s="3"/>
      <c r="D8271" s="3"/>
      <c r="E8271" s="3"/>
      <c r="F8271" s="30" t="str">
        <f t="array" ref="F8271">IF(C8271&lt;&gt;"",INDEX(FunctionalValues,MATCH(C8271,KanoFunctional,0),2),"")</f>
        <v/>
      </c>
      <c r="G8271" s="30" t="str">
        <f t="array" ref="G8271">IF(D8271&lt;&gt;"",INDEX(DysfunctionalValues,2,MATCH(D8271,KanoDysfunctional,0)),"")</f>
        <v/>
      </c>
      <c r="H8271" s="30" t="str">
        <f t="array" ref="H8271">IF(C8271&lt;&gt;"",INDEX(KanoTable,MATCH(C8271,KanoFunctional,0),MATCH(D8271,KanoDysfunctional,0)),"")</f>
        <v/>
      </c>
      <c r="I8271" s="30" t="str">
        <f t="shared" si="130"/>
        <v/>
      </c>
      <c r="J8271" s="30" t="e">
        <f>VLOOKUP(B8271,Users!$A$2:$C$10000,3,FALSE)</f>
        <v>#N/A</v>
      </c>
    </row>
    <row r="8272" spans="1:10" ht="15.75" customHeight="1">
      <c r="A8272" s="3"/>
      <c r="B8272" s="3"/>
      <c r="C8272" s="3"/>
      <c r="D8272" s="3"/>
      <c r="E8272" s="3"/>
      <c r="F8272" s="30" t="str">
        <f t="array" ref="F8272">IF(C8272&lt;&gt;"",INDEX(FunctionalValues,MATCH(C8272,KanoFunctional,0),2),"")</f>
        <v/>
      </c>
      <c r="G8272" s="30" t="str">
        <f t="array" ref="G8272">IF(D8272&lt;&gt;"",INDEX(DysfunctionalValues,2,MATCH(D8272,KanoDysfunctional,0)),"")</f>
        <v/>
      </c>
      <c r="H8272" s="30" t="str">
        <f t="array" ref="H8272">IF(C8272&lt;&gt;"",INDEX(KanoTable,MATCH(C8272,KanoFunctional,0),MATCH(D8272,KanoDysfunctional,0)),"")</f>
        <v/>
      </c>
      <c r="I8272" s="30" t="str">
        <f t="shared" si="130"/>
        <v/>
      </c>
      <c r="J8272" s="30" t="e">
        <f>VLOOKUP(B8272,Users!$A$2:$C$10000,3,FALSE)</f>
        <v>#N/A</v>
      </c>
    </row>
    <row r="8273" spans="1:10" ht="15.75" customHeight="1">
      <c r="A8273" s="3"/>
      <c r="B8273" s="3"/>
      <c r="C8273" s="3"/>
      <c r="D8273" s="3"/>
      <c r="E8273" s="3"/>
      <c r="F8273" s="30" t="str">
        <f t="array" ref="F8273">IF(C8273&lt;&gt;"",INDEX(FunctionalValues,MATCH(C8273,KanoFunctional,0),2),"")</f>
        <v/>
      </c>
      <c r="G8273" s="30" t="str">
        <f t="array" ref="G8273">IF(D8273&lt;&gt;"",INDEX(DysfunctionalValues,2,MATCH(D8273,KanoDysfunctional,0)),"")</f>
        <v/>
      </c>
      <c r="H8273" s="30" t="str">
        <f t="array" ref="H8273">IF(C8273&lt;&gt;"",INDEX(KanoTable,MATCH(C8273,KanoFunctional,0),MATCH(D8273,KanoDysfunctional,0)),"")</f>
        <v/>
      </c>
      <c r="I8273" s="30" t="str">
        <f t="shared" si="130"/>
        <v/>
      </c>
      <c r="J8273" s="30" t="e">
        <f>VLOOKUP(B8273,Users!$A$2:$C$10000,3,FALSE)</f>
        <v>#N/A</v>
      </c>
    </row>
    <row r="8274" spans="1:10" ht="15.75" customHeight="1">
      <c r="A8274" s="3"/>
      <c r="B8274" s="3"/>
      <c r="C8274" s="3"/>
      <c r="D8274" s="3"/>
      <c r="E8274" s="3"/>
      <c r="F8274" s="30" t="str">
        <f t="array" ref="F8274">IF(C8274&lt;&gt;"",INDEX(FunctionalValues,MATCH(C8274,KanoFunctional,0),2),"")</f>
        <v/>
      </c>
      <c r="G8274" s="30" t="str">
        <f t="array" ref="G8274">IF(D8274&lt;&gt;"",INDEX(DysfunctionalValues,2,MATCH(D8274,KanoDysfunctional,0)),"")</f>
        <v/>
      </c>
      <c r="H8274" s="30" t="str">
        <f t="array" ref="H8274">IF(C8274&lt;&gt;"",INDEX(KanoTable,MATCH(C8274,KanoFunctional,0),MATCH(D8274,KanoDysfunctional,0)),"")</f>
        <v/>
      </c>
      <c r="I8274" s="30" t="str">
        <f t="shared" si="130"/>
        <v/>
      </c>
      <c r="J8274" s="30" t="e">
        <f>VLOOKUP(B8274,Users!$A$2:$C$10000,3,FALSE)</f>
        <v>#N/A</v>
      </c>
    </row>
    <row r="8275" spans="1:10" ht="15.75" customHeight="1">
      <c r="A8275" s="3"/>
      <c r="B8275" s="3"/>
      <c r="C8275" s="3"/>
      <c r="D8275" s="3"/>
      <c r="E8275" s="3"/>
      <c r="F8275" s="30" t="str">
        <f t="array" ref="F8275">IF(C8275&lt;&gt;"",INDEX(FunctionalValues,MATCH(C8275,KanoFunctional,0),2),"")</f>
        <v/>
      </c>
      <c r="G8275" s="30" t="str">
        <f t="array" ref="G8275">IF(D8275&lt;&gt;"",INDEX(DysfunctionalValues,2,MATCH(D8275,KanoDysfunctional,0)),"")</f>
        <v/>
      </c>
      <c r="H8275" s="30" t="str">
        <f t="array" ref="H8275">IF(C8275&lt;&gt;"",INDEX(KanoTable,MATCH(C8275,KanoFunctional,0),MATCH(D8275,KanoDysfunctional,0)),"")</f>
        <v/>
      </c>
      <c r="I8275" s="30" t="str">
        <f t="shared" si="130"/>
        <v/>
      </c>
      <c r="J8275" s="30" t="e">
        <f>VLOOKUP(B8275,Users!$A$2:$C$10000,3,FALSE)</f>
        <v>#N/A</v>
      </c>
    </row>
    <row r="8276" spans="1:10" ht="15.75" customHeight="1">
      <c r="A8276" s="3"/>
      <c r="B8276" s="3"/>
      <c r="C8276" s="3"/>
      <c r="D8276" s="3"/>
      <c r="E8276" s="3"/>
      <c r="F8276" s="30" t="str">
        <f t="array" ref="F8276">IF(C8276&lt;&gt;"",INDEX(FunctionalValues,MATCH(C8276,KanoFunctional,0),2),"")</f>
        <v/>
      </c>
      <c r="G8276" s="30" t="str">
        <f t="array" ref="G8276">IF(D8276&lt;&gt;"",INDEX(DysfunctionalValues,2,MATCH(D8276,KanoDysfunctional,0)),"")</f>
        <v/>
      </c>
      <c r="H8276" s="30" t="str">
        <f t="array" ref="H8276">IF(C8276&lt;&gt;"",INDEX(KanoTable,MATCH(C8276,KanoFunctional,0),MATCH(D8276,KanoDysfunctional,0)),"")</f>
        <v/>
      </c>
      <c r="I8276" s="30" t="str">
        <f t="shared" si="130"/>
        <v/>
      </c>
      <c r="J8276" s="30" t="e">
        <f>VLOOKUP(B8276,Users!$A$2:$C$10000,3,FALSE)</f>
        <v>#N/A</v>
      </c>
    </row>
    <row r="8277" spans="1:10" ht="15.75" customHeight="1">
      <c r="A8277" s="3"/>
      <c r="B8277" s="3"/>
      <c r="C8277" s="3"/>
      <c r="D8277" s="3"/>
      <c r="E8277" s="3"/>
      <c r="F8277" s="30" t="str">
        <f t="array" ref="F8277">IF(C8277&lt;&gt;"",INDEX(FunctionalValues,MATCH(C8277,KanoFunctional,0),2),"")</f>
        <v/>
      </c>
      <c r="G8277" s="30" t="str">
        <f t="array" ref="G8277">IF(D8277&lt;&gt;"",INDEX(DysfunctionalValues,2,MATCH(D8277,KanoDysfunctional,0)),"")</f>
        <v/>
      </c>
      <c r="H8277" s="30" t="str">
        <f t="array" ref="H8277">IF(C8277&lt;&gt;"",INDEX(KanoTable,MATCH(C8277,KanoFunctional,0),MATCH(D8277,KanoDysfunctional,0)),"")</f>
        <v/>
      </c>
      <c r="I8277" s="30" t="str">
        <f t="shared" si="130"/>
        <v/>
      </c>
      <c r="J8277" s="30" t="e">
        <f>VLOOKUP(B8277,Users!$A$2:$C$10000,3,FALSE)</f>
        <v>#N/A</v>
      </c>
    </row>
    <row r="8278" spans="1:10" ht="15.75" customHeight="1">
      <c r="A8278" s="3"/>
      <c r="B8278" s="3"/>
      <c r="C8278" s="3"/>
      <c r="D8278" s="3"/>
      <c r="E8278" s="3"/>
      <c r="F8278" s="30" t="str">
        <f t="array" ref="F8278">IF(C8278&lt;&gt;"",INDEX(FunctionalValues,MATCH(C8278,KanoFunctional,0),2),"")</f>
        <v/>
      </c>
      <c r="G8278" s="30" t="str">
        <f t="array" ref="G8278">IF(D8278&lt;&gt;"",INDEX(DysfunctionalValues,2,MATCH(D8278,KanoDysfunctional,0)),"")</f>
        <v/>
      </c>
      <c r="H8278" s="30" t="str">
        <f t="array" ref="H8278">IF(C8278&lt;&gt;"",INDEX(KanoTable,MATCH(C8278,KanoFunctional,0),MATCH(D8278,KanoDysfunctional,0)),"")</f>
        <v/>
      </c>
      <c r="I8278" s="30" t="str">
        <f t="shared" ref="I8278:I8341" si="131">IF(C8278&lt;&gt;"",MATCH(H8278,KanoResultCodes,0),"")</f>
        <v/>
      </c>
      <c r="J8278" s="30" t="e">
        <f>VLOOKUP(B8278,Users!$A$2:$C$10000,3,FALSE)</f>
        <v>#N/A</v>
      </c>
    </row>
    <row r="8279" spans="1:10" ht="15.75" customHeight="1">
      <c r="A8279" s="3"/>
      <c r="B8279" s="3"/>
      <c r="C8279" s="3"/>
      <c r="D8279" s="3"/>
      <c r="E8279" s="3"/>
      <c r="F8279" s="30" t="str">
        <f t="array" ref="F8279">IF(C8279&lt;&gt;"",INDEX(FunctionalValues,MATCH(C8279,KanoFunctional,0),2),"")</f>
        <v/>
      </c>
      <c r="G8279" s="30" t="str">
        <f t="array" ref="G8279">IF(D8279&lt;&gt;"",INDEX(DysfunctionalValues,2,MATCH(D8279,KanoDysfunctional,0)),"")</f>
        <v/>
      </c>
      <c r="H8279" s="30" t="str">
        <f t="array" ref="H8279">IF(C8279&lt;&gt;"",INDEX(KanoTable,MATCH(C8279,KanoFunctional,0),MATCH(D8279,KanoDysfunctional,0)),"")</f>
        <v/>
      </c>
      <c r="I8279" s="30" t="str">
        <f t="shared" si="131"/>
        <v/>
      </c>
      <c r="J8279" s="30" t="e">
        <f>VLOOKUP(B8279,Users!$A$2:$C$10000,3,FALSE)</f>
        <v>#N/A</v>
      </c>
    </row>
    <row r="8280" spans="1:10" ht="15.75" customHeight="1">
      <c r="A8280" s="3"/>
      <c r="B8280" s="3"/>
      <c r="C8280" s="3"/>
      <c r="D8280" s="3"/>
      <c r="E8280" s="3"/>
      <c r="F8280" s="30" t="str">
        <f t="array" ref="F8280">IF(C8280&lt;&gt;"",INDEX(FunctionalValues,MATCH(C8280,KanoFunctional,0),2),"")</f>
        <v/>
      </c>
      <c r="G8280" s="30" t="str">
        <f t="array" ref="G8280">IF(D8280&lt;&gt;"",INDEX(DysfunctionalValues,2,MATCH(D8280,KanoDysfunctional,0)),"")</f>
        <v/>
      </c>
      <c r="H8280" s="30" t="str">
        <f t="array" ref="H8280">IF(C8280&lt;&gt;"",INDEX(KanoTable,MATCH(C8280,KanoFunctional,0),MATCH(D8280,KanoDysfunctional,0)),"")</f>
        <v/>
      </c>
      <c r="I8280" s="30" t="str">
        <f t="shared" si="131"/>
        <v/>
      </c>
      <c r="J8280" s="30" t="e">
        <f>VLOOKUP(B8280,Users!$A$2:$C$10000,3,FALSE)</f>
        <v>#N/A</v>
      </c>
    </row>
    <row r="8281" spans="1:10" ht="15.75" customHeight="1">
      <c r="A8281" s="3"/>
      <c r="B8281" s="3"/>
      <c r="C8281" s="3"/>
      <c r="D8281" s="3"/>
      <c r="E8281" s="3"/>
      <c r="F8281" s="30" t="str">
        <f t="array" ref="F8281">IF(C8281&lt;&gt;"",INDEX(FunctionalValues,MATCH(C8281,KanoFunctional,0),2),"")</f>
        <v/>
      </c>
      <c r="G8281" s="30" t="str">
        <f t="array" ref="G8281">IF(D8281&lt;&gt;"",INDEX(DysfunctionalValues,2,MATCH(D8281,KanoDysfunctional,0)),"")</f>
        <v/>
      </c>
      <c r="H8281" s="30" t="str">
        <f t="array" ref="H8281">IF(C8281&lt;&gt;"",INDEX(KanoTable,MATCH(C8281,KanoFunctional,0),MATCH(D8281,KanoDysfunctional,0)),"")</f>
        <v/>
      </c>
      <c r="I8281" s="30" t="str">
        <f t="shared" si="131"/>
        <v/>
      </c>
      <c r="J8281" s="30" t="e">
        <f>VLOOKUP(B8281,Users!$A$2:$C$10000,3,FALSE)</f>
        <v>#N/A</v>
      </c>
    </row>
    <row r="8282" spans="1:10" ht="15.75" customHeight="1">
      <c r="A8282" s="3"/>
      <c r="B8282" s="3"/>
      <c r="C8282" s="3"/>
      <c r="D8282" s="3"/>
      <c r="E8282" s="3"/>
      <c r="F8282" s="30" t="str">
        <f t="array" ref="F8282">IF(C8282&lt;&gt;"",INDEX(FunctionalValues,MATCH(C8282,KanoFunctional,0),2),"")</f>
        <v/>
      </c>
      <c r="G8282" s="30" t="str">
        <f t="array" ref="G8282">IF(D8282&lt;&gt;"",INDEX(DysfunctionalValues,2,MATCH(D8282,KanoDysfunctional,0)),"")</f>
        <v/>
      </c>
      <c r="H8282" s="30" t="str">
        <f t="array" ref="H8282">IF(C8282&lt;&gt;"",INDEX(KanoTable,MATCH(C8282,KanoFunctional,0),MATCH(D8282,KanoDysfunctional,0)),"")</f>
        <v/>
      </c>
      <c r="I8282" s="30" t="str">
        <f t="shared" si="131"/>
        <v/>
      </c>
      <c r="J8282" s="30" t="e">
        <f>VLOOKUP(B8282,Users!$A$2:$C$10000,3,FALSE)</f>
        <v>#N/A</v>
      </c>
    </row>
    <row r="8283" spans="1:10" ht="15.75" customHeight="1">
      <c r="A8283" s="3"/>
      <c r="B8283" s="3"/>
      <c r="C8283" s="3"/>
      <c r="D8283" s="3"/>
      <c r="E8283" s="3"/>
      <c r="F8283" s="30" t="str">
        <f t="array" ref="F8283">IF(C8283&lt;&gt;"",INDEX(FunctionalValues,MATCH(C8283,KanoFunctional,0),2),"")</f>
        <v/>
      </c>
      <c r="G8283" s="30" t="str">
        <f t="array" ref="G8283">IF(D8283&lt;&gt;"",INDEX(DysfunctionalValues,2,MATCH(D8283,KanoDysfunctional,0)),"")</f>
        <v/>
      </c>
      <c r="H8283" s="30" t="str">
        <f t="array" ref="H8283">IF(C8283&lt;&gt;"",INDEX(KanoTable,MATCH(C8283,KanoFunctional,0),MATCH(D8283,KanoDysfunctional,0)),"")</f>
        <v/>
      </c>
      <c r="I8283" s="30" t="str">
        <f t="shared" si="131"/>
        <v/>
      </c>
      <c r="J8283" s="30" t="e">
        <f>VLOOKUP(B8283,Users!$A$2:$C$10000,3,FALSE)</f>
        <v>#N/A</v>
      </c>
    </row>
    <row r="8284" spans="1:10" ht="15.75" customHeight="1">
      <c r="A8284" s="3"/>
      <c r="B8284" s="3"/>
      <c r="C8284" s="3"/>
      <c r="D8284" s="3"/>
      <c r="E8284" s="3"/>
      <c r="F8284" s="30" t="str">
        <f t="array" ref="F8284">IF(C8284&lt;&gt;"",INDEX(FunctionalValues,MATCH(C8284,KanoFunctional,0),2),"")</f>
        <v/>
      </c>
      <c r="G8284" s="30" t="str">
        <f t="array" ref="G8284">IF(D8284&lt;&gt;"",INDEX(DysfunctionalValues,2,MATCH(D8284,KanoDysfunctional,0)),"")</f>
        <v/>
      </c>
      <c r="H8284" s="30" t="str">
        <f t="array" ref="H8284">IF(C8284&lt;&gt;"",INDEX(KanoTable,MATCH(C8284,KanoFunctional,0),MATCH(D8284,KanoDysfunctional,0)),"")</f>
        <v/>
      </c>
      <c r="I8284" s="30" t="str">
        <f t="shared" si="131"/>
        <v/>
      </c>
      <c r="J8284" s="30" t="e">
        <f>VLOOKUP(B8284,Users!$A$2:$C$10000,3,FALSE)</f>
        <v>#N/A</v>
      </c>
    </row>
    <row r="8285" spans="1:10" ht="15.75" customHeight="1">
      <c r="A8285" s="3"/>
      <c r="B8285" s="3"/>
      <c r="C8285" s="3"/>
      <c r="D8285" s="3"/>
      <c r="E8285" s="3"/>
      <c r="F8285" s="30" t="str">
        <f t="array" ref="F8285">IF(C8285&lt;&gt;"",INDEX(FunctionalValues,MATCH(C8285,KanoFunctional,0),2),"")</f>
        <v/>
      </c>
      <c r="G8285" s="30" t="str">
        <f t="array" ref="G8285">IF(D8285&lt;&gt;"",INDEX(DysfunctionalValues,2,MATCH(D8285,KanoDysfunctional,0)),"")</f>
        <v/>
      </c>
      <c r="H8285" s="30" t="str">
        <f t="array" ref="H8285">IF(C8285&lt;&gt;"",INDEX(KanoTable,MATCH(C8285,KanoFunctional,0),MATCH(D8285,KanoDysfunctional,0)),"")</f>
        <v/>
      </c>
      <c r="I8285" s="30" t="str">
        <f t="shared" si="131"/>
        <v/>
      </c>
      <c r="J8285" s="30" t="e">
        <f>VLOOKUP(B8285,Users!$A$2:$C$10000,3,FALSE)</f>
        <v>#N/A</v>
      </c>
    </row>
    <row r="8286" spans="1:10" ht="15.75" customHeight="1">
      <c r="A8286" s="3"/>
      <c r="B8286" s="3"/>
      <c r="C8286" s="3"/>
      <c r="D8286" s="3"/>
      <c r="E8286" s="3"/>
      <c r="F8286" s="30" t="str">
        <f t="array" ref="F8286">IF(C8286&lt;&gt;"",INDEX(FunctionalValues,MATCH(C8286,KanoFunctional,0),2),"")</f>
        <v/>
      </c>
      <c r="G8286" s="30" t="str">
        <f t="array" ref="G8286">IF(D8286&lt;&gt;"",INDEX(DysfunctionalValues,2,MATCH(D8286,KanoDysfunctional,0)),"")</f>
        <v/>
      </c>
      <c r="H8286" s="30" t="str">
        <f t="array" ref="H8286">IF(C8286&lt;&gt;"",INDEX(KanoTable,MATCH(C8286,KanoFunctional,0),MATCH(D8286,KanoDysfunctional,0)),"")</f>
        <v/>
      </c>
      <c r="I8286" s="30" t="str">
        <f t="shared" si="131"/>
        <v/>
      </c>
      <c r="J8286" s="30" t="e">
        <f>VLOOKUP(B8286,Users!$A$2:$C$10000,3,FALSE)</f>
        <v>#N/A</v>
      </c>
    </row>
    <row r="8287" spans="1:10" ht="15.75" customHeight="1">
      <c r="A8287" s="3"/>
      <c r="B8287" s="3"/>
      <c r="C8287" s="3"/>
      <c r="D8287" s="3"/>
      <c r="E8287" s="3"/>
      <c r="F8287" s="30" t="str">
        <f t="array" ref="F8287">IF(C8287&lt;&gt;"",INDEX(FunctionalValues,MATCH(C8287,KanoFunctional,0),2),"")</f>
        <v/>
      </c>
      <c r="G8287" s="30" t="str">
        <f t="array" ref="G8287">IF(D8287&lt;&gt;"",INDEX(DysfunctionalValues,2,MATCH(D8287,KanoDysfunctional,0)),"")</f>
        <v/>
      </c>
      <c r="H8287" s="30" t="str">
        <f t="array" ref="H8287">IF(C8287&lt;&gt;"",INDEX(KanoTable,MATCH(C8287,KanoFunctional,0),MATCH(D8287,KanoDysfunctional,0)),"")</f>
        <v/>
      </c>
      <c r="I8287" s="30" t="str">
        <f t="shared" si="131"/>
        <v/>
      </c>
      <c r="J8287" s="30" t="e">
        <f>VLOOKUP(B8287,Users!$A$2:$C$10000,3,FALSE)</f>
        <v>#N/A</v>
      </c>
    </row>
    <row r="8288" spans="1:10" ht="15.75" customHeight="1">
      <c r="A8288" s="3"/>
      <c r="B8288" s="3"/>
      <c r="C8288" s="3"/>
      <c r="D8288" s="3"/>
      <c r="E8288" s="3"/>
      <c r="F8288" s="30" t="str">
        <f t="array" ref="F8288">IF(C8288&lt;&gt;"",INDEX(FunctionalValues,MATCH(C8288,KanoFunctional,0),2),"")</f>
        <v/>
      </c>
      <c r="G8288" s="30" t="str">
        <f t="array" ref="G8288">IF(D8288&lt;&gt;"",INDEX(DysfunctionalValues,2,MATCH(D8288,KanoDysfunctional,0)),"")</f>
        <v/>
      </c>
      <c r="H8288" s="30" t="str">
        <f t="array" ref="H8288">IF(C8288&lt;&gt;"",INDEX(KanoTable,MATCH(C8288,KanoFunctional,0),MATCH(D8288,KanoDysfunctional,0)),"")</f>
        <v/>
      </c>
      <c r="I8288" s="30" t="str">
        <f t="shared" si="131"/>
        <v/>
      </c>
      <c r="J8288" s="30" t="e">
        <f>VLOOKUP(B8288,Users!$A$2:$C$10000,3,FALSE)</f>
        <v>#N/A</v>
      </c>
    </row>
    <row r="8289" spans="1:10" ht="15.75" customHeight="1">
      <c r="A8289" s="3"/>
      <c r="B8289" s="3"/>
      <c r="C8289" s="3"/>
      <c r="D8289" s="3"/>
      <c r="E8289" s="3"/>
      <c r="F8289" s="30" t="str">
        <f t="array" ref="F8289">IF(C8289&lt;&gt;"",INDEX(FunctionalValues,MATCH(C8289,KanoFunctional,0),2),"")</f>
        <v/>
      </c>
      <c r="G8289" s="30" t="str">
        <f t="array" ref="G8289">IF(D8289&lt;&gt;"",INDEX(DysfunctionalValues,2,MATCH(D8289,KanoDysfunctional,0)),"")</f>
        <v/>
      </c>
      <c r="H8289" s="30" t="str">
        <f t="array" ref="H8289">IF(C8289&lt;&gt;"",INDEX(KanoTable,MATCH(C8289,KanoFunctional,0),MATCH(D8289,KanoDysfunctional,0)),"")</f>
        <v/>
      </c>
      <c r="I8289" s="30" t="str">
        <f t="shared" si="131"/>
        <v/>
      </c>
      <c r="J8289" s="30" t="e">
        <f>VLOOKUP(B8289,Users!$A$2:$C$10000,3,FALSE)</f>
        <v>#N/A</v>
      </c>
    </row>
    <row r="8290" spans="1:10" ht="15.75" customHeight="1">
      <c r="A8290" s="3"/>
      <c r="B8290" s="3"/>
      <c r="C8290" s="3"/>
      <c r="D8290" s="3"/>
      <c r="E8290" s="3"/>
      <c r="F8290" s="30" t="str">
        <f t="array" ref="F8290">IF(C8290&lt;&gt;"",INDEX(FunctionalValues,MATCH(C8290,KanoFunctional,0),2),"")</f>
        <v/>
      </c>
      <c r="G8290" s="30" t="str">
        <f t="array" ref="G8290">IF(D8290&lt;&gt;"",INDEX(DysfunctionalValues,2,MATCH(D8290,KanoDysfunctional,0)),"")</f>
        <v/>
      </c>
      <c r="H8290" s="30" t="str">
        <f t="array" ref="H8290">IF(C8290&lt;&gt;"",INDEX(KanoTable,MATCH(C8290,KanoFunctional,0),MATCH(D8290,KanoDysfunctional,0)),"")</f>
        <v/>
      </c>
      <c r="I8290" s="30" t="str">
        <f t="shared" si="131"/>
        <v/>
      </c>
      <c r="J8290" s="30" t="e">
        <f>VLOOKUP(B8290,Users!$A$2:$C$10000,3,FALSE)</f>
        <v>#N/A</v>
      </c>
    </row>
    <row r="8291" spans="1:10" ht="15.75" customHeight="1">
      <c r="A8291" s="3"/>
      <c r="B8291" s="3"/>
      <c r="C8291" s="3"/>
      <c r="D8291" s="3"/>
      <c r="E8291" s="3"/>
      <c r="F8291" s="30" t="str">
        <f t="array" ref="F8291">IF(C8291&lt;&gt;"",INDEX(FunctionalValues,MATCH(C8291,KanoFunctional,0),2),"")</f>
        <v/>
      </c>
      <c r="G8291" s="30" t="str">
        <f t="array" ref="G8291">IF(D8291&lt;&gt;"",INDEX(DysfunctionalValues,2,MATCH(D8291,KanoDysfunctional,0)),"")</f>
        <v/>
      </c>
      <c r="H8291" s="30" t="str">
        <f t="array" ref="H8291">IF(C8291&lt;&gt;"",INDEX(KanoTable,MATCH(C8291,KanoFunctional,0),MATCH(D8291,KanoDysfunctional,0)),"")</f>
        <v/>
      </c>
      <c r="I8291" s="30" t="str">
        <f t="shared" si="131"/>
        <v/>
      </c>
      <c r="J8291" s="30" t="e">
        <f>VLOOKUP(B8291,Users!$A$2:$C$10000,3,FALSE)</f>
        <v>#N/A</v>
      </c>
    </row>
    <row r="8292" spans="1:10" ht="15.75" customHeight="1">
      <c r="A8292" s="3"/>
      <c r="B8292" s="3"/>
      <c r="C8292" s="3"/>
      <c r="D8292" s="3"/>
      <c r="E8292" s="3"/>
      <c r="F8292" s="30" t="str">
        <f t="array" ref="F8292">IF(C8292&lt;&gt;"",INDEX(FunctionalValues,MATCH(C8292,KanoFunctional,0),2),"")</f>
        <v/>
      </c>
      <c r="G8292" s="30" t="str">
        <f t="array" ref="G8292">IF(D8292&lt;&gt;"",INDEX(DysfunctionalValues,2,MATCH(D8292,KanoDysfunctional,0)),"")</f>
        <v/>
      </c>
      <c r="H8292" s="30" t="str">
        <f t="array" ref="H8292">IF(C8292&lt;&gt;"",INDEX(KanoTable,MATCH(C8292,KanoFunctional,0),MATCH(D8292,KanoDysfunctional,0)),"")</f>
        <v/>
      </c>
      <c r="I8292" s="30" t="str">
        <f t="shared" si="131"/>
        <v/>
      </c>
      <c r="J8292" s="30" t="e">
        <f>VLOOKUP(B8292,Users!$A$2:$C$10000,3,FALSE)</f>
        <v>#N/A</v>
      </c>
    </row>
    <row r="8293" spans="1:10" ht="15.75" customHeight="1">
      <c r="A8293" s="3"/>
      <c r="B8293" s="3"/>
      <c r="C8293" s="3"/>
      <c r="D8293" s="3"/>
      <c r="E8293" s="3"/>
      <c r="F8293" s="30" t="str">
        <f t="array" ref="F8293">IF(C8293&lt;&gt;"",INDEX(FunctionalValues,MATCH(C8293,KanoFunctional,0),2),"")</f>
        <v/>
      </c>
      <c r="G8293" s="30" t="str">
        <f t="array" ref="G8293">IF(D8293&lt;&gt;"",INDEX(DysfunctionalValues,2,MATCH(D8293,KanoDysfunctional,0)),"")</f>
        <v/>
      </c>
      <c r="H8293" s="30" t="str">
        <f t="array" ref="H8293">IF(C8293&lt;&gt;"",INDEX(KanoTable,MATCH(C8293,KanoFunctional,0),MATCH(D8293,KanoDysfunctional,0)),"")</f>
        <v/>
      </c>
      <c r="I8293" s="30" t="str">
        <f t="shared" si="131"/>
        <v/>
      </c>
      <c r="J8293" s="30" t="e">
        <f>VLOOKUP(B8293,Users!$A$2:$C$10000,3,FALSE)</f>
        <v>#N/A</v>
      </c>
    </row>
    <row r="8294" spans="1:10" ht="15.75" customHeight="1">
      <c r="A8294" s="3"/>
      <c r="B8294" s="3"/>
      <c r="C8294" s="3"/>
      <c r="D8294" s="3"/>
      <c r="E8294" s="3"/>
      <c r="F8294" s="30" t="str">
        <f t="array" ref="F8294">IF(C8294&lt;&gt;"",INDEX(FunctionalValues,MATCH(C8294,KanoFunctional,0),2),"")</f>
        <v/>
      </c>
      <c r="G8294" s="30" t="str">
        <f t="array" ref="G8294">IF(D8294&lt;&gt;"",INDEX(DysfunctionalValues,2,MATCH(D8294,KanoDysfunctional,0)),"")</f>
        <v/>
      </c>
      <c r="H8294" s="30" t="str">
        <f t="array" ref="H8294">IF(C8294&lt;&gt;"",INDEX(KanoTable,MATCH(C8294,KanoFunctional,0),MATCH(D8294,KanoDysfunctional,0)),"")</f>
        <v/>
      </c>
      <c r="I8294" s="30" t="str">
        <f t="shared" si="131"/>
        <v/>
      </c>
      <c r="J8294" s="30" t="e">
        <f>VLOOKUP(B8294,Users!$A$2:$C$10000,3,FALSE)</f>
        <v>#N/A</v>
      </c>
    </row>
    <row r="8295" spans="1:10" ht="15.75" customHeight="1">
      <c r="A8295" s="3"/>
      <c r="B8295" s="3"/>
      <c r="C8295" s="3"/>
      <c r="D8295" s="3"/>
      <c r="E8295" s="3"/>
      <c r="F8295" s="30" t="str">
        <f t="array" ref="F8295">IF(C8295&lt;&gt;"",INDEX(FunctionalValues,MATCH(C8295,KanoFunctional,0),2),"")</f>
        <v/>
      </c>
      <c r="G8295" s="30" t="str">
        <f t="array" ref="G8295">IF(D8295&lt;&gt;"",INDEX(DysfunctionalValues,2,MATCH(D8295,KanoDysfunctional,0)),"")</f>
        <v/>
      </c>
      <c r="H8295" s="30" t="str">
        <f t="array" ref="H8295">IF(C8295&lt;&gt;"",INDEX(KanoTable,MATCH(C8295,KanoFunctional,0),MATCH(D8295,KanoDysfunctional,0)),"")</f>
        <v/>
      </c>
      <c r="I8295" s="30" t="str">
        <f t="shared" si="131"/>
        <v/>
      </c>
      <c r="J8295" s="30" t="e">
        <f>VLOOKUP(B8295,Users!$A$2:$C$10000,3,FALSE)</f>
        <v>#N/A</v>
      </c>
    </row>
    <row r="8296" spans="1:10" ht="15.75" customHeight="1">
      <c r="A8296" s="3"/>
      <c r="B8296" s="3"/>
      <c r="C8296" s="3"/>
      <c r="D8296" s="3"/>
      <c r="E8296" s="3"/>
      <c r="F8296" s="30" t="str">
        <f t="array" ref="F8296">IF(C8296&lt;&gt;"",INDEX(FunctionalValues,MATCH(C8296,KanoFunctional,0),2),"")</f>
        <v/>
      </c>
      <c r="G8296" s="30" t="str">
        <f t="array" ref="G8296">IF(D8296&lt;&gt;"",INDEX(DysfunctionalValues,2,MATCH(D8296,KanoDysfunctional,0)),"")</f>
        <v/>
      </c>
      <c r="H8296" s="30" t="str">
        <f t="array" ref="H8296">IF(C8296&lt;&gt;"",INDEX(KanoTable,MATCH(C8296,KanoFunctional,0),MATCH(D8296,KanoDysfunctional,0)),"")</f>
        <v/>
      </c>
      <c r="I8296" s="30" t="str">
        <f t="shared" si="131"/>
        <v/>
      </c>
      <c r="J8296" s="30" t="e">
        <f>VLOOKUP(B8296,Users!$A$2:$C$10000,3,FALSE)</f>
        <v>#N/A</v>
      </c>
    </row>
    <row r="8297" spans="1:10" ht="15.75" customHeight="1">
      <c r="A8297" s="3"/>
      <c r="B8297" s="3"/>
      <c r="C8297" s="3"/>
      <c r="D8297" s="3"/>
      <c r="E8297" s="3"/>
      <c r="F8297" s="30" t="str">
        <f t="array" ref="F8297">IF(C8297&lt;&gt;"",INDEX(FunctionalValues,MATCH(C8297,KanoFunctional,0),2),"")</f>
        <v/>
      </c>
      <c r="G8297" s="30" t="str">
        <f t="array" ref="G8297">IF(D8297&lt;&gt;"",INDEX(DysfunctionalValues,2,MATCH(D8297,KanoDysfunctional,0)),"")</f>
        <v/>
      </c>
      <c r="H8297" s="30" t="str">
        <f t="array" ref="H8297">IF(C8297&lt;&gt;"",INDEX(KanoTable,MATCH(C8297,KanoFunctional,0),MATCH(D8297,KanoDysfunctional,0)),"")</f>
        <v/>
      </c>
      <c r="I8297" s="30" t="str">
        <f t="shared" si="131"/>
        <v/>
      </c>
      <c r="J8297" s="30" t="e">
        <f>VLOOKUP(B8297,Users!$A$2:$C$10000,3,FALSE)</f>
        <v>#N/A</v>
      </c>
    </row>
    <row r="8298" spans="1:10" ht="15.75" customHeight="1">
      <c r="A8298" s="3"/>
      <c r="B8298" s="3"/>
      <c r="C8298" s="3"/>
      <c r="D8298" s="3"/>
      <c r="E8298" s="3"/>
      <c r="F8298" s="30" t="str">
        <f t="array" ref="F8298">IF(C8298&lt;&gt;"",INDEX(FunctionalValues,MATCH(C8298,KanoFunctional,0),2),"")</f>
        <v/>
      </c>
      <c r="G8298" s="30" t="str">
        <f t="array" ref="G8298">IF(D8298&lt;&gt;"",INDEX(DysfunctionalValues,2,MATCH(D8298,KanoDysfunctional,0)),"")</f>
        <v/>
      </c>
      <c r="H8298" s="30" t="str">
        <f t="array" ref="H8298">IF(C8298&lt;&gt;"",INDEX(KanoTable,MATCH(C8298,KanoFunctional,0),MATCH(D8298,KanoDysfunctional,0)),"")</f>
        <v/>
      </c>
      <c r="I8298" s="30" t="str">
        <f t="shared" si="131"/>
        <v/>
      </c>
      <c r="J8298" s="30" t="e">
        <f>VLOOKUP(B8298,Users!$A$2:$C$10000,3,FALSE)</f>
        <v>#N/A</v>
      </c>
    </row>
    <row r="8299" spans="1:10" ht="15.75" customHeight="1">
      <c r="A8299" s="3"/>
      <c r="B8299" s="3"/>
      <c r="C8299" s="3"/>
      <c r="D8299" s="3"/>
      <c r="E8299" s="3"/>
      <c r="F8299" s="30" t="str">
        <f t="array" ref="F8299">IF(C8299&lt;&gt;"",INDEX(FunctionalValues,MATCH(C8299,KanoFunctional,0),2),"")</f>
        <v/>
      </c>
      <c r="G8299" s="30" t="str">
        <f t="array" ref="G8299">IF(D8299&lt;&gt;"",INDEX(DysfunctionalValues,2,MATCH(D8299,KanoDysfunctional,0)),"")</f>
        <v/>
      </c>
      <c r="H8299" s="30" t="str">
        <f t="array" ref="H8299">IF(C8299&lt;&gt;"",INDEX(KanoTable,MATCH(C8299,KanoFunctional,0),MATCH(D8299,KanoDysfunctional,0)),"")</f>
        <v/>
      </c>
      <c r="I8299" s="30" t="str">
        <f t="shared" si="131"/>
        <v/>
      </c>
      <c r="J8299" s="30" t="e">
        <f>VLOOKUP(B8299,Users!$A$2:$C$10000,3,FALSE)</f>
        <v>#N/A</v>
      </c>
    </row>
    <row r="8300" spans="1:10" ht="15.75" customHeight="1">
      <c r="A8300" s="3"/>
      <c r="B8300" s="3"/>
      <c r="C8300" s="3"/>
      <c r="D8300" s="3"/>
      <c r="E8300" s="3"/>
      <c r="F8300" s="30" t="str">
        <f t="array" ref="F8300">IF(C8300&lt;&gt;"",INDEX(FunctionalValues,MATCH(C8300,KanoFunctional,0),2),"")</f>
        <v/>
      </c>
      <c r="G8300" s="30" t="str">
        <f t="array" ref="G8300">IF(D8300&lt;&gt;"",INDEX(DysfunctionalValues,2,MATCH(D8300,KanoDysfunctional,0)),"")</f>
        <v/>
      </c>
      <c r="H8300" s="30" t="str">
        <f t="array" ref="H8300">IF(C8300&lt;&gt;"",INDEX(KanoTable,MATCH(C8300,KanoFunctional,0),MATCH(D8300,KanoDysfunctional,0)),"")</f>
        <v/>
      </c>
      <c r="I8300" s="30" t="str">
        <f t="shared" si="131"/>
        <v/>
      </c>
      <c r="J8300" s="30" t="e">
        <f>VLOOKUP(B8300,Users!$A$2:$C$10000,3,FALSE)</f>
        <v>#N/A</v>
      </c>
    </row>
    <row r="8301" spans="1:10" ht="15.75" customHeight="1">
      <c r="A8301" s="3"/>
      <c r="B8301" s="3"/>
      <c r="C8301" s="3"/>
      <c r="D8301" s="3"/>
      <c r="E8301" s="3"/>
      <c r="F8301" s="30" t="str">
        <f t="array" ref="F8301">IF(C8301&lt;&gt;"",INDEX(FunctionalValues,MATCH(C8301,KanoFunctional,0),2),"")</f>
        <v/>
      </c>
      <c r="G8301" s="30" t="str">
        <f t="array" ref="G8301">IF(D8301&lt;&gt;"",INDEX(DysfunctionalValues,2,MATCH(D8301,KanoDysfunctional,0)),"")</f>
        <v/>
      </c>
      <c r="H8301" s="30" t="str">
        <f t="array" ref="H8301">IF(C8301&lt;&gt;"",INDEX(KanoTable,MATCH(C8301,KanoFunctional,0),MATCH(D8301,KanoDysfunctional,0)),"")</f>
        <v/>
      </c>
      <c r="I8301" s="30" t="str">
        <f t="shared" si="131"/>
        <v/>
      </c>
      <c r="J8301" s="30" t="e">
        <f>VLOOKUP(B8301,Users!$A$2:$C$10000,3,FALSE)</f>
        <v>#N/A</v>
      </c>
    </row>
    <row r="8302" spans="1:10" ht="15.75" customHeight="1">
      <c r="A8302" s="3"/>
      <c r="B8302" s="3"/>
      <c r="C8302" s="3"/>
      <c r="D8302" s="3"/>
      <c r="E8302" s="3"/>
      <c r="F8302" s="30" t="str">
        <f t="array" ref="F8302">IF(C8302&lt;&gt;"",INDEX(FunctionalValues,MATCH(C8302,KanoFunctional,0),2),"")</f>
        <v/>
      </c>
      <c r="G8302" s="30" t="str">
        <f t="array" ref="G8302">IF(D8302&lt;&gt;"",INDEX(DysfunctionalValues,2,MATCH(D8302,KanoDysfunctional,0)),"")</f>
        <v/>
      </c>
      <c r="H8302" s="30" t="str">
        <f t="array" ref="H8302">IF(C8302&lt;&gt;"",INDEX(KanoTable,MATCH(C8302,KanoFunctional,0),MATCH(D8302,KanoDysfunctional,0)),"")</f>
        <v/>
      </c>
      <c r="I8302" s="30" t="str">
        <f t="shared" si="131"/>
        <v/>
      </c>
      <c r="J8302" s="30" t="e">
        <f>VLOOKUP(B8302,Users!$A$2:$C$10000,3,FALSE)</f>
        <v>#N/A</v>
      </c>
    </row>
    <row r="8303" spans="1:10" ht="15.75" customHeight="1">
      <c r="A8303" s="3"/>
      <c r="B8303" s="3"/>
      <c r="C8303" s="3"/>
      <c r="D8303" s="3"/>
      <c r="E8303" s="3"/>
      <c r="F8303" s="30" t="str">
        <f t="array" ref="F8303">IF(C8303&lt;&gt;"",INDEX(FunctionalValues,MATCH(C8303,KanoFunctional,0),2),"")</f>
        <v/>
      </c>
      <c r="G8303" s="30" t="str">
        <f t="array" ref="G8303">IF(D8303&lt;&gt;"",INDEX(DysfunctionalValues,2,MATCH(D8303,KanoDysfunctional,0)),"")</f>
        <v/>
      </c>
      <c r="H8303" s="30" t="str">
        <f t="array" ref="H8303">IF(C8303&lt;&gt;"",INDEX(KanoTable,MATCH(C8303,KanoFunctional,0),MATCH(D8303,KanoDysfunctional,0)),"")</f>
        <v/>
      </c>
      <c r="I8303" s="30" t="str">
        <f t="shared" si="131"/>
        <v/>
      </c>
      <c r="J8303" s="30" t="e">
        <f>VLOOKUP(B8303,Users!$A$2:$C$10000,3,FALSE)</f>
        <v>#N/A</v>
      </c>
    </row>
    <row r="8304" spans="1:10" ht="15.75" customHeight="1">
      <c r="A8304" s="3"/>
      <c r="B8304" s="3"/>
      <c r="C8304" s="3"/>
      <c r="D8304" s="3"/>
      <c r="E8304" s="3"/>
      <c r="F8304" s="30" t="str">
        <f t="array" ref="F8304">IF(C8304&lt;&gt;"",INDEX(FunctionalValues,MATCH(C8304,KanoFunctional,0),2),"")</f>
        <v/>
      </c>
      <c r="G8304" s="30" t="str">
        <f t="array" ref="G8304">IF(D8304&lt;&gt;"",INDEX(DysfunctionalValues,2,MATCH(D8304,KanoDysfunctional,0)),"")</f>
        <v/>
      </c>
      <c r="H8304" s="30" t="str">
        <f t="array" ref="H8304">IF(C8304&lt;&gt;"",INDEX(KanoTable,MATCH(C8304,KanoFunctional,0),MATCH(D8304,KanoDysfunctional,0)),"")</f>
        <v/>
      </c>
      <c r="I8304" s="30" t="str">
        <f t="shared" si="131"/>
        <v/>
      </c>
      <c r="J8304" s="30" t="e">
        <f>VLOOKUP(B8304,Users!$A$2:$C$10000,3,FALSE)</f>
        <v>#N/A</v>
      </c>
    </row>
    <row r="8305" spans="1:10" ht="15.75" customHeight="1">
      <c r="A8305" s="3"/>
      <c r="B8305" s="3"/>
      <c r="C8305" s="3"/>
      <c r="D8305" s="3"/>
      <c r="E8305" s="3"/>
      <c r="F8305" s="30" t="str">
        <f t="array" ref="F8305">IF(C8305&lt;&gt;"",INDEX(FunctionalValues,MATCH(C8305,KanoFunctional,0),2),"")</f>
        <v/>
      </c>
      <c r="G8305" s="30" t="str">
        <f t="array" ref="G8305">IF(D8305&lt;&gt;"",INDEX(DysfunctionalValues,2,MATCH(D8305,KanoDysfunctional,0)),"")</f>
        <v/>
      </c>
      <c r="H8305" s="30" t="str">
        <f t="array" ref="H8305">IF(C8305&lt;&gt;"",INDEX(KanoTable,MATCH(C8305,KanoFunctional,0),MATCH(D8305,KanoDysfunctional,0)),"")</f>
        <v/>
      </c>
      <c r="I8305" s="30" t="str">
        <f t="shared" si="131"/>
        <v/>
      </c>
      <c r="J8305" s="30" t="e">
        <f>VLOOKUP(B8305,Users!$A$2:$C$10000,3,FALSE)</f>
        <v>#N/A</v>
      </c>
    </row>
    <row r="8306" spans="1:10" ht="15.75" customHeight="1">
      <c r="A8306" s="3"/>
      <c r="B8306" s="3"/>
      <c r="C8306" s="3"/>
      <c r="D8306" s="3"/>
      <c r="E8306" s="3"/>
      <c r="F8306" s="30" t="str">
        <f t="array" ref="F8306">IF(C8306&lt;&gt;"",INDEX(FunctionalValues,MATCH(C8306,KanoFunctional,0),2),"")</f>
        <v/>
      </c>
      <c r="G8306" s="30" t="str">
        <f t="array" ref="G8306">IF(D8306&lt;&gt;"",INDEX(DysfunctionalValues,2,MATCH(D8306,KanoDysfunctional,0)),"")</f>
        <v/>
      </c>
      <c r="H8306" s="30" t="str">
        <f t="array" ref="H8306">IF(C8306&lt;&gt;"",INDEX(KanoTable,MATCH(C8306,KanoFunctional,0),MATCH(D8306,KanoDysfunctional,0)),"")</f>
        <v/>
      </c>
      <c r="I8306" s="30" t="str">
        <f t="shared" si="131"/>
        <v/>
      </c>
      <c r="J8306" s="30" t="e">
        <f>VLOOKUP(B8306,Users!$A$2:$C$10000,3,FALSE)</f>
        <v>#N/A</v>
      </c>
    </row>
    <row r="8307" spans="1:10" ht="15.75" customHeight="1">
      <c r="A8307" s="3"/>
      <c r="B8307" s="3"/>
      <c r="C8307" s="3"/>
      <c r="D8307" s="3"/>
      <c r="E8307" s="3"/>
      <c r="F8307" s="30" t="str">
        <f t="array" ref="F8307">IF(C8307&lt;&gt;"",INDEX(FunctionalValues,MATCH(C8307,KanoFunctional,0),2),"")</f>
        <v/>
      </c>
      <c r="G8307" s="30" t="str">
        <f t="array" ref="G8307">IF(D8307&lt;&gt;"",INDEX(DysfunctionalValues,2,MATCH(D8307,KanoDysfunctional,0)),"")</f>
        <v/>
      </c>
      <c r="H8307" s="30" t="str">
        <f t="array" ref="H8307">IF(C8307&lt;&gt;"",INDEX(KanoTable,MATCH(C8307,KanoFunctional,0),MATCH(D8307,KanoDysfunctional,0)),"")</f>
        <v/>
      </c>
      <c r="I8307" s="30" t="str">
        <f t="shared" si="131"/>
        <v/>
      </c>
      <c r="J8307" s="30" t="e">
        <f>VLOOKUP(B8307,Users!$A$2:$C$10000,3,FALSE)</f>
        <v>#N/A</v>
      </c>
    </row>
    <row r="8308" spans="1:10" ht="15.75" customHeight="1">
      <c r="A8308" s="3"/>
      <c r="B8308" s="3"/>
      <c r="C8308" s="3"/>
      <c r="D8308" s="3"/>
      <c r="E8308" s="3"/>
      <c r="F8308" s="30" t="str">
        <f t="array" ref="F8308">IF(C8308&lt;&gt;"",INDEX(FunctionalValues,MATCH(C8308,KanoFunctional,0),2),"")</f>
        <v/>
      </c>
      <c r="G8308" s="30" t="str">
        <f t="array" ref="G8308">IF(D8308&lt;&gt;"",INDEX(DysfunctionalValues,2,MATCH(D8308,KanoDysfunctional,0)),"")</f>
        <v/>
      </c>
      <c r="H8308" s="30" t="str">
        <f t="array" ref="H8308">IF(C8308&lt;&gt;"",INDEX(KanoTable,MATCH(C8308,KanoFunctional,0),MATCH(D8308,KanoDysfunctional,0)),"")</f>
        <v/>
      </c>
      <c r="I8308" s="30" t="str">
        <f t="shared" si="131"/>
        <v/>
      </c>
      <c r="J8308" s="30" t="e">
        <f>VLOOKUP(B8308,Users!$A$2:$C$10000,3,FALSE)</f>
        <v>#N/A</v>
      </c>
    </row>
    <row r="8309" spans="1:10" ht="15.75" customHeight="1">
      <c r="A8309" s="3"/>
      <c r="B8309" s="3"/>
      <c r="C8309" s="3"/>
      <c r="D8309" s="3"/>
      <c r="E8309" s="3"/>
      <c r="F8309" s="30" t="str">
        <f t="array" ref="F8309">IF(C8309&lt;&gt;"",INDEX(FunctionalValues,MATCH(C8309,KanoFunctional,0),2),"")</f>
        <v/>
      </c>
      <c r="G8309" s="30" t="str">
        <f t="array" ref="G8309">IF(D8309&lt;&gt;"",INDEX(DysfunctionalValues,2,MATCH(D8309,KanoDysfunctional,0)),"")</f>
        <v/>
      </c>
      <c r="H8309" s="30" t="str">
        <f t="array" ref="H8309">IF(C8309&lt;&gt;"",INDEX(KanoTable,MATCH(C8309,KanoFunctional,0),MATCH(D8309,KanoDysfunctional,0)),"")</f>
        <v/>
      </c>
      <c r="I8309" s="30" t="str">
        <f t="shared" si="131"/>
        <v/>
      </c>
      <c r="J8309" s="30" t="e">
        <f>VLOOKUP(B8309,Users!$A$2:$C$10000,3,FALSE)</f>
        <v>#N/A</v>
      </c>
    </row>
    <row r="8310" spans="1:10" ht="15.75" customHeight="1">
      <c r="A8310" s="3"/>
      <c r="B8310" s="3"/>
      <c r="C8310" s="3"/>
      <c r="D8310" s="3"/>
      <c r="E8310" s="3"/>
      <c r="F8310" s="30" t="str">
        <f t="array" ref="F8310">IF(C8310&lt;&gt;"",INDEX(FunctionalValues,MATCH(C8310,KanoFunctional,0),2),"")</f>
        <v/>
      </c>
      <c r="G8310" s="30" t="str">
        <f t="array" ref="G8310">IF(D8310&lt;&gt;"",INDEX(DysfunctionalValues,2,MATCH(D8310,KanoDysfunctional,0)),"")</f>
        <v/>
      </c>
      <c r="H8310" s="30" t="str">
        <f t="array" ref="H8310">IF(C8310&lt;&gt;"",INDEX(KanoTable,MATCH(C8310,KanoFunctional,0),MATCH(D8310,KanoDysfunctional,0)),"")</f>
        <v/>
      </c>
      <c r="I8310" s="30" t="str">
        <f t="shared" si="131"/>
        <v/>
      </c>
      <c r="J8310" s="30" t="e">
        <f>VLOOKUP(B8310,Users!$A$2:$C$10000,3,FALSE)</f>
        <v>#N/A</v>
      </c>
    </row>
    <row r="8311" spans="1:10" ht="15.75" customHeight="1">
      <c r="A8311" s="3"/>
      <c r="B8311" s="3"/>
      <c r="C8311" s="3"/>
      <c r="D8311" s="3"/>
      <c r="E8311" s="3"/>
      <c r="F8311" s="30" t="str">
        <f t="array" ref="F8311">IF(C8311&lt;&gt;"",INDEX(FunctionalValues,MATCH(C8311,KanoFunctional,0),2),"")</f>
        <v/>
      </c>
      <c r="G8311" s="30" t="str">
        <f t="array" ref="G8311">IF(D8311&lt;&gt;"",INDEX(DysfunctionalValues,2,MATCH(D8311,KanoDysfunctional,0)),"")</f>
        <v/>
      </c>
      <c r="H8311" s="30" t="str">
        <f t="array" ref="H8311">IF(C8311&lt;&gt;"",INDEX(KanoTable,MATCH(C8311,KanoFunctional,0),MATCH(D8311,KanoDysfunctional,0)),"")</f>
        <v/>
      </c>
      <c r="I8311" s="30" t="str">
        <f t="shared" si="131"/>
        <v/>
      </c>
      <c r="J8311" s="30" t="e">
        <f>VLOOKUP(B8311,Users!$A$2:$C$10000,3,FALSE)</f>
        <v>#N/A</v>
      </c>
    </row>
    <row r="8312" spans="1:10" ht="15.75" customHeight="1">
      <c r="A8312" s="3"/>
      <c r="B8312" s="3"/>
      <c r="C8312" s="3"/>
      <c r="D8312" s="3"/>
      <c r="E8312" s="3"/>
      <c r="F8312" s="30" t="str">
        <f t="array" ref="F8312">IF(C8312&lt;&gt;"",INDEX(FunctionalValues,MATCH(C8312,KanoFunctional,0),2),"")</f>
        <v/>
      </c>
      <c r="G8312" s="30" t="str">
        <f t="array" ref="G8312">IF(D8312&lt;&gt;"",INDEX(DysfunctionalValues,2,MATCH(D8312,KanoDysfunctional,0)),"")</f>
        <v/>
      </c>
      <c r="H8312" s="30" t="str">
        <f t="array" ref="H8312">IF(C8312&lt;&gt;"",INDEX(KanoTable,MATCH(C8312,KanoFunctional,0),MATCH(D8312,KanoDysfunctional,0)),"")</f>
        <v/>
      </c>
      <c r="I8312" s="30" t="str">
        <f t="shared" si="131"/>
        <v/>
      </c>
      <c r="J8312" s="30" t="e">
        <f>VLOOKUP(B8312,Users!$A$2:$C$10000,3,FALSE)</f>
        <v>#N/A</v>
      </c>
    </row>
    <row r="8313" spans="1:10" ht="15.75" customHeight="1">
      <c r="A8313" s="3"/>
      <c r="B8313" s="3"/>
      <c r="C8313" s="3"/>
      <c r="D8313" s="3"/>
      <c r="E8313" s="3"/>
      <c r="F8313" s="30" t="str">
        <f t="array" ref="F8313">IF(C8313&lt;&gt;"",INDEX(FunctionalValues,MATCH(C8313,KanoFunctional,0),2),"")</f>
        <v/>
      </c>
      <c r="G8313" s="30" t="str">
        <f t="array" ref="G8313">IF(D8313&lt;&gt;"",INDEX(DysfunctionalValues,2,MATCH(D8313,KanoDysfunctional,0)),"")</f>
        <v/>
      </c>
      <c r="H8313" s="30" t="str">
        <f t="array" ref="H8313">IF(C8313&lt;&gt;"",INDEX(KanoTable,MATCH(C8313,KanoFunctional,0),MATCH(D8313,KanoDysfunctional,0)),"")</f>
        <v/>
      </c>
      <c r="I8313" s="30" t="str">
        <f t="shared" si="131"/>
        <v/>
      </c>
      <c r="J8313" s="30" t="e">
        <f>VLOOKUP(B8313,Users!$A$2:$C$10000,3,FALSE)</f>
        <v>#N/A</v>
      </c>
    </row>
    <row r="8314" spans="1:10" ht="15.75" customHeight="1">
      <c r="A8314" s="3"/>
      <c r="B8314" s="3"/>
      <c r="C8314" s="3"/>
      <c r="D8314" s="3"/>
      <c r="E8314" s="3"/>
      <c r="F8314" s="30" t="str">
        <f t="array" ref="F8314">IF(C8314&lt;&gt;"",INDEX(FunctionalValues,MATCH(C8314,KanoFunctional,0),2),"")</f>
        <v/>
      </c>
      <c r="G8314" s="30" t="str">
        <f t="array" ref="G8314">IF(D8314&lt;&gt;"",INDEX(DysfunctionalValues,2,MATCH(D8314,KanoDysfunctional,0)),"")</f>
        <v/>
      </c>
      <c r="H8314" s="30" t="str">
        <f t="array" ref="H8314">IF(C8314&lt;&gt;"",INDEX(KanoTable,MATCH(C8314,KanoFunctional,0),MATCH(D8314,KanoDysfunctional,0)),"")</f>
        <v/>
      </c>
      <c r="I8314" s="30" t="str">
        <f t="shared" si="131"/>
        <v/>
      </c>
      <c r="J8314" s="30" t="e">
        <f>VLOOKUP(B8314,Users!$A$2:$C$10000,3,FALSE)</f>
        <v>#N/A</v>
      </c>
    </row>
    <row r="8315" spans="1:10" ht="15.75" customHeight="1">
      <c r="A8315" s="3"/>
      <c r="B8315" s="3"/>
      <c r="C8315" s="3"/>
      <c r="D8315" s="3"/>
      <c r="E8315" s="3"/>
      <c r="F8315" s="30" t="str">
        <f t="array" ref="F8315">IF(C8315&lt;&gt;"",INDEX(FunctionalValues,MATCH(C8315,KanoFunctional,0),2),"")</f>
        <v/>
      </c>
      <c r="G8315" s="30" t="str">
        <f t="array" ref="G8315">IF(D8315&lt;&gt;"",INDEX(DysfunctionalValues,2,MATCH(D8315,KanoDysfunctional,0)),"")</f>
        <v/>
      </c>
      <c r="H8315" s="30" t="str">
        <f t="array" ref="H8315">IF(C8315&lt;&gt;"",INDEX(KanoTable,MATCH(C8315,KanoFunctional,0),MATCH(D8315,KanoDysfunctional,0)),"")</f>
        <v/>
      </c>
      <c r="I8315" s="30" t="str">
        <f t="shared" si="131"/>
        <v/>
      </c>
      <c r="J8315" s="30" t="e">
        <f>VLOOKUP(B8315,Users!$A$2:$C$10000,3,FALSE)</f>
        <v>#N/A</v>
      </c>
    </row>
    <row r="8316" spans="1:10" ht="15.75" customHeight="1">
      <c r="A8316" s="3"/>
      <c r="B8316" s="3"/>
      <c r="C8316" s="3"/>
      <c r="D8316" s="3"/>
      <c r="E8316" s="3"/>
      <c r="F8316" s="30" t="str">
        <f t="array" ref="F8316">IF(C8316&lt;&gt;"",INDEX(FunctionalValues,MATCH(C8316,KanoFunctional,0),2),"")</f>
        <v/>
      </c>
      <c r="G8316" s="30" t="str">
        <f t="array" ref="G8316">IF(D8316&lt;&gt;"",INDEX(DysfunctionalValues,2,MATCH(D8316,KanoDysfunctional,0)),"")</f>
        <v/>
      </c>
      <c r="H8316" s="30" t="str">
        <f t="array" ref="H8316">IF(C8316&lt;&gt;"",INDEX(KanoTable,MATCH(C8316,KanoFunctional,0),MATCH(D8316,KanoDysfunctional,0)),"")</f>
        <v/>
      </c>
      <c r="I8316" s="30" t="str">
        <f t="shared" si="131"/>
        <v/>
      </c>
      <c r="J8316" s="30" t="e">
        <f>VLOOKUP(B8316,Users!$A$2:$C$10000,3,FALSE)</f>
        <v>#N/A</v>
      </c>
    </row>
    <row r="8317" spans="1:10" ht="15.75" customHeight="1">
      <c r="A8317" s="3"/>
      <c r="B8317" s="3"/>
      <c r="C8317" s="3"/>
      <c r="D8317" s="3"/>
      <c r="E8317" s="3"/>
      <c r="F8317" s="30" t="str">
        <f t="array" ref="F8317">IF(C8317&lt;&gt;"",INDEX(FunctionalValues,MATCH(C8317,KanoFunctional,0),2),"")</f>
        <v/>
      </c>
      <c r="G8317" s="30" t="str">
        <f t="array" ref="G8317">IF(D8317&lt;&gt;"",INDEX(DysfunctionalValues,2,MATCH(D8317,KanoDysfunctional,0)),"")</f>
        <v/>
      </c>
      <c r="H8317" s="30" t="str">
        <f t="array" ref="H8317">IF(C8317&lt;&gt;"",INDEX(KanoTable,MATCH(C8317,KanoFunctional,0),MATCH(D8317,KanoDysfunctional,0)),"")</f>
        <v/>
      </c>
      <c r="I8317" s="30" t="str">
        <f t="shared" si="131"/>
        <v/>
      </c>
      <c r="J8317" s="30" t="e">
        <f>VLOOKUP(B8317,Users!$A$2:$C$10000,3,FALSE)</f>
        <v>#N/A</v>
      </c>
    </row>
    <row r="8318" spans="1:10" ht="15.75" customHeight="1">
      <c r="A8318" s="3"/>
      <c r="B8318" s="3"/>
      <c r="C8318" s="3"/>
      <c r="D8318" s="3"/>
      <c r="E8318" s="3"/>
      <c r="F8318" s="30" t="str">
        <f t="array" ref="F8318">IF(C8318&lt;&gt;"",INDEX(FunctionalValues,MATCH(C8318,KanoFunctional,0),2),"")</f>
        <v/>
      </c>
      <c r="G8318" s="30" t="str">
        <f t="array" ref="G8318">IF(D8318&lt;&gt;"",INDEX(DysfunctionalValues,2,MATCH(D8318,KanoDysfunctional,0)),"")</f>
        <v/>
      </c>
      <c r="H8318" s="30" t="str">
        <f t="array" ref="H8318">IF(C8318&lt;&gt;"",INDEX(KanoTable,MATCH(C8318,KanoFunctional,0),MATCH(D8318,KanoDysfunctional,0)),"")</f>
        <v/>
      </c>
      <c r="I8318" s="30" t="str">
        <f t="shared" si="131"/>
        <v/>
      </c>
      <c r="J8318" s="30" t="e">
        <f>VLOOKUP(B8318,Users!$A$2:$C$10000,3,FALSE)</f>
        <v>#N/A</v>
      </c>
    </row>
    <row r="8319" spans="1:10" ht="15.75" customHeight="1">
      <c r="A8319" s="3"/>
      <c r="B8319" s="3"/>
      <c r="C8319" s="3"/>
      <c r="D8319" s="3"/>
      <c r="E8319" s="3"/>
      <c r="F8319" s="30" t="str">
        <f t="array" ref="F8319">IF(C8319&lt;&gt;"",INDEX(FunctionalValues,MATCH(C8319,KanoFunctional,0),2),"")</f>
        <v/>
      </c>
      <c r="G8319" s="30" t="str">
        <f t="array" ref="G8319">IF(D8319&lt;&gt;"",INDEX(DysfunctionalValues,2,MATCH(D8319,KanoDysfunctional,0)),"")</f>
        <v/>
      </c>
      <c r="H8319" s="30" t="str">
        <f t="array" ref="H8319">IF(C8319&lt;&gt;"",INDEX(KanoTable,MATCH(C8319,KanoFunctional,0),MATCH(D8319,KanoDysfunctional,0)),"")</f>
        <v/>
      </c>
      <c r="I8319" s="30" t="str">
        <f t="shared" si="131"/>
        <v/>
      </c>
      <c r="J8319" s="30" t="e">
        <f>VLOOKUP(B8319,Users!$A$2:$C$10000,3,FALSE)</f>
        <v>#N/A</v>
      </c>
    </row>
    <row r="8320" spans="1:10" ht="15.75" customHeight="1">
      <c r="A8320" s="3"/>
      <c r="B8320" s="3"/>
      <c r="C8320" s="3"/>
      <c r="D8320" s="3"/>
      <c r="E8320" s="3"/>
      <c r="F8320" s="30" t="str">
        <f t="array" ref="F8320">IF(C8320&lt;&gt;"",INDEX(FunctionalValues,MATCH(C8320,KanoFunctional,0),2),"")</f>
        <v/>
      </c>
      <c r="G8320" s="30" t="str">
        <f t="array" ref="G8320">IF(D8320&lt;&gt;"",INDEX(DysfunctionalValues,2,MATCH(D8320,KanoDysfunctional,0)),"")</f>
        <v/>
      </c>
      <c r="H8320" s="30" t="str">
        <f t="array" ref="H8320">IF(C8320&lt;&gt;"",INDEX(KanoTable,MATCH(C8320,KanoFunctional,0),MATCH(D8320,KanoDysfunctional,0)),"")</f>
        <v/>
      </c>
      <c r="I8320" s="30" t="str">
        <f t="shared" si="131"/>
        <v/>
      </c>
      <c r="J8320" s="30" t="e">
        <f>VLOOKUP(B8320,Users!$A$2:$C$10000,3,FALSE)</f>
        <v>#N/A</v>
      </c>
    </row>
    <row r="8321" spans="1:10" ht="15.75" customHeight="1">
      <c r="A8321" s="3"/>
      <c r="B8321" s="3"/>
      <c r="C8321" s="3"/>
      <c r="D8321" s="3"/>
      <c r="E8321" s="3"/>
      <c r="F8321" s="30" t="str">
        <f t="array" ref="F8321">IF(C8321&lt;&gt;"",INDEX(FunctionalValues,MATCH(C8321,KanoFunctional,0),2),"")</f>
        <v/>
      </c>
      <c r="G8321" s="30" t="str">
        <f t="array" ref="G8321">IF(D8321&lt;&gt;"",INDEX(DysfunctionalValues,2,MATCH(D8321,KanoDysfunctional,0)),"")</f>
        <v/>
      </c>
      <c r="H8321" s="30" t="str">
        <f t="array" ref="H8321">IF(C8321&lt;&gt;"",INDEX(KanoTable,MATCH(C8321,KanoFunctional,0),MATCH(D8321,KanoDysfunctional,0)),"")</f>
        <v/>
      </c>
      <c r="I8321" s="30" t="str">
        <f t="shared" si="131"/>
        <v/>
      </c>
      <c r="J8321" s="30" t="e">
        <f>VLOOKUP(B8321,Users!$A$2:$C$10000,3,FALSE)</f>
        <v>#N/A</v>
      </c>
    </row>
    <row r="8322" spans="1:10" ht="15.75" customHeight="1">
      <c r="A8322" s="3"/>
      <c r="B8322" s="3"/>
      <c r="C8322" s="3"/>
      <c r="D8322" s="3"/>
      <c r="E8322" s="3"/>
      <c r="F8322" s="30" t="str">
        <f t="array" ref="F8322">IF(C8322&lt;&gt;"",INDEX(FunctionalValues,MATCH(C8322,KanoFunctional,0),2),"")</f>
        <v/>
      </c>
      <c r="G8322" s="30" t="str">
        <f t="array" ref="G8322">IF(D8322&lt;&gt;"",INDEX(DysfunctionalValues,2,MATCH(D8322,KanoDysfunctional,0)),"")</f>
        <v/>
      </c>
      <c r="H8322" s="30" t="str">
        <f t="array" ref="H8322">IF(C8322&lt;&gt;"",INDEX(KanoTable,MATCH(C8322,KanoFunctional,0),MATCH(D8322,KanoDysfunctional,0)),"")</f>
        <v/>
      </c>
      <c r="I8322" s="30" t="str">
        <f t="shared" si="131"/>
        <v/>
      </c>
      <c r="J8322" s="30" t="e">
        <f>VLOOKUP(B8322,Users!$A$2:$C$10000,3,FALSE)</f>
        <v>#N/A</v>
      </c>
    </row>
    <row r="8323" spans="1:10" ht="15.75" customHeight="1">
      <c r="A8323" s="3"/>
      <c r="B8323" s="3"/>
      <c r="C8323" s="3"/>
      <c r="D8323" s="3"/>
      <c r="E8323" s="3"/>
      <c r="F8323" s="30" t="str">
        <f t="array" ref="F8323">IF(C8323&lt;&gt;"",INDEX(FunctionalValues,MATCH(C8323,KanoFunctional,0),2),"")</f>
        <v/>
      </c>
      <c r="G8323" s="30" t="str">
        <f t="array" ref="G8323">IF(D8323&lt;&gt;"",INDEX(DysfunctionalValues,2,MATCH(D8323,KanoDysfunctional,0)),"")</f>
        <v/>
      </c>
      <c r="H8323" s="30" t="str">
        <f t="array" ref="H8323">IF(C8323&lt;&gt;"",INDEX(KanoTable,MATCH(C8323,KanoFunctional,0),MATCH(D8323,KanoDysfunctional,0)),"")</f>
        <v/>
      </c>
      <c r="I8323" s="30" t="str">
        <f t="shared" si="131"/>
        <v/>
      </c>
      <c r="J8323" s="30" t="e">
        <f>VLOOKUP(B8323,Users!$A$2:$C$10000,3,FALSE)</f>
        <v>#N/A</v>
      </c>
    </row>
    <row r="8324" spans="1:10" ht="15.75" customHeight="1">
      <c r="A8324" s="3"/>
      <c r="B8324" s="3"/>
      <c r="C8324" s="3"/>
      <c r="D8324" s="3"/>
      <c r="E8324" s="3"/>
      <c r="F8324" s="30" t="str">
        <f t="array" ref="F8324">IF(C8324&lt;&gt;"",INDEX(FunctionalValues,MATCH(C8324,KanoFunctional,0),2),"")</f>
        <v/>
      </c>
      <c r="G8324" s="30" t="str">
        <f t="array" ref="G8324">IF(D8324&lt;&gt;"",INDEX(DysfunctionalValues,2,MATCH(D8324,KanoDysfunctional,0)),"")</f>
        <v/>
      </c>
      <c r="H8324" s="30" t="str">
        <f t="array" ref="H8324">IF(C8324&lt;&gt;"",INDEX(KanoTable,MATCH(C8324,KanoFunctional,0),MATCH(D8324,KanoDysfunctional,0)),"")</f>
        <v/>
      </c>
      <c r="I8324" s="30" t="str">
        <f t="shared" si="131"/>
        <v/>
      </c>
      <c r="J8324" s="30" t="e">
        <f>VLOOKUP(B8324,Users!$A$2:$C$10000,3,FALSE)</f>
        <v>#N/A</v>
      </c>
    </row>
    <row r="8325" spans="1:10" ht="15.75" customHeight="1">
      <c r="A8325" s="3"/>
      <c r="B8325" s="3"/>
      <c r="C8325" s="3"/>
      <c r="D8325" s="3"/>
      <c r="E8325" s="3"/>
      <c r="F8325" s="30" t="str">
        <f t="array" ref="F8325">IF(C8325&lt;&gt;"",INDEX(FunctionalValues,MATCH(C8325,KanoFunctional,0),2),"")</f>
        <v/>
      </c>
      <c r="G8325" s="30" t="str">
        <f t="array" ref="G8325">IF(D8325&lt;&gt;"",INDEX(DysfunctionalValues,2,MATCH(D8325,KanoDysfunctional,0)),"")</f>
        <v/>
      </c>
      <c r="H8325" s="30" t="str">
        <f t="array" ref="H8325">IF(C8325&lt;&gt;"",INDEX(KanoTable,MATCH(C8325,KanoFunctional,0),MATCH(D8325,KanoDysfunctional,0)),"")</f>
        <v/>
      </c>
      <c r="I8325" s="30" t="str">
        <f t="shared" si="131"/>
        <v/>
      </c>
      <c r="J8325" s="30" t="e">
        <f>VLOOKUP(B8325,Users!$A$2:$C$10000,3,FALSE)</f>
        <v>#N/A</v>
      </c>
    </row>
    <row r="8326" spans="1:10" ht="15.75" customHeight="1">
      <c r="A8326" s="3"/>
      <c r="B8326" s="3"/>
      <c r="C8326" s="3"/>
      <c r="D8326" s="3"/>
      <c r="E8326" s="3"/>
      <c r="F8326" s="30" t="str">
        <f t="array" ref="F8326">IF(C8326&lt;&gt;"",INDEX(FunctionalValues,MATCH(C8326,KanoFunctional,0),2),"")</f>
        <v/>
      </c>
      <c r="G8326" s="30" t="str">
        <f t="array" ref="G8326">IF(D8326&lt;&gt;"",INDEX(DysfunctionalValues,2,MATCH(D8326,KanoDysfunctional,0)),"")</f>
        <v/>
      </c>
      <c r="H8326" s="30" t="str">
        <f t="array" ref="H8326">IF(C8326&lt;&gt;"",INDEX(KanoTable,MATCH(C8326,KanoFunctional,0),MATCH(D8326,KanoDysfunctional,0)),"")</f>
        <v/>
      </c>
      <c r="I8326" s="30" t="str">
        <f t="shared" si="131"/>
        <v/>
      </c>
      <c r="J8326" s="30" t="e">
        <f>VLOOKUP(B8326,Users!$A$2:$C$10000,3,FALSE)</f>
        <v>#N/A</v>
      </c>
    </row>
    <row r="8327" spans="1:10" ht="15.75" customHeight="1">
      <c r="A8327" s="3"/>
      <c r="B8327" s="3"/>
      <c r="C8327" s="3"/>
      <c r="D8327" s="3"/>
      <c r="E8327" s="3"/>
      <c r="F8327" s="30" t="str">
        <f t="array" ref="F8327">IF(C8327&lt;&gt;"",INDEX(FunctionalValues,MATCH(C8327,KanoFunctional,0),2),"")</f>
        <v/>
      </c>
      <c r="G8327" s="30" t="str">
        <f t="array" ref="G8327">IF(D8327&lt;&gt;"",INDEX(DysfunctionalValues,2,MATCH(D8327,KanoDysfunctional,0)),"")</f>
        <v/>
      </c>
      <c r="H8327" s="30" t="str">
        <f t="array" ref="H8327">IF(C8327&lt;&gt;"",INDEX(KanoTable,MATCH(C8327,KanoFunctional,0),MATCH(D8327,KanoDysfunctional,0)),"")</f>
        <v/>
      </c>
      <c r="I8327" s="30" t="str">
        <f t="shared" si="131"/>
        <v/>
      </c>
      <c r="J8327" s="30" t="e">
        <f>VLOOKUP(B8327,Users!$A$2:$C$10000,3,FALSE)</f>
        <v>#N/A</v>
      </c>
    </row>
    <row r="8328" spans="1:10" ht="15.75" customHeight="1">
      <c r="A8328" s="3"/>
      <c r="B8328" s="3"/>
      <c r="C8328" s="3"/>
      <c r="D8328" s="3"/>
      <c r="E8328" s="3"/>
      <c r="F8328" s="30" t="str">
        <f t="array" ref="F8328">IF(C8328&lt;&gt;"",INDEX(FunctionalValues,MATCH(C8328,KanoFunctional,0),2),"")</f>
        <v/>
      </c>
      <c r="G8328" s="30" t="str">
        <f t="array" ref="G8328">IF(D8328&lt;&gt;"",INDEX(DysfunctionalValues,2,MATCH(D8328,KanoDysfunctional,0)),"")</f>
        <v/>
      </c>
      <c r="H8328" s="30" t="str">
        <f t="array" ref="H8328">IF(C8328&lt;&gt;"",INDEX(KanoTable,MATCH(C8328,KanoFunctional,0),MATCH(D8328,KanoDysfunctional,0)),"")</f>
        <v/>
      </c>
      <c r="I8328" s="30" t="str">
        <f t="shared" si="131"/>
        <v/>
      </c>
      <c r="J8328" s="30" t="e">
        <f>VLOOKUP(B8328,Users!$A$2:$C$10000,3,FALSE)</f>
        <v>#N/A</v>
      </c>
    </row>
    <row r="8329" spans="1:10" ht="15.75" customHeight="1">
      <c r="A8329" s="3"/>
      <c r="B8329" s="3"/>
      <c r="C8329" s="3"/>
      <c r="D8329" s="3"/>
      <c r="E8329" s="3"/>
      <c r="F8329" s="30" t="str">
        <f t="array" ref="F8329">IF(C8329&lt;&gt;"",INDEX(FunctionalValues,MATCH(C8329,KanoFunctional,0),2),"")</f>
        <v/>
      </c>
      <c r="G8329" s="30" t="str">
        <f t="array" ref="G8329">IF(D8329&lt;&gt;"",INDEX(DysfunctionalValues,2,MATCH(D8329,KanoDysfunctional,0)),"")</f>
        <v/>
      </c>
      <c r="H8329" s="30" t="str">
        <f t="array" ref="H8329">IF(C8329&lt;&gt;"",INDEX(KanoTable,MATCH(C8329,KanoFunctional,0),MATCH(D8329,KanoDysfunctional,0)),"")</f>
        <v/>
      </c>
      <c r="I8329" s="30" t="str">
        <f t="shared" si="131"/>
        <v/>
      </c>
      <c r="J8329" s="30" t="e">
        <f>VLOOKUP(B8329,Users!$A$2:$C$10000,3,FALSE)</f>
        <v>#N/A</v>
      </c>
    </row>
    <row r="8330" spans="1:10" ht="15.75" customHeight="1">
      <c r="A8330" s="3"/>
      <c r="B8330" s="3"/>
      <c r="C8330" s="3"/>
      <c r="D8330" s="3"/>
      <c r="E8330" s="3"/>
      <c r="F8330" s="30" t="str">
        <f t="array" ref="F8330">IF(C8330&lt;&gt;"",INDEX(FunctionalValues,MATCH(C8330,KanoFunctional,0),2),"")</f>
        <v/>
      </c>
      <c r="G8330" s="30" t="str">
        <f t="array" ref="G8330">IF(D8330&lt;&gt;"",INDEX(DysfunctionalValues,2,MATCH(D8330,KanoDysfunctional,0)),"")</f>
        <v/>
      </c>
      <c r="H8330" s="30" t="str">
        <f t="array" ref="H8330">IF(C8330&lt;&gt;"",INDEX(KanoTable,MATCH(C8330,KanoFunctional,0),MATCH(D8330,KanoDysfunctional,0)),"")</f>
        <v/>
      </c>
      <c r="I8330" s="30" t="str">
        <f t="shared" si="131"/>
        <v/>
      </c>
      <c r="J8330" s="30" t="e">
        <f>VLOOKUP(B8330,Users!$A$2:$C$10000,3,FALSE)</f>
        <v>#N/A</v>
      </c>
    </row>
    <row r="8331" spans="1:10" ht="15.75" customHeight="1">
      <c r="A8331" s="3"/>
      <c r="B8331" s="3"/>
      <c r="C8331" s="3"/>
      <c r="D8331" s="3"/>
      <c r="E8331" s="3"/>
      <c r="F8331" s="30" t="str">
        <f t="array" ref="F8331">IF(C8331&lt;&gt;"",INDEX(FunctionalValues,MATCH(C8331,KanoFunctional,0),2),"")</f>
        <v/>
      </c>
      <c r="G8331" s="30" t="str">
        <f t="array" ref="G8331">IF(D8331&lt;&gt;"",INDEX(DysfunctionalValues,2,MATCH(D8331,KanoDysfunctional,0)),"")</f>
        <v/>
      </c>
      <c r="H8331" s="30" t="str">
        <f t="array" ref="H8331">IF(C8331&lt;&gt;"",INDEX(KanoTable,MATCH(C8331,KanoFunctional,0),MATCH(D8331,KanoDysfunctional,0)),"")</f>
        <v/>
      </c>
      <c r="I8331" s="30" t="str">
        <f t="shared" si="131"/>
        <v/>
      </c>
      <c r="J8331" s="30" t="e">
        <f>VLOOKUP(B8331,Users!$A$2:$C$10000,3,FALSE)</f>
        <v>#N/A</v>
      </c>
    </row>
    <row r="8332" spans="1:10" ht="15.75" customHeight="1">
      <c r="A8332" s="3"/>
      <c r="B8332" s="3"/>
      <c r="C8332" s="3"/>
      <c r="D8332" s="3"/>
      <c r="E8332" s="3"/>
      <c r="F8332" s="30" t="str">
        <f t="array" ref="F8332">IF(C8332&lt;&gt;"",INDEX(FunctionalValues,MATCH(C8332,KanoFunctional,0),2),"")</f>
        <v/>
      </c>
      <c r="G8332" s="30" t="str">
        <f t="array" ref="G8332">IF(D8332&lt;&gt;"",INDEX(DysfunctionalValues,2,MATCH(D8332,KanoDysfunctional,0)),"")</f>
        <v/>
      </c>
      <c r="H8332" s="30" t="str">
        <f t="array" ref="H8332">IF(C8332&lt;&gt;"",INDEX(KanoTable,MATCH(C8332,KanoFunctional,0),MATCH(D8332,KanoDysfunctional,0)),"")</f>
        <v/>
      </c>
      <c r="I8332" s="30" t="str">
        <f t="shared" si="131"/>
        <v/>
      </c>
      <c r="J8332" s="30" t="e">
        <f>VLOOKUP(B8332,Users!$A$2:$C$10000,3,FALSE)</f>
        <v>#N/A</v>
      </c>
    </row>
    <row r="8333" spans="1:10" ht="15.75" customHeight="1">
      <c r="A8333" s="3"/>
      <c r="B8333" s="3"/>
      <c r="C8333" s="3"/>
      <c r="D8333" s="3"/>
      <c r="E8333" s="3"/>
      <c r="F8333" s="30" t="str">
        <f t="array" ref="F8333">IF(C8333&lt;&gt;"",INDEX(FunctionalValues,MATCH(C8333,KanoFunctional,0),2),"")</f>
        <v/>
      </c>
      <c r="G8333" s="30" t="str">
        <f t="array" ref="G8333">IF(D8333&lt;&gt;"",INDEX(DysfunctionalValues,2,MATCH(D8333,KanoDysfunctional,0)),"")</f>
        <v/>
      </c>
      <c r="H8333" s="30" t="str">
        <f t="array" ref="H8333">IF(C8333&lt;&gt;"",INDEX(KanoTable,MATCH(C8333,KanoFunctional,0),MATCH(D8333,KanoDysfunctional,0)),"")</f>
        <v/>
      </c>
      <c r="I8333" s="30" t="str">
        <f t="shared" si="131"/>
        <v/>
      </c>
      <c r="J8333" s="30" t="e">
        <f>VLOOKUP(B8333,Users!$A$2:$C$10000,3,FALSE)</f>
        <v>#N/A</v>
      </c>
    </row>
    <row r="8334" spans="1:10" ht="15.75" customHeight="1">
      <c r="A8334" s="3"/>
      <c r="B8334" s="3"/>
      <c r="C8334" s="3"/>
      <c r="D8334" s="3"/>
      <c r="E8334" s="3"/>
      <c r="F8334" s="30" t="str">
        <f t="array" ref="F8334">IF(C8334&lt;&gt;"",INDEX(FunctionalValues,MATCH(C8334,KanoFunctional,0),2),"")</f>
        <v/>
      </c>
      <c r="G8334" s="30" t="str">
        <f t="array" ref="G8334">IF(D8334&lt;&gt;"",INDEX(DysfunctionalValues,2,MATCH(D8334,KanoDysfunctional,0)),"")</f>
        <v/>
      </c>
      <c r="H8334" s="30" t="str">
        <f t="array" ref="H8334">IF(C8334&lt;&gt;"",INDEX(KanoTable,MATCH(C8334,KanoFunctional,0),MATCH(D8334,KanoDysfunctional,0)),"")</f>
        <v/>
      </c>
      <c r="I8334" s="30" t="str">
        <f t="shared" si="131"/>
        <v/>
      </c>
      <c r="J8334" s="30" t="e">
        <f>VLOOKUP(B8334,Users!$A$2:$C$10000,3,FALSE)</f>
        <v>#N/A</v>
      </c>
    </row>
    <row r="8335" spans="1:10" ht="15.75" customHeight="1">
      <c r="A8335" s="3"/>
      <c r="B8335" s="3"/>
      <c r="C8335" s="3"/>
      <c r="D8335" s="3"/>
      <c r="E8335" s="3"/>
      <c r="F8335" s="30" t="str">
        <f t="array" ref="F8335">IF(C8335&lt;&gt;"",INDEX(FunctionalValues,MATCH(C8335,KanoFunctional,0),2),"")</f>
        <v/>
      </c>
      <c r="G8335" s="30" t="str">
        <f t="array" ref="G8335">IF(D8335&lt;&gt;"",INDEX(DysfunctionalValues,2,MATCH(D8335,KanoDysfunctional,0)),"")</f>
        <v/>
      </c>
      <c r="H8335" s="30" t="str">
        <f t="array" ref="H8335">IF(C8335&lt;&gt;"",INDEX(KanoTable,MATCH(C8335,KanoFunctional,0),MATCH(D8335,KanoDysfunctional,0)),"")</f>
        <v/>
      </c>
      <c r="I8335" s="30" t="str">
        <f t="shared" si="131"/>
        <v/>
      </c>
      <c r="J8335" s="30" t="e">
        <f>VLOOKUP(B8335,Users!$A$2:$C$10000,3,FALSE)</f>
        <v>#N/A</v>
      </c>
    </row>
    <row r="8336" spans="1:10" ht="15.75" customHeight="1">
      <c r="A8336" s="3"/>
      <c r="B8336" s="3"/>
      <c r="C8336" s="3"/>
      <c r="D8336" s="3"/>
      <c r="E8336" s="3"/>
      <c r="F8336" s="30" t="str">
        <f t="array" ref="F8336">IF(C8336&lt;&gt;"",INDEX(FunctionalValues,MATCH(C8336,KanoFunctional,0),2),"")</f>
        <v/>
      </c>
      <c r="G8336" s="30" t="str">
        <f t="array" ref="G8336">IF(D8336&lt;&gt;"",INDEX(DysfunctionalValues,2,MATCH(D8336,KanoDysfunctional,0)),"")</f>
        <v/>
      </c>
      <c r="H8336" s="30" t="str">
        <f t="array" ref="H8336">IF(C8336&lt;&gt;"",INDEX(KanoTable,MATCH(C8336,KanoFunctional,0),MATCH(D8336,KanoDysfunctional,0)),"")</f>
        <v/>
      </c>
      <c r="I8336" s="30" t="str">
        <f t="shared" si="131"/>
        <v/>
      </c>
      <c r="J8336" s="30" t="e">
        <f>VLOOKUP(B8336,Users!$A$2:$C$10000,3,FALSE)</f>
        <v>#N/A</v>
      </c>
    </row>
    <row r="8337" spans="1:10" ht="15.75" customHeight="1">
      <c r="A8337" s="3"/>
      <c r="B8337" s="3"/>
      <c r="C8337" s="3"/>
      <c r="D8337" s="3"/>
      <c r="E8337" s="3"/>
      <c r="F8337" s="30" t="str">
        <f t="array" ref="F8337">IF(C8337&lt;&gt;"",INDEX(FunctionalValues,MATCH(C8337,KanoFunctional,0),2),"")</f>
        <v/>
      </c>
      <c r="G8337" s="30" t="str">
        <f t="array" ref="G8337">IF(D8337&lt;&gt;"",INDEX(DysfunctionalValues,2,MATCH(D8337,KanoDysfunctional,0)),"")</f>
        <v/>
      </c>
      <c r="H8337" s="30" t="str">
        <f t="array" ref="H8337">IF(C8337&lt;&gt;"",INDEX(KanoTable,MATCH(C8337,KanoFunctional,0),MATCH(D8337,KanoDysfunctional,0)),"")</f>
        <v/>
      </c>
      <c r="I8337" s="30" t="str">
        <f t="shared" si="131"/>
        <v/>
      </c>
      <c r="J8337" s="30" t="e">
        <f>VLOOKUP(B8337,Users!$A$2:$C$10000,3,FALSE)</f>
        <v>#N/A</v>
      </c>
    </row>
    <row r="8338" spans="1:10" ht="15.75" customHeight="1">
      <c r="A8338" s="3"/>
      <c r="B8338" s="3"/>
      <c r="C8338" s="3"/>
      <c r="D8338" s="3"/>
      <c r="E8338" s="3"/>
      <c r="F8338" s="30" t="str">
        <f t="array" ref="F8338">IF(C8338&lt;&gt;"",INDEX(FunctionalValues,MATCH(C8338,KanoFunctional,0),2),"")</f>
        <v/>
      </c>
      <c r="G8338" s="30" t="str">
        <f t="array" ref="G8338">IF(D8338&lt;&gt;"",INDEX(DysfunctionalValues,2,MATCH(D8338,KanoDysfunctional,0)),"")</f>
        <v/>
      </c>
      <c r="H8338" s="30" t="str">
        <f t="array" ref="H8338">IF(C8338&lt;&gt;"",INDEX(KanoTable,MATCH(C8338,KanoFunctional,0),MATCH(D8338,KanoDysfunctional,0)),"")</f>
        <v/>
      </c>
      <c r="I8338" s="30" t="str">
        <f t="shared" si="131"/>
        <v/>
      </c>
      <c r="J8338" s="30" t="e">
        <f>VLOOKUP(B8338,Users!$A$2:$C$10000,3,FALSE)</f>
        <v>#N/A</v>
      </c>
    </row>
    <row r="8339" spans="1:10" ht="15.75" customHeight="1">
      <c r="A8339" s="3"/>
      <c r="B8339" s="3"/>
      <c r="C8339" s="3"/>
      <c r="D8339" s="3"/>
      <c r="E8339" s="3"/>
      <c r="F8339" s="30" t="str">
        <f t="array" ref="F8339">IF(C8339&lt;&gt;"",INDEX(FunctionalValues,MATCH(C8339,KanoFunctional,0),2),"")</f>
        <v/>
      </c>
      <c r="G8339" s="30" t="str">
        <f t="array" ref="G8339">IF(D8339&lt;&gt;"",INDEX(DysfunctionalValues,2,MATCH(D8339,KanoDysfunctional,0)),"")</f>
        <v/>
      </c>
      <c r="H8339" s="30" t="str">
        <f t="array" ref="H8339">IF(C8339&lt;&gt;"",INDEX(KanoTable,MATCH(C8339,KanoFunctional,0),MATCH(D8339,KanoDysfunctional,0)),"")</f>
        <v/>
      </c>
      <c r="I8339" s="30" t="str">
        <f t="shared" si="131"/>
        <v/>
      </c>
      <c r="J8339" s="30" t="e">
        <f>VLOOKUP(B8339,Users!$A$2:$C$10000,3,FALSE)</f>
        <v>#N/A</v>
      </c>
    </row>
    <row r="8340" spans="1:10" ht="15.75" customHeight="1">
      <c r="A8340" s="3"/>
      <c r="B8340" s="3"/>
      <c r="C8340" s="3"/>
      <c r="D8340" s="3"/>
      <c r="E8340" s="3"/>
      <c r="F8340" s="30" t="str">
        <f t="array" ref="F8340">IF(C8340&lt;&gt;"",INDEX(FunctionalValues,MATCH(C8340,KanoFunctional,0),2),"")</f>
        <v/>
      </c>
      <c r="G8340" s="30" t="str">
        <f t="array" ref="G8340">IF(D8340&lt;&gt;"",INDEX(DysfunctionalValues,2,MATCH(D8340,KanoDysfunctional,0)),"")</f>
        <v/>
      </c>
      <c r="H8340" s="30" t="str">
        <f t="array" ref="H8340">IF(C8340&lt;&gt;"",INDEX(KanoTable,MATCH(C8340,KanoFunctional,0),MATCH(D8340,KanoDysfunctional,0)),"")</f>
        <v/>
      </c>
      <c r="I8340" s="30" t="str">
        <f t="shared" si="131"/>
        <v/>
      </c>
      <c r="J8340" s="30" t="e">
        <f>VLOOKUP(B8340,Users!$A$2:$C$10000,3,FALSE)</f>
        <v>#N/A</v>
      </c>
    </row>
    <row r="8341" spans="1:10" ht="15.75" customHeight="1">
      <c r="A8341" s="3"/>
      <c r="B8341" s="3"/>
      <c r="C8341" s="3"/>
      <c r="D8341" s="3"/>
      <c r="E8341" s="3"/>
      <c r="F8341" s="30" t="str">
        <f t="array" ref="F8341">IF(C8341&lt;&gt;"",INDEX(FunctionalValues,MATCH(C8341,KanoFunctional,0),2),"")</f>
        <v/>
      </c>
      <c r="G8341" s="30" t="str">
        <f t="array" ref="G8341">IF(D8341&lt;&gt;"",INDEX(DysfunctionalValues,2,MATCH(D8341,KanoDysfunctional,0)),"")</f>
        <v/>
      </c>
      <c r="H8341" s="30" t="str">
        <f t="array" ref="H8341">IF(C8341&lt;&gt;"",INDEX(KanoTable,MATCH(C8341,KanoFunctional,0),MATCH(D8341,KanoDysfunctional,0)),"")</f>
        <v/>
      </c>
      <c r="I8341" s="30" t="str">
        <f t="shared" si="131"/>
        <v/>
      </c>
      <c r="J8341" s="30" t="e">
        <f>VLOOKUP(B8341,Users!$A$2:$C$10000,3,FALSE)</f>
        <v>#N/A</v>
      </c>
    </row>
    <row r="8342" spans="1:10" ht="15.75" customHeight="1">
      <c r="A8342" s="3"/>
      <c r="B8342" s="3"/>
      <c r="C8342" s="3"/>
      <c r="D8342" s="3"/>
      <c r="E8342" s="3"/>
      <c r="F8342" s="30" t="str">
        <f t="array" ref="F8342">IF(C8342&lt;&gt;"",INDEX(FunctionalValues,MATCH(C8342,KanoFunctional,0),2),"")</f>
        <v/>
      </c>
      <c r="G8342" s="30" t="str">
        <f t="array" ref="G8342">IF(D8342&lt;&gt;"",INDEX(DysfunctionalValues,2,MATCH(D8342,KanoDysfunctional,0)),"")</f>
        <v/>
      </c>
      <c r="H8342" s="30" t="str">
        <f t="array" ref="H8342">IF(C8342&lt;&gt;"",INDEX(KanoTable,MATCH(C8342,KanoFunctional,0),MATCH(D8342,KanoDysfunctional,0)),"")</f>
        <v/>
      </c>
      <c r="I8342" s="30" t="str">
        <f t="shared" ref="I8342:I8405" si="132">IF(C8342&lt;&gt;"",MATCH(H8342,KanoResultCodes,0),"")</f>
        <v/>
      </c>
      <c r="J8342" s="30" t="e">
        <f>VLOOKUP(B8342,Users!$A$2:$C$10000,3,FALSE)</f>
        <v>#N/A</v>
      </c>
    </row>
    <row r="8343" spans="1:10" ht="15.75" customHeight="1">
      <c r="A8343" s="3"/>
      <c r="B8343" s="3"/>
      <c r="C8343" s="3"/>
      <c r="D8343" s="3"/>
      <c r="E8343" s="3"/>
      <c r="F8343" s="30" t="str">
        <f t="array" ref="F8343">IF(C8343&lt;&gt;"",INDEX(FunctionalValues,MATCH(C8343,KanoFunctional,0),2),"")</f>
        <v/>
      </c>
      <c r="G8343" s="30" t="str">
        <f t="array" ref="G8343">IF(D8343&lt;&gt;"",INDEX(DysfunctionalValues,2,MATCH(D8343,KanoDysfunctional,0)),"")</f>
        <v/>
      </c>
      <c r="H8343" s="30" t="str">
        <f t="array" ref="H8343">IF(C8343&lt;&gt;"",INDEX(KanoTable,MATCH(C8343,KanoFunctional,0),MATCH(D8343,KanoDysfunctional,0)),"")</f>
        <v/>
      </c>
      <c r="I8343" s="30" t="str">
        <f t="shared" si="132"/>
        <v/>
      </c>
      <c r="J8343" s="30" t="e">
        <f>VLOOKUP(B8343,Users!$A$2:$C$10000,3,FALSE)</f>
        <v>#N/A</v>
      </c>
    </row>
    <row r="8344" spans="1:10" ht="15.75" customHeight="1">
      <c r="A8344" s="3"/>
      <c r="B8344" s="3"/>
      <c r="C8344" s="3"/>
      <c r="D8344" s="3"/>
      <c r="E8344" s="3"/>
      <c r="F8344" s="30" t="str">
        <f t="array" ref="F8344">IF(C8344&lt;&gt;"",INDEX(FunctionalValues,MATCH(C8344,KanoFunctional,0),2),"")</f>
        <v/>
      </c>
      <c r="G8344" s="30" t="str">
        <f t="array" ref="G8344">IF(D8344&lt;&gt;"",INDEX(DysfunctionalValues,2,MATCH(D8344,KanoDysfunctional,0)),"")</f>
        <v/>
      </c>
      <c r="H8344" s="30" t="str">
        <f t="array" ref="H8344">IF(C8344&lt;&gt;"",INDEX(KanoTable,MATCH(C8344,KanoFunctional,0),MATCH(D8344,KanoDysfunctional,0)),"")</f>
        <v/>
      </c>
      <c r="I8344" s="30" t="str">
        <f t="shared" si="132"/>
        <v/>
      </c>
      <c r="J8344" s="30" t="e">
        <f>VLOOKUP(B8344,Users!$A$2:$C$10000,3,FALSE)</f>
        <v>#N/A</v>
      </c>
    </row>
    <row r="8345" spans="1:10" ht="15.75" customHeight="1">
      <c r="A8345" s="3"/>
      <c r="B8345" s="3"/>
      <c r="C8345" s="3"/>
      <c r="D8345" s="3"/>
      <c r="E8345" s="3"/>
      <c r="F8345" s="30" t="str">
        <f t="array" ref="F8345">IF(C8345&lt;&gt;"",INDEX(FunctionalValues,MATCH(C8345,KanoFunctional,0),2),"")</f>
        <v/>
      </c>
      <c r="G8345" s="30" t="str">
        <f t="array" ref="G8345">IF(D8345&lt;&gt;"",INDEX(DysfunctionalValues,2,MATCH(D8345,KanoDysfunctional,0)),"")</f>
        <v/>
      </c>
      <c r="H8345" s="30" t="str">
        <f t="array" ref="H8345">IF(C8345&lt;&gt;"",INDEX(KanoTable,MATCH(C8345,KanoFunctional,0),MATCH(D8345,KanoDysfunctional,0)),"")</f>
        <v/>
      </c>
      <c r="I8345" s="30" t="str">
        <f t="shared" si="132"/>
        <v/>
      </c>
      <c r="J8345" s="30" t="e">
        <f>VLOOKUP(B8345,Users!$A$2:$C$10000,3,FALSE)</f>
        <v>#N/A</v>
      </c>
    </row>
    <row r="8346" spans="1:10" ht="15.75" customHeight="1">
      <c r="A8346" s="3"/>
      <c r="B8346" s="3"/>
      <c r="C8346" s="3"/>
      <c r="D8346" s="3"/>
      <c r="E8346" s="3"/>
      <c r="F8346" s="30" t="str">
        <f t="array" ref="F8346">IF(C8346&lt;&gt;"",INDEX(FunctionalValues,MATCH(C8346,KanoFunctional,0),2),"")</f>
        <v/>
      </c>
      <c r="G8346" s="30" t="str">
        <f t="array" ref="G8346">IF(D8346&lt;&gt;"",INDEX(DysfunctionalValues,2,MATCH(D8346,KanoDysfunctional,0)),"")</f>
        <v/>
      </c>
      <c r="H8346" s="30" t="str">
        <f t="array" ref="H8346">IF(C8346&lt;&gt;"",INDEX(KanoTable,MATCH(C8346,KanoFunctional,0),MATCH(D8346,KanoDysfunctional,0)),"")</f>
        <v/>
      </c>
      <c r="I8346" s="30" t="str">
        <f t="shared" si="132"/>
        <v/>
      </c>
      <c r="J8346" s="30" t="e">
        <f>VLOOKUP(B8346,Users!$A$2:$C$10000,3,FALSE)</f>
        <v>#N/A</v>
      </c>
    </row>
    <row r="8347" spans="1:10" ht="15.75" customHeight="1">
      <c r="A8347" s="3"/>
      <c r="B8347" s="3"/>
      <c r="C8347" s="3"/>
      <c r="D8347" s="3"/>
      <c r="E8347" s="3"/>
      <c r="F8347" s="30" t="str">
        <f t="array" ref="F8347">IF(C8347&lt;&gt;"",INDEX(FunctionalValues,MATCH(C8347,KanoFunctional,0),2),"")</f>
        <v/>
      </c>
      <c r="G8347" s="30" t="str">
        <f t="array" ref="G8347">IF(D8347&lt;&gt;"",INDEX(DysfunctionalValues,2,MATCH(D8347,KanoDysfunctional,0)),"")</f>
        <v/>
      </c>
      <c r="H8347" s="30" t="str">
        <f t="array" ref="H8347">IF(C8347&lt;&gt;"",INDEX(KanoTable,MATCH(C8347,KanoFunctional,0),MATCH(D8347,KanoDysfunctional,0)),"")</f>
        <v/>
      </c>
      <c r="I8347" s="30" t="str">
        <f t="shared" si="132"/>
        <v/>
      </c>
      <c r="J8347" s="30" t="e">
        <f>VLOOKUP(B8347,Users!$A$2:$C$10000,3,FALSE)</f>
        <v>#N/A</v>
      </c>
    </row>
    <row r="8348" spans="1:10" ht="15.75" customHeight="1">
      <c r="A8348" s="3"/>
      <c r="B8348" s="3"/>
      <c r="C8348" s="3"/>
      <c r="D8348" s="3"/>
      <c r="E8348" s="3"/>
      <c r="F8348" s="30" t="str">
        <f t="array" ref="F8348">IF(C8348&lt;&gt;"",INDEX(FunctionalValues,MATCH(C8348,KanoFunctional,0),2),"")</f>
        <v/>
      </c>
      <c r="G8348" s="30" t="str">
        <f t="array" ref="G8348">IF(D8348&lt;&gt;"",INDEX(DysfunctionalValues,2,MATCH(D8348,KanoDysfunctional,0)),"")</f>
        <v/>
      </c>
      <c r="H8348" s="30" t="str">
        <f t="array" ref="H8348">IF(C8348&lt;&gt;"",INDEX(KanoTable,MATCH(C8348,KanoFunctional,0),MATCH(D8348,KanoDysfunctional,0)),"")</f>
        <v/>
      </c>
      <c r="I8348" s="30" t="str">
        <f t="shared" si="132"/>
        <v/>
      </c>
      <c r="J8348" s="30" t="e">
        <f>VLOOKUP(B8348,Users!$A$2:$C$10000,3,FALSE)</f>
        <v>#N/A</v>
      </c>
    </row>
    <row r="8349" spans="1:10" ht="15.75" customHeight="1">
      <c r="A8349" s="3"/>
      <c r="B8349" s="3"/>
      <c r="C8349" s="3"/>
      <c r="D8349" s="3"/>
      <c r="E8349" s="3"/>
      <c r="F8349" s="30" t="str">
        <f t="array" ref="F8349">IF(C8349&lt;&gt;"",INDEX(FunctionalValues,MATCH(C8349,KanoFunctional,0),2),"")</f>
        <v/>
      </c>
      <c r="G8349" s="30" t="str">
        <f t="array" ref="G8349">IF(D8349&lt;&gt;"",INDEX(DysfunctionalValues,2,MATCH(D8349,KanoDysfunctional,0)),"")</f>
        <v/>
      </c>
      <c r="H8349" s="30" t="str">
        <f t="array" ref="H8349">IF(C8349&lt;&gt;"",INDEX(KanoTable,MATCH(C8349,KanoFunctional,0),MATCH(D8349,KanoDysfunctional,0)),"")</f>
        <v/>
      </c>
      <c r="I8349" s="30" t="str">
        <f t="shared" si="132"/>
        <v/>
      </c>
      <c r="J8349" s="30" t="e">
        <f>VLOOKUP(B8349,Users!$A$2:$C$10000,3,FALSE)</f>
        <v>#N/A</v>
      </c>
    </row>
    <row r="8350" spans="1:10" ht="15.75" customHeight="1">
      <c r="A8350" s="3"/>
      <c r="B8350" s="3"/>
      <c r="C8350" s="3"/>
      <c r="D8350" s="3"/>
      <c r="E8350" s="3"/>
      <c r="F8350" s="30" t="str">
        <f t="array" ref="F8350">IF(C8350&lt;&gt;"",INDEX(FunctionalValues,MATCH(C8350,KanoFunctional,0),2),"")</f>
        <v/>
      </c>
      <c r="G8350" s="30" t="str">
        <f t="array" ref="G8350">IF(D8350&lt;&gt;"",INDEX(DysfunctionalValues,2,MATCH(D8350,KanoDysfunctional,0)),"")</f>
        <v/>
      </c>
      <c r="H8350" s="30" t="str">
        <f t="array" ref="H8350">IF(C8350&lt;&gt;"",INDEX(KanoTable,MATCH(C8350,KanoFunctional,0),MATCH(D8350,KanoDysfunctional,0)),"")</f>
        <v/>
      </c>
      <c r="I8350" s="30" t="str">
        <f t="shared" si="132"/>
        <v/>
      </c>
      <c r="J8350" s="30" t="e">
        <f>VLOOKUP(B8350,Users!$A$2:$C$10000,3,FALSE)</f>
        <v>#N/A</v>
      </c>
    </row>
    <row r="8351" spans="1:10" ht="15.75" customHeight="1">
      <c r="A8351" s="3"/>
      <c r="B8351" s="3"/>
      <c r="C8351" s="3"/>
      <c r="D8351" s="3"/>
      <c r="E8351" s="3"/>
      <c r="F8351" s="30" t="str">
        <f t="array" ref="F8351">IF(C8351&lt;&gt;"",INDEX(FunctionalValues,MATCH(C8351,KanoFunctional,0),2),"")</f>
        <v/>
      </c>
      <c r="G8351" s="30" t="str">
        <f t="array" ref="G8351">IF(D8351&lt;&gt;"",INDEX(DysfunctionalValues,2,MATCH(D8351,KanoDysfunctional,0)),"")</f>
        <v/>
      </c>
      <c r="H8351" s="30" t="str">
        <f t="array" ref="H8351">IF(C8351&lt;&gt;"",INDEX(KanoTable,MATCH(C8351,KanoFunctional,0),MATCH(D8351,KanoDysfunctional,0)),"")</f>
        <v/>
      </c>
      <c r="I8351" s="30" t="str">
        <f t="shared" si="132"/>
        <v/>
      </c>
      <c r="J8351" s="30" t="e">
        <f>VLOOKUP(B8351,Users!$A$2:$C$10000,3,FALSE)</f>
        <v>#N/A</v>
      </c>
    </row>
    <row r="8352" spans="1:10" ht="15.75" customHeight="1">
      <c r="A8352" s="3"/>
      <c r="B8352" s="3"/>
      <c r="C8352" s="3"/>
      <c r="D8352" s="3"/>
      <c r="E8352" s="3"/>
      <c r="F8352" s="30" t="str">
        <f t="array" ref="F8352">IF(C8352&lt;&gt;"",INDEX(FunctionalValues,MATCH(C8352,KanoFunctional,0),2),"")</f>
        <v/>
      </c>
      <c r="G8352" s="30" t="str">
        <f t="array" ref="G8352">IF(D8352&lt;&gt;"",INDEX(DysfunctionalValues,2,MATCH(D8352,KanoDysfunctional,0)),"")</f>
        <v/>
      </c>
      <c r="H8352" s="30" t="str">
        <f t="array" ref="H8352">IF(C8352&lt;&gt;"",INDEX(KanoTable,MATCH(C8352,KanoFunctional,0),MATCH(D8352,KanoDysfunctional,0)),"")</f>
        <v/>
      </c>
      <c r="I8352" s="30" t="str">
        <f t="shared" si="132"/>
        <v/>
      </c>
      <c r="J8352" s="30" t="e">
        <f>VLOOKUP(B8352,Users!$A$2:$C$10000,3,FALSE)</f>
        <v>#N/A</v>
      </c>
    </row>
    <row r="8353" spans="1:10" ht="15.75" customHeight="1">
      <c r="A8353" s="3"/>
      <c r="B8353" s="3"/>
      <c r="C8353" s="3"/>
      <c r="D8353" s="3"/>
      <c r="E8353" s="3"/>
      <c r="F8353" s="30" t="str">
        <f t="array" ref="F8353">IF(C8353&lt;&gt;"",INDEX(FunctionalValues,MATCH(C8353,KanoFunctional,0),2),"")</f>
        <v/>
      </c>
      <c r="G8353" s="30" t="str">
        <f t="array" ref="G8353">IF(D8353&lt;&gt;"",INDEX(DysfunctionalValues,2,MATCH(D8353,KanoDysfunctional,0)),"")</f>
        <v/>
      </c>
      <c r="H8353" s="30" t="str">
        <f t="array" ref="H8353">IF(C8353&lt;&gt;"",INDEX(KanoTable,MATCH(C8353,KanoFunctional,0),MATCH(D8353,KanoDysfunctional,0)),"")</f>
        <v/>
      </c>
      <c r="I8353" s="30" t="str">
        <f t="shared" si="132"/>
        <v/>
      </c>
      <c r="J8353" s="30" t="e">
        <f>VLOOKUP(B8353,Users!$A$2:$C$10000,3,FALSE)</f>
        <v>#N/A</v>
      </c>
    </row>
    <row r="8354" spans="1:10" ht="15.75" customHeight="1">
      <c r="A8354" s="3"/>
      <c r="B8354" s="3"/>
      <c r="C8354" s="3"/>
      <c r="D8354" s="3"/>
      <c r="E8354" s="3"/>
      <c r="F8354" s="30" t="str">
        <f t="array" ref="F8354">IF(C8354&lt;&gt;"",INDEX(FunctionalValues,MATCH(C8354,KanoFunctional,0),2),"")</f>
        <v/>
      </c>
      <c r="G8354" s="30" t="str">
        <f t="array" ref="G8354">IF(D8354&lt;&gt;"",INDEX(DysfunctionalValues,2,MATCH(D8354,KanoDysfunctional,0)),"")</f>
        <v/>
      </c>
      <c r="H8354" s="30" t="str">
        <f t="array" ref="H8354">IF(C8354&lt;&gt;"",INDEX(KanoTable,MATCH(C8354,KanoFunctional,0),MATCH(D8354,KanoDysfunctional,0)),"")</f>
        <v/>
      </c>
      <c r="I8354" s="30" t="str">
        <f t="shared" si="132"/>
        <v/>
      </c>
      <c r="J8354" s="30" t="e">
        <f>VLOOKUP(B8354,Users!$A$2:$C$10000,3,FALSE)</f>
        <v>#N/A</v>
      </c>
    </row>
    <row r="8355" spans="1:10" ht="15.75" customHeight="1">
      <c r="A8355" s="3"/>
      <c r="B8355" s="3"/>
      <c r="C8355" s="3"/>
      <c r="D8355" s="3"/>
      <c r="E8355" s="3"/>
      <c r="F8355" s="30" t="str">
        <f t="array" ref="F8355">IF(C8355&lt;&gt;"",INDEX(FunctionalValues,MATCH(C8355,KanoFunctional,0),2),"")</f>
        <v/>
      </c>
      <c r="G8355" s="30" t="str">
        <f t="array" ref="G8355">IF(D8355&lt;&gt;"",INDEX(DysfunctionalValues,2,MATCH(D8355,KanoDysfunctional,0)),"")</f>
        <v/>
      </c>
      <c r="H8355" s="30" t="str">
        <f t="array" ref="H8355">IF(C8355&lt;&gt;"",INDEX(KanoTable,MATCH(C8355,KanoFunctional,0),MATCH(D8355,KanoDysfunctional,0)),"")</f>
        <v/>
      </c>
      <c r="I8355" s="30" t="str">
        <f t="shared" si="132"/>
        <v/>
      </c>
      <c r="J8355" s="30" t="e">
        <f>VLOOKUP(B8355,Users!$A$2:$C$10000,3,FALSE)</f>
        <v>#N/A</v>
      </c>
    </row>
    <row r="8356" spans="1:10" ht="15.75" customHeight="1">
      <c r="A8356" s="3"/>
      <c r="B8356" s="3"/>
      <c r="C8356" s="3"/>
      <c r="D8356" s="3"/>
      <c r="E8356" s="3"/>
      <c r="F8356" s="30" t="str">
        <f t="array" ref="F8356">IF(C8356&lt;&gt;"",INDEX(FunctionalValues,MATCH(C8356,KanoFunctional,0),2),"")</f>
        <v/>
      </c>
      <c r="G8356" s="30" t="str">
        <f t="array" ref="G8356">IF(D8356&lt;&gt;"",INDEX(DysfunctionalValues,2,MATCH(D8356,KanoDysfunctional,0)),"")</f>
        <v/>
      </c>
      <c r="H8356" s="30" t="str">
        <f t="array" ref="H8356">IF(C8356&lt;&gt;"",INDEX(KanoTable,MATCH(C8356,KanoFunctional,0),MATCH(D8356,KanoDysfunctional,0)),"")</f>
        <v/>
      </c>
      <c r="I8356" s="30" t="str">
        <f t="shared" si="132"/>
        <v/>
      </c>
      <c r="J8356" s="30" t="e">
        <f>VLOOKUP(B8356,Users!$A$2:$C$10000,3,FALSE)</f>
        <v>#N/A</v>
      </c>
    </row>
    <row r="8357" spans="1:10" ht="15.75" customHeight="1">
      <c r="A8357" s="3"/>
      <c r="B8357" s="3"/>
      <c r="C8357" s="3"/>
      <c r="D8357" s="3"/>
      <c r="E8357" s="3"/>
      <c r="F8357" s="30" t="str">
        <f t="array" ref="F8357">IF(C8357&lt;&gt;"",INDEX(FunctionalValues,MATCH(C8357,KanoFunctional,0),2),"")</f>
        <v/>
      </c>
      <c r="G8357" s="30" t="str">
        <f t="array" ref="G8357">IF(D8357&lt;&gt;"",INDEX(DysfunctionalValues,2,MATCH(D8357,KanoDysfunctional,0)),"")</f>
        <v/>
      </c>
      <c r="H8357" s="30" t="str">
        <f t="array" ref="H8357">IF(C8357&lt;&gt;"",INDEX(KanoTable,MATCH(C8357,KanoFunctional,0),MATCH(D8357,KanoDysfunctional,0)),"")</f>
        <v/>
      </c>
      <c r="I8357" s="30" t="str">
        <f t="shared" si="132"/>
        <v/>
      </c>
      <c r="J8357" s="30" t="e">
        <f>VLOOKUP(B8357,Users!$A$2:$C$10000,3,FALSE)</f>
        <v>#N/A</v>
      </c>
    </row>
    <row r="8358" spans="1:10" ht="15.75" customHeight="1">
      <c r="A8358" s="3"/>
      <c r="B8358" s="3"/>
      <c r="C8358" s="3"/>
      <c r="D8358" s="3"/>
      <c r="E8358" s="3"/>
      <c r="F8358" s="30" t="str">
        <f t="array" ref="F8358">IF(C8358&lt;&gt;"",INDEX(FunctionalValues,MATCH(C8358,KanoFunctional,0),2),"")</f>
        <v/>
      </c>
      <c r="G8358" s="30" t="str">
        <f t="array" ref="G8358">IF(D8358&lt;&gt;"",INDEX(DysfunctionalValues,2,MATCH(D8358,KanoDysfunctional,0)),"")</f>
        <v/>
      </c>
      <c r="H8358" s="30" t="str">
        <f t="array" ref="H8358">IF(C8358&lt;&gt;"",INDEX(KanoTable,MATCH(C8358,KanoFunctional,0),MATCH(D8358,KanoDysfunctional,0)),"")</f>
        <v/>
      </c>
      <c r="I8358" s="30" t="str">
        <f t="shared" si="132"/>
        <v/>
      </c>
      <c r="J8358" s="30" t="e">
        <f>VLOOKUP(B8358,Users!$A$2:$C$10000,3,FALSE)</f>
        <v>#N/A</v>
      </c>
    </row>
    <row r="8359" spans="1:10" ht="15.75" customHeight="1">
      <c r="A8359" s="3"/>
      <c r="B8359" s="3"/>
      <c r="C8359" s="3"/>
      <c r="D8359" s="3"/>
      <c r="E8359" s="3"/>
      <c r="F8359" s="30" t="str">
        <f t="array" ref="F8359">IF(C8359&lt;&gt;"",INDEX(FunctionalValues,MATCH(C8359,KanoFunctional,0),2),"")</f>
        <v/>
      </c>
      <c r="G8359" s="30" t="str">
        <f t="array" ref="G8359">IF(D8359&lt;&gt;"",INDEX(DysfunctionalValues,2,MATCH(D8359,KanoDysfunctional,0)),"")</f>
        <v/>
      </c>
      <c r="H8359" s="30" t="str">
        <f t="array" ref="H8359">IF(C8359&lt;&gt;"",INDEX(KanoTable,MATCH(C8359,KanoFunctional,0),MATCH(D8359,KanoDysfunctional,0)),"")</f>
        <v/>
      </c>
      <c r="I8359" s="30" t="str">
        <f t="shared" si="132"/>
        <v/>
      </c>
      <c r="J8359" s="30" t="e">
        <f>VLOOKUP(B8359,Users!$A$2:$C$10000,3,FALSE)</f>
        <v>#N/A</v>
      </c>
    </row>
    <row r="8360" spans="1:10" ht="15.75" customHeight="1">
      <c r="A8360" s="3"/>
      <c r="B8360" s="3"/>
      <c r="C8360" s="3"/>
      <c r="D8360" s="3"/>
      <c r="E8360" s="3"/>
      <c r="F8360" s="30" t="str">
        <f t="array" ref="F8360">IF(C8360&lt;&gt;"",INDEX(FunctionalValues,MATCH(C8360,KanoFunctional,0),2),"")</f>
        <v/>
      </c>
      <c r="G8360" s="30" t="str">
        <f t="array" ref="G8360">IF(D8360&lt;&gt;"",INDEX(DysfunctionalValues,2,MATCH(D8360,KanoDysfunctional,0)),"")</f>
        <v/>
      </c>
      <c r="H8360" s="30" t="str">
        <f t="array" ref="H8360">IF(C8360&lt;&gt;"",INDEX(KanoTable,MATCH(C8360,KanoFunctional,0),MATCH(D8360,KanoDysfunctional,0)),"")</f>
        <v/>
      </c>
      <c r="I8360" s="30" t="str">
        <f t="shared" si="132"/>
        <v/>
      </c>
      <c r="J8360" s="30" t="e">
        <f>VLOOKUP(B8360,Users!$A$2:$C$10000,3,FALSE)</f>
        <v>#N/A</v>
      </c>
    </row>
    <row r="8361" spans="1:10" ht="15.75" customHeight="1">
      <c r="A8361" s="3"/>
      <c r="B8361" s="3"/>
      <c r="C8361" s="3"/>
      <c r="D8361" s="3"/>
      <c r="E8361" s="3"/>
      <c r="F8361" s="30" t="str">
        <f t="array" ref="F8361">IF(C8361&lt;&gt;"",INDEX(FunctionalValues,MATCH(C8361,KanoFunctional,0),2),"")</f>
        <v/>
      </c>
      <c r="G8361" s="30" t="str">
        <f t="array" ref="G8361">IF(D8361&lt;&gt;"",INDEX(DysfunctionalValues,2,MATCH(D8361,KanoDysfunctional,0)),"")</f>
        <v/>
      </c>
      <c r="H8361" s="30" t="str">
        <f t="array" ref="H8361">IF(C8361&lt;&gt;"",INDEX(KanoTable,MATCH(C8361,KanoFunctional,0),MATCH(D8361,KanoDysfunctional,0)),"")</f>
        <v/>
      </c>
      <c r="I8361" s="30" t="str">
        <f t="shared" si="132"/>
        <v/>
      </c>
      <c r="J8361" s="30" t="e">
        <f>VLOOKUP(B8361,Users!$A$2:$C$10000,3,FALSE)</f>
        <v>#N/A</v>
      </c>
    </row>
    <row r="8362" spans="1:10" ht="15.75" customHeight="1">
      <c r="A8362" s="3"/>
      <c r="B8362" s="3"/>
      <c r="C8362" s="3"/>
      <c r="D8362" s="3"/>
      <c r="E8362" s="3"/>
      <c r="F8362" s="30" t="str">
        <f t="array" ref="F8362">IF(C8362&lt;&gt;"",INDEX(FunctionalValues,MATCH(C8362,KanoFunctional,0),2),"")</f>
        <v/>
      </c>
      <c r="G8362" s="30" t="str">
        <f t="array" ref="G8362">IF(D8362&lt;&gt;"",INDEX(DysfunctionalValues,2,MATCH(D8362,KanoDysfunctional,0)),"")</f>
        <v/>
      </c>
      <c r="H8362" s="30" t="str">
        <f t="array" ref="H8362">IF(C8362&lt;&gt;"",INDEX(KanoTable,MATCH(C8362,KanoFunctional,0),MATCH(D8362,KanoDysfunctional,0)),"")</f>
        <v/>
      </c>
      <c r="I8362" s="30" t="str">
        <f t="shared" si="132"/>
        <v/>
      </c>
      <c r="J8362" s="30" t="e">
        <f>VLOOKUP(B8362,Users!$A$2:$C$10000,3,FALSE)</f>
        <v>#N/A</v>
      </c>
    </row>
    <row r="8363" spans="1:10" ht="15.75" customHeight="1">
      <c r="A8363" s="3"/>
      <c r="B8363" s="3"/>
      <c r="C8363" s="3"/>
      <c r="D8363" s="3"/>
      <c r="E8363" s="3"/>
      <c r="F8363" s="30" t="str">
        <f t="array" ref="F8363">IF(C8363&lt;&gt;"",INDEX(FunctionalValues,MATCH(C8363,KanoFunctional,0),2),"")</f>
        <v/>
      </c>
      <c r="G8363" s="30" t="str">
        <f t="array" ref="G8363">IF(D8363&lt;&gt;"",INDEX(DysfunctionalValues,2,MATCH(D8363,KanoDysfunctional,0)),"")</f>
        <v/>
      </c>
      <c r="H8363" s="30" t="str">
        <f t="array" ref="H8363">IF(C8363&lt;&gt;"",INDEX(KanoTable,MATCH(C8363,KanoFunctional,0),MATCH(D8363,KanoDysfunctional,0)),"")</f>
        <v/>
      </c>
      <c r="I8363" s="30" t="str">
        <f t="shared" si="132"/>
        <v/>
      </c>
      <c r="J8363" s="30" t="e">
        <f>VLOOKUP(B8363,Users!$A$2:$C$10000,3,FALSE)</f>
        <v>#N/A</v>
      </c>
    </row>
    <row r="8364" spans="1:10" ht="15.75" customHeight="1">
      <c r="A8364" s="3"/>
      <c r="B8364" s="3"/>
      <c r="C8364" s="3"/>
      <c r="D8364" s="3"/>
      <c r="E8364" s="3"/>
      <c r="F8364" s="30" t="str">
        <f t="array" ref="F8364">IF(C8364&lt;&gt;"",INDEX(FunctionalValues,MATCH(C8364,KanoFunctional,0),2),"")</f>
        <v/>
      </c>
      <c r="G8364" s="30" t="str">
        <f t="array" ref="G8364">IF(D8364&lt;&gt;"",INDEX(DysfunctionalValues,2,MATCH(D8364,KanoDysfunctional,0)),"")</f>
        <v/>
      </c>
      <c r="H8364" s="30" t="str">
        <f t="array" ref="H8364">IF(C8364&lt;&gt;"",INDEX(KanoTable,MATCH(C8364,KanoFunctional,0),MATCH(D8364,KanoDysfunctional,0)),"")</f>
        <v/>
      </c>
      <c r="I8364" s="30" t="str">
        <f t="shared" si="132"/>
        <v/>
      </c>
      <c r="J8364" s="30" t="e">
        <f>VLOOKUP(B8364,Users!$A$2:$C$10000,3,FALSE)</f>
        <v>#N/A</v>
      </c>
    </row>
    <row r="8365" spans="1:10" ht="15.75" customHeight="1">
      <c r="A8365" s="3"/>
      <c r="B8365" s="3"/>
      <c r="C8365" s="3"/>
      <c r="D8365" s="3"/>
      <c r="E8365" s="3"/>
      <c r="F8365" s="30" t="str">
        <f t="array" ref="F8365">IF(C8365&lt;&gt;"",INDEX(FunctionalValues,MATCH(C8365,KanoFunctional,0),2),"")</f>
        <v/>
      </c>
      <c r="G8365" s="30" t="str">
        <f t="array" ref="G8365">IF(D8365&lt;&gt;"",INDEX(DysfunctionalValues,2,MATCH(D8365,KanoDysfunctional,0)),"")</f>
        <v/>
      </c>
      <c r="H8365" s="30" t="str">
        <f t="array" ref="H8365">IF(C8365&lt;&gt;"",INDEX(KanoTable,MATCH(C8365,KanoFunctional,0),MATCH(D8365,KanoDysfunctional,0)),"")</f>
        <v/>
      </c>
      <c r="I8365" s="30" t="str">
        <f t="shared" si="132"/>
        <v/>
      </c>
      <c r="J8365" s="30" t="e">
        <f>VLOOKUP(B8365,Users!$A$2:$C$10000,3,FALSE)</f>
        <v>#N/A</v>
      </c>
    </row>
    <row r="8366" spans="1:10" ht="15.75" customHeight="1">
      <c r="A8366" s="3"/>
      <c r="B8366" s="3"/>
      <c r="C8366" s="3"/>
      <c r="D8366" s="3"/>
      <c r="E8366" s="3"/>
      <c r="F8366" s="30" t="str">
        <f t="array" ref="F8366">IF(C8366&lt;&gt;"",INDEX(FunctionalValues,MATCH(C8366,KanoFunctional,0),2),"")</f>
        <v/>
      </c>
      <c r="G8366" s="30" t="str">
        <f t="array" ref="G8366">IF(D8366&lt;&gt;"",INDEX(DysfunctionalValues,2,MATCH(D8366,KanoDysfunctional,0)),"")</f>
        <v/>
      </c>
      <c r="H8366" s="30" t="str">
        <f t="array" ref="H8366">IF(C8366&lt;&gt;"",INDEX(KanoTable,MATCH(C8366,KanoFunctional,0),MATCH(D8366,KanoDysfunctional,0)),"")</f>
        <v/>
      </c>
      <c r="I8366" s="30" t="str">
        <f t="shared" si="132"/>
        <v/>
      </c>
      <c r="J8366" s="30" t="e">
        <f>VLOOKUP(B8366,Users!$A$2:$C$10000,3,FALSE)</f>
        <v>#N/A</v>
      </c>
    </row>
    <row r="8367" spans="1:10" ht="15.75" customHeight="1">
      <c r="A8367" s="3"/>
      <c r="B8367" s="3"/>
      <c r="C8367" s="3"/>
      <c r="D8367" s="3"/>
      <c r="E8367" s="3"/>
      <c r="F8367" s="30" t="str">
        <f t="array" ref="F8367">IF(C8367&lt;&gt;"",INDEX(FunctionalValues,MATCH(C8367,KanoFunctional,0),2),"")</f>
        <v/>
      </c>
      <c r="G8367" s="30" t="str">
        <f t="array" ref="G8367">IF(D8367&lt;&gt;"",INDEX(DysfunctionalValues,2,MATCH(D8367,KanoDysfunctional,0)),"")</f>
        <v/>
      </c>
      <c r="H8367" s="30" t="str">
        <f t="array" ref="H8367">IF(C8367&lt;&gt;"",INDEX(KanoTable,MATCH(C8367,KanoFunctional,0),MATCH(D8367,KanoDysfunctional,0)),"")</f>
        <v/>
      </c>
      <c r="I8367" s="30" t="str">
        <f t="shared" si="132"/>
        <v/>
      </c>
      <c r="J8367" s="30" t="e">
        <f>VLOOKUP(B8367,Users!$A$2:$C$10000,3,FALSE)</f>
        <v>#N/A</v>
      </c>
    </row>
    <row r="8368" spans="1:10" ht="15.75" customHeight="1">
      <c r="A8368" s="3"/>
      <c r="B8368" s="3"/>
      <c r="C8368" s="3"/>
      <c r="D8368" s="3"/>
      <c r="E8368" s="3"/>
      <c r="F8368" s="30" t="str">
        <f t="array" ref="F8368">IF(C8368&lt;&gt;"",INDEX(FunctionalValues,MATCH(C8368,KanoFunctional,0),2),"")</f>
        <v/>
      </c>
      <c r="G8368" s="30" t="str">
        <f t="array" ref="G8368">IF(D8368&lt;&gt;"",INDEX(DysfunctionalValues,2,MATCH(D8368,KanoDysfunctional,0)),"")</f>
        <v/>
      </c>
      <c r="H8368" s="30" t="str">
        <f t="array" ref="H8368">IF(C8368&lt;&gt;"",INDEX(KanoTable,MATCH(C8368,KanoFunctional,0),MATCH(D8368,KanoDysfunctional,0)),"")</f>
        <v/>
      </c>
      <c r="I8368" s="30" t="str">
        <f t="shared" si="132"/>
        <v/>
      </c>
      <c r="J8368" s="30" t="e">
        <f>VLOOKUP(B8368,Users!$A$2:$C$10000,3,FALSE)</f>
        <v>#N/A</v>
      </c>
    </row>
    <row r="8369" spans="1:10" ht="15.75" customHeight="1">
      <c r="A8369" s="3"/>
      <c r="B8369" s="3"/>
      <c r="C8369" s="3"/>
      <c r="D8369" s="3"/>
      <c r="E8369" s="3"/>
      <c r="F8369" s="30" t="str">
        <f t="array" ref="F8369">IF(C8369&lt;&gt;"",INDEX(FunctionalValues,MATCH(C8369,KanoFunctional,0),2),"")</f>
        <v/>
      </c>
      <c r="G8369" s="30" t="str">
        <f t="array" ref="G8369">IF(D8369&lt;&gt;"",INDEX(DysfunctionalValues,2,MATCH(D8369,KanoDysfunctional,0)),"")</f>
        <v/>
      </c>
      <c r="H8369" s="30" t="str">
        <f t="array" ref="H8369">IF(C8369&lt;&gt;"",INDEX(KanoTable,MATCH(C8369,KanoFunctional,0),MATCH(D8369,KanoDysfunctional,0)),"")</f>
        <v/>
      </c>
      <c r="I8369" s="30" t="str">
        <f t="shared" si="132"/>
        <v/>
      </c>
      <c r="J8369" s="30" t="e">
        <f>VLOOKUP(B8369,Users!$A$2:$C$10000,3,FALSE)</f>
        <v>#N/A</v>
      </c>
    </row>
    <row r="8370" spans="1:10" ht="15.75" customHeight="1">
      <c r="A8370" s="3"/>
      <c r="B8370" s="3"/>
      <c r="C8370" s="3"/>
      <c r="D8370" s="3"/>
      <c r="E8370" s="3"/>
      <c r="F8370" s="30" t="str">
        <f t="array" ref="F8370">IF(C8370&lt;&gt;"",INDEX(FunctionalValues,MATCH(C8370,KanoFunctional,0),2),"")</f>
        <v/>
      </c>
      <c r="G8370" s="30" t="str">
        <f t="array" ref="G8370">IF(D8370&lt;&gt;"",INDEX(DysfunctionalValues,2,MATCH(D8370,KanoDysfunctional,0)),"")</f>
        <v/>
      </c>
      <c r="H8370" s="30" t="str">
        <f t="array" ref="H8370">IF(C8370&lt;&gt;"",INDEX(KanoTable,MATCH(C8370,KanoFunctional,0),MATCH(D8370,KanoDysfunctional,0)),"")</f>
        <v/>
      </c>
      <c r="I8370" s="30" t="str">
        <f t="shared" si="132"/>
        <v/>
      </c>
      <c r="J8370" s="30" t="e">
        <f>VLOOKUP(B8370,Users!$A$2:$C$10000,3,FALSE)</f>
        <v>#N/A</v>
      </c>
    </row>
    <row r="8371" spans="1:10" ht="15.75" customHeight="1">
      <c r="A8371" s="3"/>
      <c r="B8371" s="3"/>
      <c r="C8371" s="3"/>
      <c r="D8371" s="3"/>
      <c r="E8371" s="3"/>
      <c r="F8371" s="30" t="str">
        <f t="array" ref="F8371">IF(C8371&lt;&gt;"",INDEX(FunctionalValues,MATCH(C8371,KanoFunctional,0),2),"")</f>
        <v/>
      </c>
      <c r="G8371" s="30" t="str">
        <f t="array" ref="G8371">IF(D8371&lt;&gt;"",INDEX(DysfunctionalValues,2,MATCH(D8371,KanoDysfunctional,0)),"")</f>
        <v/>
      </c>
      <c r="H8371" s="30" t="str">
        <f t="array" ref="H8371">IF(C8371&lt;&gt;"",INDEX(KanoTable,MATCH(C8371,KanoFunctional,0),MATCH(D8371,KanoDysfunctional,0)),"")</f>
        <v/>
      </c>
      <c r="I8371" s="30" t="str">
        <f t="shared" si="132"/>
        <v/>
      </c>
      <c r="J8371" s="30" t="e">
        <f>VLOOKUP(B8371,Users!$A$2:$C$10000,3,FALSE)</f>
        <v>#N/A</v>
      </c>
    </row>
    <row r="8372" spans="1:10" ht="15.75" customHeight="1">
      <c r="A8372" s="3"/>
      <c r="B8372" s="3"/>
      <c r="C8372" s="3"/>
      <c r="D8372" s="3"/>
      <c r="E8372" s="3"/>
      <c r="F8372" s="30" t="str">
        <f t="array" ref="F8372">IF(C8372&lt;&gt;"",INDEX(FunctionalValues,MATCH(C8372,KanoFunctional,0),2),"")</f>
        <v/>
      </c>
      <c r="G8372" s="30" t="str">
        <f t="array" ref="G8372">IF(D8372&lt;&gt;"",INDEX(DysfunctionalValues,2,MATCH(D8372,KanoDysfunctional,0)),"")</f>
        <v/>
      </c>
      <c r="H8372" s="30" t="str">
        <f t="array" ref="H8372">IF(C8372&lt;&gt;"",INDEX(KanoTable,MATCH(C8372,KanoFunctional,0),MATCH(D8372,KanoDysfunctional,0)),"")</f>
        <v/>
      </c>
      <c r="I8372" s="30" t="str">
        <f t="shared" si="132"/>
        <v/>
      </c>
      <c r="J8372" s="30" t="e">
        <f>VLOOKUP(B8372,Users!$A$2:$C$10000,3,FALSE)</f>
        <v>#N/A</v>
      </c>
    </row>
    <row r="8373" spans="1:10" ht="15.75" customHeight="1">
      <c r="A8373" s="3"/>
      <c r="B8373" s="3"/>
      <c r="C8373" s="3"/>
      <c r="D8373" s="3"/>
      <c r="E8373" s="3"/>
      <c r="F8373" s="30" t="str">
        <f t="array" ref="F8373">IF(C8373&lt;&gt;"",INDEX(FunctionalValues,MATCH(C8373,KanoFunctional,0),2),"")</f>
        <v/>
      </c>
      <c r="G8373" s="30" t="str">
        <f t="array" ref="G8373">IF(D8373&lt;&gt;"",INDEX(DysfunctionalValues,2,MATCH(D8373,KanoDysfunctional,0)),"")</f>
        <v/>
      </c>
      <c r="H8373" s="30" t="str">
        <f t="array" ref="H8373">IF(C8373&lt;&gt;"",INDEX(KanoTable,MATCH(C8373,KanoFunctional,0),MATCH(D8373,KanoDysfunctional,0)),"")</f>
        <v/>
      </c>
      <c r="I8373" s="30" t="str">
        <f t="shared" si="132"/>
        <v/>
      </c>
      <c r="J8373" s="30" t="e">
        <f>VLOOKUP(B8373,Users!$A$2:$C$10000,3,FALSE)</f>
        <v>#N/A</v>
      </c>
    </row>
    <row r="8374" spans="1:10" ht="15.75" customHeight="1">
      <c r="A8374" s="3"/>
      <c r="B8374" s="3"/>
      <c r="C8374" s="3"/>
      <c r="D8374" s="3"/>
      <c r="E8374" s="3"/>
      <c r="F8374" s="30" t="str">
        <f t="array" ref="F8374">IF(C8374&lt;&gt;"",INDEX(FunctionalValues,MATCH(C8374,KanoFunctional,0),2),"")</f>
        <v/>
      </c>
      <c r="G8374" s="30" t="str">
        <f t="array" ref="G8374">IF(D8374&lt;&gt;"",INDEX(DysfunctionalValues,2,MATCH(D8374,KanoDysfunctional,0)),"")</f>
        <v/>
      </c>
      <c r="H8374" s="30" t="str">
        <f t="array" ref="H8374">IF(C8374&lt;&gt;"",INDEX(KanoTable,MATCH(C8374,KanoFunctional,0),MATCH(D8374,KanoDysfunctional,0)),"")</f>
        <v/>
      </c>
      <c r="I8374" s="30" t="str">
        <f t="shared" si="132"/>
        <v/>
      </c>
      <c r="J8374" s="30" t="e">
        <f>VLOOKUP(B8374,Users!$A$2:$C$10000,3,FALSE)</f>
        <v>#N/A</v>
      </c>
    </row>
    <row r="8375" spans="1:10" ht="15.75" customHeight="1">
      <c r="A8375" s="3"/>
      <c r="B8375" s="3"/>
      <c r="C8375" s="3"/>
      <c r="D8375" s="3"/>
      <c r="E8375" s="3"/>
      <c r="F8375" s="30" t="str">
        <f t="array" ref="F8375">IF(C8375&lt;&gt;"",INDEX(FunctionalValues,MATCH(C8375,KanoFunctional,0),2),"")</f>
        <v/>
      </c>
      <c r="G8375" s="30" t="str">
        <f t="array" ref="G8375">IF(D8375&lt;&gt;"",INDEX(DysfunctionalValues,2,MATCH(D8375,KanoDysfunctional,0)),"")</f>
        <v/>
      </c>
      <c r="H8375" s="30" t="str">
        <f t="array" ref="H8375">IF(C8375&lt;&gt;"",INDEX(KanoTable,MATCH(C8375,KanoFunctional,0),MATCH(D8375,KanoDysfunctional,0)),"")</f>
        <v/>
      </c>
      <c r="I8375" s="30" t="str">
        <f t="shared" si="132"/>
        <v/>
      </c>
      <c r="J8375" s="30" t="e">
        <f>VLOOKUP(B8375,Users!$A$2:$C$10000,3,FALSE)</f>
        <v>#N/A</v>
      </c>
    </row>
    <row r="8376" spans="1:10" ht="15.75" customHeight="1">
      <c r="A8376" s="3"/>
      <c r="B8376" s="3"/>
      <c r="C8376" s="3"/>
      <c r="D8376" s="3"/>
      <c r="E8376" s="3"/>
      <c r="F8376" s="30" t="str">
        <f t="array" ref="F8376">IF(C8376&lt;&gt;"",INDEX(FunctionalValues,MATCH(C8376,KanoFunctional,0),2),"")</f>
        <v/>
      </c>
      <c r="G8376" s="30" t="str">
        <f t="array" ref="G8376">IF(D8376&lt;&gt;"",INDEX(DysfunctionalValues,2,MATCH(D8376,KanoDysfunctional,0)),"")</f>
        <v/>
      </c>
      <c r="H8376" s="30" t="str">
        <f t="array" ref="H8376">IF(C8376&lt;&gt;"",INDEX(KanoTable,MATCH(C8376,KanoFunctional,0),MATCH(D8376,KanoDysfunctional,0)),"")</f>
        <v/>
      </c>
      <c r="I8376" s="30" t="str">
        <f t="shared" si="132"/>
        <v/>
      </c>
      <c r="J8376" s="30" t="e">
        <f>VLOOKUP(B8376,Users!$A$2:$C$10000,3,FALSE)</f>
        <v>#N/A</v>
      </c>
    </row>
    <row r="8377" spans="1:10" ht="15.75" customHeight="1">
      <c r="A8377" s="3"/>
      <c r="B8377" s="3"/>
      <c r="C8377" s="3"/>
      <c r="D8377" s="3"/>
      <c r="E8377" s="3"/>
      <c r="F8377" s="30" t="str">
        <f t="array" ref="F8377">IF(C8377&lt;&gt;"",INDEX(FunctionalValues,MATCH(C8377,KanoFunctional,0),2),"")</f>
        <v/>
      </c>
      <c r="G8377" s="30" t="str">
        <f t="array" ref="G8377">IF(D8377&lt;&gt;"",INDEX(DysfunctionalValues,2,MATCH(D8377,KanoDysfunctional,0)),"")</f>
        <v/>
      </c>
      <c r="H8377" s="30" t="str">
        <f t="array" ref="H8377">IF(C8377&lt;&gt;"",INDEX(KanoTable,MATCH(C8377,KanoFunctional,0),MATCH(D8377,KanoDysfunctional,0)),"")</f>
        <v/>
      </c>
      <c r="I8377" s="30" t="str">
        <f t="shared" si="132"/>
        <v/>
      </c>
      <c r="J8377" s="30" t="e">
        <f>VLOOKUP(B8377,Users!$A$2:$C$10000,3,FALSE)</f>
        <v>#N/A</v>
      </c>
    </row>
    <row r="8378" spans="1:10" ht="15.75" customHeight="1">
      <c r="A8378" s="3"/>
      <c r="B8378" s="3"/>
      <c r="C8378" s="3"/>
      <c r="D8378" s="3"/>
      <c r="E8378" s="3"/>
      <c r="F8378" s="30" t="str">
        <f t="array" ref="F8378">IF(C8378&lt;&gt;"",INDEX(FunctionalValues,MATCH(C8378,KanoFunctional,0),2),"")</f>
        <v/>
      </c>
      <c r="G8378" s="30" t="str">
        <f t="array" ref="G8378">IF(D8378&lt;&gt;"",INDEX(DysfunctionalValues,2,MATCH(D8378,KanoDysfunctional,0)),"")</f>
        <v/>
      </c>
      <c r="H8378" s="30" t="str">
        <f t="array" ref="H8378">IF(C8378&lt;&gt;"",INDEX(KanoTable,MATCH(C8378,KanoFunctional,0),MATCH(D8378,KanoDysfunctional,0)),"")</f>
        <v/>
      </c>
      <c r="I8378" s="30" t="str">
        <f t="shared" si="132"/>
        <v/>
      </c>
      <c r="J8378" s="30" t="e">
        <f>VLOOKUP(B8378,Users!$A$2:$C$10000,3,FALSE)</f>
        <v>#N/A</v>
      </c>
    </row>
    <row r="8379" spans="1:10" ht="15.75" customHeight="1">
      <c r="A8379" s="3"/>
      <c r="B8379" s="3"/>
      <c r="C8379" s="3"/>
      <c r="D8379" s="3"/>
      <c r="E8379" s="3"/>
      <c r="F8379" s="30" t="str">
        <f t="array" ref="F8379">IF(C8379&lt;&gt;"",INDEX(FunctionalValues,MATCH(C8379,KanoFunctional,0),2),"")</f>
        <v/>
      </c>
      <c r="G8379" s="30" t="str">
        <f t="array" ref="G8379">IF(D8379&lt;&gt;"",INDEX(DysfunctionalValues,2,MATCH(D8379,KanoDysfunctional,0)),"")</f>
        <v/>
      </c>
      <c r="H8379" s="30" t="str">
        <f t="array" ref="H8379">IF(C8379&lt;&gt;"",INDEX(KanoTable,MATCH(C8379,KanoFunctional,0),MATCH(D8379,KanoDysfunctional,0)),"")</f>
        <v/>
      </c>
      <c r="I8379" s="30" t="str">
        <f t="shared" si="132"/>
        <v/>
      </c>
      <c r="J8379" s="30" t="e">
        <f>VLOOKUP(B8379,Users!$A$2:$C$10000,3,FALSE)</f>
        <v>#N/A</v>
      </c>
    </row>
    <row r="8380" spans="1:10" ht="15.75" customHeight="1">
      <c r="A8380" s="3"/>
      <c r="B8380" s="3"/>
      <c r="C8380" s="3"/>
      <c r="D8380" s="3"/>
      <c r="E8380" s="3"/>
      <c r="F8380" s="30" t="str">
        <f t="array" ref="F8380">IF(C8380&lt;&gt;"",INDEX(FunctionalValues,MATCH(C8380,KanoFunctional,0),2),"")</f>
        <v/>
      </c>
      <c r="G8380" s="30" t="str">
        <f t="array" ref="G8380">IF(D8380&lt;&gt;"",INDEX(DysfunctionalValues,2,MATCH(D8380,KanoDysfunctional,0)),"")</f>
        <v/>
      </c>
      <c r="H8380" s="30" t="str">
        <f t="array" ref="H8380">IF(C8380&lt;&gt;"",INDEX(KanoTable,MATCH(C8380,KanoFunctional,0),MATCH(D8380,KanoDysfunctional,0)),"")</f>
        <v/>
      </c>
      <c r="I8380" s="30" t="str">
        <f t="shared" si="132"/>
        <v/>
      </c>
      <c r="J8380" s="30" t="e">
        <f>VLOOKUP(B8380,Users!$A$2:$C$10000,3,FALSE)</f>
        <v>#N/A</v>
      </c>
    </row>
    <row r="8381" spans="1:10" ht="15.75" customHeight="1">
      <c r="A8381" s="3"/>
      <c r="B8381" s="3"/>
      <c r="C8381" s="3"/>
      <c r="D8381" s="3"/>
      <c r="E8381" s="3"/>
      <c r="F8381" s="30" t="str">
        <f t="array" ref="F8381">IF(C8381&lt;&gt;"",INDEX(FunctionalValues,MATCH(C8381,KanoFunctional,0),2),"")</f>
        <v/>
      </c>
      <c r="G8381" s="30" t="str">
        <f t="array" ref="G8381">IF(D8381&lt;&gt;"",INDEX(DysfunctionalValues,2,MATCH(D8381,KanoDysfunctional,0)),"")</f>
        <v/>
      </c>
      <c r="H8381" s="30" t="str">
        <f t="array" ref="H8381">IF(C8381&lt;&gt;"",INDEX(KanoTable,MATCH(C8381,KanoFunctional,0),MATCH(D8381,KanoDysfunctional,0)),"")</f>
        <v/>
      </c>
      <c r="I8381" s="30" t="str">
        <f t="shared" si="132"/>
        <v/>
      </c>
      <c r="J8381" s="30" t="e">
        <f>VLOOKUP(B8381,Users!$A$2:$C$10000,3,FALSE)</f>
        <v>#N/A</v>
      </c>
    </row>
    <row r="8382" spans="1:10" ht="15.75" customHeight="1">
      <c r="A8382" s="3"/>
      <c r="B8382" s="3"/>
      <c r="C8382" s="3"/>
      <c r="D8382" s="3"/>
      <c r="E8382" s="3"/>
      <c r="F8382" s="30" t="str">
        <f t="array" ref="F8382">IF(C8382&lt;&gt;"",INDEX(FunctionalValues,MATCH(C8382,KanoFunctional,0),2),"")</f>
        <v/>
      </c>
      <c r="G8382" s="30" t="str">
        <f t="array" ref="G8382">IF(D8382&lt;&gt;"",INDEX(DysfunctionalValues,2,MATCH(D8382,KanoDysfunctional,0)),"")</f>
        <v/>
      </c>
      <c r="H8382" s="30" t="str">
        <f t="array" ref="H8382">IF(C8382&lt;&gt;"",INDEX(KanoTable,MATCH(C8382,KanoFunctional,0),MATCH(D8382,KanoDysfunctional,0)),"")</f>
        <v/>
      </c>
      <c r="I8382" s="30" t="str">
        <f t="shared" si="132"/>
        <v/>
      </c>
      <c r="J8382" s="30" t="e">
        <f>VLOOKUP(B8382,Users!$A$2:$C$10000,3,FALSE)</f>
        <v>#N/A</v>
      </c>
    </row>
    <row r="8383" spans="1:10" ht="15.75" customHeight="1">
      <c r="A8383" s="3"/>
      <c r="B8383" s="3"/>
      <c r="C8383" s="3"/>
      <c r="D8383" s="3"/>
      <c r="E8383" s="3"/>
      <c r="F8383" s="30" t="str">
        <f t="array" ref="F8383">IF(C8383&lt;&gt;"",INDEX(FunctionalValues,MATCH(C8383,KanoFunctional,0),2),"")</f>
        <v/>
      </c>
      <c r="G8383" s="30" t="str">
        <f t="array" ref="G8383">IF(D8383&lt;&gt;"",INDEX(DysfunctionalValues,2,MATCH(D8383,KanoDysfunctional,0)),"")</f>
        <v/>
      </c>
      <c r="H8383" s="30" t="str">
        <f t="array" ref="H8383">IF(C8383&lt;&gt;"",INDEX(KanoTable,MATCH(C8383,KanoFunctional,0),MATCH(D8383,KanoDysfunctional,0)),"")</f>
        <v/>
      </c>
      <c r="I8383" s="30" t="str">
        <f t="shared" si="132"/>
        <v/>
      </c>
      <c r="J8383" s="30" t="e">
        <f>VLOOKUP(B8383,Users!$A$2:$C$10000,3,FALSE)</f>
        <v>#N/A</v>
      </c>
    </row>
    <row r="8384" spans="1:10" ht="15.75" customHeight="1">
      <c r="A8384" s="3"/>
      <c r="B8384" s="3"/>
      <c r="C8384" s="3"/>
      <c r="D8384" s="3"/>
      <c r="E8384" s="3"/>
      <c r="F8384" s="30" t="str">
        <f t="array" ref="F8384">IF(C8384&lt;&gt;"",INDEX(FunctionalValues,MATCH(C8384,KanoFunctional,0),2),"")</f>
        <v/>
      </c>
      <c r="G8384" s="30" t="str">
        <f t="array" ref="G8384">IF(D8384&lt;&gt;"",INDEX(DysfunctionalValues,2,MATCH(D8384,KanoDysfunctional,0)),"")</f>
        <v/>
      </c>
      <c r="H8384" s="30" t="str">
        <f t="array" ref="H8384">IF(C8384&lt;&gt;"",INDEX(KanoTable,MATCH(C8384,KanoFunctional,0),MATCH(D8384,KanoDysfunctional,0)),"")</f>
        <v/>
      </c>
      <c r="I8384" s="30" t="str">
        <f t="shared" si="132"/>
        <v/>
      </c>
      <c r="J8384" s="30" t="e">
        <f>VLOOKUP(B8384,Users!$A$2:$C$10000,3,FALSE)</f>
        <v>#N/A</v>
      </c>
    </row>
    <row r="8385" spans="1:10" ht="15.75" customHeight="1">
      <c r="A8385" s="3"/>
      <c r="B8385" s="3"/>
      <c r="C8385" s="3"/>
      <c r="D8385" s="3"/>
      <c r="E8385" s="3"/>
      <c r="F8385" s="30" t="str">
        <f t="array" ref="F8385">IF(C8385&lt;&gt;"",INDEX(FunctionalValues,MATCH(C8385,KanoFunctional,0),2),"")</f>
        <v/>
      </c>
      <c r="G8385" s="30" t="str">
        <f t="array" ref="G8385">IF(D8385&lt;&gt;"",INDEX(DysfunctionalValues,2,MATCH(D8385,KanoDysfunctional,0)),"")</f>
        <v/>
      </c>
      <c r="H8385" s="30" t="str">
        <f t="array" ref="H8385">IF(C8385&lt;&gt;"",INDEX(KanoTable,MATCH(C8385,KanoFunctional,0),MATCH(D8385,KanoDysfunctional,0)),"")</f>
        <v/>
      </c>
      <c r="I8385" s="30" t="str">
        <f t="shared" si="132"/>
        <v/>
      </c>
      <c r="J8385" s="30" t="e">
        <f>VLOOKUP(B8385,Users!$A$2:$C$10000,3,FALSE)</f>
        <v>#N/A</v>
      </c>
    </row>
    <row r="8386" spans="1:10" ht="15.75" customHeight="1">
      <c r="A8386" s="3"/>
      <c r="B8386" s="3"/>
      <c r="C8386" s="3"/>
      <c r="D8386" s="3"/>
      <c r="E8386" s="3"/>
      <c r="F8386" s="30" t="str">
        <f t="array" ref="F8386">IF(C8386&lt;&gt;"",INDEX(FunctionalValues,MATCH(C8386,KanoFunctional,0),2),"")</f>
        <v/>
      </c>
      <c r="G8386" s="30" t="str">
        <f t="array" ref="G8386">IF(D8386&lt;&gt;"",INDEX(DysfunctionalValues,2,MATCH(D8386,KanoDysfunctional,0)),"")</f>
        <v/>
      </c>
      <c r="H8386" s="30" t="str">
        <f t="array" ref="H8386">IF(C8386&lt;&gt;"",INDEX(KanoTable,MATCH(C8386,KanoFunctional,0),MATCH(D8386,KanoDysfunctional,0)),"")</f>
        <v/>
      </c>
      <c r="I8386" s="30" t="str">
        <f t="shared" si="132"/>
        <v/>
      </c>
      <c r="J8386" s="30" t="e">
        <f>VLOOKUP(B8386,Users!$A$2:$C$10000,3,FALSE)</f>
        <v>#N/A</v>
      </c>
    </row>
    <row r="8387" spans="1:10" ht="15.75" customHeight="1">
      <c r="A8387" s="3"/>
      <c r="B8387" s="3"/>
      <c r="C8387" s="3"/>
      <c r="D8387" s="3"/>
      <c r="E8387" s="3"/>
      <c r="F8387" s="30" t="str">
        <f t="array" ref="F8387">IF(C8387&lt;&gt;"",INDEX(FunctionalValues,MATCH(C8387,KanoFunctional,0),2),"")</f>
        <v/>
      </c>
      <c r="G8387" s="30" t="str">
        <f t="array" ref="G8387">IF(D8387&lt;&gt;"",INDEX(DysfunctionalValues,2,MATCH(D8387,KanoDysfunctional,0)),"")</f>
        <v/>
      </c>
      <c r="H8387" s="30" t="str">
        <f t="array" ref="H8387">IF(C8387&lt;&gt;"",INDEX(KanoTable,MATCH(C8387,KanoFunctional,0),MATCH(D8387,KanoDysfunctional,0)),"")</f>
        <v/>
      </c>
      <c r="I8387" s="30" t="str">
        <f t="shared" si="132"/>
        <v/>
      </c>
      <c r="J8387" s="30" t="e">
        <f>VLOOKUP(B8387,Users!$A$2:$C$10000,3,FALSE)</f>
        <v>#N/A</v>
      </c>
    </row>
    <row r="8388" spans="1:10" ht="15.75" customHeight="1">
      <c r="A8388" s="3"/>
      <c r="B8388" s="3"/>
      <c r="C8388" s="3"/>
      <c r="D8388" s="3"/>
      <c r="E8388" s="3"/>
      <c r="F8388" s="30" t="str">
        <f t="array" ref="F8388">IF(C8388&lt;&gt;"",INDEX(FunctionalValues,MATCH(C8388,KanoFunctional,0),2),"")</f>
        <v/>
      </c>
      <c r="G8388" s="30" t="str">
        <f t="array" ref="G8388">IF(D8388&lt;&gt;"",INDEX(DysfunctionalValues,2,MATCH(D8388,KanoDysfunctional,0)),"")</f>
        <v/>
      </c>
      <c r="H8388" s="30" t="str">
        <f t="array" ref="H8388">IF(C8388&lt;&gt;"",INDEX(KanoTable,MATCH(C8388,KanoFunctional,0),MATCH(D8388,KanoDysfunctional,0)),"")</f>
        <v/>
      </c>
      <c r="I8388" s="30" t="str">
        <f t="shared" si="132"/>
        <v/>
      </c>
      <c r="J8388" s="30" t="e">
        <f>VLOOKUP(B8388,Users!$A$2:$C$10000,3,FALSE)</f>
        <v>#N/A</v>
      </c>
    </row>
    <row r="8389" spans="1:10" ht="15.75" customHeight="1">
      <c r="A8389" s="3"/>
      <c r="B8389" s="3"/>
      <c r="C8389" s="3"/>
      <c r="D8389" s="3"/>
      <c r="E8389" s="3"/>
      <c r="F8389" s="30" t="str">
        <f t="array" ref="F8389">IF(C8389&lt;&gt;"",INDEX(FunctionalValues,MATCH(C8389,KanoFunctional,0),2),"")</f>
        <v/>
      </c>
      <c r="G8389" s="30" t="str">
        <f t="array" ref="G8389">IF(D8389&lt;&gt;"",INDEX(DysfunctionalValues,2,MATCH(D8389,KanoDysfunctional,0)),"")</f>
        <v/>
      </c>
      <c r="H8389" s="30" t="str">
        <f t="array" ref="H8389">IF(C8389&lt;&gt;"",INDEX(KanoTable,MATCH(C8389,KanoFunctional,0),MATCH(D8389,KanoDysfunctional,0)),"")</f>
        <v/>
      </c>
      <c r="I8389" s="30" t="str">
        <f t="shared" si="132"/>
        <v/>
      </c>
      <c r="J8389" s="30" t="e">
        <f>VLOOKUP(B8389,Users!$A$2:$C$10000,3,FALSE)</f>
        <v>#N/A</v>
      </c>
    </row>
    <row r="8390" spans="1:10" ht="15.75" customHeight="1">
      <c r="A8390" s="3"/>
      <c r="B8390" s="3"/>
      <c r="C8390" s="3"/>
      <c r="D8390" s="3"/>
      <c r="E8390" s="3"/>
      <c r="F8390" s="30" t="str">
        <f t="array" ref="F8390">IF(C8390&lt;&gt;"",INDEX(FunctionalValues,MATCH(C8390,KanoFunctional,0),2),"")</f>
        <v/>
      </c>
      <c r="G8390" s="30" t="str">
        <f t="array" ref="G8390">IF(D8390&lt;&gt;"",INDEX(DysfunctionalValues,2,MATCH(D8390,KanoDysfunctional,0)),"")</f>
        <v/>
      </c>
      <c r="H8390" s="30" t="str">
        <f t="array" ref="H8390">IF(C8390&lt;&gt;"",INDEX(KanoTable,MATCH(C8390,KanoFunctional,0),MATCH(D8390,KanoDysfunctional,0)),"")</f>
        <v/>
      </c>
      <c r="I8390" s="30" t="str">
        <f t="shared" si="132"/>
        <v/>
      </c>
      <c r="J8390" s="30" t="e">
        <f>VLOOKUP(B8390,Users!$A$2:$C$10000,3,FALSE)</f>
        <v>#N/A</v>
      </c>
    </row>
    <row r="8391" spans="1:10" ht="15.75" customHeight="1">
      <c r="A8391" s="3"/>
      <c r="B8391" s="3"/>
      <c r="C8391" s="3"/>
      <c r="D8391" s="3"/>
      <c r="E8391" s="3"/>
      <c r="F8391" s="30" t="str">
        <f t="array" ref="F8391">IF(C8391&lt;&gt;"",INDEX(FunctionalValues,MATCH(C8391,KanoFunctional,0),2),"")</f>
        <v/>
      </c>
      <c r="G8391" s="30" t="str">
        <f t="array" ref="G8391">IF(D8391&lt;&gt;"",INDEX(DysfunctionalValues,2,MATCH(D8391,KanoDysfunctional,0)),"")</f>
        <v/>
      </c>
      <c r="H8391" s="30" t="str">
        <f t="array" ref="H8391">IF(C8391&lt;&gt;"",INDEX(KanoTable,MATCH(C8391,KanoFunctional,0),MATCH(D8391,KanoDysfunctional,0)),"")</f>
        <v/>
      </c>
      <c r="I8391" s="30" t="str">
        <f t="shared" si="132"/>
        <v/>
      </c>
      <c r="J8391" s="30" t="e">
        <f>VLOOKUP(B8391,Users!$A$2:$C$10000,3,FALSE)</f>
        <v>#N/A</v>
      </c>
    </row>
    <row r="8392" spans="1:10" ht="15.75" customHeight="1">
      <c r="A8392" s="3"/>
      <c r="B8392" s="3"/>
      <c r="C8392" s="3"/>
      <c r="D8392" s="3"/>
      <c r="E8392" s="3"/>
      <c r="F8392" s="30" t="str">
        <f t="array" ref="F8392">IF(C8392&lt;&gt;"",INDEX(FunctionalValues,MATCH(C8392,KanoFunctional,0),2),"")</f>
        <v/>
      </c>
      <c r="G8392" s="30" t="str">
        <f t="array" ref="G8392">IF(D8392&lt;&gt;"",INDEX(DysfunctionalValues,2,MATCH(D8392,KanoDysfunctional,0)),"")</f>
        <v/>
      </c>
      <c r="H8392" s="30" t="str">
        <f t="array" ref="H8392">IF(C8392&lt;&gt;"",INDEX(KanoTable,MATCH(C8392,KanoFunctional,0),MATCH(D8392,KanoDysfunctional,0)),"")</f>
        <v/>
      </c>
      <c r="I8392" s="30" t="str">
        <f t="shared" si="132"/>
        <v/>
      </c>
      <c r="J8392" s="30" t="e">
        <f>VLOOKUP(B8392,Users!$A$2:$C$10000,3,FALSE)</f>
        <v>#N/A</v>
      </c>
    </row>
    <row r="8393" spans="1:10" ht="15.75" customHeight="1">
      <c r="A8393" s="3"/>
      <c r="B8393" s="3"/>
      <c r="C8393" s="3"/>
      <c r="D8393" s="3"/>
      <c r="E8393" s="3"/>
      <c r="F8393" s="30" t="str">
        <f t="array" ref="F8393">IF(C8393&lt;&gt;"",INDEX(FunctionalValues,MATCH(C8393,KanoFunctional,0),2),"")</f>
        <v/>
      </c>
      <c r="G8393" s="30" t="str">
        <f t="array" ref="G8393">IF(D8393&lt;&gt;"",INDEX(DysfunctionalValues,2,MATCH(D8393,KanoDysfunctional,0)),"")</f>
        <v/>
      </c>
      <c r="H8393" s="30" t="str">
        <f t="array" ref="H8393">IF(C8393&lt;&gt;"",INDEX(KanoTable,MATCH(C8393,KanoFunctional,0),MATCH(D8393,KanoDysfunctional,0)),"")</f>
        <v/>
      </c>
      <c r="I8393" s="30" t="str">
        <f t="shared" si="132"/>
        <v/>
      </c>
      <c r="J8393" s="30" t="e">
        <f>VLOOKUP(B8393,Users!$A$2:$C$10000,3,FALSE)</f>
        <v>#N/A</v>
      </c>
    </row>
    <row r="8394" spans="1:10" ht="15.75" customHeight="1">
      <c r="A8394" s="3"/>
      <c r="B8394" s="3"/>
      <c r="C8394" s="3"/>
      <c r="D8394" s="3"/>
      <c r="E8394" s="3"/>
      <c r="F8394" s="30" t="str">
        <f t="array" ref="F8394">IF(C8394&lt;&gt;"",INDEX(FunctionalValues,MATCH(C8394,KanoFunctional,0),2),"")</f>
        <v/>
      </c>
      <c r="G8394" s="30" t="str">
        <f t="array" ref="G8394">IF(D8394&lt;&gt;"",INDEX(DysfunctionalValues,2,MATCH(D8394,KanoDysfunctional,0)),"")</f>
        <v/>
      </c>
      <c r="H8394" s="30" t="str">
        <f t="array" ref="H8394">IF(C8394&lt;&gt;"",INDEX(KanoTable,MATCH(C8394,KanoFunctional,0),MATCH(D8394,KanoDysfunctional,0)),"")</f>
        <v/>
      </c>
      <c r="I8394" s="30" t="str">
        <f t="shared" si="132"/>
        <v/>
      </c>
      <c r="J8394" s="30" t="e">
        <f>VLOOKUP(B8394,Users!$A$2:$C$10000,3,FALSE)</f>
        <v>#N/A</v>
      </c>
    </row>
    <row r="8395" spans="1:10" ht="15.75" customHeight="1">
      <c r="A8395" s="3"/>
      <c r="B8395" s="3"/>
      <c r="C8395" s="3"/>
      <c r="D8395" s="3"/>
      <c r="E8395" s="3"/>
      <c r="F8395" s="30" t="str">
        <f t="array" ref="F8395">IF(C8395&lt;&gt;"",INDEX(FunctionalValues,MATCH(C8395,KanoFunctional,0),2),"")</f>
        <v/>
      </c>
      <c r="G8395" s="30" t="str">
        <f t="array" ref="G8395">IF(D8395&lt;&gt;"",INDEX(DysfunctionalValues,2,MATCH(D8395,KanoDysfunctional,0)),"")</f>
        <v/>
      </c>
      <c r="H8395" s="30" t="str">
        <f t="array" ref="H8395">IF(C8395&lt;&gt;"",INDEX(KanoTable,MATCH(C8395,KanoFunctional,0),MATCH(D8395,KanoDysfunctional,0)),"")</f>
        <v/>
      </c>
      <c r="I8395" s="30" t="str">
        <f t="shared" si="132"/>
        <v/>
      </c>
      <c r="J8395" s="30" t="e">
        <f>VLOOKUP(B8395,Users!$A$2:$C$10000,3,FALSE)</f>
        <v>#N/A</v>
      </c>
    </row>
    <row r="8396" spans="1:10" ht="15.75" customHeight="1">
      <c r="A8396" s="3"/>
      <c r="B8396" s="3"/>
      <c r="C8396" s="3"/>
      <c r="D8396" s="3"/>
      <c r="E8396" s="3"/>
      <c r="F8396" s="30" t="str">
        <f t="array" ref="F8396">IF(C8396&lt;&gt;"",INDEX(FunctionalValues,MATCH(C8396,KanoFunctional,0),2),"")</f>
        <v/>
      </c>
      <c r="G8396" s="30" t="str">
        <f t="array" ref="G8396">IF(D8396&lt;&gt;"",INDEX(DysfunctionalValues,2,MATCH(D8396,KanoDysfunctional,0)),"")</f>
        <v/>
      </c>
      <c r="H8396" s="30" t="str">
        <f t="array" ref="H8396">IF(C8396&lt;&gt;"",INDEX(KanoTable,MATCH(C8396,KanoFunctional,0),MATCH(D8396,KanoDysfunctional,0)),"")</f>
        <v/>
      </c>
      <c r="I8396" s="30" t="str">
        <f t="shared" si="132"/>
        <v/>
      </c>
      <c r="J8396" s="30" t="e">
        <f>VLOOKUP(B8396,Users!$A$2:$C$10000,3,FALSE)</f>
        <v>#N/A</v>
      </c>
    </row>
    <row r="8397" spans="1:10" ht="15.75" customHeight="1">
      <c r="A8397" s="3"/>
      <c r="B8397" s="3"/>
      <c r="C8397" s="3"/>
      <c r="D8397" s="3"/>
      <c r="E8397" s="3"/>
      <c r="F8397" s="30" t="str">
        <f t="array" ref="F8397">IF(C8397&lt;&gt;"",INDEX(FunctionalValues,MATCH(C8397,KanoFunctional,0),2),"")</f>
        <v/>
      </c>
      <c r="G8397" s="30" t="str">
        <f t="array" ref="G8397">IF(D8397&lt;&gt;"",INDEX(DysfunctionalValues,2,MATCH(D8397,KanoDysfunctional,0)),"")</f>
        <v/>
      </c>
      <c r="H8397" s="30" t="str">
        <f t="array" ref="H8397">IF(C8397&lt;&gt;"",INDEX(KanoTable,MATCH(C8397,KanoFunctional,0),MATCH(D8397,KanoDysfunctional,0)),"")</f>
        <v/>
      </c>
      <c r="I8397" s="30" t="str">
        <f t="shared" si="132"/>
        <v/>
      </c>
      <c r="J8397" s="30" t="e">
        <f>VLOOKUP(B8397,Users!$A$2:$C$10000,3,FALSE)</f>
        <v>#N/A</v>
      </c>
    </row>
    <row r="8398" spans="1:10" ht="15.75" customHeight="1">
      <c r="A8398" s="3"/>
      <c r="B8398" s="3"/>
      <c r="C8398" s="3"/>
      <c r="D8398" s="3"/>
      <c r="E8398" s="3"/>
      <c r="F8398" s="30" t="str">
        <f t="array" ref="F8398">IF(C8398&lt;&gt;"",INDEX(FunctionalValues,MATCH(C8398,KanoFunctional,0),2),"")</f>
        <v/>
      </c>
      <c r="G8398" s="30" t="str">
        <f t="array" ref="G8398">IF(D8398&lt;&gt;"",INDEX(DysfunctionalValues,2,MATCH(D8398,KanoDysfunctional,0)),"")</f>
        <v/>
      </c>
      <c r="H8398" s="30" t="str">
        <f t="array" ref="H8398">IF(C8398&lt;&gt;"",INDEX(KanoTable,MATCH(C8398,KanoFunctional,0),MATCH(D8398,KanoDysfunctional,0)),"")</f>
        <v/>
      </c>
      <c r="I8398" s="30" t="str">
        <f t="shared" si="132"/>
        <v/>
      </c>
      <c r="J8398" s="30" t="e">
        <f>VLOOKUP(B8398,Users!$A$2:$C$10000,3,FALSE)</f>
        <v>#N/A</v>
      </c>
    </row>
    <row r="8399" spans="1:10" ht="15.75" customHeight="1">
      <c r="A8399" s="3"/>
      <c r="B8399" s="3"/>
      <c r="C8399" s="3"/>
      <c r="D8399" s="3"/>
      <c r="E8399" s="3"/>
      <c r="F8399" s="30" t="str">
        <f t="array" ref="F8399">IF(C8399&lt;&gt;"",INDEX(FunctionalValues,MATCH(C8399,KanoFunctional,0),2),"")</f>
        <v/>
      </c>
      <c r="G8399" s="30" t="str">
        <f t="array" ref="G8399">IF(D8399&lt;&gt;"",INDEX(DysfunctionalValues,2,MATCH(D8399,KanoDysfunctional,0)),"")</f>
        <v/>
      </c>
      <c r="H8399" s="30" t="str">
        <f t="array" ref="H8399">IF(C8399&lt;&gt;"",INDEX(KanoTable,MATCH(C8399,KanoFunctional,0),MATCH(D8399,KanoDysfunctional,0)),"")</f>
        <v/>
      </c>
      <c r="I8399" s="30" t="str">
        <f t="shared" si="132"/>
        <v/>
      </c>
      <c r="J8399" s="30" t="e">
        <f>VLOOKUP(B8399,Users!$A$2:$C$10000,3,FALSE)</f>
        <v>#N/A</v>
      </c>
    </row>
    <row r="8400" spans="1:10" ht="15.75" customHeight="1">
      <c r="A8400" s="3"/>
      <c r="B8400" s="3"/>
      <c r="C8400" s="3"/>
      <c r="D8400" s="3"/>
      <c r="E8400" s="3"/>
      <c r="F8400" s="30" t="str">
        <f t="array" ref="F8400">IF(C8400&lt;&gt;"",INDEX(FunctionalValues,MATCH(C8400,KanoFunctional,0),2),"")</f>
        <v/>
      </c>
      <c r="G8400" s="30" t="str">
        <f t="array" ref="G8400">IF(D8400&lt;&gt;"",INDEX(DysfunctionalValues,2,MATCH(D8400,KanoDysfunctional,0)),"")</f>
        <v/>
      </c>
      <c r="H8400" s="30" t="str">
        <f t="array" ref="H8400">IF(C8400&lt;&gt;"",INDEX(KanoTable,MATCH(C8400,KanoFunctional,0),MATCH(D8400,KanoDysfunctional,0)),"")</f>
        <v/>
      </c>
      <c r="I8400" s="30" t="str">
        <f t="shared" si="132"/>
        <v/>
      </c>
      <c r="J8400" s="30" t="e">
        <f>VLOOKUP(B8400,Users!$A$2:$C$10000,3,FALSE)</f>
        <v>#N/A</v>
      </c>
    </row>
    <row r="8401" spans="1:10" ht="15.75" customHeight="1">
      <c r="A8401" s="3"/>
      <c r="B8401" s="3"/>
      <c r="C8401" s="3"/>
      <c r="D8401" s="3"/>
      <c r="E8401" s="3"/>
      <c r="F8401" s="30" t="str">
        <f t="array" ref="F8401">IF(C8401&lt;&gt;"",INDEX(FunctionalValues,MATCH(C8401,KanoFunctional,0),2),"")</f>
        <v/>
      </c>
      <c r="G8401" s="30" t="str">
        <f t="array" ref="G8401">IF(D8401&lt;&gt;"",INDEX(DysfunctionalValues,2,MATCH(D8401,KanoDysfunctional,0)),"")</f>
        <v/>
      </c>
      <c r="H8401" s="30" t="str">
        <f t="array" ref="H8401">IF(C8401&lt;&gt;"",INDEX(KanoTable,MATCH(C8401,KanoFunctional,0),MATCH(D8401,KanoDysfunctional,0)),"")</f>
        <v/>
      </c>
      <c r="I8401" s="30" t="str">
        <f t="shared" si="132"/>
        <v/>
      </c>
      <c r="J8401" s="30" t="e">
        <f>VLOOKUP(B8401,Users!$A$2:$C$10000,3,FALSE)</f>
        <v>#N/A</v>
      </c>
    </row>
    <row r="8402" spans="1:10" ht="15.75" customHeight="1">
      <c r="A8402" s="3"/>
      <c r="B8402" s="3"/>
      <c r="C8402" s="3"/>
      <c r="D8402" s="3"/>
      <c r="E8402" s="3"/>
      <c r="F8402" s="30" t="str">
        <f t="array" ref="F8402">IF(C8402&lt;&gt;"",INDEX(FunctionalValues,MATCH(C8402,KanoFunctional,0),2),"")</f>
        <v/>
      </c>
      <c r="G8402" s="30" t="str">
        <f t="array" ref="G8402">IF(D8402&lt;&gt;"",INDEX(DysfunctionalValues,2,MATCH(D8402,KanoDysfunctional,0)),"")</f>
        <v/>
      </c>
      <c r="H8402" s="30" t="str">
        <f t="array" ref="H8402">IF(C8402&lt;&gt;"",INDEX(KanoTable,MATCH(C8402,KanoFunctional,0),MATCH(D8402,KanoDysfunctional,0)),"")</f>
        <v/>
      </c>
      <c r="I8402" s="30" t="str">
        <f t="shared" si="132"/>
        <v/>
      </c>
      <c r="J8402" s="30" t="e">
        <f>VLOOKUP(B8402,Users!$A$2:$C$10000,3,FALSE)</f>
        <v>#N/A</v>
      </c>
    </row>
    <row r="8403" spans="1:10" ht="15.75" customHeight="1">
      <c r="A8403" s="3"/>
      <c r="B8403" s="3"/>
      <c r="C8403" s="3"/>
      <c r="D8403" s="3"/>
      <c r="E8403" s="3"/>
      <c r="F8403" s="30" t="str">
        <f t="array" ref="F8403">IF(C8403&lt;&gt;"",INDEX(FunctionalValues,MATCH(C8403,KanoFunctional,0),2),"")</f>
        <v/>
      </c>
      <c r="G8403" s="30" t="str">
        <f t="array" ref="G8403">IF(D8403&lt;&gt;"",INDEX(DysfunctionalValues,2,MATCH(D8403,KanoDysfunctional,0)),"")</f>
        <v/>
      </c>
      <c r="H8403" s="30" t="str">
        <f t="array" ref="H8403">IF(C8403&lt;&gt;"",INDEX(KanoTable,MATCH(C8403,KanoFunctional,0),MATCH(D8403,KanoDysfunctional,0)),"")</f>
        <v/>
      </c>
      <c r="I8403" s="30" t="str">
        <f t="shared" si="132"/>
        <v/>
      </c>
      <c r="J8403" s="30" t="e">
        <f>VLOOKUP(B8403,Users!$A$2:$C$10000,3,FALSE)</f>
        <v>#N/A</v>
      </c>
    </row>
    <row r="8404" spans="1:10" ht="15.75" customHeight="1">
      <c r="A8404" s="3"/>
      <c r="B8404" s="3"/>
      <c r="C8404" s="3"/>
      <c r="D8404" s="3"/>
      <c r="E8404" s="3"/>
      <c r="F8404" s="30" t="str">
        <f t="array" ref="F8404">IF(C8404&lt;&gt;"",INDEX(FunctionalValues,MATCH(C8404,KanoFunctional,0),2),"")</f>
        <v/>
      </c>
      <c r="G8404" s="30" t="str">
        <f t="array" ref="G8404">IF(D8404&lt;&gt;"",INDEX(DysfunctionalValues,2,MATCH(D8404,KanoDysfunctional,0)),"")</f>
        <v/>
      </c>
      <c r="H8404" s="30" t="str">
        <f t="array" ref="H8404">IF(C8404&lt;&gt;"",INDEX(KanoTable,MATCH(C8404,KanoFunctional,0),MATCH(D8404,KanoDysfunctional,0)),"")</f>
        <v/>
      </c>
      <c r="I8404" s="30" t="str">
        <f t="shared" si="132"/>
        <v/>
      </c>
      <c r="J8404" s="30" t="e">
        <f>VLOOKUP(B8404,Users!$A$2:$C$10000,3,FALSE)</f>
        <v>#N/A</v>
      </c>
    </row>
    <row r="8405" spans="1:10" ht="15.75" customHeight="1">
      <c r="A8405" s="3"/>
      <c r="B8405" s="3"/>
      <c r="C8405" s="3"/>
      <c r="D8405" s="3"/>
      <c r="E8405" s="3"/>
      <c r="F8405" s="30" t="str">
        <f t="array" ref="F8405">IF(C8405&lt;&gt;"",INDEX(FunctionalValues,MATCH(C8405,KanoFunctional,0),2),"")</f>
        <v/>
      </c>
      <c r="G8405" s="30" t="str">
        <f t="array" ref="G8405">IF(D8405&lt;&gt;"",INDEX(DysfunctionalValues,2,MATCH(D8405,KanoDysfunctional,0)),"")</f>
        <v/>
      </c>
      <c r="H8405" s="30" t="str">
        <f t="array" ref="H8405">IF(C8405&lt;&gt;"",INDEX(KanoTable,MATCH(C8405,KanoFunctional,0),MATCH(D8405,KanoDysfunctional,0)),"")</f>
        <v/>
      </c>
      <c r="I8405" s="30" t="str">
        <f t="shared" si="132"/>
        <v/>
      </c>
      <c r="J8405" s="30" t="e">
        <f>VLOOKUP(B8405,Users!$A$2:$C$10000,3,FALSE)</f>
        <v>#N/A</v>
      </c>
    </row>
    <row r="8406" spans="1:10" ht="15.75" customHeight="1">
      <c r="A8406" s="3"/>
      <c r="B8406" s="3"/>
      <c r="C8406" s="3"/>
      <c r="D8406" s="3"/>
      <c r="E8406" s="3"/>
      <c r="F8406" s="30" t="str">
        <f t="array" ref="F8406">IF(C8406&lt;&gt;"",INDEX(FunctionalValues,MATCH(C8406,KanoFunctional,0),2),"")</f>
        <v/>
      </c>
      <c r="G8406" s="30" t="str">
        <f t="array" ref="G8406">IF(D8406&lt;&gt;"",INDEX(DysfunctionalValues,2,MATCH(D8406,KanoDysfunctional,0)),"")</f>
        <v/>
      </c>
      <c r="H8406" s="30" t="str">
        <f t="array" ref="H8406">IF(C8406&lt;&gt;"",INDEX(KanoTable,MATCH(C8406,KanoFunctional,0),MATCH(D8406,KanoDysfunctional,0)),"")</f>
        <v/>
      </c>
      <c r="I8406" s="30" t="str">
        <f t="shared" ref="I8406:I8469" si="133">IF(C8406&lt;&gt;"",MATCH(H8406,KanoResultCodes,0),"")</f>
        <v/>
      </c>
      <c r="J8406" s="30" t="e">
        <f>VLOOKUP(B8406,Users!$A$2:$C$10000,3,FALSE)</f>
        <v>#N/A</v>
      </c>
    </row>
    <row r="8407" spans="1:10" ht="15.75" customHeight="1">
      <c r="A8407" s="3"/>
      <c r="B8407" s="3"/>
      <c r="C8407" s="3"/>
      <c r="D8407" s="3"/>
      <c r="E8407" s="3"/>
      <c r="F8407" s="30" t="str">
        <f t="array" ref="F8407">IF(C8407&lt;&gt;"",INDEX(FunctionalValues,MATCH(C8407,KanoFunctional,0),2),"")</f>
        <v/>
      </c>
      <c r="G8407" s="30" t="str">
        <f t="array" ref="G8407">IF(D8407&lt;&gt;"",INDEX(DysfunctionalValues,2,MATCH(D8407,KanoDysfunctional,0)),"")</f>
        <v/>
      </c>
      <c r="H8407" s="30" t="str">
        <f t="array" ref="H8407">IF(C8407&lt;&gt;"",INDEX(KanoTable,MATCH(C8407,KanoFunctional,0),MATCH(D8407,KanoDysfunctional,0)),"")</f>
        <v/>
      </c>
      <c r="I8407" s="30" t="str">
        <f t="shared" si="133"/>
        <v/>
      </c>
      <c r="J8407" s="30" t="e">
        <f>VLOOKUP(B8407,Users!$A$2:$C$10000,3,FALSE)</f>
        <v>#N/A</v>
      </c>
    </row>
    <row r="8408" spans="1:10" ht="15.75" customHeight="1">
      <c r="A8408" s="3"/>
      <c r="B8408" s="3"/>
      <c r="C8408" s="3"/>
      <c r="D8408" s="3"/>
      <c r="E8408" s="3"/>
      <c r="F8408" s="30" t="str">
        <f t="array" ref="F8408">IF(C8408&lt;&gt;"",INDEX(FunctionalValues,MATCH(C8408,KanoFunctional,0),2),"")</f>
        <v/>
      </c>
      <c r="G8408" s="30" t="str">
        <f t="array" ref="G8408">IF(D8408&lt;&gt;"",INDEX(DysfunctionalValues,2,MATCH(D8408,KanoDysfunctional,0)),"")</f>
        <v/>
      </c>
      <c r="H8408" s="30" t="str">
        <f t="array" ref="H8408">IF(C8408&lt;&gt;"",INDEX(KanoTable,MATCH(C8408,KanoFunctional,0),MATCH(D8408,KanoDysfunctional,0)),"")</f>
        <v/>
      </c>
      <c r="I8408" s="30" t="str">
        <f t="shared" si="133"/>
        <v/>
      </c>
      <c r="J8408" s="30" t="e">
        <f>VLOOKUP(B8408,Users!$A$2:$C$10000,3,FALSE)</f>
        <v>#N/A</v>
      </c>
    </row>
    <row r="8409" spans="1:10" ht="15.75" customHeight="1">
      <c r="A8409" s="3"/>
      <c r="B8409" s="3"/>
      <c r="C8409" s="3"/>
      <c r="D8409" s="3"/>
      <c r="E8409" s="3"/>
      <c r="F8409" s="30" t="str">
        <f t="array" ref="F8409">IF(C8409&lt;&gt;"",INDEX(FunctionalValues,MATCH(C8409,KanoFunctional,0),2),"")</f>
        <v/>
      </c>
      <c r="G8409" s="30" t="str">
        <f t="array" ref="G8409">IF(D8409&lt;&gt;"",INDEX(DysfunctionalValues,2,MATCH(D8409,KanoDysfunctional,0)),"")</f>
        <v/>
      </c>
      <c r="H8409" s="30" t="str">
        <f t="array" ref="H8409">IF(C8409&lt;&gt;"",INDEX(KanoTable,MATCH(C8409,KanoFunctional,0),MATCH(D8409,KanoDysfunctional,0)),"")</f>
        <v/>
      </c>
      <c r="I8409" s="30" t="str">
        <f t="shared" si="133"/>
        <v/>
      </c>
      <c r="J8409" s="30" t="e">
        <f>VLOOKUP(B8409,Users!$A$2:$C$10000,3,FALSE)</f>
        <v>#N/A</v>
      </c>
    </row>
    <row r="8410" spans="1:10" ht="15.75" customHeight="1">
      <c r="A8410" s="3"/>
      <c r="B8410" s="3"/>
      <c r="C8410" s="3"/>
      <c r="D8410" s="3"/>
      <c r="E8410" s="3"/>
      <c r="F8410" s="30" t="str">
        <f t="array" ref="F8410">IF(C8410&lt;&gt;"",INDEX(FunctionalValues,MATCH(C8410,KanoFunctional,0),2),"")</f>
        <v/>
      </c>
      <c r="G8410" s="30" t="str">
        <f t="array" ref="G8410">IF(D8410&lt;&gt;"",INDEX(DysfunctionalValues,2,MATCH(D8410,KanoDysfunctional,0)),"")</f>
        <v/>
      </c>
      <c r="H8410" s="30" t="str">
        <f t="array" ref="H8410">IF(C8410&lt;&gt;"",INDEX(KanoTable,MATCH(C8410,KanoFunctional,0),MATCH(D8410,KanoDysfunctional,0)),"")</f>
        <v/>
      </c>
      <c r="I8410" s="30" t="str">
        <f t="shared" si="133"/>
        <v/>
      </c>
      <c r="J8410" s="30" t="e">
        <f>VLOOKUP(B8410,Users!$A$2:$C$10000,3,FALSE)</f>
        <v>#N/A</v>
      </c>
    </row>
    <row r="8411" spans="1:10" ht="15.75" customHeight="1">
      <c r="A8411" s="3"/>
      <c r="B8411" s="3"/>
      <c r="C8411" s="3"/>
      <c r="D8411" s="3"/>
      <c r="E8411" s="3"/>
      <c r="F8411" s="30" t="str">
        <f t="array" ref="F8411">IF(C8411&lt;&gt;"",INDEX(FunctionalValues,MATCH(C8411,KanoFunctional,0),2),"")</f>
        <v/>
      </c>
      <c r="G8411" s="30" t="str">
        <f t="array" ref="G8411">IF(D8411&lt;&gt;"",INDEX(DysfunctionalValues,2,MATCH(D8411,KanoDysfunctional,0)),"")</f>
        <v/>
      </c>
      <c r="H8411" s="30" t="str">
        <f t="array" ref="H8411">IF(C8411&lt;&gt;"",INDEX(KanoTable,MATCH(C8411,KanoFunctional,0),MATCH(D8411,KanoDysfunctional,0)),"")</f>
        <v/>
      </c>
      <c r="I8411" s="30" t="str">
        <f t="shared" si="133"/>
        <v/>
      </c>
      <c r="J8411" s="30" t="e">
        <f>VLOOKUP(B8411,Users!$A$2:$C$10000,3,FALSE)</f>
        <v>#N/A</v>
      </c>
    </row>
    <row r="8412" spans="1:10" ht="15.75" customHeight="1">
      <c r="A8412" s="3"/>
      <c r="B8412" s="3"/>
      <c r="C8412" s="3"/>
      <c r="D8412" s="3"/>
      <c r="E8412" s="3"/>
      <c r="F8412" s="30" t="str">
        <f t="array" ref="F8412">IF(C8412&lt;&gt;"",INDEX(FunctionalValues,MATCH(C8412,KanoFunctional,0),2),"")</f>
        <v/>
      </c>
      <c r="G8412" s="30" t="str">
        <f t="array" ref="G8412">IF(D8412&lt;&gt;"",INDEX(DysfunctionalValues,2,MATCH(D8412,KanoDysfunctional,0)),"")</f>
        <v/>
      </c>
      <c r="H8412" s="30" t="str">
        <f t="array" ref="H8412">IF(C8412&lt;&gt;"",INDEX(KanoTable,MATCH(C8412,KanoFunctional,0),MATCH(D8412,KanoDysfunctional,0)),"")</f>
        <v/>
      </c>
      <c r="I8412" s="30" t="str">
        <f t="shared" si="133"/>
        <v/>
      </c>
      <c r="J8412" s="30" t="e">
        <f>VLOOKUP(B8412,Users!$A$2:$C$10000,3,FALSE)</f>
        <v>#N/A</v>
      </c>
    </row>
    <row r="8413" spans="1:10" ht="15.75" customHeight="1">
      <c r="A8413" s="3"/>
      <c r="B8413" s="3"/>
      <c r="C8413" s="3"/>
      <c r="D8413" s="3"/>
      <c r="E8413" s="3"/>
      <c r="F8413" s="30" t="str">
        <f t="array" ref="F8413">IF(C8413&lt;&gt;"",INDEX(FunctionalValues,MATCH(C8413,KanoFunctional,0),2),"")</f>
        <v/>
      </c>
      <c r="G8413" s="30" t="str">
        <f t="array" ref="G8413">IF(D8413&lt;&gt;"",INDEX(DysfunctionalValues,2,MATCH(D8413,KanoDysfunctional,0)),"")</f>
        <v/>
      </c>
      <c r="H8413" s="30" t="str">
        <f t="array" ref="H8413">IF(C8413&lt;&gt;"",INDEX(KanoTable,MATCH(C8413,KanoFunctional,0),MATCH(D8413,KanoDysfunctional,0)),"")</f>
        <v/>
      </c>
      <c r="I8413" s="30" t="str">
        <f t="shared" si="133"/>
        <v/>
      </c>
      <c r="J8413" s="30" t="e">
        <f>VLOOKUP(B8413,Users!$A$2:$C$10000,3,FALSE)</f>
        <v>#N/A</v>
      </c>
    </row>
    <row r="8414" spans="1:10" ht="15.75" customHeight="1">
      <c r="A8414" s="3"/>
      <c r="B8414" s="3"/>
      <c r="C8414" s="3"/>
      <c r="D8414" s="3"/>
      <c r="E8414" s="3"/>
      <c r="F8414" s="30" t="str">
        <f t="array" ref="F8414">IF(C8414&lt;&gt;"",INDEX(FunctionalValues,MATCH(C8414,KanoFunctional,0),2),"")</f>
        <v/>
      </c>
      <c r="G8414" s="30" t="str">
        <f t="array" ref="G8414">IF(D8414&lt;&gt;"",INDEX(DysfunctionalValues,2,MATCH(D8414,KanoDysfunctional,0)),"")</f>
        <v/>
      </c>
      <c r="H8414" s="30" t="str">
        <f t="array" ref="H8414">IF(C8414&lt;&gt;"",INDEX(KanoTable,MATCH(C8414,KanoFunctional,0),MATCH(D8414,KanoDysfunctional,0)),"")</f>
        <v/>
      </c>
      <c r="I8414" s="30" t="str">
        <f t="shared" si="133"/>
        <v/>
      </c>
      <c r="J8414" s="30" t="e">
        <f>VLOOKUP(B8414,Users!$A$2:$C$10000,3,FALSE)</f>
        <v>#N/A</v>
      </c>
    </row>
    <row r="8415" spans="1:10" ht="15.75" customHeight="1">
      <c r="A8415" s="3"/>
      <c r="B8415" s="3"/>
      <c r="C8415" s="3"/>
      <c r="D8415" s="3"/>
      <c r="E8415" s="3"/>
      <c r="F8415" s="30" t="str">
        <f t="array" ref="F8415">IF(C8415&lt;&gt;"",INDEX(FunctionalValues,MATCH(C8415,KanoFunctional,0),2),"")</f>
        <v/>
      </c>
      <c r="G8415" s="30" t="str">
        <f t="array" ref="G8415">IF(D8415&lt;&gt;"",INDEX(DysfunctionalValues,2,MATCH(D8415,KanoDysfunctional,0)),"")</f>
        <v/>
      </c>
      <c r="H8415" s="30" t="str">
        <f t="array" ref="H8415">IF(C8415&lt;&gt;"",INDEX(KanoTable,MATCH(C8415,KanoFunctional,0),MATCH(D8415,KanoDysfunctional,0)),"")</f>
        <v/>
      </c>
      <c r="I8415" s="30" t="str">
        <f t="shared" si="133"/>
        <v/>
      </c>
      <c r="J8415" s="30" t="e">
        <f>VLOOKUP(B8415,Users!$A$2:$C$10000,3,FALSE)</f>
        <v>#N/A</v>
      </c>
    </row>
    <row r="8416" spans="1:10" ht="15.75" customHeight="1">
      <c r="A8416" s="3"/>
      <c r="B8416" s="3"/>
      <c r="C8416" s="3"/>
      <c r="D8416" s="3"/>
      <c r="E8416" s="3"/>
      <c r="F8416" s="30" t="str">
        <f t="array" ref="F8416">IF(C8416&lt;&gt;"",INDEX(FunctionalValues,MATCH(C8416,KanoFunctional,0),2),"")</f>
        <v/>
      </c>
      <c r="G8416" s="30" t="str">
        <f t="array" ref="G8416">IF(D8416&lt;&gt;"",INDEX(DysfunctionalValues,2,MATCH(D8416,KanoDysfunctional,0)),"")</f>
        <v/>
      </c>
      <c r="H8416" s="30" t="str">
        <f t="array" ref="H8416">IF(C8416&lt;&gt;"",INDEX(KanoTable,MATCH(C8416,KanoFunctional,0),MATCH(D8416,KanoDysfunctional,0)),"")</f>
        <v/>
      </c>
      <c r="I8416" s="30" t="str">
        <f t="shared" si="133"/>
        <v/>
      </c>
      <c r="J8416" s="30" t="e">
        <f>VLOOKUP(B8416,Users!$A$2:$C$10000,3,FALSE)</f>
        <v>#N/A</v>
      </c>
    </row>
    <row r="8417" spans="1:10" ht="15.75" customHeight="1">
      <c r="A8417" s="3"/>
      <c r="B8417" s="3"/>
      <c r="C8417" s="3"/>
      <c r="D8417" s="3"/>
      <c r="E8417" s="3"/>
      <c r="F8417" s="30" t="str">
        <f t="array" ref="F8417">IF(C8417&lt;&gt;"",INDEX(FunctionalValues,MATCH(C8417,KanoFunctional,0),2),"")</f>
        <v/>
      </c>
      <c r="G8417" s="30" t="str">
        <f t="array" ref="G8417">IF(D8417&lt;&gt;"",INDEX(DysfunctionalValues,2,MATCH(D8417,KanoDysfunctional,0)),"")</f>
        <v/>
      </c>
      <c r="H8417" s="30" t="str">
        <f t="array" ref="H8417">IF(C8417&lt;&gt;"",INDEX(KanoTable,MATCH(C8417,KanoFunctional,0),MATCH(D8417,KanoDysfunctional,0)),"")</f>
        <v/>
      </c>
      <c r="I8417" s="30" t="str">
        <f t="shared" si="133"/>
        <v/>
      </c>
      <c r="J8417" s="30" t="e">
        <f>VLOOKUP(B8417,Users!$A$2:$C$10000,3,FALSE)</f>
        <v>#N/A</v>
      </c>
    </row>
    <row r="8418" spans="1:10" ht="15.75" customHeight="1">
      <c r="A8418" s="3"/>
      <c r="B8418" s="3"/>
      <c r="C8418" s="3"/>
      <c r="D8418" s="3"/>
      <c r="E8418" s="3"/>
      <c r="F8418" s="30" t="str">
        <f t="array" ref="F8418">IF(C8418&lt;&gt;"",INDEX(FunctionalValues,MATCH(C8418,KanoFunctional,0),2),"")</f>
        <v/>
      </c>
      <c r="G8418" s="30" t="str">
        <f t="array" ref="G8418">IF(D8418&lt;&gt;"",INDEX(DysfunctionalValues,2,MATCH(D8418,KanoDysfunctional,0)),"")</f>
        <v/>
      </c>
      <c r="H8418" s="30" t="str">
        <f t="array" ref="H8418">IF(C8418&lt;&gt;"",INDEX(KanoTable,MATCH(C8418,KanoFunctional,0),MATCH(D8418,KanoDysfunctional,0)),"")</f>
        <v/>
      </c>
      <c r="I8418" s="30" t="str">
        <f t="shared" si="133"/>
        <v/>
      </c>
      <c r="J8418" s="30" t="e">
        <f>VLOOKUP(B8418,Users!$A$2:$C$10000,3,FALSE)</f>
        <v>#N/A</v>
      </c>
    </row>
    <row r="8419" spans="1:10" ht="15.75" customHeight="1">
      <c r="A8419" s="3"/>
      <c r="B8419" s="3"/>
      <c r="C8419" s="3"/>
      <c r="D8419" s="3"/>
      <c r="E8419" s="3"/>
      <c r="F8419" s="30" t="str">
        <f t="array" ref="F8419">IF(C8419&lt;&gt;"",INDEX(FunctionalValues,MATCH(C8419,KanoFunctional,0),2),"")</f>
        <v/>
      </c>
      <c r="G8419" s="30" t="str">
        <f t="array" ref="G8419">IF(D8419&lt;&gt;"",INDEX(DysfunctionalValues,2,MATCH(D8419,KanoDysfunctional,0)),"")</f>
        <v/>
      </c>
      <c r="H8419" s="30" t="str">
        <f t="array" ref="H8419">IF(C8419&lt;&gt;"",INDEX(KanoTable,MATCH(C8419,KanoFunctional,0),MATCH(D8419,KanoDysfunctional,0)),"")</f>
        <v/>
      </c>
      <c r="I8419" s="30" t="str">
        <f t="shared" si="133"/>
        <v/>
      </c>
      <c r="J8419" s="30" t="e">
        <f>VLOOKUP(B8419,Users!$A$2:$C$10000,3,FALSE)</f>
        <v>#N/A</v>
      </c>
    </row>
    <row r="8420" spans="1:10" ht="15.75" customHeight="1">
      <c r="A8420" s="3"/>
      <c r="B8420" s="3"/>
      <c r="C8420" s="3"/>
      <c r="D8420" s="3"/>
      <c r="E8420" s="3"/>
      <c r="F8420" s="30" t="str">
        <f t="array" ref="F8420">IF(C8420&lt;&gt;"",INDEX(FunctionalValues,MATCH(C8420,KanoFunctional,0),2),"")</f>
        <v/>
      </c>
      <c r="G8420" s="30" t="str">
        <f t="array" ref="G8420">IF(D8420&lt;&gt;"",INDEX(DysfunctionalValues,2,MATCH(D8420,KanoDysfunctional,0)),"")</f>
        <v/>
      </c>
      <c r="H8420" s="30" t="str">
        <f t="array" ref="H8420">IF(C8420&lt;&gt;"",INDEX(KanoTable,MATCH(C8420,KanoFunctional,0),MATCH(D8420,KanoDysfunctional,0)),"")</f>
        <v/>
      </c>
      <c r="I8420" s="30" t="str">
        <f t="shared" si="133"/>
        <v/>
      </c>
      <c r="J8420" s="30" t="e">
        <f>VLOOKUP(B8420,Users!$A$2:$C$10000,3,FALSE)</f>
        <v>#N/A</v>
      </c>
    </row>
    <row r="8421" spans="1:10" ht="15.75" customHeight="1">
      <c r="A8421" s="3"/>
      <c r="B8421" s="3"/>
      <c r="C8421" s="3"/>
      <c r="D8421" s="3"/>
      <c r="E8421" s="3"/>
      <c r="F8421" s="30" t="str">
        <f t="array" ref="F8421">IF(C8421&lt;&gt;"",INDEX(FunctionalValues,MATCH(C8421,KanoFunctional,0),2),"")</f>
        <v/>
      </c>
      <c r="G8421" s="30" t="str">
        <f t="array" ref="G8421">IF(D8421&lt;&gt;"",INDEX(DysfunctionalValues,2,MATCH(D8421,KanoDysfunctional,0)),"")</f>
        <v/>
      </c>
      <c r="H8421" s="30" t="str">
        <f t="array" ref="H8421">IF(C8421&lt;&gt;"",INDEX(KanoTable,MATCH(C8421,KanoFunctional,0),MATCH(D8421,KanoDysfunctional,0)),"")</f>
        <v/>
      </c>
      <c r="I8421" s="30" t="str">
        <f t="shared" si="133"/>
        <v/>
      </c>
      <c r="J8421" s="30" t="e">
        <f>VLOOKUP(B8421,Users!$A$2:$C$10000,3,FALSE)</f>
        <v>#N/A</v>
      </c>
    </row>
    <row r="8422" spans="1:10" ht="15.75" customHeight="1">
      <c r="A8422" s="3"/>
      <c r="B8422" s="3"/>
      <c r="C8422" s="3"/>
      <c r="D8422" s="3"/>
      <c r="E8422" s="3"/>
      <c r="F8422" s="30" t="str">
        <f t="array" ref="F8422">IF(C8422&lt;&gt;"",INDEX(FunctionalValues,MATCH(C8422,KanoFunctional,0),2),"")</f>
        <v/>
      </c>
      <c r="G8422" s="30" t="str">
        <f t="array" ref="G8422">IF(D8422&lt;&gt;"",INDEX(DysfunctionalValues,2,MATCH(D8422,KanoDysfunctional,0)),"")</f>
        <v/>
      </c>
      <c r="H8422" s="30" t="str">
        <f t="array" ref="H8422">IF(C8422&lt;&gt;"",INDEX(KanoTable,MATCH(C8422,KanoFunctional,0),MATCH(D8422,KanoDysfunctional,0)),"")</f>
        <v/>
      </c>
      <c r="I8422" s="30" t="str">
        <f t="shared" si="133"/>
        <v/>
      </c>
      <c r="J8422" s="30" t="e">
        <f>VLOOKUP(B8422,Users!$A$2:$C$10000,3,FALSE)</f>
        <v>#N/A</v>
      </c>
    </row>
    <row r="8423" spans="1:10" ht="15.75" customHeight="1">
      <c r="A8423" s="3"/>
      <c r="B8423" s="3"/>
      <c r="C8423" s="3"/>
      <c r="D8423" s="3"/>
      <c r="E8423" s="3"/>
      <c r="F8423" s="30" t="str">
        <f t="array" ref="F8423">IF(C8423&lt;&gt;"",INDEX(FunctionalValues,MATCH(C8423,KanoFunctional,0),2),"")</f>
        <v/>
      </c>
      <c r="G8423" s="30" t="str">
        <f t="array" ref="G8423">IF(D8423&lt;&gt;"",INDEX(DysfunctionalValues,2,MATCH(D8423,KanoDysfunctional,0)),"")</f>
        <v/>
      </c>
      <c r="H8423" s="30" t="str">
        <f t="array" ref="H8423">IF(C8423&lt;&gt;"",INDEX(KanoTable,MATCH(C8423,KanoFunctional,0),MATCH(D8423,KanoDysfunctional,0)),"")</f>
        <v/>
      </c>
      <c r="I8423" s="30" t="str">
        <f t="shared" si="133"/>
        <v/>
      </c>
      <c r="J8423" s="30" t="e">
        <f>VLOOKUP(B8423,Users!$A$2:$C$10000,3,FALSE)</f>
        <v>#N/A</v>
      </c>
    </row>
    <row r="8424" spans="1:10" ht="15.75" customHeight="1">
      <c r="A8424" s="3"/>
      <c r="B8424" s="3"/>
      <c r="C8424" s="3"/>
      <c r="D8424" s="3"/>
      <c r="E8424" s="3"/>
      <c r="F8424" s="30" t="str">
        <f t="array" ref="F8424">IF(C8424&lt;&gt;"",INDEX(FunctionalValues,MATCH(C8424,KanoFunctional,0),2),"")</f>
        <v/>
      </c>
      <c r="G8424" s="30" t="str">
        <f t="array" ref="G8424">IF(D8424&lt;&gt;"",INDEX(DysfunctionalValues,2,MATCH(D8424,KanoDysfunctional,0)),"")</f>
        <v/>
      </c>
      <c r="H8424" s="30" t="str">
        <f t="array" ref="H8424">IF(C8424&lt;&gt;"",INDEX(KanoTable,MATCH(C8424,KanoFunctional,0),MATCH(D8424,KanoDysfunctional,0)),"")</f>
        <v/>
      </c>
      <c r="I8424" s="30" t="str">
        <f t="shared" si="133"/>
        <v/>
      </c>
      <c r="J8424" s="30" t="e">
        <f>VLOOKUP(B8424,Users!$A$2:$C$10000,3,FALSE)</f>
        <v>#N/A</v>
      </c>
    </row>
    <row r="8425" spans="1:10" ht="15.75" customHeight="1">
      <c r="A8425" s="3"/>
      <c r="B8425" s="3"/>
      <c r="C8425" s="3"/>
      <c r="D8425" s="3"/>
      <c r="E8425" s="3"/>
      <c r="F8425" s="30" t="str">
        <f t="array" ref="F8425">IF(C8425&lt;&gt;"",INDEX(FunctionalValues,MATCH(C8425,KanoFunctional,0),2),"")</f>
        <v/>
      </c>
      <c r="G8425" s="30" t="str">
        <f t="array" ref="G8425">IF(D8425&lt;&gt;"",INDEX(DysfunctionalValues,2,MATCH(D8425,KanoDysfunctional,0)),"")</f>
        <v/>
      </c>
      <c r="H8425" s="30" t="str">
        <f t="array" ref="H8425">IF(C8425&lt;&gt;"",INDEX(KanoTable,MATCH(C8425,KanoFunctional,0),MATCH(D8425,KanoDysfunctional,0)),"")</f>
        <v/>
      </c>
      <c r="I8425" s="30" t="str">
        <f t="shared" si="133"/>
        <v/>
      </c>
      <c r="J8425" s="30" t="e">
        <f>VLOOKUP(B8425,Users!$A$2:$C$10000,3,FALSE)</f>
        <v>#N/A</v>
      </c>
    </row>
    <row r="8426" spans="1:10" ht="15.75" customHeight="1">
      <c r="A8426" s="3"/>
      <c r="B8426" s="3"/>
      <c r="C8426" s="3"/>
      <c r="D8426" s="3"/>
      <c r="E8426" s="3"/>
      <c r="F8426" s="30" t="str">
        <f t="array" ref="F8426">IF(C8426&lt;&gt;"",INDEX(FunctionalValues,MATCH(C8426,KanoFunctional,0),2),"")</f>
        <v/>
      </c>
      <c r="G8426" s="30" t="str">
        <f t="array" ref="G8426">IF(D8426&lt;&gt;"",INDEX(DysfunctionalValues,2,MATCH(D8426,KanoDysfunctional,0)),"")</f>
        <v/>
      </c>
      <c r="H8426" s="30" t="str">
        <f t="array" ref="H8426">IF(C8426&lt;&gt;"",INDEX(KanoTable,MATCH(C8426,KanoFunctional,0),MATCH(D8426,KanoDysfunctional,0)),"")</f>
        <v/>
      </c>
      <c r="I8426" s="30" t="str">
        <f t="shared" si="133"/>
        <v/>
      </c>
      <c r="J8426" s="30" t="e">
        <f>VLOOKUP(B8426,Users!$A$2:$C$10000,3,FALSE)</f>
        <v>#N/A</v>
      </c>
    </row>
    <row r="8427" spans="1:10" ht="15.75" customHeight="1">
      <c r="A8427" s="3"/>
      <c r="B8427" s="3"/>
      <c r="C8427" s="3"/>
      <c r="D8427" s="3"/>
      <c r="E8427" s="3"/>
      <c r="F8427" s="30" t="str">
        <f t="array" ref="F8427">IF(C8427&lt;&gt;"",INDEX(FunctionalValues,MATCH(C8427,KanoFunctional,0),2),"")</f>
        <v/>
      </c>
      <c r="G8427" s="30" t="str">
        <f t="array" ref="G8427">IF(D8427&lt;&gt;"",INDEX(DysfunctionalValues,2,MATCH(D8427,KanoDysfunctional,0)),"")</f>
        <v/>
      </c>
      <c r="H8427" s="30" t="str">
        <f t="array" ref="H8427">IF(C8427&lt;&gt;"",INDEX(KanoTable,MATCH(C8427,KanoFunctional,0),MATCH(D8427,KanoDysfunctional,0)),"")</f>
        <v/>
      </c>
      <c r="I8427" s="30" t="str">
        <f t="shared" si="133"/>
        <v/>
      </c>
      <c r="J8427" s="30" t="e">
        <f>VLOOKUP(B8427,Users!$A$2:$C$10000,3,FALSE)</f>
        <v>#N/A</v>
      </c>
    </row>
    <row r="8428" spans="1:10" ht="15.75" customHeight="1">
      <c r="A8428" s="3"/>
      <c r="B8428" s="3"/>
      <c r="C8428" s="3"/>
      <c r="D8428" s="3"/>
      <c r="E8428" s="3"/>
      <c r="F8428" s="30" t="str">
        <f t="array" ref="F8428">IF(C8428&lt;&gt;"",INDEX(FunctionalValues,MATCH(C8428,KanoFunctional,0),2),"")</f>
        <v/>
      </c>
      <c r="G8428" s="30" t="str">
        <f t="array" ref="G8428">IF(D8428&lt;&gt;"",INDEX(DysfunctionalValues,2,MATCH(D8428,KanoDysfunctional,0)),"")</f>
        <v/>
      </c>
      <c r="H8428" s="30" t="str">
        <f t="array" ref="H8428">IF(C8428&lt;&gt;"",INDEX(KanoTable,MATCH(C8428,KanoFunctional,0),MATCH(D8428,KanoDysfunctional,0)),"")</f>
        <v/>
      </c>
      <c r="I8428" s="30" t="str">
        <f t="shared" si="133"/>
        <v/>
      </c>
      <c r="J8428" s="30" t="e">
        <f>VLOOKUP(B8428,Users!$A$2:$C$10000,3,FALSE)</f>
        <v>#N/A</v>
      </c>
    </row>
    <row r="8429" spans="1:10" ht="15.75" customHeight="1">
      <c r="A8429" s="3"/>
      <c r="B8429" s="3"/>
      <c r="C8429" s="3"/>
      <c r="D8429" s="3"/>
      <c r="E8429" s="3"/>
      <c r="F8429" s="30" t="str">
        <f t="array" ref="F8429">IF(C8429&lt;&gt;"",INDEX(FunctionalValues,MATCH(C8429,KanoFunctional,0),2),"")</f>
        <v/>
      </c>
      <c r="G8429" s="30" t="str">
        <f t="array" ref="G8429">IF(D8429&lt;&gt;"",INDEX(DysfunctionalValues,2,MATCH(D8429,KanoDysfunctional,0)),"")</f>
        <v/>
      </c>
      <c r="H8429" s="30" t="str">
        <f t="array" ref="H8429">IF(C8429&lt;&gt;"",INDEX(KanoTable,MATCH(C8429,KanoFunctional,0),MATCH(D8429,KanoDysfunctional,0)),"")</f>
        <v/>
      </c>
      <c r="I8429" s="30" t="str">
        <f t="shared" si="133"/>
        <v/>
      </c>
      <c r="J8429" s="30" t="e">
        <f>VLOOKUP(B8429,Users!$A$2:$C$10000,3,FALSE)</f>
        <v>#N/A</v>
      </c>
    </row>
    <row r="8430" spans="1:10" ht="15.75" customHeight="1">
      <c r="A8430" s="3"/>
      <c r="B8430" s="3"/>
      <c r="C8430" s="3"/>
      <c r="D8430" s="3"/>
      <c r="E8430" s="3"/>
      <c r="F8430" s="30" t="str">
        <f t="array" ref="F8430">IF(C8430&lt;&gt;"",INDEX(FunctionalValues,MATCH(C8430,KanoFunctional,0),2),"")</f>
        <v/>
      </c>
      <c r="G8430" s="30" t="str">
        <f t="array" ref="G8430">IF(D8430&lt;&gt;"",INDEX(DysfunctionalValues,2,MATCH(D8430,KanoDysfunctional,0)),"")</f>
        <v/>
      </c>
      <c r="H8430" s="30" t="str">
        <f t="array" ref="H8430">IF(C8430&lt;&gt;"",INDEX(KanoTable,MATCH(C8430,KanoFunctional,0),MATCH(D8430,KanoDysfunctional,0)),"")</f>
        <v/>
      </c>
      <c r="I8430" s="30" t="str">
        <f t="shared" si="133"/>
        <v/>
      </c>
      <c r="J8430" s="30" t="e">
        <f>VLOOKUP(B8430,Users!$A$2:$C$10000,3,FALSE)</f>
        <v>#N/A</v>
      </c>
    </row>
    <row r="8431" spans="1:10" ht="15.75" customHeight="1">
      <c r="A8431" s="3"/>
      <c r="B8431" s="3"/>
      <c r="C8431" s="3"/>
      <c r="D8431" s="3"/>
      <c r="E8431" s="3"/>
      <c r="F8431" s="30" t="str">
        <f t="array" ref="F8431">IF(C8431&lt;&gt;"",INDEX(FunctionalValues,MATCH(C8431,KanoFunctional,0),2),"")</f>
        <v/>
      </c>
      <c r="G8431" s="30" t="str">
        <f t="array" ref="G8431">IF(D8431&lt;&gt;"",INDEX(DysfunctionalValues,2,MATCH(D8431,KanoDysfunctional,0)),"")</f>
        <v/>
      </c>
      <c r="H8431" s="30" t="str">
        <f t="array" ref="H8431">IF(C8431&lt;&gt;"",INDEX(KanoTable,MATCH(C8431,KanoFunctional,0),MATCH(D8431,KanoDysfunctional,0)),"")</f>
        <v/>
      </c>
      <c r="I8431" s="30" t="str">
        <f t="shared" si="133"/>
        <v/>
      </c>
      <c r="J8431" s="30" t="e">
        <f>VLOOKUP(B8431,Users!$A$2:$C$10000,3,FALSE)</f>
        <v>#N/A</v>
      </c>
    </row>
    <row r="8432" spans="1:10" ht="15.75" customHeight="1">
      <c r="A8432" s="3"/>
      <c r="B8432" s="3"/>
      <c r="C8432" s="3"/>
      <c r="D8432" s="3"/>
      <c r="E8432" s="3"/>
      <c r="F8432" s="30" t="str">
        <f t="array" ref="F8432">IF(C8432&lt;&gt;"",INDEX(FunctionalValues,MATCH(C8432,KanoFunctional,0),2),"")</f>
        <v/>
      </c>
      <c r="G8432" s="30" t="str">
        <f t="array" ref="G8432">IF(D8432&lt;&gt;"",INDEX(DysfunctionalValues,2,MATCH(D8432,KanoDysfunctional,0)),"")</f>
        <v/>
      </c>
      <c r="H8432" s="30" t="str">
        <f t="array" ref="H8432">IF(C8432&lt;&gt;"",INDEX(KanoTable,MATCH(C8432,KanoFunctional,0),MATCH(D8432,KanoDysfunctional,0)),"")</f>
        <v/>
      </c>
      <c r="I8432" s="30" t="str">
        <f t="shared" si="133"/>
        <v/>
      </c>
      <c r="J8432" s="30" t="e">
        <f>VLOOKUP(B8432,Users!$A$2:$C$10000,3,FALSE)</f>
        <v>#N/A</v>
      </c>
    </row>
    <row r="8433" spans="1:10" ht="15.75" customHeight="1">
      <c r="A8433" s="3"/>
      <c r="B8433" s="3"/>
      <c r="C8433" s="3"/>
      <c r="D8433" s="3"/>
      <c r="E8433" s="3"/>
      <c r="F8433" s="30" t="str">
        <f t="array" ref="F8433">IF(C8433&lt;&gt;"",INDEX(FunctionalValues,MATCH(C8433,KanoFunctional,0),2),"")</f>
        <v/>
      </c>
      <c r="G8433" s="30" t="str">
        <f t="array" ref="G8433">IF(D8433&lt;&gt;"",INDEX(DysfunctionalValues,2,MATCH(D8433,KanoDysfunctional,0)),"")</f>
        <v/>
      </c>
      <c r="H8433" s="30" t="str">
        <f t="array" ref="H8433">IF(C8433&lt;&gt;"",INDEX(KanoTable,MATCH(C8433,KanoFunctional,0),MATCH(D8433,KanoDysfunctional,0)),"")</f>
        <v/>
      </c>
      <c r="I8433" s="30" t="str">
        <f t="shared" si="133"/>
        <v/>
      </c>
      <c r="J8433" s="30" t="e">
        <f>VLOOKUP(B8433,Users!$A$2:$C$10000,3,FALSE)</f>
        <v>#N/A</v>
      </c>
    </row>
    <row r="8434" spans="1:10" ht="15.75" customHeight="1">
      <c r="A8434" s="3"/>
      <c r="B8434" s="3"/>
      <c r="C8434" s="3"/>
      <c r="D8434" s="3"/>
      <c r="E8434" s="3"/>
      <c r="F8434" s="30" t="str">
        <f t="array" ref="F8434">IF(C8434&lt;&gt;"",INDEX(FunctionalValues,MATCH(C8434,KanoFunctional,0),2),"")</f>
        <v/>
      </c>
      <c r="G8434" s="30" t="str">
        <f t="array" ref="G8434">IF(D8434&lt;&gt;"",INDEX(DysfunctionalValues,2,MATCH(D8434,KanoDysfunctional,0)),"")</f>
        <v/>
      </c>
      <c r="H8434" s="30" t="str">
        <f t="array" ref="H8434">IF(C8434&lt;&gt;"",INDEX(KanoTable,MATCH(C8434,KanoFunctional,0),MATCH(D8434,KanoDysfunctional,0)),"")</f>
        <v/>
      </c>
      <c r="I8434" s="30" t="str">
        <f t="shared" si="133"/>
        <v/>
      </c>
      <c r="J8434" s="30" t="e">
        <f>VLOOKUP(B8434,Users!$A$2:$C$10000,3,FALSE)</f>
        <v>#N/A</v>
      </c>
    </row>
    <row r="8435" spans="1:10" ht="15.75" customHeight="1">
      <c r="A8435" s="3"/>
      <c r="B8435" s="3"/>
      <c r="C8435" s="3"/>
      <c r="D8435" s="3"/>
      <c r="E8435" s="3"/>
      <c r="F8435" s="30" t="str">
        <f t="array" ref="F8435">IF(C8435&lt;&gt;"",INDEX(FunctionalValues,MATCH(C8435,KanoFunctional,0),2),"")</f>
        <v/>
      </c>
      <c r="G8435" s="30" t="str">
        <f t="array" ref="G8435">IF(D8435&lt;&gt;"",INDEX(DysfunctionalValues,2,MATCH(D8435,KanoDysfunctional,0)),"")</f>
        <v/>
      </c>
      <c r="H8435" s="30" t="str">
        <f t="array" ref="H8435">IF(C8435&lt;&gt;"",INDEX(KanoTable,MATCH(C8435,KanoFunctional,0),MATCH(D8435,KanoDysfunctional,0)),"")</f>
        <v/>
      </c>
      <c r="I8435" s="30" t="str">
        <f t="shared" si="133"/>
        <v/>
      </c>
      <c r="J8435" s="30" t="e">
        <f>VLOOKUP(B8435,Users!$A$2:$C$10000,3,FALSE)</f>
        <v>#N/A</v>
      </c>
    </row>
    <row r="8436" spans="1:10" ht="15.75" customHeight="1">
      <c r="A8436" s="3"/>
      <c r="B8436" s="3"/>
      <c r="C8436" s="3"/>
      <c r="D8436" s="3"/>
      <c r="E8436" s="3"/>
      <c r="F8436" s="30" t="str">
        <f t="array" ref="F8436">IF(C8436&lt;&gt;"",INDEX(FunctionalValues,MATCH(C8436,KanoFunctional,0),2),"")</f>
        <v/>
      </c>
      <c r="G8436" s="30" t="str">
        <f t="array" ref="G8436">IF(D8436&lt;&gt;"",INDEX(DysfunctionalValues,2,MATCH(D8436,KanoDysfunctional,0)),"")</f>
        <v/>
      </c>
      <c r="H8436" s="30" t="str">
        <f t="array" ref="H8436">IF(C8436&lt;&gt;"",INDEX(KanoTable,MATCH(C8436,KanoFunctional,0),MATCH(D8436,KanoDysfunctional,0)),"")</f>
        <v/>
      </c>
      <c r="I8436" s="30" t="str">
        <f t="shared" si="133"/>
        <v/>
      </c>
      <c r="J8436" s="30" t="e">
        <f>VLOOKUP(B8436,Users!$A$2:$C$10000,3,FALSE)</f>
        <v>#N/A</v>
      </c>
    </row>
    <row r="8437" spans="1:10" ht="15.75" customHeight="1">
      <c r="A8437" s="3"/>
      <c r="B8437" s="3"/>
      <c r="C8437" s="3"/>
      <c r="D8437" s="3"/>
      <c r="E8437" s="3"/>
      <c r="F8437" s="30" t="str">
        <f t="array" ref="F8437">IF(C8437&lt;&gt;"",INDEX(FunctionalValues,MATCH(C8437,KanoFunctional,0),2),"")</f>
        <v/>
      </c>
      <c r="G8437" s="30" t="str">
        <f t="array" ref="G8437">IF(D8437&lt;&gt;"",INDEX(DysfunctionalValues,2,MATCH(D8437,KanoDysfunctional,0)),"")</f>
        <v/>
      </c>
      <c r="H8437" s="30" t="str">
        <f t="array" ref="H8437">IF(C8437&lt;&gt;"",INDEX(KanoTable,MATCH(C8437,KanoFunctional,0),MATCH(D8437,KanoDysfunctional,0)),"")</f>
        <v/>
      </c>
      <c r="I8437" s="30" t="str">
        <f t="shared" si="133"/>
        <v/>
      </c>
      <c r="J8437" s="30" t="e">
        <f>VLOOKUP(B8437,Users!$A$2:$C$10000,3,FALSE)</f>
        <v>#N/A</v>
      </c>
    </row>
    <row r="8438" spans="1:10" ht="15.75" customHeight="1">
      <c r="A8438" s="3"/>
      <c r="B8438" s="3"/>
      <c r="C8438" s="3"/>
      <c r="D8438" s="3"/>
      <c r="E8438" s="3"/>
      <c r="F8438" s="30" t="str">
        <f t="array" ref="F8438">IF(C8438&lt;&gt;"",INDEX(FunctionalValues,MATCH(C8438,KanoFunctional,0),2),"")</f>
        <v/>
      </c>
      <c r="G8438" s="30" t="str">
        <f t="array" ref="G8438">IF(D8438&lt;&gt;"",INDEX(DysfunctionalValues,2,MATCH(D8438,KanoDysfunctional,0)),"")</f>
        <v/>
      </c>
      <c r="H8438" s="30" t="str">
        <f t="array" ref="H8438">IF(C8438&lt;&gt;"",INDEX(KanoTable,MATCH(C8438,KanoFunctional,0),MATCH(D8438,KanoDysfunctional,0)),"")</f>
        <v/>
      </c>
      <c r="I8438" s="30" t="str">
        <f t="shared" si="133"/>
        <v/>
      </c>
      <c r="J8438" s="30" t="e">
        <f>VLOOKUP(B8438,Users!$A$2:$C$10000,3,FALSE)</f>
        <v>#N/A</v>
      </c>
    </row>
    <row r="8439" spans="1:10" ht="15.75" customHeight="1">
      <c r="A8439" s="3"/>
      <c r="B8439" s="3"/>
      <c r="C8439" s="3"/>
      <c r="D8439" s="3"/>
      <c r="E8439" s="3"/>
      <c r="F8439" s="30" t="str">
        <f t="array" ref="F8439">IF(C8439&lt;&gt;"",INDEX(FunctionalValues,MATCH(C8439,KanoFunctional,0),2),"")</f>
        <v/>
      </c>
      <c r="G8439" s="30" t="str">
        <f t="array" ref="G8439">IF(D8439&lt;&gt;"",INDEX(DysfunctionalValues,2,MATCH(D8439,KanoDysfunctional,0)),"")</f>
        <v/>
      </c>
      <c r="H8439" s="30" t="str">
        <f t="array" ref="H8439">IF(C8439&lt;&gt;"",INDEX(KanoTable,MATCH(C8439,KanoFunctional,0),MATCH(D8439,KanoDysfunctional,0)),"")</f>
        <v/>
      </c>
      <c r="I8439" s="30" t="str">
        <f t="shared" si="133"/>
        <v/>
      </c>
      <c r="J8439" s="30" t="e">
        <f>VLOOKUP(B8439,Users!$A$2:$C$10000,3,FALSE)</f>
        <v>#N/A</v>
      </c>
    </row>
    <row r="8440" spans="1:10" ht="15.75" customHeight="1">
      <c r="A8440" s="3"/>
      <c r="B8440" s="3"/>
      <c r="C8440" s="3"/>
      <c r="D8440" s="3"/>
      <c r="E8440" s="3"/>
      <c r="F8440" s="30" t="str">
        <f t="array" ref="F8440">IF(C8440&lt;&gt;"",INDEX(FunctionalValues,MATCH(C8440,KanoFunctional,0),2),"")</f>
        <v/>
      </c>
      <c r="G8440" s="30" t="str">
        <f t="array" ref="G8440">IF(D8440&lt;&gt;"",INDEX(DysfunctionalValues,2,MATCH(D8440,KanoDysfunctional,0)),"")</f>
        <v/>
      </c>
      <c r="H8440" s="30" t="str">
        <f t="array" ref="H8440">IF(C8440&lt;&gt;"",INDEX(KanoTable,MATCH(C8440,KanoFunctional,0),MATCH(D8440,KanoDysfunctional,0)),"")</f>
        <v/>
      </c>
      <c r="I8440" s="30" t="str">
        <f t="shared" si="133"/>
        <v/>
      </c>
      <c r="J8440" s="30" t="e">
        <f>VLOOKUP(B8440,Users!$A$2:$C$10000,3,FALSE)</f>
        <v>#N/A</v>
      </c>
    </row>
    <row r="8441" spans="1:10" ht="15.75" customHeight="1">
      <c r="A8441" s="3"/>
      <c r="B8441" s="3"/>
      <c r="C8441" s="3"/>
      <c r="D8441" s="3"/>
      <c r="E8441" s="3"/>
      <c r="F8441" s="30" t="str">
        <f t="array" ref="F8441">IF(C8441&lt;&gt;"",INDEX(FunctionalValues,MATCH(C8441,KanoFunctional,0),2),"")</f>
        <v/>
      </c>
      <c r="G8441" s="30" t="str">
        <f t="array" ref="G8441">IF(D8441&lt;&gt;"",INDEX(DysfunctionalValues,2,MATCH(D8441,KanoDysfunctional,0)),"")</f>
        <v/>
      </c>
      <c r="H8441" s="30" t="str">
        <f t="array" ref="H8441">IF(C8441&lt;&gt;"",INDEX(KanoTable,MATCH(C8441,KanoFunctional,0),MATCH(D8441,KanoDysfunctional,0)),"")</f>
        <v/>
      </c>
      <c r="I8441" s="30" t="str">
        <f t="shared" si="133"/>
        <v/>
      </c>
      <c r="J8441" s="30" t="e">
        <f>VLOOKUP(B8441,Users!$A$2:$C$10000,3,FALSE)</f>
        <v>#N/A</v>
      </c>
    </row>
    <row r="8442" spans="1:10" ht="15.75" customHeight="1">
      <c r="A8442" s="3"/>
      <c r="B8442" s="3"/>
      <c r="C8442" s="3"/>
      <c r="D8442" s="3"/>
      <c r="E8442" s="3"/>
      <c r="F8442" s="30" t="str">
        <f t="array" ref="F8442">IF(C8442&lt;&gt;"",INDEX(FunctionalValues,MATCH(C8442,KanoFunctional,0),2),"")</f>
        <v/>
      </c>
      <c r="G8442" s="30" t="str">
        <f t="array" ref="G8442">IF(D8442&lt;&gt;"",INDEX(DysfunctionalValues,2,MATCH(D8442,KanoDysfunctional,0)),"")</f>
        <v/>
      </c>
      <c r="H8442" s="30" t="str">
        <f t="array" ref="H8442">IF(C8442&lt;&gt;"",INDEX(KanoTable,MATCH(C8442,KanoFunctional,0),MATCH(D8442,KanoDysfunctional,0)),"")</f>
        <v/>
      </c>
      <c r="I8442" s="30" t="str">
        <f t="shared" si="133"/>
        <v/>
      </c>
      <c r="J8442" s="30" t="e">
        <f>VLOOKUP(B8442,Users!$A$2:$C$10000,3,FALSE)</f>
        <v>#N/A</v>
      </c>
    </row>
    <row r="8443" spans="1:10" ht="15.75" customHeight="1">
      <c r="A8443" s="3"/>
      <c r="B8443" s="3"/>
      <c r="C8443" s="3"/>
      <c r="D8443" s="3"/>
      <c r="E8443" s="3"/>
      <c r="F8443" s="30" t="str">
        <f t="array" ref="F8443">IF(C8443&lt;&gt;"",INDEX(FunctionalValues,MATCH(C8443,KanoFunctional,0),2),"")</f>
        <v/>
      </c>
      <c r="G8443" s="30" t="str">
        <f t="array" ref="G8443">IF(D8443&lt;&gt;"",INDEX(DysfunctionalValues,2,MATCH(D8443,KanoDysfunctional,0)),"")</f>
        <v/>
      </c>
      <c r="H8443" s="30" t="str">
        <f t="array" ref="H8443">IF(C8443&lt;&gt;"",INDEX(KanoTable,MATCH(C8443,KanoFunctional,0),MATCH(D8443,KanoDysfunctional,0)),"")</f>
        <v/>
      </c>
      <c r="I8443" s="30" t="str">
        <f t="shared" si="133"/>
        <v/>
      </c>
      <c r="J8443" s="30" t="e">
        <f>VLOOKUP(B8443,Users!$A$2:$C$10000,3,FALSE)</f>
        <v>#N/A</v>
      </c>
    </row>
    <row r="8444" spans="1:10" ht="15.75" customHeight="1">
      <c r="A8444" s="3"/>
      <c r="B8444" s="3"/>
      <c r="C8444" s="3"/>
      <c r="D8444" s="3"/>
      <c r="E8444" s="3"/>
      <c r="F8444" s="30" t="str">
        <f t="array" ref="F8444">IF(C8444&lt;&gt;"",INDEX(FunctionalValues,MATCH(C8444,KanoFunctional,0),2),"")</f>
        <v/>
      </c>
      <c r="G8444" s="30" t="str">
        <f t="array" ref="G8444">IF(D8444&lt;&gt;"",INDEX(DysfunctionalValues,2,MATCH(D8444,KanoDysfunctional,0)),"")</f>
        <v/>
      </c>
      <c r="H8444" s="30" t="str">
        <f t="array" ref="H8444">IF(C8444&lt;&gt;"",INDEX(KanoTable,MATCH(C8444,KanoFunctional,0),MATCH(D8444,KanoDysfunctional,0)),"")</f>
        <v/>
      </c>
      <c r="I8444" s="30" t="str">
        <f t="shared" si="133"/>
        <v/>
      </c>
      <c r="J8444" s="30" t="e">
        <f>VLOOKUP(B8444,Users!$A$2:$C$10000,3,FALSE)</f>
        <v>#N/A</v>
      </c>
    </row>
    <row r="8445" spans="1:10" ht="15.75" customHeight="1">
      <c r="A8445" s="3"/>
      <c r="B8445" s="3"/>
      <c r="C8445" s="3"/>
      <c r="D8445" s="3"/>
      <c r="E8445" s="3"/>
      <c r="F8445" s="30" t="str">
        <f t="array" ref="F8445">IF(C8445&lt;&gt;"",INDEX(FunctionalValues,MATCH(C8445,KanoFunctional,0),2),"")</f>
        <v/>
      </c>
      <c r="G8445" s="30" t="str">
        <f t="array" ref="G8445">IF(D8445&lt;&gt;"",INDEX(DysfunctionalValues,2,MATCH(D8445,KanoDysfunctional,0)),"")</f>
        <v/>
      </c>
      <c r="H8445" s="30" t="str">
        <f t="array" ref="H8445">IF(C8445&lt;&gt;"",INDEX(KanoTable,MATCH(C8445,KanoFunctional,0),MATCH(D8445,KanoDysfunctional,0)),"")</f>
        <v/>
      </c>
      <c r="I8445" s="30" t="str">
        <f t="shared" si="133"/>
        <v/>
      </c>
      <c r="J8445" s="30" t="e">
        <f>VLOOKUP(B8445,Users!$A$2:$C$10000,3,FALSE)</f>
        <v>#N/A</v>
      </c>
    </row>
    <row r="8446" spans="1:10" ht="15.75" customHeight="1">
      <c r="A8446" s="3"/>
      <c r="B8446" s="3"/>
      <c r="C8446" s="3"/>
      <c r="D8446" s="3"/>
      <c r="E8446" s="3"/>
      <c r="F8446" s="30" t="str">
        <f t="array" ref="F8446">IF(C8446&lt;&gt;"",INDEX(FunctionalValues,MATCH(C8446,KanoFunctional,0),2),"")</f>
        <v/>
      </c>
      <c r="G8446" s="30" t="str">
        <f t="array" ref="G8446">IF(D8446&lt;&gt;"",INDEX(DysfunctionalValues,2,MATCH(D8446,KanoDysfunctional,0)),"")</f>
        <v/>
      </c>
      <c r="H8446" s="30" t="str">
        <f t="array" ref="H8446">IF(C8446&lt;&gt;"",INDEX(KanoTable,MATCH(C8446,KanoFunctional,0),MATCH(D8446,KanoDysfunctional,0)),"")</f>
        <v/>
      </c>
      <c r="I8446" s="30" t="str">
        <f t="shared" si="133"/>
        <v/>
      </c>
      <c r="J8446" s="30" t="e">
        <f>VLOOKUP(B8446,Users!$A$2:$C$10000,3,FALSE)</f>
        <v>#N/A</v>
      </c>
    </row>
    <row r="8447" spans="1:10" ht="15.75" customHeight="1">
      <c r="A8447" s="3"/>
      <c r="B8447" s="3"/>
      <c r="C8447" s="3"/>
      <c r="D8447" s="3"/>
      <c r="E8447" s="3"/>
      <c r="F8447" s="30" t="str">
        <f t="array" ref="F8447">IF(C8447&lt;&gt;"",INDEX(FunctionalValues,MATCH(C8447,KanoFunctional,0),2),"")</f>
        <v/>
      </c>
      <c r="G8447" s="30" t="str">
        <f t="array" ref="G8447">IF(D8447&lt;&gt;"",INDEX(DysfunctionalValues,2,MATCH(D8447,KanoDysfunctional,0)),"")</f>
        <v/>
      </c>
      <c r="H8447" s="30" t="str">
        <f t="array" ref="H8447">IF(C8447&lt;&gt;"",INDEX(KanoTable,MATCH(C8447,KanoFunctional,0),MATCH(D8447,KanoDysfunctional,0)),"")</f>
        <v/>
      </c>
      <c r="I8447" s="30" t="str">
        <f t="shared" si="133"/>
        <v/>
      </c>
      <c r="J8447" s="30" t="e">
        <f>VLOOKUP(B8447,Users!$A$2:$C$10000,3,FALSE)</f>
        <v>#N/A</v>
      </c>
    </row>
    <row r="8448" spans="1:10" ht="15.75" customHeight="1">
      <c r="A8448" s="3"/>
      <c r="B8448" s="3"/>
      <c r="C8448" s="3"/>
      <c r="D8448" s="3"/>
      <c r="E8448" s="3"/>
      <c r="F8448" s="30" t="str">
        <f t="array" ref="F8448">IF(C8448&lt;&gt;"",INDEX(FunctionalValues,MATCH(C8448,KanoFunctional,0),2),"")</f>
        <v/>
      </c>
      <c r="G8448" s="30" t="str">
        <f t="array" ref="G8448">IF(D8448&lt;&gt;"",INDEX(DysfunctionalValues,2,MATCH(D8448,KanoDysfunctional,0)),"")</f>
        <v/>
      </c>
      <c r="H8448" s="30" t="str">
        <f t="array" ref="H8448">IF(C8448&lt;&gt;"",INDEX(KanoTable,MATCH(C8448,KanoFunctional,0),MATCH(D8448,KanoDysfunctional,0)),"")</f>
        <v/>
      </c>
      <c r="I8448" s="30" t="str">
        <f t="shared" si="133"/>
        <v/>
      </c>
      <c r="J8448" s="30" t="e">
        <f>VLOOKUP(B8448,Users!$A$2:$C$10000,3,FALSE)</f>
        <v>#N/A</v>
      </c>
    </row>
    <row r="8449" spans="1:10" ht="15.75" customHeight="1">
      <c r="A8449" s="3"/>
      <c r="B8449" s="3"/>
      <c r="C8449" s="3"/>
      <c r="D8449" s="3"/>
      <c r="E8449" s="3"/>
      <c r="F8449" s="30" t="str">
        <f t="array" ref="F8449">IF(C8449&lt;&gt;"",INDEX(FunctionalValues,MATCH(C8449,KanoFunctional,0),2),"")</f>
        <v/>
      </c>
      <c r="G8449" s="30" t="str">
        <f t="array" ref="G8449">IF(D8449&lt;&gt;"",INDEX(DysfunctionalValues,2,MATCH(D8449,KanoDysfunctional,0)),"")</f>
        <v/>
      </c>
      <c r="H8449" s="30" t="str">
        <f t="array" ref="H8449">IF(C8449&lt;&gt;"",INDEX(KanoTable,MATCH(C8449,KanoFunctional,0),MATCH(D8449,KanoDysfunctional,0)),"")</f>
        <v/>
      </c>
      <c r="I8449" s="30" t="str">
        <f t="shared" si="133"/>
        <v/>
      </c>
      <c r="J8449" s="30" t="e">
        <f>VLOOKUP(B8449,Users!$A$2:$C$10000,3,FALSE)</f>
        <v>#N/A</v>
      </c>
    </row>
    <row r="8450" spans="1:10" ht="15.75" customHeight="1">
      <c r="A8450" s="3"/>
      <c r="B8450" s="3"/>
      <c r="C8450" s="3"/>
      <c r="D8450" s="3"/>
      <c r="E8450" s="3"/>
      <c r="F8450" s="30" t="str">
        <f t="array" ref="F8450">IF(C8450&lt;&gt;"",INDEX(FunctionalValues,MATCH(C8450,KanoFunctional,0),2),"")</f>
        <v/>
      </c>
      <c r="G8450" s="30" t="str">
        <f t="array" ref="G8450">IF(D8450&lt;&gt;"",INDEX(DysfunctionalValues,2,MATCH(D8450,KanoDysfunctional,0)),"")</f>
        <v/>
      </c>
      <c r="H8450" s="30" t="str">
        <f t="array" ref="H8450">IF(C8450&lt;&gt;"",INDEX(KanoTable,MATCH(C8450,KanoFunctional,0),MATCH(D8450,KanoDysfunctional,0)),"")</f>
        <v/>
      </c>
      <c r="I8450" s="30" t="str">
        <f t="shared" si="133"/>
        <v/>
      </c>
      <c r="J8450" s="30" t="e">
        <f>VLOOKUP(B8450,Users!$A$2:$C$10000,3,FALSE)</f>
        <v>#N/A</v>
      </c>
    </row>
    <row r="8451" spans="1:10" ht="15.75" customHeight="1">
      <c r="A8451" s="3"/>
      <c r="B8451" s="3"/>
      <c r="C8451" s="3"/>
      <c r="D8451" s="3"/>
      <c r="E8451" s="3"/>
      <c r="F8451" s="30" t="str">
        <f t="array" ref="F8451">IF(C8451&lt;&gt;"",INDEX(FunctionalValues,MATCH(C8451,KanoFunctional,0),2),"")</f>
        <v/>
      </c>
      <c r="G8451" s="30" t="str">
        <f t="array" ref="G8451">IF(D8451&lt;&gt;"",INDEX(DysfunctionalValues,2,MATCH(D8451,KanoDysfunctional,0)),"")</f>
        <v/>
      </c>
      <c r="H8451" s="30" t="str">
        <f t="array" ref="H8451">IF(C8451&lt;&gt;"",INDEX(KanoTable,MATCH(C8451,KanoFunctional,0),MATCH(D8451,KanoDysfunctional,0)),"")</f>
        <v/>
      </c>
      <c r="I8451" s="30" t="str">
        <f t="shared" si="133"/>
        <v/>
      </c>
      <c r="J8451" s="30" t="e">
        <f>VLOOKUP(B8451,Users!$A$2:$C$10000,3,FALSE)</f>
        <v>#N/A</v>
      </c>
    </row>
    <row r="8452" spans="1:10" ht="15.75" customHeight="1">
      <c r="A8452" s="3"/>
      <c r="B8452" s="3"/>
      <c r="C8452" s="3"/>
      <c r="D8452" s="3"/>
      <c r="E8452" s="3"/>
      <c r="F8452" s="30" t="str">
        <f t="array" ref="F8452">IF(C8452&lt;&gt;"",INDEX(FunctionalValues,MATCH(C8452,KanoFunctional,0),2),"")</f>
        <v/>
      </c>
      <c r="G8452" s="30" t="str">
        <f t="array" ref="G8452">IF(D8452&lt;&gt;"",INDEX(DysfunctionalValues,2,MATCH(D8452,KanoDysfunctional,0)),"")</f>
        <v/>
      </c>
      <c r="H8452" s="30" t="str">
        <f t="array" ref="H8452">IF(C8452&lt;&gt;"",INDEX(KanoTable,MATCH(C8452,KanoFunctional,0),MATCH(D8452,KanoDysfunctional,0)),"")</f>
        <v/>
      </c>
      <c r="I8452" s="30" t="str">
        <f t="shared" si="133"/>
        <v/>
      </c>
      <c r="J8452" s="30" t="e">
        <f>VLOOKUP(B8452,Users!$A$2:$C$10000,3,FALSE)</f>
        <v>#N/A</v>
      </c>
    </row>
    <row r="8453" spans="1:10" ht="15.75" customHeight="1">
      <c r="A8453" s="3"/>
      <c r="B8453" s="3"/>
      <c r="C8453" s="3"/>
      <c r="D8453" s="3"/>
      <c r="E8453" s="3"/>
      <c r="F8453" s="30" t="str">
        <f t="array" ref="F8453">IF(C8453&lt;&gt;"",INDEX(FunctionalValues,MATCH(C8453,KanoFunctional,0),2),"")</f>
        <v/>
      </c>
      <c r="G8453" s="30" t="str">
        <f t="array" ref="G8453">IF(D8453&lt;&gt;"",INDEX(DysfunctionalValues,2,MATCH(D8453,KanoDysfunctional,0)),"")</f>
        <v/>
      </c>
      <c r="H8453" s="30" t="str">
        <f t="array" ref="H8453">IF(C8453&lt;&gt;"",INDEX(KanoTable,MATCH(C8453,KanoFunctional,0),MATCH(D8453,KanoDysfunctional,0)),"")</f>
        <v/>
      </c>
      <c r="I8453" s="30" t="str">
        <f t="shared" si="133"/>
        <v/>
      </c>
      <c r="J8453" s="30" t="e">
        <f>VLOOKUP(B8453,Users!$A$2:$C$10000,3,FALSE)</f>
        <v>#N/A</v>
      </c>
    </row>
    <row r="8454" spans="1:10" ht="15.75" customHeight="1">
      <c r="A8454" s="3"/>
      <c r="B8454" s="3"/>
      <c r="C8454" s="3"/>
      <c r="D8454" s="3"/>
      <c r="E8454" s="3"/>
      <c r="F8454" s="30" t="str">
        <f t="array" ref="F8454">IF(C8454&lt;&gt;"",INDEX(FunctionalValues,MATCH(C8454,KanoFunctional,0),2),"")</f>
        <v/>
      </c>
      <c r="G8454" s="30" t="str">
        <f t="array" ref="G8454">IF(D8454&lt;&gt;"",INDEX(DysfunctionalValues,2,MATCH(D8454,KanoDysfunctional,0)),"")</f>
        <v/>
      </c>
      <c r="H8454" s="30" t="str">
        <f t="array" ref="H8454">IF(C8454&lt;&gt;"",INDEX(KanoTable,MATCH(C8454,KanoFunctional,0),MATCH(D8454,KanoDysfunctional,0)),"")</f>
        <v/>
      </c>
      <c r="I8454" s="30" t="str">
        <f t="shared" si="133"/>
        <v/>
      </c>
      <c r="J8454" s="30" t="e">
        <f>VLOOKUP(B8454,Users!$A$2:$C$10000,3,FALSE)</f>
        <v>#N/A</v>
      </c>
    </row>
    <row r="8455" spans="1:10" ht="15.75" customHeight="1">
      <c r="A8455" s="3"/>
      <c r="B8455" s="3"/>
      <c r="C8455" s="3"/>
      <c r="D8455" s="3"/>
      <c r="E8455" s="3"/>
      <c r="F8455" s="30" t="str">
        <f t="array" ref="F8455">IF(C8455&lt;&gt;"",INDEX(FunctionalValues,MATCH(C8455,KanoFunctional,0),2),"")</f>
        <v/>
      </c>
      <c r="G8455" s="30" t="str">
        <f t="array" ref="G8455">IF(D8455&lt;&gt;"",INDEX(DysfunctionalValues,2,MATCH(D8455,KanoDysfunctional,0)),"")</f>
        <v/>
      </c>
      <c r="H8455" s="30" t="str">
        <f t="array" ref="H8455">IF(C8455&lt;&gt;"",INDEX(KanoTable,MATCH(C8455,KanoFunctional,0),MATCH(D8455,KanoDysfunctional,0)),"")</f>
        <v/>
      </c>
      <c r="I8455" s="30" t="str">
        <f t="shared" si="133"/>
        <v/>
      </c>
      <c r="J8455" s="30" t="e">
        <f>VLOOKUP(B8455,Users!$A$2:$C$10000,3,FALSE)</f>
        <v>#N/A</v>
      </c>
    </row>
    <row r="8456" spans="1:10" ht="15.75" customHeight="1">
      <c r="A8456" s="3"/>
      <c r="B8456" s="3"/>
      <c r="C8456" s="3"/>
      <c r="D8456" s="3"/>
      <c r="E8456" s="3"/>
      <c r="F8456" s="30" t="str">
        <f t="array" ref="F8456">IF(C8456&lt;&gt;"",INDEX(FunctionalValues,MATCH(C8456,KanoFunctional,0),2),"")</f>
        <v/>
      </c>
      <c r="G8456" s="30" t="str">
        <f t="array" ref="G8456">IF(D8456&lt;&gt;"",INDEX(DysfunctionalValues,2,MATCH(D8456,KanoDysfunctional,0)),"")</f>
        <v/>
      </c>
      <c r="H8456" s="30" t="str">
        <f t="array" ref="H8456">IF(C8456&lt;&gt;"",INDEX(KanoTable,MATCH(C8456,KanoFunctional,0),MATCH(D8456,KanoDysfunctional,0)),"")</f>
        <v/>
      </c>
      <c r="I8456" s="30" t="str">
        <f t="shared" si="133"/>
        <v/>
      </c>
      <c r="J8456" s="30" t="e">
        <f>VLOOKUP(B8456,Users!$A$2:$C$10000,3,FALSE)</f>
        <v>#N/A</v>
      </c>
    </row>
    <row r="8457" spans="1:10" ht="15.75" customHeight="1">
      <c r="A8457" s="3"/>
      <c r="B8457" s="3"/>
      <c r="C8457" s="3"/>
      <c r="D8457" s="3"/>
      <c r="E8457" s="3"/>
      <c r="F8457" s="30" t="str">
        <f t="array" ref="F8457">IF(C8457&lt;&gt;"",INDEX(FunctionalValues,MATCH(C8457,KanoFunctional,0),2),"")</f>
        <v/>
      </c>
      <c r="G8457" s="30" t="str">
        <f t="array" ref="G8457">IF(D8457&lt;&gt;"",INDEX(DysfunctionalValues,2,MATCH(D8457,KanoDysfunctional,0)),"")</f>
        <v/>
      </c>
      <c r="H8457" s="30" t="str">
        <f t="array" ref="H8457">IF(C8457&lt;&gt;"",INDEX(KanoTable,MATCH(C8457,KanoFunctional,0),MATCH(D8457,KanoDysfunctional,0)),"")</f>
        <v/>
      </c>
      <c r="I8457" s="30" t="str">
        <f t="shared" si="133"/>
        <v/>
      </c>
      <c r="J8457" s="30" t="e">
        <f>VLOOKUP(B8457,Users!$A$2:$C$10000,3,FALSE)</f>
        <v>#N/A</v>
      </c>
    </row>
    <row r="8458" spans="1:10" ht="15.75" customHeight="1">
      <c r="A8458" s="3"/>
      <c r="B8458" s="3"/>
      <c r="C8458" s="3"/>
      <c r="D8458" s="3"/>
      <c r="E8458" s="3"/>
      <c r="F8458" s="30" t="str">
        <f t="array" ref="F8458">IF(C8458&lt;&gt;"",INDEX(FunctionalValues,MATCH(C8458,KanoFunctional,0),2),"")</f>
        <v/>
      </c>
      <c r="G8458" s="30" t="str">
        <f t="array" ref="G8458">IF(D8458&lt;&gt;"",INDEX(DysfunctionalValues,2,MATCH(D8458,KanoDysfunctional,0)),"")</f>
        <v/>
      </c>
      <c r="H8458" s="30" t="str">
        <f t="array" ref="H8458">IF(C8458&lt;&gt;"",INDEX(KanoTable,MATCH(C8458,KanoFunctional,0),MATCH(D8458,KanoDysfunctional,0)),"")</f>
        <v/>
      </c>
      <c r="I8458" s="30" t="str">
        <f t="shared" si="133"/>
        <v/>
      </c>
      <c r="J8458" s="30" t="e">
        <f>VLOOKUP(B8458,Users!$A$2:$C$10000,3,FALSE)</f>
        <v>#N/A</v>
      </c>
    </row>
    <row r="8459" spans="1:10" ht="15.75" customHeight="1">
      <c r="A8459" s="3"/>
      <c r="B8459" s="3"/>
      <c r="C8459" s="3"/>
      <c r="D8459" s="3"/>
      <c r="E8459" s="3"/>
      <c r="F8459" s="30" t="str">
        <f t="array" ref="F8459">IF(C8459&lt;&gt;"",INDEX(FunctionalValues,MATCH(C8459,KanoFunctional,0),2),"")</f>
        <v/>
      </c>
      <c r="G8459" s="30" t="str">
        <f t="array" ref="G8459">IF(D8459&lt;&gt;"",INDEX(DysfunctionalValues,2,MATCH(D8459,KanoDysfunctional,0)),"")</f>
        <v/>
      </c>
      <c r="H8459" s="30" t="str">
        <f t="array" ref="H8459">IF(C8459&lt;&gt;"",INDEX(KanoTable,MATCH(C8459,KanoFunctional,0),MATCH(D8459,KanoDysfunctional,0)),"")</f>
        <v/>
      </c>
      <c r="I8459" s="30" t="str">
        <f t="shared" si="133"/>
        <v/>
      </c>
      <c r="J8459" s="30" t="e">
        <f>VLOOKUP(B8459,Users!$A$2:$C$10000,3,FALSE)</f>
        <v>#N/A</v>
      </c>
    </row>
    <row r="8460" spans="1:10" ht="15.75" customHeight="1">
      <c r="A8460" s="3"/>
      <c r="B8460" s="3"/>
      <c r="C8460" s="3"/>
      <c r="D8460" s="3"/>
      <c r="E8460" s="3"/>
      <c r="F8460" s="30" t="str">
        <f t="array" ref="F8460">IF(C8460&lt;&gt;"",INDEX(FunctionalValues,MATCH(C8460,KanoFunctional,0),2),"")</f>
        <v/>
      </c>
      <c r="G8460" s="30" t="str">
        <f t="array" ref="G8460">IF(D8460&lt;&gt;"",INDEX(DysfunctionalValues,2,MATCH(D8460,KanoDysfunctional,0)),"")</f>
        <v/>
      </c>
      <c r="H8460" s="30" t="str">
        <f t="array" ref="H8460">IF(C8460&lt;&gt;"",INDEX(KanoTable,MATCH(C8460,KanoFunctional,0),MATCH(D8460,KanoDysfunctional,0)),"")</f>
        <v/>
      </c>
      <c r="I8460" s="30" t="str">
        <f t="shared" si="133"/>
        <v/>
      </c>
      <c r="J8460" s="30" t="e">
        <f>VLOOKUP(B8460,Users!$A$2:$C$10000,3,FALSE)</f>
        <v>#N/A</v>
      </c>
    </row>
    <row r="8461" spans="1:10" ht="15.75" customHeight="1">
      <c r="A8461" s="3"/>
      <c r="B8461" s="3"/>
      <c r="C8461" s="3"/>
      <c r="D8461" s="3"/>
      <c r="E8461" s="3"/>
      <c r="F8461" s="30" t="str">
        <f t="array" ref="F8461">IF(C8461&lt;&gt;"",INDEX(FunctionalValues,MATCH(C8461,KanoFunctional,0),2),"")</f>
        <v/>
      </c>
      <c r="G8461" s="30" t="str">
        <f t="array" ref="G8461">IF(D8461&lt;&gt;"",INDEX(DysfunctionalValues,2,MATCH(D8461,KanoDysfunctional,0)),"")</f>
        <v/>
      </c>
      <c r="H8461" s="30" t="str">
        <f t="array" ref="H8461">IF(C8461&lt;&gt;"",INDEX(KanoTable,MATCH(C8461,KanoFunctional,0),MATCH(D8461,KanoDysfunctional,0)),"")</f>
        <v/>
      </c>
      <c r="I8461" s="30" t="str">
        <f t="shared" si="133"/>
        <v/>
      </c>
      <c r="J8461" s="30" t="e">
        <f>VLOOKUP(B8461,Users!$A$2:$C$10000,3,FALSE)</f>
        <v>#N/A</v>
      </c>
    </row>
    <row r="8462" spans="1:10" ht="15.75" customHeight="1">
      <c r="A8462" s="3"/>
      <c r="B8462" s="3"/>
      <c r="C8462" s="3"/>
      <c r="D8462" s="3"/>
      <c r="E8462" s="3"/>
      <c r="F8462" s="30" t="str">
        <f t="array" ref="F8462">IF(C8462&lt;&gt;"",INDEX(FunctionalValues,MATCH(C8462,KanoFunctional,0),2),"")</f>
        <v/>
      </c>
      <c r="G8462" s="30" t="str">
        <f t="array" ref="G8462">IF(D8462&lt;&gt;"",INDEX(DysfunctionalValues,2,MATCH(D8462,KanoDysfunctional,0)),"")</f>
        <v/>
      </c>
      <c r="H8462" s="30" t="str">
        <f t="array" ref="H8462">IF(C8462&lt;&gt;"",INDEX(KanoTable,MATCH(C8462,KanoFunctional,0),MATCH(D8462,KanoDysfunctional,0)),"")</f>
        <v/>
      </c>
      <c r="I8462" s="30" t="str">
        <f t="shared" si="133"/>
        <v/>
      </c>
      <c r="J8462" s="30" t="e">
        <f>VLOOKUP(B8462,Users!$A$2:$C$10000,3,FALSE)</f>
        <v>#N/A</v>
      </c>
    </row>
    <row r="8463" spans="1:10" ht="15.75" customHeight="1">
      <c r="A8463" s="3"/>
      <c r="B8463" s="3"/>
      <c r="C8463" s="3"/>
      <c r="D8463" s="3"/>
      <c r="E8463" s="3"/>
      <c r="F8463" s="30" t="str">
        <f t="array" ref="F8463">IF(C8463&lt;&gt;"",INDEX(FunctionalValues,MATCH(C8463,KanoFunctional,0),2),"")</f>
        <v/>
      </c>
      <c r="G8463" s="30" t="str">
        <f t="array" ref="G8463">IF(D8463&lt;&gt;"",INDEX(DysfunctionalValues,2,MATCH(D8463,KanoDysfunctional,0)),"")</f>
        <v/>
      </c>
      <c r="H8463" s="30" t="str">
        <f t="array" ref="H8463">IF(C8463&lt;&gt;"",INDEX(KanoTable,MATCH(C8463,KanoFunctional,0),MATCH(D8463,KanoDysfunctional,0)),"")</f>
        <v/>
      </c>
      <c r="I8463" s="30" t="str">
        <f t="shared" si="133"/>
        <v/>
      </c>
      <c r="J8463" s="30" t="e">
        <f>VLOOKUP(B8463,Users!$A$2:$C$10000,3,FALSE)</f>
        <v>#N/A</v>
      </c>
    </row>
    <row r="8464" spans="1:10" ht="15.75" customHeight="1">
      <c r="A8464" s="3"/>
      <c r="B8464" s="3"/>
      <c r="C8464" s="3"/>
      <c r="D8464" s="3"/>
      <c r="E8464" s="3"/>
      <c r="F8464" s="30" t="str">
        <f t="array" ref="F8464">IF(C8464&lt;&gt;"",INDEX(FunctionalValues,MATCH(C8464,KanoFunctional,0),2),"")</f>
        <v/>
      </c>
      <c r="G8464" s="30" t="str">
        <f t="array" ref="G8464">IF(D8464&lt;&gt;"",INDEX(DysfunctionalValues,2,MATCH(D8464,KanoDysfunctional,0)),"")</f>
        <v/>
      </c>
      <c r="H8464" s="30" t="str">
        <f t="array" ref="H8464">IF(C8464&lt;&gt;"",INDEX(KanoTable,MATCH(C8464,KanoFunctional,0),MATCH(D8464,KanoDysfunctional,0)),"")</f>
        <v/>
      </c>
      <c r="I8464" s="30" t="str">
        <f t="shared" si="133"/>
        <v/>
      </c>
      <c r="J8464" s="30" t="e">
        <f>VLOOKUP(B8464,Users!$A$2:$C$10000,3,FALSE)</f>
        <v>#N/A</v>
      </c>
    </row>
    <row r="8465" spans="1:10" ht="15.75" customHeight="1">
      <c r="A8465" s="3"/>
      <c r="B8465" s="3"/>
      <c r="C8465" s="3"/>
      <c r="D8465" s="3"/>
      <c r="E8465" s="3"/>
      <c r="F8465" s="30" t="str">
        <f t="array" ref="F8465">IF(C8465&lt;&gt;"",INDEX(FunctionalValues,MATCH(C8465,KanoFunctional,0),2),"")</f>
        <v/>
      </c>
      <c r="G8465" s="30" t="str">
        <f t="array" ref="G8465">IF(D8465&lt;&gt;"",INDEX(DysfunctionalValues,2,MATCH(D8465,KanoDysfunctional,0)),"")</f>
        <v/>
      </c>
      <c r="H8465" s="30" t="str">
        <f t="array" ref="H8465">IF(C8465&lt;&gt;"",INDEX(KanoTable,MATCH(C8465,KanoFunctional,0),MATCH(D8465,KanoDysfunctional,0)),"")</f>
        <v/>
      </c>
      <c r="I8465" s="30" t="str">
        <f t="shared" si="133"/>
        <v/>
      </c>
      <c r="J8465" s="30" t="e">
        <f>VLOOKUP(B8465,Users!$A$2:$C$10000,3,FALSE)</f>
        <v>#N/A</v>
      </c>
    </row>
    <row r="8466" spans="1:10" ht="15.75" customHeight="1">
      <c r="A8466" s="3"/>
      <c r="B8466" s="3"/>
      <c r="C8466" s="3"/>
      <c r="D8466" s="3"/>
      <c r="E8466" s="3"/>
      <c r="F8466" s="30" t="str">
        <f t="array" ref="F8466">IF(C8466&lt;&gt;"",INDEX(FunctionalValues,MATCH(C8466,KanoFunctional,0),2),"")</f>
        <v/>
      </c>
      <c r="G8466" s="30" t="str">
        <f t="array" ref="G8466">IF(D8466&lt;&gt;"",INDEX(DysfunctionalValues,2,MATCH(D8466,KanoDysfunctional,0)),"")</f>
        <v/>
      </c>
      <c r="H8466" s="30" t="str">
        <f t="array" ref="H8466">IF(C8466&lt;&gt;"",INDEX(KanoTable,MATCH(C8466,KanoFunctional,0),MATCH(D8466,KanoDysfunctional,0)),"")</f>
        <v/>
      </c>
      <c r="I8466" s="30" t="str">
        <f t="shared" si="133"/>
        <v/>
      </c>
      <c r="J8466" s="30" t="e">
        <f>VLOOKUP(B8466,Users!$A$2:$C$10000,3,FALSE)</f>
        <v>#N/A</v>
      </c>
    </row>
    <row r="8467" spans="1:10" ht="15.75" customHeight="1">
      <c r="A8467" s="3"/>
      <c r="B8467" s="3"/>
      <c r="C8467" s="3"/>
      <c r="D8467" s="3"/>
      <c r="E8467" s="3"/>
      <c r="F8467" s="30" t="str">
        <f t="array" ref="F8467">IF(C8467&lt;&gt;"",INDEX(FunctionalValues,MATCH(C8467,KanoFunctional,0),2),"")</f>
        <v/>
      </c>
      <c r="G8467" s="30" t="str">
        <f t="array" ref="G8467">IF(D8467&lt;&gt;"",INDEX(DysfunctionalValues,2,MATCH(D8467,KanoDysfunctional,0)),"")</f>
        <v/>
      </c>
      <c r="H8467" s="30" t="str">
        <f t="array" ref="H8467">IF(C8467&lt;&gt;"",INDEX(KanoTable,MATCH(C8467,KanoFunctional,0),MATCH(D8467,KanoDysfunctional,0)),"")</f>
        <v/>
      </c>
      <c r="I8467" s="30" t="str">
        <f t="shared" si="133"/>
        <v/>
      </c>
      <c r="J8467" s="30" t="e">
        <f>VLOOKUP(B8467,Users!$A$2:$C$10000,3,FALSE)</f>
        <v>#N/A</v>
      </c>
    </row>
    <row r="8468" spans="1:10" ht="15.75" customHeight="1">
      <c r="A8468" s="3"/>
      <c r="B8468" s="3"/>
      <c r="C8468" s="3"/>
      <c r="D8468" s="3"/>
      <c r="E8468" s="3"/>
      <c r="F8468" s="30" t="str">
        <f t="array" ref="F8468">IF(C8468&lt;&gt;"",INDEX(FunctionalValues,MATCH(C8468,KanoFunctional,0),2),"")</f>
        <v/>
      </c>
      <c r="G8468" s="30" t="str">
        <f t="array" ref="G8468">IF(D8468&lt;&gt;"",INDEX(DysfunctionalValues,2,MATCH(D8468,KanoDysfunctional,0)),"")</f>
        <v/>
      </c>
      <c r="H8468" s="30" t="str">
        <f t="array" ref="H8468">IF(C8468&lt;&gt;"",INDEX(KanoTable,MATCH(C8468,KanoFunctional,0),MATCH(D8468,KanoDysfunctional,0)),"")</f>
        <v/>
      </c>
      <c r="I8468" s="30" t="str">
        <f t="shared" si="133"/>
        <v/>
      </c>
      <c r="J8468" s="30" t="e">
        <f>VLOOKUP(B8468,Users!$A$2:$C$10000,3,FALSE)</f>
        <v>#N/A</v>
      </c>
    </row>
    <row r="8469" spans="1:10" ht="15.75" customHeight="1">
      <c r="A8469" s="3"/>
      <c r="B8469" s="3"/>
      <c r="C8469" s="3"/>
      <c r="D8469" s="3"/>
      <c r="E8469" s="3"/>
      <c r="F8469" s="30" t="str">
        <f t="array" ref="F8469">IF(C8469&lt;&gt;"",INDEX(FunctionalValues,MATCH(C8469,KanoFunctional,0),2),"")</f>
        <v/>
      </c>
      <c r="G8469" s="30" t="str">
        <f t="array" ref="G8469">IF(D8469&lt;&gt;"",INDEX(DysfunctionalValues,2,MATCH(D8469,KanoDysfunctional,0)),"")</f>
        <v/>
      </c>
      <c r="H8469" s="30" t="str">
        <f t="array" ref="H8469">IF(C8469&lt;&gt;"",INDEX(KanoTable,MATCH(C8469,KanoFunctional,0),MATCH(D8469,KanoDysfunctional,0)),"")</f>
        <v/>
      </c>
      <c r="I8469" s="30" t="str">
        <f t="shared" si="133"/>
        <v/>
      </c>
      <c r="J8469" s="30" t="e">
        <f>VLOOKUP(B8469,Users!$A$2:$C$10000,3,FALSE)</f>
        <v>#N/A</v>
      </c>
    </row>
    <row r="8470" spans="1:10" ht="15.75" customHeight="1">
      <c r="A8470" s="3"/>
      <c r="B8470" s="3"/>
      <c r="C8470" s="3"/>
      <c r="D8470" s="3"/>
      <c r="E8470" s="3"/>
      <c r="F8470" s="30" t="str">
        <f t="array" ref="F8470">IF(C8470&lt;&gt;"",INDEX(FunctionalValues,MATCH(C8470,KanoFunctional,0),2),"")</f>
        <v/>
      </c>
      <c r="G8470" s="30" t="str">
        <f t="array" ref="G8470">IF(D8470&lt;&gt;"",INDEX(DysfunctionalValues,2,MATCH(D8470,KanoDysfunctional,0)),"")</f>
        <v/>
      </c>
      <c r="H8470" s="30" t="str">
        <f t="array" ref="H8470">IF(C8470&lt;&gt;"",INDEX(KanoTable,MATCH(C8470,KanoFunctional,0),MATCH(D8470,KanoDysfunctional,0)),"")</f>
        <v/>
      </c>
      <c r="I8470" s="30" t="str">
        <f t="shared" ref="I8470:I8533" si="134">IF(C8470&lt;&gt;"",MATCH(H8470,KanoResultCodes,0),"")</f>
        <v/>
      </c>
      <c r="J8470" s="30" t="e">
        <f>VLOOKUP(B8470,Users!$A$2:$C$10000,3,FALSE)</f>
        <v>#N/A</v>
      </c>
    </row>
    <row r="8471" spans="1:10" ht="15.75" customHeight="1">
      <c r="A8471" s="3"/>
      <c r="B8471" s="3"/>
      <c r="C8471" s="3"/>
      <c r="D8471" s="3"/>
      <c r="E8471" s="3"/>
      <c r="F8471" s="30" t="str">
        <f t="array" ref="F8471">IF(C8471&lt;&gt;"",INDEX(FunctionalValues,MATCH(C8471,KanoFunctional,0),2),"")</f>
        <v/>
      </c>
      <c r="G8471" s="30" t="str">
        <f t="array" ref="G8471">IF(D8471&lt;&gt;"",INDEX(DysfunctionalValues,2,MATCH(D8471,KanoDysfunctional,0)),"")</f>
        <v/>
      </c>
      <c r="H8471" s="30" t="str">
        <f t="array" ref="H8471">IF(C8471&lt;&gt;"",INDEX(KanoTable,MATCH(C8471,KanoFunctional,0),MATCH(D8471,KanoDysfunctional,0)),"")</f>
        <v/>
      </c>
      <c r="I8471" s="30" t="str">
        <f t="shared" si="134"/>
        <v/>
      </c>
      <c r="J8471" s="30" t="e">
        <f>VLOOKUP(B8471,Users!$A$2:$C$10000,3,FALSE)</f>
        <v>#N/A</v>
      </c>
    </row>
    <row r="8472" spans="1:10" ht="15.75" customHeight="1">
      <c r="A8472" s="3"/>
      <c r="B8472" s="3"/>
      <c r="C8472" s="3"/>
      <c r="D8472" s="3"/>
      <c r="E8472" s="3"/>
      <c r="F8472" s="30" t="str">
        <f t="array" ref="F8472">IF(C8472&lt;&gt;"",INDEX(FunctionalValues,MATCH(C8472,KanoFunctional,0),2),"")</f>
        <v/>
      </c>
      <c r="G8472" s="30" t="str">
        <f t="array" ref="G8472">IF(D8472&lt;&gt;"",INDEX(DysfunctionalValues,2,MATCH(D8472,KanoDysfunctional,0)),"")</f>
        <v/>
      </c>
      <c r="H8472" s="30" t="str">
        <f t="array" ref="H8472">IF(C8472&lt;&gt;"",INDEX(KanoTable,MATCH(C8472,KanoFunctional,0),MATCH(D8472,KanoDysfunctional,0)),"")</f>
        <v/>
      </c>
      <c r="I8472" s="30" t="str">
        <f t="shared" si="134"/>
        <v/>
      </c>
      <c r="J8472" s="30" t="e">
        <f>VLOOKUP(B8472,Users!$A$2:$C$10000,3,FALSE)</f>
        <v>#N/A</v>
      </c>
    </row>
    <row r="8473" spans="1:10" ht="15.75" customHeight="1">
      <c r="A8473" s="3"/>
      <c r="B8473" s="3"/>
      <c r="C8473" s="3"/>
      <c r="D8473" s="3"/>
      <c r="E8473" s="3"/>
      <c r="F8473" s="30" t="str">
        <f t="array" ref="F8473">IF(C8473&lt;&gt;"",INDEX(FunctionalValues,MATCH(C8473,KanoFunctional,0),2),"")</f>
        <v/>
      </c>
      <c r="G8473" s="30" t="str">
        <f t="array" ref="G8473">IF(D8473&lt;&gt;"",INDEX(DysfunctionalValues,2,MATCH(D8473,KanoDysfunctional,0)),"")</f>
        <v/>
      </c>
      <c r="H8473" s="30" t="str">
        <f t="array" ref="H8473">IF(C8473&lt;&gt;"",INDEX(KanoTable,MATCH(C8473,KanoFunctional,0),MATCH(D8473,KanoDysfunctional,0)),"")</f>
        <v/>
      </c>
      <c r="I8473" s="30" t="str">
        <f t="shared" si="134"/>
        <v/>
      </c>
      <c r="J8473" s="30" t="e">
        <f>VLOOKUP(B8473,Users!$A$2:$C$10000,3,FALSE)</f>
        <v>#N/A</v>
      </c>
    </row>
    <row r="8474" spans="1:10" ht="15.75" customHeight="1">
      <c r="A8474" s="3"/>
      <c r="B8474" s="3"/>
      <c r="C8474" s="3"/>
      <c r="D8474" s="3"/>
      <c r="E8474" s="3"/>
      <c r="F8474" s="30" t="str">
        <f t="array" ref="F8474">IF(C8474&lt;&gt;"",INDEX(FunctionalValues,MATCH(C8474,KanoFunctional,0),2),"")</f>
        <v/>
      </c>
      <c r="G8474" s="30" t="str">
        <f t="array" ref="G8474">IF(D8474&lt;&gt;"",INDEX(DysfunctionalValues,2,MATCH(D8474,KanoDysfunctional,0)),"")</f>
        <v/>
      </c>
      <c r="H8474" s="30" t="str">
        <f t="array" ref="H8474">IF(C8474&lt;&gt;"",INDEX(KanoTable,MATCH(C8474,KanoFunctional,0),MATCH(D8474,KanoDysfunctional,0)),"")</f>
        <v/>
      </c>
      <c r="I8474" s="30" t="str">
        <f t="shared" si="134"/>
        <v/>
      </c>
      <c r="J8474" s="30" t="e">
        <f>VLOOKUP(B8474,Users!$A$2:$C$10000,3,FALSE)</f>
        <v>#N/A</v>
      </c>
    </row>
    <row r="8475" spans="1:10" ht="15.75" customHeight="1">
      <c r="A8475" s="3"/>
      <c r="B8475" s="3"/>
      <c r="C8475" s="3"/>
      <c r="D8475" s="3"/>
      <c r="E8475" s="3"/>
      <c r="F8475" s="30" t="str">
        <f t="array" ref="F8475">IF(C8475&lt;&gt;"",INDEX(FunctionalValues,MATCH(C8475,KanoFunctional,0),2),"")</f>
        <v/>
      </c>
      <c r="G8475" s="30" t="str">
        <f t="array" ref="G8475">IF(D8475&lt;&gt;"",INDEX(DysfunctionalValues,2,MATCH(D8475,KanoDysfunctional,0)),"")</f>
        <v/>
      </c>
      <c r="H8475" s="30" t="str">
        <f t="array" ref="H8475">IF(C8475&lt;&gt;"",INDEX(KanoTable,MATCH(C8475,KanoFunctional,0),MATCH(D8475,KanoDysfunctional,0)),"")</f>
        <v/>
      </c>
      <c r="I8475" s="30" t="str">
        <f t="shared" si="134"/>
        <v/>
      </c>
      <c r="J8475" s="30" t="e">
        <f>VLOOKUP(B8475,Users!$A$2:$C$10000,3,FALSE)</f>
        <v>#N/A</v>
      </c>
    </row>
    <row r="8476" spans="1:10" ht="15.75" customHeight="1">
      <c r="A8476" s="3"/>
      <c r="B8476" s="3"/>
      <c r="C8476" s="3"/>
      <c r="D8476" s="3"/>
      <c r="E8476" s="3"/>
      <c r="F8476" s="30" t="str">
        <f t="array" ref="F8476">IF(C8476&lt;&gt;"",INDEX(FunctionalValues,MATCH(C8476,KanoFunctional,0),2),"")</f>
        <v/>
      </c>
      <c r="G8476" s="30" t="str">
        <f t="array" ref="G8476">IF(D8476&lt;&gt;"",INDEX(DysfunctionalValues,2,MATCH(D8476,KanoDysfunctional,0)),"")</f>
        <v/>
      </c>
      <c r="H8476" s="30" t="str">
        <f t="array" ref="H8476">IF(C8476&lt;&gt;"",INDEX(KanoTable,MATCH(C8476,KanoFunctional,0),MATCH(D8476,KanoDysfunctional,0)),"")</f>
        <v/>
      </c>
      <c r="I8476" s="30" t="str">
        <f t="shared" si="134"/>
        <v/>
      </c>
      <c r="J8476" s="30" t="e">
        <f>VLOOKUP(B8476,Users!$A$2:$C$10000,3,FALSE)</f>
        <v>#N/A</v>
      </c>
    </row>
    <row r="8477" spans="1:10" ht="15.75" customHeight="1">
      <c r="A8477" s="3"/>
      <c r="B8477" s="3"/>
      <c r="C8477" s="3"/>
      <c r="D8477" s="3"/>
      <c r="E8477" s="3"/>
      <c r="F8477" s="30" t="str">
        <f t="array" ref="F8477">IF(C8477&lt;&gt;"",INDEX(FunctionalValues,MATCH(C8477,KanoFunctional,0),2),"")</f>
        <v/>
      </c>
      <c r="G8477" s="30" t="str">
        <f t="array" ref="G8477">IF(D8477&lt;&gt;"",INDEX(DysfunctionalValues,2,MATCH(D8477,KanoDysfunctional,0)),"")</f>
        <v/>
      </c>
      <c r="H8477" s="30" t="str">
        <f t="array" ref="H8477">IF(C8477&lt;&gt;"",INDEX(KanoTable,MATCH(C8477,KanoFunctional,0),MATCH(D8477,KanoDysfunctional,0)),"")</f>
        <v/>
      </c>
      <c r="I8477" s="30" t="str">
        <f t="shared" si="134"/>
        <v/>
      </c>
      <c r="J8477" s="30" t="e">
        <f>VLOOKUP(B8477,Users!$A$2:$C$10000,3,FALSE)</f>
        <v>#N/A</v>
      </c>
    </row>
    <row r="8478" spans="1:10" ht="15.75" customHeight="1">
      <c r="A8478" s="3"/>
      <c r="B8478" s="3"/>
      <c r="C8478" s="3"/>
      <c r="D8478" s="3"/>
      <c r="E8478" s="3"/>
      <c r="F8478" s="30" t="str">
        <f t="array" ref="F8478">IF(C8478&lt;&gt;"",INDEX(FunctionalValues,MATCH(C8478,KanoFunctional,0),2),"")</f>
        <v/>
      </c>
      <c r="G8478" s="30" t="str">
        <f t="array" ref="G8478">IF(D8478&lt;&gt;"",INDEX(DysfunctionalValues,2,MATCH(D8478,KanoDysfunctional,0)),"")</f>
        <v/>
      </c>
      <c r="H8478" s="30" t="str">
        <f t="array" ref="H8478">IF(C8478&lt;&gt;"",INDEX(KanoTable,MATCH(C8478,KanoFunctional,0),MATCH(D8478,KanoDysfunctional,0)),"")</f>
        <v/>
      </c>
      <c r="I8478" s="30" t="str">
        <f t="shared" si="134"/>
        <v/>
      </c>
      <c r="J8478" s="30" t="e">
        <f>VLOOKUP(B8478,Users!$A$2:$C$10000,3,FALSE)</f>
        <v>#N/A</v>
      </c>
    </row>
    <row r="8479" spans="1:10" ht="15.75" customHeight="1">
      <c r="A8479" s="3"/>
      <c r="B8479" s="3"/>
      <c r="C8479" s="3"/>
      <c r="D8479" s="3"/>
      <c r="E8479" s="3"/>
      <c r="F8479" s="30" t="str">
        <f t="array" ref="F8479">IF(C8479&lt;&gt;"",INDEX(FunctionalValues,MATCH(C8479,KanoFunctional,0),2),"")</f>
        <v/>
      </c>
      <c r="G8479" s="30" t="str">
        <f t="array" ref="G8479">IF(D8479&lt;&gt;"",INDEX(DysfunctionalValues,2,MATCH(D8479,KanoDysfunctional,0)),"")</f>
        <v/>
      </c>
      <c r="H8479" s="30" t="str">
        <f t="array" ref="H8479">IF(C8479&lt;&gt;"",INDEX(KanoTable,MATCH(C8479,KanoFunctional,0),MATCH(D8479,KanoDysfunctional,0)),"")</f>
        <v/>
      </c>
      <c r="I8479" s="30" t="str">
        <f t="shared" si="134"/>
        <v/>
      </c>
      <c r="J8479" s="30" t="e">
        <f>VLOOKUP(B8479,Users!$A$2:$C$10000,3,FALSE)</f>
        <v>#N/A</v>
      </c>
    </row>
    <row r="8480" spans="1:10" ht="15.75" customHeight="1">
      <c r="A8480" s="3"/>
      <c r="B8480" s="3"/>
      <c r="C8480" s="3"/>
      <c r="D8480" s="3"/>
      <c r="E8480" s="3"/>
      <c r="F8480" s="30" t="str">
        <f t="array" ref="F8480">IF(C8480&lt;&gt;"",INDEX(FunctionalValues,MATCH(C8480,KanoFunctional,0),2),"")</f>
        <v/>
      </c>
      <c r="G8480" s="30" t="str">
        <f t="array" ref="G8480">IF(D8480&lt;&gt;"",INDEX(DysfunctionalValues,2,MATCH(D8480,KanoDysfunctional,0)),"")</f>
        <v/>
      </c>
      <c r="H8480" s="30" t="str">
        <f t="array" ref="H8480">IF(C8480&lt;&gt;"",INDEX(KanoTable,MATCH(C8480,KanoFunctional,0),MATCH(D8480,KanoDysfunctional,0)),"")</f>
        <v/>
      </c>
      <c r="I8480" s="30" t="str">
        <f t="shared" si="134"/>
        <v/>
      </c>
      <c r="J8480" s="30" t="e">
        <f>VLOOKUP(B8480,Users!$A$2:$C$10000,3,FALSE)</f>
        <v>#N/A</v>
      </c>
    </row>
    <row r="8481" spans="1:10" ht="15.75" customHeight="1">
      <c r="A8481" s="3"/>
      <c r="B8481" s="3"/>
      <c r="C8481" s="3"/>
      <c r="D8481" s="3"/>
      <c r="E8481" s="3"/>
      <c r="F8481" s="30" t="str">
        <f t="array" ref="F8481">IF(C8481&lt;&gt;"",INDEX(FunctionalValues,MATCH(C8481,KanoFunctional,0),2),"")</f>
        <v/>
      </c>
      <c r="G8481" s="30" t="str">
        <f t="array" ref="G8481">IF(D8481&lt;&gt;"",INDEX(DysfunctionalValues,2,MATCH(D8481,KanoDysfunctional,0)),"")</f>
        <v/>
      </c>
      <c r="H8481" s="30" t="str">
        <f t="array" ref="H8481">IF(C8481&lt;&gt;"",INDEX(KanoTable,MATCH(C8481,KanoFunctional,0),MATCH(D8481,KanoDysfunctional,0)),"")</f>
        <v/>
      </c>
      <c r="I8481" s="30" t="str">
        <f t="shared" si="134"/>
        <v/>
      </c>
      <c r="J8481" s="30" t="e">
        <f>VLOOKUP(B8481,Users!$A$2:$C$10000,3,FALSE)</f>
        <v>#N/A</v>
      </c>
    </row>
    <row r="8482" spans="1:10" ht="15.75" customHeight="1">
      <c r="A8482" s="3"/>
      <c r="B8482" s="3"/>
      <c r="C8482" s="3"/>
      <c r="D8482" s="3"/>
      <c r="E8482" s="3"/>
      <c r="F8482" s="30" t="str">
        <f t="array" ref="F8482">IF(C8482&lt;&gt;"",INDEX(FunctionalValues,MATCH(C8482,KanoFunctional,0),2),"")</f>
        <v/>
      </c>
      <c r="G8482" s="30" t="str">
        <f t="array" ref="G8482">IF(D8482&lt;&gt;"",INDEX(DysfunctionalValues,2,MATCH(D8482,KanoDysfunctional,0)),"")</f>
        <v/>
      </c>
      <c r="H8482" s="30" t="str">
        <f t="array" ref="H8482">IF(C8482&lt;&gt;"",INDEX(KanoTable,MATCH(C8482,KanoFunctional,0),MATCH(D8482,KanoDysfunctional,0)),"")</f>
        <v/>
      </c>
      <c r="I8482" s="30" t="str">
        <f t="shared" si="134"/>
        <v/>
      </c>
      <c r="J8482" s="30" t="e">
        <f>VLOOKUP(B8482,Users!$A$2:$C$10000,3,FALSE)</f>
        <v>#N/A</v>
      </c>
    </row>
    <row r="8483" spans="1:10" ht="15.75" customHeight="1">
      <c r="A8483" s="3"/>
      <c r="B8483" s="3"/>
      <c r="C8483" s="3"/>
      <c r="D8483" s="3"/>
      <c r="E8483" s="3"/>
      <c r="F8483" s="30" t="str">
        <f t="array" ref="F8483">IF(C8483&lt;&gt;"",INDEX(FunctionalValues,MATCH(C8483,KanoFunctional,0),2),"")</f>
        <v/>
      </c>
      <c r="G8483" s="30" t="str">
        <f t="array" ref="G8483">IF(D8483&lt;&gt;"",INDEX(DysfunctionalValues,2,MATCH(D8483,KanoDysfunctional,0)),"")</f>
        <v/>
      </c>
      <c r="H8483" s="30" t="str">
        <f t="array" ref="H8483">IF(C8483&lt;&gt;"",INDEX(KanoTable,MATCH(C8483,KanoFunctional,0),MATCH(D8483,KanoDysfunctional,0)),"")</f>
        <v/>
      </c>
      <c r="I8483" s="30" t="str">
        <f t="shared" si="134"/>
        <v/>
      </c>
      <c r="J8483" s="30" t="e">
        <f>VLOOKUP(B8483,Users!$A$2:$C$10000,3,FALSE)</f>
        <v>#N/A</v>
      </c>
    </row>
    <row r="8484" spans="1:10" ht="15.75" customHeight="1">
      <c r="A8484" s="3"/>
      <c r="B8484" s="3"/>
      <c r="C8484" s="3"/>
      <c r="D8484" s="3"/>
      <c r="E8484" s="3"/>
      <c r="F8484" s="30" t="str">
        <f t="array" ref="F8484">IF(C8484&lt;&gt;"",INDEX(FunctionalValues,MATCH(C8484,KanoFunctional,0),2),"")</f>
        <v/>
      </c>
      <c r="G8484" s="30" t="str">
        <f t="array" ref="G8484">IF(D8484&lt;&gt;"",INDEX(DysfunctionalValues,2,MATCH(D8484,KanoDysfunctional,0)),"")</f>
        <v/>
      </c>
      <c r="H8484" s="30" t="str">
        <f t="array" ref="H8484">IF(C8484&lt;&gt;"",INDEX(KanoTable,MATCH(C8484,KanoFunctional,0),MATCH(D8484,KanoDysfunctional,0)),"")</f>
        <v/>
      </c>
      <c r="I8484" s="30" t="str">
        <f t="shared" si="134"/>
        <v/>
      </c>
      <c r="J8484" s="30" t="e">
        <f>VLOOKUP(B8484,Users!$A$2:$C$10000,3,FALSE)</f>
        <v>#N/A</v>
      </c>
    </row>
    <row r="8485" spans="1:10" ht="15.75" customHeight="1">
      <c r="A8485" s="3"/>
      <c r="B8485" s="3"/>
      <c r="C8485" s="3"/>
      <c r="D8485" s="3"/>
      <c r="E8485" s="3"/>
      <c r="F8485" s="30" t="str">
        <f t="array" ref="F8485">IF(C8485&lt;&gt;"",INDEX(FunctionalValues,MATCH(C8485,KanoFunctional,0),2),"")</f>
        <v/>
      </c>
      <c r="G8485" s="30" t="str">
        <f t="array" ref="G8485">IF(D8485&lt;&gt;"",INDEX(DysfunctionalValues,2,MATCH(D8485,KanoDysfunctional,0)),"")</f>
        <v/>
      </c>
      <c r="H8485" s="30" t="str">
        <f t="array" ref="H8485">IF(C8485&lt;&gt;"",INDEX(KanoTable,MATCH(C8485,KanoFunctional,0),MATCH(D8485,KanoDysfunctional,0)),"")</f>
        <v/>
      </c>
      <c r="I8485" s="30" t="str">
        <f t="shared" si="134"/>
        <v/>
      </c>
      <c r="J8485" s="30" t="e">
        <f>VLOOKUP(B8485,Users!$A$2:$C$10000,3,FALSE)</f>
        <v>#N/A</v>
      </c>
    </row>
    <row r="8486" spans="1:10" ht="15.75" customHeight="1">
      <c r="A8486" s="3"/>
      <c r="B8486" s="3"/>
      <c r="C8486" s="3"/>
      <c r="D8486" s="3"/>
      <c r="E8486" s="3"/>
      <c r="F8486" s="30" t="str">
        <f t="array" ref="F8486">IF(C8486&lt;&gt;"",INDEX(FunctionalValues,MATCH(C8486,KanoFunctional,0),2),"")</f>
        <v/>
      </c>
      <c r="G8486" s="30" t="str">
        <f t="array" ref="G8486">IF(D8486&lt;&gt;"",INDEX(DysfunctionalValues,2,MATCH(D8486,KanoDysfunctional,0)),"")</f>
        <v/>
      </c>
      <c r="H8486" s="30" t="str">
        <f t="array" ref="H8486">IF(C8486&lt;&gt;"",INDEX(KanoTable,MATCH(C8486,KanoFunctional,0),MATCH(D8486,KanoDysfunctional,0)),"")</f>
        <v/>
      </c>
      <c r="I8486" s="30" t="str">
        <f t="shared" si="134"/>
        <v/>
      </c>
      <c r="J8486" s="30" t="e">
        <f>VLOOKUP(B8486,Users!$A$2:$C$10000,3,FALSE)</f>
        <v>#N/A</v>
      </c>
    </row>
    <row r="8487" spans="1:10" ht="15.75" customHeight="1">
      <c r="A8487" s="3"/>
      <c r="B8487" s="3"/>
      <c r="C8487" s="3"/>
      <c r="D8487" s="3"/>
      <c r="E8487" s="3"/>
      <c r="F8487" s="30" t="str">
        <f t="array" ref="F8487">IF(C8487&lt;&gt;"",INDEX(FunctionalValues,MATCH(C8487,KanoFunctional,0),2),"")</f>
        <v/>
      </c>
      <c r="G8487" s="30" t="str">
        <f t="array" ref="G8487">IF(D8487&lt;&gt;"",INDEX(DysfunctionalValues,2,MATCH(D8487,KanoDysfunctional,0)),"")</f>
        <v/>
      </c>
      <c r="H8487" s="30" t="str">
        <f t="array" ref="H8487">IF(C8487&lt;&gt;"",INDEX(KanoTable,MATCH(C8487,KanoFunctional,0),MATCH(D8487,KanoDysfunctional,0)),"")</f>
        <v/>
      </c>
      <c r="I8487" s="30" t="str">
        <f t="shared" si="134"/>
        <v/>
      </c>
      <c r="J8487" s="30" t="e">
        <f>VLOOKUP(B8487,Users!$A$2:$C$10000,3,FALSE)</f>
        <v>#N/A</v>
      </c>
    </row>
    <row r="8488" spans="1:10" ht="15.75" customHeight="1">
      <c r="A8488" s="3"/>
      <c r="B8488" s="3"/>
      <c r="C8488" s="3"/>
      <c r="D8488" s="3"/>
      <c r="E8488" s="3"/>
      <c r="F8488" s="30" t="str">
        <f t="array" ref="F8488">IF(C8488&lt;&gt;"",INDEX(FunctionalValues,MATCH(C8488,KanoFunctional,0),2),"")</f>
        <v/>
      </c>
      <c r="G8488" s="30" t="str">
        <f t="array" ref="G8488">IF(D8488&lt;&gt;"",INDEX(DysfunctionalValues,2,MATCH(D8488,KanoDysfunctional,0)),"")</f>
        <v/>
      </c>
      <c r="H8488" s="30" t="str">
        <f t="array" ref="H8488">IF(C8488&lt;&gt;"",INDEX(KanoTable,MATCH(C8488,KanoFunctional,0),MATCH(D8488,KanoDysfunctional,0)),"")</f>
        <v/>
      </c>
      <c r="I8488" s="30" t="str">
        <f t="shared" si="134"/>
        <v/>
      </c>
      <c r="J8488" s="30" t="e">
        <f>VLOOKUP(B8488,Users!$A$2:$C$10000,3,FALSE)</f>
        <v>#N/A</v>
      </c>
    </row>
    <row r="8489" spans="1:10" ht="15.75" customHeight="1">
      <c r="A8489" s="3"/>
      <c r="B8489" s="3"/>
      <c r="C8489" s="3"/>
      <c r="D8489" s="3"/>
      <c r="E8489" s="3"/>
      <c r="F8489" s="30" t="str">
        <f t="array" ref="F8489">IF(C8489&lt;&gt;"",INDEX(FunctionalValues,MATCH(C8489,KanoFunctional,0),2),"")</f>
        <v/>
      </c>
      <c r="G8489" s="30" t="str">
        <f t="array" ref="G8489">IF(D8489&lt;&gt;"",INDEX(DysfunctionalValues,2,MATCH(D8489,KanoDysfunctional,0)),"")</f>
        <v/>
      </c>
      <c r="H8489" s="30" t="str">
        <f t="array" ref="H8489">IF(C8489&lt;&gt;"",INDEX(KanoTable,MATCH(C8489,KanoFunctional,0),MATCH(D8489,KanoDysfunctional,0)),"")</f>
        <v/>
      </c>
      <c r="I8489" s="30" t="str">
        <f t="shared" si="134"/>
        <v/>
      </c>
      <c r="J8489" s="30" t="e">
        <f>VLOOKUP(B8489,Users!$A$2:$C$10000,3,FALSE)</f>
        <v>#N/A</v>
      </c>
    </row>
    <row r="8490" spans="1:10" ht="15.75" customHeight="1">
      <c r="A8490" s="3"/>
      <c r="B8490" s="3"/>
      <c r="C8490" s="3"/>
      <c r="D8490" s="3"/>
      <c r="E8490" s="3"/>
      <c r="F8490" s="30" t="str">
        <f t="array" ref="F8490">IF(C8490&lt;&gt;"",INDEX(FunctionalValues,MATCH(C8490,KanoFunctional,0),2),"")</f>
        <v/>
      </c>
      <c r="G8490" s="30" t="str">
        <f t="array" ref="G8490">IF(D8490&lt;&gt;"",INDEX(DysfunctionalValues,2,MATCH(D8490,KanoDysfunctional,0)),"")</f>
        <v/>
      </c>
      <c r="H8490" s="30" t="str">
        <f t="array" ref="H8490">IF(C8490&lt;&gt;"",INDEX(KanoTable,MATCH(C8490,KanoFunctional,0),MATCH(D8490,KanoDysfunctional,0)),"")</f>
        <v/>
      </c>
      <c r="I8490" s="30" t="str">
        <f t="shared" si="134"/>
        <v/>
      </c>
      <c r="J8490" s="30" t="e">
        <f>VLOOKUP(B8490,Users!$A$2:$C$10000,3,FALSE)</f>
        <v>#N/A</v>
      </c>
    </row>
    <row r="8491" spans="1:10" ht="15.75" customHeight="1">
      <c r="A8491" s="3"/>
      <c r="B8491" s="3"/>
      <c r="C8491" s="3"/>
      <c r="D8491" s="3"/>
      <c r="E8491" s="3"/>
      <c r="F8491" s="30" t="str">
        <f t="array" ref="F8491">IF(C8491&lt;&gt;"",INDEX(FunctionalValues,MATCH(C8491,KanoFunctional,0),2),"")</f>
        <v/>
      </c>
      <c r="G8491" s="30" t="str">
        <f t="array" ref="G8491">IF(D8491&lt;&gt;"",INDEX(DysfunctionalValues,2,MATCH(D8491,KanoDysfunctional,0)),"")</f>
        <v/>
      </c>
      <c r="H8491" s="30" t="str">
        <f t="array" ref="H8491">IF(C8491&lt;&gt;"",INDEX(KanoTable,MATCH(C8491,KanoFunctional,0),MATCH(D8491,KanoDysfunctional,0)),"")</f>
        <v/>
      </c>
      <c r="I8491" s="30" t="str">
        <f t="shared" si="134"/>
        <v/>
      </c>
      <c r="J8491" s="30" t="e">
        <f>VLOOKUP(B8491,Users!$A$2:$C$10000,3,FALSE)</f>
        <v>#N/A</v>
      </c>
    </row>
    <row r="8492" spans="1:10" ht="15.75" customHeight="1">
      <c r="A8492" s="3"/>
      <c r="B8492" s="3"/>
      <c r="C8492" s="3"/>
      <c r="D8492" s="3"/>
      <c r="E8492" s="3"/>
      <c r="F8492" s="30" t="str">
        <f t="array" ref="F8492">IF(C8492&lt;&gt;"",INDEX(FunctionalValues,MATCH(C8492,KanoFunctional,0),2),"")</f>
        <v/>
      </c>
      <c r="G8492" s="30" t="str">
        <f t="array" ref="G8492">IF(D8492&lt;&gt;"",INDEX(DysfunctionalValues,2,MATCH(D8492,KanoDysfunctional,0)),"")</f>
        <v/>
      </c>
      <c r="H8492" s="30" t="str">
        <f t="array" ref="H8492">IF(C8492&lt;&gt;"",INDEX(KanoTable,MATCH(C8492,KanoFunctional,0),MATCH(D8492,KanoDysfunctional,0)),"")</f>
        <v/>
      </c>
      <c r="I8492" s="30" t="str">
        <f t="shared" si="134"/>
        <v/>
      </c>
      <c r="J8492" s="30" t="e">
        <f>VLOOKUP(B8492,Users!$A$2:$C$10000,3,FALSE)</f>
        <v>#N/A</v>
      </c>
    </row>
    <row r="8493" spans="1:10" ht="15.75" customHeight="1">
      <c r="A8493" s="3"/>
      <c r="B8493" s="3"/>
      <c r="C8493" s="3"/>
      <c r="D8493" s="3"/>
      <c r="E8493" s="3"/>
      <c r="F8493" s="30" t="str">
        <f t="array" ref="F8493">IF(C8493&lt;&gt;"",INDEX(FunctionalValues,MATCH(C8493,KanoFunctional,0),2),"")</f>
        <v/>
      </c>
      <c r="G8493" s="30" t="str">
        <f t="array" ref="G8493">IF(D8493&lt;&gt;"",INDEX(DysfunctionalValues,2,MATCH(D8493,KanoDysfunctional,0)),"")</f>
        <v/>
      </c>
      <c r="H8493" s="30" t="str">
        <f t="array" ref="H8493">IF(C8493&lt;&gt;"",INDEX(KanoTable,MATCH(C8493,KanoFunctional,0),MATCH(D8493,KanoDysfunctional,0)),"")</f>
        <v/>
      </c>
      <c r="I8493" s="30" t="str">
        <f t="shared" si="134"/>
        <v/>
      </c>
      <c r="J8493" s="30" t="e">
        <f>VLOOKUP(B8493,Users!$A$2:$C$10000,3,FALSE)</f>
        <v>#N/A</v>
      </c>
    </row>
    <row r="8494" spans="1:10" ht="15.75" customHeight="1">
      <c r="A8494" s="3"/>
      <c r="B8494" s="3"/>
      <c r="C8494" s="3"/>
      <c r="D8494" s="3"/>
      <c r="E8494" s="3"/>
      <c r="F8494" s="30" t="str">
        <f t="array" ref="F8494">IF(C8494&lt;&gt;"",INDEX(FunctionalValues,MATCH(C8494,KanoFunctional,0),2),"")</f>
        <v/>
      </c>
      <c r="G8494" s="30" t="str">
        <f t="array" ref="G8494">IF(D8494&lt;&gt;"",INDEX(DysfunctionalValues,2,MATCH(D8494,KanoDysfunctional,0)),"")</f>
        <v/>
      </c>
      <c r="H8494" s="30" t="str">
        <f t="array" ref="H8494">IF(C8494&lt;&gt;"",INDEX(KanoTable,MATCH(C8494,KanoFunctional,0),MATCH(D8494,KanoDysfunctional,0)),"")</f>
        <v/>
      </c>
      <c r="I8494" s="30" t="str">
        <f t="shared" si="134"/>
        <v/>
      </c>
      <c r="J8494" s="30" t="e">
        <f>VLOOKUP(B8494,Users!$A$2:$C$10000,3,FALSE)</f>
        <v>#N/A</v>
      </c>
    </row>
    <row r="8495" spans="1:10" ht="15.75" customHeight="1">
      <c r="A8495" s="3"/>
      <c r="B8495" s="3"/>
      <c r="C8495" s="3"/>
      <c r="D8495" s="3"/>
      <c r="E8495" s="3"/>
      <c r="F8495" s="30" t="str">
        <f t="array" ref="F8495">IF(C8495&lt;&gt;"",INDEX(FunctionalValues,MATCH(C8495,KanoFunctional,0),2),"")</f>
        <v/>
      </c>
      <c r="G8495" s="30" t="str">
        <f t="array" ref="G8495">IF(D8495&lt;&gt;"",INDEX(DysfunctionalValues,2,MATCH(D8495,KanoDysfunctional,0)),"")</f>
        <v/>
      </c>
      <c r="H8495" s="30" t="str">
        <f t="array" ref="H8495">IF(C8495&lt;&gt;"",INDEX(KanoTable,MATCH(C8495,KanoFunctional,0),MATCH(D8495,KanoDysfunctional,0)),"")</f>
        <v/>
      </c>
      <c r="I8495" s="30" t="str">
        <f t="shared" si="134"/>
        <v/>
      </c>
      <c r="J8495" s="30" t="e">
        <f>VLOOKUP(B8495,Users!$A$2:$C$10000,3,FALSE)</f>
        <v>#N/A</v>
      </c>
    </row>
    <row r="8496" spans="1:10" ht="15.75" customHeight="1">
      <c r="A8496" s="3"/>
      <c r="B8496" s="3"/>
      <c r="C8496" s="3"/>
      <c r="D8496" s="3"/>
      <c r="E8496" s="3"/>
      <c r="F8496" s="30" t="str">
        <f t="array" ref="F8496">IF(C8496&lt;&gt;"",INDEX(FunctionalValues,MATCH(C8496,KanoFunctional,0),2),"")</f>
        <v/>
      </c>
      <c r="G8496" s="30" t="str">
        <f t="array" ref="G8496">IF(D8496&lt;&gt;"",INDEX(DysfunctionalValues,2,MATCH(D8496,KanoDysfunctional,0)),"")</f>
        <v/>
      </c>
      <c r="H8496" s="30" t="str">
        <f t="array" ref="H8496">IF(C8496&lt;&gt;"",INDEX(KanoTable,MATCH(C8496,KanoFunctional,0),MATCH(D8496,KanoDysfunctional,0)),"")</f>
        <v/>
      </c>
      <c r="I8496" s="30" t="str">
        <f t="shared" si="134"/>
        <v/>
      </c>
      <c r="J8496" s="30" t="e">
        <f>VLOOKUP(B8496,Users!$A$2:$C$10000,3,FALSE)</f>
        <v>#N/A</v>
      </c>
    </row>
    <row r="8497" spans="1:10" ht="15.75" customHeight="1">
      <c r="A8497" s="3"/>
      <c r="B8497" s="3"/>
      <c r="C8497" s="3"/>
      <c r="D8497" s="3"/>
      <c r="E8497" s="3"/>
      <c r="F8497" s="30" t="str">
        <f t="array" ref="F8497">IF(C8497&lt;&gt;"",INDEX(FunctionalValues,MATCH(C8497,KanoFunctional,0),2),"")</f>
        <v/>
      </c>
      <c r="G8497" s="30" t="str">
        <f t="array" ref="G8497">IF(D8497&lt;&gt;"",INDEX(DysfunctionalValues,2,MATCH(D8497,KanoDysfunctional,0)),"")</f>
        <v/>
      </c>
      <c r="H8497" s="30" t="str">
        <f t="array" ref="H8497">IF(C8497&lt;&gt;"",INDEX(KanoTable,MATCH(C8497,KanoFunctional,0),MATCH(D8497,KanoDysfunctional,0)),"")</f>
        <v/>
      </c>
      <c r="I8497" s="30" t="str">
        <f t="shared" si="134"/>
        <v/>
      </c>
      <c r="J8497" s="30" t="e">
        <f>VLOOKUP(B8497,Users!$A$2:$C$10000,3,FALSE)</f>
        <v>#N/A</v>
      </c>
    </row>
    <row r="8498" spans="1:10" ht="15.75" customHeight="1">
      <c r="A8498" s="3"/>
      <c r="B8498" s="3"/>
      <c r="C8498" s="3"/>
      <c r="D8498" s="3"/>
      <c r="E8498" s="3"/>
      <c r="F8498" s="30" t="str">
        <f t="array" ref="F8498">IF(C8498&lt;&gt;"",INDEX(FunctionalValues,MATCH(C8498,KanoFunctional,0),2),"")</f>
        <v/>
      </c>
      <c r="G8498" s="30" t="str">
        <f t="array" ref="G8498">IF(D8498&lt;&gt;"",INDEX(DysfunctionalValues,2,MATCH(D8498,KanoDysfunctional,0)),"")</f>
        <v/>
      </c>
      <c r="H8498" s="30" t="str">
        <f t="array" ref="H8498">IF(C8498&lt;&gt;"",INDEX(KanoTable,MATCH(C8498,KanoFunctional,0),MATCH(D8498,KanoDysfunctional,0)),"")</f>
        <v/>
      </c>
      <c r="I8498" s="30" t="str">
        <f t="shared" si="134"/>
        <v/>
      </c>
      <c r="J8498" s="30" t="e">
        <f>VLOOKUP(B8498,Users!$A$2:$C$10000,3,FALSE)</f>
        <v>#N/A</v>
      </c>
    </row>
    <row r="8499" spans="1:10" ht="15.75" customHeight="1">
      <c r="A8499" s="3"/>
      <c r="B8499" s="3"/>
      <c r="C8499" s="3"/>
      <c r="D8499" s="3"/>
      <c r="E8499" s="3"/>
      <c r="F8499" s="30" t="str">
        <f t="array" ref="F8499">IF(C8499&lt;&gt;"",INDEX(FunctionalValues,MATCH(C8499,KanoFunctional,0),2),"")</f>
        <v/>
      </c>
      <c r="G8499" s="30" t="str">
        <f t="array" ref="G8499">IF(D8499&lt;&gt;"",INDEX(DysfunctionalValues,2,MATCH(D8499,KanoDysfunctional,0)),"")</f>
        <v/>
      </c>
      <c r="H8499" s="30" t="str">
        <f t="array" ref="H8499">IF(C8499&lt;&gt;"",INDEX(KanoTable,MATCH(C8499,KanoFunctional,0),MATCH(D8499,KanoDysfunctional,0)),"")</f>
        <v/>
      </c>
      <c r="I8499" s="30" t="str">
        <f t="shared" si="134"/>
        <v/>
      </c>
      <c r="J8499" s="30" t="e">
        <f>VLOOKUP(B8499,Users!$A$2:$C$10000,3,FALSE)</f>
        <v>#N/A</v>
      </c>
    </row>
    <row r="8500" spans="1:10" ht="15.75" customHeight="1">
      <c r="A8500" s="3"/>
      <c r="B8500" s="3"/>
      <c r="C8500" s="3"/>
      <c r="D8500" s="3"/>
      <c r="E8500" s="3"/>
      <c r="F8500" s="30" t="str">
        <f t="array" ref="F8500">IF(C8500&lt;&gt;"",INDEX(FunctionalValues,MATCH(C8500,KanoFunctional,0),2),"")</f>
        <v/>
      </c>
      <c r="G8500" s="30" t="str">
        <f t="array" ref="G8500">IF(D8500&lt;&gt;"",INDEX(DysfunctionalValues,2,MATCH(D8500,KanoDysfunctional,0)),"")</f>
        <v/>
      </c>
      <c r="H8500" s="30" t="str">
        <f t="array" ref="H8500">IF(C8500&lt;&gt;"",INDEX(KanoTable,MATCH(C8500,KanoFunctional,0),MATCH(D8500,KanoDysfunctional,0)),"")</f>
        <v/>
      </c>
      <c r="I8500" s="30" t="str">
        <f t="shared" si="134"/>
        <v/>
      </c>
      <c r="J8500" s="30" t="e">
        <f>VLOOKUP(B8500,Users!$A$2:$C$10000,3,FALSE)</f>
        <v>#N/A</v>
      </c>
    </row>
    <row r="8501" spans="1:10" ht="15.75" customHeight="1">
      <c r="A8501" s="3"/>
      <c r="B8501" s="3"/>
      <c r="C8501" s="3"/>
      <c r="D8501" s="3"/>
      <c r="E8501" s="3"/>
      <c r="F8501" s="30" t="str">
        <f t="array" ref="F8501">IF(C8501&lt;&gt;"",INDEX(FunctionalValues,MATCH(C8501,KanoFunctional,0),2),"")</f>
        <v/>
      </c>
      <c r="G8501" s="30" t="str">
        <f t="array" ref="G8501">IF(D8501&lt;&gt;"",INDEX(DysfunctionalValues,2,MATCH(D8501,KanoDysfunctional,0)),"")</f>
        <v/>
      </c>
      <c r="H8501" s="30" t="str">
        <f t="array" ref="H8501">IF(C8501&lt;&gt;"",INDEX(KanoTable,MATCH(C8501,KanoFunctional,0),MATCH(D8501,KanoDysfunctional,0)),"")</f>
        <v/>
      </c>
      <c r="I8501" s="30" t="str">
        <f t="shared" si="134"/>
        <v/>
      </c>
      <c r="J8501" s="30" t="e">
        <f>VLOOKUP(B8501,Users!$A$2:$C$10000,3,FALSE)</f>
        <v>#N/A</v>
      </c>
    </row>
    <row r="8502" spans="1:10" ht="15.75" customHeight="1">
      <c r="A8502" s="3"/>
      <c r="B8502" s="3"/>
      <c r="C8502" s="3"/>
      <c r="D8502" s="3"/>
      <c r="E8502" s="3"/>
      <c r="F8502" s="30" t="str">
        <f t="array" ref="F8502">IF(C8502&lt;&gt;"",INDEX(FunctionalValues,MATCH(C8502,KanoFunctional,0),2),"")</f>
        <v/>
      </c>
      <c r="G8502" s="30" t="str">
        <f t="array" ref="G8502">IF(D8502&lt;&gt;"",INDEX(DysfunctionalValues,2,MATCH(D8502,KanoDysfunctional,0)),"")</f>
        <v/>
      </c>
      <c r="H8502" s="30" t="str">
        <f t="array" ref="H8502">IF(C8502&lt;&gt;"",INDEX(KanoTable,MATCH(C8502,KanoFunctional,0),MATCH(D8502,KanoDysfunctional,0)),"")</f>
        <v/>
      </c>
      <c r="I8502" s="30" t="str">
        <f t="shared" si="134"/>
        <v/>
      </c>
      <c r="J8502" s="30" t="e">
        <f>VLOOKUP(B8502,Users!$A$2:$C$10000,3,FALSE)</f>
        <v>#N/A</v>
      </c>
    </row>
    <row r="8503" spans="1:10" ht="15.75" customHeight="1">
      <c r="A8503" s="3"/>
      <c r="B8503" s="3"/>
      <c r="C8503" s="3"/>
      <c r="D8503" s="3"/>
      <c r="E8503" s="3"/>
      <c r="F8503" s="30" t="str">
        <f t="array" ref="F8503">IF(C8503&lt;&gt;"",INDEX(FunctionalValues,MATCH(C8503,KanoFunctional,0),2),"")</f>
        <v/>
      </c>
      <c r="G8503" s="30" t="str">
        <f t="array" ref="G8503">IF(D8503&lt;&gt;"",INDEX(DysfunctionalValues,2,MATCH(D8503,KanoDysfunctional,0)),"")</f>
        <v/>
      </c>
      <c r="H8503" s="30" t="str">
        <f t="array" ref="H8503">IF(C8503&lt;&gt;"",INDEX(KanoTable,MATCH(C8503,KanoFunctional,0),MATCH(D8503,KanoDysfunctional,0)),"")</f>
        <v/>
      </c>
      <c r="I8503" s="30" t="str">
        <f t="shared" si="134"/>
        <v/>
      </c>
      <c r="J8503" s="30" t="e">
        <f>VLOOKUP(B8503,Users!$A$2:$C$10000,3,FALSE)</f>
        <v>#N/A</v>
      </c>
    </row>
    <row r="8504" spans="1:10" ht="15.75" customHeight="1">
      <c r="A8504" s="3"/>
      <c r="B8504" s="3"/>
      <c r="C8504" s="3"/>
      <c r="D8504" s="3"/>
      <c r="E8504" s="3"/>
      <c r="F8504" s="30" t="str">
        <f t="array" ref="F8504">IF(C8504&lt;&gt;"",INDEX(FunctionalValues,MATCH(C8504,KanoFunctional,0),2),"")</f>
        <v/>
      </c>
      <c r="G8504" s="30" t="str">
        <f t="array" ref="G8504">IF(D8504&lt;&gt;"",INDEX(DysfunctionalValues,2,MATCH(D8504,KanoDysfunctional,0)),"")</f>
        <v/>
      </c>
      <c r="H8504" s="30" t="str">
        <f t="array" ref="H8504">IF(C8504&lt;&gt;"",INDEX(KanoTable,MATCH(C8504,KanoFunctional,0),MATCH(D8504,KanoDysfunctional,0)),"")</f>
        <v/>
      </c>
      <c r="I8504" s="30" t="str">
        <f t="shared" si="134"/>
        <v/>
      </c>
      <c r="J8504" s="30" t="e">
        <f>VLOOKUP(B8504,Users!$A$2:$C$10000,3,FALSE)</f>
        <v>#N/A</v>
      </c>
    </row>
    <row r="8505" spans="1:10" ht="15.75" customHeight="1">
      <c r="A8505" s="3"/>
      <c r="B8505" s="3"/>
      <c r="C8505" s="3"/>
      <c r="D8505" s="3"/>
      <c r="E8505" s="3"/>
      <c r="F8505" s="30" t="str">
        <f t="array" ref="F8505">IF(C8505&lt;&gt;"",INDEX(FunctionalValues,MATCH(C8505,KanoFunctional,0),2),"")</f>
        <v/>
      </c>
      <c r="G8505" s="30" t="str">
        <f t="array" ref="G8505">IF(D8505&lt;&gt;"",INDEX(DysfunctionalValues,2,MATCH(D8505,KanoDysfunctional,0)),"")</f>
        <v/>
      </c>
      <c r="H8505" s="30" t="str">
        <f t="array" ref="H8505">IF(C8505&lt;&gt;"",INDEX(KanoTable,MATCH(C8505,KanoFunctional,0),MATCH(D8505,KanoDysfunctional,0)),"")</f>
        <v/>
      </c>
      <c r="I8505" s="30" t="str">
        <f t="shared" si="134"/>
        <v/>
      </c>
      <c r="J8505" s="30" t="e">
        <f>VLOOKUP(B8505,Users!$A$2:$C$10000,3,FALSE)</f>
        <v>#N/A</v>
      </c>
    </row>
    <row r="8506" spans="1:10" ht="15.75" customHeight="1">
      <c r="A8506" s="3"/>
      <c r="B8506" s="3"/>
      <c r="C8506" s="3"/>
      <c r="D8506" s="3"/>
      <c r="E8506" s="3"/>
      <c r="F8506" s="30" t="str">
        <f t="array" ref="F8506">IF(C8506&lt;&gt;"",INDEX(FunctionalValues,MATCH(C8506,KanoFunctional,0),2),"")</f>
        <v/>
      </c>
      <c r="G8506" s="30" t="str">
        <f t="array" ref="G8506">IF(D8506&lt;&gt;"",INDEX(DysfunctionalValues,2,MATCH(D8506,KanoDysfunctional,0)),"")</f>
        <v/>
      </c>
      <c r="H8506" s="30" t="str">
        <f t="array" ref="H8506">IF(C8506&lt;&gt;"",INDEX(KanoTable,MATCH(C8506,KanoFunctional,0),MATCH(D8506,KanoDysfunctional,0)),"")</f>
        <v/>
      </c>
      <c r="I8506" s="30" t="str">
        <f t="shared" si="134"/>
        <v/>
      </c>
      <c r="J8506" s="30" t="e">
        <f>VLOOKUP(B8506,Users!$A$2:$C$10000,3,FALSE)</f>
        <v>#N/A</v>
      </c>
    </row>
    <row r="8507" spans="1:10" ht="15.75" customHeight="1">
      <c r="A8507" s="3"/>
      <c r="B8507" s="3"/>
      <c r="C8507" s="3"/>
      <c r="D8507" s="3"/>
      <c r="E8507" s="3"/>
      <c r="F8507" s="30" t="str">
        <f t="array" ref="F8507">IF(C8507&lt;&gt;"",INDEX(FunctionalValues,MATCH(C8507,KanoFunctional,0),2),"")</f>
        <v/>
      </c>
      <c r="G8507" s="30" t="str">
        <f t="array" ref="G8507">IF(D8507&lt;&gt;"",INDEX(DysfunctionalValues,2,MATCH(D8507,KanoDysfunctional,0)),"")</f>
        <v/>
      </c>
      <c r="H8507" s="30" t="str">
        <f t="array" ref="H8507">IF(C8507&lt;&gt;"",INDEX(KanoTable,MATCH(C8507,KanoFunctional,0),MATCH(D8507,KanoDysfunctional,0)),"")</f>
        <v/>
      </c>
      <c r="I8507" s="30" t="str">
        <f t="shared" si="134"/>
        <v/>
      </c>
      <c r="J8507" s="30" t="e">
        <f>VLOOKUP(B8507,Users!$A$2:$C$10000,3,FALSE)</f>
        <v>#N/A</v>
      </c>
    </row>
    <row r="8508" spans="1:10" ht="15.75" customHeight="1">
      <c r="A8508" s="3"/>
      <c r="B8508" s="3"/>
      <c r="C8508" s="3"/>
      <c r="D8508" s="3"/>
      <c r="E8508" s="3"/>
      <c r="F8508" s="30" t="str">
        <f t="array" ref="F8508">IF(C8508&lt;&gt;"",INDEX(FunctionalValues,MATCH(C8508,KanoFunctional,0),2),"")</f>
        <v/>
      </c>
      <c r="G8508" s="30" t="str">
        <f t="array" ref="G8508">IF(D8508&lt;&gt;"",INDEX(DysfunctionalValues,2,MATCH(D8508,KanoDysfunctional,0)),"")</f>
        <v/>
      </c>
      <c r="H8508" s="30" t="str">
        <f t="array" ref="H8508">IF(C8508&lt;&gt;"",INDEX(KanoTable,MATCH(C8508,KanoFunctional,0),MATCH(D8508,KanoDysfunctional,0)),"")</f>
        <v/>
      </c>
      <c r="I8508" s="30" t="str">
        <f t="shared" si="134"/>
        <v/>
      </c>
      <c r="J8508" s="30" t="e">
        <f>VLOOKUP(B8508,Users!$A$2:$C$10000,3,FALSE)</f>
        <v>#N/A</v>
      </c>
    </row>
    <row r="8509" spans="1:10" ht="15.75" customHeight="1">
      <c r="A8509" s="3"/>
      <c r="B8509" s="3"/>
      <c r="C8509" s="3"/>
      <c r="D8509" s="3"/>
      <c r="E8509" s="3"/>
      <c r="F8509" s="30" t="str">
        <f t="array" ref="F8509">IF(C8509&lt;&gt;"",INDEX(FunctionalValues,MATCH(C8509,KanoFunctional,0),2),"")</f>
        <v/>
      </c>
      <c r="G8509" s="30" t="str">
        <f t="array" ref="G8509">IF(D8509&lt;&gt;"",INDEX(DysfunctionalValues,2,MATCH(D8509,KanoDysfunctional,0)),"")</f>
        <v/>
      </c>
      <c r="H8509" s="30" t="str">
        <f t="array" ref="H8509">IF(C8509&lt;&gt;"",INDEX(KanoTable,MATCH(C8509,KanoFunctional,0),MATCH(D8509,KanoDysfunctional,0)),"")</f>
        <v/>
      </c>
      <c r="I8509" s="30" t="str">
        <f t="shared" si="134"/>
        <v/>
      </c>
      <c r="J8509" s="30" t="e">
        <f>VLOOKUP(B8509,Users!$A$2:$C$10000,3,FALSE)</f>
        <v>#N/A</v>
      </c>
    </row>
    <row r="8510" spans="1:10" ht="15.75" customHeight="1">
      <c r="A8510" s="3"/>
      <c r="B8510" s="3"/>
      <c r="C8510" s="3"/>
      <c r="D8510" s="3"/>
      <c r="E8510" s="3"/>
      <c r="F8510" s="30" t="str">
        <f t="array" ref="F8510">IF(C8510&lt;&gt;"",INDEX(FunctionalValues,MATCH(C8510,KanoFunctional,0),2),"")</f>
        <v/>
      </c>
      <c r="G8510" s="30" t="str">
        <f t="array" ref="G8510">IF(D8510&lt;&gt;"",INDEX(DysfunctionalValues,2,MATCH(D8510,KanoDysfunctional,0)),"")</f>
        <v/>
      </c>
      <c r="H8510" s="30" t="str">
        <f t="array" ref="H8510">IF(C8510&lt;&gt;"",INDEX(KanoTable,MATCH(C8510,KanoFunctional,0),MATCH(D8510,KanoDysfunctional,0)),"")</f>
        <v/>
      </c>
      <c r="I8510" s="30" t="str">
        <f t="shared" si="134"/>
        <v/>
      </c>
      <c r="J8510" s="30" t="e">
        <f>VLOOKUP(B8510,Users!$A$2:$C$10000,3,FALSE)</f>
        <v>#N/A</v>
      </c>
    </row>
    <row r="8511" spans="1:10" ht="15.75" customHeight="1">
      <c r="A8511" s="3"/>
      <c r="B8511" s="3"/>
      <c r="C8511" s="3"/>
      <c r="D8511" s="3"/>
      <c r="E8511" s="3"/>
      <c r="F8511" s="30" t="str">
        <f t="array" ref="F8511">IF(C8511&lt;&gt;"",INDEX(FunctionalValues,MATCH(C8511,KanoFunctional,0),2),"")</f>
        <v/>
      </c>
      <c r="G8511" s="30" t="str">
        <f t="array" ref="G8511">IF(D8511&lt;&gt;"",INDEX(DysfunctionalValues,2,MATCH(D8511,KanoDysfunctional,0)),"")</f>
        <v/>
      </c>
      <c r="H8511" s="30" t="str">
        <f t="array" ref="H8511">IF(C8511&lt;&gt;"",INDEX(KanoTable,MATCH(C8511,KanoFunctional,0),MATCH(D8511,KanoDysfunctional,0)),"")</f>
        <v/>
      </c>
      <c r="I8511" s="30" t="str">
        <f t="shared" si="134"/>
        <v/>
      </c>
      <c r="J8511" s="30" t="e">
        <f>VLOOKUP(B8511,Users!$A$2:$C$10000,3,FALSE)</f>
        <v>#N/A</v>
      </c>
    </row>
    <row r="8512" spans="1:10" ht="15.75" customHeight="1">
      <c r="A8512" s="3"/>
      <c r="B8512" s="3"/>
      <c r="C8512" s="3"/>
      <c r="D8512" s="3"/>
      <c r="E8512" s="3"/>
      <c r="F8512" s="30" t="str">
        <f t="array" ref="F8512">IF(C8512&lt;&gt;"",INDEX(FunctionalValues,MATCH(C8512,KanoFunctional,0),2),"")</f>
        <v/>
      </c>
      <c r="G8512" s="30" t="str">
        <f t="array" ref="G8512">IF(D8512&lt;&gt;"",INDEX(DysfunctionalValues,2,MATCH(D8512,KanoDysfunctional,0)),"")</f>
        <v/>
      </c>
      <c r="H8512" s="30" t="str">
        <f t="array" ref="H8512">IF(C8512&lt;&gt;"",INDEX(KanoTable,MATCH(C8512,KanoFunctional,0),MATCH(D8512,KanoDysfunctional,0)),"")</f>
        <v/>
      </c>
      <c r="I8512" s="30" t="str">
        <f t="shared" si="134"/>
        <v/>
      </c>
      <c r="J8512" s="30" t="e">
        <f>VLOOKUP(B8512,Users!$A$2:$C$10000,3,FALSE)</f>
        <v>#N/A</v>
      </c>
    </row>
    <row r="8513" spans="1:10" ht="15.75" customHeight="1">
      <c r="A8513" s="3"/>
      <c r="B8513" s="3"/>
      <c r="C8513" s="3"/>
      <c r="D8513" s="3"/>
      <c r="E8513" s="3"/>
      <c r="F8513" s="30" t="str">
        <f t="array" ref="F8513">IF(C8513&lt;&gt;"",INDEX(FunctionalValues,MATCH(C8513,KanoFunctional,0),2),"")</f>
        <v/>
      </c>
      <c r="G8513" s="30" t="str">
        <f t="array" ref="G8513">IF(D8513&lt;&gt;"",INDEX(DysfunctionalValues,2,MATCH(D8513,KanoDysfunctional,0)),"")</f>
        <v/>
      </c>
      <c r="H8513" s="30" t="str">
        <f t="array" ref="H8513">IF(C8513&lt;&gt;"",INDEX(KanoTable,MATCH(C8513,KanoFunctional,0),MATCH(D8513,KanoDysfunctional,0)),"")</f>
        <v/>
      </c>
      <c r="I8513" s="30" t="str">
        <f t="shared" si="134"/>
        <v/>
      </c>
      <c r="J8513" s="30" t="e">
        <f>VLOOKUP(B8513,Users!$A$2:$C$10000,3,FALSE)</f>
        <v>#N/A</v>
      </c>
    </row>
    <row r="8514" spans="1:10" ht="15.75" customHeight="1">
      <c r="A8514" s="3"/>
      <c r="B8514" s="3"/>
      <c r="C8514" s="3"/>
      <c r="D8514" s="3"/>
      <c r="E8514" s="3"/>
      <c r="F8514" s="30" t="str">
        <f t="array" ref="F8514">IF(C8514&lt;&gt;"",INDEX(FunctionalValues,MATCH(C8514,KanoFunctional,0),2),"")</f>
        <v/>
      </c>
      <c r="G8514" s="30" t="str">
        <f t="array" ref="G8514">IF(D8514&lt;&gt;"",INDEX(DysfunctionalValues,2,MATCH(D8514,KanoDysfunctional,0)),"")</f>
        <v/>
      </c>
      <c r="H8514" s="30" t="str">
        <f t="array" ref="H8514">IF(C8514&lt;&gt;"",INDEX(KanoTable,MATCH(C8514,KanoFunctional,0),MATCH(D8514,KanoDysfunctional,0)),"")</f>
        <v/>
      </c>
      <c r="I8514" s="30" t="str">
        <f t="shared" si="134"/>
        <v/>
      </c>
      <c r="J8514" s="30" t="e">
        <f>VLOOKUP(B8514,Users!$A$2:$C$10000,3,FALSE)</f>
        <v>#N/A</v>
      </c>
    </row>
    <row r="8515" spans="1:10" ht="15.75" customHeight="1">
      <c r="A8515" s="3"/>
      <c r="B8515" s="3"/>
      <c r="C8515" s="3"/>
      <c r="D8515" s="3"/>
      <c r="E8515" s="3"/>
      <c r="F8515" s="30" t="str">
        <f t="array" ref="F8515">IF(C8515&lt;&gt;"",INDEX(FunctionalValues,MATCH(C8515,KanoFunctional,0),2),"")</f>
        <v/>
      </c>
      <c r="G8515" s="30" t="str">
        <f t="array" ref="G8515">IF(D8515&lt;&gt;"",INDEX(DysfunctionalValues,2,MATCH(D8515,KanoDysfunctional,0)),"")</f>
        <v/>
      </c>
      <c r="H8515" s="30" t="str">
        <f t="array" ref="H8515">IF(C8515&lt;&gt;"",INDEX(KanoTable,MATCH(C8515,KanoFunctional,0),MATCH(D8515,KanoDysfunctional,0)),"")</f>
        <v/>
      </c>
      <c r="I8515" s="30" t="str">
        <f t="shared" si="134"/>
        <v/>
      </c>
      <c r="J8515" s="30" t="e">
        <f>VLOOKUP(B8515,Users!$A$2:$C$10000,3,FALSE)</f>
        <v>#N/A</v>
      </c>
    </row>
    <row r="8516" spans="1:10" ht="15.75" customHeight="1">
      <c r="A8516" s="3"/>
      <c r="B8516" s="3"/>
      <c r="C8516" s="3"/>
      <c r="D8516" s="3"/>
      <c r="E8516" s="3"/>
      <c r="F8516" s="30" t="str">
        <f t="array" ref="F8516">IF(C8516&lt;&gt;"",INDEX(FunctionalValues,MATCH(C8516,KanoFunctional,0),2),"")</f>
        <v/>
      </c>
      <c r="G8516" s="30" t="str">
        <f t="array" ref="G8516">IF(D8516&lt;&gt;"",INDEX(DysfunctionalValues,2,MATCH(D8516,KanoDysfunctional,0)),"")</f>
        <v/>
      </c>
      <c r="H8516" s="30" t="str">
        <f t="array" ref="H8516">IF(C8516&lt;&gt;"",INDEX(KanoTable,MATCH(C8516,KanoFunctional,0),MATCH(D8516,KanoDysfunctional,0)),"")</f>
        <v/>
      </c>
      <c r="I8516" s="30" t="str">
        <f t="shared" si="134"/>
        <v/>
      </c>
      <c r="J8516" s="30" t="e">
        <f>VLOOKUP(B8516,Users!$A$2:$C$10000,3,FALSE)</f>
        <v>#N/A</v>
      </c>
    </row>
    <row r="8517" spans="1:10" ht="15.75" customHeight="1">
      <c r="A8517" s="3"/>
      <c r="B8517" s="3"/>
      <c r="C8517" s="3"/>
      <c r="D8517" s="3"/>
      <c r="E8517" s="3"/>
      <c r="F8517" s="30" t="str">
        <f t="array" ref="F8517">IF(C8517&lt;&gt;"",INDEX(FunctionalValues,MATCH(C8517,KanoFunctional,0),2),"")</f>
        <v/>
      </c>
      <c r="G8517" s="30" t="str">
        <f t="array" ref="G8517">IF(D8517&lt;&gt;"",INDEX(DysfunctionalValues,2,MATCH(D8517,KanoDysfunctional,0)),"")</f>
        <v/>
      </c>
      <c r="H8517" s="30" t="str">
        <f t="array" ref="H8517">IF(C8517&lt;&gt;"",INDEX(KanoTable,MATCH(C8517,KanoFunctional,0),MATCH(D8517,KanoDysfunctional,0)),"")</f>
        <v/>
      </c>
      <c r="I8517" s="30" t="str">
        <f t="shared" si="134"/>
        <v/>
      </c>
      <c r="J8517" s="30" t="e">
        <f>VLOOKUP(B8517,Users!$A$2:$C$10000,3,FALSE)</f>
        <v>#N/A</v>
      </c>
    </row>
    <row r="8518" spans="1:10" ht="15.75" customHeight="1">
      <c r="A8518" s="3"/>
      <c r="B8518" s="3"/>
      <c r="C8518" s="3"/>
      <c r="D8518" s="3"/>
      <c r="E8518" s="3"/>
      <c r="F8518" s="30" t="str">
        <f t="array" ref="F8518">IF(C8518&lt;&gt;"",INDEX(FunctionalValues,MATCH(C8518,KanoFunctional,0),2),"")</f>
        <v/>
      </c>
      <c r="G8518" s="30" t="str">
        <f t="array" ref="G8518">IF(D8518&lt;&gt;"",INDEX(DysfunctionalValues,2,MATCH(D8518,KanoDysfunctional,0)),"")</f>
        <v/>
      </c>
      <c r="H8518" s="30" t="str">
        <f t="array" ref="H8518">IF(C8518&lt;&gt;"",INDEX(KanoTable,MATCH(C8518,KanoFunctional,0),MATCH(D8518,KanoDysfunctional,0)),"")</f>
        <v/>
      </c>
      <c r="I8518" s="30" t="str">
        <f t="shared" si="134"/>
        <v/>
      </c>
      <c r="J8518" s="30" t="e">
        <f>VLOOKUP(B8518,Users!$A$2:$C$10000,3,FALSE)</f>
        <v>#N/A</v>
      </c>
    </row>
    <row r="8519" spans="1:10" ht="15.75" customHeight="1">
      <c r="A8519" s="3"/>
      <c r="B8519" s="3"/>
      <c r="C8519" s="3"/>
      <c r="D8519" s="3"/>
      <c r="E8519" s="3"/>
      <c r="F8519" s="30" t="str">
        <f t="array" ref="F8519">IF(C8519&lt;&gt;"",INDEX(FunctionalValues,MATCH(C8519,KanoFunctional,0),2),"")</f>
        <v/>
      </c>
      <c r="G8519" s="30" t="str">
        <f t="array" ref="G8519">IF(D8519&lt;&gt;"",INDEX(DysfunctionalValues,2,MATCH(D8519,KanoDysfunctional,0)),"")</f>
        <v/>
      </c>
      <c r="H8519" s="30" t="str">
        <f t="array" ref="H8519">IF(C8519&lt;&gt;"",INDEX(KanoTable,MATCH(C8519,KanoFunctional,0),MATCH(D8519,KanoDysfunctional,0)),"")</f>
        <v/>
      </c>
      <c r="I8519" s="30" t="str">
        <f t="shared" si="134"/>
        <v/>
      </c>
      <c r="J8519" s="30" t="e">
        <f>VLOOKUP(B8519,Users!$A$2:$C$10000,3,FALSE)</f>
        <v>#N/A</v>
      </c>
    </row>
    <row r="8520" spans="1:10" ht="15.75" customHeight="1">
      <c r="A8520" s="3"/>
      <c r="B8520" s="3"/>
      <c r="C8520" s="3"/>
      <c r="D8520" s="3"/>
      <c r="E8520" s="3"/>
      <c r="F8520" s="30" t="str">
        <f t="array" ref="F8520">IF(C8520&lt;&gt;"",INDEX(FunctionalValues,MATCH(C8520,KanoFunctional,0),2),"")</f>
        <v/>
      </c>
      <c r="G8520" s="30" t="str">
        <f t="array" ref="G8520">IF(D8520&lt;&gt;"",INDEX(DysfunctionalValues,2,MATCH(D8520,KanoDysfunctional,0)),"")</f>
        <v/>
      </c>
      <c r="H8520" s="30" t="str">
        <f t="array" ref="H8520">IF(C8520&lt;&gt;"",INDEX(KanoTable,MATCH(C8520,KanoFunctional,0),MATCH(D8520,KanoDysfunctional,0)),"")</f>
        <v/>
      </c>
      <c r="I8520" s="30" t="str">
        <f t="shared" si="134"/>
        <v/>
      </c>
      <c r="J8520" s="30" t="e">
        <f>VLOOKUP(B8520,Users!$A$2:$C$10000,3,FALSE)</f>
        <v>#N/A</v>
      </c>
    </row>
    <row r="8521" spans="1:10" ht="15.75" customHeight="1">
      <c r="A8521" s="3"/>
      <c r="B8521" s="3"/>
      <c r="C8521" s="3"/>
      <c r="D8521" s="3"/>
      <c r="E8521" s="3"/>
      <c r="F8521" s="30" t="str">
        <f t="array" ref="F8521">IF(C8521&lt;&gt;"",INDEX(FunctionalValues,MATCH(C8521,KanoFunctional,0),2),"")</f>
        <v/>
      </c>
      <c r="G8521" s="30" t="str">
        <f t="array" ref="G8521">IF(D8521&lt;&gt;"",INDEX(DysfunctionalValues,2,MATCH(D8521,KanoDysfunctional,0)),"")</f>
        <v/>
      </c>
      <c r="H8521" s="30" t="str">
        <f t="array" ref="H8521">IF(C8521&lt;&gt;"",INDEX(KanoTable,MATCH(C8521,KanoFunctional,0),MATCH(D8521,KanoDysfunctional,0)),"")</f>
        <v/>
      </c>
      <c r="I8521" s="30" t="str">
        <f t="shared" si="134"/>
        <v/>
      </c>
      <c r="J8521" s="30" t="e">
        <f>VLOOKUP(B8521,Users!$A$2:$C$10000,3,FALSE)</f>
        <v>#N/A</v>
      </c>
    </row>
    <row r="8522" spans="1:10" ht="15.75" customHeight="1">
      <c r="A8522" s="3"/>
      <c r="B8522" s="3"/>
      <c r="C8522" s="3"/>
      <c r="D8522" s="3"/>
      <c r="E8522" s="3"/>
      <c r="F8522" s="30" t="str">
        <f t="array" ref="F8522">IF(C8522&lt;&gt;"",INDEX(FunctionalValues,MATCH(C8522,KanoFunctional,0),2),"")</f>
        <v/>
      </c>
      <c r="G8522" s="30" t="str">
        <f t="array" ref="G8522">IF(D8522&lt;&gt;"",INDEX(DysfunctionalValues,2,MATCH(D8522,KanoDysfunctional,0)),"")</f>
        <v/>
      </c>
      <c r="H8522" s="30" t="str">
        <f t="array" ref="H8522">IF(C8522&lt;&gt;"",INDEX(KanoTable,MATCH(C8522,KanoFunctional,0),MATCH(D8522,KanoDysfunctional,0)),"")</f>
        <v/>
      </c>
      <c r="I8522" s="30" t="str">
        <f t="shared" si="134"/>
        <v/>
      </c>
      <c r="J8522" s="30" t="e">
        <f>VLOOKUP(B8522,Users!$A$2:$C$10000,3,FALSE)</f>
        <v>#N/A</v>
      </c>
    </row>
    <row r="8523" spans="1:10" ht="15.75" customHeight="1">
      <c r="A8523" s="3"/>
      <c r="B8523" s="3"/>
      <c r="C8523" s="3"/>
      <c r="D8523" s="3"/>
      <c r="E8523" s="3"/>
      <c r="F8523" s="30" t="str">
        <f t="array" ref="F8523">IF(C8523&lt;&gt;"",INDEX(FunctionalValues,MATCH(C8523,KanoFunctional,0),2),"")</f>
        <v/>
      </c>
      <c r="G8523" s="30" t="str">
        <f t="array" ref="G8523">IF(D8523&lt;&gt;"",INDEX(DysfunctionalValues,2,MATCH(D8523,KanoDysfunctional,0)),"")</f>
        <v/>
      </c>
      <c r="H8523" s="30" t="str">
        <f t="array" ref="H8523">IF(C8523&lt;&gt;"",INDEX(KanoTable,MATCH(C8523,KanoFunctional,0),MATCH(D8523,KanoDysfunctional,0)),"")</f>
        <v/>
      </c>
      <c r="I8523" s="30" t="str">
        <f t="shared" si="134"/>
        <v/>
      </c>
      <c r="J8523" s="30" t="e">
        <f>VLOOKUP(B8523,Users!$A$2:$C$10000,3,FALSE)</f>
        <v>#N/A</v>
      </c>
    </row>
    <row r="8524" spans="1:10" ht="15.75" customHeight="1">
      <c r="A8524" s="3"/>
      <c r="B8524" s="3"/>
      <c r="C8524" s="3"/>
      <c r="D8524" s="3"/>
      <c r="E8524" s="3"/>
      <c r="F8524" s="30" t="str">
        <f t="array" ref="F8524">IF(C8524&lt;&gt;"",INDEX(FunctionalValues,MATCH(C8524,KanoFunctional,0),2),"")</f>
        <v/>
      </c>
      <c r="G8524" s="30" t="str">
        <f t="array" ref="G8524">IF(D8524&lt;&gt;"",INDEX(DysfunctionalValues,2,MATCH(D8524,KanoDysfunctional,0)),"")</f>
        <v/>
      </c>
      <c r="H8524" s="30" t="str">
        <f t="array" ref="H8524">IF(C8524&lt;&gt;"",INDEX(KanoTable,MATCH(C8524,KanoFunctional,0),MATCH(D8524,KanoDysfunctional,0)),"")</f>
        <v/>
      </c>
      <c r="I8524" s="30" t="str">
        <f t="shared" si="134"/>
        <v/>
      </c>
      <c r="J8524" s="30" t="e">
        <f>VLOOKUP(B8524,Users!$A$2:$C$10000,3,FALSE)</f>
        <v>#N/A</v>
      </c>
    </row>
    <row r="8525" spans="1:10" ht="15.75" customHeight="1">
      <c r="A8525" s="3"/>
      <c r="B8525" s="3"/>
      <c r="C8525" s="3"/>
      <c r="D8525" s="3"/>
      <c r="E8525" s="3"/>
      <c r="F8525" s="30" t="str">
        <f t="array" ref="F8525">IF(C8525&lt;&gt;"",INDEX(FunctionalValues,MATCH(C8525,KanoFunctional,0),2),"")</f>
        <v/>
      </c>
      <c r="G8525" s="30" t="str">
        <f t="array" ref="G8525">IF(D8525&lt;&gt;"",INDEX(DysfunctionalValues,2,MATCH(D8525,KanoDysfunctional,0)),"")</f>
        <v/>
      </c>
      <c r="H8525" s="30" t="str">
        <f t="array" ref="H8525">IF(C8525&lt;&gt;"",INDEX(KanoTable,MATCH(C8525,KanoFunctional,0),MATCH(D8525,KanoDysfunctional,0)),"")</f>
        <v/>
      </c>
      <c r="I8525" s="30" t="str">
        <f t="shared" si="134"/>
        <v/>
      </c>
      <c r="J8525" s="30" t="e">
        <f>VLOOKUP(B8525,Users!$A$2:$C$10000,3,FALSE)</f>
        <v>#N/A</v>
      </c>
    </row>
    <row r="8526" spans="1:10" ht="15.75" customHeight="1">
      <c r="A8526" s="3"/>
      <c r="B8526" s="3"/>
      <c r="C8526" s="3"/>
      <c r="D8526" s="3"/>
      <c r="E8526" s="3"/>
      <c r="F8526" s="30" t="str">
        <f t="array" ref="F8526">IF(C8526&lt;&gt;"",INDEX(FunctionalValues,MATCH(C8526,KanoFunctional,0),2),"")</f>
        <v/>
      </c>
      <c r="G8526" s="30" t="str">
        <f t="array" ref="G8526">IF(D8526&lt;&gt;"",INDEX(DysfunctionalValues,2,MATCH(D8526,KanoDysfunctional,0)),"")</f>
        <v/>
      </c>
      <c r="H8526" s="30" t="str">
        <f t="array" ref="H8526">IF(C8526&lt;&gt;"",INDEX(KanoTable,MATCH(C8526,KanoFunctional,0),MATCH(D8526,KanoDysfunctional,0)),"")</f>
        <v/>
      </c>
      <c r="I8526" s="30" t="str">
        <f t="shared" si="134"/>
        <v/>
      </c>
      <c r="J8526" s="30" t="e">
        <f>VLOOKUP(B8526,Users!$A$2:$C$10000,3,FALSE)</f>
        <v>#N/A</v>
      </c>
    </row>
    <row r="8527" spans="1:10" ht="15.75" customHeight="1">
      <c r="A8527" s="3"/>
      <c r="B8527" s="3"/>
      <c r="C8527" s="3"/>
      <c r="D8527" s="3"/>
      <c r="E8527" s="3"/>
      <c r="F8527" s="30" t="str">
        <f t="array" ref="F8527">IF(C8527&lt;&gt;"",INDEX(FunctionalValues,MATCH(C8527,KanoFunctional,0),2),"")</f>
        <v/>
      </c>
      <c r="G8527" s="30" t="str">
        <f t="array" ref="G8527">IF(D8527&lt;&gt;"",INDEX(DysfunctionalValues,2,MATCH(D8527,KanoDysfunctional,0)),"")</f>
        <v/>
      </c>
      <c r="H8527" s="30" t="str">
        <f t="array" ref="H8527">IF(C8527&lt;&gt;"",INDEX(KanoTable,MATCH(C8527,KanoFunctional,0),MATCH(D8527,KanoDysfunctional,0)),"")</f>
        <v/>
      </c>
      <c r="I8527" s="30" t="str">
        <f t="shared" si="134"/>
        <v/>
      </c>
      <c r="J8527" s="30" t="e">
        <f>VLOOKUP(B8527,Users!$A$2:$C$10000,3,FALSE)</f>
        <v>#N/A</v>
      </c>
    </row>
    <row r="8528" spans="1:10" ht="15.75" customHeight="1">
      <c r="A8528" s="3"/>
      <c r="B8528" s="3"/>
      <c r="C8528" s="3"/>
      <c r="D8528" s="3"/>
      <c r="E8528" s="3"/>
      <c r="F8528" s="30" t="str">
        <f t="array" ref="F8528">IF(C8528&lt;&gt;"",INDEX(FunctionalValues,MATCH(C8528,KanoFunctional,0),2),"")</f>
        <v/>
      </c>
      <c r="G8528" s="30" t="str">
        <f t="array" ref="G8528">IF(D8528&lt;&gt;"",INDEX(DysfunctionalValues,2,MATCH(D8528,KanoDysfunctional,0)),"")</f>
        <v/>
      </c>
      <c r="H8528" s="30" t="str">
        <f t="array" ref="H8528">IF(C8528&lt;&gt;"",INDEX(KanoTable,MATCH(C8528,KanoFunctional,0),MATCH(D8528,KanoDysfunctional,0)),"")</f>
        <v/>
      </c>
      <c r="I8528" s="30" t="str">
        <f t="shared" si="134"/>
        <v/>
      </c>
      <c r="J8528" s="30" t="e">
        <f>VLOOKUP(B8528,Users!$A$2:$C$10000,3,FALSE)</f>
        <v>#N/A</v>
      </c>
    </row>
    <row r="8529" spans="1:10" ht="15.75" customHeight="1">
      <c r="A8529" s="3"/>
      <c r="B8529" s="3"/>
      <c r="C8529" s="3"/>
      <c r="D8529" s="3"/>
      <c r="E8529" s="3"/>
      <c r="F8529" s="30" t="str">
        <f t="array" ref="F8529">IF(C8529&lt;&gt;"",INDEX(FunctionalValues,MATCH(C8529,KanoFunctional,0),2),"")</f>
        <v/>
      </c>
      <c r="G8529" s="30" t="str">
        <f t="array" ref="G8529">IF(D8529&lt;&gt;"",INDEX(DysfunctionalValues,2,MATCH(D8529,KanoDysfunctional,0)),"")</f>
        <v/>
      </c>
      <c r="H8529" s="30" t="str">
        <f t="array" ref="H8529">IF(C8529&lt;&gt;"",INDEX(KanoTable,MATCH(C8529,KanoFunctional,0),MATCH(D8529,KanoDysfunctional,0)),"")</f>
        <v/>
      </c>
      <c r="I8529" s="30" t="str">
        <f t="shared" si="134"/>
        <v/>
      </c>
      <c r="J8529" s="30" t="e">
        <f>VLOOKUP(B8529,Users!$A$2:$C$10000,3,FALSE)</f>
        <v>#N/A</v>
      </c>
    </row>
    <row r="8530" spans="1:10" ht="15.75" customHeight="1">
      <c r="A8530" s="3"/>
      <c r="B8530" s="3"/>
      <c r="C8530" s="3"/>
      <c r="D8530" s="3"/>
      <c r="E8530" s="3"/>
      <c r="F8530" s="30" t="str">
        <f t="array" ref="F8530">IF(C8530&lt;&gt;"",INDEX(FunctionalValues,MATCH(C8530,KanoFunctional,0),2),"")</f>
        <v/>
      </c>
      <c r="G8530" s="30" t="str">
        <f t="array" ref="G8530">IF(D8530&lt;&gt;"",INDEX(DysfunctionalValues,2,MATCH(D8530,KanoDysfunctional,0)),"")</f>
        <v/>
      </c>
      <c r="H8530" s="30" t="str">
        <f t="array" ref="H8530">IF(C8530&lt;&gt;"",INDEX(KanoTable,MATCH(C8530,KanoFunctional,0),MATCH(D8530,KanoDysfunctional,0)),"")</f>
        <v/>
      </c>
      <c r="I8530" s="30" t="str">
        <f t="shared" si="134"/>
        <v/>
      </c>
      <c r="J8530" s="30" t="e">
        <f>VLOOKUP(B8530,Users!$A$2:$C$10000,3,FALSE)</f>
        <v>#N/A</v>
      </c>
    </row>
    <row r="8531" spans="1:10" ht="15.75" customHeight="1">
      <c r="A8531" s="3"/>
      <c r="B8531" s="3"/>
      <c r="C8531" s="3"/>
      <c r="D8531" s="3"/>
      <c r="E8531" s="3"/>
      <c r="F8531" s="30" t="str">
        <f t="array" ref="F8531">IF(C8531&lt;&gt;"",INDEX(FunctionalValues,MATCH(C8531,KanoFunctional,0),2),"")</f>
        <v/>
      </c>
      <c r="G8531" s="30" t="str">
        <f t="array" ref="G8531">IF(D8531&lt;&gt;"",INDEX(DysfunctionalValues,2,MATCH(D8531,KanoDysfunctional,0)),"")</f>
        <v/>
      </c>
      <c r="H8531" s="30" t="str">
        <f t="array" ref="H8531">IF(C8531&lt;&gt;"",INDEX(KanoTable,MATCH(C8531,KanoFunctional,0),MATCH(D8531,KanoDysfunctional,0)),"")</f>
        <v/>
      </c>
      <c r="I8531" s="30" t="str">
        <f t="shared" si="134"/>
        <v/>
      </c>
      <c r="J8531" s="30" t="e">
        <f>VLOOKUP(B8531,Users!$A$2:$C$10000,3,FALSE)</f>
        <v>#N/A</v>
      </c>
    </row>
    <row r="8532" spans="1:10" ht="15.75" customHeight="1">
      <c r="A8532" s="3"/>
      <c r="B8532" s="3"/>
      <c r="C8532" s="3"/>
      <c r="D8532" s="3"/>
      <c r="E8532" s="3"/>
      <c r="F8532" s="30" t="str">
        <f t="array" ref="F8532">IF(C8532&lt;&gt;"",INDEX(FunctionalValues,MATCH(C8532,KanoFunctional,0),2),"")</f>
        <v/>
      </c>
      <c r="G8532" s="30" t="str">
        <f t="array" ref="G8532">IF(D8532&lt;&gt;"",INDEX(DysfunctionalValues,2,MATCH(D8532,KanoDysfunctional,0)),"")</f>
        <v/>
      </c>
      <c r="H8532" s="30" t="str">
        <f t="array" ref="H8532">IF(C8532&lt;&gt;"",INDEX(KanoTable,MATCH(C8532,KanoFunctional,0),MATCH(D8532,KanoDysfunctional,0)),"")</f>
        <v/>
      </c>
      <c r="I8532" s="30" t="str">
        <f t="shared" si="134"/>
        <v/>
      </c>
      <c r="J8532" s="30" t="e">
        <f>VLOOKUP(B8532,Users!$A$2:$C$10000,3,FALSE)</f>
        <v>#N/A</v>
      </c>
    </row>
    <row r="8533" spans="1:10" ht="15.75" customHeight="1">
      <c r="A8533" s="3"/>
      <c r="B8533" s="3"/>
      <c r="C8533" s="3"/>
      <c r="D8533" s="3"/>
      <c r="E8533" s="3"/>
      <c r="F8533" s="30" t="str">
        <f t="array" ref="F8533">IF(C8533&lt;&gt;"",INDEX(FunctionalValues,MATCH(C8533,KanoFunctional,0),2),"")</f>
        <v/>
      </c>
      <c r="G8533" s="30" t="str">
        <f t="array" ref="G8533">IF(D8533&lt;&gt;"",INDEX(DysfunctionalValues,2,MATCH(D8533,KanoDysfunctional,0)),"")</f>
        <v/>
      </c>
      <c r="H8533" s="30" t="str">
        <f t="array" ref="H8533">IF(C8533&lt;&gt;"",INDEX(KanoTable,MATCH(C8533,KanoFunctional,0),MATCH(D8533,KanoDysfunctional,0)),"")</f>
        <v/>
      </c>
      <c r="I8533" s="30" t="str">
        <f t="shared" si="134"/>
        <v/>
      </c>
      <c r="J8533" s="30" t="e">
        <f>VLOOKUP(B8533,Users!$A$2:$C$10000,3,FALSE)</f>
        <v>#N/A</v>
      </c>
    </row>
    <row r="8534" spans="1:10" ht="15.75" customHeight="1">
      <c r="A8534" s="3"/>
      <c r="B8534" s="3"/>
      <c r="C8534" s="3"/>
      <c r="D8534" s="3"/>
      <c r="E8534" s="3"/>
      <c r="F8534" s="30" t="str">
        <f t="array" ref="F8534">IF(C8534&lt;&gt;"",INDEX(FunctionalValues,MATCH(C8534,KanoFunctional,0),2),"")</f>
        <v/>
      </c>
      <c r="G8534" s="30" t="str">
        <f t="array" ref="G8534">IF(D8534&lt;&gt;"",INDEX(DysfunctionalValues,2,MATCH(D8534,KanoDysfunctional,0)),"")</f>
        <v/>
      </c>
      <c r="H8534" s="30" t="str">
        <f t="array" ref="H8534">IF(C8534&lt;&gt;"",INDEX(KanoTable,MATCH(C8534,KanoFunctional,0),MATCH(D8534,KanoDysfunctional,0)),"")</f>
        <v/>
      </c>
      <c r="I8534" s="30" t="str">
        <f t="shared" ref="I8534:I8597" si="135">IF(C8534&lt;&gt;"",MATCH(H8534,KanoResultCodes,0),"")</f>
        <v/>
      </c>
      <c r="J8534" s="30" t="e">
        <f>VLOOKUP(B8534,Users!$A$2:$C$10000,3,FALSE)</f>
        <v>#N/A</v>
      </c>
    </row>
    <row r="8535" spans="1:10" ht="15.75" customHeight="1">
      <c r="A8535" s="3"/>
      <c r="B8535" s="3"/>
      <c r="C8535" s="3"/>
      <c r="D8535" s="3"/>
      <c r="E8535" s="3"/>
      <c r="F8535" s="30" t="str">
        <f t="array" ref="F8535">IF(C8535&lt;&gt;"",INDEX(FunctionalValues,MATCH(C8535,KanoFunctional,0),2),"")</f>
        <v/>
      </c>
      <c r="G8535" s="30" t="str">
        <f t="array" ref="G8535">IF(D8535&lt;&gt;"",INDEX(DysfunctionalValues,2,MATCH(D8535,KanoDysfunctional,0)),"")</f>
        <v/>
      </c>
      <c r="H8535" s="30" t="str">
        <f t="array" ref="H8535">IF(C8535&lt;&gt;"",INDEX(KanoTable,MATCH(C8535,KanoFunctional,0),MATCH(D8535,KanoDysfunctional,0)),"")</f>
        <v/>
      </c>
      <c r="I8535" s="30" t="str">
        <f t="shared" si="135"/>
        <v/>
      </c>
      <c r="J8535" s="30" t="e">
        <f>VLOOKUP(B8535,Users!$A$2:$C$10000,3,FALSE)</f>
        <v>#N/A</v>
      </c>
    </row>
    <row r="8536" spans="1:10" ht="15.75" customHeight="1">
      <c r="A8536" s="3"/>
      <c r="B8536" s="3"/>
      <c r="C8536" s="3"/>
      <c r="D8536" s="3"/>
      <c r="E8536" s="3"/>
      <c r="F8536" s="30" t="str">
        <f t="array" ref="F8536">IF(C8536&lt;&gt;"",INDEX(FunctionalValues,MATCH(C8536,KanoFunctional,0),2),"")</f>
        <v/>
      </c>
      <c r="G8536" s="30" t="str">
        <f t="array" ref="G8536">IF(D8536&lt;&gt;"",INDEX(DysfunctionalValues,2,MATCH(D8536,KanoDysfunctional,0)),"")</f>
        <v/>
      </c>
      <c r="H8536" s="30" t="str">
        <f t="array" ref="H8536">IF(C8536&lt;&gt;"",INDEX(KanoTable,MATCH(C8536,KanoFunctional,0),MATCH(D8536,KanoDysfunctional,0)),"")</f>
        <v/>
      </c>
      <c r="I8536" s="30" t="str">
        <f t="shared" si="135"/>
        <v/>
      </c>
      <c r="J8536" s="30" t="e">
        <f>VLOOKUP(B8536,Users!$A$2:$C$10000,3,FALSE)</f>
        <v>#N/A</v>
      </c>
    </row>
    <row r="8537" spans="1:10" ht="15.75" customHeight="1">
      <c r="A8537" s="3"/>
      <c r="B8537" s="3"/>
      <c r="C8537" s="3"/>
      <c r="D8537" s="3"/>
      <c r="E8537" s="3"/>
      <c r="F8537" s="30" t="str">
        <f t="array" ref="F8537">IF(C8537&lt;&gt;"",INDEX(FunctionalValues,MATCH(C8537,KanoFunctional,0),2),"")</f>
        <v/>
      </c>
      <c r="G8537" s="30" t="str">
        <f t="array" ref="G8537">IF(D8537&lt;&gt;"",INDEX(DysfunctionalValues,2,MATCH(D8537,KanoDysfunctional,0)),"")</f>
        <v/>
      </c>
      <c r="H8537" s="30" t="str">
        <f t="array" ref="H8537">IF(C8537&lt;&gt;"",INDEX(KanoTable,MATCH(C8537,KanoFunctional,0),MATCH(D8537,KanoDysfunctional,0)),"")</f>
        <v/>
      </c>
      <c r="I8537" s="30" t="str">
        <f t="shared" si="135"/>
        <v/>
      </c>
      <c r="J8537" s="30" t="e">
        <f>VLOOKUP(B8537,Users!$A$2:$C$10000,3,FALSE)</f>
        <v>#N/A</v>
      </c>
    </row>
    <row r="8538" spans="1:10" ht="15.75" customHeight="1">
      <c r="A8538" s="3"/>
      <c r="B8538" s="3"/>
      <c r="C8538" s="3"/>
      <c r="D8538" s="3"/>
      <c r="E8538" s="3"/>
      <c r="F8538" s="30" t="str">
        <f t="array" ref="F8538">IF(C8538&lt;&gt;"",INDEX(FunctionalValues,MATCH(C8538,KanoFunctional,0),2),"")</f>
        <v/>
      </c>
      <c r="G8538" s="30" t="str">
        <f t="array" ref="G8538">IF(D8538&lt;&gt;"",INDEX(DysfunctionalValues,2,MATCH(D8538,KanoDysfunctional,0)),"")</f>
        <v/>
      </c>
      <c r="H8538" s="30" t="str">
        <f t="array" ref="H8538">IF(C8538&lt;&gt;"",INDEX(KanoTable,MATCH(C8538,KanoFunctional,0),MATCH(D8538,KanoDysfunctional,0)),"")</f>
        <v/>
      </c>
      <c r="I8538" s="30" t="str">
        <f t="shared" si="135"/>
        <v/>
      </c>
      <c r="J8538" s="30" t="e">
        <f>VLOOKUP(B8538,Users!$A$2:$C$10000,3,FALSE)</f>
        <v>#N/A</v>
      </c>
    </row>
    <row r="8539" spans="1:10" ht="15.75" customHeight="1">
      <c r="A8539" s="3"/>
      <c r="B8539" s="3"/>
      <c r="C8539" s="3"/>
      <c r="D8539" s="3"/>
      <c r="E8539" s="3"/>
      <c r="F8539" s="30" t="str">
        <f t="array" ref="F8539">IF(C8539&lt;&gt;"",INDEX(FunctionalValues,MATCH(C8539,KanoFunctional,0),2),"")</f>
        <v/>
      </c>
      <c r="G8539" s="30" t="str">
        <f t="array" ref="G8539">IF(D8539&lt;&gt;"",INDEX(DysfunctionalValues,2,MATCH(D8539,KanoDysfunctional,0)),"")</f>
        <v/>
      </c>
      <c r="H8539" s="30" t="str">
        <f t="array" ref="H8539">IF(C8539&lt;&gt;"",INDEX(KanoTable,MATCH(C8539,KanoFunctional,0),MATCH(D8539,KanoDysfunctional,0)),"")</f>
        <v/>
      </c>
      <c r="I8539" s="30" t="str">
        <f t="shared" si="135"/>
        <v/>
      </c>
      <c r="J8539" s="30" t="e">
        <f>VLOOKUP(B8539,Users!$A$2:$C$10000,3,FALSE)</f>
        <v>#N/A</v>
      </c>
    </row>
    <row r="8540" spans="1:10" ht="15.75" customHeight="1">
      <c r="A8540" s="3"/>
      <c r="B8540" s="3"/>
      <c r="C8540" s="3"/>
      <c r="D8540" s="3"/>
      <c r="E8540" s="3"/>
      <c r="F8540" s="30" t="str">
        <f t="array" ref="F8540">IF(C8540&lt;&gt;"",INDEX(FunctionalValues,MATCH(C8540,KanoFunctional,0),2),"")</f>
        <v/>
      </c>
      <c r="G8540" s="30" t="str">
        <f t="array" ref="G8540">IF(D8540&lt;&gt;"",INDEX(DysfunctionalValues,2,MATCH(D8540,KanoDysfunctional,0)),"")</f>
        <v/>
      </c>
      <c r="H8540" s="30" t="str">
        <f t="array" ref="H8540">IF(C8540&lt;&gt;"",INDEX(KanoTable,MATCH(C8540,KanoFunctional,0),MATCH(D8540,KanoDysfunctional,0)),"")</f>
        <v/>
      </c>
      <c r="I8540" s="30" t="str">
        <f t="shared" si="135"/>
        <v/>
      </c>
      <c r="J8540" s="30" t="e">
        <f>VLOOKUP(B8540,Users!$A$2:$C$10000,3,FALSE)</f>
        <v>#N/A</v>
      </c>
    </row>
    <row r="8541" spans="1:10" ht="15.75" customHeight="1">
      <c r="A8541" s="3"/>
      <c r="B8541" s="3"/>
      <c r="C8541" s="3"/>
      <c r="D8541" s="3"/>
      <c r="E8541" s="3"/>
      <c r="F8541" s="30" t="str">
        <f t="array" ref="F8541">IF(C8541&lt;&gt;"",INDEX(FunctionalValues,MATCH(C8541,KanoFunctional,0),2),"")</f>
        <v/>
      </c>
      <c r="G8541" s="30" t="str">
        <f t="array" ref="G8541">IF(D8541&lt;&gt;"",INDEX(DysfunctionalValues,2,MATCH(D8541,KanoDysfunctional,0)),"")</f>
        <v/>
      </c>
      <c r="H8541" s="30" t="str">
        <f t="array" ref="H8541">IF(C8541&lt;&gt;"",INDEX(KanoTable,MATCH(C8541,KanoFunctional,0),MATCH(D8541,KanoDysfunctional,0)),"")</f>
        <v/>
      </c>
      <c r="I8541" s="30" t="str">
        <f t="shared" si="135"/>
        <v/>
      </c>
      <c r="J8541" s="30" t="e">
        <f>VLOOKUP(B8541,Users!$A$2:$C$10000,3,FALSE)</f>
        <v>#N/A</v>
      </c>
    </row>
    <row r="8542" spans="1:10" ht="15.75" customHeight="1">
      <c r="A8542" s="3"/>
      <c r="B8542" s="3"/>
      <c r="C8542" s="3"/>
      <c r="D8542" s="3"/>
      <c r="E8542" s="3"/>
      <c r="F8542" s="30" t="str">
        <f t="array" ref="F8542">IF(C8542&lt;&gt;"",INDEX(FunctionalValues,MATCH(C8542,KanoFunctional,0),2),"")</f>
        <v/>
      </c>
      <c r="G8542" s="30" t="str">
        <f t="array" ref="G8542">IF(D8542&lt;&gt;"",INDEX(DysfunctionalValues,2,MATCH(D8542,KanoDysfunctional,0)),"")</f>
        <v/>
      </c>
      <c r="H8542" s="30" t="str">
        <f t="array" ref="H8542">IF(C8542&lt;&gt;"",INDEX(KanoTable,MATCH(C8542,KanoFunctional,0),MATCH(D8542,KanoDysfunctional,0)),"")</f>
        <v/>
      </c>
      <c r="I8542" s="30" t="str">
        <f t="shared" si="135"/>
        <v/>
      </c>
      <c r="J8542" s="30" t="e">
        <f>VLOOKUP(B8542,Users!$A$2:$C$10000,3,FALSE)</f>
        <v>#N/A</v>
      </c>
    </row>
    <row r="8543" spans="1:10" ht="15.75" customHeight="1">
      <c r="A8543" s="3"/>
      <c r="B8543" s="3"/>
      <c r="C8543" s="3"/>
      <c r="D8543" s="3"/>
      <c r="E8543" s="3"/>
      <c r="F8543" s="30" t="str">
        <f t="array" ref="F8543">IF(C8543&lt;&gt;"",INDEX(FunctionalValues,MATCH(C8543,KanoFunctional,0),2),"")</f>
        <v/>
      </c>
      <c r="G8543" s="30" t="str">
        <f t="array" ref="G8543">IF(D8543&lt;&gt;"",INDEX(DysfunctionalValues,2,MATCH(D8543,KanoDysfunctional,0)),"")</f>
        <v/>
      </c>
      <c r="H8543" s="30" t="str">
        <f t="array" ref="H8543">IF(C8543&lt;&gt;"",INDEX(KanoTable,MATCH(C8543,KanoFunctional,0),MATCH(D8543,KanoDysfunctional,0)),"")</f>
        <v/>
      </c>
      <c r="I8543" s="30" t="str">
        <f t="shared" si="135"/>
        <v/>
      </c>
      <c r="J8543" s="30" t="e">
        <f>VLOOKUP(B8543,Users!$A$2:$C$10000,3,FALSE)</f>
        <v>#N/A</v>
      </c>
    </row>
    <row r="8544" spans="1:10" ht="15.75" customHeight="1">
      <c r="A8544" s="3"/>
      <c r="B8544" s="3"/>
      <c r="C8544" s="3"/>
      <c r="D8544" s="3"/>
      <c r="E8544" s="3"/>
      <c r="F8544" s="30" t="str">
        <f t="array" ref="F8544">IF(C8544&lt;&gt;"",INDEX(FunctionalValues,MATCH(C8544,KanoFunctional,0),2),"")</f>
        <v/>
      </c>
      <c r="G8544" s="30" t="str">
        <f t="array" ref="G8544">IF(D8544&lt;&gt;"",INDEX(DysfunctionalValues,2,MATCH(D8544,KanoDysfunctional,0)),"")</f>
        <v/>
      </c>
      <c r="H8544" s="30" t="str">
        <f t="array" ref="H8544">IF(C8544&lt;&gt;"",INDEX(KanoTable,MATCH(C8544,KanoFunctional,0),MATCH(D8544,KanoDysfunctional,0)),"")</f>
        <v/>
      </c>
      <c r="I8544" s="30" t="str">
        <f t="shared" si="135"/>
        <v/>
      </c>
      <c r="J8544" s="30" t="e">
        <f>VLOOKUP(B8544,Users!$A$2:$C$10000,3,FALSE)</f>
        <v>#N/A</v>
      </c>
    </row>
    <row r="8545" spans="1:10" ht="15.75" customHeight="1">
      <c r="A8545" s="3"/>
      <c r="B8545" s="3"/>
      <c r="C8545" s="3"/>
      <c r="D8545" s="3"/>
      <c r="E8545" s="3"/>
      <c r="F8545" s="30" t="str">
        <f t="array" ref="F8545">IF(C8545&lt;&gt;"",INDEX(FunctionalValues,MATCH(C8545,KanoFunctional,0),2),"")</f>
        <v/>
      </c>
      <c r="G8545" s="30" t="str">
        <f t="array" ref="G8545">IF(D8545&lt;&gt;"",INDEX(DysfunctionalValues,2,MATCH(D8545,KanoDysfunctional,0)),"")</f>
        <v/>
      </c>
      <c r="H8545" s="30" t="str">
        <f t="array" ref="H8545">IF(C8545&lt;&gt;"",INDEX(KanoTable,MATCH(C8545,KanoFunctional,0),MATCH(D8545,KanoDysfunctional,0)),"")</f>
        <v/>
      </c>
      <c r="I8545" s="30" t="str">
        <f t="shared" si="135"/>
        <v/>
      </c>
      <c r="J8545" s="30" t="e">
        <f>VLOOKUP(B8545,Users!$A$2:$C$10000,3,FALSE)</f>
        <v>#N/A</v>
      </c>
    </row>
    <row r="8546" spans="1:10" ht="15.75" customHeight="1">
      <c r="A8546" s="3"/>
      <c r="B8546" s="3"/>
      <c r="C8546" s="3"/>
      <c r="D8546" s="3"/>
      <c r="E8546" s="3"/>
      <c r="F8546" s="30" t="str">
        <f t="array" ref="F8546">IF(C8546&lt;&gt;"",INDEX(FunctionalValues,MATCH(C8546,KanoFunctional,0),2),"")</f>
        <v/>
      </c>
      <c r="G8546" s="30" t="str">
        <f t="array" ref="G8546">IF(D8546&lt;&gt;"",INDEX(DysfunctionalValues,2,MATCH(D8546,KanoDysfunctional,0)),"")</f>
        <v/>
      </c>
      <c r="H8546" s="30" t="str">
        <f t="array" ref="H8546">IF(C8546&lt;&gt;"",INDEX(KanoTable,MATCH(C8546,KanoFunctional,0),MATCH(D8546,KanoDysfunctional,0)),"")</f>
        <v/>
      </c>
      <c r="I8546" s="30" t="str">
        <f t="shared" si="135"/>
        <v/>
      </c>
      <c r="J8546" s="30" t="e">
        <f>VLOOKUP(B8546,Users!$A$2:$C$10000,3,FALSE)</f>
        <v>#N/A</v>
      </c>
    </row>
    <row r="8547" spans="1:10" ht="15.75" customHeight="1">
      <c r="A8547" s="3"/>
      <c r="B8547" s="3"/>
      <c r="C8547" s="3"/>
      <c r="D8547" s="3"/>
      <c r="E8547" s="3"/>
      <c r="F8547" s="30" t="str">
        <f t="array" ref="F8547">IF(C8547&lt;&gt;"",INDEX(FunctionalValues,MATCH(C8547,KanoFunctional,0),2),"")</f>
        <v/>
      </c>
      <c r="G8547" s="30" t="str">
        <f t="array" ref="G8547">IF(D8547&lt;&gt;"",INDEX(DysfunctionalValues,2,MATCH(D8547,KanoDysfunctional,0)),"")</f>
        <v/>
      </c>
      <c r="H8547" s="30" t="str">
        <f t="array" ref="H8547">IF(C8547&lt;&gt;"",INDEX(KanoTable,MATCH(C8547,KanoFunctional,0),MATCH(D8547,KanoDysfunctional,0)),"")</f>
        <v/>
      </c>
      <c r="I8547" s="30" t="str">
        <f t="shared" si="135"/>
        <v/>
      </c>
      <c r="J8547" s="30" t="e">
        <f>VLOOKUP(B8547,Users!$A$2:$C$10000,3,FALSE)</f>
        <v>#N/A</v>
      </c>
    </row>
    <row r="8548" spans="1:10" ht="15.75" customHeight="1">
      <c r="A8548" s="3"/>
      <c r="B8548" s="3"/>
      <c r="C8548" s="3"/>
      <c r="D8548" s="3"/>
      <c r="E8548" s="3"/>
      <c r="F8548" s="30" t="str">
        <f t="array" ref="F8548">IF(C8548&lt;&gt;"",INDEX(FunctionalValues,MATCH(C8548,KanoFunctional,0),2),"")</f>
        <v/>
      </c>
      <c r="G8548" s="30" t="str">
        <f t="array" ref="G8548">IF(D8548&lt;&gt;"",INDEX(DysfunctionalValues,2,MATCH(D8548,KanoDysfunctional,0)),"")</f>
        <v/>
      </c>
      <c r="H8548" s="30" t="str">
        <f t="array" ref="H8548">IF(C8548&lt;&gt;"",INDEX(KanoTable,MATCH(C8548,KanoFunctional,0),MATCH(D8548,KanoDysfunctional,0)),"")</f>
        <v/>
      </c>
      <c r="I8548" s="30" t="str">
        <f t="shared" si="135"/>
        <v/>
      </c>
      <c r="J8548" s="30" t="e">
        <f>VLOOKUP(B8548,Users!$A$2:$C$10000,3,FALSE)</f>
        <v>#N/A</v>
      </c>
    </row>
    <row r="8549" spans="1:10" ht="15.75" customHeight="1">
      <c r="A8549" s="3"/>
      <c r="B8549" s="3"/>
      <c r="C8549" s="3"/>
      <c r="D8549" s="3"/>
      <c r="E8549" s="3"/>
      <c r="F8549" s="30" t="str">
        <f t="array" ref="F8549">IF(C8549&lt;&gt;"",INDEX(FunctionalValues,MATCH(C8549,KanoFunctional,0),2),"")</f>
        <v/>
      </c>
      <c r="G8549" s="30" t="str">
        <f t="array" ref="G8549">IF(D8549&lt;&gt;"",INDEX(DysfunctionalValues,2,MATCH(D8549,KanoDysfunctional,0)),"")</f>
        <v/>
      </c>
      <c r="H8549" s="30" t="str">
        <f t="array" ref="H8549">IF(C8549&lt;&gt;"",INDEX(KanoTable,MATCH(C8549,KanoFunctional,0),MATCH(D8549,KanoDysfunctional,0)),"")</f>
        <v/>
      </c>
      <c r="I8549" s="30" t="str">
        <f t="shared" si="135"/>
        <v/>
      </c>
      <c r="J8549" s="30" t="e">
        <f>VLOOKUP(B8549,Users!$A$2:$C$10000,3,FALSE)</f>
        <v>#N/A</v>
      </c>
    </row>
    <row r="8550" spans="1:10" ht="15.75" customHeight="1">
      <c r="A8550" s="3"/>
      <c r="B8550" s="3"/>
      <c r="C8550" s="3"/>
      <c r="D8550" s="3"/>
      <c r="E8550" s="3"/>
      <c r="F8550" s="30" t="str">
        <f t="array" ref="F8550">IF(C8550&lt;&gt;"",INDEX(FunctionalValues,MATCH(C8550,KanoFunctional,0),2),"")</f>
        <v/>
      </c>
      <c r="G8550" s="30" t="str">
        <f t="array" ref="G8550">IF(D8550&lt;&gt;"",INDEX(DysfunctionalValues,2,MATCH(D8550,KanoDysfunctional,0)),"")</f>
        <v/>
      </c>
      <c r="H8550" s="30" t="str">
        <f t="array" ref="H8550">IF(C8550&lt;&gt;"",INDEX(KanoTable,MATCH(C8550,KanoFunctional,0),MATCH(D8550,KanoDysfunctional,0)),"")</f>
        <v/>
      </c>
      <c r="I8550" s="30" t="str">
        <f t="shared" si="135"/>
        <v/>
      </c>
      <c r="J8550" s="30" t="e">
        <f>VLOOKUP(B8550,Users!$A$2:$C$10000,3,FALSE)</f>
        <v>#N/A</v>
      </c>
    </row>
    <row r="8551" spans="1:10" ht="15.75" customHeight="1">
      <c r="A8551" s="3"/>
      <c r="B8551" s="3"/>
      <c r="C8551" s="3"/>
      <c r="D8551" s="3"/>
      <c r="E8551" s="3"/>
      <c r="F8551" s="30" t="str">
        <f t="array" ref="F8551">IF(C8551&lt;&gt;"",INDEX(FunctionalValues,MATCH(C8551,KanoFunctional,0),2),"")</f>
        <v/>
      </c>
      <c r="G8551" s="30" t="str">
        <f t="array" ref="G8551">IF(D8551&lt;&gt;"",INDEX(DysfunctionalValues,2,MATCH(D8551,KanoDysfunctional,0)),"")</f>
        <v/>
      </c>
      <c r="H8551" s="30" t="str">
        <f t="array" ref="H8551">IF(C8551&lt;&gt;"",INDEX(KanoTable,MATCH(C8551,KanoFunctional,0),MATCH(D8551,KanoDysfunctional,0)),"")</f>
        <v/>
      </c>
      <c r="I8551" s="30" t="str">
        <f t="shared" si="135"/>
        <v/>
      </c>
      <c r="J8551" s="30" t="e">
        <f>VLOOKUP(B8551,Users!$A$2:$C$10000,3,FALSE)</f>
        <v>#N/A</v>
      </c>
    </row>
    <row r="8552" spans="1:10" ht="15.75" customHeight="1">
      <c r="A8552" s="3"/>
      <c r="B8552" s="3"/>
      <c r="C8552" s="3"/>
      <c r="D8552" s="3"/>
      <c r="E8552" s="3"/>
      <c r="F8552" s="30" t="str">
        <f t="array" ref="F8552">IF(C8552&lt;&gt;"",INDEX(FunctionalValues,MATCH(C8552,KanoFunctional,0),2),"")</f>
        <v/>
      </c>
      <c r="G8552" s="30" t="str">
        <f t="array" ref="G8552">IF(D8552&lt;&gt;"",INDEX(DysfunctionalValues,2,MATCH(D8552,KanoDysfunctional,0)),"")</f>
        <v/>
      </c>
      <c r="H8552" s="30" t="str">
        <f t="array" ref="H8552">IF(C8552&lt;&gt;"",INDEX(KanoTable,MATCH(C8552,KanoFunctional,0),MATCH(D8552,KanoDysfunctional,0)),"")</f>
        <v/>
      </c>
      <c r="I8552" s="30" t="str">
        <f t="shared" si="135"/>
        <v/>
      </c>
      <c r="J8552" s="30" t="e">
        <f>VLOOKUP(B8552,Users!$A$2:$C$10000,3,FALSE)</f>
        <v>#N/A</v>
      </c>
    </row>
    <row r="8553" spans="1:10" ht="15.75" customHeight="1">
      <c r="A8553" s="3"/>
      <c r="B8553" s="3"/>
      <c r="C8553" s="3"/>
      <c r="D8553" s="3"/>
      <c r="E8553" s="3"/>
      <c r="F8553" s="30" t="str">
        <f t="array" ref="F8553">IF(C8553&lt;&gt;"",INDEX(FunctionalValues,MATCH(C8553,KanoFunctional,0),2),"")</f>
        <v/>
      </c>
      <c r="G8553" s="30" t="str">
        <f t="array" ref="G8553">IF(D8553&lt;&gt;"",INDEX(DysfunctionalValues,2,MATCH(D8553,KanoDysfunctional,0)),"")</f>
        <v/>
      </c>
      <c r="H8553" s="30" t="str">
        <f t="array" ref="H8553">IF(C8553&lt;&gt;"",INDEX(KanoTable,MATCH(C8553,KanoFunctional,0),MATCH(D8553,KanoDysfunctional,0)),"")</f>
        <v/>
      </c>
      <c r="I8553" s="30" t="str">
        <f t="shared" si="135"/>
        <v/>
      </c>
      <c r="J8553" s="30" t="e">
        <f>VLOOKUP(B8553,Users!$A$2:$C$10000,3,FALSE)</f>
        <v>#N/A</v>
      </c>
    </row>
    <row r="8554" spans="1:10" ht="15.75" customHeight="1">
      <c r="A8554" s="3"/>
      <c r="B8554" s="3"/>
      <c r="C8554" s="3"/>
      <c r="D8554" s="3"/>
      <c r="E8554" s="3"/>
      <c r="F8554" s="30" t="str">
        <f t="array" ref="F8554">IF(C8554&lt;&gt;"",INDEX(FunctionalValues,MATCH(C8554,KanoFunctional,0),2),"")</f>
        <v/>
      </c>
      <c r="G8554" s="30" t="str">
        <f t="array" ref="G8554">IF(D8554&lt;&gt;"",INDEX(DysfunctionalValues,2,MATCH(D8554,KanoDysfunctional,0)),"")</f>
        <v/>
      </c>
      <c r="H8554" s="30" t="str">
        <f t="array" ref="H8554">IF(C8554&lt;&gt;"",INDEX(KanoTable,MATCH(C8554,KanoFunctional,0),MATCH(D8554,KanoDysfunctional,0)),"")</f>
        <v/>
      </c>
      <c r="I8554" s="30" t="str">
        <f t="shared" si="135"/>
        <v/>
      </c>
      <c r="J8554" s="30" t="e">
        <f>VLOOKUP(B8554,Users!$A$2:$C$10000,3,FALSE)</f>
        <v>#N/A</v>
      </c>
    </row>
    <row r="8555" spans="1:10" ht="15.75" customHeight="1">
      <c r="A8555" s="3"/>
      <c r="B8555" s="3"/>
      <c r="C8555" s="3"/>
      <c r="D8555" s="3"/>
      <c r="E8555" s="3"/>
      <c r="F8555" s="30" t="str">
        <f t="array" ref="F8555">IF(C8555&lt;&gt;"",INDEX(FunctionalValues,MATCH(C8555,KanoFunctional,0),2),"")</f>
        <v/>
      </c>
      <c r="G8555" s="30" t="str">
        <f t="array" ref="G8555">IF(D8555&lt;&gt;"",INDEX(DysfunctionalValues,2,MATCH(D8555,KanoDysfunctional,0)),"")</f>
        <v/>
      </c>
      <c r="H8555" s="30" t="str">
        <f t="array" ref="H8555">IF(C8555&lt;&gt;"",INDEX(KanoTable,MATCH(C8555,KanoFunctional,0),MATCH(D8555,KanoDysfunctional,0)),"")</f>
        <v/>
      </c>
      <c r="I8555" s="30" t="str">
        <f t="shared" si="135"/>
        <v/>
      </c>
      <c r="J8555" s="30" t="e">
        <f>VLOOKUP(B8555,Users!$A$2:$C$10000,3,FALSE)</f>
        <v>#N/A</v>
      </c>
    </row>
    <row r="8556" spans="1:10" ht="15.75" customHeight="1">
      <c r="A8556" s="3"/>
      <c r="B8556" s="3"/>
      <c r="C8556" s="3"/>
      <c r="D8556" s="3"/>
      <c r="E8556" s="3"/>
      <c r="F8556" s="30" t="str">
        <f t="array" ref="F8556">IF(C8556&lt;&gt;"",INDEX(FunctionalValues,MATCH(C8556,KanoFunctional,0),2),"")</f>
        <v/>
      </c>
      <c r="G8556" s="30" t="str">
        <f t="array" ref="G8556">IF(D8556&lt;&gt;"",INDEX(DysfunctionalValues,2,MATCH(D8556,KanoDysfunctional,0)),"")</f>
        <v/>
      </c>
      <c r="H8556" s="30" t="str">
        <f t="array" ref="H8556">IF(C8556&lt;&gt;"",INDEX(KanoTable,MATCH(C8556,KanoFunctional,0),MATCH(D8556,KanoDysfunctional,0)),"")</f>
        <v/>
      </c>
      <c r="I8556" s="30" t="str">
        <f t="shared" si="135"/>
        <v/>
      </c>
      <c r="J8556" s="30" t="e">
        <f>VLOOKUP(B8556,Users!$A$2:$C$10000,3,FALSE)</f>
        <v>#N/A</v>
      </c>
    </row>
    <row r="8557" spans="1:10" ht="15.75" customHeight="1">
      <c r="A8557" s="3"/>
      <c r="B8557" s="3"/>
      <c r="C8557" s="3"/>
      <c r="D8557" s="3"/>
      <c r="E8557" s="3"/>
      <c r="F8557" s="30" t="str">
        <f t="array" ref="F8557">IF(C8557&lt;&gt;"",INDEX(FunctionalValues,MATCH(C8557,KanoFunctional,0),2),"")</f>
        <v/>
      </c>
      <c r="G8557" s="30" t="str">
        <f t="array" ref="G8557">IF(D8557&lt;&gt;"",INDEX(DysfunctionalValues,2,MATCH(D8557,KanoDysfunctional,0)),"")</f>
        <v/>
      </c>
      <c r="H8557" s="30" t="str">
        <f t="array" ref="H8557">IF(C8557&lt;&gt;"",INDEX(KanoTable,MATCH(C8557,KanoFunctional,0),MATCH(D8557,KanoDysfunctional,0)),"")</f>
        <v/>
      </c>
      <c r="I8557" s="30" t="str">
        <f t="shared" si="135"/>
        <v/>
      </c>
      <c r="J8557" s="30" t="e">
        <f>VLOOKUP(B8557,Users!$A$2:$C$10000,3,FALSE)</f>
        <v>#N/A</v>
      </c>
    </row>
    <row r="8558" spans="1:10" ht="15.75" customHeight="1">
      <c r="A8558" s="3"/>
      <c r="B8558" s="3"/>
      <c r="C8558" s="3"/>
      <c r="D8558" s="3"/>
      <c r="E8558" s="3"/>
      <c r="F8558" s="30" t="str">
        <f t="array" ref="F8558">IF(C8558&lt;&gt;"",INDEX(FunctionalValues,MATCH(C8558,KanoFunctional,0),2),"")</f>
        <v/>
      </c>
      <c r="G8558" s="30" t="str">
        <f t="array" ref="G8558">IF(D8558&lt;&gt;"",INDEX(DysfunctionalValues,2,MATCH(D8558,KanoDysfunctional,0)),"")</f>
        <v/>
      </c>
      <c r="H8558" s="30" t="str">
        <f t="array" ref="H8558">IF(C8558&lt;&gt;"",INDEX(KanoTable,MATCH(C8558,KanoFunctional,0),MATCH(D8558,KanoDysfunctional,0)),"")</f>
        <v/>
      </c>
      <c r="I8558" s="30" t="str">
        <f t="shared" si="135"/>
        <v/>
      </c>
      <c r="J8558" s="30" t="e">
        <f>VLOOKUP(B8558,Users!$A$2:$C$10000,3,FALSE)</f>
        <v>#N/A</v>
      </c>
    </row>
    <row r="8559" spans="1:10" ht="15.75" customHeight="1">
      <c r="A8559" s="3"/>
      <c r="B8559" s="3"/>
      <c r="C8559" s="3"/>
      <c r="D8559" s="3"/>
      <c r="E8559" s="3"/>
      <c r="F8559" s="30" t="str">
        <f t="array" ref="F8559">IF(C8559&lt;&gt;"",INDEX(FunctionalValues,MATCH(C8559,KanoFunctional,0),2),"")</f>
        <v/>
      </c>
      <c r="G8559" s="30" t="str">
        <f t="array" ref="G8559">IF(D8559&lt;&gt;"",INDEX(DysfunctionalValues,2,MATCH(D8559,KanoDysfunctional,0)),"")</f>
        <v/>
      </c>
      <c r="H8559" s="30" t="str">
        <f t="array" ref="H8559">IF(C8559&lt;&gt;"",INDEX(KanoTable,MATCH(C8559,KanoFunctional,0),MATCH(D8559,KanoDysfunctional,0)),"")</f>
        <v/>
      </c>
      <c r="I8559" s="30" t="str">
        <f t="shared" si="135"/>
        <v/>
      </c>
      <c r="J8559" s="30" t="e">
        <f>VLOOKUP(B8559,Users!$A$2:$C$10000,3,FALSE)</f>
        <v>#N/A</v>
      </c>
    </row>
    <row r="8560" spans="1:10" ht="15.75" customHeight="1">
      <c r="A8560" s="3"/>
      <c r="B8560" s="3"/>
      <c r="C8560" s="3"/>
      <c r="D8560" s="3"/>
      <c r="E8560" s="3"/>
      <c r="F8560" s="30" t="str">
        <f t="array" ref="F8560">IF(C8560&lt;&gt;"",INDEX(FunctionalValues,MATCH(C8560,KanoFunctional,0),2),"")</f>
        <v/>
      </c>
      <c r="G8560" s="30" t="str">
        <f t="array" ref="G8560">IF(D8560&lt;&gt;"",INDEX(DysfunctionalValues,2,MATCH(D8560,KanoDysfunctional,0)),"")</f>
        <v/>
      </c>
      <c r="H8560" s="30" t="str">
        <f t="array" ref="H8560">IF(C8560&lt;&gt;"",INDEX(KanoTable,MATCH(C8560,KanoFunctional,0),MATCH(D8560,KanoDysfunctional,0)),"")</f>
        <v/>
      </c>
      <c r="I8560" s="30" t="str">
        <f t="shared" si="135"/>
        <v/>
      </c>
      <c r="J8560" s="30" t="e">
        <f>VLOOKUP(B8560,Users!$A$2:$C$10000,3,FALSE)</f>
        <v>#N/A</v>
      </c>
    </row>
    <row r="8561" spans="1:10" ht="15.75" customHeight="1">
      <c r="A8561" s="3"/>
      <c r="B8561" s="3"/>
      <c r="C8561" s="3"/>
      <c r="D8561" s="3"/>
      <c r="E8561" s="3"/>
      <c r="F8561" s="30" t="str">
        <f t="array" ref="F8561">IF(C8561&lt;&gt;"",INDEX(FunctionalValues,MATCH(C8561,KanoFunctional,0),2),"")</f>
        <v/>
      </c>
      <c r="G8561" s="30" t="str">
        <f t="array" ref="G8561">IF(D8561&lt;&gt;"",INDEX(DysfunctionalValues,2,MATCH(D8561,KanoDysfunctional,0)),"")</f>
        <v/>
      </c>
      <c r="H8561" s="30" t="str">
        <f t="array" ref="H8561">IF(C8561&lt;&gt;"",INDEX(KanoTable,MATCH(C8561,KanoFunctional,0),MATCH(D8561,KanoDysfunctional,0)),"")</f>
        <v/>
      </c>
      <c r="I8561" s="30" t="str">
        <f t="shared" si="135"/>
        <v/>
      </c>
      <c r="J8561" s="30" t="e">
        <f>VLOOKUP(B8561,Users!$A$2:$C$10000,3,FALSE)</f>
        <v>#N/A</v>
      </c>
    </row>
    <row r="8562" spans="1:10" ht="15.75" customHeight="1">
      <c r="A8562" s="3"/>
      <c r="B8562" s="3"/>
      <c r="C8562" s="3"/>
      <c r="D8562" s="3"/>
      <c r="E8562" s="3"/>
      <c r="F8562" s="30" t="str">
        <f t="array" ref="F8562">IF(C8562&lt;&gt;"",INDEX(FunctionalValues,MATCH(C8562,KanoFunctional,0),2),"")</f>
        <v/>
      </c>
      <c r="G8562" s="30" t="str">
        <f t="array" ref="G8562">IF(D8562&lt;&gt;"",INDEX(DysfunctionalValues,2,MATCH(D8562,KanoDysfunctional,0)),"")</f>
        <v/>
      </c>
      <c r="H8562" s="30" t="str">
        <f t="array" ref="H8562">IF(C8562&lt;&gt;"",INDEX(KanoTable,MATCH(C8562,KanoFunctional,0),MATCH(D8562,KanoDysfunctional,0)),"")</f>
        <v/>
      </c>
      <c r="I8562" s="30" t="str">
        <f t="shared" si="135"/>
        <v/>
      </c>
      <c r="J8562" s="30" t="e">
        <f>VLOOKUP(B8562,Users!$A$2:$C$10000,3,FALSE)</f>
        <v>#N/A</v>
      </c>
    </row>
    <row r="8563" spans="1:10" ht="15.75" customHeight="1">
      <c r="A8563" s="3"/>
      <c r="B8563" s="3"/>
      <c r="C8563" s="3"/>
      <c r="D8563" s="3"/>
      <c r="E8563" s="3"/>
      <c r="F8563" s="30" t="str">
        <f t="array" ref="F8563">IF(C8563&lt;&gt;"",INDEX(FunctionalValues,MATCH(C8563,KanoFunctional,0),2),"")</f>
        <v/>
      </c>
      <c r="G8563" s="30" t="str">
        <f t="array" ref="G8563">IF(D8563&lt;&gt;"",INDEX(DysfunctionalValues,2,MATCH(D8563,KanoDysfunctional,0)),"")</f>
        <v/>
      </c>
      <c r="H8563" s="30" t="str">
        <f t="array" ref="H8563">IF(C8563&lt;&gt;"",INDEX(KanoTable,MATCH(C8563,KanoFunctional,0),MATCH(D8563,KanoDysfunctional,0)),"")</f>
        <v/>
      </c>
      <c r="I8563" s="30" t="str">
        <f t="shared" si="135"/>
        <v/>
      </c>
      <c r="J8563" s="30" t="e">
        <f>VLOOKUP(B8563,Users!$A$2:$C$10000,3,FALSE)</f>
        <v>#N/A</v>
      </c>
    </row>
    <row r="8564" spans="1:10" ht="15.75" customHeight="1">
      <c r="A8564" s="3"/>
      <c r="B8564" s="3"/>
      <c r="C8564" s="3"/>
      <c r="D8564" s="3"/>
      <c r="E8564" s="3"/>
      <c r="F8564" s="30" t="str">
        <f t="array" ref="F8564">IF(C8564&lt;&gt;"",INDEX(FunctionalValues,MATCH(C8564,KanoFunctional,0),2),"")</f>
        <v/>
      </c>
      <c r="G8564" s="30" t="str">
        <f t="array" ref="G8564">IF(D8564&lt;&gt;"",INDEX(DysfunctionalValues,2,MATCH(D8564,KanoDysfunctional,0)),"")</f>
        <v/>
      </c>
      <c r="H8564" s="30" t="str">
        <f t="array" ref="H8564">IF(C8564&lt;&gt;"",INDEX(KanoTable,MATCH(C8564,KanoFunctional,0),MATCH(D8564,KanoDysfunctional,0)),"")</f>
        <v/>
      </c>
      <c r="I8564" s="30" t="str">
        <f t="shared" si="135"/>
        <v/>
      </c>
      <c r="J8564" s="30" t="e">
        <f>VLOOKUP(B8564,Users!$A$2:$C$10000,3,FALSE)</f>
        <v>#N/A</v>
      </c>
    </row>
    <row r="8565" spans="1:10" ht="15.75" customHeight="1">
      <c r="A8565" s="3"/>
      <c r="B8565" s="3"/>
      <c r="C8565" s="3"/>
      <c r="D8565" s="3"/>
      <c r="E8565" s="3"/>
      <c r="F8565" s="30" t="str">
        <f t="array" ref="F8565">IF(C8565&lt;&gt;"",INDEX(FunctionalValues,MATCH(C8565,KanoFunctional,0),2),"")</f>
        <v/>
      </c>
      <c r="G8565" s="30" t="str">
        <f t="array" ref="G8565">IF(D8565&lt;&gt;"",INDEX(DysfunctionalValues,2,MATCH(D8565,KanoDysfunctional,0)),"")</f>
        <v/>
      </c>
      <c r="H8565" s="30" t="str">
        <f t="array" ref="H8565">IF(C8565&lt;&gt;"",INDEX(KanoTable,MATCH(C8565,KanoFunctional,0),MATCH(D8565,KanoDysfunctional,0)),"")</f>
        <v/>
      </c>
      <c r="I8565" s="30" t="str">
        <f t="shared" si="135"/>
        <v/>
      </c>
      <c r="J8565" s="30" t="e">
        <f>VLOOKUP(B8565,Users!$A$2:$C$10000,3,FALSE)</f>
        <v>#N/A</v>
      </c>
    </row>
    <row r="8566" spans="1:10" ht="15.75" customHeight="1">
      <c r="A8566" s="3"/>
      <c r="B8566" s="3"/>
      <c r="C8566" s="3"/>
      <c r="D8566" s="3"/>
      <c r="E8566" s="3"/>
      <c r="F8566" s="30" t="str">
        <f t="array" ref="F8566">IF(C8566&lt;&gt;"",INDEX(FunctionalValues,MATCH(C8566,KanoFunctional,0),2),"")</f>
        <v/>
      </c>
      <c r="G8566" s="30" t="str">
        <f t="array" ref="G8566">IF(D8566&lt;&gt;"",INDEX(DysfunctionalValues,2,MATCH(D8566,KanoDysfunctional,0)),"")</f>
        <v/>
      </c>
      <c r="H8566" s="30" t="str">
        <f t="array" ref="H8566">IF(C8566&lt;&gt;"",INDEX(KanoTable,MATCH(C8566,KanoFunctional,0),MATCH(D8566,KanoDysfunctional,0)),"")</f>
        <v/>
      </c>
      <c r="I8566" s="30" t="str">
        <f t="shared" si="135"/>
        <v/>
      </c>
      <c r="J8566" s="30" t="e">
        <f>VLOOKUP(B8566,Users!$A$2:$C$10000,3,FALSE)</f>
        <v>#N/A</v>
      </c>
    </row>
    <row r="8567" spans="1:10" ht="15.75" customHeight="1">
      <c r="A8567" s="3"/>
      <c r="B8567" s="3"/>
      <c r="C8567" s="3"/>
      <c r="D8567" s="3"/>
      <c r="E8567" s="3"/>
      <c r="F8567" s="30" t="str">
        <f t="array" ref="F8567">IF(C8567&lt;&gt;"",INDEX(FunctionalValues,MATCH(C8567,KanoFunctional,0),2),"")</f>
        <v/>
      </c>
      <c r="G8567" s="30" t="str">
        <f t="array" ref="G8567">IF(D8567&lt;&gt;"",INDEX(DysfunctionalValues,2,MATCH(D8567,KanoDysfunctional,0)),"")</f>
        <v/>
      </c>
      <c r="H8567" s="30" t="str">
        <f t="array" ref="H8567">IF(C8567&lt;&gt;"",INDEX(KanoTable,MATCH(C8567,KanoFunctional,0),MATCH(D8567,KanoDysfunctional,0)),"")</f>
        <v/>
      </c>
      <c r="I8567" s="30" t="str">
        <f t="shared" si="135"/>
        <v/>
      </c>
      <c r="J8567" s="30" t="e">
        <f>VLOOKUP(B8567,Users!$A$2:$C$10000,3,FALSE)</f>
        <v>#N/A</v>
      </c>
    </row>
    <row r="8568" spans="1:10" ht="15.75" customHeight="1">
      <c r="A8568" s="3"/>
      <c r="B8568" s="3"/>
      <c r="C8568" s="3"/>
      <c r="D8568" s="3"/>
      <c r="E8568" s="3"/>
      <c r="F8568" s="30" t="str">
        <f t="array" ref="F8568">IF(C8568&lt;&gt;"",INDEX(FunctionalValues,MATCH(C8568,KanoFunctional,0),2),"")</f>
        <v/>
      </c>
      <c r="G8568" s="30" t="str">
        <f t="array" ref="G8568">IF(D8568&lt;&gt;"",INDEX(DysfunctionalValues,2,MATCH(D8568,KanoDysfunctional,0)),"")</f>
        <v/>
      </c>
      <c r="H8568" s="30" t="str">
        <f t="array" ref="H8568">IF(C8568&lt;&gt;"",INDEX(KanoTable,MATCH(C8568,KanoFunctional,0),MATCH(D8568,KanoDysfunctional,0)),"")</f>
        <v/>
      </c>
      <c r="I8568" s="30" t="str">
        <f t="shared" si="135"/>
        <v/>
      </c>
      <c r="J8568" s="30" t="e">
        <f>VLOOKUP(B8568,Users!$A$2:$C$10000,3,FALSE)</f>
        <v>#N/A</v>
      </c>
    </row>
    <row r="8569" spans="1:10" ht="15.75" customHeight="1">
      <c r="A8569" s="3"/>
      <c r="B8569" s="3"/>
      <c r="C8569" s="3"/>
      <c r="D8569" s="3"/>
      <c r="E8569" s="3"/>
      <c r="F8569" s="30" t="str">
        <f t="array" ref="F8569">IF(C8569&lt;&gt;"",INDEX(FunctionalValues,MATCH(C8569,KanoFunctional,0),2),"")</f>
        <v/>
      </c>
      <c r="G8569" s="30" t="str">
        <f t="array" ref="G8569">IF(D8569&lt;&gt;"",INDEX(DysfunctionalValues,2,MATCH(D8569,KanoDysfunctional,0)),"")</f>
        <v/>
      </c>
      <c r="H8569" s="30" t="str">
        <f t="array" ref="H8569">IF(C8569&lt;&gt;"",INDEX(KanoTable,MATCH(C8569,KanoFunctional,0),MATCH(D8569,KanoDysfunctional,0)),"")</f>
        <v/>
      </c>
      <c r="I8569" s="30" t="str">
        <f t="shared" si="135"/>
        <v/>
      </c>
      <c r="J8569" s="30" t="e">
        <f>VLOOKUP(B8569,Users!$A$2:$C$10000,3,FALSE)</f>
        <v>#N/A</v>
      </c>
    </row>
    <row r="8570" spans="1:10" ht="15.75" customHeight="1">
      <c r="A8570" s="3"/>
      <c r="B8570" s="3"/>
      <c r="C8570" s="3"/>
      <c r="D8570" s="3"/>
      <c r="E8570" s="3"/>
      <c r="F8570" s="30" t="str">
        <f t="array" ref="F8570">IF(C8570&lt;&gt;"",INDEX(FunctionalValues,MATCH(C8570,KanoFunctional,0),2),"")</f>
        <v/>
      </c>
      <c r="G8570" s="30" t="str">
        <f t="array" ref="G8570">IF(D8570&lt;&gt;"",INDEX(DysfunctionalValues,2,MATCH(D8570,KanoDysfunctional,0)),"")</f>
        <v/>
      </c>
      <c r="H8570" s="30" t="str">
        <f t="array" ref="H8570">IF(C8570&lt;&gt;"",INDEX(KanoTable,MATCH(C8570,KanoFunctional,0),MATCH(D8570,KanoDysfunctional,0)),"")</f>
        <v/>
      </c>
      <c r="I8570" s="30" t="str">
        <f t="shared" si="135"/>
        <v/>
      </c>
      <c r="J8570" s="30" t="e">
        <f>VLOOKUP(B8570,Users!$A$2:$C$10000,3,FALSE)</f>
        <v>#N/A</v>
      </c>
    </row>
    <row r="8571" spans="1:10" ht="15.75" customHeight="1">
      <c r="A8571" s="3"/>
      <c r="B8571" s="3"/>
      <c r="C8571" s="3"/>
      <c r="D8571" s="3"/>
      <c r="E8571" s="3"/>
      <c r="F8571" s="30" t="str">
        <f t="array" ref="F8571">IF(C8571&lt;&gt;"",INDEX(FunctionalValues,MATCH(C8571,KanoFunctional,0),2),"")</f>
        <v/>
      </c>
      <c r="G8571" s="30" t="str">
        <f t="array" ref="G8571">IF(D8571&lt;&gt;"",INDEX(DysfunctionalValues,2,MATCH(D8571,KanoDysfunctional,0)),"")</f>
        <v/>
      </c>
      <c r="H8571" s="30" t="str">
        <f t="array" ref="H8571">IF(C8571&lt;&gt;"",INDEX(KanoTable,MATCH(C8571,KanoFunctional,0),MATCH(D8571,KanoDysfunctional,0)),"")</f>
        <v/>
      </c>
      <c r="I8571" s="30" t="str">
        <f t="shared" si="135"/>
        <v/>
      </c>
      <c r="J8571" s="30" t="e">
        <f>VLOOKUP(B8571,Users!$A$2:$C$10000,3,FALSE)</f>
        <v>#N/A</v>
      </c>
    </row>
    <row r="8572" spans="1:10" ht="15.75" customHeight="1">
      <c r="A8572" s="3"/>
      <c r="B8572" s="3"/>
      <c r="C8572" s="3"/>
      <c r="D8572" s="3"/>
      <c r="E8572" s="3"/>
      <c r="F8572" s="30" t="str">
        <f t="array" ref="F8572">IF(C8572&lt;&gt;"",INDEX(FunctionalValues,MATCH(C8572,KanoFunctional,0),2),"")</f>
        <v/>
      </c>
      <c r="G8572" s="30" t="str">
        <f t="array" ref="G8572">IF(D8572&lt;&gt;"",INDEX(DysfunctionalValues,2,MATCH(D8572,KanoDysfunctional,0)),"")</f>
        <v/>
      </c>
      <c r="H8572" s="30" t="str">
        <f t="array" ref="H8572">IF(C8572&lt;&gt;"",INDEX(KanoTable,MATCH(C8572,KanoFunctional,0),MATCH(D8572,KanoDysfunctional,0)),"")</f>
        <v/>
      </c>
      <c r="I8572" s="30" t="str">
        <f t="shared" si="135"/>
        <v/>
      </c>
      <c r="J8572" s="30" t="e">
        <f>VLOOKUP(B8572,Users!$A$2:$C$10000,3,FALSE)</f>
        <v>#N/A</v>
      </c>
    </row>
    <row r="8573" spans="1:10" ht="15.75" customHeight="1">
      <c r="A8573" s="3"/>
      <c r="B8573" s="3"/>
      <c r="C8573" s="3"/>
      <c r="D8573" s="3"/>
      <c r="E8573" s="3"/>
      <c r="F8573" s="30" t="str">
        <f t="array" ref="F8573">IF(C8573&lt;&gt;"",INDEX(FunctionalValues,MATCH(C8573,KanoFunctional,0),2),"")</f>
        <v/>
      </c>
      <c r="G8573" s="30" t="str">
        <f t="array" ref="G8573">IF(D8573&lt;&gt;"",INDEX(DysfunctionalValues,2,MATCH(D8573,KanoDysfunctional,0)),"")</f>
        <v/>
      </c>
      <c r="H8573" s="30" t="str">
        <f t="array" ref="H8573">IF(C8573&lt;&gt;"",INDEX(KanoTable,MATCH(C8573,KanoFunctional,0),MATCH(D8573,KanoDysfunctional,0)),"")</f>
        <v/>
      </c>
      <c r="I8573" s="30" t="str">
        <f t="shared" si="135"/>
        <v/>
      </c>
      <c r="J8573" s="30" t="e">
        <f>VLOOKUP(B8573,Users!$A$2:$C$10000,3,FALSE)</f>
        <v>#N/A</v>
      </c>
    </row>
    <row r="8574" spans="1:10" ht="15.75" customHeight="1">
      <c r="A8574" s="3"/>
      <c r="B8574" s="3"/>
      <c r="C8574" s="3"/>
      <c r="D8574" s="3"/>
      <c r="E8574" s="3"/>
      <c r="F8574" s="30" t="str">
        <f t="array" ref="F8574">IF(C8574&lt;&gt;"",INDEX(FunctionalValues,MATCH(C8574,KanoFunctional,0),2),"")</f>
        <v/>
      </c>
      <c r="G8574" s="30" t="str">
        <f t="array" ref="G8574">IF(D8574&lt;&gt;"",INDEX(DysfunctionalValues,2,MATCH(D8574,KanoDysfunctional,0)),"")</f>
        <v/>
      </c>
      <c r="H8574" s="30" t="str">
        <f t="array" ref="H8574">IF(C8574&lt;&gt;"",INDEX(KanoTable,MATCH(C8574,KanoFunctional,0),MATCH(D8574,KanoDysfunctional,0)),"")</f>
        <v/>
      </c>
      <c r="I8574" s="30" t="str">
        <f t="shared" si="135"/>
        <v/>
      </c>
      <c r="J8574" s="30" t="e">
        <f>VLOOKUP(B8574,Users!$A$2:$C$10000,3,FALSE)</f>
        <v>#N/A</v>
      </c>
    </row>
    <row r="8575" spans="1:10" ht="15.75" customHeight="1">
      <c r="A8575" s="3"/>
      <c r="B8575" s="3"/>
      <c r="C8575" s="3"/>
      <c r="D8575" s="3"/>
      <c r="E8575" s="3"/>
      <c r="F8575" s="30" t="str">
        <f t="array" ref="F8575">IF(C8575&lt;&gt;"",INDEX(FunctionalValues,MATCH(C8575,KanoFunctional,0),2),"")</f>
        <v/>
      </c>
      <c r="G8575" s="30" t="str">
        <f t="array" ref="G8575">IF(D8575&lt;&gt;"",INDEX(DysfunctionalValues,2,MATCH(D8575,KanoDysfunctional,0)),"")</f>
        <v/>
      </c>
      <c r="H8575" s="30" t="str">
        <f t="array" ref="H8575">IF(C8575&lt;&gt;"",INDEX(KanoTable,MATCH(C8575,KanoFunctional,0),MATCH(D8575,KanoDysfunctional,0)),"")</f>
        <v/>
      </c>
      <c r="I8575" s="30" t="str">
        <f t="shared" si="135"/>
        <v/>
      </c>
      <c r="J8575" s="30" t="e">
        <f>VLOOKUP(B8575,Users!$A$2:$C$10000,3,FALSE)</f>
        <v>#N/A</v>
      </c>
    </row>
    <row r="8576" spans="1:10" ht="15.75" customHeight="1">
      <c r="A8576" s="3"/>
      <c r="B8576" s="3"/>
      <c r="C8576" s="3"/>
      <c r="D8576" s="3"/>
      <c r="E8576" s="3"/>
      <c r="F8576" s="30" t="str">
        <f t="array" ref="F8576">IF(C8576&lt;&gt;"",INDEX(FunctionalValues,MATCH(C8576,KanoFunctional,0),2),"")</f>
        <v/>
      </c>
      <c r="G8576" s="30" t="str">
        <f t="array" ref="G8576">IF(D8576&lt;&gt;"",INDEX(DysfunctionalValues,2,MATCH(D8576,KanoDysfunctional,0)),"")</f>
        <v/>
      </c>
      <c r="H8576" s="30" t="str">
        <f t="array" ref="H8576">IF(C8576&lt;&gt;"",INDEX(KanoTable,MATCH(C8576,KanoFunctional,0),MATCH(D8576,KanoDysfunctional,0)),"")</f>
        <v/>
      </c>
      <c r="I8576" s="30" t="str">
        <f t="shared" si="135"/>
        <v/>
      </c>
      <c r="J8576" s="30" t="e">
        <f>VLOOKUP(B8576,Users!$A$2:$C$10000,3,FALSE)</f>
        <v>#N/A</v>
      </c>
    </row>
    <row r="8577" spans="1:10" ht="15.75" customHeight="1">
      <c r="A8577" s="3"/>
      <c r="B8577" s="3"/>
      <c r="C8577" s="3"/>
      <c r="D8577" s="3"/>
      <c r="E8577" s="3"/>
      <c r="F8577" s="30" t="str">
        <f t="array" ref="F8577">IF(C8577&lt;&gt;"",INDEX(FunctionalValues,MATCH(C8577,KanoFunctional,0),2),"")</f>
        <v/>
      </c>
      <c r="G8577" s="30" t="str">
        <f t="array" ref="G8577">IF(D8577&lt;&gt;"",INDEX(DysfunctionalValues,2,MATCH(D8577,KanoDysfunctional,0)),"")</f>
        <v/>
      </c>
      <c r="H8577" s="30" t="str">
        <f t="array" ref="H8577">IF(C8577&lt;&gt;"",INDEX(KanoTable,MATCH(C8577,KanoFunctional,0),MATCH(D8577,KanoDysfunctional,0)),"")</f>
        <v/>
      </c>
      <c r="I8577" s="30" t="str">
        <f t="shared" si="135"/>
        <v/>
      </c>
      <c r="J8577" s="30" t="e">
        <f>VLOOKUP(B8577,Users!$A$2:$C$10000,3,FALSE)</f>
        <v>#N/A</v>
      </c>
    </row>
    <row r="8578" spans="1:10" ht="15.75" customHeight="1">
      <c r="A8578" s="3"/>
      <c r="B8578" s="3"/>
      <c r="C8578" s="3"/>
      <c r="D8578" s="3"/>
      <c r="E8578" s="3"/>
      <c r="F8578" s="30" t="str">
        <f t="array" ref="F8578">IF(C8578&lt;&gt;"",INDEX(FunctionalValues,MATCH(C8578,KanoFunctional,0),2),"")</f>
        <v/>
      </c>
      <c r="G8578" s="30" t="str">
        <f t="array" ref="G8578">IF(D8578&lt;&gt;"",INDEX(DysfunctionalValues,2,MATCH(D8578,KanoDysfunctional,0)),"")</f>
        <v/>
      </c>
      <c r="H8578" s="30" t="str">
        <f t="array" ref="H8578">IF(C8578&lt;&gt;"",INDEX(KanoTable,MATCH(C8578,KanoFunctional,0),MATCH(D8578,KanoDysfunctional,0)),"")</f>
        <v/>
      </c>
      <c r="I8578" s="30" t="str">
        <f t="shared" si="135"/>
        <v/>
      </c>
      <c r="J8578" s="30" t="e">
        <f>VLOOKUP(B8578,Users!$A$2:$C$10000,3,FALSE)</f>
        <v>#N/A</v>
      </c>
    </row>
    <row r="8579" spans="1:10" ht="15.75" customHeight="1">
      <c r="A8579" s="3"/>
      <c r="B8579" s="3"/>
      <c r="C8579" s="3"/>
      <c r="D8579" s="3"/>
      <c r="E8579" s="3"/>
      <c r="F8579" s="30" t="str">
        <f t="array" ref="F8579">IF(C8579&lt;&gt;"",INDEX(FunctionalValues,MATCH(C8579,KanoFunctional,0),2),"")</f>
        <v/>
      </c>
      <c r="G8579" s="30" t="str">
        <f t="array" ref="G8579">IF(D8579&lt;&gt;"",INDEX(DysfunctionalValues,2,MATCH(D8579,KanoDysfunctional,0)),"")</f>
        <v/>
      </c>
      <c r="H8579" s="30" t="str">
        <f t="array" ref="H8579">IF(C8579&lt;&gt;"",INDEX(KanoTable,MATCH(C8579,KanoFunctional,0),MATCH(D8579,KanoDysfunctional,0)),"")</f>
        <v/>
      </c>
      <c r="I8579" s="30" t="str">
        <f t="shared" si="135"/>
        <v/>
      </c>
      <c r="J8579" s="30" t="e">
        <f>VLOOKUP(B8579,Users!$A$2:$C$10000,3,FALSE)</f>
        <v>#N/A</v>
      </c>
    </row>
    <row r="8580" spans="1:10" ht="15.75" customHeight="1">
      <c r="A8580" s="3"/>
      <c r="B8580" s="3"/>
      <c r="C8580" s="3"/>
      <c r="D8580" s="3"/>
      <c r="E8580" s="3"/>
      <c r="F8580" s="30" t="str">
        <f t="array" ref="F8580">IF(C8580&lt;&gt;"",INDEX(FunctionalValues,MATCH(C8580,KanoFunctional,0),2),"")</f>
        <v/>
      </c>
      <c r="G8580" s="30" t="str">
        <f t="array" ref="G8580">IF(D8580&lt;&gt;"",INDEX(DysfunctionalValues,2,MATCH(D8580,KanoDysfunctional,0)),"")</f>
        <v/>
      </c>
      <c r="H8580" s="30" t="str">
        <f t="array" ref="H8580">IF(C8580&lt;&gt;"",INDEX(KanoTable,MATCH(C8580,KanoFunctional,0),MATCH(D8580,KanoDysfunctional,0)),"")</f>
        <v/>
      </c>
      <c r="I8580" s="30" t="str">
        <f t="shared" si="135"/>
        <v/>
      </c>
      <c r="J8580" s="30" t="e">
        <f>VLOOKUP(B8580,Users!$A$2:$C$10000,3,FALSE)</f>
        <v>#N/A</v>
      </c>
    </row>
    <row r="8581" spans="1:10" ht="15.75" customHeight="1">
      <c r="A8581" s="3"/>
      <c r="B8581" s="3"/>
      <c r="C8581" s="3"/>
      <c r="D8581" s="3"/>
      <c r="E8581" s="3"/>
      <c r="F8581" s="30" t="str">
        <f t="array" ref="F8581">IF(C8581&lt;&gt;"",INDEX(FunctionalValues,MATCH(C8581,KanoFunctional,0),2),"")</f>
        <v/>
      </c>
      <c r="G8581" s="30" t="str">
        <f t="array" ref="G8581">IF(D8581&lt;&gt;"",INDEX(DysfunctionalValues,2,MATCH(D8581,KanoDysfunctional,0)),"")</f>
        <v/>
      </c>
      <c r="H8581" s="30" t="str">
        <f t="array" ref="H8581">IF(C8581&lt;&gt;"",INDEX(KanoTable,MATCH(C8581,KanoFunctional,0),MATCH(D8581,KanoDysfunctional,0)),"")</f>
        <v/>
      </c>
      <c r="I8581" s="30" t="str">
        <f t="shared" si="135"/>
        <v/>
      </c>
      <c r="J8581" s="30" t="e">
        <f>VLOOKUP(B8581,Users!$A$2:$C$10000,3,FALSE)</f>
        <v>#N/A</v>
      </c>
    </row>
    <row r="8582" spans="1:10" ht="15.75" customHeight="1">
      <c r="A8582" s="3"/>
      <c r="B8582" s="3"/>
      <c r="C8582" s="3"/>
      <c r="D8582" s="3"/>
      <c r="E8582" s="3"/>
      <c r="F8582" s="30" t="str">
        <f t="array" ref="F8582">IF(C8582&lt;&gt;"",INDEX(FunctionalValues,MATCH(C8582,KanoFunctional,0),2),"")</f>
        <v/>
      </c>
      <c r="G8582" s="30" t="str">
        <f t="array" ref="G8582">IF(D8582&lt;&gt;"",INDEX(DysfunctionalValues,2,MATCH(D8582,KanoDysfunctional,0)),"")</f>
        <v/>
      </c>
      <c r="H8582" s="30" t="str">
        <f t="array" ref="H8582">IF(C8582&lt;&gt;"",INDEX(KanoTable,MATCH(C8582,KanoFunctional,0),MATCH(D8582,KanoDysfunctional,0)),"")</f>
        <v/>
      </c>
      <c r="I8582" s="30" t="str">
        <f t="shared" si="135"/>
        <v/>
      </c>
      <c r="J8582" s="30" t="e">
        <f>VLOOKUP(B8582,Users!$A$2:$C$10000,3,FALSE)</f>
        <v>#N/A</v>
      </c>
    </row>
    <row r="8583" spans="1:10" ht="15.75" customHeight="1">
      <c r="A8583" s="3"/>
      <c r="B8583" s="3"/>
      <c r="C8583" s="3"/>
      <c r="D8583" s="3"/>
      <c r="E8583" s="3"/>
      <c r="F8583" s="30" t="str">
        <f t="array" ref="F8583">IF(C8583&lt;&gt;"",INDEX(FunctionalValues,MATCH(C8583,KanoFunctional,0),2),"")</f>
        <v/>
      </c>
      <c r="G8583" s="30" t="str">
        <f t="array" ref="G8583">IF(D8583&lt;&gt;"",INDEX(DysfunctionalValues,2,MATCH(D8583,KanoDysfunctional,0)),"")</f>
        <v/>
      </c>
      <c r="H8583" s="30" t="str">
        <f t="array" ref="H8583">IF(C8583&lt;&gt;"",INDEX(KanoTable,MATCH(C8583,KanoFunctional,0),MATCH(D8583,KanoDysfunctional,0)),"")</f>
        <v/>
      </c>
      <c r="I8583" s="30" t="str">
        <f t="shared" si="135"/>
        <v/>
      </c>
      <c r="J8583" s="30" t="e">
        <f>VLOOKUP(B8583,Users!$A$2:$C$10000,3,FALSE)</f>
        <v>#N/A</v>
      </c>
    </row>
    <row r="8584" spans="1:10" ht="15.75" customHeight="1">
      <c r="A8584" s="3"/>
      <c r="B8584" s="3"/>
      <c r="C8584" s="3"/>
      <c r="D8584" s="3"/>
      <c r="E8584" s="3"/>
      <c r="F8584" s="30" t="str">
        <f t="array" ref="F8584">IF(C8584&lt;&gt;"",INDEX(FunctionalValues,MATCH(C8584,KanoFunctional,0),2),"")</f>
        <v/>
      </c>
      <c r="G8584" s="30" t="str">
        <f t="array" ref="G8584">IF(D8584&lt;&gt;"",INDEX(DysfunctionalValues,2,MATCH(D8584,KanoDysfunctional,0)),"")</f>
        <v/>
      </c>
      <c r="H8584" s="30" t="str">
        <f t="array" ref="H8584">IF(C8584&lt;&gt;"",INDEX(KanoTable,MATCH(C8584,KanoFunctional,0),MATCH(D8584,KanoDysfunctional,0)),"")</f>
        <v/>
      </c>
      <c r="I8584" s="30" t="str">
        <f t="shared" si="135"/>
        <v/>
      </c>
      <c r="J8584" s="30" t="e">
        <f>VLOOKUP(B8584,Users!$A$2:$C$10000,3,FALSE)</f>
        <v>#N/A</v>
      </c>
    </row>
    <row r="8585" spans="1:10" ht="15.75" customHeight="1">
      <c r="A8585" s="3"/>
      <c r="B8585" s="3"/>
      <c r="C8585" s="3"/>
      <c r="D8585" s="3"/>
      <c r="E8585" s="3"/>
      <c r="F8585" s="30" t="str">
        <f t="array" ref="F8585">IF(C8585&lt;&gt;"",INDEX(FunctionalValues,MATCH(C8585,KanoFunctional,0),2),"")</f>
        <v/>
      </c>
      <c r="G8585" s="30" t="str">
        <f t="array" ref="G8585">IF(D8585&lt;&gt;"",INDEX(DysfunctionalValues,2,MATCH(D8585,KanoDysfunctional,0)),"")</f>
        <v/>
      </c>
      <c r="H8585" s="30" t="str">
        <f t="array" ref="H8585">IF(C8585&lt;&gt;"",INDEX(KanoTable,MATCH(C8585,KanoFunctional,0),MATCH(D8585,KanoDysfunctional,0)),"")</f>
        <v/>
      </c>
      <c r="I8585" s="30" t="str">
        <f t="shared" si="135"/>
        <v/>
      </c>
      <c r="J8585" s="30" t="e">
        <f>VLOOKUP(B8585,Users!$A$2:$C$10000,3,FALSE)</f>
        <v>#N/A</v>
      </c>
    </row>
    <row r="8586" spans="1:10" ht="15.75" customHeight="1">
      <c r="A8586" s="3"/>
      <c r="B8586" s="3"/>
      <c r="C8586" s="3"/>
      <c r="D8586" s="3"/>
      <c r="E8586" s="3"/>
      <c r="F8586" s="30" t="str">
        <f t="array" ref="F8586">IF(C8586&lt;&gt;"",INDEX(FunctionalValues,MATCH(C8586,KanoFunctional,0),2),"")</f>
        <v/>
      </c>
      <c r="G8586" s="30" t="str">
        <f t="array" ref="G8586">IF(D8586&lt;&gt;"",INDEX(DysfunctionalValues,2,MATCH(D8586,KanoDysfunctional,0)),"")</f>
        <v/>
      </c>
      <c r="H8586" s="30" t="str">
        <f t="array" ref="H8586">IF(C8586&lt;&gt;"",INDEX(KanoTable,MATCH(C8586,KanoFunctional,0),MATCH(D8586,KanoDysfunctional,0)),"")</f>
        <v/>
      </c>
      <c r="I8586" s="30" t="str">
        <f t="shared" si="135"/>
        <v/>
      </c>
      <c r="J8586" s="30" t="e">
        <f>VLOOKUP(B8586,Users!$A$2:$C$10000,3,FALSE)</f>
        <v>#N/A</v>
      </c>
    </row>
    <row r="8587" spans="1:10" ht="15.75" customHeight="1">
      <c r="A8587" s="3"/>
      <c r="B8587" s="3"/>
      <c r="C8587" s="3"/>
      <c r="D8587" s="3"/>
      <c r="E8587" s="3"/>
      <c r="F8587" s="30" t="str">
        <f t="array" ref="F8587">IF(C8587&lt;&gt;"",INDEX(FunctionalValues,MATCH(C8587,KanoFunctional,0),2),"")</f>
        <v/>
      </c>
      <c r="G8587" s="30" t="str">
        <f t="array" ref="G8587">IF(D8587&lt;&gt;"",INDEX(DysfunctionalValues,2,MATCH(D8587,KanoDysfunctional,0)),"")</f>
        <v/>
      </c>
      <c r="H8587" s="30" t="str">
        <f t="array" ref="H8587">IF(C8587&lt;&gt;"",INDEX(KanoTable,MATCH(C8587,KanoFunctional,0),MATCH(D8587,KanoDysfunctional,0)),"")</f>
        <v/>
      </c>
      <c r="I8587" s="30" t="str">
        <f t="shared" si="135"/>
        <v/>
      </c>
      <c r="J8587" s="30" t="e">
        <f>VLOOKUP(B8587,Users!$A$2:$C$10000,3,FALSE)</f>
        <v>#N/A</v>
      </c>
    </row>
    <row r="8588" spans="1:10" ht="15.75" customHeight="1">
      <c r="A8588" s="3"/>
      <c r="B8588" s="3"/>
      <c r="C8588" s="3"/>
      <c r="D8588" s="3"/>
      <c r="E8588" s="3"/>
      <c r="F8588" s="30" t="str">
        <f t="array" ref="F8588">IF(C8588&lt;&gt;"",INDEX(FunctionalValues,MATCH(C8588,KanoFunctional,0),2),"")</f>
        <v/>
      </c>
      <c r="G8588" s="30" t="str">
        <f t="array" ref="G8588">IF(D8588&lt;&gt;"",INDEX(DysfunctionalValues,2,MATCH(D8588,KanoDysfunctional,0)),"")</f>
        <v/>
      </c>
      <c r="H8588" s="30" t="str">
        <f t="array" ref="H8588">IF(C8588&lt;&gt;"",INDEX(KanoTable,MATCH(C8588,KanoFunctional,0),MATCH(D8588,KanoDysfunctional,0)),"")</f>
        <v/>
      </c>
      <c r="I8588" s="30" t="str">
        <f t="shared" si="135"/>
        <v/>
      </c>
      <c r="J8588" s="30" t="e">
        <f>VLOOKUP(B8588,Users!$A$2:$C$10000,3,FALSE)</f>
        <v>#N/A</v>
      </c>
    </row>
    <row r="8589" spans="1:10" ht="15.75" customHeight="1">
      <c r="A8589" s="3"/>
      <c r="B8589" s="3"/>
      <c r="C8589" s="3"/>
      <c r="D8589" s="3"/>
      <c r="E8589" s="3"/>
      <c r="F8589" s="30" t="str">
        <f t="array" ref="F8589">IF(C8589&lt;&gt;"",INDEX(FunctionalValues,MATCH(C8589,KanoFunctional,0),2),"")</f>
        <v/>
      </c>
      <c r="G8589" s="30" t="str">
        <f t="array" ref="G8589">IF(D8589&lt;&gt;"",INDEX(DysfunctionalValues,2,MATCH(D8589,KanoDysfunctional,0)),"")</f>
        <v/>
      </c>
      <c r="H8589" s="30" t="str">
        <f t="array" ref="H8589">IF(C8589&lt;&gt;"",INDEX(KanoTable,MATCH(C8589,KanoFunctional,0),MATCH(D8589,KanoDysfunctional,0)),"")</f>
        <v/>
      </c>
      <c r="I8589" s="30" t="str">
        <f t="shared" si="135"/>
        <v/>
      </c>
      <c r="J8589" s="30" t="e">
        <f>VLOOKUP(B8589,Users!$A$2:$C$10000,3,FALSE)</f>
        <v>#N/A</v>
      </c>
    </row>
    <row r="8590" spans="1:10" ht="15.75" customHeight="1">
      <c r="A8590" s="3"/>
      <c r="B8590" s="3"/>
      <c r="C8590" s="3"/>
      <c r="D8590" s="3"/>
      <c r="E8590" s="3"/>
      <c r="F8590" s="30" t="str">
        <f t="array" ref="F8590">IF(C8590&lt;&gt;"",INDEX(FunctionalValues,MATCH(C8590,KanoFunctional,0),2),"")</f>
        <v/>
      </c>
      <c r="G8590" s="30" t="str">
        <f t="array" ref="G8590">IF(D8590&lt;&gt;"",INDEX(DysfunctionalValues,2,MATCH(D8590,KanoDysfunctional,0)),"")</f>
        <v/>
      </c>
      <c r="H8590" s="30" t="str">
        <f t="array" ref="H8590">IF(C8590&lt;&gt;"",INDEX(KanoTable,MATCH(C8590,KanoFunctional,0),MATCH(D8590,KanoDysfunctional,0)),"")</f>
        <v/>
      </c>
      <c r="I8590" s="30" t="str">
        <f t="shared" si="135"/>
        <v/>
      </c>
      <c r="J8590" s="30" t="e">
        <f>VLOOKUP(B8590,Users!$A$2:$C$10000,3,FALSE)</f>
        <v>#N/A</v>
      </c>
    </row>
    <row r="8591" spans="1:10" ht="15.75" customHeight="1">
      <c r="A8591" s="3"/>
      <c r="B8591" s="3"/>
      <c r="C8591" s="3"/>
      <c r="D8591" s="3"/>
      <c r="E8591" s="3"/>
      <c r="F8591" s="30" t="str">
        <f t="array" ref="F8591">IF(C8591&lt;&gt;"",INDEX(FunctionalValues,MATCH(C8591,KanoFunctional,0),2),"")</f>
        <v/>
      </c>
      <c r="G8591" s="30" t="str">
        <f t="array" ref="G8591">IF(D8591&lt;&gt;"",INDEX(DysfunctionalValues,2,MATCH(D8591,KanoDysfunctional,0)),"")</f>
        <v/>
      </c>
      <c r="H8591" s="30" t="str">
        <f t="array" ref="H8591">IF(C8591&lt;&gt;"",INDEX(KanoTable,MATCH(C8591,KanoFunctional,0),MATCH(D8591,KanoDysfunctional,0)),"")</f>
        <v/>
      </c>
      <c r="I8591" s="30" t="str">
        <f t="shared" si="135"/>
        <v/>
      </c>
      <c r="J8591" s="30" t="e">
        <f>VLOOKUP(B8591,Users!$A$2:$C$10000,3,FALSE)</f>
        <v>#N/A</v>
      </c>
    </row>
    <row r="8592" spans="1:10" ht="15.75" customHeight="1">
      <c r="A8592" s="3"/>
      <c r="B8592" s="3"/>
      <c r="C8592" s="3"/>
      <c r="D8592" s="3"/>
      <c r="E8592" s="3"/>
      <c r="F8592" s="30" t="str">
        <f t="array" ref="F8592">IF(C8592&lt;&gt;"",INDEX(FunctionalValues,MATCH(C8592,KanoFunctional,0),2),"")</f>
        <v/>
      </c>
      <c r="G8592" s="30" t="str">
        <f t="array" ref="G8592">IF(D8592&lt;&gt;"",INDEX(DysfunctionalValues,2,MATCH(D8592,KanoDysfunctional,0)),"")</f>
        <v/>
      </c>
      <c r="H8592" s="30" t="str">
        <f t="array" ref="H8592">IF(C8592&lt;&gt;"",INDEX(KanoTable,MATCH(C8592,KanoFunctional,0),MATCH(D8592,KanoDysfunctional,0)),"")</f>
        <v/>
      </c>
      <c r="I8592" s="30" t="str">
        <f t="shared" si="135"/>
        <v/>
      </c>
      <c r="J8592" s="30" t="e">
        <f>VLOOKUP(B8592,Users!$A$2:$C$10000,3,FALSE)</f>
        <v>#N/A</v>
      </c>
    </row>
    <row r="8593" spans="1:10" ht="15.75" customHeight="1">
      <c r="A8593" s="3"/>
      <c r="B8593" s="3"/>
      <c r="C8593" s="3"/>
      <c r="D8593" s="3"/>
      <c r="E8593" s="3"/>
      <c r="F8593" s="30" t="str">
        <f t="array" ref="F8593">IF(C8593&lt;&gt;"",INDEX(FunctionalValues,MATCH(C8593,KanoFunctional,0),2),"")</f>
        <v/>
      </c>
      <c r="G8593" s="30" t="str">
        <f t="array" ref="G8593">IF(D8593&lt;&gt;"",INDEX(DysfunctionalValues,2,MATCH(D8593,KanoDysfunctional,0)),"")</f>
        <v/>
      </c>
      <c r="H8593" s="30" t="str">
        <f t="array" ref="H8593">IF(C8593&lt;&gt;"",INDEX(KanoTable,MATCH(C8593,KanoFunctional,0),MATCH(D8593,KanoDysfunctional,0)),"")</f>
        <v/>
      </c>
      <c r="I8593" s="30" t="str">
        <f t="shared" si="135"/>
        <v/>
      </c>
      <c r="J8593" s="30" t="e">
        <f>VLOOKUP(B8593,Users!$A$2:$C$10000,3,FALSE)</f>
        <v>#N/A</v>
      </c>
    </row>
    <row r="8594" spans="1:10" ht="15.75" customHeight="1">
      <c r="A8594" s="3"/>
      <c r="B8594" s="3"/>
      <c r="C8594" s="3"/>
      <c r="D8594" s="3"/>
      <c r="E8594" s="3"/>
      <c r="F8594" s="30" t="str">
        <f t="array" ref="F8594">IF(C8594&lt;&gt;"",INDEX(FunctionalValues,MATCH(C8594,KanoFunctional,0),2),"")</f>
        <v/>
      </c>
      <c r="G8594" s="30" t="str">
        <f t="array" ref="G8594">IF(D8594&lt;&gt;"",INDEX(DysfunctionalValues,2,MATCH(D8594,KanoDysfunctional,0)),"")</f>
        <v/>
      </c>
      <c r="H8594" s="30" t="str">
        <f t="array" ref="H8594">IF(C8594&lt;&gt;"",INDEX(KanoTable,MATCH(C8594,KanoFunctional,0),MATCH(D8594,KanoDysfunctional,0)),"")</f>
        <v/>
      </c>
      <c r="I8594" s="30" t="str">
        <f t="shared" si="135"/>
        <v/>
      </c>
      <c r="J8594" s="30" t="e">
        <f>VLOOKUP(B8594,Users!$A$2:$C$10000,3,FALSE)</f>
        <v>#N/A</v>
      </c>
    </row>
    <row r="8595" spans="1:10" ht="15.75" customHeight="1">
      <c r="A8595" s="3"/>
      <c r="B8595" s="3"/>
      <c r="C8595" s="3"/>
      <c r="D8595" s="3"/>
      <c r="E8595" s="3"/>
      <c r="F8595" s="30" t="str">
        <f t="array" ref="F8595">IF(C8595&lt;&gt;"",INDEX(FunctionalValues,MATCH(C8595,KanoFunctional,0),2),"")</f>
        <v/>
      </c>
      <c r="G8595" s="30" t="str">
        <f t="array" ref="G8595">IF(D8595&lt;&gt;"",INDEX(DysfunctionalValues,2,MATCH(D8595,KanoDysfunctional,0)),"")</f>
        <v/>
      </c>
      <c r="H8595" s="30" t="str">
        <f t="array" ref="H8595">IF(C8595&lt;&gt;"",INDEX(KanoTable,MATCH(C8595,KanoFunctional,0),MATCH(D8595,KanoDysfunctional,0)),"")</f>
        <v/>
      </c>
      <c r="I8595" s="30" t="str">
        <f t="shared" si="135"/>
        <v/>
      </c>
      <c r="J8595" s="30" t="e">
        <f>VLOOKUP(B8595,Users!$A$2:$C$10000,3,FALSE)</f>
        <v>#N/A</v>
      </c>
    </row>
    <row r="8596" spans="1:10" ht="15.75" customHeight="1">
      <c r="A8596" s="3"/>
      <c r="B8596" s="3"/>
      <c r="C8596" s="3"/>
      <c r="D8596" s="3"/>
      <c r="E8596" s="3"/>
      <c r="F8596" s="30" t="str">
        <f t="array" ref="F8596">IF(C8596&lt;&gt;"",INDEX(FunctionalValues,MATCH(C8596,KanoFunctional,0),2),"")</f>
        <v/>
      </c>
      <c r="G8596" s="30" t="str">
        <f t="array" ref="G8596">IF(D8596&lt;&gt;"",INDEX(DysfunctionalValues,2,MATCH(D8596,KanoDysfunctional,0)),"")</f>
        <v/>
      </c>
      <c r="H8596" s="30" t="str">
        <f t="array" ref="H8596">IF(C8596&lt;&gt;"",INDEX(KanoTable,MATCH(C8596,KanoFunctional,0),MATCH(D8596,KanoDysfunctional,0)),"")</f>
        <v/>
      </c>
      <c r="I8596" s="30" t="str">
        <f t="shared" si="135"/>
        <v/>
      </c>
      <c r="J8596" s="30" t="e">
        <f>VLOOKUP(B8596,Users!$A$2:$C$10000,3,FALSE)</f>
        <v>#N/A</v>
      </c>
    </row>
    <row r="8597" spans="1:10" ht="15.75" customHeight="1">
      <c r="A8597" s="3"/>
      <c r="B8597" s="3"/>
      <c r="C8597" s="3"/>
      <c r="D8597" s="3"/>
      <c r="E8597" s="3"/>
      <c r="F8597" s="30" t="str">
        <f t="array" ref="F8597">IF(C8597&lt;&gt;"",INDEX(FunctionalValues,MATCH(C8597,KanoFunctional,0),2),"")</f>
        <v/>
      </c>
      <c r="G8597" s="30" t="str">
        <f t="array" ref="G8597">IF(D8597&lt;&gt;"",INDEX(DysfunctionalValues,2,MATCH(D8597,KanoDysfunctional,0)),"")</f>
        <v/>
      </c>
      <c r="H8597" s="30" t="str">
        <f t="array" ref="H8597">IF(C8597&lt;&gt;"",INDEX(KanoTable,MATCH(C8597,KanoFunctional,0),MATCH(D8597,KanoDysfunctional,0)),"")</f>
        <v/>
      </c>
      <c r="I8597" s="30" t="str">
        <f t="shared" si="135"/>
        <v/>
      </c>
      <c r="J8597" s="30" t="e">
        <f>VLOOKUP(B8597,Users!$A$2:$C$10000,3,FALSE)</f>
        <v>#N/A</v>
      </c>
    </row>
    <row r="8598" spans="1:10" ht="15.75" customHeight="1">
      <c r="A8598" s="3"/>
      <c r="B8598" s="3"/>
      <c r="C8598" s="3"/>
      <c r="D8598" s="3"/>
      <c r="E8598" s="3"/>
      <c r="F8598" s="30" t="str">
        <f t="array" ref="F8598">IF(C8598&lt;&gt;"",INDEX(FunctionalValues,MATCH(C8598,KanoFunctional,0),2),"")</f>
        <v/>
      </c>
      <c r="G8598" s="30" t="str">
        <f t="array" ref="G8598">IF(D8598&lt;&gt;"",INDEX(DysfunctionalValues,2,MATCH(D8598,KanoDysfunctional,0)),"")</f>
        <v/>
      </c>
      <c r="H8598" s="30" t="str">
        <f t="array" ref="H8598">IF(C8598&lt;&gt;"",INDEX(KanoTable,MATCH(C8598,KanoFunctional,0),MATCH(D8598,KanoDysfunctional,0)),"")</f>
        <v/>
      </c>
      <c r="I8598" s="30" t="str">
        <f t="shared" ref="I8598:I8661" si="136">IF(C8598&lt;&gt;"",MATCH(H8598,KanoResultCodes,0),"")</f>
        <v/>
      </c>
      <c r="J8598" s="30" t="e">
        <f>VLOOKUP(B8598,Users!$A$2:$C$10000,3,FALSE)</f>
        <v>#N/A</v>
      </c>
    </row>
    <row r="8599" spans="1:10" ht="15.75" customHeight="1">
      <c r="A8599" s="3"/>
      <c r="B8599" s="3"/>
      <c r="C8599" s="3"/>
      <c r="D8599" s="3"/>
      <c r="E8599" s="3"/>
      <c r="F8599" s="30" t="str">
        <f t="array" ref="F8599">IF(C8599&lt;&gt;"",INDEX(FunctionalValues,MATCH(C8599,KanoFunctional,0),2),"")</f>
        <v/>
      </c>
      <c r="G8599" s="30" t="str">
        <f t="array" ref="G8599">IF(D8599&lt;&gt;"",INDEX(DysfunctionalValues,2,MATCH(D8599,KanoDysfunctional,0)),"")</f>
        <v/>
      </c>
      <c r="H8599" s="30" t="str">
        <f t="array" ref="H8599">IF(C8599&lt;&gt;"",INDEX(KanoTable,MATCH(C8599,KanoFunctional,0),MATCH(D8599,KanoDysfunctional,0)),"")</f>
        <v/>
      </c>
      <c r="I8599" s="30" t="str">
        <f t="shared" si="136"/>
        <v/>
      </c>
      <c r="J8599" s="30" t="e">
        <f>VLOOKUP(B8599,Users!$A$2:$C$10000,3,FALSE)</f>
        <v>#N/A</v>
      </c>
    </row>
    <row r="8600" spans="1:10" ht="15.75" customHeight="1">
      <c r="A8600" s="3"/>
      <c r="B8600" s="3"/>
      <c r="C8600" s="3"/>
      <c r="D8600" s="3"/>
      <c r="E8600" s="3"/>
      <c r="F8600" s="30" t="str">
        <f t="array" ref="F8600">IF(C8600&lt;&gt;"",INDEX(FunctionalValues,MATCH(C8600,KanoFunctional,0),2),"")</f>
        <v/>
      </c>
      <c r="G8600" s="30" t="str">
        <f t="array" ref="G8600">IF(D8600&lt;&gt;"",INDEX(DysfunctionalValues,2,MATCH(D8600,KanoDysfunctional,0)),"")</f>
        <v/>
      </c>
      <c r="H8600" s="30" t="str">
        <f t="array" ref="H8600">IF(C8600&lt;&gt;"",INDEX(KanoTable,MATCH(C8600,KanoFunctional,0),MATCH(D8600,KanoDysfunctional,0)),"")</f>
        <v/>
      </c>
      <c r="I8600" s="30" t="str">
        <f t="shared" si="136"/>
        <v/>
      </c>
      <c r="J8600" s="30" t="e">
        <f>VLOOKUP(B8600,Users!$A$2:$C$10000,3,FALSE)</f>
        <v>#N/A</v>
      </c>
    </row>
    <row r="8601" spans="1:10" ht="15.75" customHeight="1">
      <c r="A8601" s="3"/>
      <c r="B8601" s="3"/>
      <c r="C8601" s="3"/>
      <c r="D8601" s="3"/>
      <c r="E8601" s="3"/>
      <c r="F8601" s="30" t="str">
        <f t="array" ref="F8601">IF(C8601&lt;&gt;"",INDEX(FunctionalValues,MATCH(C8601,KanoFunctional,0),2),"")</f>
        <v/>
      </c>
      <c r="G8601" s="30" t="str">
        <f t="array" ref="G8601">IF(D8601&lt;&gt;"",INDEX(DysfunctionalValues,2,MATCH(D8601,KanoDysfunctional,0)),"")</f>
        <v/>
      </c>
      <c r="H8601" s="30" t="str">
        <f t="array" ref="H8601">IF(C8601&lt;&gt;"",INDEX(KanoTable,MATCH(C8601,KanoFunctional,0),MATCH(D8601,KanoDysfunctional,0)),"")</f>
        <v/>
      </c>
      <c r="I8601" s="30" t="str">
        <f t="shared" si="136"/>
        <v/>
      </c>
      <c r="J8601" s="30" t="e">
        <f>VLOOKUP(B8601,Users!$A$2:$C$10000,3,FALSE)</f>
        <v>#N/A</v>
      </c>
    </row>
    <row r="8602" spans="1:10" ht="15.75" customHeight="1">
      <c r="A8602" s="3"/>
      <c r="B8602" s="3"/>
      <c r="C8602" s="3"/>
      <c r="D8602" s="3"/>
      <c r="E8602" s="3"/>
      <c r="F8602" s="30" t="str">
        <f t="array" ref="F8602">IF(C8602&lt;&gt;"",INDEX(FunctionalValues,MATCH(C8602,KanoFunctional,0),2),"")</f>
        <v/>
      </c>
      <c r="G8602" s="30" t="str">
        <f t="array" ref="G8602">IF(D8602&lt;&gt;"",INDEX(DysfunctionalValues,2,MATCH(D8602,KanoDysfunctional,0)),"")</f>
        <v/>
      </c>
      <c r="H8602" s="30" t="str">
        <f t="array" ref="H8602">IF(C8602&lt;&gt;"",INDEX(KanoTable,MATCH(C8602,KanoFunctional,0),MATCH(D8602,KanoDysfunctional,0)),"")</f>
        <v/>
      </c>
      <c r="I8602" s="30" t="str">
        <f t="shared" si="136"/>
        <v/>
      </c>
      <c r="J8602" s="30" t="e">
        <f>VLOOKUP(B8602,Users!$A$2:$C$10000,3,FALSE)</f>
        <v>#N/A</v>
      </c>
    </row>
    <row r="8603" spans="1:10" ht="15.75" customHeight="1">
      <c r="A8603" s="3"/>
      <c r="B8603" s="3"/>
      <c r="C8603" s="3"/>
      <c r="D8603" s="3"/>
      <c r="E8603" s="3"/>
      <c r="F8603" s="30" t="str">
        <f t="array" ref="F8603">IF(C8603&lt;&gt;"",INDEX(FunctionalValues,MATCH(C8603,KanoFunctional,0),2),"")</f>
        <v/>
      </c>
      <c r="G8603" s="30" t="str">
        <f t="array" ref="G8603">IF(D8603&lt;&gt;"",INDEX(DysfunctionalValues,2,MATCH(D8603,KanoDysfunctional,0)),"")</f>
        <v/>
      </c>
      <c r="H8603" s="30" t="str">
        <f t="array" ref="H8603">IF(C8603&lt;&gt;"",INDEX(KanoTable,MATCH(C8603,KanoFunctional,0),MATCH(D8603,KanoDysfunctional,0)),"")</f>
        <v/>
      </c>
      <c r="I8603" s="30" t="str">
        <f t="shared" si="136"/>
        <v/>
      </c>
      <c r="J8603" s="30" t="e">
        <f>VLOOKUP(B8603,Users!$A$2:$C$10000,3,FALSE)</f>
        <v>#N/A</v>
      </c>
    </row>
    <row r="8604" spans="1:10" ht="15.75" customHeight="1">
      <c r="A8604" s="3"/>
      <c r="B8604" s="3"/>
      <c r="C8604" s="3"/>
      <c r="D8604" s="3"/>
      <c r="E8604" s="3"/>
      <c r="F8604" s="30" t="str">
        <f t="array" ref="F8604">IF(C8604&lt;&gt;"",INDEX(FunctionalValues,MATCH(C8604,KanoFunctional,0),2),"")</f>
        <v/>
      </c>
      <c r="G8604" s="30" t="str">
        <f t="array" ref="G8604">IF(D8604&lt;&gt;"",INDEX(DysfunctionalValues,2,MATCH(D8604,KanoDysfunctional,0)),"")</f>
        <v/>
      </c>
      <c r="H8604" s="30" t="str">
        <f t="array" ref="H8604">IF(C8604&lt;&gt;"",INDEX(KanoTable,MATCH(C8604,KanoFunctional,0),MATCH(D8604,KanoDysfunctional,0)),"")</f>
        <v/>
      </c>
      <c r="I8604" s="30" t="str">
        <f t="shared" si="136"/>
        <v/>
      </c>
      <c r="J8604" s="30" t="e">
        <f>VLOOKUP(B8604,Users!$A$2:$C$10000,3,FALSE)</f>
        <v>#N/A</v>
      </c>
    </row>
    <row r="8605" spans="1:10" ht="15.75" customHeight="1">
      <c r="A8605" s="3"/>
      <c r="B8605" s="3"/>
      <c r="C8605" s="3"/>
      <c r="D8605" s="3"/>
      <c r="E8605" s="3"/>
      <c r="F8605" s="30" t="str">
        <f t="array" ref="F8605">IF(C8605&lt;&gt;"",INDEX(FunctionalValues,MATCH(C8605,KanoFunctional,0),2),"")</f>
        <v/>
      </c>
      <c r="G8605" s="30" t="str">
        <f t="array" ref="G8605">IF(D8605&lt;&gt;"",INDEX(DysfunctionalValues,2,MATCH(D8605,KanoDysfunctional,0)),"")</f>
        <v/>
      </c>
      <c r="H8605" s="30" t="str">
        <f t="array" ref="H8605">IF(C8605&lt;&gt;"",INDEX(KanoTable,MATCH(C8605,KanoFunctional,0),MATCH(D8605,KanoDysfunctional,0)),"")</f>
        <v/>
      </c>
      <c r="I8605" s="30" t="str">
        <f t="shared" si="136"/>
        <v/>
      </c>
      <c r="J8605" s="30" t="e">
        <f>VLOOKUP(B8605,Users!$A$2:$C$10000,3,FALSE)</f>
        <v>#N/A</v>
      </c>
    </row>
    <row r="8606" spans="1:10" ht="15.75" customHeight="1">
      <c r="A8606" s="3"/>
      <c r="B8606" s="3"/>
      <c r="C8606" s="3"/>
      <c r="D8606" s="3"/>
      <c r="E8606" s="3"/>
      <c r="F8606" s="30" t="str">
        <f t="array" ref="F8606">IF(C8606&lt;&gt;"",INDEX(FunctionalValues,MATCH(C8606,KanoFunctional,0),2),"")</f>
        <v/>
      </c>
      <c r="G8606" s="30" t="str">
        <f t="array" ref="G8606">IF(D8606&lt;&gt;"",INDEX(DysfunctionalValues,2,MATCH(D8606,KanoDysfunctional,0)),"")</f>
        <v/>
      </c>
      <c r="H8606" s="30" t="str">
        <f t="array" ref="H8606">IF(C8606&lt;&gt;"",INDEX(KanoTable,MATCH(C8606,KanoFunctional,0),MATCH(D8606,KanoDysfunctional,0)),"")</f>
        <v/>
      </c>
      <c r="I8606" s="30" t="str">
        <f t="shared" si="136"/>
        <v/>
      </c>
      <c r="J8606" s="30" t="e">
        <f>VLOOKUP(B8606,Users!$A$2:$C$10000,3,FALSE)</f>
        <v>#N/A</v>
      </c>
    </row>
    <row r="8607" spans="1:10" ht="15.75" customHeight="1">
      <c r="A8607" s="3"/>
      <c r="B8607" s="3"/>
      <c r="C8607" s="3"/>
      <c r="D8607" s="3"/>
      <c r="E8607" s="3"/>
      <c r="F8607" s="30" t="str">
        <f t="array" ref="F8607">IF(C8607&lt;&gt;"",INDEX(FunctionalValues,MATCH(C8607,KanoFunctional,0),2),"")</f>
        <v/>
      </c>
      <c r="G8607" s="30" t="str">
        <f t="array" ref="G8607">IF(D8607&lt;&gt;"",INDEX(DysfunctionalValues,2,MATCH(D8607,KanoDysfunctional,0)),"")</f>
        <v/>
      </c>
      <c r="H8607" s="30" t="str">
        <f t="array" ref="H8607">IF(C8607&lt;&gt;"",INDEX(KanoTable,MATCH(C8607,KanoFunctional,0),MATCH(D8607,KanoDysfunctional,0)),"")</f>
        <v/>
      </c>
      <c r="I8607" s="30" t="str">
        <f t="shared" si="136"/>
        <v/>
      </c>
      <c r="J8607" s="30" t="e">
        <f>VLOOKUP(B8607,Users!$A$2:$C$10000,3,FALSE)</f>
        <v>#N/A</v>
      </c>
    </row>
    <row r="8608" spans="1:10" ht="15.75" customHeight="1">
      <c r="A8608" s="3"/>
      <c r="B8608" s="3"/>
      <c r="C8608" s="3"/>
      <c r="D8608" s="3"/>
      <c r="E8608" s="3"/>
      <c r="F8608" s="30" t="str">
        <f t="array" ref="F8608">IF(C8608&lt;&gt;"",INDEX(FunctionalValues,MATCH(C8608,KanoFunctional,0),2),"")</f>
        <v/>
      </c>
      <c r="G8608" s="30" t="str">
        <f t="array" ref="G8608">IF(D8608&lt;&gt;"",INDEX(DysfunctionalValues,2,MATCH(D8608,KanoDysfunctional,0)),"")</f>
        <v/>
      </c>
      <c r="H8608" s="30" t="str">
        <f t="array" ref="H8608">IF(C8608&lt;&gt;"",INDEX(KanoTable,MATCH(C8608,KanoFunctional,0),MATCH(D8608,KanoDysfunctional,0)),"")</f>
        <v/>
      </c>
      <c r="I8608" s="30" t="str">
        <f t="shared" si="136"/>
        <v/>
      </c>
      <c r="J8608" s="30" t="e">
        <f>VLOOKUP(B8608,Users!$A$2:$C$10000,3,FALSE)</f>
        <v>#N/A</v>
      </c>
    </row>
    <row r="8609" spans="1:10" ht="15.75" customHeight="1">
      <c r="A8609" s="3"/>
      <c r="B8609" s="3"/>
      <c r="C8609" s="3"/>
      <c r="D8609" s="3"/>
      <c r="E8609" s="3"/>
      <c r="F8609" s="30" t="str">
        <f t="array" ref="F8609">IF(C8609&lt;&gt;"",INDEX(FunctionalValues,MATCH(C8609,KanoFunctional,0),2),"")</f>
        <v/>
      </c>
      <c r="G8609" s="30" t="str">
        <f t="array" ref="G8609">IF(D8609&lt;&gt;"",INDEX(DysfunctionalValues,2,MATCH(D8609,KanoDysfunctional,0)),"")</f>
        <v/>
      </c>
      <c r="H8609" s="30" t="str">
        <f t="array" ref="H8609">IF(C8609&lt;&gt;"",INDEX(KanoTable,MATCH(C8609,KanoFunctional,0),MATCH(D8609,KanoDysfunctional,0)),"")</f>
        <v/>
      </c>
      <c r="I8609" s="30" t="str">
        <f t="shared" si="136"/>
        <v/>
      </c>
      <c r="J8609" s="30" t="e">
        <f>VLOOKUP(B8609,Users!$A$2:$C$10000,3,FALSE)</f>
        <v>#N/A</v>
      </c>
    </row>
    <row r="8610" spans="1:10" ht="15.75" customHeight="1">
      <c r="A8610" s="3"/>
      <c r="B8610" s="3"/>
      <c r="C8610" s="3"/>
      <c r="D8610" s="3"/>
      <c r="E8610" s="3"/>
      <c r="F8610" s="30" t="str">
        <f t="array" ref="F8610">IF(C8610&lt;&gt;"",INDEX(FunctionalValues,MATCH(C8610,KanoFunctional,0),2),"")</f>
        <v/>
      </c>
      <c r="G8610" s="30" t="str">
        <f t="array" ref="G8610">IF(D8610&lt;&gt;"",INDEX(DysfunctionalValues,2,MATCH(D8610,KanoDysfunctional,0)),"")</f>
        <v/>
      </c>
      <c r="H8610" s="30" t="str">
        <f t="array" ref="H8610">IF(C8610&lt;&gt;"",INDEX(KanoTable,MATCH(C8610,KanoFunctional,0),MATCH(D8610,KanoDysfunctional,0)),"")</f>
        <v/>
      </c>
      <c r="I8610" s="30" t="str">
        <f t="shared" si="136"/>
        <v/>
      </c>
      <c r="J8610" s="30" t="e">
        <f>VLOOKUP(B8610,Users!$A$2:$C$10000,3,FALSE)</f>
        <v>#N/A</v>
      </c>
    </row>
    <row r="8611" spans="1:10" ht="15.75" customHeight="1">
      <c r="A8611" s="3"/>
      <c r="B8611" s="3"/>
      <c r="C8611" s="3"/>
      <c r="D8611" s="3"/>
      <c r="E8611" s="3"/>
      <c r="F8611" s="30" t="str">
        <f t="array" ref="F8611">IF(C8611&lt;&gt;"",INDEX(FunctionalValues,MATCH(C8611,KanoFunctional,0),2),"")</f>
        <v/>
      </c>
      <c r="G8611" s="30" t="str">
        <f t="array" ref="G8611">IF(D8611&lt;&gt;"",INDEX(DysfunctionalValues,2,MATCH(D8611,KanoDysfunctional,0)),"")</f>
        <v/>
      </c>
      <c r="H8611" s="30" t="str">
        <f t="array" ref="H8611">IF(C8611&lt;&gt;"",INDEX(KanoTable,MATCH(C8611,KanoFunctional,0),MATCH(D8611,KanoDysfunctional,0)),"")</f>
        <v/>
      </c>
      <c r="I8611" s="30" t="str">
        <f t="shared" si="136"/>
        <v/>
      </c>
      <c r="J8611" s="30" t="e">
        <f>VLOOKUP(B8611,Users!$A$2:$C$10000,3,FALSE)</f>
        <v>#N/A</v>
      </c>
    </row>
    <row r="8612" spans="1:10" ht="15.75" customHeight="1">
      <c r="A8612" s="3"/>
      <c r="B8612" s="3"/>
      <c r="C8612" s="3"/>
      <c r="D8612" s="3"/>
      <c r="E8612" s="3"/>
      <c r="F8612" s="30" t="str">
        <f t="array" ref="F8612">IF(C8612&lt;&gt;"",INDEX(FunctionalValues,MATCH(C8612,KanoFunctional,0),2),"")</f>
        <v/>
      </c>
      <c r="G8612" s="30" t="str">
        <f t="array" ref="G8612">IF(D8612&lt;&gt;"",INDEX(DysfunctionalValues,2,MATCH(D8612,KanoDysfunctional,0)),"")</f>
        <v/>
      </c>
      <c r="H8612" s="30" t="str">
        <f t="array" ref="H8612">IF(C8612&lt;&gt;"",INDEX(KanoTable,MATCH(C8612,KanoFunctional,0),MATCH(D8612,KanoDysfunctional,0)),"")</f>
        <v/>
      </c>
      <c r="I8612" s="30" t="str">
        <f t="shared" si="136"/>
        <v/>
      </c>
      <c r="J8612" s="30" t="e">
        <f>VLOOKUP(B8612,Users!$A$2:$C$10000,3,FALSE)</f>
        <v>#N/A</v>
      </c>
    </row>
    <row r="8613" spans="1:10" ht="15.75" customHeight="1">
      <c r="A8613" s="3"/>
      <c r="B8613" s="3"/>
      <c r="C8613" s="3"/>
      <c r="D8613" s="3"/>
      <c r="E8613" s="3"/>
      <c r="F8613" s="30" t="str">
        <f t="array" ref="F8613">IF(C8613&lt;&gt;"",INDEX(FunctionalValues,MATCH(C8613,KanoFunctional,0),2),"")</f>
        <v/>
      </c>
      <c r="G8613" s="30" t="str">
        <f t="array" ref="G8613">IF(D8613&lt;&gt;"",INDEX(DysfunctionalValues,2,MATCH(D8613,KanoDysfunctional,0)),"")</f>
        <v/>
      </c>
      <c r="H8613" s="30" t="str">
        <f t="array" ref="H8613">IF(C8613&lt;&gt;"",INDEX(KanoTable,MATCH(C8613,KanoFunctional,0),MATCH(D8613,KanoDysfunctional,0)),"")</f>
        <v/>
      </c>
      <c r="I8613" s="30" t="str">
        <f t="shared" si="136"/>
        <v/>
      </c>
      <c r="J8613" s="30" t="e">
        <f>VLOOKUP(B8613,Users!$A$2:$C$10000,3,FALSE)</f>
        <v>#N/A</v>
      </c>
    </row>
    <row r="8614" spans="1:10" ht="15.75" customHeight="1">
      <c r="A8614" s="3"/>
      <c r="B8614" s="3"/>
      <c r="C8614" s="3"/>
      <c r="D8614" s="3"/>
      <c r="E8614" s="3"/>
      <c r="F8614" s="30" t="str">
        <f t="array" ref="F8614">IF(C8614&lt;&gt;"",INDEX(FunctionalValues,MATCH(C8614,KanoFunctional,0),2),"")</f>
        <v/>
      </c>
      <c r="G8614" s="30" t="str">
        <f t="array" ref="G8614">IF(D8614&lt;&gt;"",INDEX(DysfunctionalValues,2,MATCH(D8614,KanoDysfunctional,0)),"")</f>
        <v/>
      </c>
      <c r="H8614" s="30" t="str">
        <f t="array" ref="H8614">IF(C8614&lt;&gt;"",INDEX(KanoTable,MATCH(C8614,KanoFunctional,0),MATCH(D8614,KanoDysfunctional,0)),"")</f>
        <v/>
      </c>
      <c r="I8614" s="30" t="str">
        <f t="shared" si="136"/>
        <v/>
      </c>
      <c r="J8614" s="30" t="e">
        <f>VLOOKUP(B8614,Users!$A$2:$C$10000,3,FALSE)</f>
        <v>#N/A</v>
      </c>
    </row>
    <row r="8615" spans="1:10" ht="15.75" customHeight="1">
      <c r="A8615" s="3"/>
      <c r="B8615" s="3"/>
      <c r="C8615" s="3"/>
      <c r="D8615" s="3"/>
      <c r="E8615" s="3"/>
      <c r="F8615" s="30" t="str">
        <f t="array" ref="F8615">IF(C8615&lt;&gt;"",INDEX(FunctionalValues,MATCH(C8615,KanoFunctional,0),2),"")</f>
        <v/>
      </c>
      <c r="G8615" s="30" t="str">
        <f t="array" ref="G8615">IF(D8615&lt;&gt;"",INDEX(DysfunctionalValues,2,MATCH(D8615,KanoDysfunctional,0)),"")</f>
        <v/>
      </c>
      <c r="H8615" s="30" t="str">
        <f t="array" ref="H8615">IF(C8615&lt;&gt;"",INDEX(KanoTable,MATCH(C8615,KanoFunctional,0),MATCH(D8615,KanoDysfunctional,0)),"")</f>
        <v/>
      </c>
      <c r="I8615" s="30" t="str">
        <f t="shared" si="136"/>
        <v/>
      </c>
      <c r="J8615" s="30" t="e">
        <f>VLOOKUP(B8615,Users!$A$2:$C$10000,3,FALSE)</f>
        <v>#N/A</v>
      </c>
    </row>
    <row r="8616" spans="1:10" ht="15.75" customHeight="1">
      <c r="A8616" s="3"/>
      <c r="B8616" s="3"/>
      <c r="C8616" s="3"/>
      <c r="D8616" s="3"/>
      <c r="E8616" s="3"/>
      <c r="F8616" s="30" t="str">
        <f t="array" ref="F8616">IF(C8616&lt;&gt;"",INDEX(FunctionalValues,MATCH(C8616,KanoFunctional,0),2),"")</f>
        <v/>
      </c>
      <c r="G8616" s="30" t="str">
        <f t="array" ref="G8616">IF(D8616&lt;&gt;"",INDEX(DysfunctionalValues,2,MATCH(D8616,KanoDysfunctional,0)),"")</f>
        <v/>
      </c>
      <c r="H8616" s="30" t="str">
        <f t="array" ref="H8616">IF(C8616&lt;&gt;"",INDEX(KanoTable,MATCH(C8616,KanoFunctional,0),MATCH(D8616,KanoDysfunctional,0)),"")</f>
        <v/>
      </c>
      <c r="I8616" s="30" t="str">
        <f t="shared" si="136"/>
        <v/>
      </c>
      <c r="J8616" s="30" t="e">
        <f>VLOOKUP(B8616,Users!$A$2:$C$10000,3,FALSE)</f>
        <v>#N/A</v>
      </c>
    </row>
    <row r="8617" spans="1:10" ht="15.75" customHeight="1">
      <c r="A8617" s="3"/>
      <c r="B8617" s="3"/>
      <c r="C8617" s="3"/>
      <c r="D8617" s="3"/>
      <c r="E8617" s="3"/>
      <c r="F8617" s="30" t="str">
        <f t="array" ref="F8617">IF(C8617&lt;&gt;"",INDEX(FunctionalValues,MATCH(C8617,KanoFunctional,0),2),"")</f>
        <v/>
      </c>
      <c r="G8617" s="30" t="str">
        <f t="array" ref="G8617">IF(D8617&lt;&gt;"",INDEX(DysfunctionalValues,2,MATCH(D8617,KanoDysfunctional,0)),"")</f>
        <v/>
      </c>
      <c r="H8617" s="30" t="str">
        <f t="array" ref="H8617">IF(C8617&lt;&gt;"",INDEX(KanoTable,MATCH(C8617,KanoFunctional,0),MATCH(D8617,KanoDysfunctional,0)),"")</f>
        <v/>
      </c>
      <c r="I8617" s="30" t="str">
        <f t="shared" si="136"/>
        <v/>
      </c>
      <c r="J8617" s="30" t="e">
        <f>VLOOKUP(B8617,Users!$A$2:$C$10000,3,FALSE)</f>
        <v>#N/A</v>
      </c>
    </row>
    <row r="8618" spans="1:10" ht="15.75" customHeight="1">
      <c r="A8618" s="3"/>
      <c r="B8618" s="3"/>
      <c r="C8618" s="3"/>
      <c r="D8618" s="3"/>
      <c r="E8618" s="3"/>
      <c r="F8618" s="30" t="str">
        <f t="array" ref="F8618">IF(C8618&lt;&gt;"",INDEX(FunctionalValues,MATCH(C8618,KanoFunctional,0),2),"")</f>
        <v/>
      </c>
      <c r="G8618" s="30" t="str">
        <f t="array" ref="G8618">IF(D8618&lt;&gt;"",INDEX(DysfunctionalValues,2,MATCH(D8618,KanoDysfunctional,0)),"")</f>
        <v/>
      </c>
      <c r="H8618" s="30" t="str">
        <f t="array" ref="H8618">IF(C8618&lt;&gt;"",INDEX(KanoTable,MATCH(C8618,KanoFunctional,0),MATCH(D8618,KanoDysfunctional,0)),"")</f>
        <v/>
      </c>
      <c r="I8618" s="30" t="str">
        <f t="shared" si="136"/>
        <v/>
      </c>
      <c r="J8618" s="30" t="e">
        <f>VLOOKUP(B8618,Users!$A$2:$C$10000,3,FALSE)</f>
        <v>#N/A</v>
      </c>
    </row>
    <row r="8619" spans="1:10" ht="15.75" customHeight="1">
      <c r="A8619" s="3"/>
      <c r="B8619" s="3"/>
      <c r="C8619" s="3"/>
      <c r="D8619" s="3"/>
      <c r="E8619" s="3"/>
      <c r="F8619" s="30" t="str">
        <f t="array" ref="F8619">IF(C8619&lt;&gt;"",INDEX(FunctionalValues,MATCH(C8619,KanoFunctional,0),2),"")</f>
        <v/>
      </c>
      <c r="G8619" s="30" t="str">
        <f t="array" ref="G8619">IF(D8619&lt;&gt;"",INDEX(DysfunctionalValues,2,MATCH(D8619,KanoDysfunctional,0)),"")</f>
        <v/>
      </c>
      <c r="H8619" s="30" t="str">
        <f t="array" ref="H8619">IF(C8619&lt;&gt;"",INDEX(KanoTable,MATCH(C8619,KanoFunctional,0),MATCH(D8619,KanoDysfunctional,0)),"")</f>
        <v/>
      </c>
      <c r="I8619" s="30" t="str">
        <f t="shared" si="136"/>
        <v/>
      </c>
      <c r="J8619" s="30" t="e">
        <f>VLOOKUP(B8619,Users!$A$2:$C$10000,3,FALSE)</f>
        <v>#N/A</v>
      </c>
    </row>
    <row r="8620" spans="1:10" ht="15.75" customHeight="1">
      <c r="A8620" s="3"/>
      <c r="B8620" s="3"/>
      <c r="C8620" s="3"/>
      <c r="D8620" s="3"/>
      <c r="E8620" s="3"/>
      <c r="F8620" s="30" t="str">
        <f t="array" ref="F8620">IF(C8620&lt;&gt;"",INDEX(FunctionalValues,MATCH(C8620,KanoFunctional,0),2),"")</f>
        <v/>
      </c>
      <c r="G8620" s="30" t="str">
        <f t="array" ref="G8620">IF(D8620&lt;&gt;"",INDEX(DysfunctionalValues,2,MATCH(D8620,KanoDysfunctional,0)),"")</f>
        <v/>
      </c>
      <c r="H8620" s="30" t="str">
        <f t="array" ref="H8620">IF(C8620&lt;&gt;"",INDEX(KanoTable,MATCH(C8620,KanoFunctional,0),MATCH(D8620,KanoDysfunctional,0)),"")</f>
        <v/>
      </c>
      <c r="I8620" s="30" t="str">
        <f t="shared" si="136"/>
        <v/>
      </c>
      <c r="J8620" s="30" t="e">
        <f>VLOOKUP(B8620,Users!$A$2:$C$10000,3,FALSE)</f>
        <v>#N/A</v>
      </c>
    </row>
    <row r="8621" spans="1:10" ht="15.75" customHeight="1">
      <c r="A8621" s="3"/>
      <c r="B8621" s="3"/>
      <c r="C8621" s="3"/>
      <c r="D8621" s="3"/>
      <c r="E8621" s="3"/>
      <c r="F8621" s="30" t="str">
        <f t="array" ref="F8621">IF(C8621&lt;&gt;"",INDEX(FunctionalValues,MATCH(C8621,KanoFunctional,0),2),"")</f>
        <v/>
      </c>
      <c r="G8621" s="30" t="str">
        <f t="array" ref="G8621">IF(D8621&lt;&gt;"",INDEX(DysfunctionalValues,2,MATCH(D8621,KanoDysfunctional,0)),"")</f>
        <v/>
      </c>
      <c r="H8621" s="30" t="str">
        <f t="array" ref="H8621">IF(C8621&lt;&gt;"",INDEX(KanoTable,MATCH(C8621,KanoFunctional,0),MATCH(D8621,KanoDysfunctional,0)),"")</f>
        <v/>
      </c>
      <c r="I8621" s="30" t="str">
        <f t="shared" si="136"/>
        <v/>
      </c>
      <c r="J8621" s="30" t="e">
        <f>VLOOKUP(B8621,Users!$A$2:$C$10000,3,FALSE)</f>
        <v>#N/A</v>
      </c>
    </row>
    <row r="8622" spans="1:10" ht="15.75" customHeight="1">
      <c r="A8622" s="3"/>
      <c r="B8622" s="3"/>
      <c r="C8622" s="3"/>
      <c r="D8622" s="3"/>
      <c r="E8622" s="3"/>
      <c r="F8622" s="30" t="str">
        <f t="array" ref="F8622">IF(C8622&lt;&gt;"",INDEX(FunctionalValues,MATCH(C8622,KanoFunctional,0),2),"")</f>
        <v/>
      </c>
      <c r="G8622" s="30" t="str">
        <f t="array" ref="G8622">IF(D8622&lt;&gt;"",INDEX(DysfunctionalValues,2,MATCH(D8622,KanoDysfunctional,0)),"")</f>
        <v/>
      </c>
      <c r="H8622" s="30" t="str">
        <f t="array" ref="H8622">IF(C8622&lt;&gt;"",INDEX(KanoTable,MATCH(C8622,KanoFunctional,0),MATCH(D8622,KanoDysfunctional,0)),"")</f>
        <v/>
      </c>
      <c r="I8622" s="30" t="str">
        <f t="shared" si="136"/>
        <v/>
      </c>
      <c r="J8622" s="30" t="e">
        <f>VLOOKUP(B8622,Users!$A$2:$C$10000,3,FALSE)</f>
        <v>#N/A</v>
      </c>
    </row>
    <row r="8623" spans="1:10" ht="15.75" customHeight="1">
      <c r="A8623" s="3"/>
      <c r="B8623" s="3"/>
      <c r="C8623" s="3"/>
      <c r="D8623" s="3"/>
      <c r="E8623" s="3"/>
      <c r="F8623" s="30" t="str">
        <f t="array" ref="F8623">IF(C8623&lt;&gt;"",INDEX(FunctionalValues,MATCH(C8623,KanoFunctional,0),2),"")</f>
        <v/>
      </c>
      <c r="G8623" s="30" t="str">
        <f t="array" ref="G8623">IF(D8623&lt;&gt;"",INDEX(DysfunctionalValues,2,MATCH(D8623,KanoDysfunctional,0)),"")</f>
        <v/>
      </c>
      <c r="H8623" s="30" t="str">
        <f t="array" ref="H8623">IF(C8623&lt;&gt;"",INDEX(KanoTable,MATCH(C8623,KanoFunctional,0),MATCH(D8623,KanoDysfunctional,0)),"")</f>
        <v/>
      </c>
      <c r="I8623" s="30" t="str">
        <f t="shared" si="136"/>
        <v/>
      </c>
      <c r="J8623" s="30" t="e">
        <f>VLOOKUP(B8623,Users!$A$2:$C$10000,3,FALSE)</f>
        <v>#N/A</v>
      </c>
    </row>
    <row r="8624" spans="1:10" ht="15.75" customHeight="1">
      <c r="A8624" s="3"/>
      <c r="B8624" s="3"/>
      <c r="C8624" s="3"/>
      <c r="D8624" s="3"/>
      <c r="E8624" s="3"/>
      <c r="F8624" s="30" t="str">
        <f t="array" ref="F8624">IF(C8624&lt;&gt;"",INDEX(FunctionalValues,MATCH(C8624,KanoFunctional,0),2),"")</f>
        <v/>
      </c>
      <c r="G8624" s="30" t="str">
        <f t="array" ref="G8624">IF(D8624&lt;&gt;"",INDEX(DysfunctionalValues,2,MATCH(D8624,KanoDysfunctional,0)),"")</f>
        <v/>
      </c>
      <c r="H8624" s="30" t="str">
        <f t="array" ref="H8624">IF(C8624&lt;&gt;"",INDEX(KanoTable,MATCH(C8624,KanoFunctional,0),MATCH(D8624,KanoDysfunctional,0)),"")</f>
        <v/>
      </c>
      <c r="I8624" s="30" t="str">
        <f t="shared" si="136"/>
        <v/>
      </c>
      <c r="J8624" s="30" t="e">
        <f>VLOOKUP(B8624,Users!$A$2:$C$10000,3,FALSE)</f>
        <v>#N/A</v>
      </c>
    </row>
    <row r="8625" spans="1:10" ht="15.75" customHeight="1">
      <c r="A8625" s="3"/>
      <c r="B8625" s="3"/>
      <c r="C8625" s="3"/>
      <c r="D8625" s="3"/>
      <c r="E8625" s="3"/>
      <c r="F8625" s="30" t="str">
        <f t="array" ref="F8625">IF(C8625&lt;&gt;"",INDEX(FunctionalValues,MATCH(C8625,KanoFunctional,0),2),"")</f>
        <v/>
      </c>
      <c r="G8625" s="30" t="str">
        <f t="array" ref="G8625">IF(D8625&lt;&gt;"",INDEX(DysfunctionalValues,2,MATCH(D8625,KanoDysfunctional,0)),"")</f>
        <v/>
      </c>
      <c r="H8625" s="30" t="str">
        <f t="array" ref="H8625">IF(C8625&lt;&gt;"",INDEX(KanoTable,MATCH(C8625,KanoFunctional,0),MATCH(D8625,KanoDysfunctional,0)),"")</f>
        <v/>
      </c>
      <c r="I8625" s="30" t="str">
        <f t="shared" si="136"/>
        <v/>
      </c>
      <c r="J8625" s="30" t="e">
        <f>VLOOKUP(B8625,Users!$A$2:$C$10000,3,FALSE)</f>
        <v>#N/A</v>
      </c>
    </row>
    <row r="8626" spans="1:10" ht="15.75" customHeight="1">
      <c r="A8626" s="3"/>
      <c r="B8626" s="3"/>
      <c r="C8626" s="3"/>
      <c r="D8626" s="3"/>
      <c r="E8626" s="3"/>
      <c r="F8626" s="30" t="str">
        <f t="array" ref="F8626">IF(C8626&lt;&gt;"",INDEX(FunctionalValues,MATCH(C8626,KanoFunctional,0),2),"")</f>
        <v/>
      </c>
      <c r="G8626" s="30" t="str">
        <f t="array" ref="G8626">IF(D8626&lt;&gt;"",INDEX(DysfunctionalValues,2,MATCH(D8626,KanoDysfunctional,0)),"")</f>
        <v/>
      </c>
      <c r="H8626" s="30" t="str">
        <f t="array" ref="H8626">IF(C8626&lt;&gt;"",INDEX(KanoTable,MATCH(C8626,KanoFunctional,0),MATCH(D8626,KanoDysfunctional,0)),"")</f>
        <v/>
      </c>
      <c r="I8626" s="30" t="str">
        <f t="shared" si="136"/>
        <v/>
      </c>
      <c r="J8626" s="30" t="e">
        <f>VLOOKUP(B8626,Users!$A$2:$C$10000,3,FALSE)</f>
        <v>#N/A</v>
      </c>
    </row>
    <row r="8627" spans="1:10" ht="15.75" customHeight="1">
      <c r="A8627" s="3"/>
      <c r="B8627" s="3"/>
      <c r="C8627" s="3"/>
      <c r="D8627" s="3"/>
      <c r="E8627" s="3"/>
      <c r="F8627" s="30" t="str">
        <f t="array" ref="F8627">IF(C8627&lt;&gt;"",INDEX(FunctionalValues,MATCH(C8627,KanoFunctional,0),2),"")</f>
        <v/>
      </c>
      <c r="G8627" s="30" t="str">
        <f t="array" ref="G8627">IF(D8627&lt;&gt;"",INDEX(DysfunctionalValues,2,MATCH(D8627,KanoDysfunctional,0)),"")</f>
        <v/>
      </c>
      <c r="H8627" s="30" t="str">
        <f t="array" ref="H8627">IF(C8627&lt;&gt;"",INDEX(KanoTable,MATCH(C8627,KanoFunctional,0),MATCH(D8627,KanoDysfunctional,0)),"")</f>
        <v/>
      </c>
      <c r="I8627" s="30" t="str">
        <f t="shared" si="136"/>
        <v/>
      </c>
      <c r="J8627" s="30" t="e">
        <f>VLOOKUP(B8627,Users!$A$2:$C$10000,3,FALSE)</f>
        <v>#N/A</v>
      </c>
    </row>
    <row r="8628" spans="1:10" ht="15.75" customHeight="1">
      <c r="A8628" s="3"/>
      <c r="B8628" s="3"/>
      <c r="C8628" s="3"/>
      <c r="D8628" s="3"/>
      <c r="E8628" s="3"/>
      <c r="F8628" s="30" t="str">
        <f t="array" ref="F8628">IF(C8628&lt;&gt;"",INDEX(FunctionalValues,MATCH(C8628,KanoFunctional,0),2),"")</f>
        <v/>
      </c>
      <c r="G8628" s="30" t="str">
        <f t="array" ref="G8628">IF(D8628&lt;&gt;"",INDEX(DysfunctionalValues,2,MATCH(D8628,KanoDysfunctional,0)),"")</f>
        <v/>
      </c>
      <c r="H8628" s="30" t="str">
        <f t="array" ref="H8628">IF(C8628&lt;&gt;"",INDEX(KanoTable,MATCH(C8628,KanoFunctional,0),MATCH(D8628,KanoDysfunctional,0)),"")</f>
        <v/>
      </c>
      <c r="I8628" s="30" t="str">
        <f t="shared" si="136"/>
        <v/>
      </c>
      <c r="J8628" s="30" t="e">
        <f>VLOOKUP(B8628,Users!$A$2:$C$10000,3,FALSE)</f>
        <v>#N/A</v>
      </c>
    </row>
    <row r="8629" spans="1:10" ht="15.75" customHeight="1">
      <c r="A8629" s="3"/>
      <c r="B8629" s="3"/>
      <c r="C8629" s="3"/>
      <c r="D8629" s="3"/>
      <c r="E8629" s="3"/>
      <c r="F8629" s="30" t="str">
        <f t="array" ref="F8629">IF(C8629&lt;&gt;"",INDEX(FunctionalValues,MATCH(C8629,KanoFunctional,0),2),"")</f>
        <v/>
      </c>
      <c r="G8629" s="30" t="str">
        <f t="array" ref="G8629">IF(D8629&lt;&gt;"",INDEX(DysfunctionalValues,2,MATCH(D8629,KanoDysfunctional,0)),"")</f>
        <v/>
      </c>
      <c r="H8629" s="30" t="str">
        <f t="array" ref="H8629">IF(C8629&lt;&gt;"",INDEX(KanoTable,MATCH(C8629,KanoFunctional,0),MATCH(D8629,KanoDysfunctional,0)),"")</f>
        <v/>
      </c>
      <c r="I8629" s="30" t="str">
        <f t="shared" si="136"/>
        <v/>
      </c>
      <c r="J8629" s="30" t="e">
        <f>VLOOKUP(B8629,Users!$A$2:$C$10000,3,FALSE)</f>
        <v>#N/A</v>
      </c>
    </row>
    <row r="8630" spans="1:10" ht="15.75" customHeight="1">
      <c r="A8630" s="3"/>
      <c r="B8630" s="3"/>
      <c r="C8630" s="3"/>
      <c r="D8630" s="3"/>
      <c r="E8630" s="3"/>
      <c r="F8630" s="30" t="str">
        <f t="array" ref="F8630">IF(C8630&lt;&gt;"",INDEX(FunctionalValues,MATCH(C8630,KanoFunctional,0),2),"")</f>
        <v/>
      </c>
      <c r="G8630" s="30" t="str">
        <f t="array" ref="G8630">IF(D8630&lt;&gt;"",INDEX(DysfunctionalValues,2,MATCH(D8630,KanoDysfunctional,0)),"")</f>
        <v/>
      </c>
      <c r="H8630" s="30" t="str">
        <f t="array" ref="H8630">IF(C8630&lt;&gt;"",INDEX(KanoTable,MATCH(C8630,KanoFunctional,0),MATCH(D8630,KanoDysfunctional,0)),"")</f>
        <v/>
      </c>
      <c r="I8630" s="30" t="str">
        <f t="shared" si="136"/>
        <v/>
      </c>
      <c r="J8630" s="30" t="e">
        <f>VLOOKUP(B8630,Users!$A$2:$C$10000,3,FALSE)</f>
        <v>#N/A</v>
      </c>
    </row>
    <row r="8631" spans="1:10" ht="15.75" customHeight="1">
      <c r="A8631" s="3"/>
      <c r="B8631" s="3"/>
      <c r="C8631" s="3"/>
      <c r="D8631" s="3"/>
      <c r="E8631" s="3"/>
      <c r="F8631" s="30" t="str">
        <f t="array" ref="F8631">IF(C8631&lt;&gt;"",INDEX(FunctionalValues,MATCH(C8631,KanoFunctional,0),2),"")</f>
        <v/>
      </c>
      <c r="G8631" s="30" t="str">
        <f t="array" ref="G8631">IF(D8631&lt;&gt;"",INDEX(DysfunctionalValues,2,MATCH(D8631,KanoDysfunctional,0)),"")</f>
        <v/>
      </c>
      <c r="H8631" s="30" t="str">
        <f t="array" ref="H8631">IF(C8631&lt;&gt;"",INDEX(KanoTable,MATCH(C8631,KanoFunctional,0),MATCH(D8631,KanoDysfunctional,0)),"")</f>
        <v/>
      </c>
      <c r="I8631" s="30" t="str">
        <f t="shared" si="136"/>
        <v/>
      </c>
      <c r="J8631" s="30" t="e">
        <f>VLOOKUP(B8631,Users!$A$2:$C$10000,3,FALSE)</f>
        <v>#N/A</v>
      </c>
    </row>
    <row r="8632" spans="1:10" ht="15.75" customHeight="1">
      <c r="A8632" s="3"/>
      <c r="B8632" s="3"/>
      <c r="C8632" s="3"/>
      <c r="D8632" s="3"/>
      <c r="E8632" s="3"/>
      <c r="F8632" s="30" t="str">
        <f t="array" ref="F8632">IF(C8632&lt;&gt;"",INDEX(FunctionalValues,MATCH(C8632,KanoFunctional,0),2),"")</f>
        <v/>
      </c>
      <c r="G8632" s="30" t="str">
        <f t="array" ref="G8632">IF(D8632&lt;&gt;"",INDEX(DysfunctionalValues,2,MATCH(D8632,KanoDysfunctional,0)),"")</f>
        <v/>
      </c>
      <c r="H8632" s="30" t="str">
        <f t="array" ref="H8632">IF(C8632&lt;&gt;"",INDEX(KanoTable,MATCH(C8632,KanoFunctional,0),MATCH(D8632,KanoDysfunctional,0)),"")</f>
        <v/>
      </c>
      <c r="I8632" s="30" t="str">
        <f t="shared" si="136"/>
        <v/>
      </c>
      <c r="J8632" s="30" t="e">
        <f>VLOOKUP(B8632,Users!$A$2:$C$10000,3,FALSE)</f>
        <v>#N/A</v>
      </c>
    </row>
    <row r="8633" spans="1:10" ht="15.75" customHeight="1">
      <c r="A8633" s="3"/>
      <c r="B8633" s="3"/>
      <c r="C8633" s="3"/>
      <c r="D8633" s="3"/>
      <c r="E8633" s="3"/>
      <c r="F8633" s="30" t="str">
        <f t="array" ref="F8633">IF(C8633&lt;&gt;"",INDEX(FunctionalValues,MATCH(C8633,KanoFunctional,0),2),"")</f>
        <v/>
      </c>
      <c r="G8633" s="30" t="str">
        <f t="array" ref="G8633">IF(D8633&lt;&gt;"",INDEX(DysfunctionalValues,2,MATCH(D8633,KanoDysfunctional,0)),"")</f>
        <v/>
      </c>
      <c r="H8633" s="30" t="str">
        <f t="array" ref="H8633">IF(C8633&lt;&gt;"",INDEX(KanoTable,MATCH(C8633,KanoFunctional,0),MATCH(D8633,KanoDysfunctional,0)),"")</f>
        <v/>
      </c>
      <c r="I8633" s="30" t="str">
        <f t="shared" si="136"/>
        <v/>
      </c>
      <c r="J8633" s="30" t="e">
        <f>VLOOKUP(B8633,Users!$A$2:$C$10000,3,FALSE)</f>
        <v>#N/A</v>
      </c>
    </row>
    <row r="8634" spans="1:10" ht="15.75" customHeight="1">
      <c r="A8634" s="3"/>
      <c r="B8634" s="3"/>
      <c r="C8634" s="3"/>
      <c r="D8634" s="3"/>
      <c r="E8634" s="3"/>
      <c r="F8634" s="30" t="str">
        <f t="array" ref="F8634">IF(C8634&lt;&gt;"",INDEX(FunctionalValues,MATCH(C8634,KanoFunctional,0),2),"")</f>
        <v/>
      </c>
      <c r="G8634" s="30" t="str">
        <f t="array" ref="G8634">IF(D8634&lt;&gt;"",INDEX(DysfunctionalValues,2,MATCH(D8634,KanoDysfunctional,0)),"")</f>
        <v/>
      </c>
      <c r="H8634" s="30" t="str">
        <f t="array" ref="H8634">IF(C8634&lt;&gt;"",INDEX(KanoTable,MATCH(C8634,KanoFunctional,0),MATCH(D8634,KanoDysfunctional,0)),"")</f>
        <v/>
      </c>
      <c r="I8634" s="30" t="str">
        <f t="shared" si="136"/>
        <v/>
      </c>
      <c r="J8634" s="30" t="e">
        <f>VLOOKUP(B8634,Users!$A$2:$C$10000,3,FALSE)</f>
        <v>#N/A</v>
      </c>
    </row>
    <row r="8635" spans="1:10" ht="15.75" customHeight="1">
      <c r="A8635" s="3"/>
      <c r="B8635" s="3"/>
      <c r="C8635" s="3"/>
      <c r="D8635" s="3"/>
      <c r="E8635" s="3"/>
      <c r="F8635" s="30" t="str">
        <f t="array" ref="F8635">IF(C8635&lt;&gt;"",INDEX(FunctionalValues,MATCH(C8635,KanoFunctional,0),2),"")</f>
        <v/>
      </c>
      <c r="G8635" s="30" t="str">
        <f t="array" ref="G8635">IF(D8635&lt;&gt;"",INDEX(DysfunctionalValues,2,MATCH(D8635,KanoDysfunctional,0)),"")</f>
        <v/>
      </c>
      <c r="H8635" s="30" t="str">
        <f t="array" ref="H8635">IF(C8635&lt;&gt;"",INDEX(KanoTable,MATCH(C8635,KanoFunctional,0),MATCH(D8635,KanoDysfunctional,0)),"")</f>
        <v/>
      </c>
      <c r="I8635" s="30" t="str">
        <f t="shared" si="136"/>
        <v/>
      </c>
      <c r="J8635" s="30" t="e">
        <f>VLOOKUP(B8635,Users!$A$2:$C$10000,3,FALSE)</f>
        <v>#N/A</v>
      </c>
    </row>
    <row r="8636" spans="1:10" ht="15.75" customHeight="1">
      <c r="A8636" s="3"/>
      <c r="B8636" s="3"/>
      <c r="C8636" s="3"/>
      <c r="D8636" s="3"/>
      <c r="E8636" s="3"/>
      <c r="F8636" s="30" t="str">
        <f t="array" ref="F8636">IF(C8636&lt;&gt;"",INDEX(FunctionalValues,MATCH(C8636,KanoFunctional,0),2),"")</f>
        <v/>
      </c>
      <c r="G8636" s="30" t="str">
        <f t="array" ref="G8636">IF(D8636&lt;&gt;"",INDEX(DysfunctionalValues,2,MATCH(D8636,KanoDysfunctional,0)),"")</f>
        <v/>
      </c>
      <c r="H8636" s="30" t="str">
        <f t="array" ref="H8636">IF(C8636&lt;&gt;"",INDEX(KanoTable,MATCH(C8636,KanoFunctional,0),MATCH(D8636,KanoDysfunctional,0)),"")</f>
        <v/>
      </c>
      <c r="I8636" s="30" t="str">
        <f t="shared" si="136"/>
        <v/>
      </c>
      <c r="J8636" s="30" t="e">
        <f>VLOOKUP(B8636,Users!$A$2:$C$10000,3,FALSE)</f>
        <v>#N/A</v>
      </c>
    </row>
    <row r="8637" spans="1:10" ht="15.75" customHeight="1">
      <c r="A8637" s="3"/>
      <c r="B8637" s="3"/>
      <c r="C8637" s="3"/>
      <c r="D8637" s="3"/>
      <c r="E8637" s="3"/>
      <c r="F8637" s="30" t="str">
        <f t="array" ref="F8637">IF(C8637&lt;&gt;"",INDEX(FunctionalValues,MATCH(C8637,KanoFunctional,0),2),"")</f>
        <v/>
      </c>
      <c r="G8637" s="30" t="str">
        <f t="array" ref="G8637">IF(D8637&lt;&gt;"",INDEX(DysfunctionalValues,2,MATCH(D8637,KanoDysfunctional,0)),"")</f>
        <v/>
      </c>
      <c r="H8637" s="30" t="str">
        <f t="array" ref="H8637">IF(C8637&lt;&gt;"",INDEX(KanoTable,MATCH(C8637,KanoFunctional,0),MATCH(D8637,KanoDysfunctional,0)),"")</f>
        <v/>
      </c>
      <c r="I8637" s="30" t="str">
        <f t="shared" si="136"/>
        <v/>
      </c>
      <c r="J8637" s="30" t="e">
        <f>VLOOKUP(B8637,Users!$A$2:$C$10000,3,FALSE)</f>
        <v>#N/A</v>
      </c>
    </row>
    <row r="8638" spans="1:10" ht="15.75" customHeight="1">
      <c r="A8638" s="3"/>
      <c r="B8638" s="3"/>
      <c r="C8638" s="3"/>
      <c r="D8638" s="3"/>
      <c r="E8638" s="3"/>
      <c r="F8638" s="30" t="str">
        <f t="array" ref="F8638">IF(C8638&lt;&gt;"",INDEX(FunctionalValues,MATCH(C8638,KanoFunctional,0),2),"")</f>
        <v/>
      </c>
      <c r="G8638" s="30" t="str">
        <f t="array" ref="G8638">IF(D8638&lt;&gt;"",INDEX(DysfunctionalValues,2,MATCH(D8638,KanoDysfunctional,0)),"")</f>
        <v/>
      </c>
      <c r="H8638" s="30" t="str">
        <f t="array" ref="H8638">IF(C8638&lt;&gt;"",INDEX(KanoTable,MATCH(C8638,KanoFunctional,0),MATCH(D8638,KanoDysfunctional,0)),"")</f>
        <v/>
      </c>
      <c r="I8638" s="30" t="str">
        <f t="shared" si="136"/>
        <v/>
      </c>
      <c r="J8638" s="30" t="e">
        <f>VLOOKUP(B8638,Users!$A$2:$C$10000,3,FALSE)</f>
        <v>#N/A</v>
      </c>
    </row>
    <row r="8639" spans="1:10" ht="15.75" customHeight="1">
      <c r="A8639" s="3"/>
      <c r="B8639" s="3"/>
      <c r="C8639" s="3"/>
      <c r="D8639" s="3"/>
      <c r="E8639" s="3"/>
      <c r="F8639" s="30" t="str">
        <f t="array" ref="F8639">IF(C8639&lt;&gt;"",INDEX(FunctionalValues,MATCH(C8639,KanoFunctional,0),2),"")</f>
        <v/>
      </c>
      <c r="G8639" s="30" t="str">
        <f t="array" ref="G8639">IF(D8639&lt;&gt;"",INDEX(DysfunctionalValues,2,MATCH(D8639,KanoDysfunctional,0)),"")</f>
        <v/>
      </c>
      <c r="H8639" s="30" t="str">
        <f t="array" ref="H8639">IF(C8639&lt;&gt;"",INDEX(KanoTable,MATCH(C8639,KanoFunctional,0),MATCH(D8639,KanoDysfunctional,0)),"")</f>
        <v/>
      </c>
      <c r="I8639" s="30" t="str">
        <f t="shared" si="136"/>
        <v/>
      </c>
      <c r="J8639" s="30" t="e">
        <f>VLOOKUP(B8639,Users!$A$2:$C$10000,3,FALSE)</f>
        <v>#N/A</v>
      </c>
    </row>
    <row r="8640" spans="1:10" ht="15.75" customHeight="1">
      <c r="A8640" s="3"/>
      <c r="B8640" s="3"/>
      <c r="C8640" s="3"/>
      <c r="D8640" s="3"/>
      <c r="E8640" s="3"/>
      <c r="F8640" s="30" t="str">
        <f t="array" ref="F8640">IF(C8640&lt;&gt;"",INDEX(FunctionalValues,MATCH(C8640,KanoFunctional,0),2),"")</f>
        <v/>
      </c>
      <c r="G8640" s="30" t="str">
        <f t="array" ref="G8640">IF(D8640&lt;&gt;"",INDEX(DysfunctionalValues,2,MATCH(D8640,KanoDysfunctional,0)),"")</f>
        <v/>
      </c>
      <c r="H8640" s="30" t="str">
        <f t="array" ref="H8640">IF(C8640&lt;&gt;"",INDEX(KanoTable,MATCH(C8640,KanoFunctional,0),MATCH(D8640,KanoDysfunctional,0)),"")</f>
        <v/>
      </c>
      <c r="I8640" s="30" t="str">
        <f t="shared" si="136"/>
        <v/>
      </c>
      <c r="J8640" s="30" t="e">
        <f>VLOOKUP(B8640,Users!$A$2:$C$10000,3,FALSE)</f>
        <v>#N/A</v>
      </c>
    </row>
    <row r="8641" spans="1:10" ht="15.75" customHeight="1">
      <c r="A8641" s="3"/>
      <c r="B8641" s="3"/>
      <c r="C8641" s="3"/>
      <c r="D8641" s="3"/>
      <c r="E8641" s="3"/>
      <c r="F8641" s="30" t="str">
        <f t="array" ref="F8641">IF(C8641&lt;&gt;"",INDEX(FunctionalValues,MATCH(C8641,KanoFunctional,0),2),"")</f>
        <v/>
      </c>
      <c r="G8641" s="30" t="str">
        <f t="array" ref="G8641">IF(D8641&lt;&gt;"",INDEX(DysfunctionalValues,2,MATCH(D8641,KanoDysfunctional,0)),"")</f>
        <v/>
      </c>
      <c r="H8641" s="30" t="str">
        <f t="array" ref="H8641">IF(C8641&lt;&gt;"",INDEX(KanoTable,MATCH(C8641,KanoFunctional,0),MATCH(D8641,KanoDysfunctional,0)),"")</f>
        <v/>
      </c>
      <c r="I8641" s="30" t="str">
        <f t="shared" si="136"/>
        <v/>
      </c>
      <c r="J8641" s="30" t="e">
        <f>VLOOKUP(B8641,Users!$A$2:$C$10000,3,FALSE)</f>
        <v>#N/A</v>
      </c>
    </row>
    <row r="8642" spans="1:10" ht="15.75" customHeight="1">
      <c r="A8642" s="3"/>
      <c r="B8642" s="3"/>
      <c r="C8642" s="3"/>
      <c r="D8642" s="3"/>
      <c r="E8642" s="3"/>
      <c r="F8642" s="30" t="str">
        <f t="array" ref="F8642">IF(C8642&lt;&gt;"",INDEX(FunctionalValues,MATCH(C8642,KanoFunctional,0),2),"")</f>
        <v/>
      </c>
      <c r="G8642" s="30" t="str">
        <f t="array" ref="G8642">IF(D8642&lt;&gt;"",INDEX(DysfunctionalValues,2,MATCH(D8642,KanoDysfunctional,0)),"")</f>
        <v/>
      </c>
      <c r="H8642" s="30" t="str">
        <f t="array" ref="H8642">IF(C8642&lt;&gt;"",INDEX(KanoTable,MATCH(C8642,KanoFunctional,0),MATCH(D8642,KanoDysfunctional,0)),"")</f>
        <v/>
      </c>
      <c r="I8642" s="30" t="str">
        <f t="shared" si="136"/>
        <v/>
      </c>
      <c r="J8642" s="30" t="e">
        <f>VLOOKUP(B8642,Users!$A$2:$C$10000,3,FALSE)</f>
        <v>#N/A</v>
      </c>
    </row>
    <row r="8643" spans="1:10" ht="15.75" customHeight="1">
      <c r="A8643" s="3"/>
      <c r="B8643" s="3"/>
      <c r="C8643" s="3"/>
      <c r="D8643" s="3"/>
      <c r="E8643" s="3"/>
      <c r="F8643" s="30" t="str">
        <f t="array" ref="F8643">IF(C8643&lt;&gt;"",INDEX(FunctionalValues,MATCH(C8643,KanoFunctional,0),2),"")</f>
        <v/>
      </c>
      <c r="G8643" s="30" t="str">
        <f t="array" ref="G8643">IF(D8643&lt;&gt;"",INDEX(DysfunctionalValues,2,MATCH(D8643,KanoDysfunctional,0)),"")</f>
        <v/>
      </c>
      <c r="H8643" s="30" t="str">
        <f t="array" ref="H8643">IF(C8643&lt;&gt;"",INDEX(KanoTable,MATCH(C8643,KanoFunctional,0),MATCH(D8643,KanoDysfunctional,0)),"")</f>
        <v/>
      </c>
      <c r="I8643" s="30" t="str">
        <f t="shared" si="136"/>
        <v/>
      </c>
      <c r="J8643" s="30" t="e">
        <f>VLOOKUP(B8643,Users!$A$2:$C$10000,3,FALSE)</f>
        <v>#N/A</v>
      </c>
    </row>
    <row r="8644" spans="1:10" ht="15.75" customHeight="1">
      <c r="A8644" s="3"/>
      <c r="B8644" s="3"/>
      <c r="C8644" s="3"/>
      <c r="D8644" s="3"/>
      <c r="E8644" s="3"/>
      <c r="F8644" s="30" t="str">
        <f t="array" ref="F8644">IF(C8644&lt;&gt;"",INDEX(FunctionalValues,MATCH(C8644,KanoFunctional,0),2),"")</f>
        <v/>
      </c>
      <c r="G8644" s="30" t="str">
        <f t="array" ref="G8644">IF(D8644&lt;&gt;"",INDEX(DysfunctionalValues,2,MATCH(D8644,KanoDysfunctional,0)),"")</f>
        <v/>
      </c>
      <c r="H8644" s="30" t="str">
        <f t="array" ref="H8644">IF(C8644&lt;&gt;"",INDEX(KanoTable,MATCH(C8644,KanoFunctional,0),MATCH(D8644,KanoDysfunctional,0)),"")</f>
        <v/>
      </c>
      <c r="I8644" s="30" t="str">
        <f t="shared" si="136"/>
        <v/>
      </c>
      <c r="J8644" s="30" t="e">
        <f>VLOOKUP(B8644,Users!$A$2:$C$10000,3,FALSE)</f>
        <v>#N/A</v>
      </c>
    </row>
    <row r="8645" spans="1:10" ht="15.75" customHeight="1">
      <c r="A8645" s="3"/>
      <c r="B8645" s="3"/>
      <c r="C8645" s="3"/>
      <c r="D8645" s="3"/>
      <c r="E8645" s="3"/>
      <c r="F8645" s="30" t="str">
        <f t="array" ref="F8645">IF(C8645&lt;&gt;"",INDEX(FunctionalValues,MATCH(C8645,KanoFunctional,0),2),"")</f>
        <v/>
      </c>
      <c r="G8645" s="30" t="str">
        <f t="array" ref="G8645">IF(D8645&lt;&gt;"",INDEX(DysfunctionalValues,2,MATCH(D8645,KanoDysfunctional,0)),"")</f>
        <v/>
      </c>
      <c r="H8645" s="30" t="str">
        <f t="array" ref="H8645">IF(C8645&lt;&gt;"",INDEX(KanoTable,MATCH(C8645,KanoFunctional,0),MATCH(D8645,KanoDysfunctional,0)),"")</f>
        <v/>
      </c>
      <c r="I8645" s="30" t="str">
        <f t="shared" si="136"/>
        <v/>
      </c>
      <c r="J8645" s="30" t="e">
        <f>VLOOKUP(B8645,Users!$A$2:$C$10000,3,FALSE)</f>
        <v>#N/A</v>
      </c>
    </row>
    <row r="8646" spans="1:10" ht="15.75" customHeight="1">
      <c r="A8646" s="3"/>
      <c r="B8646" s="3"/>
      <c r="C8646" s="3"/>
      <c r="D8646" s="3"/>
      <c r="E8646" s="3"/>
      <c r="F8646" s="30" t="str">
        <f t="array" ref="F8646">IF(C8646&lt;&gt;"",INDEX(FunctionalValues,MATCH(C8646,KanoFunctional,0),2),"")</f>
        <v/>
      </c>
      <c r="G8646" s="30" t="str">
        <f t="array" ref="G8646">IF(D8646&lt;&gt;"",INDEX(DysfunctionalValues,2,MATCH(D8646,KanoDysfunctional,0)),"")</f>
        <v/>
      </c>
      <c r="H8646" s="30" t="str">
        <f t="array" ref="H8646">IF(C8646&lt;&gt;"",INDEX(KanoTable,MATCH(C8646,KanoFunctional,0),MATCH(D8646,KanoDysfunctional,0)),"")</f>
        <v/>
      </c>
      <c r="I8646" s="30" t="str">
        <f t="shared" si="136"/>
        <v/>
      </c>
      <c r="J8646" s="30" t="e">
        <f>VLOOKUP(B8646,Users!$A$2:$C$10000,3,FALSE)</f>
        <v>#N/A</v>
      </c>
    </row>
    <row r="8647" spans="1:10" ht="15.75" customHeight="1">
      <c r="A8647" s="3"/>
      <c r="B8647" s="3"/>
      <c r="C8647" s="3"/>
      <c r="D8647" s="3"/>
      <c r="E8647" s="3"/>
      <c r="F8647" s="30" t="str">
        <f t="array" ref="F8647">IF(C8647&lt;&gt;"",INDEX(FunctionalValues,MATCH(C8647,KanoFunctional,0),2),"")</f>
        <v/>
      </c>
      <c r="G8647" s="30" t="str">
        <f t="array" ref="G8647">IF(D8647&lt;&gt;"",INDEX(DysfunctionalValues,2,MATCH(D8647,KanoDysfunctional,0)),"")</f>
        <v/>
      </c>
      <c r="H8647" s="30" t="str">
        <f t="array" ref="H8647">IF(C8647&lt;&gt;"",INDEX(KanoTable,MATCH(C8647,KanoFunctional,0),MATCH(D8647,KanoDysfunctional,0)),"")</f>
        <v/>
      </c>
      <c r="I8647" s="30" t="str">
        <f t="shared" si="136"/>
        <v/>
      </c>
      <c r="J8647" s="30" t="e">
        <f>VLOOKUP(B8647,Users!$A$2:$C$10000,3,FALSE)</f>
        <v>#N/A</v>
      </c>
    </row>
    <row r="8648" spans="1:10" ht="15.75" customHeight="1">
      <c r="A8648" s="3"/>
      <c r="B8648" s="3"/>
      <c r="C8648" s="3"/>
      <c r="D8648" s="3"/>
      <c r="E8648" s="3"/>
      <c r="F8648" s="30" t="str">
        <f t="array" ref="F8648">IF(C8648&lt;&gt;"",INDEX(FunctionalValues,MATCH(C8648,KanoFunctional,0),2),"")</f>
        <v/>
      </c>
      <c r="G8648" s="30" t="str">
        <f t="array" ref="G8648">IF(D8648&lt;&gt;"",INDEX(DysfunctionalValues,2,MATCH(D8648,KanoDysfunctional,0)),"")</f>
        <v/>
      </c>
      <c r="H8648" s="30" t="str">
        <f t="array" ref="H8648">IF(C8648&lt;&gt;"",INDEX(KanoTable,MATCH(C8648,KanoFunctional,0),MATCH(D8648,KanoDysfunctional,0)),"")</f>
        <v/>
      </c>
      <c r="I8648" s="30" t="str">
        <f t="shared" si="136"/>
        <v/>
      </c>
      <c r="J8648" s="30" t="e">
        <f>VLOOKUP(B8648,Users!$A$2:$C$10000,3,FALSE)</f>
        <v>#N/A</v>
      </c>
    </row>
    <row r="8649" spans="1:10" ht="15.75" customHeight="1">
      <c r="A8649" s="3"/>
      <c r="B8649" s="3"/>
      <c r="C8649" s="3"/>
      <c r="D8649" s="3"/>
      <c r="E8649" s="3"/>
      <c r="F8649" s="30" t="str">
        <f t="array" ref="F8649">IF(C8649&lt;&gt;"",INDEX(FunctionalValues,MATCH(C8649,KanoFunctional,0),2),"")</f>
        <v/>
      </c>
      <c r="G8649" s="30" t="str">
        <f t="array" ref="G8649">IF(D8649&lt;&gt;"",INDEX(DysfunctionalValues,2,MATCH(D8649,KanoDysfunctional,0)),"")</f>
        <v/>
      </c>
      <c r="H8649" s="30" t="str">
        <f t="array" ref="H8649">IF(C8649&lt;&gt;"",INDEX(KanoTable,MATCH(C8649,KanoFunctional,0),MATCH(D8649,KanoDysfunctional,0)),"")</f>
        <v/>
      </c>
      <c r="I8649" s="30" t="str">
        <f t="shared" si="136"/>
        <v/>
      </c>
      <c r="J8649" s="30" t="e">
        <f>VLOOKUP(B8649,Users!$A$2:$C$10000,3,FALSE)</f>
        <v>#N/A</v>
      </c>
    </row>
    <row r="8650" spans="1:10" ht="15.75" customHeight="1">
      <c r="A8650" s="3"/>
      <c r="B8650" s="3"/>
      <c r="C8650" s="3"/>
      <c r="D8650" s="3"/>
      <c r="E8650" s="3"/>
      <c r="F8650" s="30" t="str">
        <f t="array" ref="F8650">IF(C8650&lt;&gt;"",INDEX(FunctionalValues,MATCH(C8650,KanoFunctional,0),2),"")</f>
        <v/>
      </c>
      <c r="G8650" s="30" t="str">
        <f t="array" ref="G8650">IF(D8650&lt;&gt;"",INDEX(DysfunctionalValues,2,MATCH(D8650,KanoDysfunctional,0)),"")</f>
        <v/>
      </c>
      <c r="H8650" s="30" t="str">
        <f t="array" ref="H8650">IF(C8650&lt;&gt;"",INDEX(KanoTable,MATCH(C8650,KanoFunctional,0),MATCH(D8650,KanoDysfunctional,0)),"")</f>
        <v/>
      </c>
      <c r="I8650" s="30" t="str">
        <f t="shared" si="136"/>
        <v/>
      </c>
      <c r="J8650" s="30" t="e">
        <f>VLOOKUP(B8650,Users!$A$2:$C$10000,3,FALSE)</f>
        <v>#N/A</v>
      </c>
    </row>
    <row r="8651" spans="1:10" ht="15.75" customHeight="1">
      <c r="A8651" s="3"/>
      <c r="B8651" s="3"/>
      <c r="C8651" s="3"/>
      <c r="D8651" s="3"/>
      <c r="E8651" s="3"/>
      <c r="F8651" s="30" t="str">
        <f t="array" ref="F8651">IF(C8651&lt;&gt;"",INDEX(FunctionalValues,MATCH(C8651,KanoFunctional,0),2),"")</f>
        <v/>
      </c>
      <c r="G8651" s="30" t="str">
        <f t="array" ref="G8651">IF(D8651&lt;&gt;"",INDEX(DysfunctionalValues,2,MATCH(D8651,KanoDysfunctional,0)),"")</f>
        <v/>
      </c>
      <c r="H8651" s="30" t="str">
        <f t="array" ref="H8651">IF(C8651&lt;&gt;"",INDEX(KanoTable,MATCH(C8651,KanoFunctional,0),MATCH(D8651,KanoDysfunctional,0)),"")</f>
        <v/>
      </c>
      <c r="I8651" s="30" t="str">
        <f t="shared" si="136"/>
        <v/>
      </c>
      <c r="J8651" s="30" t="e">
        <f>VLOOKUP(B8651,Users!$A$2:$C$10000,3,FALSE)</f>
        <v>#N/A</v>
      </c>
    </row>
    <row r="8652" spans="1:10" ht="15.75" customHeight="1">
      <c r="A8652" s="3"/>
      <c r="B8652" s="3"/>
      <c r="C8652" s="3"/>
      <c r="D8652" s="3"/>
      <c r="E8652" s="3"/>
      <c r="F8652" s="30" t="str">
        <f t="array" ref="F8652">IF(C8652&lt;&gt;"",INDEX(FunctionalValues,MATCH(C8652,KanoFunctional,0),2),"")</f>
        <v/>
      </c>
      <c r="G8652" s="30" t="str">
        <f t="array" ref="G8652">IF(D8652&lt;&gt;"",INDEX(DysfunctionalValues,2,MATCH(D8652,KanoDysfunctional,0)),"")</f>
        <v/>
      </c>
      <c r="H8652" s="30" t="str">
        <f t="array" ref="H8652">IF(C8652&lt;&gt;"",INDEX(KanoTable,MATCH(C8652,KanoFunctional,0),MATCH(D8652,KanoDysfunctional,0)),"")</f>
        <v/>
      </c>
      <c r="I8652" s="30" t="str">
        <f t="shared" si="136"/>
        <v/>
      </c>
      <c r="J8652" s="30" t="e">
        <f>VLOOKUP(B8652,Users!$A$2:$C$10000,3,FALSE)</f>
        <v>#N/A</v>
      </c>
    </row>
    <row r="8653" spans="1:10" ht="15.75" customHeight="1">
      <c r="A8653" s="3"/>
      <c r="B8653" s="3"/>
      <c r="C8653" s="3"/>
      <c r="D8653" s="3"/>
      <c r="E8653" s="3"/>
      <c r="F8653" s="30" t="str">
        <f t="array" ref="F8653">IF(C8653&lt;&gt;"",INDEX(FunctionalValues,MATCH(C8653,KanoFunctional,0),2),"")</f>
        <v/>
      </c>
      <c r="G8653" s="30" t="str">
        <f t="array" ref="G8653">IF(D8653&lt;&gt;"",INDEX(DysfunctionalValues,2,MATCH(D8653,KanoDysfunctional,0)),"")</f>
        <v/>
      </c>
      <c r="H8653" s="30" t="str">
        <f t="array" ref="H8653">IF(C8653&lt;&gt;"",INDEX(KanoTable,MATCH(C8653,KanoFunctional,0),MATCH(D8653,KanoDysfunctional,0)),"")</f>
        <v/>
      </c>
      <c r="I8653" s="30" t="str">
        <f t="shared" si="136"/>
        <v/>
      </c>
      <c r="J8653" s="30" t="e">
        <f>VLOOKUP(B8653,Users!$A$2:$C$10000,3,FALSE)</f>
        <v>#N/A</v>
      </c>
    </row>
    <row r="8654" spans="1:10" ht="15.75" customHeight="1">
      <c r="A8654" s="3"/>
      <c r="B8654" s="3"/>
      <c r="C8654" s="3"/>
      <c r="D8654" s="3"/>
      <c r="E8654" s="3"/>
      <c r="F8654" s="30" t="str">
        <f t="array" ref="F8654">IF(C8654&lt;&gt;"",INDEX(FunctionalValues,MATCH(C8654,KanoFunctional,0),2),"")</f>
        <v/>
      </c>
      <c r="G8654" s="30" t="str">
        <f t="array" ref="G8654">IF(D8654&lt;&gt;"",INDEX(DysfunctionalValues,2,MATCH(D8654,KanoDysfunctional,0)),"")</f>
        <v/>
      </c>
      <c r="H8654" s="30" t="str">
        <f t="array" ref="H8654">IF(C8654&lt;&gt;"",INDEX(KanoTable,MATCH(C8654,KanoFunctional,0),MATCH(D8654,KanoDysfunctional,0)),"")</f>
        <v/>
      </c>
      <c r="I8654" s="30" t="str">
        <f t="shared" si="136"/>
        <v/>
      </c>
      <c r="J8654" s="30" t="e">
        <f>VLOOKUP(B8654,Users!$A$2:$C$10000,3,FALSE)</f>
        <v>#N/A</v>
      </c>
    </row>
    <row r="8655" spans="1:10" ht="15.75" customHeight="1">
      <c r="A8655" s="3"/>
      <c r="B8655" s="3"/>
      <c r="C8655" s="3"/>
      <c r="D8655" s="3"/>
      <c r="E8655" s="3"/>
      <c r="F8655" s="30" t="str">
        <f t="array" ref="F8655">IF(C8655&lt;&gt;"",INDEX(FunctionalValues,MATCH(C8655,KanoFunctional,0),2),"")</f>
        <v/>
      </c>
      <c r="G8655" s="30" t="str">
        <f t="array" ref="G8655">IF(D8655&lt;&gt;"",INDEX(DysfunctionalValues,2,MATCH(D8655,KanoDysfunctional,0)),"")</f>
        <v/>
      </c>
      <c r="H8655" s="30" t="str">
        <f t="array" ref="H8655">IF(C8655&lt;&gt;"",INDEX(KanoTable,MATCH(C8655,KanoFunctional,0),MATCH(D8655,KanoDysfunctional,0)),"")</f>
        <v/>
      </c>
      <c r="I8655" s="30" t="str">
        <f t="shared" si="136"/>
        <v/>
      </c>
      <c r="J8655" s="30" t="e">
        <f>VLOOKUP(B8655,Users!$A$2:$C$10000,3,FALSE)</f>
        <v>#N/A</v>
      </c>
    </row>
    <row r="8656" spans="1:10" ht="15.75" customHeight="1">
      <c r="A8656" s="3"/>
      <c r="B8656" s="3"/>
      <c r="C8656" s="3"/>
      <c r="D8656" s="3"/>
      <c r="E8656" s="3"/>
      <c r="F8656" s="30" t="str">
        <f t="array" ref="F8656">IF(C8656&lt;&gt;"",INDEX(FunctionalValues,MATCH(C8656,KanoFunctional,0),2),"")</f>
        <v/>
      </c>
      <c r="G8656" s="30" t="str">
        <f t="array" ref="G8656">IF(D8656&lt;&gt;"",INDEX(DysfunctionalValues,2,MATCH(D8656,KanoDysfunctional,0)),"")</f>
        <v/>
      </c>
      <c r="H8656" s="30" t="str">
        <f t="array" ref="H8656">IF(C8656&lt;&gt;"",INDEX(KanoTable,MATCH(C8656,KanoFunctional,0),MATCH(D8656,KanoDysfunctional,0)),"")</f>
        <v/>
      </c>
      <c r="I8656" s="30" t="str">
        <f t="shared" si="136"/>
        <v/>
      </c>
      <c r="J8656" s="30" t="e">
        <f>VLOOKUP(B8656,Users!$A$2:$C$10000,3,FALSE)</f>
        <v>#N/A</v>
      </c>
    </row>
    <row r="8657" spans="1:10" ht="15.75" customHeight="1">
      <c r="A8657" s="3"/>
      <c r="B8657" s="3"/>
      <c r="C8657" s="3"/>
      <c r="D8657" s="3"/>
      <c r="E8657" s="3"/>
      <c r="F8657" s="30" t="str">
        <f t="array" ref="F8657">IF(C8657&lt;&gt;"",INDEX(FunctionalValues,MATCH(C8657,KanoFunctional,0),2),"")</f>
        <v/>
      </c>
      <c r="G8657" s="30" t="str">
        <f t="array" ref="G8657">IF(D8657&lt;&gt;"",INDEX(DysfunctionalValues,2,MATCH(D8657,KanoDysfunctional,0)),"")</f>
        <v/>
      </c>
      <c r="H8657" s="30" t="str">
        <f t="array" ref="H8657">IF(C8657&lt;&gt;"",INDEX(KanoTable,MATCH(C8657,KanoFunctional,0),MATCH(D8657,KanoDysfunctional,0)),"")</f>
        <v/>
      </c>
      <c r="I8657" s="30" t="str">
        <f t="shared" si="136"/>
        <v/>
      </c>
      <c r="J8657" s="30" t="e">
        <f>VLOOKUP(B8657,Users!$A$2:$C$10000,3,FALSE)</f>
        <v>#N/A</v>
      </c>
    </row>
    <row r="8658" spans="1:10" ht="15.75" customHeight="1">
      <c r="A8658" s="3"/>
      <c r="B8658" s="3"/>
      <c r="C8658" s="3"/>
      <c r="D8658" s="3"/>
      <c r="E8658" s="3"/>
      <c r="F8658" s="30" t="str">
        <f t="array" ref="F8658">IF(C8658&lt;&gt;"",INDEX(FunctionalValues,MATCH(C8658,KanoFunctional,0),2),"")</f>
        <v/>
      </c>
      <c r="G8658" s="30" t="str">
        <f t="array" ref="G8658">IF(D8658&lt;&gt;"",INDEX(DysfunctionalValues,2,MATCH(D8658,KanoDysfunctional,0)),"")</f>
        <v/>
      </c>
      <c r="H8658" s="30" t="str">
        <f t="array" ref="H8658">IF(C8658&lt;&gt;"",INDEX(KanoTable,MATCH(C8658,KanoFunctional,0),MATCH(D8658,KanoDysfunctional,0)),"")</f>
        <v/>
      </c>
      <c r="I8658" s="30" t="str">
        <f t="shared" si="136"/>
        <v/>
      </c>
      <c r="J8658" s="30" t="e">
        <f>VLOOKUP(B8658,Users!$A$2:$C$10000,3,FALSE)</f>
        <v>#N/A</v>
      </c>
    </row>
    <row r="8659" spans="1:10" ht="15.75" customHeight="1">
      <c r="A8659" s="3"/>
      <c r="B8659" s="3"/>
      <c r="C8659" s="3"/>
      <c r="D8659" s="3"/>
      <c r="E8659" s="3"/>
      <c r="F8659" s="30" t="str">
        <f t="array" ref="F8659">IF(C8659&lt;&gt;"",INDEX(FunctionalValues,MATCH(C8659,KanoFunctional,0),2),"")</f>
        <v/>
      </c>
      <c r="G8659" s="30" t="str">
        <f t="array" ref="G8659">IF(D8659&lt;&gt;"",INDEX(DysfunctionalValues,2,MATCH(D8659,KanoDysfunctional,0)),"")</f>
        <v/>
      </c>
      <c r="H8659" s="30" t="str">
        <f t="array" ref="H8659">IF(C8659&lt;&gt;"",INDEX(KanoTable,MATCH(C8659,KanoFunctional,0),MATCH(D8659,KanoDysfunctional,0)),"")</f>
        <v/>
      </c>
      <c r="I8659" s="30" t="str">
        <f t="shared" si="136"/>
        <v/>
      </c>
      <c r="J8659" s="30" t="e">
        <f>VLOOKUP(B8659,Users!$A$2:$C$10000,3,FALSE)</f>
        <v>#N/A</v>
      </c>
    </row>
    <row r="8660" spans="1:10" ht="15.75" customHeight="1">
      <c r="A8660" s="3"/>
      <c r="B8660" s="3"/>
      <c r="C8660" s="3"/>
      <c r="D8660" s="3"/>
      <c r="E8660" s="3"/>
      <c r="F8660" s="30" t="str">
        <f t="array" ref="F8660">IF(C8660&lt;&gt;"",INDEX(FunctionalValues,MATCH(C8660,KanoFunctional,0),2),"")</f>
        <v/>
      </c>
      <c r="G8660" s="30" t="str">
        <f t="array" ref="G8660">IF(D8660&lt;&gt;"",INDEX(DysfunctionalValues,2,MATCH(D8660,KanoDysfunctional,0)),"")</f>
        <v/>
      </c>
      <c r="H8660" s="30" t="str">
        <f t="array" ref="H8660">IF(C8660&lt;&gt;"",INDEX(KanoTable,MATCH(C8660,KanoFunctional,0),MATCH(D8660,KanoDysfunctional,0)),"")</f>
        <v/>
      </c>
      <c r="I8660" s="30" t="str">
        <f t="shared" si="136"/>
        <v/>
      </c>
      <c r="J8660" s="30" t="e">
        <f>VLOOKUP(B8660,Users!$A$2:$C$10000,3,FALSE)</f>
        <v>#N/A</v>
      </c>
    </row>
    <row r="8661" spans="1:10" ht="15.75" customHeight="1">
      <c r="A8661" s="3"/>
      <c r="B8661" s="3"/>
      <c r="C8661" s="3"/>
      <c r="D8661" s="3"/>
      <c r="E8661" s="3"/>
      <c r="F8661" s="30" t="str">
        <f t="array" ref="F8661">IF(C8661&lt;&gt;"",INDEX(FunctionalValues,MATCH(C8661,KanoFunctional,0),2),"")</f>
        <v/>
      </c>
      <c r="G8661" s="30" t="str">
        <f t="array" ref="G8661">IF(D8661&lt;&gt;"",INDEX(DysfunctionalValues,2,MATCH(D8661,KanoDysfunctional,0)),"")</f>
        <v/>
      </c>
      <c r="H8661" s="30" t="str">
        <f t="array" ref="H8661">IF(C8661&lt;&gt;"",INDEX(KanoTable,MATCH(C8661,KanoFunctional,0),MATCH(D8661,KanoDysfunctional,0)),"")</f>
        <v/>
      </c>
      <c r="I8661" s="30" t="str">
        <f t="shared" si="136"/>
        <v/>
      </c>
      <c r="J8661" s="30" t="e">
        <f>VLOOKUP(B8661,Users!$A$2:$C$10000,3,FALSE)</f>
        <v>#N/A</v>
      </c>
    </row>
    <row r="8662" spans="1:10" ht="15.75" customHeight="1">
      <c r="A8662" s="3"/>
      <c r="B8662" s="3"/>
      <c r="C8662" s="3"/>
      <c r="D8662" s="3"/>
      <c r="E8662" s="3"/>
      <c r="F8662" s="30" t="str">
        <f t="array" ref="F8662">IF(C8662&lt;&gt;"",INDEX(FunctionalValues,MATCH(C8662,KanoFunctional,0),2),"")</f>
        <v/>
      </c>
      <c r="G8662" s="30" t="str">
        <f t="array" ref="G8662">IF(D8662&lt;&gt;"",INDEX(DysfunctionalValues,2,MATCH(D8662,KanoDysfunctional,0)),"")</f>
        <v/>
      </c>
      <c r="H8662" s="30" t="str">
        <f t="array" ref="H8662">IF(C8662&lt;&gt;"",INDEX(KanoTable,MATCH(C8662,KanoFunctional,0),MATCH(D8662,KanoDysfunctional,0)),"")</f>
        <v/>
      </c>
      <c r="I8662" s="30" t="str">
        <f t="shared" ref="I8662:I8725" si="137">IF(C8662&lt;&gt;"",MATCH(H8662,KanoResultCodes,0),"")</f>
        <v/>
      </c>
      <c r="J8662" s="30" t="e">
        <f>VLOOKUP(B8662,Users!$A$2:$C$10000,3,FALSE)</f>
        <v>#N/A</v>
      </c>
    </row>
    <row r="8663" spans="1:10" ht="15.75" customHeight="1">
      <c r="A8663" s="3"/>
      <c r="B8663" s="3"/>
      <c r="C8663" s="3"/>
      <c r="D8663" s="3"/>
      <c r="E8663" s="3"/>
      <c r="F8663" s="30" t="str">
        <f t="array" ref="F8663">IF(C8663&lt;&gt;"",INDEX(FunctionalValues,MATCH(C8663,KanoFunctional,0),2),"")</f>
        <v/>
      </c>
      <c r="G8663" s="30" t="str">
        <f t="array" ref="G8663">IF(D8663&lt;&gt;"",INDEX(DysfunctionalValues,2,MATCH(D8663,KanoDysfunctional,0)),"")</f>
        <v/>
      </c>
      <c r="H8663" s="30" t="str">
        <f t="array" ref="H8663">IF(C8663&lt;&gt;"",INDEX(KanoTable,MATCH(C8663,KanoFunctional,0),MATCH(D8663,KanoDysfunctional,0)),"")</f>
        <v/>
      </c>
      <c r="I8663" s="30" t="str">
        <f t="shared" si="137"/>
        <v/>
      </c>
      <c r="J8663" s="30" t="e">
        <f>VLOOKUP(B8663,Users!$A$2:$C$10000,3,FALSE)</f>
        <v>#N/A</v>
      </c>
    </row>
    <row r="8664" spans="1:10" ht="15.75" customHeight="1">
      <c r="A8664" s="3"/>
      <c r="B8664" s="3"/>
      <c r="C8664" s="3"/>
      <c r="D8664" s="3"/>
      <c r="E8664" s="3"/>
      <c r="F8664" s="30" t="str">
        <f t="array" ref="F8664">IF(C8664&lt;&gt;"",INDEX(FunctionalValues,MATCH(C8664,KanoFunctional,0),2),"")</f>
        <v/>
      </c>
      <c r="G8664" s="30" t="str">
        <f t="array" ref="G8664">IF(D8664&lt;&gt;"",INDEX(DysfunctionalValues,2,MATCH(D8664,KanoDysfunctional,0)),"")</f>
        <v/>
      </c>
      <c r="H8664" s="30" t="str">
        <f t="array" ref="H8664">IF(C8664&lt;&gt;"",INDEX(KanoTable,MATCH(C8664,KanoFunctional,0),MATCH(D8664,KanoDysfunctional,0)),"")</f>
        <v/>
      </c>
      <c r="I8664" s="30" t="str">
        <f t="shared" si="137"/>
        <v/>
      </c>
      <c r="J8664" s="30" t="e">
        <f>VLOOKUP(B8664,Users!$A$2:$C$10000,3,FALSE)</f>
        <v>#N/A</v>
      </c>
    </row>
    <row r="8665" spans="1:10" ht="15.75" customHeight="1">
      <c r="A8665" s="3"/>
      <c r="B8665" s="3"/>
      <c r="C8665" s="3"/>
      <c r="D8665" s="3"/>
      <c r="E8665" s="3"/>
      <c r="F8665" s="30" t="str">
        <f t="array" ref="F8665">IF(C8665&lt;&gt;"",INDEX(FunctionalValues,MATCH(C8665,KanoFunctional,0),2),"")</f>
        <v/>
      </c>
      <c r="G8665" s="30" t="str">
        <f t="array" ref="G8665">IF(D8665&lt;&gt;"",INDEX(DysfunctionalValues,2,MATCH(D8665,KanoDysfunctional,0)),"")</f>
        <v/>
      </c>
      <c r="H8665" s="30" t="str">
        <f t="array" ref="H8665">IF(C8665&lt;&gt;"",INDEX(KanoTable,MATCH(C8665,KanoFunctional,0),MATCH(D8665,KanoDysfunctional,0)),"")</f>
        <v/>
      </c>
      <c r="I8665" s="30" t="str">
        <f t="shared" si="137"/>
        <v/>
      </c>
      <c r="J8665" s="30" t="e">
        <f>VLOOKUP(B8665,Users!$A$2:$C$10000,3,FALSE)</f>
        <v>#N/A</v>
      </c>
    </row>
    <row r="8666" spans="1:10" ht="15.75" customHeight="1">
      <c r="A8666" s="3"/>
      <c r="B8666" s="3"/>
      <c r="C8666" s="3"/>
      <c r="D8666" s="3"/>
      <c r="E8666" s="3"/>
      <c r="F8666" s="30" t="str">
        <f t="array" ref="F8666">IF(C8666&lt;&gt;"",INDEX(FunctionalValues,MATCH(C8666,KanoFunctional,0),2),"")</f>
        <v/>
      </c>
      <c r="G8666" s="30" t="str">
        <f t="array" ref="G8666">IF(D8666&lt;&gt;"",INDEX(DysfunctionalValues,2,MATCH(D8666,KanoDysfunctional,0)),"")</f>
        <v/>
      </c>
      <c r="H8666" s="30" t="str">
        <f t="array" ref="H8666">IF(C8666&lt;&gt;"",INDEX(KanoTable,MATCH(C8666,KanoFunctional,0),MATCH(D8666,KanoDysfunctional,0)),"")</f>
        <v/>
      </c>
      <c r="I8666" s="30" t="str">
        <f t="shared" si="137"/>
        <v/>
      </c>
      <c r="J8666" s="30" t="e">
        <f>VLOOKUP(B8666,Users!$A$2:$C$10000,3,FALSE)</f>
        <v>#N/A</v>
      </c>
    </row>
    <row r="8667" spans="1:10" ht="15.75" customHeight="1">
      <c r="A8667" s="3"/>
      <c r="B8667" s="3"/>
      <c r="C8667" s="3"/>
      <c r="D8667" s="3"/>
      <c r="E8667" s="3"/>
      <c r="F8667" s="30" t="str">
        <f t="array" ref="F8667">IF(C8667&lt;&gt;"",INDEX(FunctionalValues,MATCH(C8667,KanoFunctional,0),2),"")</f>
        <v/>
      </c>
      <c r="G8667" s="30" t="str">
        <f t="array" ref="G8667">IF(D8667&lt;&gt;"",INDEX(DysfunctionalValues,2,MATCH(D8667,KanoDysfunctional,0)),"")</f>
        <v/>
      </c>
      <c r="H8667" s="30" t="str">
        <f t="array" ref="H8667">IF(C8667&lt;&gt;"",INDEX(KanoTable,MATCH(C8667,KanoFunctional,0),MATCH(D8667,KanoDysfunctional,0)),"")</f>
        <v/>
      </c>
      <c r="I8667" s="30" t="str">
        <f t="shared" si="137"/>
        <v/>
      </c>
      <c r="J8667" s="30" t="e">
        <f>VLOOKUP(B8667,Users!$A$2:$C$10000,3,FALSE)</f>
        <v>#N/A</v>
      </c>
    </row>
    <row r="8668" spans="1:10" ht="15.75" customHeight="1">
      <c r="A8668" s="3"/>
      <c r="B8668" s="3"/>
      <c r="C8668" s="3"/>
      <c r="D8668" s="3"/>
      <c r="E8668" s="3"/>
      <c r="F8668" s="30" t="str">
        <f t="array" ref="F8668">IF(C8668&lt;&gt;"",INDEX(FunctionalValues,MATCH(C8668,KanoFunctional,0),2),"")</f>
        <v/>
      </c>
      <c r="G8668" s="30" t="str">
        <f t="array" ref="G8668">IF(D8668&lt;&gt;"",INDEX(DysfunctionalValues,2,MATCH(D8668,KanoDysfunctional,0)),"")</f>
        <v/>
      </c>
      <c r="H8668" s="30" t="str">
        <f t="array" ref="H8668">IF(C8668&lt;&gt;"",INDEX(KanoTable,MATCH(C8668,KanoFunctional,0),MATCH(D8668,KanoDysfunctional,0)),"")</f>
        <v/>
      </c>
      <c r="I8668" s="30" t="str">
        <f t="shared" si="137"/>
        <v/>
      </c>
      <c r="J8668" s="30" t="e">
        <f>VLOOKUP(B8668,Users!$A$2:$C$10000,3,FALSE)</f>
        <v>#N/A</v>
      </c>
    </row>
    <row r="8669" spans="1:10" ht="15.75" customHeight="1">
      <c r="A8669" s="3"/>
      <c r="B8669" s="3"/>
      <c r="C8669" s="3"/>
      <c r="D8669" s="3"/>
      <c r="E8669" s="3"/>
      <c r="F8669" s="30" t="str">
        <f t="array" ref="F8669">IF(C8669&lt;&gt;"",INDEX(FunctionalValues,MATCH(C8669,KanoFunctional,0),2),"")</f>
        <v/>
      </c>
      <c r="G8669" s="30" t="str">
        <f t="array" ref="G8669">IF(D8669&lt;&gt;"",INDEX(DysfunctionalValues,2,MATCH(D8669,KanoDysfunctional,0)),"")</f>
        <v/>
      </c>
      <c r="H8669" s="30" t="str">
        <f t="array" ref="H8669">IF(C8669&lt;&gt;"",INDEX(KanoTable,MATCH(C8669,KanoFunctional,0),MATCH(D8669,KanoDysfunctional,0)),"")</f>
        <v/>
      </c>
      <c r="I8669" s="30" t="str">
        <f t="shared" si="137"/>
        <v/>
      </c>
      <c r="J8669" s="30" t="e">
        <f>VLOOKUP(B8669,Users!$A$2:$C$10000,3,FALSE)</f>
        <v>#N/A</v>
      </c>
    </row>
    <row r="8670" spans="1:10" ht="15.75" customHeight="1">
      <c r="A8670" s="3"/>
      <c r="B8670" s="3"/>
      <c r="C8670" s="3"/>
      <c r="D8670" s="3"/>
      <c r="E8670" s="3"/>
      <c r="F8670" s="30" t="str">
        <f t="array" ref="F8670">IF(C8670&lt;&gt;"",INDEX(FunctionalValues,MATCH(C8670,KanoFunctional,0),2),"")</f>
        <v/>
      </c>
      <c r="G8670" s="30" t="str">
        <f t="array" ref="G8670">IF(D8670&lt;&gt;"",INDEX(DysfunctionalValues,2,MATCH(D8670,KanoDysfunctional,0)),"")</f>
        <v/>
      </c>
      <c r="H8670" s="30" t="str">
        <f t="array" ref="H8670">IF(C8670&lt;&gt;"",INDEX(KanoTable,MATCH(C8670,KanoFunctional,0),MATCH(D8670,KanoDysfunctional,0)),"")</f>
        <v/>
      </c>
      <c r="I8670" s="30" t="str">
        <f t="shared" si="137"/>
        <v/>
      </c>
      <c r="J8670" s="30" t="e">
        <f>VLOOKUP(B8670,Users!$A$2:$C$10000,3,FALSE)</f>
        <v>#N/A</v>
      </c>
    </row>
    <row r="8671" spans="1:10" ht="15.75" customHeight="1">
      <c r="A8671" s="3"/>
      <c r="B8671" s="3"/>
      <c r="C8671" s="3"/>
      <c r="D8671" s="3"/>
      <c r="E8671" s="3"/>
      <c r="F8671" s="30" t="str">
        <f t="array" ref="F8671">IF(C8671&lt;&gt;"",INDEX(FunctionalValues,MATCH(C8671,KanoFunctional,0),2),"")</f>
        <v/>
      </c>
      <c r="G8671" s="30" t="str">
        <f t="array" ref="G8671">IF(D8671&lt;&gt;"",INDEX(DysfunctionalValues,2,MATCH(D8671,KanoDysfunctional,0)),"")</f>
        <v/>
      </c>
      <c r="H8671" s="30" t="str">
        <f t="array" ref="H8671">IF(C8671&lt;&gt;"",INDEX(KanoTable,MATCH(C8671,KanoFunctional,0),MATCH(D8671,KanoDysfunctional,0)),"")</f>
        <v/>
      </c>
      <c r="I8671" s="30" t="str">
        <f t="shared" si="137"/>
        <v/>
      </c>
      <c r="J8671" s="30" t="e">
        <f>VLOOKUP(B8671,Users!$A$2:$C$10000,3,FALSE)</f>
        <v>#N/A</v>
      </c>
    </row>
    <row r="8672" spans="1:10" ht="15.75" customHeight="1">
      <c r="A8672" s="3"/>
      <c r="B8672" s="3"/>
      <c r="C8672" s="3"/>
      <c r="D8672" s="3"/>
      <c r="E8672" s="3"/>
      <c r="F8672" s="30" t="str">
        <f t="array" ref="F8672">IF(C8672&lt;&gt;"",INDEX(FunctionalValues,MATCH(C8672,KanoFunctional,0),2),"")</f>
        <v/>
      </c>
      <c r="G8672" s="30" t="str">
        <f t="array" ref="G8672">IF(D8672&lt;&gt;"",INDEX(DysfunctionalValues,2,MATCH(D8672,KanoDysfunctional,0)),"")</f>
        <v/>
      </c>
      <c r="H8672" s="30" t="str">
        <f t="array" ref="H8672">IF(C8672&lt;&gt;"",INDEX(KanoTable,MATCH(C8672,KanoFunctional,0),MATCH(D8672,KanoDysfunctional,0)),"")</f>
        <v/>
      </c>
      <c r="I8672" s="30" t="str">
        <f t="shared" si="137"/>
        <v/>
      </c>
      <c r="J8672" s="30" t="e">
        <f>VLOOKUP(B8672,Users!$A$2:$C$10000,3,FALSE)</f>
        <v>#N/A</v>
      </c>
    </row>
    <row r="8673" spans="1:10" ht="15.75" customHeight="1">
      <c r="A8673" s="3"/>
      <c r="B8673" s="3"/>
      <c r="C8673" s="3"/>
      <c r="D8673" s="3"/>
      <c r="E8673" s="3"/>
      <c r="F8673" s="30" t="str">
        <f t="array" ref="F8673">IF(C8673&lt;&gt;"",INDEX(FunctionalValues,MATCH(C8673,KanoFunctional,0),2),"")</f>
        <v/>
      </c>
      <c r="G8673" s="30" t="str">
        <f t="array" ref="G8673">IF(D8673&lt;&gt;"",INDEX(DysfunctionalValues,2,MATCH(D8673,KanoDysfunctional,0)),"")</f>
        <v/>
      </c>
      <c r="H8673" s="30" t="str">
        <f t="array" ref="H8673">IF(C8673&lt;&gt;"",INDEX(KanoTable,MATCH(C8673,KanoFunctional,0),MATCH(D8673,KanoDysfunctional,0)),"")</f>
        <v/>
      </c>
      <c r="I8673" s="30" t="str">
        <f t="shared" si="137"/>
        <v/>
      </c>
      <c r="J8673" s="30" t="e">
        <f>VLOOKUP(B8673,Users!$A$2:$C$10000,3,FALSE)</f>
        <v>#N/A</v>
      </c>
    </row>
    <row r="8674" spans="1:10" ht="15.75" customHeight="1">
      <c r="A8674" s="3"/>
      <c r="B8674" s="3"/>
      <c r="C8674" s="3"/>
      <c r="D8674" s="3"/>
      <c r="E8674" s="3"/>
      <c r="F8674" s="30" t="str">
        <f t="array" ref="F8674">IF(C8674&lt;&gt;"",INDEX(FunctionalValues,MATCH(C8674,KanoFunctional,0),2),"")</f>
        <v/>
      </c>
      <c r="G8674" s="30" t="str">
        <f t="array" ref="G8674">IF(D8674&lt;&gt;"",INDEX(DysfunctionalValues,2,MATCH(D8674,KanoDysfunctional,0)),"")</f>
        <v/>
      </c>
      <c r="H8674" s="30" t="str">
        <f t="array" ref="H8674">IF(C8674&lt;&gt;"",INDEX(KanoTable,MATCH(C8674,KanoFunctional,0),MATCH(D8674,KanoDysfunctional,0)),"")</f>
        <v/>
      </c>
      <c r="I8674" s="30" t="str">
        <f t="shared" si="137"/>
        <v/>
      </c>
      <c r="J8674" s="30" t="e">
        <f>VLOOKUP(B8674,Users!$A$2:$C$10000,3,FALSE)</f>
        <v>#N/A</v>
      </c>
    </row>
    <row r="8675" spans="1:10" ht="15.75" customHeight="1">
      <c r="A8675" s="3"/>
      <c r="B8675" s="3"/>
      <c r="C8675" s="3"/>
      <c r="D8675" s="3"/>
      <c r="E8675" s="3"/>
      <c r="F8675" s="30" t="str">
        <f t="array" ref="F8675">IF(C8675&lt;&gt;"",INDEX(FunctionalValues,MATCH(C8675,KanoFunctional,0),2),"")</f>
        <v/>
      </c>
      <c r="G8675" s="30" t="str">
        <f t="array" ref="G8675">IF(D8675&lt;&gt;"",INDEX(DysfunctionalValues,2,MATCH(D8675,KanoDysfunctional,0)),"")</f>
        <v/>
      </c>
      <c r="H8675" s="30" t="str">
        <f t="array" ref="H8675">IF(C8675&lt;&gt;"",INDEX(KanoTable,MATCH(C8675,KanoFunctional,0),MATCH(D8675,KanoDysfunctional,0)),"")</f>
        <v/>
      </c>
      <c r="I8675" s="30" t="str">
        <f t="shared" si="137"/>
        <v/>
      </c>
      <c r="J8675" s="30" t="e">
        <f>VLOOKUP(B8675,Users!$A$2:$C$10000,3,FALSE)</f>
        <v>#N/A</v>
      </c>
    </row>
    <row r="8676" spans="1:10" ht="15.75" customHeight="1">
      <c r="A8676" s="3"/>
      <c r="B8676" s="3"/>
      <c r="C8676" s="3"/>
      <c r="D8676" s="3"/>
      <c r="E8676" s="3"/>
      <c r="F8676" s="30" t="str">
        <f t="array" ref="F8676">IF(C8676&lt;&gt;"",INDEX(FunctionalValues,MATCH(C8676,KanoFunctional,0),2),"")</f>
        <v/>
      </c>
      <c r="G8676" s="30" t="str">
        <f t="array" ref="G8676">IF(D8676&lt;&gt;"",INDEX(DysfunctionalValues,2,MATCH(D8676,KanoDysfunctional,0)),"")</f>
        <v/>
      </c>
      <c r="H8676" s="30" t="str">
        <f t="array" ref="H8676">IF(C8676&lt;&gt;"",INDEX(KanoTable,MATCH(C8676,KanoFunctional,0),MATCH(D8676,KanoDysfunctional,0)),"")</f>
        <v/>
      </c>
      <c r="I8676" s="30" t="str">
        <f t="shared" si="137"/>
        <v/>
      </c>
      <c r="J8676" s="30" t="e">
        <f>VLOOKUP(B8676,Users!$A$2:$C$10000,3,FALSE)</f>
        <v>#N/A</v>
      </c>
    </row>
    <row r="8677" spans="1:10" ht="15.75" customHeight="1">
      <c r="A8677" s="3"/>
      <c r="B8677" s="3"/>
      <c r="C8677" s="3"/>
      <c r="D8677" s="3"/>
      <c r="E8677" s="3"/>
      <c r="F8677" s="30" t="str">
        <f t="array" ref="F8677">IF(C8677&lt;&gt;"",INDEX(FunctionalValues,MATCH(C8677,KanoFunctional,0),2),"")</f>
        <v/>
      </c>
      <c r="G8677" s="30" t="str">
        <f t="array" ref="G8677">IF(D8677&lt;&gt;"",INDEX(DysfunctionalValues,2,MATCH(D8677,KanoDysfunctional,0)),"")</f>
        <v/>
      </c>
      <c r="H8677" s="30" t="str">
        <f t="array" ref="H8677">IF(C8677&lt;&gt;"",INDEX(KanoTable,MATCH(C8677,KanoFunctional,0),MATCH(D8677,KanoDysfunctional,0)),"")</f>
        <v/>
      </c>
      <c r="I8677" s="30" t="str">
        <f t="shared" si="137"/>
        <v/>
      </c>
      <c r="J8677" s="30" t="e">
        <f>VLOOKUP(B8677,Users!$A$2:$C$10000,3,FALSE)</f>
        <v>#N/A</v>
      </c>
    </row>
    <row r="8678" spans="1:10" ht="15.75" customHeight="1">
      <c r="A8678" s="3"/>
      <c r="B8678" s="3"/>
      <c r="C8678" s="3"/>
      <c r="D8678" s="3"/>
      <c r="E8678" s="3"/>
      <c r="F8678" s="30" t="str">
        <f t="array" ref="F8678">IF(C8678&lt;&gt;"",INDEX(FunctionalValues,MATCH(C8678,KanoFunctional,0),2),"")</f>
        <v/>
      </c>
      <c r="G8678" s="30" t="str">
        <f t="array" ref="G8678">IF(D8678&lt;&gt;"",INDEX(DysfunctionalValues,2,MATCH(D8678,KanoDysfunctional,0)),"")</f>
        <v/>
      </c>
      <c r="H8678" s="30" t="str">
        <f t="array" ref="H8678">IF(C8678&lt;&gt;"",INDEX(KanoTable,MATCH(C8678,KanoFunctional,0),MATCH(D8678,KanoDysfunctional,0)),"")</f>
        <v/>
      </c>
      <c r="I8678" s="30" t="str">
        <f t="shared" si="137"/>
        <v/>
      </c>
      <c r="J8678" s="30" t="e">
        <f>VLOOKUP(B8678,Users!$A$2:$C$10000,3,FALSE)</f>
        <v>#N/A</v>
      </c>
    </row>
    <row r="8679" spans="1:10" ht="15.75" customHeight="1">
      <c r="A8679" s="3"/>
      <c r="B8679" s="3"/>
      <c r="C8679" s="3"/>
      <c r="D8679" s="3"/>
      <c r="E8679" s="3"/>
      <c r="F8679" s="30" t="str">
        <f t="array" ref="F8679">IF(C8679&lt;&gt;"",INDEX(FunctionalValues,MATCH(C8679,KanoFunctional,0),2),"")</f>
        <v/>
      </c>
      <c r="G8679" s="30" t="str">
        <f t="array" ref="G8679">IF(D8679&lt;&gt;"",INDEX(DysfunctionalValues,2,MATCH(D8679,KanoDysfunctional,0)),"")</f>
        <v/>
      </c>
      <c r="H8679" s="30" t="str">
        <f t="array" ref="H8679">IF(C8679&lt;&gt;"",INDEX(KanoTable,MATCH(C8679,KanoFunctional,0),MATCH(D8679,KanoDysfunctional,0)),"")</f>
        <v/>
      </c>
      <c r="I8679" s="30" t="str">
        <f t="shared" si="137"/>
        <v/>
      </c>
      <c r="J8679" s="30" t="e">
        <f>VLOOKUP(B8679,Users!$A$2:$C$10000,3,FALSE)</f>
        <v>#N/A</v>
      </c>
    </row>
    <row r="8680" spans="1:10" ht="15.75" customHeight="1">
      <c r="A8680" s="3"/>
      <c r="B8680" s="3"/>
      <c r="C8680" s="3"/>
      <c r="D8680" s="3"/>
      <c r="E8680" s="3"/>
      <c r="F8680" s="30" t="str">
        <f t="array" ref="F8680">IF(C8680&lt;&gt;"",INDEX(FunctionalValues,MATCH(C8680,KanoFunctional,0),2),"")</f>
        <v/>
      </c>
      <c r="G8680" s="30" t="str">
        <f t="array" ref="G8680">IF(D8680&lt;&gt;"",INDEX(DysfunctionalValues,2,MATCH(D8680,KanoDysfunctional,0)),"")</f>
        <v/>
      </c>
      <c r="H8680" s="30" t="str">
        <f t="array" ref="H8680">IF(C8680&lt;&gt;"",INDEX(KanoTable,MATCH(C8680,KanoFunctional,0),MATCH(D8680,KanoDysfunctional,0)),"")</f>
        <v/>
      </c>
      <c r="I8680" s="30" t="str">
        <f t="shared" si="137"/>
        <v/>
      </c>
      <c r="J8680" s="30" t="e">
        <f>VLOOKUP(B8680,Users!$A$2:$C$10000,3,FALSE)</f>
        <v>#N/A</v>
      </c>
    </row>
    <row r="8681" spans="1:10" ht="15.75" customHeight="1">
      <c r="A8681" s="3"/>
      <c r="B8681" s="3"/>
      <c r="C8681" s="3"/>
      <c r="D8681" s="3"/>
      <c r="E8681" s="3"/>
      <c r="F8681" s="30" t="str">
        <f t="array" ref="F8681">IF(C8681&lt;&gt;"",INDEX(FunctionalValues,MATCH(C8681,KanoFunctional,0),2),"")</f>
        <v/>
      </c>
      <c r="G8681" s="30" t="str">
        <f t="array" ref="G8681">IF(D8681&lt;&gt;"",INDEX(DysfunctionalValues,2,MATCH(D8681,KanoDysfunctional,0)),"")</f>
        <v/>
      </c>
      <c r="H8681" s="30" t="str">
        <f t="array" ref="H8681">IF(C8681&lt;&gt;"",INDEX(KanoTable,MATCH(C8681,KanoFunctional,0),MATCH(D8681,KanoDysfunctional,0)),"")</f>
        <v/>
      </c>
      <c r="I8681" s="30" t="str">
        <f t="shared" si="137"/>
        <v/>
      </c>
      <c r="J8681" s="30" t="e">
        <f>VLOOKUP(B8681,Users!$A$2:$C$10000,3,FALSE)</f>
        <v>#N/A</v>
      </c>
    </row>
    <row r="8682" spans="1:10" ht="15.75" customHeight="1">
      <c r="A8682" s="3"/>
      <c r="B8682" s="3"/>
      <c r="C8682" s="3"/>
      <c r="D8682" s="3"/>
      <c r="E8682" s="3"/>
      <c r="F8682" s="30" t="str">
        <f t="array" ref="F8682">IF(C8682&lt;&gt;"",INDEX(FunctionalValues,MATCH(C8682,KanoFunctional,0),2),"")</f>
        <v/>
      </c>
      <c r="G8682" s="30" t="str">
        <f t="array" ref="G8682">IF(D8682&lt;&gt;"",INDEX(DysfunctionalValues,2,MATCH(D8682,KanoDysfunctional,0)),"")</f>
        <v/>
      </c>
      <c r="H8682" s="30" t="str">
        <f t="array" ref="H8682">IF(C8682&lt;&gt;"",INDEX(KanoTable,MATCH(C8682,KanoFunctional,0),MATCH(D8682,KanoDysfunctional,0)),"")</f>
        <v/>
      </c>
      <c r="I8682" s="30" t="str">
        <f t="shared" si="137"/>
        <v/>
      </c>
      <c r="J8682" s="30" t="e">
        <f>VLOOKUP(B8682,Users!$A$2:$C$10000,3,FALSE)</f>
        <v>#N/A</v>
      </c>
    </row>
    <row r="8683" spans="1:10" ht="15.75" customHeight="1">
      <c r="A8683" s="3"/>
      <c r="B8683" s="3"/>
      <c r="C8683" s="3"/>
      <c r="D8683" s="3"/>
      <c r="E8683" s="3"/>
      <c r="F8683" s="30" t="str">
        <f t="array" ref="F8683">IF(C8683&lt;&gt;"",INDEX(FunctionalValues,MATCH(C8683,KanoFunctional,0),2),"")</f>
        <v/>
      </c>
      <c r="G8683" s="30" t="str">
        <f t="array" ref="G8683">IF(D8683&lt;&gt;"",INDEX(DysfunctionalValues,2,MATCH(D8683,KanoDysfunctional,0)),"")</f>
        <v/>
      </c>
      <c r="H8683" s="30" t="str">
        <f t="array" ref="H8683">IF(C8683&lt;&gt;"",INDEX(KanoTable,MATCH(C8683,KanoFunctional,0),MATCH(D8683,KanoDysfunctional,0)),"")</f>
        <v/>
      </c>
      <c r="I8683" s="30" t="str">
        <f t="shared" si="137"/>
        <v/>
      </c>
      <c r="J8683" s="30" t="e">
        <f>VLOOKUP(B8683,Users!$A$2:$C$10000,3,FALSE)</f>
        <v>#N/A</v>
      </c>
    </row>
    <row r="8684" spans="1:10" ht="15.75" customHeight="1">
      <c r="A8684" s="3"/>
      <c r="B8684" s="3"/>
      <c r="C8684" s="3"/>
      <c r="D8684" s="3"/>
      <c r="E8684" s="3"/>
      <c r="F8684" s="30" t="str">
        <f t="array" ref="F8684">IF(C8684&lt;&gt;"",INDEX(FunctionalValues,MATCH(C8684,KanoFunctional,0),2),"")</f>
        <v/>
      </c>
      <c r="G8684" s="30" t="str">
        <f t="array" ref="G8684">IF(D8684&lt;&gt;"",INDEX(DysfunctionalValues,2,MATCH(D8684,KanoDysfunctional,0)),"")</f>
        <v/>
      </c>
      <c r="H8684" s="30" t="str">
        <f t="array" ref="H8684">IF(C8684&lt;&gt;"",INDEX(KanoTable,MATCH(C8684,KanoFunctional,0),MATCH(D8684,KanoDysfunctional,0)),"")</f>
        <v/>
      </c>
      <c r="I8684" s="30" t="str">
        <f t="shared" si="137"/>
        <v/>
      </c>
      <c r="J8684" s="30" t="e">
        <f>VLOOKUP(B8684,Users!$A$2:$C$10000,3,FALSE)</f>
        <v>#N/A</v>
      </c>
    </row>
    <row r="8685" spans="1:10" ht="15.75" customHeight="1">
      <c r="A8685" s="3"/>
      <c r="B8685" s="3"/>
      <c r="C8685" s="3"/>
      <c r="D8685" s="3"/>
      <c r="E8685" s="3"/>
      <c r="F8685" s="30" t="str">
        <f t="array" ref="F8685">IF(C8685&lt;&gt;"",INDEX(FunctionalValues,MATCH(C8685,KanoFunctional,0),2),"")</f>
        <v/>
      </c>
      <c r="G8685" s="30" t="str">
        <f t="array" ref="G8685">IF(D8685&lt;&gt;"",INDEX(DysfunctionalValues,2,MATCH(D8685,KanoDysfunctional,0)),"")</f>
        <v/>
      </c>
      <c r="H8685" s="30" t="str">
        <f t="array" ref="H8685">IF(C8685&lt;&gt;"",INDEX(KanoTable,MATCH(C8685,KanoFunctional,0),MATCH(D8685,KanoDysfunctional,0)),"")</f>
        <v/>
      </c>
      <c r="I8685" s="30" t="str">
        <f t="shared" si="137"/>
        <v/>
      </c>
      <c r="J8685" s="30" t="e">
        <f>VLOOKUP(B8685,Users!$A$2:$C$10000,3,FALSE)</f>
        <v>#N/A</v>
      </c>
    </row>
    <row r="8686" spans="1:10" ht="15.75" customHeight="1">
      <c r="A8686" s="3"/>
      <c r="B8686" s="3"/>
      <c r="C8686" s="3"/>
      <c r="D8686" s="3"/>
      <c r="E8686" s="3"/>
      <c r="F8686" s="30" t="str">
        <f t="array" ref="F8686">IF(C8686&lt;&gt;"",INDEX(FunctionalValues,MATCH(C8686,KanoFunctional,0),2),"")</f>
        <v/>
      </c>
      <c r="G8686" s="30" t="str">
        <f t="array" ref="G8686">IF(D8686&lt;&gt;"",INDEX(DysfunctionalValues,2,MATCH(D8686,KanoDysfunctional,0)),"")</f>
        <v/>
      </c>
      <c r="H8686" s="30" t="str">
        <f t="array" ref="H8686">IF(C8686&lt;&gt;"",INDEX(KanoTable,MATCH(C8686,KanoFunctional,0),MATCH(D8686,KanoDysfunctional,0)),"")</f>
        <v/>
      </c>
      <c r="I8686" s="30" t="str">
        <f t="shared" si="137"/>
        <v/>
      </c>
      <c r="J8686" s="30" t="e">
        <f>VLOOKUP(B8686,Users!$A$2:$C$10000,3,FALSE)</f>
        <v>#N/A</v>
      </c>
    </row>
    <row r="8687" spans="1:10" ht="15.75" customHeight="1">
      <c r="A8687" s="3"/>
      <c r="B8687" s="3"/>
      <c r="C8687" s="3"/>
      <c r="D8687" s="3"/>
      <c r="E8687" s="3"/>
      <c r="F8687" s="30" t="str">
        <f t="array" ref="F8687">IF(C8687&lt;&gt;"",INDEX(FunctionalValues,MATCH(C8687,KanoFunctional,0),2),"")</f>
        <v/>
      </c>
      <c r="G8687" s="30" t="str">
        <f t="array" ref="G8687">IF(D8687&lt;&gt;"",INDEX(DysfunctionalValues,2,MATCH(D8687,KanoDysfunctional,0)),"")</f>
        <v/>
      </c>
      <c r="H8687" s="30" t="str">
        <f t="array" ref="H8687">IF(C8687&lt;&gt;"",INDEX(KanoTable,MATCH(C8687,KanoFunctional,0),MATCH(D8687,KanoDysfunctional,0)),"")</f>
        <v/>
      </c>
      <c r="I8687" s="30" t="str">
        <f t="shared" si="137"/>
        <v/>
      </c>
      <c r="J8687" s="30" t="e">
        <f>VLOOKUP(B8687,Users!$A$2:$C$10000,3,FALSE)</f>
        <v>#N/A</v>
      </c>
    </row>
    <row r="8688" spans="1:10" ht="15.75" customHeight="1">
      <c r="A8688" s="3"/>
      <c r="B8688" s="3"/>
      <c r="C8688" s="3"/>
      <c r="D8688" s="3"/>
      <c r="E8688" s="3"/>
      <c r="F8688" s="30" t="str">
        <f t="array" ref="F8688">IF(C8688&lt;&gt;"",INDEX(FunctionalValues,MATCH(C8688,KanoFunctional,0),2),"")</f>
        <v/>
      </c>
      <c r="G8688" s="30" t="str">
        <f t="array" ref="G8688">IF(D8688&lt;&gt;"",INDEX(DysfunctionalValues,2,MATCH(D8688,KanoDysfunctional,0)),"")</f>
        <v/>
      </c>
      <c r="H8688" s="30" t="str">
        <f t="array" ref="H8688">IF(C8688&lt;&gt;"",INDEX(KanoTable,MATCH(C8688,KanoFunctional,0),MATCH(D8688,KanoDysfunctional,0)),"")</f>
        <v/>
      </c>
      <c r="I8688" s="30" t="str">
        <f t="shared" si="137"/>
        <v/>
      </c>
      <c r="J8688" s="30" t="e">
        <f>VLOOKUP(B8688,Users!$A$2:$C$10000,3,FALSE)</f>
        <v>#N/A</v>
      </c>
    </row>
    <row r="8689" spans="1:10" ht="15.75" customHeight="1">
      <c r="A8689" s="3"/>
      <c r="B8689" s="3"/>
      <c r="C8689" s="3"/>
      <c r="D8689" s="3"/>
      <c r="E8689" s="3"/>
      <c r="F8689" s="30" t="str">
        <f t="array" ref="F8689">IF(C8689&lt;&gt;"",INDEX(FunctionalValues,MATCH(C8689,KanoFunctional,0),2),"")</f>
        <v/>
      </c>
      <c r="G8689" s="30" t="str">
        <f t="array" ref="G8689">IF(D8689&lt;&gt;"",INDEX(DysfunctionalValues,2,MATCH(D8689,KanoDysfunctional,0)),"")</f>
        <v/>
      </c>
      <c r="H8689" s="30" t="str">
        <f t="array" ref="H8689">IF(C8689&lt;&gt;"",INDEX(KanoTable,MATCH(C8689,KanoFunctional,0),MATCH(D8689,KanoDysfunctional,0)),"")</f>
        <v/>
      </c>
      <c r="I8689" s="30" t="str">
        <f t="shared" si="137"/>
        <v/>
      </c>
      <c r="J8689" s="30" t="e">
        <f>VLOOKUP(B8689,Users!$A$2:$C$10000,3,FALSE)</f>
        <v>#N/A</v>
      </c>
    </row>
    <row r="8690" spans="1:10" ht="15.75" customHeight="1">
      <c r="A8690" s="3"/>
      <c r="B8690" s="3"/>
      <c r="C8690" s="3"/>
      <c r="D8690" s="3"/>
      <c r="E8690" s="3"/>
      <c r="F8690" s="30" t="str">
        <f t="array" ref="F8690">IF(C8690&lt;&gt;"",INDEX(FunctionalValues,MATCH(C8690,KanoFunctional,0),2),"")</f>
        <v/>
      </c>
      <c r="G8690" s="30" t="str">
        <f t="array" ref="G8690">IF(D8690&lt;&gt;"",INDEX(DysfunctionalValues,2,MATCH(D8690,KanoDysfunctional,0)),"")</f>
        <v/>
      </c>
      <c r="H8690" s="30" t="str">
        <f t="array" ref="H8690">IF(C8690&lt;&gt;"",INDEX(KanoTable,MATCH(C8690,KanoFunctional,0),MATCH(D8690,KanoDysfunctional,0)),"")</f>
        <v/>
      </c>
      <c r="I8690" s="30" t="str">
        <f t="shared" si="137"/>
        <v/>
      </c>
      <c r="J8690" s="30" t="e">
        <f>VLOOKUP(B8690,Users!$A$2:$C$10000,3,FALSE)</f>
        <v>#N/A</v>
      </c>
    </row>
    <row r="8691" spans="1:10" ht="15.75" customHeight="1">
      <c r="A8691" s="3"/>
      <c r="B8691" s="3"/>
      <c r="C8691" s="3"/>
      <c r="D8691" s="3"/>
      <c r="E8691" s="3"/>
      <c r="F8691" s="30" t="str">
        <f t="array" ref="F8691">IF(C8691&lt;&gt;"",INDEX(FunctionalValues,MATCH(C8691,KanoFunctional,0),2),"")</f>
        <v/>
      </c>
      <c r="G8691" s="30" t="str">
        <f t="array" ref="G8691">IF(D8691&lt;&gt;"",INDEX(DysfunctionalValues,2,MATCH(D8691,KanoDysfunctional,0)),"")</f>
        <v/>
      </c>
      <c r="H8691" s="30" t="str">
        <f t="array" ref="H8691">IF(C8691&lt;&gt;"",INDEX(KanoTable,MATCH(C8691,KanoFunctional,0),MATCH(D8691,KanoDysfunctional,0)),"")</f>
        <v/>
      </c>
      <c r="I8691" s="30" t="str">
        <f t="shared" si="137"/>
        <v/>
      </c>
      <c r="J8691" s="30" t="e">
        <f>VLOOKUP(B8691,Users!$A$2:$C$10000,3,FALSE)</f>
        <v>#N/A</v>
      </c>
    </row>
    <row r="8692" spans="1:10" ht="15.75" customHeight="1">
      <c r="A8692" s="3"/>
      <c r="B8692" s="3"/>
      <c r="C8692" s="3"/>
      <c r="D8692" s="3"/>
      <c r="E8692" s="3"/>
      <c r="F8692" s="30" t="str">
        <f t="array" ref="F8692">IF(C8692&lt;&gt;"",INDEX(FunctionalValues,MATCH(C8692,KanoFunctional,0),2),"")</f>
        <v/>
      </c>
      <c r="G8692" s="30" t="str">
        <f t="array" ref="G8692">IF(D8692&lt;&gt;"",INDEX(DysfunctionalValues,2,MATCH(D8692,KanoDysfunctional,0)),"")</f>
        <v/>
      </c>
      <c r="H8692" s="30" t="str">
        <f t="array" ref="H8692">IF(C8692&lt;&gt;"",INDEX(KanoTable,MATCH(C8692,KanoFunctional,0),MATCH(D8692,KanoDysfunctional,0)),"")</f>
        <v/>
      </c>
      <c r="I8692" s="30" t="str">
        <f t="shared" si="137"/>
        <v/>
      </c>
      <c r="J8692" s="30" t="e">
        <f>VLOOKUP(B8692,Users!$A$2:$C$10000,3,FALSE)</f>
        <v>#N/A</v>
      </c>
    </row>
    <row r="8693" spans="1:10" ht="15.75" customHeight="1">
      <c r="A8693" s="3"/>
      <c r="B8693" s="3"/>
      <c r="C8693" s="3"/>
      <c r="D8693" s="3"/>
      <c r="E8693" s="3"/>
      <c r="F8693" s="30" t="str">
        <f t="array" ref="F8693">IF(C8693&lt;&gt;"",INDEX(FunctionalValues,MATCH(C8693,KanoFunctional,0),2),"")</f>
        <v/>
      </c>
      <c r="G8693" s="30" t="str">
        <f t="array" ref="G8693">IF(D8693&lt;&gt;"",INDEX(DysfunctionalValues,2,MATCH(D8693,KanoDysfunctional,0)),"")</f>
        <v/>
      </c>
      <c r="H8693" s="30" t="str">
        <f t="array" ref="H8693">IF(C8693&lt;&gt;"",INDEX(KanoTable,MATCH(C8693,KanoFunctional,0),MATCH(D8693,KanoDysfunctional,0)),"")</f>
        <v/>
      </c>
      <c r="I8693" s="30" t="str">
        <f t="shared" si="137"/>
        <v/>
      </c>
      <c r="J8693" s="30" t="e">
        <f>VLOOKUP(B8693,Users!$A$2:$C$10000,3,FALSE)</f>
        <v>#N/A</v>
      </c>
    </row>
    <row r="8694" spans="1:10" ht="15.75" customHeight="1">
      <c r="A8694" s="3"/>
      <c r="B8694" s="3"/>
      <c r="C8694" s="3"/>
      <c r="D8694" s="3"/>
      <c r="E8694" s="3"/>
      <c r="F8694" s="30" t="str">
        <f t="array" ref="F8694">IF(C8694&lt;&gt;"",INDEX(FunctionalValues,MATCH(C8694,KanoFunctional,0),2),"")</f>
        <v/>
      </c>
      <c r="G8694" s="30" t="str">
        <f t="array" ref="G8694">IF(D8694&lt;&gt;"",INDEX(DysfunctionalValues,2,MATCH(D8694,KanoDysfunctional,0)),"")</f>
        <v/>
      </c>
      <c r="H8694" s="30" t="str">
        <f t="array" ref="H8694">IF(C8694&lt;&gt;"",INDEX(KanoTable,MATCH(C8694,KanoFunctional,0),MATCH(D8694,KanoDysfunctional,0)),"")</f>
        <v/>
      </c>
      <c r="I8694" s="30" t="str">
        <f t="shared" si="137"/>
        <v/>
      </c>
      <c r="J8694" s="30" t="e">
        <f>VLOOKUP(B8694,Users!$A$2:$C$10000,3,FALSE)</f>
        <v>#N/A</v>
      </c>
    </row>
    <row r="8695" spans="1:10" ht="15.75" customHeight="1">
      <c r="A8695" s="3"/>
      <c r="B8695" s="3"/>
      <c r="C8695" s="3"/>
      <c r="D8695" s="3"/>
      <c r="E8695" s="3"/>
      <c r="F8695" s="30" t="str">
        <f t="array" ref="F8695">IF(C8695&lt;&gt;"",INDEX(FunctionalValues,MATCH(C8695,KanoFunctional,0),2),"")</f>
        <v/>
      </c>
      <c r="G8695" s="30" t="str">
        <f t="array" ref="G8695">IF(D8695&lt;&gt;"",INDEX(DysfunctionalValues,2,MATCH(D8695,KanoDysfunctional,0)),"")</f>
        <v/>
      </c>
      <c r="H8695" s="30" t="str">
        <f t="array" ref="H8695">IF(C8695&lt;&gt;"",INDEX(KanoTable,MATCH(C8695,KanoFunctional,0),MATCH(D8695,KanoDysfunctional,0)),"")</f>
        <v/>
      </c>
      <c r="I8695" s="30" t="str">
        <f t="shared" si="137"/>
        <v/>
      </c>
      <c r="J8695" s="30" t="e">
        <f>VLOOKUP(B8695,Users!$A$2:$C$10000,3,FALSE)</f>
        <v>#N/A</v>
      </c>
    </row>
    <row r="8696" spans="1:10" ht="15.75" customHeight="1">
      <c r="A8696" s="3"/>
      <c r="B8696" s="3"/>
      <c r="C8696" s="3"/>
      <c r="D8696" s="3"/>
      <c r="E8696" s="3"/>
      <c r="F8696" s="30" t="str">
        <f t="array" ref="F8696">IF(C8696&lt;&gt;"",INDEX(FunctionalValues,MATCH(C8696,KanoFunctional,0),2),"")</f>
        <v/>
      </c>
      <c r="G8696" s="30" t="str">
        <f t="array" ref="G8696">IF(D8696&lt;&gt;"",INDEX(DysfunctionalValues,2,MATCH(D8696,KanoDysfunctional,0)),"")</f>
        <v/>
      </c>
      <c r="H8696" s="30" t="str">
        <f t="array" ref="H8696">IF(C8696&lt;&gt;"",INDEX(KanoTable,MATCH(C8696,KanoFunctional,0),MATCH(D8696,KanoDysfunctional,0)),"")</f>
        <v/>
      </c>
      <c r="I8696" s="30" t="str">
        <f t="shared" si="137"/>
        <v/>
      </c>
      <c r="J8696" s="30" t="e">
        <f>VLOOKUP(B8696,Users!$A$2:$C$10000,3,FALSE)</f>
        <v>#N/A</v>
      </c>
    </row>
    <row r="8697" spans="1:10" ht="15.75" customHeight="1">
      <c r="A8697" s="3"/>
      <c r="B8697" s="3"/>
      <c r="C8697" s="3"/>
      <c r="D8697" s="3"/>
      <c r="E8697" s="3"/>
      <c r="F8697" s="30" t="str">
        <f t="array" ref="F8697">IF(C8697&lt;&gt;"",INDEX(FunctionalValues,MATCH(C8697,KanoFunctional,0),2),"")</f>
        <v/>
      </c>
      <c r="G8697" s="30" t="str">
        <f t="array" ref="G8697">IF(D8697&lt;&gt;"",INDEX(DysfunctionalValues,2,MATCH(D8697,KanoDysfunctional,0)),"")</f>
        <v/>
      </c>
      <c r="H8697" s="30" t="str">
        <f t="array" ref="H8697">IF(C8697&lt;&gt;"",INDEX(KanoTable,MATCH(C8697,KanoFunctional,0),MATCH(D8697,KanoDysfunctional,0)),"")</f>
        <v/>
      </c>
      <c r="I8697" s="30" t="str">
        <f t="shared" si="137"/>
        <v/>
      </c>
      <c r="J8697" s="30" t="e">
        <f>VLOOKUP(B8697,Users!$A$2:$C$10000,3,FALSE)</f>
        <v>#N/A</v>
      </c>
    </row>
    <row r="8698" spans="1:10" ht="15.75" customHeight="1">
      <c r="A8698" s="3"/>
      <c r="B8698" s="3"/>
      <c r="C8698" s="3"/>
      <c r="D8698" s="3"/>
      <c r="E8698" s="3"/>
      <c r="F8698" s="30" t="str">
        <f t="array" ref="F8698">IF(C8698&lt;&gt;"",INDEX(FunctionalValues,MATCH(C8698,KanoFunctional,0),2),"")</f>
        <v/>
      </c>
      <c r="G8698" s="30" t="str">
        <f t="array" ref="G8698">IF(D8698&lt;&gt;"",INDEX(DysfunctionalValues,2,MATCH(D8698,KanoDysfunctional,0)),"")</f>
        <v/>
      </c>
      <c r="H8698" s="30" t="str">
        <f t="array" ref="H8698">IF(C8698&lt;&gt;"",INDEX(KanoTable,MATCH(C8698,KanoFunctional,0),MATCH(D8698,KanoDysfunctional,0)),"")</f>
        <v/>
      </c>
      <c r="I8698" s="30" t="str">
        <f t="shared" si="137"/>
        <v/>
      </c>
      <c r="J8698" s="30" t="e">
        <f>VLOOKUP(B8698,Users!$A$2:$C$10000,3,FALSE)</f>
        <v>#N/A</v>
      </c>
    </row>
    <row r="8699" spans="1:10" ht="15.75" customHeight="1">
      <c r="A8699" s="3"/>
      <c r="B8699" s="3"/>
      <c r="C8699" s="3"/>
      <c r="D8699" s="3"/>
      <c r="E8699" s="3"/>
      <c r="F8699" s="30" t="str">
        <f t="array" ref="F8699">IF(C8699&lt;&gt;"",INDEX(FunctionalValues,MATCH(C8699,KanoFunctional,0),2),"")</f>
        <v/>
      </c>
      <c r="G8699" s="30" t="str">
        <f t="array" ref="G8699">IF(D8699&lt;&gt;"",INDEX(DysfunctionalValues,2,MATCH(D8699,KanoDysfunctional,0)),"")</f>
        <v/>
      </c>
      <c r="H8699" s="30" t="str">
        <f t="array" ref="H8699">IF(C8699&lt;&gt;"",INDEX(KanoTable,MATCH(C8699,KanoFunctional,0),MATCH(D8699,KanoDysfunctional,0)),"")</f>
        <v/>
      </c>
      <c r="I8699" s="30" t="str">
        <f t="shared" si="137"/>
        <v/>
      </c>
      <c r="J8699" s="30" t="e">
        <f>VLOOKUP(B8699,Users!$A$2:$C$10000,3,FALSE)</f>
        <v>#N/A</v>
      </c>
    </row>
    <row r="8700" spans="1:10" ht="15.75" customHeight="1">
      <c r="A8700" s="3"/>
      <c r="B8700" s="3"/>
      <c r="C8700" s="3"/>
      <c r="D8700" s="3"/>
      <c r="E8700" s="3"/>
      <c r="F8700" s="30" t="str">
        <f t="array" ref="F8700">IF(C8700&lt;&gt;"",INDEX(FunctionalValues,MATCH(C8700,KanoFunctional,0),2),"")</f>
        <v/>
      </c>
      <c r="G8700" s="30" t="str">
        <f t="array" ref="G8700">IF(D8700&lt;&gt;"",INDEX(DysfunctionalValues,2,MATCH(D8700,KanoDysfunctional,0)),"")</f>
        <v/>
      </c>
      <c r="H8700" s="30" t="str">
        <f t="array" ref="H8700">IF(C8700&lt;&gt;"",INDEX(KanoTable,MATCH(C8700,KanoFunctional,0),MATCH(D8700,KanoDysfunctional,0)),"")</f>
        <v/>
      </c>
      <c r="I8700" s="30" t="str">
        <f t="shared" si="137"/>
        <v/>
      </c>
      <c r="J8700" s="30" t="e">
        <f>VLOOKUP(B8700,Users!$A$2:$C$10000,3,FALSE)</f>
        <v>#N/A</v>
      </c>
    </row>
    <row r="8701" spans="1:10" ht="15.75" customHeight="1">
      <c r="A8701" s="3"/>
      <c r="B8701" s="3"/>
      <c r="C8701" s="3"/>
      <c r="D8701" s="3"/>
      <c r="E8701" s="3"/>
      <c r="F8701" s="30" t="str">
        <f t="array" ref="F8701">IF(C8701&lt;&gt;"",INDEX(FunctionalValues,MATCH(C8701,KanoFunctional,0),2),"")</f>
        <v/>
      </c>
      <c r="G8701" s="30" t="str">
        <f t="array" ref="G8701">IF(D8701&lt;&gt;"",INDEX(DysfunctionalValues,2,MATCH(D8701,KanoDysfunctional,0)),"")</f>
        <v/>
      </c>
      <c r="H8701" s="30" t="str">
        <f t="array" ref="H8701">IF(C8701&lt;&gt;"",INDEX(KanoTable,MATCH(C8701,KanoFunctional,0),MATCH(D8701,KanoDysfunctional,0)),"")</f>
        <v/>
      </c>
      <c r="I8701" s="30" t="str">
        <f t="shared" si="137"/>
        <v/>
      </c>
      <c r="J8701" s="30" t="e">
        <f>VLOOKUP(B8701,Users!$A$2:$C$10000,3,FALSE)</f>
        <v>#N/A</v>
      </c>
    </row>
    <row r="8702" spans="1:10" ht="15.75" customHeight="1">
      <c r="A8702" s="3"/>
      <c r="B8702" s="3"/>
      <c r="C8702" s="3"/>
      <c r="D8702" s="3"/>
      <c r="E8702" s="3"/>
      <c r="F8702" s="30" t="str">
        <f t="array" ref="F8702">IF(C8702&lt;&gt;"",INDEX(FunctionalValues,MATCH(C8702,KanoFunctional,0),2),"")</f>
        <v/>
      </c>
      <c r="G8702" s="30" t="str">
        <f t="array" ref="G8702">IF(D8702&lt;&gt;"",INDEX(DysfunctionalValues,2,MATCH(D8702,KanoDysfunctional,0)),"")</f>
        <v/>
      </c>
      <c r="H8702" s="30" t="str">
        <f t="array" ref="H8702">IF(C8702&lt;&gt;"",INDEX(KanoTable,MATCH(C8702,KanoFunctional,0),MATCH(D8702,KanoDysfunctional,0)),"")</f>
        <v/>
      </c>
      <c r="I8702" s="30" t="str">
        <f t="shared" si="137"/>
        <v/>
      </c>
      <c r="J8702" s="30" t="e">
        <f>VLOOKUP(B8702,Users!$A$2:$C$10000,3,FALSE)</f>
        <v>#N/A</v>
      </c>
    </row>
    <row r="8703" spans="1:10" ht="15.75" customHeight="1">
      <c r="A8703" s="3"/>
      <c r="B8703" s="3"/>
      <c r="C8703" s="3"/>
      <c r="D8703" s="3"/>
      <c r="E8703" s="3"/>
      <c r="F8703" s="30" t="str">
        <f t="array" ref="F8703">IF(C8703&lt;&gt;"",INDEX(FunctionalValues,MATCH(C8703,KanoFunctional,0),2),"")</f>
        <v/>
      </c>
      <c r="G8703" s="30" t="str">
        <f t="array" ref="G8703">IF(D8703&lt;&gt;"",INDEX(DysfunctionalValues,2,MATCH(D8703,KanoDysfunctional,0)),"")</f>
        <v/>
      </c>
      <c r="H8703" s="30" t="str">
        <f t="array" ref="H8703">IF(C8703&lt;&gt;"",INDEX(KanoTable,MATCH(C8703,KanoFunctional,0),MATCH(D8703,KanoDysfunctional,0)),"")</f>
        <v/>
      </c>
      <c r="I8703" s="30" t="str">
        <f t="shared" si="137"/>
        <v/>
      </c>
      <c r="J8703" s="30" t="e">
        <f>VLOOKUP(B8703,Users!$A$2:$C$10000,3,FALSE)</f>
        <v>#N/A</v>
      </c>
    </row>
    <row r="8704" spans="1:10" ht="15.75" customHeight="1">
      <c r="A8704" s="3"/>
      <c r="B8704" s="3"/>
      <c r="C8704" s="3"/>
      <c r="D8704" s="3"/>
      <c r="E8704" s="3"/>
      <c r="F8704" s="30" t="str">
        <f t="array" ref="F8704">IF(C8704&lt;&gt;"",INDEX(FunctionalValues,MATCH(C8704,KanoFunctional,0),2),"")</f>
        <v/>
      </c>
      <c r="G8704" s="30" t="str">
        <f t="array" ref="G8704">IF(D8704&lt;&gt;"",INDEX(DysfunctionalValues,2,MATCH(D8704,KanoDysfunctional,0)),"")</f>
        <v/>
      </c>
      <c r="H8704" s="30" t="str">
        <f t="array" ref="H8704">IF(C8704&lt;&gt;"",INDEX(KanoTable,MATCH(C8704,KanoFunctional,0),MATCH(D8704,KanoDysfunctional,0)),"")</f>
        <v/>
      </c>
      <c r="I8704" s="30" t="str">
        <f t="shared" si="137"/>
        <v/>
      </c>
      <c r="J8704" s="30" t="e">
        <f>VLOOKUP(B8704,Users!$A$2:$C$10000,3,FALSE)</f>
        <v>#N/A</v>
      </c>
    </row>
    <row r="8705" spans="1:10" ht="15.75" customHeight="1">
      <c r="A8705" s="3"/>
      <c r="B8705" s="3"/>
      <c r="C8705" s="3"/>
      <c r="D8705" s="3"/>
      <c r="E8705" s="3"/>
      <c r="F8705" s="30" t="str">
        <f t="array" ref="F8705">IF(C8705&lt;&gt;"",INDEX(FunctionalValues,MATCH(C8705,KanoFunctional,0),2),"")</f>
        <v/>
      </c>
      <c r="G8705" s="30" t="str">
        <f t="array" ref="G8705">IF(D8705&lt;&gt;"",INDEX(DysfunctionalValues,2,MATCH(D8705,KanoDysfunctional,0)),"")</f>
        <v/>
      </c>
      <c r="H8705" s="30" t="str">
        <f t="array" ref="H8705">IF(C8705&lt;&gt;"",INDEX(KanoTable,MATCH(C8705,KanoFunctional,0),MATCH(D8705,KanoDysfunctional,0)),"")</f>
        <v/>
      </c>
      <c r="I8705" s="30" t="str">
        <f t="shared" si="137"/>
        <v/>
      </c>
      <c r="J8705" s="30" t="e">
        <f>VLOOKUP(B8705,Users!$A$2:$C$10000,3,FALSE)</f>
        <v>#N/A</v>
      </c>
    </row>
    <row r="8706" spans="1:10" ht="15.75" customHeight="1">
      <c r="A8706" s="3"/>
      <c r="B8706" s="3"/>
      <c r="C8706" s="3"/>
      <c r="D8706" s="3"/>
      <c r="E8706" s="3"/>
      <c r="F8706" s="30" t="str">
        <f t="array" ref="F8706">IF(C8706&lt;&gt;"",INDEX(FunctionalValues,MATCH(C8706,KanoFunctional,0),2),"")</f>
        <v/>
      </c>
      <c r="G8706" s="30" t="str">
        <f t="array" ref="G8706">IF(D8706&lt;&gt;"",INDEX(DysfunctionalValues,2,MATCH(D8706,KanoDysfunctional,0)),"")</f>
        <v/>
      </c>
      <c r="H8706" s="30" t="str">
        <f t="array" ref="H8706">IF(C8706&lt;&gt;"",INDEX(KanoTable,MATCH(C8706,KanoFunctional,0),MATCH(D8706,KanoDysfunctional,0)),"")</f>
        <v/>
      </c>
      <c r="I8706" s="30" t="str">
        <f t="shared" si="137"/>
        <v/>
      </c>
      <c r="J8706" s="30" t="e">
        <f>VLOOKUP(B8706,Users!$A$2:$C$10000,3,FALSE)</f>
        <v>#N/A</v>
      </c>
    </row>
    <row r="8707" spans="1:10" ht="15.75" customHeight="1">
      <c r="A8707" s="3"/>
      <c r="B8707" s="3"/>
      <c r="C8707" s="3"/>
      <c r="D8707" s="3"/>
      <c r="E8707" s="3"/>
      <c r="F8707" s="30" t="str">
        <f t="array" ref="F8707">IF(C8707&lt;&gt;"",INDEX(FunctionalValues,MATCH(C8707,KanoFunctional,0),2),"")</f>
        <v/>
      </c>
      <c r="G8707" s="30" t="str">
        <f t="array" ref="G8707">IF(D8707&lt;&gt;"",INDEX(DysfunctionalValues,2,MATCH(D8707,KanoDysfunctional,0)),"")</f>
        <v/>
      </c>
      <c r="H8707" s="30" t="str">
        <f t="array" ref="H8707">IF(C8707&lt;&gt;"",INDEX(KanoTable,MATCH(C8707,KanoFunctional,0),MATCH(D8707,KanoDysfunctional,0)),"")</f>
        <v/>
      </c>
      <c r="I8707" s="30" t="str">
        <f t="shared" si="137"/>
        <v/>
      </c>
      <c r="J8707" s="30" t="e">
        <f>VLOOKUP(B8707,Users!$A$2:$C$10000,3,FALSE)</f>
        <v>#N/A</v>
      </c>
    </row>
    <row r="8708" spans="1:10" ht="15.75" customHeight="1">
      <c r="A8708" s="3"/>
      <c r="B8708" s="3"/>
      <c r="C8708" s="3"/>
      <c r="D8708" s="3"/>
      <c r="E8708" s="3"/>
      <c r="F8708" s="30" t="str">
        <f t="array" ref="F8708">IF(C8708&lt;&gt;"",INDEX(FunctionalValues,MATCH(C8708,KanoFunctional,0),2),"")</f>
        <v/>
      </c>
      <c r="G8708" s="30" t="str">
        <f t="array" ref="G8708">IF(D8708&lt;&gt;"",INDEX(DysfunctionalValues,2,MATCH(D8708,KanoDysfunctional,0)),"")</f>
        <v/>
      </c>
      <c r="H8708" s="30" t="str">
        <f t="array" ref="H8708">IF(C8708&lt;&gt;"",INDEX(KanoTable,MATCH(C8708,KanoFunctional,0),MATCH(D8708,KanoDysfunctional,0)),"")</f>
        <v/>
      </c>
      <c r="I8708" s="30" t="str">
        <f t="shared" si="137"/>
        <v/>
      </c>
      <c r="J8708" s="30" t="e">
        <f>VLOOKUP(B8708,Users!$A$2:$C$10000,3,FALSE)</f>
        <v>#N/A</v>
      </c>
    </row>
    <row r="8709" spans="1:10" ht="15.75" customHeight="1">
      <c r="A8709" s="3"/>
      <c r="B8709" s="3"/>
      <c r="C8709" s="3"/>
      <c r="D8709" s="3"/>
      <c r="E8709" s="3"/>
      <c r="F8709" s="30" t="str">
        <f t="array" ref="F8709">IF(C8709&lt;&gt;"",INDEX(FunctionalValues,MATCH(C8709,KanoFunctional,0),2),"")</f>
        <v/>
      </c>
      <c r="G8709" s="30" t="str">
        <f t="array" ref="G8709">IF(D8709&lt;&gt;"",INDEX(DysfunctionalValues,2,MATCH(D8709,KanoDysfunctional,0)),"")</f>
        <v/>
      </c>
      <c r="H8709" s="30" t="str">
        <f t="array" ref="H8709">IF(C8709&lt;&gt;"",INDEX(KanoTable,MATCH(C8709,KanoFunctional,0),MATCH(D8709,KanoDysfunctional,0)),"")</f>
        <v/>
      </c>
      <c r="I8709" s="30" t="str">
        <f t="shared" si="137"/>
        <v/>
      </c>
      <c r="J8709" s="30" t="e">
        <f>VLOOKUP(B8709,Users!$A$2:$C$10000,3,FALSE)</f>
        <v>#N/A</v>
      </c>
    </row>
    <row r="8710" spans="1:10" ht="15.75" customHeight="1">
      <c r="A8710" s="3"/>
      <c r="B8710" s="3"/>
      <c r="C8710" s="3"/>
      <c r="D8710" s="3"/>
      <c r="E8710" s="3"/>
      <c r="F8710" s="30" t="str">
        <f t="array" ref="F8710">IF(C8710&lt;&gt;"",INDEX(FunctionalValues,MATCH(C8710,KanoFunctional,0),2),"")</f>
        <v/>
      </c>
      <c r="G8710" s="30" t="str">
        <f t="array" ref="G8710">IF(D8710&lt;&gt;"",INDEX(DysfunctionalValues,2,MATCH(D8710,KanoDysfunctional,0)),"")</f>
        <v/>
      </c>
      <c r="H8710" s="30" t="str">
        <f t="array" ref="H8710">IF(C8710&lt;&gt;"",INDEX(KanoTable,MATCH(C8710,KanoFunctional,0),MATCH(D8710,KanoDysfunctional,0)),"")</f>
        <v/>
      </c>
      <c r="I8710" s="30" t="str">
        <f t="shared" si="137"/>
        <v/>
      </c>
      <c r="J8710" s="30" t="e">
        <f>VLOOKUP(B8710,Users!$A$2:$C$10000,3,FALSE)</f>
        <v>#N/A</v>
      </c>
    </row>
    <row r="8711" spans="1:10" ht="15.75" customHeight="1">
      <c r="A8711" s="3"/>
      <c r="B8711" s="3"/>
      <c r="C8711" s="3"/>
      <c r="D8711" s="3"/>
      <c r="E8711" s="3"/>
      <c r="F8711" s="30" t="str">
        <f t="array" ref="F8711">IF(C8711&lt;&gt;"",INDEX(FunctionalValues,MATCH(C8711,KanoFunctional,0),2),"")</f>
        <v/>
      </c>
      <c r="G8711" s="30" t="str">
        <f t="array" ref="G8711">IF(D8711&lt;&gt;"",INDEX(DysfunctionalValues,2,MATCH(D8711,KanoDysfunctional,0)),"")</f>
        <v/>
      </c>
      <c r="H8711" s="30" t="str">
        <f t="array" ref="H8711">IF(C8711&lt;&gt;"",INDEX(KanoTable,MATCH(C8711,KanoFunctional,0),MATCH(D8711,KanoDysfunctional,0)),"")</f>
        <v/>
      </c>
      <c r="I8711" s="30" t="str">
        <f t="shared" si="137"/>
        <v/>
      </c>
      <c r="J8711" s="30" t="e">
        <f>VLOOKUP(B8711,Users!$A$2:$C$10000,3,FALSE)</f>
        <v>#N/A</v>
      </c>
    </row>
    <row r="8712" spans="1:10" ht="15.75" customHeight="1">
      <c r="A8712" s="3"/>
      <c r="B8712" s="3"/>
      <c r="C8712" s="3"/>
      <c r="D8712" s="3"/>
      <c r="E8712" s="3"/>
      <c r="F8712" s="30" t="str">
        <f t="array" ref="F8712">IF(C8712&lt;&gt;"",INDEX(FunctionalValues,MATCH(C8712,KanoFunctional,0),2),"")</f>
        <v/>
      </c>
      <c r="G8712" s="30" t="str">
        <f t="array" ref="G8712">IF(D8712&lt;&gt;"",INDEX(DysfunctionalValues,2,MATCH(D8712,KanoDysfunctional,0)),"")</f>
        <v/>
      </c>
      <c r="H8712" s="30" t="str">
        <f t="array" ref="H8712">IF(C8712&lt;&gt;"",INDEX(KanoTable,MATCH(C8712,KanoFunctional,0),MATCH(D8712,KanoDysfunctional,0)),"")</f>
        <v/>
      </c>
      <c r="I8712" s="30" t="str">
        <f t="shared" si="137"/>
        <v/>
      </c>
      <c r="J8712" s="30" t="e">
        <f>VLOOKUP(B8712,Users!$A$2:$C$10000,3,FALSE)</f>
        <v>#N/A</v>
      </c>
    </row>
    <row r="8713" spans="1:10" ht="15.75" customHeight="1">
      <c r="A8713" s="3"/>
      <c r="B8713" s="3"/>
      <c r="C8713" s="3"/>
      <c r="D8713" s="3"/>
      <c r="E8713" s="3"/>
      <c r="F8713" s="30" t="str">
        <f t="array" ref="F8713">IF(C8713&lt;&gt;"",INDEX(FunctionalValues,MATCH(C8713,KanoFunctional,0),2),"")</f>
        <v/>
      </c>
      <c r="G8713" s="30" t="str">
        <f t="array" ref="G8713">IF(D8713&lt;&gt;"",INDEX(DysfunctionalValues,2,MATCH(D8713,KanoDysfunctional,0)),"")</f>
        <v/>
      </c>
      <c r="H8713" s="30" t="str">
        <f t="array" ref="H8713">IF(C8713&lt;&gt;"",INDEX(KanoTable,MATCH(C8713,KanoFunctional,0),MATCH(D8713,KanoDysfunctional,0)),"")</f>
        <v/>
      </c>
      <c r="I8713" s="30" t="str">
        <f t="shared" si="137"/>
        <v/>
      </c>
      <c r="J8713" s="30" t="e">
        <f>VLOOKUP(B8713,Users!$A$2:$C$10000,3,FALSE)</f>
        <v>#N/A</v>
      </c>
    </row>
    <row r="8714" spans="1:10" ht="15.75" customHeight="1">
      <c r="A8714" s="3"/>
      <c r="B8714" s="3"/>
      <c r="C8714" s="3"/>
      <c r="D8714" s="3"/>
      <c r="E8714" s="3"/>
      <c r="F8714" s="30" t="str">
        <f t="array" ref="F8714">IF(C8714&lt;&gt;"",INDEX(FunctionalValues,MATCH(C8714,KanoFunctional,0),2),"")</f>
        <v/>
      </c>
      <c r="G8714" s="30" t="str">
        <f t="array" ref="G8714">IF(D8714&lt;&gt;"",INDEX(DysfunctionalValues,2,MATCH(D8714,KanoDysfunctional,0)),"")</f>
        <v/>
      </c>
      <c r="H8714" s="30" t="str">
        <f t="array" ref="H8714">IF(C8714&lt;&gt;"",INDEX(KanoTable,MATCH(C8714,KanoFunctional,0),MATCH(D8714,KanoDysfunctional,0)),"")</f>
        <v/>
      </c>
      <c r="I8714" s="30" t="str">
        <f t="shared" si="137"/>
        <v/>
      </c>
      <c r="J8714" s="30" t="e">
        <f>VLOOKUP(B8714,Users!$A$2:$C$10000,3,FALSE)</f>
        <v>#N/A</v>
      </c>
    </row>
    <row r="8715" spans="1:10" ht="15.75" customHeight="1">
      <c r="A8715" s="3"/>
      <c r="B8715" s="3"/>
      <c r="C8715" s="3"/>
      <c r="D8715" s="3"/>
      <c r="E8715" s="3"/>
      <c r="F8715" s="30" t="str">
        <f t="array" ref="F8715">IF(C8715&lt;&gt;"",INDEX(FunctionalValues,MATCH(C8715,KanoFunctional,0),2),"")</f>
        <v/>
      </c>
      <c r="G8715" s="30" t="str">
        <f t="array" ref="G8715">IF(D8715&lt;&gt;"",INDEX(DysfunctionalValues,2,MATCH(D8715,KanoDysfunctional,0)),"")</f>
        <v/>
      </c>
      <c r="H8715" s="30" t="str">
        <f t="array" ref="H8715">IF(C8715&lt;&gt;"",INDEX(KanoTable,MATCH(C8715,KanoFunctional,0),MATCH(D8715,KanoDysfunctional,0)),"")</f>
        <v/>
      </c>
      <c r="I8715" s="30" t="str">
        <f t="shared" si="137"/>
        <v/>
      </c>
      <c r="J8715" s="30" t="e">
        <f>VLOOKUP(B8715,Users!$A$2:$C$10000,3,FALSE)</f>
        <v>#N/A</v>
      </c>
    </row>
    <row r="8716" spans="1:10" ht="15.75" customHeight="1">
      <c r="A8716" s="3"/>
      <c r="B8716" s="3"/>
      <c r="C8716" s="3"/>
      <c r="D8716" s="3"/>
      <c r="E8716" s="3"/>
      <c r="F8716" s="30" t="str">
        <f t="array" ref="F8716">IF(C8716&lt;&gt;"",INDEX(FunctionalValues,MATCH(C8716,KanoFunctional,0),2),"")</f>
        <v/>
      </c>
      <c r="G8716" s="30" t="str">
        <f t="array" ref="G8716">IF(D8716&lt;&gt;"",INDEX(DysfunctionalValues,2,MATCH(D8716,KanoDysfunctional,0)),"")</f>
        <v/>
      </c>
      <c r="H8716" s="30" t="str">
        <f t="array" ref="H8716">IF(C8716&lt;&gt;"",INDEX(KanoTable,MATCH(C8716,KanoFunctional,0),MATCH(D8716,KanoDysfunctional,0)),"")</f>
        <v/>
      </c>
      <c r="I8716" s="30" t="str">
        <f t="shared" si="137"/>
        <v/>
      </c>
      <c r="J8716" s="30" t="e">
        <f>VLOOKUP(B8716,Users!$A$2:$C$10000,3,FALSE)</f>
        <v>#N/A</v>
      </c>
    </row>
    <row r="8717" spans="1:10" ht="15.75" customHeight="1">
      <c r="A8717" s="3"/>
      <c r="B8717" s="3"/>
      <c r="C8717" s="3"/>
      <c r="D8717" s="3"/>
      <c r="E8717" s="3"/>
      <c r="F8717" s="30" t="str">
        <f t="array" ref="F8717">IF(C8717&lt;&gt;"",INDEX(FunctionalValues,MATCH(C8717,KanoFunctional,0),2),"")</f>
        <v/>
      </c>
      <c r="G8717" s="30" t="str">
        <f t="array" ref="G8717">IF(D8717&lt;&gt;"",INDEX(DysfunctionalValues,2,MATCH(D8717,KanoDysfunctional,0)),"")</f>
        <v/>
      </c>
      <c r="H8717" s="30" t="str">
        <f t="array" ref="H8717">IF(C8717&lt;&gt;"",INDEX(KanoTable,MATCH(C8717,KanoFunctional,0),MATCH(D8717,KanoDysfunctional,0)),"")</f>
        <v/>
      </c>
      <c r="I8717" s="30" t="str">
        <f t="shared" si="137"/>
        <v/>
      </c>
      <c r="J8717" s="30" t="e">
        <f>VLOOKUP(B8717,Users!$A$2:$C$10000,3,FALSE)</f>
        <v>#N/A</v>
      </c>
    </row>
    <row r="8718" spans="1:10" ht="15.75" customHeight="1">
      <c r="A8718" s="3"/>
      <c r="B8718" s="3"/>
      <c r="C8718" s="3"/>
      <c r="D8718" s="3"/>
      <c r="E8718" s="3"/>
      <c r="F8718" s="30" t="str">
        <f t="array" ref="F8718">IF(C8718&lt;&gt;"",INDEX(FunctionalValues,MATCH(C8718,KanoFunctional,0),2),"")</f>
        <v/>
      </c>
      <c r="G8718" s="30" t="str">
        <f t="array" ref="G8718">IF(D8718&lt;&gt;"",INDEX(DysfunctionalValues,2,MATCH(D8718,KanoDysfunctional,0)),"")</f>
        <v/>
      </c>
      <c r="H8718" s="30" t="str">
        <f t="array" ref="H8718">IF(C8718&lt;&gt;"",INDEX(KanoTable,MATCH(C8718,KanoFunctional,0),MATCH(D8718,KanoDysfunctional,0)),"")</f>
        <v/>
      </c>
      <c r="I8718" s="30" t="str">
        <f t="shared" si="137"/>
        <v/>
      </c>
      <c r="J8718" s="30" t="e">
        <f>VLOOKUP(B8718,Users!$A$2:$C$10000,3,FALSE)</f>
        <v>#N/A</v>
      </c>
    </row>
    <row r="8719" spans="1:10" ht="15.75" customHeight="1">
      <c r="A8719" s="3"/>
      <c r="B8719" s="3"/>
      <c r="C8719" s="3"/>
      <c r="D8719" s="3"/>
      <c r="E8719" s="3"/>
      <c r="F8719" s="30" t="str">
        <f t="array" ref="F8719">IF(C8719&lt;&gt;"",INDEX(FunctionalValues,MATCH(C8719,KanoFunctional,0),2),"")</f>
        <v/>
      </c>
      <c r="G8719" s="30" t="str">
        <f t="array" ref="G8719">IF(D8719&lt;&gt;"",INDEX(DysfunctionalValues,2,MATCH(D8719,KanoDysfunctional,0)),"")</f>
        <v/>
      </c>
      <c r="H8719" s="30" t="str">
        <f t="array" ref="H8719">IF(C8719&lt;&gt;"",INDEX(KanoTable,MATCH(C8719,KanoFunctional,0),MATCH(D8719,KanoDysfunctional,0)),"")</f>
        <v/>
      </c>
      <c r="I8719" s="30" t="str">
        <f t="shared" si="137"/>
        <v/>
      </c>
      <c r="J8719" s="30" t="e">
        <f>VLOOKUP(B8719,Users!$A$2:$C$10000,3,FALSE)</f>
        <v>#N/A</v>
      </c>
    </row>
    <row r="8720" spans="1:10" ht="15.75" customHeight="1">
      <c r="A8720" s="3"/>
      <c r="B8720" s="3"/>
      <c r="C8720" s="3"/>
      <c r="D8720" s="3"/>
      <c r="E8720" s="3"/>
      <c r="F8720" s="30" t="str">
        <f t="array" ref="F8720">IF(C8720&lt;&gt;"",INDEX(FunctionalValues,MATCH(C8720,KanoFunctional,0),2),"")</f>
        <v/>
      </c>
      <c r="G8720" s="30" t="str">
        <f t="array" ref="G8720">IF(D8720&lt;&gt;"",INDEX(DysfunctionalValues,2,MATCH(D8720,KanoDysfunctional,0)),"")</f>
        <v/>
      </c>
      <c r="H8720" s="30" t="str">
        <f t="array" ref="H8720">IF(C8720&lt;&gt;"",INDEX(KanoTable,MATCH(C8720,KanoFunctional,0),MATCH(D8720,KanoDysfunctional,0)),"")</f>
        <v/>
      </c>
      <c r="I8720" s="30" t="str">
        <f t="shared" si="137"/>
        <v/>
      </c>
      <c r="J8720" s="30" t="e">
        <f>VLOOKUP(B8720,Users!$A$2:$C$10000,3,FALSE)</f>
        <v>#N/A</v>
      </c>
    </row>
    <row r="8721" spans="1:10" ht="15.75" customHeight="1">
      <c r="A8721" s="3"/>
      <c r="B8721" s="3"/>
      <c r="C8721" s="3"/>
      <c r="D8721" s="3"/>
      <c r="E8721" s="3"/>
      <c r="F8721" s="30" t="str">
        <f t="array" ref="F8721">IF(C8721&lt;&gt;"",INDEX(FunctionalValues,MATCH(C8721,KanoFunctional,0),2),"")</f>
        <v/>
      </c>
      <c r="G8721" s="30" t="str">
        <f t="array" ref="G8721">IF(D8721&lt;&gt;"",INDEX(DysfunctionalValues,2,MATCH(D8721,KanoDysfunctional,0)),"")</f>
        <v/>
      </c>
      <c r="H8721" s="30" t="str">
        <f t="array" ref="H8721">IF(C8721&lt;&gt;"",INDEX(KanoTable,MATCH(C8721,KanoFunctional,0),MATCH(D8721,KanoDysfunctional,0)),"")</f>
        <v/>
      </c>
      <c r="I8721" s="30" t="str">
        <f t="shared" si="137"/>
        <v/>
      </c>
      <c r="J8721" s="30" t="e">
        <f>VLOOKUP(B8721,Users!$A$2:$C$10000,3,FALSE)</f>
        <v>#N/A</v>
      </c>
    </row>
    <row r="8722" spans="1:10" ht="15.75" customHeight="1">
      <c r="A8722" s="3"/>
      <c r="B8722" s="3"/>
      <c r="C8722" s="3"/>
      <c r="D8722" s="3"/>
      <c r="E8722" s="3"/>
      <c r="F8722" s="30" t="str">
        <f t="array" ref="F8722">IF(C8722&lt;&gt;"",INDEX(FunctionalValues,MATCH(C8722,KanoFunctional,0),2),"")</f>
        <v/>
      </c>
      <c r="G8722" s="30" t="str">
        <f t="array" ref="G8722">IF(D8722&lt;&gt;"",INDEX(DysfunctionalValues,2,MATCH(D8722,KanoDysfunctional,0)),"")</f>
        <v/>
      </c>
      <c r="H8722" s="30" t="str">
        <f t="array" ref="H8722">IF(C8722&lt;&gt;"",INDEX(KanoTable,MATCH(C8722,KanoFunctional,0),MATCH(D8722,KanoDysfunctional,0)),"")</f>
        <v/>
      </c>
      <c r="I8722" s="30" t="str">
        <f t="shared" si="137"/>
        <v/>
      </c>
      <c r="J8722" s="30" t="e">
        <f>VLOOKUP(B8722,Users!$A$2:$C$10000,3,FALSE)</f>
        <v>#N/A</v>
      </c>
    </row>
    <row r="8723" spans="1:10" ht="15.75" customHeight="1">
      <c r="A8723" s="3"/>
      <c r="B8723" s="3"/>
      <c r="C8723" s="3"/>
      <c r="D8723" s="3"/>
      <c r="E8723" s="3"/>
      <c r="F8723" s="30" t="str">
        <f t="array" ref="F8723">IF(C8723&lt;&gt;"",INDEX(FunctionalValues,MATCH(C8723,KanoFunctional,0),2),"")</f>
        <v/>
      </c>
      <c r="G8723" s="30" t="str">
        <f t="array" ref="G8723">IF(D8723&lt;&gt;"",INDEX(DysfunctionalValues,2,MATCH(D8723,KanoDysfunctional,0)),"")</f>
        <v/>
      </c>
      <c r="H8723" s="30" t="str">
        <f t="array" ref="H8723">IF(C8723&lt;&gt;"",INDEX(KanoTable,MATCH(C8723,KanoFunctional,0),MATCH(D8723,KanoDysfunctional,0)),"")</f>
        <v/>
      </c>
      <c r="I8723" s="30" t="str">
        <f t="shared" si="137"/>
        <v/>
      </c>
      <c r="J8723" s="30" t="e">
        <f>VLOOKUP(B8723,Users!$A$2:$C$10000,3,FALSE)</f>
        <v>#N/A</v>
      </c>
    </row>
    <row r="8724" spans="1:10" ht="15.75" customHeight="1">
      <c r="A8724" s="3"/>
      <c r="B8724" s="3"/>
      <c r="C8724" s="3"/>
      <c r="D8724" s="3"/>
      <c r="E8724" s="3"/>
      <c r="F8724" s="30" t="str">
        <f t="array" ref="F8724">IF(C8724&lt;&gt;"",INDEX(FunctionalValues,MATCH(C8724,KanoFunctional,0),2),"")</f>
        <v/>
      </c>
      <c r="G8724" s="30" t="str">
        <f t="array" ref="G8724">IF(D8724&lt;&gt;"",INDEX(DysfunctionalValues,2,MATCH(D8724,KanoDysfunctional,0)),"")</f>
        <v/>
      </c>
      <c r="H8724" s="30" t="str">
        <f t="array" ref="H8724">IF(C8724&lt;&gt;"",INDEX(KanoTable,MATCH(C8724,KanoFunctional,0),MATCH(D8724,KanoDysfunctional,0)),"")</f>
        <v/>
      </c>
      <c r="I8724" s="30" t="str">
        <f t="shared" si="137"/>
        <v/>
      </c>
      <c r="J8724" s="30" t="e">
        <f>VLOOKUP(B8724,Users!$A$2:$C$10000,3,FALSE)</f>
        <v>#N/A</v>
      </c>
    </row>
    <row r="8725" spans="1:10" ht="15.75" customHeight="1">
      <c r="A8725" s="3"/>
      <c r="B8725" s="3"/>
      <c r="C8725" s="3"/>
      <c r="D8725" s="3"/>
      <c r="E8725" s="3"/>
      <c r="F8725" s="30" t="str">
        <f t="array" ref="F8725">IF(C8725&lt;&gt;"",INDEX(FunctionalValues,MATCH(C8725,KanoFunctional,0),2),"")</f>
        <v/>
      </c>
      <c r="G8725" s="30" t="str">
        <f t="array" ref="G8725">IF(D8725&lt;&gt;"",INDEX(DysfunctionalValues,2,MATCH(D8725,KanoDysfunctional,0)),"")</f>
        <v/>
      </c>
      <c r="H8725" s="30" t="str">
        <f t="array" ref="H8725">IF(C8725&lt;&gt;"",INDEX(KanoTable,MATCH(C8725,KanoFunctional,0),MATCH(D8725,KanoDysfunctional,0)),"")</f>
        <v/>
      </c>
      <c r="I8725" s="30" t="str">
        <f t="shared" si="137"/>
        <v/>
      </c>
      <c r="J8725" s="30" t="e">
        <f>VLOOKUP(B8725,Users!$A$2:$C$10000,3,FALSE)</f>
        <v>#N/A</v>
      </c>
    </row>
    <row r="8726" spans="1:10" ht="15.75" customHeight="1">
      <c r="A8726" s="3"/>
      <c r="B8726" s="3"/>
      <c r="C8726" s="3"/>
      <c r="D8726" s="3"/>
      <c r="E8726" s="3"/>
      <c r="F8726" s="30" t="str">
        <f t="array" ref="F8726">IF(C8726&lt;&gt;"",INDEX(FunctionalValues,MATCH(C8726,KanoFunctional,0),2),"")</f>
        <v/>
      </c>
      <c r="G8726" s="30" t="str">
        <f t="array" ref="G8726">IF(D8726&lt;&gt;"",INDEX(DysfunctionalValues,2,MATCH(D8726,KanoDysfunctional,0)),"")</f>
        <v/>
      </c>
      <c r="H8726" s="30" t="str">
        <f t="array" ref="H8726">IF(C8726&lt;&gt;"",INDEX(KanoTable,MATCH(C8726,KanoFunctional,0),MATCH(D8726,KanoDysfunctional,0)),"")</f>
        <v/>
      </c>
      <c r="I8726" s="30" t="str">
        <f t="shared" ref="I8726:I8789" si="138">IF(C8726&lt;&gt;"",MATCH(H8726,KanoResultCodes,0),"")</f>
        <v/>
      </c>
      <c r="J8726" s="30" t="e">
        <f>VLOOKUP(B8726,Users!$A$2:$C$10000,3,FALSE)</f>
        <v>#N/A</v>
      </c>
    </row>
    <row r="8727" spans="1:10" ht="15.75" customHeight="1">
      <c r="A8727" s="3"/>
      <c r="B8727" s="3"/>
      <c r="C8727" s="3"/>
      <c r="D8727" s="3"/>
      <c r="E8727" s="3"/>
      <c r="F8727" s="30" t="str">
        <f t="array" ref="F8727">IF(C8727&lt;&gt;"",INDEX(FunctionalValues,MATCH(C8727,KanoFunctional,0),2),"")</f>
        <v/>
      </c>
      <c r="G8727" s="30" t="str">
        <f t="array" ref="G8727">IF(D8727&lt;&gt;"",INDEX(DysfunctionalValues,2,MATCH(D8727,KanoDysfunctional,0)),"")</f>
        <v/>
      </c>
      <c r="H8727" s="30" t="str">
        <f t="array" ref="H8727">IF(C8727&lt;&gt;"",INDEX(KanoTable,MATCH(C8727,KanoFunctional,0),MATCH(D8727,KanoDysfunctional,0)),"")</f>
        <v/>
      </c>
      <c r="I8727" s="30" t="str">
        <f t="shared" si="138"/>
        <v/>
      </c>
      <c r="J8727" s="30" t="e">
        <f>VLOOKUP(B8727,Users!$A$2:$C$10000,3,FALSE)</f>
        <v>#N/A</v>
      </c>
    </row>
    <row r="8728" spans="1:10" ht="15.75" customHeight="1">
      <c r="A8728" s="3"/>
      <c r="B8728" s="3"/>
      <c r="C8728" s="3"/>
      <c r="D8728" s="3"/>
      <c r="E8728" s="3"/>
      <c r="F8728" s="30" t="str">
        <f t="array" ref="F8728">IF(C8728&lt;&gt;"",INDEX(FunctionalValues,MATCH(C8728,KanoFunctional,0),2),"")</f>
        <v/>
      </c>
      <c r="G8728" s="30" t="str">
        <f t="array" ref="G8728">IF(D8728&lt;&gt;"",INDEX(DysfunctionalValues,2,MATCH(D8728,KanoDysfunctional,0)),"")</f>
        <v/>
      </c>
      <c r="H8728" s="30" t="str">
        <f t="array" ref="H8728">IF(C8728&lt;&gt;"",INDEX(KanoTable,MATCH(C8728,KanoFunctional,0),MATCH(D8728,KanoDysfunctional,0)),"")</f>
        <v/>
      </c>
      <c r="I8728" s="30" t="str">
        <f t="shared" si="138"/>
        <v/>
      </c>
      <c r="J8728" s="30" t="e">
        <f>VLOOKUP(B8728,Users!$A$2:$C$10000,3,FALSE)</f>
        <v>#N/A</v>
      </c>
    </row>
    <row r="8729" spans="1:10" ht="15.75" customHeight="1">
      <c r="A8729" s="3"/>
      <c r="B8729" s="3"/>
      <c r="C8729" s="3"/>
      <c r="D8729" s="3"/>
      <c r="E8729" s="3"/>
      <c r="F8729" s="30" t="str">
        <f t="array" ref="F8729">IF(C8729&lt;&gt;"",INDEX(FunctionalValues,MATCH(C8729,KanoFunctional,0),2),"")</f>
        <v/>
      </c>
      <c r="G8729" s="30" t="str">
        <f t="array" ref="G8729">IF(D8729&lt;&gt;"",INDEX(DysfunctionalValues,2,MATCH(D8729,KanoDysfunctional,0)),"")</f>
        <v/>
      </c>
      <c r="H8729" s="30" t="str">
        <f t="array" ref="H8729">IF(C8729&lt;&gt;"",INDEX(KanoTable,MATCH(C8729,KanoFunctional,0),MATCH(D8729,KanoDysfunctional,0)),"")</f>
        <v/>
      </c>
      <c r="I8729" s="30" t="str">
        <f t="shared" si="138"/>
        <v/>
      </c>
      <c r="J8729" s="30" t="e">
        <f>VLOOKUP(B8729,Users!$A$2:$C$10000,3,FALSE)</f>
        <v>#N/A</v>
      </c>
    </row>
    <row r="8730" spans="1:10" ht="15.75" customHeight="1">
      <c r="A8730" s="3"/>
      <c r="B8730" s="3"/>
      <c r="C8730" s="3"/>
      <c r="D8730" s="3"/>
      <c r="E8730" s="3"/>
      <c r="F8730" s="30" t="str">
        <f t="array" ref="F8730">IF(C8730&lt;&gt;"",INDEX(FunctionalValues,MATCH(C8730,KanoFunctional,0),2),"")</f>
        <v/>
      </c>
      <c r="G8730" s="30" t="str">
        <f t="array" ref="G8730">IF(D8730&lt;&gt;"",INDEX(DysfunctionalValues,2,MATCH(D8730,KanoDysfunctional,0)),"")</f>
        <v/>
      </c>
      <c r="H8730" s="30" t="str">
        <f t="array" ref="H8730">IF(C8730&lt;&gt;"",INDEX(KanoTable,MATCH(C8730,KanoFunctional,0),MATCH(D8730,KanoDysfunctional,0)),"")</f>
        <v/>
      </c>
      <c r="I8730" s="30" t="str">
        <f t="shared" si="138"/>
        <v/>
      </c>
      <c r="J8730" s="30" t="e">
        <f>VLOOKUP(B8730,Users!$A$2:$C$10000,3,FALSE)</f>
        <v>#N/A</v>
      </c>
    </row>
    <row r="8731" spans="1:10" ht="15.75" customHeight="1">
      <c r="A8731" s="3"/>
      <c r="B8731" s="3"/>
      <c r="C8731" s="3"/>
      <c r="D8731" s="3"/>
      <c r="E8731" s="3"/>
      <c r="F8731" s="30" t="str">
        <f t="array" ref="F8731">IF(C8731&lt;&gt;"",INDEX(FunctionalValues,MATCH(C8731,KanoFunctional,0),2),"")</f>
        <v/>
      </c>
      <c r="G8731" s="30" t="str">
        <f t="array" ref="G8731">IF(D8731&lt;&gt;"",INDEX(DysfunctionalValues,2,MATCH(D8731,KanoDysfunctional,0)),"")</f>
        <v/>
      </c>
      <c r="H8731" s="30" t="str">
        <f t="array" ref="H8731">IF(C8731&lt;&gt;"",INDEX(KanoTable,MATCH(C8731,KanoFunctional,0),MATCH(D8731,KanoDysfunctional,0)),"")</f>
        <v/>
      </c>
      <c r="I8731" s="30" t="str">
        <f t="shared" si="138"/>
        <v/>
      </c>
      <c r="J8731" s="30" t="e">
        <f>VLOOKUP(B8731,Users!$A$2:$C$10000,3,FALSE)</f>
        <v>#N/A</v>
      </c>
    </row>
    <row r="8732" spans="1:10" ht="15.75" customHeight="1">
      <c r="A8732" s="3"/>
      <c r="B8732" s="3"/>
      <c r="C8732" s="3"/>
      <c r="D8732" s="3"/>
      <c r="E8732" s="3"/>
      <c r="F8732" s="30" t="str">
        <f t="array" ref="F8732">IF(C8732&lt;&gt;"",INDEX(FunctionalValues,MATCH(C8732,KanoFunctional,0),2),"")</f>
        <v/>
      </c>
      <c r="G8732" s="30" t="str">
        <f t="array" ref="G8732">IF(D8732&lt;&gt;"",INDEX(DysfunctionalValues,2,MATCH(D8732,KanoDysfunctional,0)),"")</f>
        <v/>
      </c>
      <c r="H8732" s="30" t="str">
        <f t="array" ref="H8732">IF(C8732&lt;&gt;"",INDEX(KanoTable,MATCH(C8732,KanoFunctional,0),MATCH(D8732,KanoDysfunctional,0)),"")</f>
        <v/>
      </c>
      <c r="I8732" s="30" t="str">
        <f t="shared" si="138"/>
        <v/>
      </c>
      <c r="J8732" s="30" t="e">
        <f>VLOOKUP(B8732,Users!$A$2:$C$10000,3,FALSE)</f>
        <v>#N/A</v>
      </c>
    </row>
    <row r="8733" spans="1:10" ht="15.75" customHeight="1">
      <c r="A8733" s="3"/>
      <c r="B8733" s="3"/>
      <c r="C8733" s="3"/>
      <c r="D8733" s="3"/>
      <c r="E8733" s="3"/>
      <c r="F8733" s="30" t="str">
        <f t="array" ref="F8733">IF(C8733&lt;&gt;"",INDEX(FunctionalValues,MATCH(C8733,KanoFunctional,0),2),"")</f>
        <v/>
      </c>
      <c r="G8733" s="30" t="str">
        <f t="array" ref="G8733">IF(D8733&lt;&gt;"",INDEX(DysfunctionalValues,2,MATCH(D8733,KanoDysfunctional,0)),"")</f>
        <v/>
      </c>
      <c r="H8733" s="30" t="str">
        <f t="array" ref="H8733">IF(C8733&lt;&gt;"",INDEX(KanoTable,MATCH(C8733,KanoFunctional,0),MATCH(D8733,KanoDysfunctional,0)),"")</f>
        <v/>
      </c>
      <c r="I8733" s="30" t="str">
        <f t="shared" si="138"/>
        <v/>
      </c>
      <c r="J8733" s="30" t="e">
        <f>VLOOKUP(B8733,Users!$A$2:$C$10000,3,FALSE)</f>
        <v>#N/A</v>
      </c>
    </row>
    <row r="8734" spans="1:10" ht="15.75" customHeight="1">
      <c r="A8734" s="3"/>
      <c r="B8734" s="3"/>
      <c r="C8734" s="3"/>
      <c r="D8734" s="3"/>
      <c r="E8734" s="3"/>
      <c r="F8734" s="30" t="str">
        <f t="array" ref="F8734">IF(C8734&lt;&gt;"",INDEX(FunctionalValues,MATCH(C8734,KanoFunctional,0),2),"")</f>
        <v/>
      </c>
      <c r="G8734" s="30" t="str">
        <f t="array" ref="G8734">IF(D8734&lt;&gt;"",INDEX(DysfunctionalValues,2,MATCH(D8734,KanoDysfunctional,0)),"")</f>
        <v/>
      </c>
      <c r="H8734" s="30" t="str">
        <f t="array" ref="H8734">IF(C8734&lt;&gt;"",INDEX(KanoTable,MATCH(C8734,KanoFunctional,0),MATCH(D8734,KanoDysfunctional,0)),"")</f>
        <v/>
      </c>
      <c r="I8734" s="30" t="str">
        <f t="shared" si="138"/>
        <v/>
      </c>
      <c r="J8734" s="30" t="e">
        <f>VLOOKUP(B8734,Users!$A$2:$C$10000,3,FALSE)</f>
        <v>#N/A</v>
      </c>
    </row>
    <row r="8735" spans="1:10" ht="15.75" customHeight="1">
      <c r="A8735" s="3"/>
      <c r="B8735" s="3"/>
      <c r="C8735" s="3"/>
      <c r="D8735" s="3"/>
      <c r="E8735" s="3"/>
      <c r="F8735" s="30" t="str">
        <f t="array" ref="F8735">IF(C8735&lt;&gt;"",INDEX(FunctionalValues,MATCH(C8735,KanoFunctional,0),2),"")</f>
        <v/>
      </c>
      <c r="G8735" s="30" t="str">
        <f t="array" ref="G8735">IF(D8735&lt;&gt;"",INDEX(DysfunctionalValues,2,MATCH(D8735,KanoDysfunctional,0)),"")</f>
        <v/>
      </c>
      <c r="H8735" s="30" t="str">
        <f t="array" ref="H8735">IF(C8735&lt;&gt;"",INDEX(KanoTable,MATCH(C8735,KanoFunctional,0),MATCH(D8735,KanoDysfunctional,0)),"")</f>
        <v/>
      </c>
      <c r="I8735" s="30" t="str">
        <f t="shared" si="138"/>
        <v/>
      </c>
      <c r="J8735" s="30" t="e">
        <f>VLOOKUP(B8735,Users!$A$2:$C$10000,3,FALSE)</f>
        <v>#N/A</v>
      </c>
    </row>
    <row r="8736" spans="1:10" ht="15.75" customHeight="1">
      <c r="A8736" s="3"/>
      <c r="B8736" s="3"/>
      <c r="C8736" s="3"/>
      <c r="D8736" s="3"/>
      <c r="E8736" s="3"/>
      <c r="F8736" s="30" t="str">
        <f t="array" ref="F8736">IF(C8736&lt;&gt;"",INDEX(FunctionalValues,MATCH(C8736,KanoFunctional,0),2),"")</f>
        <v/>
      </c>
      <c r="G8736" s="30" t="str">
        <f t="array" ref="G8736">IF(D8736&lt;&gt;"",INDEX(DysfunctionalValues,2,MATCH(D8736,KanoDysfunctional,0)),"")</f>
        <v/>
      </c>
      <c r="H8736" s="30" t="str">
        <f t="array" ref="H8736">IF(C8736&lt;&gt;"",INDEX(KanoTable,MATCH(C8736,KanoFunctional,0),MATCH(D8736,KanoDysfunctional,0)),"")</f>
        <v/>
      </c>
      <c r="I8736" s="30" t="str">
        <f t="shared" si="138"/>
        <v/>
      </c>
      <c r="J8736" s="30" t="e">
        <f>VLOOKUP(B8736,Users!$A$2:$C$10000,3,FALSE)</f>
        <v>#N/A</v>
      </c>
    </row>
    <row r="8737" spans="1:10" ht="15.75" customHeight="1">
      <c r="A8737" s="3"/>
      <c r="B8737" s="3"/>
      <c r="C8737" s="3"/>
      <c r="D8737" s="3"/>
      <c r="E8737" s="3"/>
      <c r="F8737" s="30" t="str">
        <f t="array" ref="F8737">IF(C8737&lt;&gt;"",INDEX(FunctionalValues,MATCH(C8737,KanoFunctional,0),2),"")</f>
        <v/>
      </c>
      <c r="G8737" s="30" t="str">
        <f t="array" ref="G8737">IF(D8737&lt;&gt;"",INDEX(DysfunctionalValues,2,MATCH(D8737,KanoDysfunctional,0)),"")</f>
        <v/>
      </c>
      <c r="H8737" s="30" t="str">
        <f t="array" ref="H8737">IF(C8737&lt;&gt;"",INDEX(KanoTable,MATCH(C8737,KanoFunctional,0),MATCH(D8737,KanoDysfunctional,0)),"")</f>
        <v/>
      </c>
      <c r="I8737" s="30" t="str">
        <f t="shared" si="138"/>
        <v/>
      </c>
      <c r="J8737" s="30" t="e">
        <f>VLOOKUP(B8737,Users!$A$2:$C$10000,3,FALSE)</f>
        <v>#N/A</v>
      </c>
    </row>
    <row r="8738" spans="1:10" ht="15.75" customHeight="1">
      <c r="A8738" s="3"/>
      <c r="B8738" s="3"/>
      <c r="C8738" s="3"/>
      <c r="D8738" s="3"/>
      <c r="E8738" s="3"/>
      <c r="F8738" s="30" t="str">
        <f t="array" ref="F8738">IF(C8738&lt;&gt;"",INDEX(FunctionalValues,MATCH(C8738,KanoFunctional,0),2),"")</f>
        <v/>
      </c>
      <c r="G8738" s="30" t="str">
        <f t="array" ref="G8738">IF(D8738&lt;&gt;"",INDEX(DysfunctionalValues,2,MATCH(D8738,KanoDysfunctional,0)),"")</f>
        <v/>
      </c>
      <c r="H8738" s="30" t="str">
        <f t="array" ref="H8738">IF(C8738&lt;&gt;"",INDEX(KanoTable,MATCH(C8738,KanoFunctional,0),MATCH(D8738,KanoDysfunctional,0)),"")</f>
        <v/>
      </c>
      <c r="I8738" s="30" t="str">
        <f t="shared" si="138"/>
        <v/>
      </c>
      <c r="J8738" s="30" t="e">
        <f>VLOOKUP(B8738,Users!$A$2:$C$10000,3,FALSE)</f>
        <v>#N/A</v>
      </c>
    </row>
    <row r="8739" spans="1:10" ht="15.75" customHeight="1">
      <c r="A8739" s="3"/>
      <c r="B8739" s="3"/>
      <c r="C8739" s="3"/>
      <c r="D8739" s="3"/>
      <c r="E8739" s="3"/>
      <c r="F8739" s="30" t="str">
        <f t="array" ref="F8739">IF(C8739&lt;&gt;"",INDEX(FunctionalValues,MATCH(C8739,KanoFunctional,0),2),"")</f>
        <v/>
      </c>
      <c r="G8739" s="30" t="str">
        <f t="array" ref="G8739">IF(D8739&lt;&gt;"",INDEX(DysfunctionalValues,2,MATCH(D8739,KanoDysfunctional,0)),"")</f>
        <v/>
      </c>
      <c r="H8739" s="30" t="str">
        <f t="array" ref="H8739">IF(C8739&lt;&gt;"",INDEX(KanoTable,MATCH(C8739,KanoFunctional,0),MATCH(D8739,KanoDysfunctional,0)),"")</f>
        <v/>
      </c>
      <c r="I8739" s="30" t="str">
        <f t="shared" si="138"/>
        <v/>
      </c>
      <c r="J8739" s="30" t="e">
        <f>VLOOKUP(B8739,Users!$A$2:$C$10000,3,FALSE)</f>
        <v>#N/A</v>
      </c>
    </row>
    <row r="8740" spans="1:10" ht="15.75" customHeight="1">
      <c r="A8740" s="3"/>
      <c r="B8740" s="3"/>
      <c r="C8740" s="3"/>
      <c r="D8740" s="3"/>
      <c r="E8740" s="3"/>
      <c r="F8740" s="30" t="str">
        <f t="array" ref="F8740">IF(C8740&lt;&gt;"",INDEX(FunctionalValues,MATCH(C8740,KanoFunctional,0),2),"")</f>
        <v/>
      </c>
      <c r="G8740" s="30" t="str">
        <f t="array" ref="G8740">IF(D8740&lt;&gt;"",INDEX(DysfunctionalValues,2,MATCH(D8740,KanoDysfunctional,0)),"")</f>
        <v/>
      </c>
      <c r="H8740" s="30" t="str">
        <f t="array" ref="H8740">IF(C8740&lt;&gt;"",INDEX(KanoTable,MATCH(C8740,KanoFunctional,0),MATCH(D8740,KanoDysfunctional,0)),"")</f>
        <v/>
      </c>
      <c r="I8740" s="30" t="str">
        <f t="shared" si="138"/>
        <v/>
      </c>
      <c r="J8740" s="30" t="e">
        <f>VLOOKUP(B8740,Users!$A$2:$C$10000,3,FALSE)</f>
        <v>#N/A</v>
      </c>
    </row>
    <row r="8741" spans="1:10" ht="15.75" customHeight="1">
      <c r="A8741" s="3"/>
      <c r="B8741" s="3"/>
      <c r="C8741" s="3"/>
      <c r="D8741" s="3"/>
      <c r="E8741" s="3"/>
      <c r="F8741" s="30" t="str">
        <f t="array" ref="F8741">IF(C8741&lt;&gt;"",INDEX(FunctionalValues,MATCH(C8741,KanoFunctional,0),2),"")</f>
        <v/>
      </c>
      <c r="G8741" s="30" t="str">
        <f t="array" ref="G8741">IF(D8741&lt;&gt;"",INDEX(DysfunctionalValues,2,MATCH(D8741,KanoDysfunctional,0)),"")</f>
        <v/>
      </c>
      <c r="H8741" s="30" t="str">
        <f t="array" ref="H8741">IF(C8741&lt;&gt;"",INDEX(KanoTable,MATCH(C8741,KanoFunctional,0),MATCH(D8741,KanoDysfunctional,0)),"")</f>
        <v/>
      </c>
      <c r="I8741" s="30" t="str">
        <f t="shared" si="138"/>
        <v/>
      </c>
      <c r="J8741" s="30" t="e">
        <f>VLOOKUP(B8741,Users!$A$2:$C$10000,3,FALSE)</f>
        <v>#N/A</v>
      </c>
    </row>
    <row r="8742" spans="1:10" ht="15.75" customHeight="1">
      <c r="A8742" s="3"/>
      <c r="B8742" s="3"/>
      <c r="C8742" s="3"/>
      <c r="D8742" s="3"/>
      <c r="E8742" s="3"/>
      <c r="F8742" s="30" t="str">
        <f t="array" ref="F8742">IF(C8742&lt;&gt;"",INDEX(FunctionalValues,MATCH(C8742,KanoFunctional,0),2),"")</f>
        <v/>
      </c>
      <c r="G8742" s="30" t="str">
        <f t="array" ref="G8742">IF(D8742&lt;&gt;"",INDEX(DysfunctionalValues,2,MATCH(D8742,KanoDysfunctional,0)),"")</f>
        <v/>
      </c>
      <c r="H8742" s="30" t="str">
        <f t="array" ref="H8742">IF(C8742&lt;&gt;"",INDEX(KanoTable,MATCH(C8742,KanoFunctional,0),MATCH(D8742,KanoDysfunctional,0)),"")</f>
        <v/>
      </c>
      <c r="I8742" s="30" t="str">
        <f t="shared" si="138"/>
        <v/>
      </c>
      <c r="J8742" s="30" t="e">
        <f>VLOOKUP(B8742,Users!$A$2:$C$10000,3,FALSE)</f>
        <v>#N/A</v>
      </c>
    </row>
    <row r="8743" spans="1:10" ht="15.75" customHeight="1">
      <c r="A8743" s="3"/>
      <c r="B8743" s="3"/>
      <c r="C8743" s="3"/>
      <c r="D8743" s="3"/>
      <c r="E8743" s="3"/>
      <c r="F8743" s="30" t="str">
        <f t="array" ref="F8743">IF(C8743&lt;&gt;"",INDEX(FunctionalValues,MATCH(C8743,KanoFunctional,0),2),"")</f>
        <v/>
      </c>
      <c r="G8743" s="30" t="str">
        <f t="array" ref="G8743">IF(D8743&lt;&gt;"",INDEX(DysfunctionalValues,2,MATCH(D8743,KanoDysfunctional,0)),"")</f>
        <v/>
      </c>
      <c r="H8743" s="30" t="str">
        <f t="array" ref="H8743">IF(C8743&lt;&gt;"",INDEX(KanoTable,MATCH(C8743,KanoFunctional,0),MATCH(D8743,KanoDysfunctional,0)),"")</f>
        <v/>
      </c>
      <c r="I8743" s="30" t="str">
        <f t="shared" si="138"/>
        <v/>
      </c>
      <c r="J8743" s="30" t="e">
        <f>VLOOKUP(B8743,Users!$A$2:$C$10000,3,FALSE)</f>
        <v>#N/A</v>
      </c>
    </row>
    <row r="8744" spans="1:10" ht="15.75" customHeight="1">
      <c r="A8744" s="3"/>
      <c r="B8744" s="3"/>
      <c r="C8744" s="3"/>
      <c r="D8744" s="3"/>
      <c r="E8744" s="3"/>
      <c r="F8744" s="30" t="str">
        <f t="array" ref="F8744">IF(C8744&lt;&gt;"",INDEX(FunctionalValues,MATCH(C8744,KanoFunctional,0),2),"")</f>
        <v/>
      </c>
      <c r="G8744" s="30" t="str">
        <f t="array" ref="G8744">IF(D8744&lt;&gt;"",INDEX(DysfunctionalValues,2,MATCH(D8744,KanoDysfunctional,0)),"")</f>
        <v/>
      </c>
      <c r="H8744" s="30" t="str">
        <f t="array" ref="H8744">IF(C8744&lt;&gt;"",INDEX(KanoTable,MATCH(C8744,KanoFunctional,0),MATCH(D8744,KanoDysfunctional,0)),"")</f>
        <v/>
      </c>
      <c r="I8744" s="30" t="str">
        <f t="shared" si="138"/>
        <v/>
      </c>
      <c r="J8744" s="30" t="e">
        <f>VLOOKUP(B8744,Users!$A$2:$C$10000,3,FALSE)</f>
        <v>#N/A</v>
      </c>
    </row>
    <row r="8745" spans="1:10" ht="15.75" customHeight="1">
      <c r="A8745" s="3"/>
      <c r="B8745" s="3"/>
      <c r="C8745" s="3"/>
      <c r="D8745" s="3"/>
      <c r="E8745" s="3"/>
      <c r="F8745" s="30" t="str">
        <f t="array" ref="F8745">IF(C8745&lt;&gt;"",INDEX(FunctionalValues,MATCH(C8745,KanoFunctional,0),2),"")</f>
        <v/>
      </c>
      <c r="G8745" s="30" t="str">
        <f t="array" ref="G8745">IF(D8745&lt;&gt;"",INDEX(DysfunctionalValues,2,MATCH(D8745,KanoDysfunctional,0)),"")</f>
        <v/>
      </c>
      <c r="H8745" s="30" t="str">
        <f t="array" ref="H8745">IF(C8745&lt;&gt;"",INDEX(KanoTable,MATCH(C8745,KanoFunctional,0),MATCH(D8745,KanoDysfunctional,0)),"")</f>
        <v/>
      </c>
      <c r="I8745" s="30" t="str">
        <f t="shared" si="138"/>
        <v/>
      </c>
      <c r="J8745" s="30" t="e">
        <f>VLOOKUP(B8745,Users!$A$2:$C$10000,3,FALSE)</f>
        <v>#N/A</v>
      </c>
    </row>
    <row r="8746" spans="1:10" ht="15.75" customHeight="1">
      <c r="A8746" s="3"/>
      <c r="B8746" s="3"/>
      <c r="C8746" s="3"/>
      <c r="D8746" s="3"/>
      <c r="E8746" s="3"/>
      <c r="F8746" s="30" t="str">
        <f t="array" ref="F8746">IF(C8746&lt;&gt;"",INDEX(FunctionalValues,MATCH(C8746,KanoFunctional,0),2),"")</f>
        <v/>
      </c>
      <c r="G8746" s="30" t="str">
        <f t="array" ref="G8746">IF(D8746&lt;&gt;"",INDEX(DysfunctionalValues,2,MATCH(D8746,KanoDysfunctional,0)),"")</f>
        <v/>
      </c>
      <c r="H8746" s="30" t="str">
        <f t="array" ref="H8746">IF(C8746&lt;&gt;"",INDEX(KanoTable,MATCH(C8746,KanoFunctional,0),MATCH(D8746,KanoDysfunctional,0)),"")</f>
        <v/>
      </c>
      <c r="I8746" s="30" t="str">
        <f t="shared" si="138"/>
        <v/>
      </c>
      <c r="J8746" s="30" t="e">
        <f>VLOOKUP(B8746,Users!$A$2:$C$10000,3,FALSE)</f>
        <v>#N/A</v>
      </c>
    </row>
    <row r="8747" spans="1:10" ht="15.75" customHeight="1">
      <c r="A8747" s="3"/>
      <c r="B8747" s="3"/>
      <c r="C8747" s="3"/>
      <c r="D8747" s="3"/>
      <c r="E8747" s="3"/>
      <c r="F8747" s="30" t="str">
        <f t="array" ref="F8747">IF(C8747&lt;&gt;"",INDEX(FunctionalValues,MATCH(C8747,KanoFunctional,0),2),"")</f>
        <v/>
      </c>
      <c r="G8747" s="30" t="str">
        <f t="array" ref="G8747">IF(D8747&lt;&gt;"",INDEX(DysfunctionalValues,2,MATCH(D8747,KanoDysfunctional,0)),"")</f>
        <v/>
      </c>
      <c r="H8747" s="30" t="str">
        <f t="array" ref="H8747">IF(C8747&lt;&gt;"",INDEX(KanoTable,MATCH(C8747,KanoFunctional,0),MATCH(D8747,KanoDysfunctional,0)),"")</f>
        <v/>
      </c>
      <c r="I8747" s="30" t="str">
        <f t="shared" si="138"/>
        <v/>
      </c>
      <c r="J8747" s="30" t="e">
        <f>VLOOKUP(B8747,Users!$A$2:$C$10000,3,FALSE)</f>
        <v>#N/A</v>
      </c>
    </row>
    <row r="8748" spans="1:10" ht="15.75" customHeight="1">
      <c r="A8748" s="3"/>
      <c r="B8748" s="3"/>
      <c r="C8748" s="3"/>
      <c r="D8748" s="3"/>
      <c r="E8748" s="3"/>
      <c r="F8748" s="30" t="str">
        <f t="array" ref="F8748">IF(C8748&lt;&gt;"",INDEX(FunctionalValues,MATCH(C8748,KanoFunctional,0),2),"")</f>
        <v/>
      </c>
      <c r="G8748" s="30" t="str">
        <f t="array" ref="G8748">IF(D8748&lt;&gt;"",INDEX(DysfunctionalValues,2,MATCH(D8748,KanoDysfunctional,0)),"")</f>
        <v/>
      </c>
      <c r="H8748" s="30" t="str">
        <f t="array" ref="H8748">IF(C8748&lt;&gt;"",INDEX(KanoTable,MATCH(C8748,KanoFunctional,0),MATCH(D8748,KanoDysfunctional,0)),"")</f>
        <v/>
      </c>
      <c r="I8748" s="30" t="str">
        <f t="shared" si="138"/>
        <v/>
      </c>
      <c r="J8748" s="30" t="e">
        <f>VLOOKUP(B8748,Users!$A$2:$C$10000,3,FALSE)</f>
        <v>#N/A</v>
      </c>
    </row>
    <row r="8749" spans="1:10" ht="15.75" customHeight="1">
      <c r="A8749" s="3"/>
      <c r="B8749" s="3"/>
      <c r="C8749" s="3"/>
      <c r="D8749" s="3"/>
      <c r="E8749" s="3"/>
      <c r="F8749" s="30" t="str">
        <f t="array" ref="F8749">IF(C8749&lt;&gt;"",INDEX(FunctionalValues,MATCH(C8749,KanoFunctional,0),2),"")</f>
        <v/>
      </c>
      <c r="G8749" s="30" t="str">
        <f t="array" ref="G8749">IF(D8749&lt;&gt;"",INDEX(DysfunctionalValues,2,MATCH(D8749,KanoDysfunctional,0)),"")</f>
        <v/>
      </c>
      <c r="H8749" s="30" t="str">
        <f t="array" ref="H8749">IF(C8749&lt;&gt;"",INDEX(KanoTable,MATCH(C8749,KanoFunctional,0),MATCH(D8749,KanoDysfunctional,0)),"")</f>
        <v/>
      </c>
      <c r="I8749" s="30" t="str">
        <f t="shared" si="138"/>
        <v/>
      </c>
      <c r="J8749" s="30" t="e">
        <f>VLOOKUP(B8749,Users!$A$2:$C$10000,3,FALSE)</f>
        <v>#N/A</v>
      </c>
    </row>
    <row r="8750" spans="1:10" ht="15.75" customHeight="1">
      <c r="A8750" s="3"/>
      <c r="B8750" s="3"/>
      <c r="C8750" s="3"/>
      <c r="D8750" s="3"/>
      <c r="E8750" s="3"/>
      <c r="F8750" s="30" t="str">
        <f t="array" ref="F8750">IF(C8750&lt;&gt;"",INDEX(FunctionalValues,MATCH(C8750,KanoFunctional,0),2),"")</f>
        <v/>
      </c>
      <c r="G8750" s="30" t="str">
        <f t="array" ref="G8750">IF(D8750&lt;&gt;"",INDEX(DysfunctionalValues,2,MATCH(D8750,KanoDysfunctional,0)),"")</f>
        <v/>
      </c>
      <c r="H8750" s="30" t="str">
        <f t="array" ref="H8750">IF(C8750&lt;&gt;"",INDEX(KanoTable,MATCH(C8750,KanoFunctional,0),MATCH(D8750,KanoDysfunctional,0)),"")</f>
        <v/>
      </c>
      <c r="I8750" s="30" t="str">
        <f t="shared" si="138"/>
        <v/>
      </c>
      <c r="J8750" s="30" t="e">
        <f>VLOOKUP(B8750,Users!$A$2:$C$10000,3,FALSE)</f>
        <v>#N/A</v>
      </c>
    </row>
    <row r="8751" spans="1:10" ht="15.75" customHeight="1">
      <c r="A8751" s="3"/>
      <c r="B8751" s="3"/>
      <c r="C8751" s="3"/>
      <c r="D8751" s="3"/>
      <c r="E8751" s="3"/>
      <c r="F8751" s="30" t="str">
        <f t="array" ref="F8751">IF(C8751&lt;&gt;"",INDEX(FunctionalValues,MATCH(C8751,KanoFunctional,0),2),"")</f>
        <v/>
      </c>
      <c r="G8751" s="30" t="str">
        <f t="array" ref="G8751">IF(D8751&lt;&gt;"",INDEX(DysfunctionalValues,2,MATCH(D8751,KanoDysfunctional,0)),"")</f>
        <v/>
      </c>
      <c r="H8751" s="30" t="str">
        <f t="array" ref="H8751">IF(C8751&lt;&gt;"",INDEX(KanoTable,MATCH(C8751,KanoFunctional,0),MATCH(D8751,KanoDysfunctional,0)),"")</f>
        <v/>
      </c>
      <c r="I8751" s="30" t="str">
        <f t="shared" si="138"/>
        <v/>
      </c>
      <c r="J8751" s="30" t="e">
        <f>VLOOKUP(B8751,Users!$A$2:$C$10000,3,FALSE)</f>
        <v>#N/A</v>
      </c>
    </row>
    <row r="8752" spans="1:10" ht="15.75" customHeight="1">
      <c r="A8752" s="3"/>
      <c r="B8752" s="3"/>
      <c r="C8752" s="3"/>
      <c r="D8752" s="3"/>
      <c r="E8752" s="3"/>
      <c r="F8752" s="30" t="str">
        <f t="array" ref="F8752">IF(C8752&lt;&gt;"",INDEX(FunctionalValues,MATCH(C8752,KanoFunctional,0),2),"")</f>
        <v/>
      </c>
      <c r="G8752" s="30" t="str">
        <f t="array" ref="G8752">IF(D8752&lt;&gt;"",INDEX(DysfunctionalValues,2,MATCH(D8752,KanoDysfunctional,0)),"")</f>
        <v/>
      </c>
      <c r="H8752" s="30" t="str">
        <f t="array" ref="H8752">IF(C8752&lt;&gt;"",INDEX(KanoTable,MATCH(C8752,KanoFunctional,0),MATCH(D8752,KanoDysfunctional,0)),"")</f>
        <v/>
      </c>
      <c r="I8752" s="30" t="str">
        <f t="shared" si="138"/>
        <v/>
      </c>
      <c r="J8752" s="30" t="e">
        <f>VLOOKUP(B8752,Users!$A$2:$C$10000,3,FALSE)</f>
        <v>#N/A</v>
      </c>
    </row>
    <row r="8753" spans="1:10" ht="15.75" customHeight="1">
      <c r="A8753" s="3"/>
      <c r="B8753" s="3"/>
      <c r="C8753" s="3"/>
      <c r="D8753" s="3"/>
      <c r="E8753" s="3"/>
      <c r="F8753" s="30" t="str">
        <f t="array" ref="F8753">IF(C8753&lt;&gt;"",INDEX(FunctionalValues,MATCH(C8753,KanoFunctional,0),2),"")</f>
        <v/>
      </c>
      <c r="G8753" s="30" t="str">
        <f t="array" ref="G8753">IF(D8753&lt;&gt;"",INDEX(DysfunctionalValues,2,MATCH(D8753,KanoDysfunctional,0)),"")</f>
        <v/>
      </c>
      <c r="H8753" s="30" t="str">
        <f t="array" ref="H8753">IF(C8753&lt;&gt;"",INDEX(KanoTable,MATCH(C8753,KanoFunctional,0),MATCH(D8753,KanoDysfunctional,0)),"")</f>
        <v/>
      </c>
      <c r="I8753" s="30" t="str">
        <f t="shared" si="138"/>
        <v/>
      </c>
      <c r="J8753" s="30" t="e">
        <f>VLOOKUP(B8753,Users!$A$2:$C$10000,3,FALSE)</f>
        <v>#N/A</v>
      </c>
    </row>
    <row r="8754" spans="1:10" ht="15.75" customHeight="1">
      <c r="A8754" s="3"/>
      <c r="B8754" s="3"/>
      <c r="C8754" s="3"/>
      <c r="D8754" s="3"/>
      <c r="E8754" s="3"/>
      <c r="F8754" s="30" t="str">
        <f t="array" ref="F8754">IF(C8754&lt;&gt;"",INDEX(FunctionalValues,MATCH(C8754,KanoFunctional,0),2),"")</f>
        <v/>
      </c>
      <c r="G8754" s="30" t="str">
        <f t="array" ref="G8754">IF(D8754&lt;&gt;"",INDEX(DysfunctionalValues,2,MATCH(D8754,KanoDysfunctional,0)),"")</f>
        <v/>
      </c>
      <c r="H8754" s="30" t="str">
        <f t="array" ref="H8754">IF(C8754&lt;&gt;"",INDEX(KanoTable,MATCH(C8754,KanoFunctional,0),MATCH(D8754,KanoDysfunctional,0)),"")</f>
        <v/>
      </c>
      <c r="I8754" s="30" t="str">
        <f t="shared" si="138"/>
        <v/>
      </c>
      <c r="J8754" s="30" t="e">
        <f>VLOOKUP(B8754,Users!$A$2:$C$10000,3,FALSE)</f>
        <v>#N/A</v>
      </c>
    </row>
    <row r="8755" spans="1:10" ht="15.75" customHeight="1">
      <c r="A8755" s="3"/>
      <c r="B8755" s="3"/>
      <c r="C8755" s="3"/>
      <c r="D8755" s="3"/>
      <c r="E8755" s="3"/>
      <c r="F8755" s="30" t="str">
        <f t="array" ref="F8755">IF(C8755&lt;&gt;"",INDEX(FunctionalValues,MATCH(C8755,KanoFunctional,0),2),"")</f>
        <v/>
      </c>
      <c r="G8755" s="30" t="str">
        <f t="array" ref="G8755">IF(D8755&lt;&gt;"",INDEX(DysfunctionalValues,2,MATCH(D8755,KanoDysfunctional,0)),"")</f>
        <v/>
      </c>
      <c r="H8755" s="30" t="str">
        <f t="array" ref="H8755">IF(C8755&lt;&gt;"",INDEX(KanoTable,MATCH(C8755,KanoFunctional,0),MATCH(D8755,KanoDysfunctional,0)),"")</f>
        <v/>
      </c>
      <c r="I8755" s="30" t="str">
        <f t="shared" si="138"/>
        <v/>
      </c>
      <c r="J8755" s="30" t="e">
        <f>VLOOKUP(B8755,Users!$A$2:$C$10000,3,FALSE)</f>
        <v>#N/A</v>
      </c>
    </row>
    <row r="8756" spans="1:10" ht="15.75" customHeight="1">
      <c r="A8756" s="3"/>
      <c r="B8756" s="3"/>
      <c r="C8756" s="3"/>
      <c r="D8756" s="3"/>
      <c r="E8756" s="3"/>
      <c r="F8756" s="30" t="str">
        <f t="array" ref="F8756">IF(C8756&lt;&gt;"",INDEX(FunctionalValues,MATCH(C8756,KanoFunctional,0),2),"")</f>
        <v/>
      </c>
      <c r="G8756" s="30" t="str">
        <f t="array" ref="G8756">IF(D8756&lt;&gt;"",INDEX(DysfunctionalValues,2,MATCH(D8756,KanoDysfunctional,0)),"")</f>
        <v/>
      </c>
      <c r="H8756" s="30" t="str">
        <f t="array" ref="H8756">IF(C8756&lt;&gt;"",INDEX(KanoTable,MATCH(C8756,KanoFunctional,0),MATCH(D8756,KanoDysfunctional,0)),"")</f>
        <v/>
      </c>
      <c r="I8756" s="30" t="str">
        <f t="shared" si="138"/>
        <v/>
      </c>
      <c r="J8756" s="30" t="e">
        <f>VLOOKUP(B8756,Users!$A$2:$C$10000,3,FALSE)</f>
        <v>#N/A</v>
      </c>
    </row>
    <row r="8757" spans="1:10" ht="15.75" customHeight="1">
      <c r="A8757" s="3"/>
      <c r="B8757" s="3"/>
      <c r="C8757" s="3"/>
      <c r="D8757" s="3"/>
      <c r="E8757" s="3"/>
      <c r="F8757" s="30" t="str">
        <f t="array" ref="F8757">IF(C8757&lt;&gt;"",INDEX(FunctionalValues,MATCH(C8757,KanoFunctional,0),2),"")</f>
        <v/>
      </c>
      <c r="G8757" s="30" t="str">
        <f t="array" ref="G8757">IF(D8757&lt;&gt;"",INDEX(DysfunctionalValues,2,MATCH(D8757,KanoDysfunctional,0)),"")</f>
        <v/>
      </c>
      <c r="H8757" s="30" t="str">
        <f t="array" ref="H8757">IF(C8757&lt;&gt;"",INDEX(KanoTable,MATCH(C8757,KanoFunctional,0),MATCH(D8757,KanoDysfunctional,0)),"")</f>
        <v/>
      </c>
      <c r="I8757" s="30" t="str">
        <f t="shared" si="138"/>
        <v/>
      </c>
      <c r="J8757" s="30" t="e">
        <f>VLOOKUP(B8757,Users!$A$2:$C$10000,3,FALSE)</f>
        <v>#N/A</v>
      </c>
    </row>
    <row r="8758" spans="1:10" ht="15.75" customHeight="1">
      <c r="A8758" s="3"/>
      <c r="B8758" s="3"/>
      <c r="C8758" s="3"/>
      <c r="D8758" s="3"/>
      <c r="E8758" s="3"/>
      <c r="F8758" s="30" t="str">
        <f t="array" ref="F8758">IF(C8758&lt;&gt;"",INDEX(FunctionalValues,MATCH(C8758,KanoFunctional,0),2),"")</f>
        <v/>
      </c>
      <c r="G8758" s="30" t="str">
        <f t="array" ref="G8758">IF(D8758&lt;&gt;"",INDEX(DysfunctionalValues,2,MATCH(D8758,KanoDysfunctional,0)),"")</f>
        <v/>
      </c>
      <c r="H8758" s="30" t="str">
        <f t="array" ref="H8758">IF(C8758&lt;&gt;"",INDEX(KanoTable,MATCH(C8758,KanoFunctional,0),MATCH(D8758,KanoDysfunctional,0)),"")</f>
        <v/>
      </c>
      <c r="I8758" s="30" t="str">
        <f t="shared" si="138"/>
        <v/>
      </c>
      <c r="J8758" s="30" t="e">
        <f>VLOOKUP(B8758,Users!$A$2:$C$10000,3,FALSE)</f>
        <v>#N/A</v>
      </c>
    </row>
    <row r="8759" spans="1:10" ht="15.75" customHeight="1">
      <c r="A8759" s="3"/>
      <c r="B8759" s="3"/>
      <c r="C8759" s="3"/>
      <c r="D8759" s="3"/>
      <c r="E8759" s="3"/>
      <c r="F8759" s="30" t="str">
        <f t="array" ref="F8759">IF(C8759&lt;&gt;"",INDEX(FunctionalValues,MATCH(C8759,KanoFunctional,0),2),"")</f>
        <v/>
      </c>
      <c r="G8759" s="30" t="str">
        <f t="array" ref="G8759">IF(D8759&lt;&gt;"",INDEX(DysfunctionalValues,2,MATCH(D8759,KanoDysfunctional,0)),"")</f>
        <v/>
      </c>
      <c r="H8759" s="30" t="str">
        <f t="array" ref="H8759">IF(C8759&lt;&gt;"",INDEX(KanoTable,MATCH(C8759,KanoFunctional,0),MATCH(D8759,KanoDysfunctional,0)),"")</f>
        <v/>
      </c>
      <c r="I8759" s="30" t="str">
        <f t="shared" si="138"/>
        <v/>
      </c>
      <c r="J8759" s="30" t="e">
        <f>VLOOKUP(B8759,Users!$A$2:$C$10000,3,FALSE)</f>
        <v>#N/A</v>
      </c>
    </row>
    <row r="8760" spans="1:10" ht="15.75" customHeight="1">
      <c r="A8760" s="3"/>
      <c r="B8760" s="3"/>
      <c r="C8760" s="3"/>
      <c r="D8760" s="3"/>
      <c r="E8760" s="3"/>
      <c r="F8760" s="30" t="str">
        <f t="array" ref="F8760">IF(C8760&lt;&gt;"",INDEX(FunctionalValues,MATCH(C8760,KanoFunctional,0),2),"")</f>
        <v/>
      </c>
      <c r="G8760" s="30" t="str">
        <f t="array" ref="G8760">IF(D8760&lt;&gt;"",INDEX(DysfunctionalValues,2,MATCH(D8760,KanoDysfunctional,0)),"")</f>
        <v/>
      </c>
      <c r="H8760" s="30" t="str">
        <f t="array" ref="H8760">IF(C8760&lt;&gt;"",INDEX(KanoTable,MATCH(C8760,KanoFunctional,0),MATCH(D8760,KanoDysfunctional,0)),"")</f>
        <v/>
      </c>
      <c r="I8760" s="30" t="str">
        <f t="shared" si="138"/>
        <v/>
      </c>
      <c r="J8760" s="30" t="e">
        <f>VLOOKUP(B8760,Users!$A$2:$C$10000,3,FALSE)</f>
        <v>#N/A</v>
      </c>
    </row>
    <row r="8761" spans="1:10" ht="15.75" customHeight="1">
      <c r="A8761" s="3"/>
      <c r="B8761" s="3"/>
      <c r="C8761" s="3"/>
      <c r="D8761" s="3"/>
      <c r="E8761" s="3"/>
      <c r="F8761" s="30" t="str">
        <f t="array" ref="F8761">IF(C8761&lt;&gt;"",INDEX(FunctionalValues,MATCH(C8761,KanoFunctional,0),2),"")</f>
        <v/>
      </c>
      <c r="G8761" s="30" t="str">
        <f t="array" ref="G8761">IF(D8761&lt;&gt;"",INDEX(DysfunctionalValues,2,MATCH(D8761,KanoDysfunctional,0)),"")</f>
        <v/>
      </c>
      <c r="H8761" s="30" t="str">
        <f t="array" ref="H8761">IF(C8761&lt;&gt;"",INDEX(KanoTable,MATCH(C8761,KanoFunctional,0),MATCH(D8761,KanoDysfunctional,0)),"")</f>
        <v/>
      </c>
      <c r="I8761" s="30" t="str">
        <f t="shared" si="138"/>
        <v/>
      </c>
      <c r="J8761" s="30" t="e">
        <f>VLOOKUP(B8761,Users!$A$2:$C$10000,3,FALSE)</f>
        <v>#N/A</v>
      </c>
    </row>
    <row r="8762" spans="1:10" ht="15.75" customHeight="1">
      <c r="A8762" s="3"/>
      <c r="B8762" s="3"/>
      <c r="C8762" s="3"/>
      <c r="D8762" s="3"/>
      <c r="E8762" s="3"/>
      <c r="F8762" s="30" t="str">
        <f t="array" ref="F8762">IF(C8762&lt;&gt;"",INDEX(FunctionalValues,MATCH(C8762,KanoFunctional,0),2),"")</f>
        <v/>
      </c>
      <c r="G8762" s="30" t="str">
        <f t="array" ref="G8762">IF(D8762&lt;&gt;"",INDEX(DysfunctionalValues,2,MATCH(D8762,KanoDysfunctional,0)),"")</f>
        <v/>
      </c>
      <c r="H8762" s="30" t="str">
        <f t="array" ref="H8762">IF(C8762&lt;&gt;"",INDEX(KanoTable,MATCH(C8762,KanoFunctional,0),MATCH(D8762,KanoDysfunctional,0)),"")</f>
        <v/>
      </c>
      <c r="I8762" s="30" t="str">
        <f t="shared" si="138"/>
        <v/>
      </c>
      <c r="J8762" s="30" t="e">
        <f>VLOOKUP(B8762,Users!$A$2:$C$10000,3,FALSE)</f>
        <v>#N/A</v>
      </c>
    </row>
    <row r="8763" spans="1:10" ht="15.75" customHeight="1">
      <c r="A8763" s="3"/>
      <c r="B8763" s="3"/>
      <c r="C8763" s="3"/>
      <c r="D8763" s="3"/>
      <c r="E8763" s="3"/>
      <c r="F8763" s="30" t="str">
        <f t="array" ref="F8763">IF(C8763&lt;&gt;"",INDEX(FunctionalValues,MATCH(C8763,KanoFunctional,0),2),"")</f>
        <v/>
      </c>
      <c r="G8763" s="30" t="str">
        <f t="array" ref="G8763">IF(D8763&lt;&gt;"",INDEX(DysfunctionalValues,2,MATCH(D8763,KanoDysfunctional,0)),"")</f>
        <v/>
      </c>
      <c r="H8763" s="30" t="str">
        <f t="array" ref="H8763">IF(C8763&lt;&gt;"",INDEX(KanoTable,MATCH(C8763,KanoFunctional,0),MATCH(D8763,KanoDysfunctional,0)),"")</f>
        <v/>
      </c>
      <c r="I8763" s="30" t="str">
        <f t="shared" si="138"/>
        <v/>
      </c>
      <c r="J8763" s="30" t="e">
        <f>VLOOKUP(B8763,Users!$A$2:$C$10000,3,FALSE)</f>
        <v>#N/A</v>
      </c>
    </row>
    <row r="8764" spans="1:10" ht="15.75" customHeight="1">
      <c r="A8764" s="3"/>
      <c r="B8764" s="3"/>
      <c r="C8764" s="3"/>
      <c r="D8764" s="3"/>
      <c r="E8764" s="3"/>
      <c r="F8764" s="30" t="str">
        <f t="array" ref="F8764">IF(C8764&lt;&gt;"",INDEX(FunctionalValues,MATCH(C8764,KanoFunctional,0),2),"")</f>
        <v/>
      </c>
      <c r="G8764" s="30" t="str">
        <f t="array" ref="G8764">IF(D8764&lt;&gt;"",INDEX(DysfunctionalValues,2,MATCH(D8764,KanoDysfunctional,0)),"")</f>
        <v/>
      </c>
      <c r="H8764" s="30" t="str">
        <f t="array" ref="H8764">IF(C8764&lt;&gt;"",INDEX(KanoTable,MATCH(C8764,KanoFunctional,0),MATCH(D8764,KanoDysfunctional,0)),"")</f>
        <v/>
      </c>
      <c r="I8764" s="30" t="str">
        <f t="shared" si="138"/>
        <v/>
      </c>
      <c r="J8764" s="30" t="e">
        <f>VLOOKUP(B8764,Users!$A$2:$C$10000,3,FALSE)</f>
        <v>#N/A</v>
      </c>
    </row>
    <row r="8765" spans="1:10" ht="15.75" customHeight="1">
      <c r="A8765" s="3"/>
      <c r="B8765" s="3"/>
      <c r="C8765" s="3"/>
      <c r="D8765" s="3"/>
      <c r="E8765" s="3"/>
      <c r="F8765" s="30" t="str">
        <f t="array" ref="F8765">IF(C8765&lt;&gt;"",INDEX(FunctionalValues,MATCH(C8765,KanoFunctional,0),2),"")</f>
        <v/>
      </c>
      <c r="G8765" s="30" t="str">
        <f t="array" ref="G8765">IF(D8765&lt;&gt;"",INDEX(DysfunctionalValues,2,MATCH(D8765,KanoDysfunctional,0)),"")</f>
        <v/>
      </c>
      <c r="H8765" s="30" t="str">
        <f t="array" ref="H8765">IF(C8765&lt;&gt;"",INDEX(KanoTable,MATCH(C8765,KanoFunctional,0),MATCH(D8765,KanoDysfunctional,0)),"")</f>
        <v/>
      </c>
      <c r="I8765" s="30" t="str">
        <f t="shared" si="138"/>
        <v/>
      </c>
      <c r="J8765" s="30" t="e">
        <f>VLOOKUP(B8765,Users!$A$2:$C$10000,3,FALSE)</f>
        <v>#N/A</v>
      </c>
    </row>
    <row r="8766" spans="1:10" ht="15.75" customHeight="1">
      <c r="A8766" s="3"/>
      <c r="B8766" s="3"/>
      <c r="C8766" s="3"/>
      <c r="D8766" s="3"/>
      <c r="E8766" s="3"/>
      <c r="F8766" s="30" t="str">
        <f t="array" ref="F8766">IF(C8766&lt;&gt;"",INDEX(FunctionalValues,MATCH(C8766,KanoFunctional,0),2),"")</f>
        <v/>
      </c>
      <c r="G8766" s="30" t="str">
        <f t="array" ref="G8766">IF(D8766&lt;&gt;"",INDEX(DysfunctionalValues,2,MATCH(D8766,KanoDysfunctional,0)),"")</f>
        <v/>
      </c>
      <c r="H8766" s="30" t="str">
        <f t="array" ref="H8766">IF(C8766&lt;&gt;"",INDEX(KanoTable,MATCH(C8766,KanoFunctional,0),MATCH(D8766,KanoDysfunctional,0)),"")</f>
        <v/>
      </c>
      <c r="I8766" s="30" t="str">
        <f t="shared" si="138"/>
        <v/>
      </c>
      <c r="J8766" s="30" t="e">
        <f>VLOOKUP(B8766,Users!$A$2:$C$10000,3,FALSE)</f>
        <v>#N/A</v>
      </c>
    </row>
    <row r="8767" spans="1:10" ht="15.75" customHeight="1">
      <c r="A8767" s="3"/>
      <c r="B8767" s="3"/>
      <c r="C8767" s="3"/>
      <c r="D8767" s="3"/>
      <c r="E8767" s="3"/>
      <c r="F8767" s="30" t="str">
        <f t="array" ref="F8767">IF(C8767&lt;&gt;"",INDEX(FunctionalValues,MATCH(C8767,KanoFunctional,0),2),"")</f>
        <v/>
      </c>
      <c r="G8767" s="30" t="str">
        <f t="array" ref="G8767">IF(D8767&lt;&gt;"",INDEX(DysfunctionalValues,2,MATCH(D8767,KanoDysfunctional,0)),"")</f>
        <v/>
      </c>
      <c r="H8767" s="30" t="str">
        <f t="array" ref="H8767">IF(C8767&lt;&gt;"",INDEX(KanoTable,MATCH(C8767,KanoFunctional,0),MATCH(D8767,KanoDysfunctional,0)),"")</f>
        <v/>
      </c>
      <c r="I8767" s="30" t="str">
        <f t="shared" si="138"/>
        <v/>
      </c>
      <c r="J8767" s="30" t="e">
        <f>VLOOKUP(B8767,Users!$A$2:$C$10000,3,FALSE)</f>
        <v>#N/A</v>
      </c>
    </row>
    <row r="8768" spans="1:10" ht="15.75" customHeight="1">
      <c r="A8768" s="3"/>
      <c r="B8768" s="3"/>
      <c r="C8768" s="3"/>
      <c r="D8768" s="3"/>
      <c r="E8768" s="3"/>
      <c r="F8768" s="30" t="str">
        <f t="array" ref="F8768">IF(C8768&lt;&gt;"",INDEX(FunctionalValues,MATCH(C8768,KanoFunctional,0),2),"")</f>
        <v/>
      </c>
      <c r="G8768" s="30" t="str">
        <f t="array" ref="G8768">IF(D8768&lt;&gt;"",INDEX(DysfunctionalValues,2,MATCH(D8768,KanoDysfunctional,0)),"")</f>
        <v/>
      </c>
      <c r="H8768" s="30" t="str">
        <f t="array" ref="H8768">IF(C8768&lt;&gt;"",INDEX(KanoTable,MATCH(C8768,KanoFunctional,0),MATCH(D8768,KanoDysfunctional,0)),"")</f>
        <v/>
      </c>
      <c r="I8768" s="30" t="str">
        <f t="shared" si="138"/>
        <v/>
      </c>
      <c r="J8768" s="30" t="e">
        <f>VLOOKUP(B8768,Users!$A$2:$C$10000,3,FALSE)</f>
        <v>#N/A</v>
      </c>
    </row>
    <row r="8769" spans="1:10" ht="15.75" customHeight="1">
      <c r="A8769" s="3"/>
      <c r="B8769" s="3"/>
      <c r="C8769" s="3"/>
      <c r="D8769" s="3"/>
      <c r="E8769" s="3"/>
      <c r="F8769" s="30" t="str">
        <f t="array" ref="F8769">IF(C8769&lt;&gt;"",INDEX(FunctionalValues,MATCH(C8769,KanoFunctional,0),2),"")</f>
        <v/>
      </c>
      <c r="G8769" s="30" t="str">
        <f t="array" ref="G8769">IF(D8769&lt;&gt;"",INDEX(DysfunctionalValues,2,MATCH(D8769,KanoDysfunctional,0)),"")</f>
        <v/>
      </c>
      <c r="H8769" s="30" t="str">
        <f t="array" ref="H8769">IF(C8769&lt;&gt;"",INDEX(KanoTable,MATCH(C8769,KanoFunctional,0),MATCH(D8769,KanoDysfunctional,0)),"")</f>
        <v/>
      </c>
      <c r="I8769" s="30" t="str">
        <f t="shared" si="138"/>
        <v/>
      </c>
      <c r="J8769" s="30" t="e">
        <f>VLOOKUP(B8769,Users!$A$2:$C$10000,3,FALSE)</f>
        <v>#N/A</v>
      </c>
    </row>
    <row r="8770" spans="1:10" ht="15.75" customHeight="1">
      <c r="A8770" s="3"/>
      <c r="B8770" s="3"/>
      <c r="C8770" s="3"/>
      <c r="D8770" s="3"/>
      <c r="E8770" s="3"/>
      <c r="F8770" s="30" t="str">
        <f t="array" ref="F8770">IF(C8770&lt;&gt;"",INDEX(FunctionalValues,MATCH(C8770,KanoFunctional,0),2),"")</f>
        <v/>
      </c>
      <c r="G8770" s="30" t="str">
        <f t="array" ref="G8770">IF(D8770&lt;&gt;"",INDEX(DysfunctionalValues,2,MATCH(D8770,KanoDysfunctional,0)),"")</f>
        <v/>
      </c>
      <c r="H8770" s="30" t="str">
        <f t="array" ref="H8770">IF(C8770&lt;&gt;"",INDEX(KanoTable,MATCH(C8770,KanoFunctional,0),MATCH(D8770,KanoDysfunctional,0)),"")</f>
        <v/>
      </c>
      <c r="I8770" s="30" t="str">
        <f t="shared" si="138"/>
        <v/>
      </c>
      <c r="J8770" s="30" t="e">
        <f>VLOOKUP(B8770,Users!$A$2:$C$10000,3,FALSE)</f>
        <v>#N/A</v>
      </c>
    </row>
    <row r="8771" spans="1:10" ht="15.75" customHeight="1">
      <c r="A8771" s="3"/>
      <c r="B8771" s="3"/>
      <c r="C8771" s="3"/>
      <c r="D8771" s="3"/>
      <c r="E8771" s="3"/>
      <c r="F8771" s="30" t="str">
        <f t="array" ref="F8771">IF(C8771&lt;&gt;"",INDEX(FunctionalValues,MATCH(C8771,KanoFunctional,0),2),"")</f>
        <v/>
      </c>
      <c r="G8771" s="30" t="str">
        <f t="array" ref="G8771">IF(D8771&lt;&gt;"",INDEX(DysfunctionalValues,2,MATCH(D8771,KanoDysfunctional,0)),"")</f>
        <v/>
      </c>
      <c r="H8771" s="30" t="str">
        <f t="array" ref="H8771">IF(C8771&lt;&gt;"",INDEX(KanoTable,MATCH(C8771,KanoFunctional,0),MATCH(D8771,KanoDysfunctional,0)),"")</f>
        <v/>
      </c>
      <c r="I8771" s="30" t="str">
        <f t="shared" si="138"/>
        <v/>
      </c>
      <c r="J8771" s="30" t="e">
        <f>VLOOKUP(B8771,Users!$A$2:$C$10000,3,FALSE)</f>
        <v>#N/A</v>
      </c>
    </row>
    <row r="8772" spans="1:10" ht="15.75" customHeight="1">
      <c r="A8772" s="3"/>
      <c r="B8772" s="3"/>
      <c r="C8772" s="3"/>
      <c r="D8772" s="3"/>
      <c r="E8772" s="3"/>
      <c r="F8772" s="30" t="str">
        <f t="array" ref="F8772">IF(C8772&lt;&gt;"",INDEX(FunctionalValues,MATCH(C8772,KanoFunctional,0),2),"")</f>
        <v/>
      </c>
      <c r="G8772" s="30" t="str">
        <f t="array" ref="G8772">IF(D8772&lt;&gt;"",INDEX(DysfunctionalValues,2,MATCH(D8772,KanoDysfunctional,0)),"")</f>
        <v/>
      </c>
      <c r="H8772" s="30" t="str">
        <f t="array" ref="H8772">IF(C8772&lt;&gt;"",INDEX(KanoTable,MATCH(C8772,KanoFunctional,0),MATCH(D8772,KanoDysfunctional,0)),"")</f>
        <v/>
      </c>
      <c r="I8772" s="30" t="str">
        <f t="shared" si="138"/>
        <v/>
      </c>
      <c r="J8772" s="30" t="e">
        <f>VLOOKUP(B8772,Users!$A$2:$C$10000,3,FALSE)</f>
        <v>#N/A</v>
      </c>
    </row>
    <row r="8773" spans="1:10" ht="15.75" customHeight="1">
      <c r="A8773" s="3"/>
      <c r="B8773" s="3"/>
      <c r="C8773" s="3"/>
      <c r="D8773" s="3"/>
      <c r="E8773" s="3"/>
      <c r="F8773" s="30" t="str">
        <f t="array" ref="F8773">IF(C8773&lt;&gt;"",INDEX(FunctionalValues,MATCH(C8773,KanoFunctional,0),2),"")</f>
        <v/>
      </c>
      <c r="G8773" s="30" t="str">
        <f t="array" ref="G8773">IF(D8773&lt;&gt;"",INDEX(DysfunctionalValues,2,MATCH(D8773,KanoDysfunctional,0)),"")</f>
        <v/>
      </c>
      <c r="H8773" s="30" t="str">
        <f t="array" ref="H8773">IF(C8773&lt;&gt;"",INDEX(KanoTable,MATCH(C8773,KanoFunctional,0),MATCH(D8773,KanoDysfunctional,0)),"")</f>
        <v/>
      </c>
      <c r="I8773" s="30" t="str">
        <f t="shared" si="138"/>
        <v/>
      </c>
      <c r="J8773" s="30" t="e">
        <f>VLOOKUP(B8773,Users!$A$2:$C$10000,3,FALSE)</f>
        <v>#N/A</v>
      </c>
    </row>
    <row r="8774" spans="1:10" ht="15.75" customHeight="1">
      <c r="A8774" s="3"/>
      <c r="B8774" s="3"/>
      <c r="C8774" s="3"/>
      <c r="D8774" s="3"/>
      <c r="E8774" s="3"/>
      <c r="F8774" s="30" t="str">
        <f t="array" ref="F8774">IF(C8774&lt;&gt;"",INDEX(FunctionalValues,MATCH(C8774,KanoFunctional,0),2),"")</f>
        <v/>
      </c>
      <c r="G8774" s="30" t="str">
        <f t="array" ref="G8774">IF(D8774&lt;&gt;"",INDEX(DysfunctionalValues,2,MATCH(D8774,KanoDysfunctional,0)),"")</f>
        <v/>
      </c>
      <c r="H8774" s="30" t="str">
        <f t="array" ref="H8774">IF(C8774&lt;&gt;"",INDEX(KanoTable,MATCH(C8774,KanoFunctional,0),MATCH(D8774,KanoDysfunctional,0)),"")</f>
        <v/>
      </c>
      <c r="I8774" s="30" t="str">
        <f t="shared" si="138"/>
        <v/>
      </c>
      <c r="J8774" s="30" t="e">
        <f>VLOOKUP(B8774,Users!$A$2:$C$10000,3,FALSE)</f>
        <v>#N/A</v>
      </c>
    </row>
    <row r="8775" spans="1:10" ht="15.75" customHeight="1">
      <c r="A8775" s="3"/>
      <c r="B8775" s="3"/>
      <c r="C8775" s="3"/>
      <c r="D8775" s="3"/>
      <c r="E8775" s="3"/>
      <c r="F8775" s="30" t="str">
        <f t="array" ref="F8775">IF(C8775&lt;&gt;"",INDEX(FunctionalValues,MATCH(C8775,KanoFunctional,0),2),"")</f>
        <v/>
      </c>
      <c r="G8775" s="30" t="str">
        <f t="array" ref="G8775">IF(D8775&lt;&gt;"",INDEX(DysfunctionalValues,2,MATCH(D8775,KanoDysfunctional,0)),"")</f>
        <v/>
      </c>
      <c r="H8775" s="30" t="str">
        <f t="array" ref="H8775">IF(C8775&lt;&gt;"",INDEX(KanoTable,MATCH(C8775,KanoFunctional,0),MATCH(D8775,KanoDysfunctional,0)),"")</f>
        <v/>
      </c>
      <c r="I8775" s="30" t="str">
        <f t="shared" si="138"/>
        <v/>
      </c>
      <c r="J8775" s="30" t="e">
        <f>VLOOKUP(B8775,Users!$A$2:$C$10000,3,FALSE)</f>
        <v>#N/A</v>
      </c>
    </row>
    <row r="8776" spans="1:10" ht="15.75" customHeight="1">
      <c r="A8776" s="3"/>
      <c r="B8776" s="3"/>
      <c r="C8776" s="3"/>
      <c r="D8776" s="3"/>
      <c r="E8776" s="3"/>
      <c r="F8776" s="30" t="str">
        <f t="array" ref="F8776">IF(C8776&lt;&gt;"",INDEX(FunctionalValues,MATCH(C8776,KanoFunctional,0),2),"")</f>
        <v/>
      </c>
      <c r="G8776" s="30" t="str">
        <f t="array" ref="G8776">IF(D8776&lt;&gt;"",INDEX(DysfunctionalValues,2,MATCH(D8776,KanoDysfunctional,0)),"")</f>
        <v/>
      </c>
      <c r="H8776" s="30" t="str">
        <f t="array" ref="H8776">IF(C8776&lt;&gt;"",INDEX(KanoTable,MATCH(C8776,KanoFunctional,0),MATCH(D8776,KanoDysfunctional,0)),"")</f>
        <v/>
      </c>
      <c r="I8776" s="30" t="str">
        <f t="shared" si="138"/>
        <v/>
      </c>
      <c r="J8776" s="30" t="e">
        <f>VLOOKUP(B8776,Users!$A$2:$C$10000,3,FALSE)</f>
        <v>#N/A</v>
      </c>
    </row>
    <row r="8777" spans="1:10" ht="15.75" customHeight="1">
      <c r="A8777" s="3"/>
      <c r="B8777" s="3"/>
      <c r="C8777" s="3"/>
      <c r="D8777" s="3"/>
      <c r="E8777" s="3"/>
      <c r="F8777" s="30" t="str">
        <f t="array" ref="F8777">IF(C8777&lt;&gt;"",INDEX(FunctionalValues,MATCH(C8777,KanoFunctional,0),2),"")</f>
        <v/>
      </c>
      <c r="G8777" s="30" t="str">
        <f t="array" ref="G8777">IF(D8777&lt;&gt;"",INDEX(DysfunctionalValues,2,MATCH(D8777,KanoDysfunctional,0)),"")</f>
        <v/>
      </c>
      <c r="H8777" s="30" t="str">
        <f t="array" ref="H8777">IF(C8777&lt;&gt;"",INDEX(KanoTable,MATCH(C8777,KanoFunctional,0),MATCH(D8777,KanoDysfunctional,0)),"")</f>
        <v/>
      </c>
      <c r="I8777" s="30" t="str">
        <f t="shared" si="138"/>
        <v/>
      </c>
      <c r="J8777" s="30" t="e">
        <f>VLOOKUP(B8777,Users!$A$2:$C$10000,3,FALSE)</f>
        <v>#N/A</v>
      </c>
    </row>
    <row r="8778" spans="1:10" ht="15.75" customHeight="1">
      <c r="A8778" s="3"/>
      <c r="B8778" s="3"/>
      <c r="C8778" s="3"/>
      <c r="D8778" s="3"/>
      <c r="E8778" s="3"/>
      <c r="F8778" s="30" t="str">
        <f t="array" ref="F8778">IF(C8778&lt;&gt;"",INDEX(FunctionalValues,MATCH(C8778,KanoFunctional,0),2),"")</f>
        <v/>
      </c>
      <c r="G8778" s="30" t="str">
        <f t="array" ref="G8778">IF(D8778&lt;&gt;"",INDEX(DysfunctionalValues,2,MATCH(D8778,KanoDysfunctional,0)),"")</f>
        <v/>
      </c>
      <c r="H8778" s="30" t="str">
        <f t="array" ref="H8778">IF(C8778&lt;&gt;"",INDEX(KanoTable,MATCH(C8778,KanoFunctional,0),MATCH(D8778,KanoDysfunctional,0)),"")</f>
        <v/>
      </c>
      <c r="I8778" s="30" t="str">
        <f t="shared" si="138"/>
        <v/>
      </c>
      <c r="J8778" s="30" t="e">
        <f>VLOOKUP(B8778,Users!$A$2:$C$10000,3,FALSE)</f>
        <v>#N/A</v>
      </c>
    </row>
    <row r="8779" spans="1:10" ht="15.75" customHeight="1">
      <c r="A8779" s="3"/>
      <c r="B8779" s="3"/>
      <c r="C8779" s="3"/>
      <c r="D8779" s="3"/>
      <c r="E8779" s="3"/>
      <c r="F8779" s="30" t="str">
        <f t="array" ref="F8779">IF(C8779&lt;&gt;"",INDEX(FunctionalValues,MATCH(C8779,KanoFunctional,0),2),"")</f>
        <v/>
      </c>
      <c r="G8779" s="30" t="str">
        <f t="array" ref="G8779">IF(D8779&lt;&gt;"",INDEX(DysfunctionalValues,2,MATCH(D8779,KanoDysfunctional,0)),"")</f>
        <v/>
      </c>
      <c r="H8779" s="30" t="str">
        <f t="array" ref="H8779">IF(C8779&lt;&gt;"",INDEX(KanoTable,MATCH(C8779,KanoFunctional,0),MATCH(D8779,KanoDysfunctional,0)),"")</f>
        <v/>
      </c>
      <c r="I8779" s="30" t="str">
        <f t="shared" si="138"/>
        <v/>
      </c>
      <c r="J8779" s="30" t="e">
        <f>VLOOKUP(B8779,Users!$A$2:$C$10000,3,FALSE)</f>
        <v>#N/A</v>
      </c>
    </row>
    <row r="8780" spans="1:10" ht="15.75" customHeight="1">
      <c r="A8780" s="3"/>
      <c r="B8780" s="3"/>
      <c r="C8780" s="3"/>
      <c r="D8780" s="3"/>
      <c r="E8780" s="3"/>
      <c r="F8780" s="30" t="str">
        <f t="array" ref="F8780">IF(C8780&lt;&gt;"",INDEX(FunctionalValues,MATCH(C8780,KanoFunctional,0),2),"")</f>
        <v/>
      </c>
      <c r="G8780" s="30" t="str">
        <f t="array" ref="G8780">IF(D8780&lt;&gt;"",INDEX(DysfunctionalValues,2,MATCH(D8780,KanoDysfunctional,0)),"")</f>
        <v/>
      </c>
      <c r="H8780" s="30" t="str">
        <f t="array" ref="H8780">IF(C8780&lt;&gt;"",INDEX(KanoTable,MATCH(C8780,KanoFunctional,0),MATCH(D8780,KanoDysfunctional,0)),"")</f>
        <v/>
      </c>
      <c r="I8780" s="30" t="str">
        <f t="shared" si="138"/>
        <v/>
      </c>
      <c r="J8780" s="30" t="e">
        <f>VLOOKUP(B8780,Users!$A$2:$C$10000,3,FALSE)</f>
        <v>#N/A</v>
      </c>
    </row>
    <row r="8781" spans="1:10" ht="15.75" customHeight="1">
      <c r="A8781" s="3"/>
      <c r="B8781" s="3"/>
      <c r="C8781" s="3"/>
      <c r="D8781" s="3"/>
      <c r="E8781" s="3"/>
      <c r="F8781" s="30" t="str">
        <f t="array" ref="F8781">IF(C8781&lt;&gt;"",INDEX(FunctionalValues,MATCH(C8781,KanoFunctional,0),2),"")</f>
        <v/>
      </c>
      <c r="G8781" s="30" t="str">
        <f t="array" ref="G8781">IF(D8781&lt;&gt;"",INDEX(DysfunctionalValues,2,MATCH(D8781,KanoDysfunctional,0)),"")</f>
        <v/>
      </c>
      <c r="H8781" s="30" t="str">
        <f t="array" ref="H8781">IF(C8781&lt;&gt;"",INDEX(KanoTable,MATCH(C8781,KanoFunctional,0),MATCH(D8781,KanoDysfunctional,0)),"")</f>
        <v/>
      </c>
      <c r="I8781" s="30" t="str">
        <f t="shared" si="138"/>
        <v/>
      </c>
      <c r="J8781" s="30" t="e">
        <f>VLOOKUP(B8781,Users!$A$2:$C$10000,3,FALSE)</f>
        <v>#N/A</v>
      </c>
    </row>
    <row r="8782" spans="1:10" ht="15.75" customHeight="1">
      <c r="A8782" s="3"/>
      <c r="B8782" s="3"/>
      <c r="C8782" s="3"/>
      <c r="D8782" s="3"/>
      <c r="E8782" s="3"/>
      <c r="F8782" s="30" t="str">
        <f t="array" ref="F8782">IF(C8782&lt;&gt;"",INDEX(FunctionalValues,MATCH(C8782,KanoFunctional,0),2),"")</f>
        <v/>
      </c>
      <c r="G8782" s="30" t="str">
        <f t="array" ref="G8782">IF(D8782&lt;&gt;"",INDEX(DysfunctionalValues,2,MATCH(D8782,KanoDysfunctional,0)),"")</f>
        <v/>
      </c>
      <c r="H8782" s="30" t="str">
        <f t="array" ref="H8782">IF(C8782&lt;&gt;"",INDEX(KanoTable,MATCH(C8782,KanoFunctional,0),MATCH(D8782,KanoDysfunctional,0)),"")</f>
        <v/>
      </c>
      <c r="I8782" s="30" t="str">
        <f t="shared" si="138"/>
        <v/>
      </c>
      <c r="J8782" s="30" t="e">
        <f>VLOOKUP(B8782,Users!$A$2:$C$10000,3,FALSE)</f>
        <v>#N/A</v>
      </c>
    </row>
    <row r="8783" spans="1:10" ht="15.75" customHeight="1">
      <c r="A8783" s="3"/>
      <c r="B8783" s="3"/>
      <c r="C8783" s="3"/>
      <c r="D8783" s="3"/>
      <c r="E8783" s="3"/>
      <c r="F8783" s="30" t="str">
        <f t="array" ref="F8783">IF(C8783&lt;&gt;"",INDEX(FunctionalValues,MATCH(C8783,KanoFunctional,0),2),"")</f>
        <v/>
      </c>
      <c r="G8783" s="30" t="str">
        <f t="array" ref="G8783">IF(D8783&lt;&gt;"",INDEX(DysfunctionalValues,2,MATCH(D8783,KanoDysfunctional,0)),"")</f>
        <v/>
      </c>
      <c r="H8783" s="30" t="str">
        <f t="array" ref="H8783">IF(C8783&lt;&gt;"",INDEX(KanoTable,MATCH(C8783,KanoFunctional,0),MATCH(D8783,KanoDysfunctional,0)),"")</f>
        <v/>
      </c>
      <c r="I8783" s="30" t="str">
        <f t="shared" si="138"/>
        <v/>
      </c>
      <c r="J8783" s="30" t="e">
        <f>VLOOKUP(B8783,Users!$A$2:$C$10000,3,FALSE)</f>
        <v>#N/A</v>
      </c>
    </row>
    <row r="8784" spans="1:10" ht="15.75" customHeight="1">
      <c r="A8784" s="3"/>
      <c r="B8784" s="3"/>
      <c r="C8784" s="3"/>
      <c r="D8784" s="3"/>
      <c r="E8784" s="3"/>
      <c r="F8784" s="30" t="str">
        <f t="array" ref="F8784">IF(C8784&lt;&gt;"",INDEX(FunctionalValues,MATCH(C8784,KanoFunctional,0),2),"")</f>
        <v/>
      </c>
      <c r="G8784" s="30" t="str">
        <f t="array" ref="G8784">IF(D8784&lt;&gt;"",INDEX(DysfunctionalValues,2,MATCH(D8784,KanoDysfunctional,0)),"")</f>
        <v/>
      </c>
      <c r="H8784" s="30" t="str">
        <f t="array" ref="H8784">IF(C8784&lt;&gt;"",INDEX(KanoTable,MATCH(C8784,KanoFunctional,0),MATCH(D8784,KanoDysfunctional,0)),"")</f>
        <v/>
      </c>
      <c r="I8784" s="30" t="str">
        <f t="shared" si="138"/>
        <v/>
      </c>
      <c r="J8784" s="30" t="e">
        <f>VLOOKUP(B8784,Users!$A$2:$C$10000,3,FALSE)</f>
        <v>#N/A</v>
      </c>
    </row>
    <row r="8785" spans="1:10" ht="15.75" customHeight="1">
      <c r="A8785" s="3"/>
      <c r="B8785" s="3"/>
      <c r="C8785" s="3"/>
      <c r="D8785" s="3"/>
      <c r="E8785" s="3"/>
      <c r="F8785" s="30" t="str">
        <f t="array" ref="F8785">IF(C8785&lt;&gt;"",INDEX(FunctionalValues,MATCH(C8785,KanoFunctional,0),2),"")</f>
        <v/>
      </c>
      <c r="G8785" s="30" t="str">
        <f t="array" ref="G8785">IF(D8785&lt;&gt;"",INDEX(DysfunctionalValues,2,MATCH(D8785,KanoDysfunctional,0)),"")</f>
        <v/>
      </c>
      <c r="H8785" s="30" t="str">
        <f t="array" ref="H8785">IF(C8785&lt;&gt;"",INDEX(KanoTable,MATCH(C8785,KanoFunctional,0),MATCH(D8785,KanoDysfunctional,0)),"")</f>
        <v/>
      </c>
      <c r="I8785" s="30" t="str">
        <f t="shared" si="138"/>
        <v/>
      </c>
      <c r="J8785" s="30" t="e">
        <f>VLOOKUP(B8785,Users!$A$2:$C$10000,3,FALSE)</f>
        <v>#N/A</v>
      </c>
    </row>
    <row r="8786" spans="1:10" ht="15.75" customHeight="1">
      <c r="A8786" s="3"/>
      <c r="B8786" s="3"/>
      <c r="C8786" s="3"/>
      <c r="D8786" s="3"/>
      <c r="E8786" s="3"/>
      <c r="F8786" s="30" t="str">
        <f t="array" ref="F8786">IF(C8786&lt;&gt;"",INDEX(FunctionalValues,MATCH(C8786,KanoFunctional,0),2),"")</f>
        <v/>
      </c>
      <c r="G8786" s="30" t="str">
        <f t="array" ref="G8786">IF(D8786&lt;&gt;"",INDEX(DysfunctionalValues,2,MATCH(D8786,KanoDysfunctional,0)),"")</f>
        <v/>
      </c>
      <c r="H8786" s="30" t="str">
        <f t="array" ref="H8786">IF(C8786&lt;&gt;"",INDEX(KanoTable,MATCH(C8786,KanoFunctional,0),MATCH(D8786,KanoDysfunctional,0)),"")</f>
        <v/>
      </c>
      <c r="I8786" s="30" t="str">
        <f t="shared" si="138"/>
        <v/>
      </c>
      <c r="J8786" s="30" t="e">
        <f>VLOOKUP(B8786,Users!$A$2:$C$10000,3,FALSE)</f>
        <v>#N/A</v>
      </c>
    </row>
    <row r="8787" spans="1:10" ht="15.75" customHeight="1">
      <c r="A8787" s="3"/>
      <c r="B8787" s="3"/>
      <c r="C8787" s="3"/>
      <c r="D8787" s="3"/>
      <c r="E8787" s="3"/>
      <c r="F8787" s="30" t="str">
        <f t="array" ref="F8787">IF(C8787&lt;&gt;"",INDEX(FunctionalValues,MATCH(C8787,KanoFunctional,0),2),"")</f>
        <v/>
      </c>
      <c r="G8787" s="30" t="str">
        <f t="array" ref="G8787">IF(D8787&lt;&gt;"",INDEX(DysfunctionalValues,2,MATCH(D8787,KanoDysfunctional,0)),"")</f>
        <v/>
      </c>
      <c r="H8787" s="30" t="str">
        <f t="array" ref="H8787">IF(C8787&lt;&gt;"",INDEX(KanoTable,MATCH(C8787,KanoFunctional,0),MATCH(D8787,KanoDysfunctional,0)),"")</f>
        <v/>
      </c>
      <c r="I8787" s="30" t="str">
        <f t="shared" si="138"/>
        <v/>
      </c>
      <c r="J8787" s="30" t="e">
        <f>VLOOKUP(B8787,Users!$A$2:$C$10000,3,FALSE)</f>
        <v>#N/A</v>
      </c>
    </row>
    <row r="8788" spans="1:10" ht="15.75" customHeight="1">
      <c r="A8788" s="3"/>
      <c r="B8788" s="3"/>
      <c r="C8788" s="3"/>
      <c r="D8788" s="3"/>
      <c r="E8788" s="3"/>
      <c r="F8788" s="30" t="str">
        <f t="array" ref="F8788">IF(C8788&lt;&gt;"",INDEX(FunctionalValues,MATCH(C8788,KanoFunctional,0),2),"")</f>
        <v/>
      </c>
      <c r="G8788" s="30" t="str">
        <f t="array" ref="G8788">IF(D8788&lt;&gt;"",INDEX(DysfunctionalValues,2,MATCH(D8788,KanoDysfunctional,0)),"")</f>
        <v/>
      </c>
      <c r="H8788" s="30" t="str">
        <f t="array" ref="H8788">IF(C8788&lt;&gt;"",INDEX(KanoTable,MATCH(C8788,KanoFunctional,0),MATCH(D8788,KanoDysfunctional,0)),"")</f>
        <v/>
      </c>
      <c r="I8788" s="30" t="str">
        <f t="shared" si="138"/>
        <v/>
      </c>
      <c r="J8788" s="30" t="e">
        <f>VLOOKUP(B8788,Users!$A$2:$C$10000,3,FALSE)</f>
        <v>#N/A</v>
      </c>
    </row>
    <row r="8789" spans="1:10" ht="15.75" customHeight="1">
      <c r="A8789" s="3"/>
      <c r="B8789" s="3"/>
      <c r="C8789" s="3"/>
      <c r="D8789" s="3"/>
      <c r="E8789" s="3"/>
      <c r="F8789" s="30" t="str">
        <f t="array" ref="F8789">IF(C8789&lt;&gt;"",INDEX(FunctionalValues,MATCH(C8789,KanoFunctional,0),2),"")</f>
        <v/>
      </c>
      <c r="G8789" s="30" t="str">
        <f t="array" ref="G8789">IF(D8789&lt;&gt;"",INDEX(DysfunctionalValues,2,MATCH(D8789,KanoDysfunctional,0)),"")</f>
        <v/>
      </c>
      <c r="H8789" s="30" t="str">
        <f t="array" ref="H8789">IF(C8789&lt;&gt;"",INDEX(KanoTable,MATCH(C8789,KanoFunctional,0),MATCH(D8789,KanoDysfunctional,0)),"")</f>
        <v/>
      </c>
      <c r="I8789" s="30" t="str">
        <f t="shared" si="138"/>
        <v/>
      </c>
      <c r="J8789" s="30" t="e">
        <f>VLOOKUP(B8789,Users!$A$2:$C$10000,3,FALSE)</f>
        <v>#N/A</v>
      </c>
    </row>
    <row r="8790" spans="1:10" ht="15.75" customHeight="1">
      <c r="A8790" s="3"/>
      <c r="B8790" s="3"/>
      <c r="C8790" s="3"/>
      <c r="D8790" s="3"/>
      <c r="E8790" s="3"/>
      <c r="F8790" s="30" t="str">
        <f t="array" ref="F8790">IF(C8790&lt;&gt;"",INDEX(FunctionalValues,MATCH(C8790,KanoFunctional,0),2),"")</f>
        <v/>
      </c>
      <c r="G8790" s="30" t="str">
        <f t="array" ref="G8790">IF(D8790&lt;&gt;"",INDEX(DysfunctionalValues,2,MATCH(D8790,KanoDysfunctional,0)),"")</f>
        <v/>
      </c>
      <c r="H8790" s="30" t="str">
        <f t="array" ref="H8790">IF(C8790&lt;&gt;"",INDEX(KanoTable,MATCH(C8790,KanoFunctional,0),MATCH(D8790,KanoDysfunctional,0)),"")</f>
        <v/>
      </c>
      <c r="I8790" s="30" t="str">
        <f t="shared" ref="I8790:I8853" si="139">IF(C8790&lt;&gt;"",MATCH(H8790,KanoResultCodes,0),"")</f>
        <v/>
      </c>
      <c r="J8790" s="30" t="e">
        <f>VLOOKUP(B8790,Users!$A$2:$C$10000,3,FALSE)</f>
        <v>#N/A</v>
      </c>
    </row>
    <row r="8791" spans="1:10" ht="15.75" customHeight="1">
      <c r="A8791" s="3"/>
      <c r="B8791" s="3"/>
      <c r="C8791" s="3"/>
      <c r="D8791" s="3"/>
      <c r="E8791" s="3"/>
      <c r="F8791" s="30" t="str">
        <f t="array" ref="F8791">IF(C8791&lt;&gt;"",INDEX(FunctionalValues,MATCH(C8791,KanoFunctional,0),2),"")</f>
        <v/>
      </c>
      <c r="G8791" s="30" t="str">
        <f t="array" ref="G8791">IF(D8791&lt;&gt;"",INDEX(DysfunctionalValues,2,MATCH(D8791,KanoDysfunctional,0)),"")</f>
        <v/>
      </c>
      <c r="H8791" s="30" t="str">
        <f t="array" ref="H8791">IF(C8791&lt;&gt;"",INDEX(KanoTable,MATCH(C8791,KanoFunctional,0),MATCH(D8791,KanoDysfunctional,0)),"")</f>
        <v/>
      </c>
      <c r="I8791" s="30" t="str">
        <f t="shared" si="139"/>
        <v/>
      </c>
      <c r="J8791" s="30" t="e">
        <f>VLOOKUP(B8791,Users!$A$2:$C$10000,3,FALSE)</f>
        <v>#N/A</v>
      </c>
    </row>
    <row r="8792" spans="1:10" ht="15.75" customHeight="1">
      <c r="A8792" s="3"/>
      <c r="B8792" s="3"/>
      <c r="C8792" s="3"/>
      <c r="D8792" s="3"/>
      <c r="E8792" s="3"/>
      <c r="F8792" s="30" t="str">
        <f t="array" ref="F8792">IF(C8792&lt;&gt;"",INDEX(FunctionalValues,MATCH(C8792,KanoFunctional,0),2),"")</f>
        <v/>
      </c>
      <c r="G8792" s="30" t="str">
        <f t="array" ref="G8792">IF(D8792&lt;&gt;"",INDEX(DysfunctionalValues,2,MATCH(D8792,KanoDysfunctional,0)),"")</f>
        <v/>
      </c>
      <c r="H8792" s="30" t="str">
        <f t="array" ref="H8792">IF(C8792&lt;&gt;"",INDEX(KanoTable,MATCH(C8792,KanoFunctional,0),MATCH(D8792,KanoDysfunctional,0)),"")</f>
        <v/>
      </c>
      <c r="I8792" s="30" t="str">
        <f t="shared" si="139"/>
        <v/>
      </c>
      <c r="J8792" s="30" t="e">
        <f>VLOOKUP(B8792,Users!$A$2:$C$10000,3,FALSE)</f>
        <v>#N/A</v>
      </c>
    </row>
    <row r="8793" spans="1:10" ht="15.75" customHeight="1">
      <c r="A8793" s="3"/>
      <c r="B8793" s="3"/>
      <c r="C8793" s="3"/>
      <c r="D8793" s="3"/>
      <c r="E8793" s="3"/>
      <c r="F8793" s="30" t="str">
        <f t="array" ref="F8793">IF(C8793&lt;&gt;"",INDEX(FunctionalValues,MATCH(C8793,KanoFunctional,0),2),"")</f>
        <v/>
      </c>
      <c r="G8793" s="30" t="str">
        <f t="array" ref="G8793">IF(D8793&lt;&gt;"",INDEX(DysfunctionalValues,2,MATCH(D8793,KanoDysfunctional,0)),"")</f>
        <v/>
      </c>
      <c r="H8793" s="30" t="str">
        <f t="array" ref="H8793">IF(C8793&lt;&gt;"",INDEX(KanoTable,MATCH(C8793,KanoFunctional,0),MATCH(D8793,KanoDysfunctional,0)),"")</f>
        <v/>
      </c>
      <c r="I8793" s="30" t="str">
        <f t="shared" si="139"/>
        <v/>
      </c>
      <c r="J8793" s="30" t="e">
        <f>VLOOKUP(B8793,Users!$A$2:$C$10000,3,FALSE)</f>
        <v>#N/A</v>
      </c>
    </row>
    <row r="8794" spans="1:10" ht="15.75" customHeight="1">
      <c r="A8794" s="3"/>
      <c r="B8794" s="3"/>
      <c r="C8794" s="3"/>
      <c r="D8794" s="3"/>
      <c r="E8794" s="3"/>
      <c r="F8794" s="30" t="str">
        <f t="array" ref="F8794">IF(C8794&lt;&gt;"",INDEX(FunctionalValues,MATCH(C8794,KanoFunctional,0),2),"")</f>
        <v/>
      </c>
      <c r="G8794" s="30" t="str">
        <f t="array" ref="G8794">IF(D8794&lt;&gt;"",INDEX(DysfunctionalValues,2,MATCH(D8794,KanoDysfunctional,0)),"")</f>
        <v/>
      </c>
      <c r="H8794" s="30" t="str">
        <f t="array" ref="H8794">IF(C8794&lt;&gt;"",INDEX(KanoTable,MATCH(C8794,KanoFunctional,0),MATCH(D8794,KanoDysfunctional,0)),"")</f>
        <v/>
      </c>
      <c r="I8794" s="30" t="str">
        <f t="shared" si="139"/>
        <v/>
      </c>
      <c r="J8794" s="30" t="e">
        <f>VLOOKUP(B8794,Users!$A$2:$C$10000,3,FALSE)</f>
        <v>#N/A</v>
      </c>
    </row>
    <row r="8795" spans="1:10" ht="15.75" customHeight="1">
      <c r="A8795" s="3"/>
      <c r="B8795" s="3"/>
      <c r="C8795" s="3"/>
      <c r="D8795" s="3"/>
      <c r="E8795" s="3"/>
      <c r="F8795" s="30" t="str">
        <f t="array" ref="F8795">IF(C8795&lt;&gt;"",INDEX(FunctionalValues,MATCH(C8795,KanoFunctional,0),2),"")</f>
        <v/>
      </c>
      <c r="G8795" s="30" t="str">
        <f t="array" ref="G8795">IF(D8795&lt;&gt;"",INDEX(DysfunctionalValues,2,MATCH(D8795,KanoDysfunctional,0)),"")</f>
        <v/>
      </c>
      <c r="H8795" s="30" t="str">
        <f t="array" ref="H8795">IF(C8795&lt;&gt;"",INDEX(KanoTable,MATCH(C8795,KanoFunctional,0),MATCH(D8795,KanoDysfunctional,0)),"")</f>
        <v/>
      </c>
      <c r="I8795" s="30" t="str">
        <f t="shared" si="139"/>
        <v/>
      </c>
      <c r="J8795" s="30" t="e">
        <f>VLOOKUP(B8795,Users!$A$2:$C$10000,3,FALSE)</f>
        <v>#N/A</v>
      </c>
    </row>
    <row r="8796" spans="1:10" ht="15.75" customHeight="1">
      <c r="A8796" s="3"/>
      <c r="B8796" s="3"/>
      <c r="C8796" s="3"/>
      <c r="D8796" s="3"/>
      <c r="E8796" s="3"/>
      <c r="F8796" s="30" t="str">
        <f t="array" ref="F8796">IF(C8796&lt;&gt;"",INDEX(FunctionalValues,MATCH(C8796,KanoFunctional,0),2),"")</f>
        <v/>
      </c>
      <c r="G8796" s="30" t="str">
        <f t="array" ref="G8796">IF(D8796&lt;&gt;"",INDEX(DysfunctionalValues,2,MATCH(D8796,KanoDysfunctional,0)),"")</f>
        <v/>
      </c>
      <c r="H8796" s="30" t="str">
        <f t="array" ref="H8796">IF(C8796&lt;&gt;"",INDEX(KanoTable,MATCH(C8796,KanoFunctional,0),MATCH(D8796,KanoDysfunctional,0)),"")</f>
        <v/>
      </c>
      <c r="I8796" s="30" t="str">
        <f t="shared" si="139"/>
        <v/>
      </c>
      <c r="J8796" s="30" t="e">
        <f>VLOOKUP(B8796,Users!$A$2:$C$10000,3,FALSE)</f>
        <v>#N/A</v>
      </c>
    </row>
    <row r="8797" spans="1:10" ht="15.75" customHeight="1">
      <c r="A8797" s="3"/>
      <c r="B8797" s="3"/>
      <c r="C8797" s="3"/>
      <c r="D8797" s="3"/>
      <c r="E8797" s="3"/>
      <c r="F8797" s="30" t="str">
        <f t="array" ref="F8797">IF(C8797&lt;&gt;"",INDEX(FunctionalValues,MATCH(C8797,KanoFunctional,0),2),"")</f>
        <v/>
      </c>
      <c r="G8797" s="30" t="str">
        <f t="array" ref="G8797">IF(D8797&lt;&gt;"",INDEX(DysfunctionalValues,2,MATCH(D8797,KanoDysfunctional,0)),"")</f>
        <v/>
      </c>
      <c r="H8797" s="30" t="str">
        <f t="array" ref="H8797">IF(C8797&lt;&gt;"",INDEX(KanoTable,MATCH(C8797,KanoFunctional,0),MATCH(D8797,KanoDysfunctional,0)),"")</f>
        <v/>
      </c>
      <c r="I8797" s="30" t="str">
        <f t="shared" si="139"/>
        <v/>
      </c>
      <c r="J8797" s="30" t="e">
        <f>VLOOKUP(B8797,Users!$A$2:$C$10000,3,FALSE)</f>
        <v>#N/A</v>
      </c>
    </row>
    <row r="8798" spans="1:10" ht="15.75" customHeight="1">
      <c r="A8798" s="3"/>
      <c r="B8798" s="3"/>
      <c r="C8798" s="3"/>
      <c r="D8798" s="3"/>
      <c r="E8798" s="3"/>
      <c r="F8798" s="30" t="str">
        <f t="array" ref="F8798">IF(C8798&lt;&gt;"",INDEX(FunctionalValues,MATCH(C8798,KanoFunctional,0),2),"")</f>
        <v/>
      </c>
      <c r="G8798" s="30" t="str">
        <f t="array" ref="G8798">IF(D8798&lt;&gt;"",INDEX(DysfunctionalValues,2,MATCH(D8798,KanoDysfunctional,0)),"")</f>
        <v/>
      </c>
      <c r="H8798" s="30" t="str">
        <f t="array" ref="H8798">IF(C8798&lt;&gt;"",INDEX(KanoTable,MATCH(C8798,KanoFunctional,0),MATCH(D8798,KanoDysfunctional,0)),"")</f>
        <v/>
      </c>
      <c r="I8798" s="30" t="str">
        <f t="shared" si="139"/>
        <v/>
      </c>
      <c r="J8798" s="30" t="e">
        <f>VLOOKUP(B8798,Users!$A$2:$C$10000,3,FALSE)</f>
        <v>#N/A</v>
      </c>
    </row>
    <row r="8799" spans="1:10" ht="15.75" customHeight="1">
      <c r="A8799" s="3"/>
      <c r="B8799" s="3"/>
      <c r="C8799" s="3"/>
      <c r="D8799" s="3"/>
      <c r="E8799" s="3"/>
      <c r="F8799" s="30" t="str">
        <f t="array" ref="F8799">IF(C8799&lt;&gt;"",INDEX(FunctionalValues,MATCH(C8799,KanoFunctional,0),2),"")</f>
        <v/>
      </c>
      <c r="G8799" s="30" t="str">
        <f t="array" ref="G8799">IF(D8799&lt;&gt;"",INDEX(DysfunctionalValues,2,MATCH(D8799,KanoDysfunctional,0)),"")</f>
        <v/>
      </c>
      <c r="H8799" s="30" t="str">
        <f t="array" ref="H8799">IF(C8799&lt;&gt;"",INDEX(KanoTable,MATCH(C8799,KanoFunctional,0),MATCH(D8799,KanoDysfunctional,0)),"")</f>
        <v/>
      </c>
      <c r="I8799" s="30" t="str">
        <f t="shared" si="139"/>
        <v/>
      </c>
      <c r="J8799" s="30" t="e">
        <f>VLOOKUP(B8799,Users!$A$2:$C$10000,3,FALSE)</f>
        <v>#N/A</v>
      </c>
    </row>
    <row r="8800" spans="1:10" ht="15.75" customHeight="1">
      <c r="A8800" s="3"/>
      <c r="B8800" s="3"/>
      <c r="C8800" s="3"/>
      <c r="D8800" s="3"/>
      <c r="E8800" s="3"/>
      <c r="F8800" s="30" t="str">
        <f t="array" ref="F8800">IF(C8800&lt;&gt;"",INDEX(FunctionalValues,MATCH(C8800,KanoFunctional,0),2),"")</f>
        <v/>
      </c>
      <c r="G8800" s="30" t="str">
        <f t="array" ref="G8800">IF(D8800&lt;&gt;"",INDEX(DysfunctionalValues,2,MATCH(D8800,KanoDysfunctional,0)),"")</f>
        <v/>
      </c>
      <c r="H8800" s="30" t="str">
        <f t="array" ref="H8800">IF(C8800&lt;&gt;"",INDEX(KanoTable,MATCH(C8800,KanoFunctional,0),MATCH(D8800,KanoDysfunctional,0)),"")</f>
        <v/>
      </c>
      <c r="I8800" s="30" t="str">
        <f t="shared" si="139"/>
        <v/>
      </c>
      <c r="J8800" s="30" t="e">
        <f>VLOOKUP(B8800,Users!$A$2:$C$10000,3,FALSE)</f>
        <v>#N/A</v>
      </c>
    </row>
    <row r="8801" spans="1:10" ht="15.75" customHeight="1">
      <c r="A8801" s="3"/>
      <c r="B8801" s="3"/>
      <c r="C8801" s="3"/>
      <c r="D8801" s="3"/>
      <c r="E8801" s="3"/>
      <c r="F8801" s="30" t="str">
        <f t="array" ref="F8801">IF(C8801&lt;&gt;"",INDEX(FunctionalValues,MATCH(C8801,KanoFunctional,0),2),"")</f>
        <v/>
      </c>
      <c r="G8801" s="30" t="str">
        <f t="array" ref="G8801">IF(D8801&lt;&gt;"",INDEX(DysfunctionalValues,2,MATCH(D8801,KanoDysfunctional,0)),"")</f>
        <v/>
      </c>
      <c r="H8801" s="30" t="str">
        <f t="array" ref="H8801">IF(C8801&lt;&gt;"",INDEX(KanoTable,MATCH(C8801,KanoFunctional,0),MATCH(D8801,KanoDysfunctional,0)),"")</f>
        <v/>
      </c>
      <c r="I8801" s="30" t="str">
        <f t="shared" si="139"/>
        <v/>
      </c>
      <c r="J8801" s="30" t="e">
        <f>VLOOKUP(B8801,Users!$A$2:$C$10000,3,FALSE)</f>
        <v>#N/A</v>
      </c>
    </row>
    <row r="8802" spans="1:10" ht="15.75" customHeight="1">
      <c r="A8802" s="3"/>
      <c r="B8802" s="3"/>
      <c r="C8802" s="3"/>
      <c r="D8802" s="3"/>
      <c r="E8802" s="3"/>
      <c r="F8802" s="30" t="str">
        <f t="array" ref="F8802">IF(C8802&lt;&gt;"",INDEX(FunctionalValues,MATCH(C8802,KanoFunctional,0),2),"")</f>
        <v/>
      </c>
      <c r="G8802" s="30" t="str">
        <f t="array" ref="G8802">IF(D8802&lt;&gt;"",INDEX(DysfunctionalValues,2,MATCH(D8802,KanoDysfunctional,0)),"")</f>
        <v/>
      </c>
      <c r="H8802" s="30" t="str">
        <f t="array" ref="H8802">IF(C8802&lt;&gt;"",INDEX(KanoTable,MATCH(C8802,KanoFunctional,0),MATCH(D8802,KanoDysfunctional,0)),"")</f>
        <v/>
      </c>
      <c r="I8802" s="30" t="str">
        <f t="shared" si="139"/>
        <v/>
      </c>
      <c r="J8802" s="30" t="e">
        <f>VLOOKUP(B8802,Users!$A$2:$C$10000,3,FALSE)</f>
        <v>#N/A</v>
      </c>
    </row>
    <row r="8803" spans="1:10" ht="15.75" customHeight="1">
      <c r="A8803" s="3"/>
      <c r="B8803" s="3"/>
      <c r="C8803" s="3"/>
      <c r="D8803" s="3"/>
      <c r="E8803" s="3"/>
      <c r="F8803" s="30" t="str">
        <f t="array" ref="F8803">IF(C8803&lt;&gt;"",INDEX(FunctionalValues,MATCH(C8803,KanoFunctional,0),2),"")</f>
        <v/>
      </c>
      <c r="G8803" s="30" t="str">
        <f t="array" ref="G8803">IF(D8803&lt;&gt;"",INDEX(DysfunctionalValues,2,MATCH(D8803,KanoDysfunctional,0)),"")</f>
        <v/>
      </c>
      <c r="H8803" s="30" t="str">
        <f t="array" ref="H8803">IF(C8803&lt;&gt;"",INDEX(KanoTable,MATCH(C8803,KanoFunctional,0),MATCH(D8803,KanoDysfunctional,0)),"")</f>
        <v/>
      </c>
      <c r="I8803" s="30" t="str">
        <f t="shared" si="139"/>
        <v/>
      </c>
      <c r="J8803" s="30" t="e">
        <f>VLOOKUP(B8803,Users!$A$2:$C$10000,3,FALSE)</f>
        <v>#N/A</v>
      </c>
    </row>
    <row r="8804" spans="1:10" ht="15.75" customHeight="1">
      <c r="A8804" s="3"/>
      <c r="B8804" s="3"/>
      <c r="C8804" s="3"/>
      <c r="D8804" s="3"/>
      <c r="E8804" s="3"/>
      <c r="F8804" s="30" t="str">
        <f t="array" ref="F8804">IF(C8804&lt;&gt;"",INDEX(FunctionalValues,MATCH(C8804,KanoFunctional,0),2),"")</f>
        <v/>
      </c>
      <c r="G8804" s="30" t="str">
        <f t="array" ref="G8804">IF(D8804&lt;&gt;"",INDEX(DysfunctionalValues,2,MATCH(D8804,KanoDysfunctional,0)),"")</f>
        <v/>
      </c>
      <c r="H8804" s="30" t="str">
        <f t="array" ref="H8804">IF(C8804&lt;&gt;"",INDEX(KanoTable,MATCH(C8804,KanoFunctional,0),MATCH(D8804,KanoDysfunctional,0)),"")</f>
        <v/>
      </c>
      <c r="I8804" s="30" t="str">
        <f t="shared" si="139"/>
        <v/>
      </c>
      <c r="J8804" s="30" t="e">
        <f>VLOOKUP(B8804,Users!$A$2:$C$10000,3,FALSE)</f>
        <v>#N/A</v>
      </c>
    </row>
    <row r="8805" spans="1:10" ht="15.75" customHeight="1">
      <c r="A8805" s="3"/>
      <c r="B8805" s="3"/>
      <c r="C8805" s="3"/>
      <c r="D8805" s="3"/>
      <c r="E8805" s="3"/>
      <c r="F8805" s="30" t="str">
        <f t="array" ref="F8805">IF(C8805&lt;&gt;"",INDEX(FunctionalValues,MATCH(C8805,KanoFunctional,0),2),"")</f>
        <v/>
      </c>
      <c r="G8805" s="30" t="str">
        <f t="array" ref="G8805">IF(D8805&lt;&gt;"",INDEX(DysfunctionalValues,2,MATCH(D8805,KanoDysfunctional,0)),"")</f>
        <v/>
      </c>
      <c r="H8805" s="30" t="str">
        <f t="array" ref="H8805">IF(C8805&lt;&gt;"",INDEX(KanoTable,MATCH(C8805,KanoFunctional,0),MATCH(D8805,KanoDysfunctional,0)),"")</f>
        <v/>
      </c>
      <c r="I8805" s="30" t="str">
        <f t="shared" si="139"/>
        <v/>
      </c>
      <c r="J8805" s="30" t="e">
        <f>VLOOKUP(B8805,Users!$A$2:$C$10000,3,FALSE)</f>
        <v>#N/A</v>
      </c>
    </row>
    <row r="8806" spans="1:10" ht="15.75" customHeight="1">
      <c r="A8806" s="3"/>
      <c r="B8806" s="3"/>
      <c r="C8806" s="3"/>
      <c r="D8806" s="3"/>
      <c r="E8806" s="3"/>
      <c r="F8806" s="30" t="str">
        <f t="array" ref="F8806">IF(C8806&lt;&gt;"",INDEX(FunctionalValues,MATCH(C8806,KanoFunctional,0),2),"")</f>
        <v/>
      </c>
      <c r="G8806" s="30" t="str">
        <f t="array" ref="G8806">IF(D8806&lt;&gt;"",INDEX(DysfunctionalValues,2,MATCH(D8806,KanoDysfunctional,0)),"")</f>
        <v/>
      </c>
      <c r="H8806" s="30" t="str">
        <f t="array" ref="H8806">IF(C8806&lt;&gt;"",INDEX(KanoTable,MATCH(C8806,KanoFunctional,0),MATCH(D8806,KanoDysfunctional,0)),"")</f>
        <v/>
      </c>
      <c r="I8806" s="30" t="str">
        <f t="shared" si="139"/>
        <v/>
      </c>
      <c r="J8806" s="30" t="e">
        <f>VLOOKUP(B8806,Users!$A$2:$C$10000,3,FALSE)</f>
        <v>#N/A</v>
      </c>
    </row>
    <row r="8807" spans="1:10" ht="15.75" customHeight="1">
      <c r="A8807" s="3"/>
      <c r="B8807" s="3"/>
      <c r="C8807" s="3"/>
      <c r="D8807" s="3"/>
      <c r="E8807" s="3"/>
      <c r="F8807" s="30" t="str">
        <f t="array" ref="F8807">IF(C8807&lt;&gt;"",INDEX(FunctionalValues,MATCH(C8807,KanoFunctional,0),2),"")</f>
        <v/>
      </c>
      <c r="G8807" s="30" t="str">
        <f t="array" ref="G8807">IF(D8807&lt;&gt;"",INDEX(DysfunctionalValues,2,MATCH(D8807,KanoDysfunctional,0)),"")</f>
        <v/>
      </c>
      <c r="H8807" s="30" t="str">
        <f t="array" ref="H8807">IF(C8807&lt;&gt;"",INDEX(KanoTable,MATCH(C8807,KanoFunctional,0),MATCH(D8807,KanoDysfunctional,0)),"")</f>
        <v/>
      </c>
      <c r="I8807" s="30" t="str">
        <f t="shared" si="139"/>
        <v/>
      </c>
      <c r="J8807" s="30" t="e">
        <f>VLOOKUP(B8807,Users!$A$2:$C$10000,3,FALSE)</f>
        <v>#N/A</v>
      </c>
    </row>
    <row r="8808" spans="1:10" ht="15.75" customHeight="1">
      <c r="A8808" s="3"/>
      <c r="B8808" s="3"/>
      <c r="C8808" s="3"/>
      <c r="D8808" s="3"/>
      <c r="E8808" s="3"/>
      <c r="F8808" s="30" t="str">
        <f t="array" ref="F8808">IF(C8808&lt;&gt;"",INDEX(FunctionalValues,MATCH(C8808,KanoFunctional,0),2),"")</f>
        <v/>
      </c>
      <c r="G8808" s="30" t="str">
        <f t="array" ref="G8808">IF(D8808&lt;&gt;"",INDEX(DysfunctionalValues,2,MATCH(D8808,KanoDysfunctional,0)),"")</f>
        <v/>
      </c>
      <c r="H8808" s="30" t="str">
        <f t="array" ref="H8808">IF(C8808&lt;&gt;"",INDEX(KanoTable,MATCH(C8808,KanoFunctional,0),MATCH(D8808,KanoDysfunctional,0)),"")</f>
        <v/>
      </c>
      <c r="I8808" s="30" t="str">
        <f t="shared" si="139"/>
        <v/>
      </c>
      <c r="J8808" s="30" t="e">
        <f>VLOOKUP(B8808,Users!$A$2:$C$10000,3,FALSE)</f>
        <v>#N/A</v>
      </c>
    </row>
    <row r="8809" spans="1:10" ht="15.75" customHeight="1">
      <c r="A8809" s="3"/>
      <c r="B8809" s="3"/>
      <c r="C8809" s="3"/>
      <c r="D8809" s="3"/>
      <c r="E8809" s="3"/>
      <c r="F8809" s="30" t="str">
        <f t="array" ref="F8809">IF(C8809&lt;&gt;"",INDEX(FunctionalValues,MATCH(C8809,KanoFunctional,0),2),"")</f>
        <v/>
      </c>
      <c r="G8809" s="30" t="str">
        <f t="array" ref="G8809">IF(D8809&lt;&gt;"",INDEX(DysfunctionalValues,2,MATCH(D8809,KanoDysfunctional,0)),"")</f>
        <v/>
      </c>
      <c r="H8809" s="30" t="str">
        <f t="array" ref="H8809">IF(C8809&lt;&gt;"",INDEX(KanoTable,MATCH(C8809,KanoFunctional,0),MATCH(D8809,KanoDysfunctional,0)),"")</f>
        <v/>
      </c>
      <c r="I8809" s="30" t="str">
        <f t="shared" si="139"/>
        <v/>
      </c>
      <c r="J8809" s="30" t="e">
        <f>VLOOKUP(B8809,Users!$A$2:$C$10000,3,FALSE)</f>
        <v>#N/A</v>
      </c>
    </row>
    <row r="8810" spans="1:10" ht="15.75" customHeight="1">
      <c r="A8810" s="3"/>
      <c r="B8810" s="3"/>
      <c r="C8810" s="3"/>
      <c r="D8810" s="3"/>
      <c r="E8810" s="3"/>
      <c r="F8810" s="30" t="str">
        <f t="array" ref="F8810">IF(C8810&lt;&gt;"",INDEX(FunctionalValues,MATCH(C8810,KanoFunctional,0),2),"")</f>
        <v/>
      </c>
      <c r="G8810" s="30" t="str">
        <f t="array" ref="G8810">IF(D8810&lt;&gt;"",INDEX(DysfunctionalValues,2,MATCH(D8810,KanoDysfunctional,0)),"")</f>
        <v/>
      </c>
      <c r="H8810" s="30" t="str">
        <f t="array" ref="H8810">IF(C8810&lt;&gt;"",INDEX(KanoTable,MATCH(C8810,KanoFunctional,0),MATCH(D8810,KanoDysfunctional,0)),"")</f>
        <v/>
      </c>
      <c r="I8810" s="30" t="str">
        <f t="shared" si="139"/>
        <v/>
      </c>
      <c r="J8810" s="30" t="e">
        <f>VLOOKUP(B8810,Users!$A$2:$C$10000,3,FALSE)</f>
        <v>#N/A</v>
      </c>
    </row>
    <row r="8811" spans="1:10" ht="15.75" customHeight="1">
      <c r="A8811" s="3"/>
      <c r="B8811" s="3"/>
      <c r="C8811" s="3"/>
      <c r="D8811" s="3"/>
      <c r="E8811" s="3"/>
      <c r="F8811" s="30" t="str">
        <f t="array" ref="F8811">IF(C8811&lt;&gt;"",INDEX(FunctionalValues,MATCH(C8811,KanoFunctional,0),2),"")</f>
        <v/>
      </c>
      <c r="G8811" s="30" t="str">
        <f t="array" ref="G8811">IF(D8811&lt;&gt;"",INDEX(DysfunctionalValues,2,MATCH(D8811,KanoDysfunctional,0)),"")</f>
        <v/>
      </c>
      <c r="H8811" s="30" t="str">
        <f t="array" ref="H8811">IF(C8811&lt;&gt;"",INDEX(KanoTable,MATCH(C8811,KanoFunctional,0),MATCH(D8811,KanoDysfunctional,0)),"")</f>
        <v/>
      </c>
      <c r="I8811" s="30" t="str">
        <f t="shared" si="139"/>
        <v/>
      </c>
      <c r="J8811" s="30" t="e">
        <f>VLOOKUP(B8811,Users!$A$2:$C$10000,3,FALSE)</f>
        <v>#N/A</v>
      </c>
    </row>
    <row r="8812" spans="1:10" ht="15.75" customHeight="1">
      <c r="A8812" s="3"/>
      <c r="B8812" s="3"/>
      <c r="C8812" s="3"/>
      <c r="D8812" s="3"/>
      <c r="E8812" s="3"/>
      <c r="F8812" s="30" t="str">
        <f t="array" ref="F8812">IF(C8812&lt;&gt;"",INDEX(FunctionalValues,MATCH(C8812,KanoFunctional,0),2),"")</f>
        <v/>
      </c>
      <c r="G8812" s="30" t="str">
        <f t="array" ref="G8812">IF(D8812&lt;&gt;"",INDEX(DysfunctionalValues,2,MATCH(D8812,KanoDysfunctional,0)),"")</f>
        <v/>
      </c>
      <c r="H8812" s="30" t="str">
        <f t="array" ref="H8812">IF(C8812&lt;&gt;"",INDEX(KanoTable,MATCH(C8812,KanoFunctional,0),MATCH(D8812,KanoDysfunctional,0)),"")</f>
        <v/>
      </c>
      <c r="I8812" s="30" t="str">
        <f t="shared" si="139"/>
        <v/>
      </c>
      <c r="J8812" s="30" t="e">
        <f>VLOOKUP(B8812,Users!$A$2:$C$10000,3,FALSE)</f>
        <v>#N/A</v>
      </c>
    </row>
    <row r="8813" spans="1:10" ht="15.75" customHeight="1">
      <c r="A8813" s="3"/>
      <c r="B8813" s="3"/>
      <c r="C8813" s="3"/>
      <c r="D8813" s="3"/>
      <c r="E8813" s="3"/>
      <c r="F8813" s="30" t="str">
        <f t="array" ref="F8813">IF(C8813&lt;&gt;"",INDEX(FunctionalValues,MATCH(C8813,KanoFunctional,0),2),"")</f>
        <v/>
      </c>
      <c r="G8813" s="30" t="str">
        <f t="array" ref="G8813">IF(D8813&lt;&gt;"",INDEX(DysfunctionalValues,2,MATCH(D8813,KanoDysfunctional,0)),"")</f>
        <v/>
      </c>
      <c r="H8813" s="30" t="str">
        <f t="array" ref="H8813">IF(C8813&lt;&gt;"",INDEX(KanoTable,MATCH(C8813,KanoFunctional,0),MATCH(D8813,KanoDysfunctional,0)),"")</f>
        <v/>
      </c>
      <c r="I8813" s="30" t="str">
        <f t="shared" si="139"/>
        <v/>
      </c>
      <c r="J8813" s="30" t="e">
        <f>VLOOKUP(B8813,Users!$A$2:$C$10000,3,FALSE)</f>
        <v>#N/A</v>
      </c>
    </row>
    <row r="8814" spans="1:10" ht="15.75" customHeight="1">
      <c r="A8814" s="3"/>
      <c r="B8814" s="3"/>
      <c r="C8814" s="3"/>
      <c r="D8814" s="3"/>
      <c r="E8814" s="3"/>
      <c r="F8814" s="30" t="str">
        <f t="array" ref="F8814">IF(C8814&lt;&gt;"",INDEX(FunctionalValues,MATCH(C8814,KanoFunctional,0),2),"")</f>
        <v/>
      </c>
      <c r="G8814" s="30" t="str">
        <f t="array" ref="G8814">IF(D8814&lt;&gt;"",INDEX(DysfunctionalValues,2,MATCH(D8814,KanoDysfunctional,0)),"")</f>
        <v/>
      </c>
      <c r="H8814" s="30" t="str">
        <f t="array" ref="H8814">IF(C8814&lt;&gt;"",INDEX(KanoTable,MATCH(C8814,KanoFunctional,0),MATCH(D8814,KanoDysfunctional,0)),"")</f>
        <v/>
      </c>
      <c r="I8814" s="30" t="str">
        <f t="shared" si="139"/>
        <v/>
      </c>
      <c r="J8814" s="30" t="e">
        <f>VLOOKUP(B8814,Users!$A$2:$C$10000,3,FALSE)</f>
        <v>#N/A</v>
      </c>
    </row>
    <row r="8815" spans="1:10" ht="15.75" customHeight="1">
      <c r="A8815" s="3"/>
      <c r="B8815" s="3"/>
      <c r="C8815" s="3"/>
      <c r="D8815" s="3"/>
      <c r="E8815" s="3"/>
      <c r="F8815" s="30" t="str">
        <f t="array" ref="F8815">IF(C8815&lt;&gt;"",INDEX(FunctionalValues,MATCH(C8815,KanoFunctional,0),2),"")</f>
        <v/>
      </c>
      <c r="G8815" s="30" t="str">
        <f t="array" ref="G8815">IF(D8815&lt;&gt;"",INDEX(DysfunctionalValues,2,MATCH(D8815,KanoDysfunctional,0)),"")</f>
        <v/>
      </c>
      <c r="H8815" s="30" t="str">
        <f t="array" ref="H8815">IF(C8815&lt;&gt;"",INDEX(KanoTable,MATCH(C8815,KanoFunctional,0),MATCH(D8815,KanoDysfunctional,0)),"")</f>
        <v/>
      </c>
      <c r="I8815" s="30" t="str">
        <f t="shared" si="139"/>
        <v/>
      </c>
      <c r="J8815" s="30" t="e">
        <f>VLOOKUP(B8815,Users!$A$2:$C$10000,3,FALSE)</f>
        <v>#N/A</v>
      </c>
    </row>
    <row r="8816" spans="1:10" ht="15.75" customHeight="1">
      <c r="A8816" s="3"/>
      <c r="B8816" s="3"/>
      <c r="C8816" s="3"/>
      <c r="D8816" s="3"/>
      <c r="E8816" s="3"/>
      <c r="F8816" s="30" t="str">
        <f t="array" ref="F8816">IF(C8816&lt;&gt;"",INDEX(FunctionalValues,MATCH(C8816,KanoFunctional,0),2),"")</f>
        <v/>
      </c>
      <c r="G8816" s="30" t="str">
        <f t="array" ref="G8816">IF(D8816&lt;&gt;"",INDEX(DysfunctionalValues,2,MATCH(D8816,KanoDysfunctional,0)),"")</f>
        <v/>
      </c>
      <c r="H8816" s="30" t="str">
        <f t="array" ref="H8816">IF(C8816&lt;&gt;"",INDEX(KanoTable,MATCH(C8816,KanoFunctional,0),MATCH(D8816,KanoDysfunctional,0)),"")</f>
        <v/>
      </c>
      <c r="I8816" s="30" t="str">
        <f t="shared" si="139"/>
        <v/>
      </c>
      <c r="J8816" s="30" t="e">
        <f>VLOOKUP(B8816,Users!$A$2:$C$10000,3,FALSE)</f>
        <v>#N/A</v>
      </c>
    </row>
    <row r="8817" spans="1:10" ht="15.75" customHeight="1">
      <c r="A8817" s="3"/>
      <c r="B8817" s="3"/>
      <c r="C8817" s="3"/>
      <c r="D8817" s="3"/>
      <c r="E8817" s="3"/>
      <c r="F8817" s="30" t="str">
        <f t="array" ref="F8817">IF(C8817&lt;&gt;"",INDEX(FunctionalValues,MATCH(C8817,KanoFunctional,0),2),"")</f>
        <v/>
      </c>
      <c r="G8817" s="30" t="str">
        <f t="array" ref="G8817">IF(D8817&lt;&gt;"",INDEX(DysfunctionalValues,2,MATCH(D8817,KanoDysfunctional,0)),"")</f>
        <v/>
      </c>
      <c r="H8817" s="30" t="str">
        <f t="array" ref="H8817">IF(C8817&lt;&gt;"",INDEX(KanoTable,MATCH(C8817,KanoFunctional,0),MATCH(D8817,KanoDysfunctional,0)),"")</f>
        <v/>
      </c>
      <c r="I8817" s="30" t="str">
        <f t="shared" si="139"/>
        <v/>
      </c>
      <c r="J8817" s="30" t="e">
        <f>VLOOKUP(B8817,Users!$A$2:$C$10000,3,FALSE)</f>
        <v>#N/A</v>
      </c>
    </row>
    <row r="8818" spans="1:10" ht="15.75" customHeight="1">
      <c r="A8818" s="3"/>
      <c r="B8818" s="3"/>
      <c r="C8818" s="3"/>
      <c r="D8818" s="3"/>
      <c r="E8818" s="3"/>
      <c r="F8818" s="30" t="str">
        <f t="array" ref="F8818">IF(C8818&lt;&gt;"",INDEX(FunctionalValues,MATCH(C8818,KanoFunctional,0),2),"")</f>
        <v/>
      </c>
      <c r="G8818" s="30" t="str">
        <f t="array" ref="G8818">IF(D8818&lt;&gt;"",INDEX(DysfunctionalValues,2,MATCH(D8818,KanoDysfunctional,0)),"")</f>
        <v/>
      </c>
      <c r="H8818" s="30" t="str">
        <f t="array" ref="H8818">IF(C8818&lt;&gt;"",INDEX(KanoTable,MATCH(C8818,KanoFunctional,0),MATCH(D8818,KanoDysfunctional,0)),"")</f>
        <v/>
      </c>
      <c r="I8818" s="30" t="str">
        <f t="shared" si="139"/>
        <v/>
      </c>
      <c r="J8818" s="30" t="e">
        <f>VLOOKUP(B8818,Users!$A$2:$C$10000,3,FALSE)</f>
        <v>#N/A</v>
      </c>
    </row>
    <row r="8819" spans="1:10" ht="15.75" customHeight="1">
      <c r="A8819" s="3"/>
      <c r="B8819" s="3"/>
      <c r="C8819" s="3"/>
      <c r="D8819" s="3"/>
      <c r="E8819" s="3"/>
      <c r="F8819" s="30" t="str">
        <f t="array" ref="F8819">IF(C8819&lt;&gt;"",INDEX(FunctionalValues,MATCH(C8819,KanoFunctional,0),2),"")</f>
        <v/>
      </c>
      <c r="G8819" s="30" t="str">
        <f t="array" ref="G8819">IF(D8819&lt;&gt;"",INDEX(DysfunctionalValues,2,MATCH(D8819,KanoDysfunctional,0)),"")</f>
        <v/>
      </c>
      <c r="H8819" s="30" t="str">
        <f t="array" ref="H8819">IF(C8819&lt;&gt;"",INDEX(KanoTable,MATCH(C8819,KanoFunctional,0),MATCH(D8819,KanoDysfunctional,0)),"")</f>
        <v/>
      </c>
      <c r="I8819" s="30" t="str">
        <f t="shared" si="139"/>
        <v/>
      </c>
      <c r="J8819" s="30" t="e">
        <f>VLOOKUP(B8819,Users!$A$2:$C$10000,3,FALSE)</f>
        <v>#N/A</v>
      </c>
    </row>
    <row r="8820" spans="1:10" ht="15.75" customHeight="1">
      <c r="A8820" s="3"/>
      <c r="B8820" s="3"/>
      <c r="C8820" s="3"/>
      <c r="D8820" s="3"/>
      <c r="E8820" s="3"/>
      <c r="F8820" s="30" t="str">
        <f t="array" ref="F8820">IF(C8820&lt;&gt;"",INDEX(FunctionalValues,MATCH(C8820,KanoFunctional,0),2),"")</f>
        <v/>
      </c>
      <c r="G8820" s="30" t="str">
        <f t="array" ref="G8820">IF(D8820&lt;&gt;"",INDEX(DysfunctionalValues,2,MATCH(D8820,KanoDysfunctional,0)),"")</f>
        <v/>
      </c>
      <c r="H8820" s="30" t="str">
        <f t="array" ref="H8820">IF(C8820&lt;&gt;"",INDEX(KanoTable,MATCH(C8820,KanoFunctional,0),MATCH(D8820,KanoDysfunctional,0)),"")</f>
        <v/>
      </c>
      <c r="I8820" s="30" t="str">
        <f t="shared" si="139"/>
        <v/>
      </c>
      <c r="J8820" s="30" t="e">
        <f>VLOOKUP(B8820,Users!$A$2:$C$10000,3,FALSE)</f>
        <v>#N/A</v>
      </c>
    </row>
    <row r="8821" spans="1:10" ht="15.75" customHeight="1">
      <c r="A8821" s="3"/>
      <c r="B8821" s="3"/>
      <c r="C8821" s="3"/>
      <c r="D8821" s="3"/>
      <c r="E8821" s="3"/>
      <c r="F8821" s="30" t="str">
        <f t="array" ref="F8821">IF(C8821&lt;&gt;"",INDEX(FunctionalValues,MATCH(C8821,KanoFunctional,0),2),"")</f>
        <v/>
      </c>
      <c r="G8821" s="30" t="str">
        <f t="array" ref="G8821">IF(D8821&lt;&gt;"",INDEX(DysfunctionalValues,2,MATCH(D8821,KanoDysfunctional,0)),"")</f>
        <v/>
      </c>
      <c r="H8821" s="30" t="str">
        <f t="array" ref="H8821">IF(C8821&lt;&gt;"",INDEX(KanoTable,MATCH(C8821,KanoFunctional,0),MATCH(D8821,KanoDysfunctional,0)),"")</f>
        <v/>
      </c>
      <c r="I8821" s="30" t="str">
        <f t="shared" si="139"/>
        <v/>
      </c>
      <c r="J8821" s="30" t="e">
        <f>VLOOKUP(B8821,Users!$A$2:$C$10000,3,FALSE)</f>
        <v>#N/A</v>
      </c>
    </row>
    <row r="8822" spans="1:10" ht="15.75" customHeight="1">
      <c r="A8822" s="3"/>
      <c r="B8822" s="3"/>
      <c r="C8822" s="3"/>
      <c r="D8822" s="3"/>
      <c r="E8822" s="3"/>
      <c r="F8822" s="30" t="str">
        <f t="array" ref="F8822">IF(C8822&lt;&gt;"",INDEX(FunctionalValues,MATCH(C8822,KanoFunctional,0),2),"")</f>
        <v/>
      </c>
      <c r="G8822" s="30" t="str">
        <f t="array" ref="G8822">IF(D8822&lt;&gt;"",INDEX(DysfunctionalValues,2,MATCH(D8822,KanoDysfunctional,0)),"")</f>
        <v/>
      </c>
      <c r="H8822" s="30" t="str">
        <f t="array" ref="H8822">IF(C8822&lt;&gt;"",INDEX(KanoTable,MATCH(C8822,KanoFunctional,0),MATCH(D8822,KanoDysfunctional,0)),"")</f>
        <v/>
      </c>
      <c r="I8822" s="30" t="str">
        <f t="shared" si="139"/>
        <v/>
      </c>
      <c r="J8822" s="30" t="e">
        <f>VLOOKUP(B8822,Users!$A$2:$C$10000,3,FALSE)</f>
        <v>#N/A</v>
      </c>
    </row>
    <row r="8823" spans="1:10" ht="15.75" customHeight="1">
      <c r="A8823" s="3"/>
      <c r="B8823" s="3"/>
      <c r="C8823" s="3"/>
      <c r="D8823" s="3"/>
      <c r="E8823" s="3"/>
      <c r="F8823" s="30" t="str">
        <f t="array" ref="F8823">IF(C8823&lt;&gt;"",INDEX(FunctionalValues,MATCH(C8823,KanoFunctional,0),2),"")</f>
        <v/>
      </c>
      <c r="G8823" s="30" t="str">
        <f t="array" ref="G8823">IF(D8823&lt;&gt;"",INDEX(DysfunctionalValues,2,MATCH(D8823,KanoDysfunctional,0)),"")</f>
        <v/>
      </c>
      <c r="H8823" s="30" t="str">
        <f t="array" ref="H8823">IF(C8823&lt;&gt;"",INDEX(KanoTable,MATCH(C8823,KanoFunctional,0),MATCH(D8823,KanoDysfunctional,0)),"")</f>
        <v/>
      </c>
      <c r="I8823" s="30" t="str">
        <f t="shared" si="139"/>
        <v/>
      </c>
      <c r="J8823" s="30" t="e">
        <f>VLOOKUP(B8823,Users!$A$2:$C$10000,3,FALSE)</f>
        <v>#N/A</v>
      </c>
    </row>
    <row r="8824" spans="1:10" ht="15.75" customHeight="1">
      <c r="A8824" s="3"/>
      <c r="B8824" s="3"/>
      <c r="C8824" s="3"/>
      <c r="D8824" s="3"/>
      <c r="E8824" s="3"/>
      <c r="F8824" s="30" t="str">
        <f t="array" ref="F8824">IF(C8824&lt;&gt;"",INDEX(FunctionalValues,MATCH(C8824,KanoFunctional,0),2),"")</f>
        <v/>
      </c>
      <c r="G8824" s="30" t="str">
        <f t="array" ref="G8824">IF(D8824&lt;&gt;"",INDEX(DysfunctionalValues,2,MATCH(D8824,KanoDysfunctional,0)),"")</f>
        <v/>
      </c>
      <c r="H8824" s="30" t="str">
        <f t="array" ref="H8824">IF(C8824&lt;&gt;"",INDEX(KanoTable,MATCH(C8824,KanoFunctional,0),MATCH(D8824,KanoDysfunctional,0)),"")</f>
        <v/>
      </c>
      <c r="I8824" s="30" t="str">
        <f t="shared" si="139"/>
        <v/>
      </c>
      <c r="J8824" s="30" t="e">
        <f>VLOOKUP(B8824,Users!$A$2:$C$10000,3,FALSE)</f>
        <v>#N/A</v>
      </c>
    </row>
    <row r="8825" spans="1:10" ht="15.75" customHeight="1">
      <c r="A8825" s="3"/>
      <c r="B8825" s="3"/>
      <c r="C8825" s="3"/>
      <c r="D8825" s="3"/>
      <c r="E8825" s="3"/>
      <c r="F8825" s="30" t="str">
        <f t="array" ref="F8825">IF(C8825&lt;&gt;"",INDEX(FunctionalValues,MATCH(C8825,KanoFunctional,0),2),"")</f>
        <v/>
      </c>
      <c r="G8825" s="30" t="str">
        <f t="array" ref="G8825">IF(D8825&lt;&gt;"",INDEX(DysfunctionalValues,2,MATCH(D8825,KanoDysfunctional,0)),"")</f>
        <v/>
      </c>
      <c r="H8825" s="30" t="str">
        <f t="array" ref="H8825">IF(C8825&lt;&gt;"",INDEX(KanoTable,MATCH(C8825,KanoFunctional,0),MATCH(D8825,KanoDysfunctional,0)),"")</f>
        <v/>
      </c>
      <c r="I8825" s="30" t="str">
        <f t="shared" si="139"/>
        <v/>
      </c>
      <c r="J8825" s="30" t="e">
        <f>VLOOKUP(B8825,Users!$A$2:$C$10000,3,FALSE)</f>
        <v>#N/A</v>
      </c>
    </row>
    <row r="8826" spans="1:10" ht="15.75" customHeight="1">
      <c r="A8826" s="3"/>
      <c r="B8826" s="3"/>
      <c r="C8826" s="3"/>
      <c r="D8826" s="3"/>
      <c r="E8826" s="3"/>
      <c r="F8826" s="30" t="str">
        <f t="array" ref="F8826">IF(C8826&lt;&gt;"",INDEX(FunctionalValues,MATCH(C8826,KanoFunctional,0),2),"")</f>
        <v/>
      </c>
      <c r="G8826" s="30" t="str">
        <f t="array" ref="G8826">IF(D8826&lt;&gt;"",INDEX(DysfunctionalValues,2,MATCH(D8826,KanoDysfunctional,0)),"")</f>
        <v/>
      </c>
      <c r="H8826" s="30" t="str">
        <f t="array" ref="H8826">IF(C8826&lt;&gt;"",INDEX(KanoTable,MATCH(C8826,KanoFunctional,0),MATCH(D8826,KanoDysfunctional,0)),"")</f>
        <v/>
      </c>
      <c r="I8826" s="30" t="str">
        <f t="shared" si="139"/>
        <v/>
      </c>
      <c r="J8826" s="30" t="e">
        <f>VLOOKUP(B8826,Users!$A$2:$C$10000,3,FALSE)</f>
        <v>#N/A</v>
      </c>
    </row>
    <row r="8827" spans="1:10" ht="15.75" customHeight="1">
      <c r="A8827" s="3"/>
      <c r="B8827" s="3"/>
      <c r="C8827" s="3"/>
      <c r="D8827" s="3"/>
      <c r="E8827" s="3"/>
      <c r="F8827" s="30" t="str">
        <f t="array" ref="F8827">IF(C8827&lt;&gt;"",INDEX(FunctionalValues,MATCH(C8827,KanoFunctional,0),2),"")</f>
        <v/>
      </c>
      <c r="G8827" s="30" t="str">
        <f t="array" ref="G8827">IF(D8827&lt;&gt;"",INDEX(DysfunctionalValues,2,MATCH(D8827,KanoDysfunctional,0)),"")</f>
        <v/>
      </c>
      <c r="H8827" s="30" t="str">
        <f t="array" ref="H8827">IF(C8827&lt;&gt;"",INDEX(KanoTable,MATCH(C8827,KanoFunctional,0),MATCH(D8827,KanoDysfunctional,0)),"")</f>
        <v/>
      </c>
      <c r="I8827" s="30" t="str">
        <f t="shared" si="139"/>
        <v/>
      </c>
      <c r="J8827" s="30" t="e">
        <f>VLOOKUP(B8827,Users!$A$2:$C$10000,3,FALSE)</f>
        <v>#N/A</v>
      </c>
    </row>
    <row r="8828" spans="1:10" ht="15.75" customHeight="1">
      <c r="A8828" s="3"/>
      <c r="B8828" s="3"/>
      <c r="C8828" s="3"/>
      <c r="D8828" s="3"/>
      <c r="E8828" s="3"/>
      <c r="F8828" s="30" t="str">
        <f t="array" ref="F8828">IF(C8828&lt;&gt;"",INDEX(FunctionalValues,MATCH(C8828,KanoFunctional,0),2),"")</f>
        <v/>
      </c>
      <c r="G8828" s="30" t="str">
        <f t="array" ref="G8828">IF(D8828&lt;&gt;"",INDEX(DysfunctionalValues,2,MATCH(D8828,KanoDysfunctional,0)),"")</f>
        <v/>
      </c>
      <c r="H8828" s="30" t="str">
        <f t="array" ref="H8828">IF(C8828&lt;&gt;"",INDEX(KanoTable,MATCH(C8828,KanoFunctional,0),MATCH(D8828,KanoDysfunctional,0)),"")</f>
        <v/>
      </c>
      <c r="I8828" s="30" t="str">
        <f t="shared" si="139"/>
        <v/>
      </c>
      <c r="J8828" s="30" t="e">
        <f>VLOOKUP(B8828,Users!$A$2:$C$10000,3,FALSE)</f>
        <v>#N/A</v>
      </c>
    </row>
    <row r="8829" spans="1:10" ht="15.75" customHeight="1">
      <c r="A8829" s="3"/>
      <c r="B8829" s="3"/>
      <c r="C8829" s="3"/>
      <c r="D8829" s="3"/>
      <c r="E8829" s="3"/>
      <c r="F8829" s="30" t="str">
        <f t="array" ref="F8829">IF(C8829&lt;&gt;"",INDEX(FunctionalValues,MATCH(C8829,KanoFunctional,0),2),"")</f>
        <v/>
      </c>
      <c r="G8829" s="30" t="str">
        <f t="array" ref="G8829">IF(D8829&lt;&gt;"",INDEX(DysfunctionalValues,2,MATCH(D8829,KanoDysfunctional,0)),"")</f>
        <v/>
      </c>
      <c r="H8829" s="30" t="str">
        <f t="array" ref="H8829">IF(C8829&lt;&gt;"",INDEX(KanoTable,MATCH(C8829,KanoFunctional,0),MATCH(D8829,KanoDysfunctional,0)),"")</f>
        <v/>
      </c>
      <c r="I8829" s="30" t="str">
        <f t="shared" si="139"/>
        <v/>
      </c>
      <c r="J8829" s="30" t="e">
        <f>VLOOKUP(B8829,Users!$A$2:$C$10000,3,FALSE)</f>
        <v>#N/A</v>
      </c>
    </row>
    <row r="8830" spans="1:10" ht="15.75" customHeight="1">
      <c r="A8830" s="3"/>
      <c r="B8830" s="3"/>
      <c r="C8830" s="3"/>
      <c r="D8830" s="3"/>
      <c r="E8830" s="3"/>
      <c r="F8830" s="30" t="str">
        <f t="array" ref="F8830">IF(C8830&lt;&gt;"",INDEX(FunctionalValues,MATCH(C8830,KanoFunctional,0),2),"")</f>
        <v/>
      </c>
      <c r="G8830" s="30" t="str">
        <f t="array" ref="G8830">IF(D8830&lt;&gt;"",INDEX(DysfunctionalValues,2,MATCH(D8830,KanoDysfunctional,0)),"")</f>
        <v/>
      </c>
      <c r="H8830" s="30" t="str">
        <f t="array" ref="H8830">IF(C8830&lt;&gt;"",INDEX(KanoTable,MATCH(C8830,KanoFunctional,0),MATCH(D8830,KanoDysfunctional,0)),"")</f>
        <v/>
      </c>
      <c r="I8830" s="30" t="str">
        <f t="shared" si="139"/>
        <v/>
      </c>
      <c r="J8830" s="30" t="e">
        <f>VLOOKUP(B8830,Users!$A$2:$C$10000,3,FALSE)</f>
        <v>#N/A</v>
      </c>
    </row>
    <row r="8831" spans="1:10" ht="15.75" customHeight="1">
      <c r="A8831" s="3"/>
      <c r="B8831" s="3"/>
      <c r="C8831" s="3"/>
      <c r="D8831" s="3"/>
      <c r="E8831" s="3"/>
      <c r="F8831" s="30" t="str">
        <f t="array" ref="F8831">IF(C8831&lt;&gt;"",INDEX(FunctionalValues,MATCH(C8831,KanoFunctional,0),2),"")</f>
        <v/>
      </c>
      <c r="G8831" s="30" t="str">
        <f t="array" ref="G8831">IF(D8831&lt;&gt;"",INDEX(DysfunctionalValues,2,MATCH(D8831,KanoDysfunctional,0)),"")</f>
        <v/>
      </c>
      <c r="H8831" s="30" t="str">
        <f t="array" ref="H8831">IF(C8831&lt;&gt;"",INDEX(KanoTable,MATCH(C8831,KanoFunctional,0),MATCH(D8831,KanoDysfunctional,0)),"")</f>
        <v/>
      </c>
      <c r="I8831" s="30" t="str">
        <f t="shared" si="139"/>
        <v/>
      </c>
      <c r="J8831" s="30" t="e">
        <f>VLOOKUP(B8831,Users!$A$2:$C$10000,3,FALSE)</f>
        <v>#N/A</v>
      </c>
    </row>
    <row r="8832" spans="1:10" ht="15.75" customHeight="1">
      <c r="A8832" s="3"/>
      <c r="B8832" s="3"/>
      <c r="C8832" s="3"/>
      <c r="D8832" s="3"/>
      <c r="E8832" s="3"/>
      <c r="F8832" s="30" t="str">
        <f t="array" ref="F8832">IF(C8832&lt;&gt;"",INDEX(FunctionalValues,MATCH(C8832,KanoFunctional,0),2),"")</f>
        <v/>
      </c>
      <c r="G8832" s="30" t="str">
        <f t="array" ref="G8832">IF(D8832&lt;&gt;"",INDEX(DysfunctionalValues,2,MATCH(D8832,KanoDysfunctional,0)),"")</f>
        <v/>
      </c>
      <c r="H8832" s="30" t="str">
        <f t="array" ref="H8832">IF(C8832&lt;&gt;"",INDEX(KanoTable,MATCH(C8832,KanoFunctional,0),MATCH(D8832,KanoDysfunctional,0)),"")</f>
        <v/>
      </c>
      <c r="I8832" s="30" t="str">
        <f t="shared" si="139"/>
        <v/>
      </c>
      <c r="J8832" s="30" t="e">
        <f>VLOOKUP(B8832,Users!$A$2:$C$10000,3,FALSE)</f>
        <v>#N/A</v>
      </c>
    </row>
    <row r="8833" spans="1:10" ht="15.75" customHeight="1">
      <c r="A8833" s="3"/>
      <c r="B8833" s="3"/>
      <c r="C8833" s="3"/>
      <c r="D8833" s="3"/>
      <c r="E8833" s="3"/>
      <c r="F8833" s="30" t="str">
        <f t="array" ref="F8833">IF(C8833&lt;&gt;"",INDEX(FunctionalValues,MATCH(C8833,KanoFunctional,0),2),"")</f>
        <v/>
      </c>
      <c r="G8833" s="30" t="str">
        <f t="array" ref="G8833">IF(D8833&lt;&gt;"",INDEX(DysfunctionalValues,2,MATCH(D8833,KanoDysfunctional,0)),"")</f>
        <v/>
      </c>
      <c r="H8833" s="30" t="str">
        <f t="array" ref="H8833">IF(C8833&lt;&gt;"",INDEX(KanoTable,MATCH(C8833,KanoFunctional,0),MATCH(D8833,KanoDysfunctional,0)),"")</f>
        <v/>
      </c>
      <c r="I8833" s="30" t="str">
        <f t="shared" si="139"/>
        <v/>
      </c>
      <c r="J8833" s="30" t="e">
        <f>VLOOKUP(B8833,Users!$A$2:$C$10000,3,FALSE)</f>
        <v>#N/A</v>
      </c>
    </row>
    <row r="8834" spans="1:10" ht="15.75" customHeight="1">
      <c r="A8834" s="3"/>
      <c r="B8834" s="3"/>
      <c r="C8834" s="3"/>
      <c r="D8834" s="3"/>
      <c r="E8834" s="3"/>
      <c r="F8834" s="30" t="str">
        <f t="array" ref="F8834">IF(C8834&lt;&gt;"",INDEX(FunctionalValues,MATCH(C8834,KanoFunctional,0),2),"")</f>
        <v/>
      </c>
      <c r="G8834" s="30" t="str">
        <f t="array" ref="G8834">IF(D8834&lt;&gt;"",INDEX(DysfunctionalValues,2,MATCH(D8834,KanoDysfunctional,0)),"")</f>
        <v/>
      </c>
      <c r="H8834" s="30" t="str">
        <f t="array" ref="H8834">IF(C8834&lt;&gt;"",INDEX(KanoTable,MATCH(C8834,KanoFunctional,0),MATCH(D8834,KanoDysfunctional,0)),"")</f>
        <v/>
      </c>
      <c r="I8834" s="30" t="str">
        <f t="shared" si="139"/>
        <v/>
      </c>
      <c r="J8834" s="30" t="e">
        <f>VLOOKUP(B8834,Users!$A$2:$C$10000,3,FALSE)</f>
        <v>#N/A</v>
      </c>
    </row>
    <row r="8835" spans="1:10" ht="15.75" customHeight="1">
      <c r="A8835" s="3"/>
      <c r="B8835" s="3"/>
      <c r="C8835" s="3"/>
      <c r="D8835" s="3"/>
      <c r="E8835" s="3"/>
      <c r="F8835" s="30" t="str">
        <f t="array" ref="F8835">IF(C8835&lt;&gt;"",INDEX(FunctionalValues,MATCH(C8835,KanoFunctional,0),2),"")</f>
        <v/>
      </c>
      <c r="G8835" s="30" t="str">
        <f t="array" ref="G8835">IF(D8835&lt;&gt;"",INDEX(DysfunctionalValues,2,MATCH(D8835,KanoDysfunctional,0)),"")</f>
        <v/>
      </c>
      <c r="H8835" s="30" t="str">
        <f t="array" ref="H8835">IF(C8835&lt;&gt;"",INDEX(KanoTable,MATCH(C8835,KanoFunctional,0),MATCH(D8835,KanoDysfunctional,0)),"")</f>
        <v/>
      </c>
      <c r="I8835" s="30" t="str">
        <f t="shared" si="139"/>
        <v/>
      </c>
      <c r="J8835" s="30" t="e">
        <f>VLOOKUP(B8835,Users!$A$2:$C$10000,3,FALSE)</f>
        <v>#N/A</v>
      </c>
    </row>
    <row r="8836" spans="1:10" ht="15.75" customHeight="1">
      <c r="A8836" s="3"/>
      <c r="B8836" s="3"/>
      <c r="C8836" s="3"/>
      <c r="D8836" s="3"/>
      <c r="E8836" s="3"/>
      <c r="F8836" s="30" t="str">
        <f t="array" ref="F8836">IF(C8836&lt;&gt;"",INDEX(FunctionalValues,MATCH(C8836,KanoFunctional,0),2),"")</f>
        <v/>
      </c>
      <c r="G8836" s="30" t="str">
        <f t="array" ref="G8836">IF(D8836&lt;&gt;"",INDEX(DysfunctionalValues,2,MATCH(D8836,KanoDysfunctional,0)),"")</f>
        <v/>
      </c>
      <c r="H8836" s="30" t="str">
        <f t="array" ref="H8836">IF(C8836&lt;&gt;"",INDEX(KanoTable,MATCH(C8836,KanoFunctional,0),MATCH(D8836,KanoDysfunctional,0)),"")</f>
        <v/>
      </c>
      <c r="I8836" s="30" t="str">
        <f t="shared" si="139"/>
        <v/>
      </c>
      <c r="J8836" s="30" t="e">
        <f>VLOOKUP(B8836,Users!$A$2:$C$10000,3,FALSE)</f>
        <v>#N/A</v>
      </c>
    </row>
    <row r="8837" spans="1:10" ht="15.75" customHeight="1">
      <c r="A8837" s="3"/>
      <c r="B8837" s="3"/>
      <c r="C8837" s="3"/>
      <c r="D8837" s="3"/>
      <c r="E8837" s="3"/>
      <c r="F8837" s="30" t="str">
        <f t="array" ref="F8837">IF(C8837&lt;&gt;"",INDEX(FunctionalValues,MATCH(C8837,KanoFunctional,0),2),"")</f>
        <v/>
      </c>
      <c r="G8837" s="30" t="str">
        <f t="array" ref="G8837">IF(D8837&lt;&gt;"",INDEX(DysfunctionalValues,2,MATCH(D8837,KanoDysfunctional,0)),"")</f>
        <v/>
      </c>
      <c r="H8837" s="30" t="str">
        <f t="array" ref="H8837">IF(C8837&lt;&gt;"",INDEX(KanoTable,MATCH(C8837,KanoFunctional,0),MATCH(D8837,KanoDysfunctional,0)),"")</f>
        <v/>
      </c>
      <c r="I8837" s="30" t="str">
        <f t="shared" si="139"/>
        <v/>
      </c>
      <c r="J8837" s="30" t="e">
        <f>VLOOKUP(B8837,Users!$A$2:$C$10000,3,FALSE)</f>
        <v>#N/A</v>
      </c>
    </row>
    <row r="8838" spans="1:10" ht="15.75" customHeight="1">
      <c r="A8838" s="3"/>
      <c r="B8838" s="3"/>
      <c r="C8838" s="3"/>
      <c r="D8838" s="3"/>
      <c r="E8838" s="3"/>
      <c r="F8838" s="30" t="str">
        <f t="array" ref="F8838">IF(C8838&lt;&gt;"",INDEX(FunctionalValues,MATCH(C8838,KanoFunctional,0),2),"")</f>
        <v/>
      </c>
      <c r="G8838" s="30" t="str">
        <f t="array" ref="G8838">IF(D8838&lt;&gt;"",INDEX(DysfunctionalValues,2,MATCH(D8838,KanoDysfunctional,0)),"")</f>
        <v/>
      </c>
      <c r="H8838" s="30" t="str">
        <f t="array" ref="H8838">IF(C8838&lt;&gt;"",INDEX(KanoTable,MATCH(C8838,KanoFunctional,0),MATCH(D8838,KanoDysfunctional,0)),"")</f>
        <v/>
      </c>
      <c r="I8838" s="30" t="str">
        <f t="shared" si="139"/>
        <v/>
      </c>
      <c r="J8838" s="30" t="e">
        <f>VLOOKUP(B8838,Users!$A$2:$C$10000,3,FALSE)</f>
        <v>#N/A</v>
      </c>
    </row>
    <row r="8839" spans="1:10" ht="15.75" customHeight="1">
      <c r="A8839" s="3"/>
      <c r="B8839" s="3"/>
      <c r="C8839" s="3"/>
      <c r="D8839" s="3"/>
      <c r="E8839" s="3"/>
      <c r="F8839" s="30" t="str">
        <f t="array" ref="F8839">IF(C8839&lt;&gt;"",INDEX(FunctionalValues,MATCH(C8839,KanoFunctional,0),2),"")</f>
        <v/>
      </c>
      <c r="G8839" s="30" t="str">
        <f t="array" ref="G8839">IF(D8839&lt;&gt;"",INDEX(DysfunctionalValues,2,MATCH(D8839,KanoDysfunctional,0)),"")</f>
        <v/>
      </c>
      <c r="H8839" s="30" t="str">
        <f t="array" ref="H8839">IF(C8839&lt;&gt;"",INDEX(KanoTable,MATCH(C8839,KanoFunctional,0),MATCH(D8839,KanoDysfunctional,0)),"")</f>
        <v/>
      </c>
      <c r="I8839" s="30" t="str">
        <f t="shared" si="139"/>
        <v/>
      </c>
      <c r="J8839" s="30" t="e">
        <f>VLOOKUP(B8839,Users!$A$2:$C$10000,3,FALSE)</f>
        <v>#N/A</v>
      </c>
    </row>
    <row r="8840" spans="1:10" ht="15.75" customHeight="1">
      <c r="A8840" s="3"/>
      <c r="B8840" s="3"/>
      <c r="C8840" s="3"/>
      <c r="D8840" s="3"/>
      <c r="E8840" s="3"/>
      <c r="F8840" s="30" t="str">
        <f t="array" ref="F8840">IF(C8840&lt;&gt;"",INDEX(FunctionalValues,MATCH(C8840,KanoFunctional,0),2),"")</f>
        <v/>
      </c>
      <c r="G8840" s="30" t="str">
        <f t="array" ref="G8840">IF(D8840&lt;&gt;"",INDEX(DysfunctionalValues,2,MATCH(D8840,KanoDysfunctional,0)),"")</f>
        <v/>
      </c>
      <c r="H8840" s="30" t="str">
        <f t="array" ref="H8840">IF(C8840&lt;&gt;"",INDEX(KanoTable,MATCH(C8840,KanoFunctional,0),MATCH(D8840,KanoDysfunctional,0)),"")</f>
        <v/>
      </c>
      <c r="I8840" s="30" t="str">
        <f t="shared" si="139"/>
        <v/>
      </c>
      <c r="J8840" s="30" t="e">
        <f>VLOOKUP(B8840,Users!$A$2:$C$10000,3,FALSE)</f>
        <v>#N/A</v>
      </c>
    </row>
    <row r="8841" spans="1:10" ht="15.75" customHeight="1">
      <c r="A8841" s="3"/>
      <c r="B8841" s="3"/>
      <c r="C8841" s="3"/>
      <c r="D8841" s="3"/>
      <c r="E8841" s="3"/>
      <c r="F8841" s="30" t="str">
        <f t="array" ref="F8841">IF(C8841&lt;&gt;"",INDEX(FunctionalValues,MATCH(C8841,KanoFunctional,0),2),"")</f>
        <v/>
      </c>
      <c r="G8841" s="30" t="str">
        <f t="array" ref="G8841">IF(D8841&lt;&gt;"",INDEX(DysfunctionalValues,2,MATCH(D8841,KanoDysfunctional,0)),"")</f>
        <v/>
      </c>
      <c r="H8841" s="30" t="str">
        <f t="array" ref="H8841">IF(C8841&lt;&gt;"",INDEX(KanoTable,MATCH(C8841,KanoFunctional,0),MATCH(D8841,KanoDysfunctional,0)),"")</f>
        <v/>
      </c>
      <c r="I8841" s="30" t="str">
        <f t="shared" si="139"/>
        <v/>
      </c>
      <c r="J8841" s="30" t="e">
        <f>VLOOKUP(B8841,Users!$A$2:$C$10000,3,FALSE)</f>
        <v>#N/A</v>
      </c>
    </row>
    <row r="8842" spans="1:10" ht="15.75" customHeight="1">
      <c r="A8842" s="3"/>
      <c r="B8842" s="3"/>
      <c r="C8842" s="3"/>
      <c r="D8842" s="3"/>
      <c r="E8842" s="3"/>
      <c r="F8842" s="30" t="str">
        <f t="array" ref="F8842">IF(C8842&lt;&gt;"",INDEX(FunctionalValues,MATCH(C8842,KanoFunctional,0),2),"")</f>
        <v/>
      </c>
      <c r="G8842" s="30" t="str">
        <f t="array" ref="G8842">IF(D8842&lt;&gt;"",INDEX(DysfunctionalValues,2,MATCH(D8842,KanoDysfunctional,0)),"")</f>
        <v/>
      </c>
      <c r="H8842" s="30" t="str">
        <f t="array" ref="H8842">IF(C8842&lt;&gt;"",INDEX(KanoTable,MATCH(C8842,KanoFunctional,0),MATCH(D8842,KanoDysfunctional,0)),"")</f>
        <v/>
      </c>
      <c r="I8842" s="30" t="str">
        <f t="shared" si="139"/>
        <v/>
      </c>
      <c r="J8842" s="30" t="e">
        <f>VLOOKUP(B8842,Users!$A$2:$C$10000,3,FALSE)</f>
        <v>#N/A</v>
      </c>
    </row>
    <row r="8843" spans="1:10" ht="15.75" customHeight="1">
      <c r="A8843" s="3"/>
      <c r="B8843" s="3"/>
      <c r="C8843" s="3"/>
      <c r="D8843" s="3"/>
      <c r="E8843" s="3"/>
      <c r="F8843" s="30" t="str">
        <f t="array" ref="F8843">IF(C8843&lt;&gt;"",INDEX(FunctionalValues,MATCH(C8843,KanoFunctional,0),2),"")</f>
        <v/>
      </c>
      <c r="G8843" s="30" t="str">
        <f t="array" ref="G8843">IF(D8843&lt;&gt;"",INDEX(DysfunctionalValues,2,MATCH(D8843,KanoDysfunctional,0)),"")</f>
        <v/>
      </c>
      <c r="H8843" s="30" t="str">
        <f t="array" ref="H8843">IF(C8843&lt;&gt;"",INDEX(KanoTable,MATCH(C8843,KanoFunctional,0),MATCH(D8843,KanoDysfunctional,0)),"")</f>
        <v/>
      </c>
      <c r="I8843" s="30" t="str">
        <f t="shared" si="139"/>
        <v/>
      </c>
      <c r="J8843" s="30" t="e">
        <f>VLOOKUP(B8843,Users!$A$2:$C$10000,3,FALSE)</f>
        <v>#N/A</v>
      </c>
    </row>
    <row r="8844" spans="1:10" ht="15.75" customHeight="1">
      <c r="A8844" s="3"/>
      <c r="B8844" s="3"/>
      <c r="C8844" s="3"/>
      <c r="D8844" s="3"/>
      <c r="E8844" s="3"/>
      <c r="F8844" s="30" t="str">
        <f t="array" ref="F8844">IF(C8844&lt;&gt;"",INDEX(FunctionalValues,MATCH(C8844,KanoFunctional,0),2),"")</f>
        <v/>
      </c>
      <c r="G8844" s="30" t="str">
        <f t="array" ref="G8844">IF(D8844&lt;&gt;"",INDEX(DysfunctionalValues,2,MATCH(D8844,KanoDysfunctional,0)),"")</f>
        <v/>
      </c>
      <c r="H8844" s="30" t="str">
        <f t="array" ref="H8844">IF(C8844&lt;&gt;"",INDEX(KanoTable,MATCH(C8844,KanoFunctional,0),MATCH(D8844,KanoDysfunctional,0)),"")</f>
        <v/>
      </c>
      <c r="I8844" s="30" t="str">
        <f t="shared" si="139"/>
        <v/>
      </c>
      <c r="J8844" s="30" t="e">
        <f>VLOOKUP(B8844,Users!$A$2:$C$10000,3,FALSE)</f>
        <v>#N/A</v>
      </c>
    </row>
    <row r="8845" spans="1:10" ht="15.75" customHeight="1">
      <c r="A8845" s="3"/>
      <c r="B8845" s="3"/>
      <c r="C8845" s="3"/>
      <c r="D8845" s="3"/>
      <c r="E8845" s="3"/>
      <c r="F8845" s="30" t="str">
        <f t="array" ref="F8845">IF(C8845&lt;&gt;"",INDEX(FunctionalValues,MATCH(C8845,KanoFunctional,0),2),"")</f>
        <v/>
      </c>
      <c r="G8845" s="30" t="str">
        <f t="array" ref="G8845">IF(D8845&lt;&gt;"",INDEX(DysfunctionalValues,2,MATCH(D8845,KanoDysfunctional,0)),"")</f>
        <v/>
      </c>
      <c r="H8845" s="30" t="str">
        <f t="array" ref="H8845">IF(C8845&lt;&gt;"",INDEX(KanoTable,MATCH(C8845,KanoFunctional,0),MATCH(D8845,KanoDysfunctional,0)),"")</f>
        <v/>
      </c>
      <c r="I8845" s="30" t="str">
        <f t="shared" si="139"/>
        <v/>
      </c>
      <c r="J8845" s="30" t="e">
        <f>VLOOKUP(B8845,Users!$A$2:$C$10000,3,FALSE)</f>
        <v>#N/A</v>
      </c>
    </row>
    <row r="8846" spans="1:10" ht="15.75" customHeight="1">
      <c r="A8846" s="3"/>
      <c r="B8846" s="3"/>
      <c r="C8846" s="3"/>
      <c r="D8846" s="3"/>
      <c r="E8846" s="3"/>
      <c r="F8846" s="30" t="str">
        <f t="array" ref="F8846">IF(C8846&lt;&gt;"",INDEX(FunctionalValues,MATCH(C8846,KanoFunctional,0),2),"")</f>
        <v/>
      </c>
      <c r="G8846" s="30" t="str">
        <f t="array" ref="G8846">IF(D8846&lt;&gt;"",INDEX(DysfunctionalValues,2,MATCH(D8846,KanoDysfunctional,0)),"")</f>
        <v/>
      </c>
      <c r="H8846" s="30" t="str">
        <f t="array" ref="H8846">IF(C8846&lt;&gt;"",INDEX(KanoTable,MATCH(C8846,KanoFunctional,0),MATCH(D8846,KanoDysfunctional,0)),"")</f>
        <v/>
      </c>
      <c r="I8846" s="30" t="str">
        <f t="shared" si="139"/>
        <v/>
      </c>
      <c r="J8846" s="30" t="e">
        <f>VLOOKUP(B8846,Users!$A$2:$C$10000,3,FALSE)</f>
        <v>#N/A</v>
      </c>
    </row>
    <row r="8847" spans="1:10" ht="15.75" customHeight="1">
      <c r="A8847" s="3"/>
      <c r="B8847" s="3"/>
      <c r="C8847" s="3"/>
      <c r="D8847" s="3"/>
      <c r="E8847" s="3"/>
      <c r="F8847" s="30" t="str">
        <f t="array" ref="F8847">IF(C8847&lt;&gt;"",INDEX(FunctionalValues,MATCH(C8847,KanoFunctional,0),2),"")</f>
        <v/>
      </c>
      <c r="G8847" s="30" t="str">
        <f t="array" ref="G8847">IF(D8847&lt;&gt;"",INDEX(DysfunctionalValues,2,MATCH(D8847,KanoDysfunctional,0)),"")</f>
        <v/>
      </c>
      <c r="H8847" s="30" t="str">
        <f t="array" ref="H8847">IF(C8847&lt;&gt;"",INDEX(KanoTable,MATCH(C8847,KanoFunctional,0),MATCH(D8847,KanoDysfunctional,0)),"")</f>
        <v/>
      </c>
      <c r="I8847" s="30" t="str">
        <f t="shared" si="139"/>
        <v/>
      </c>
      <c r="J8847" s="30" t="e">
        <f>VLOOKUP(B8847,Users!$A$2:$C$10000,3,FALSE)</f>
        <v>#N/A</v>
      </c>
    </row>
    <row r="8848" spans="1:10" ht="15.75" customHeight="1">
      <c r="A8848" s="3"/>
      <c r="B8848" s="3"/>
      <c r="C8848" s="3"/>
      <c r="D8848" s="3"/>
      <c r="E8848" s="3"/>
      <c r="F8848" s="30" t="str">
        <f t="array" ref="F8848">IF(C8848&lt;&gt;"",INDEX(FunctionalValues,MATCH(C8848,KanoFunctional,0),2),"")</f>
        <v/>
      </c>
      <c r="G8848" s="30" t="str">
        <f t="array" ref="G8848">IF(D8848&lt;&gt;"",INDEX(DysfunctionalValues,2,MATCH(D8848,KanoDysfunctional,0)),"")</f>
        <v/>
      </c>
      <c r="H8848" s="30" t="str">
        <f t="array" ref="H8848">IF(C8848&lt;&gt;"",INDEX(KanoTable,MATCH(C8848,KanoFunctional,0),MATCH(D8848,KanoDysfunctional,0)),"")</f>
        <v/>
      </c>
      <c r="I8848" s="30" t="str">
        <f t="shared" si="139"/>
        <v/>
      </c>
      <c r="J8848" s="30" t="e">
        <f>VLOOKUP(B8848,Users!$A$2:$C$10000,3,FALSE)</f>
        <v>#N/A</v>
      </c>
    </row>
    <row r="8849" spans="1:10" ht="15.75" customHeight="1">
      <c r="A8849" s="3"/>
      <c r="B8849" s="3"/>
      <c r="C8849" s="3"/>
      <c r="D8849" s="3"/>
      <c r="E8849" s="3"/>
      <c r="F8849" s="30" t="str">
        <f t="array" ref="F8849">IF(C8849&lt;&gt;"",INDEX(FunctionalValues,MATCH(C8849,KanoFunctional,0),2),"")</f>
        <v/>
      </c>
      <c r="G8849" s="30" t="str">
        <f t="array" ref="G8849">IF(D8849&lt;&gt;"",INDEX(DysfunctionalValues,2,MATCH(D8849,KanoDysfunctional,0)),"")</f>
        <v/>
      </c>
      <c r="H8849" s="30" t="str">
        <f t="array" ref="H8849">IF(C8849&lt;&gt;"",INDEX(KanoTable,MATCH(C8849,KanoFunctional,0),MATCH(D8849,KanoDysfunctional,0)),"")</f>
        <v/>
      </c>
      <c r="I8849" s="30" t="str">
        <f t="shared" si="139"/>
        <v/>
      </c>
      <c r="J8849" s="30" t="e">
        <f>VLOOKUP(B8849,Users!$A$2:$C$10000,3,FALSE)</f>
        <v>#N/A</v>
      </c>
    </row>
    <row r="8850" spans="1:10" ht="15.75" customHeight="1">
      <c r="A8850" s="3"/>
      <c r="B8850" s="3"/>
      <c r="C8850" s="3"/>
      <c r="D8850" s="3"/>
      <c r="E8850" s="3"/>
      <c r="F8850" s="30" t="str">
        <f t="array" ref="F8850">IF(C8850&lt;&gt;"",INDEX(FunctionalValues,MATCH(C8850,KanoFunctional,0),2),"")</f>
        <v/>
      </c>
      <c r="G8850" s="30" t="str">
        <f t="array" ref="G8850">IF(D8850&lt;&gt;"",INDEX(DysfunctionalValues,2,MATCH(D8850,KanoDysfunctional,0)),"")</f>
        <v/>
      </c>
      <c r="H8850" s="30" t="str">
        <f t="array" ref="H8850">IF(C8850&lt;&gt;"",INDEX(KanoTable,MATCH(C8850,KanoFunctional,0),MATCH(D8850,KanoDysfunctional,0)),"")</f>
        <v/>
      </c>
      <c r="I8850" s="30" t="str">
        <f t="shared" si="139"/>
        <v/>
      </c>
      <c r="J8850" s="30" t="e">
        <f>VLOOKUP(B8850,Users!$A$2:$C$10000,3,FALSE)</f>
        <v>#N/A</v>
      </c>
    </row>
    <row r="8851" spans="1:10" ht="15.75" customHeight="1">
      <c r="A8851" s="3"/>
      <c r="B8851" s="3"/>
      <c r="C8851" s="3"/>
      <c r="D8851" s="3"/>
      <c r="E8851" s="3"/>
      <c r="F8851" s="30" t="str">
        <f t="array" ref="F8851">IF(C8851&lt;&gt;"",INDEX(FunctionalValues,MATCH(C8851,KanoFunctional,0),2),"")</f>
        <v/>
      </c>
      <c r="G8851" s="30" t="str">
        <f t="array" ref="G8851">IF(D8851&lt;&gt;"",INDEX(DysfunctionalValues,2,MATCH(D8851,KanoDysfunctional,0)),"")</f>
        <v/>
      </c>
      <c r="H8851" s="30" t="str">
        <f t="array" ref="H8851">IF(C8851&lt;&gt;"",INDEX(KanoTable,MATCH(C8851,KanoFunctional,0),MATCH(D8851,KanoDysfunctional,0)),"")</f>
        <v/>
      </c>
      <c r="I8851" s="30" t="str">
        <f t="shared" si="139"/>
        <v/>
      </c>
      <c r="J8851" s="30" t="e">
        <f>VLOOKUP(B8851,Users!$A$2:$C$10000,3,FALSE)</f>
        <v>#N/A</v>
      </c>
    </row>
    <row r="8852" spans="1:10" ht="15.75" customHeight="1">
      <c r="A8852" s="3"/>
      <c r="B8852" s="3"/>
      <c r="C8852" s="3"/>
      <c r="D8852" s="3"/>
      <c r="E8852" s="3"/>
      <c r="F8852" s="30" t="str">
        <f t="array" ref="F8852">IF(C8852&lt;&gt;"",INDEX(FunctionalValues,MATCH(C8852,KanoFunctional,0),2),"")</f>
        <v/>
      </c>
      <c r="G8852" s="30" t="str">
        <f t="array" ref="G8852">IF(D8852&lt;&gt;"",INDEX(DysfunctionalValues,2,MATCH(D8852,KanoDysfunctional,0)),"")</f>
        <v/>
      </c>
      <c r="H8852" s="30" t="str">
        <f t="array" ref="H8852">IF(C8852&lt;&gt;"",INDEX(KanoTable,MATCH(C8852,KanoFunctional,0),MATCH(D8852,KanoDysfunctional,0)),"")</f>
        <v/>
      </c>
      <c r="I8852" s="30" t="str">
        <f t="shared" si="139"/>
        <v/>
      </c>
      <c r="J8852" s="30" t="e">
        <f>VLOOKUP(B8852,Users!$A$2:$C$10000,3,FALSE)</f>
        <v>#N/A</v>
      </c>
    </row>
    <row r="8853" spans="1:10" ht="15.75" customHeight="1">
      <c r="A8853" s="3"/>
      <c r="B8853" s="3"/>
      <c r="C8853" s="3"/>
      <c r="D8853" s="3"/>
      <c r="E8853" s="3"/>
      <c r="F8853" s="30" t="str">
        <f t="array" ref="F8853">IF(C8853&lt;&gt;"",INDEX(FunctionalValues,MATCH(C8853,KanoFunctional,0),2),"")</f>
        <v/>
      </c>
      <c r="G8853" s="30" t="str">
        <f t="array" ref="G8853">IF(D8853&lt;&gt;"",INDEX(DysfunctionalValues,2,MATCH(D8853,KanoDysfunctional,0)),"")</f>
        <v/>
      </c>
      <c r="H8853" s="30" t="str">
        <f t="array" ref="H8853">IF(C8853&lt;&gt;"",INDEX(KanoTable,MATCH(C8853,KanoFunctional,0),MATCH(D8853,KanoDysfunctional,0)),"")</f>
        <v/>
      </c>
      <c r="I8853" s="30" t="str">
        <f t="shared" si="139"/>
        <v/>
      </c>
      <c r="J8853" s="30" t="e">
        <f>VLOOKUP(B8853,Users!$A$2:$C$10000,3,FALSE)</f>
        <v>#N/A</v>
      </c>
    </row>
    <row r="8854" spans="1:10" ht="15.75" customHeight="1">
      <c r="A8854" s="3"/>
      <c r="B8854" s="3"/>
      <c r="C8854" s="3"/>
      <c r="D8854" s="3"/>
      <c r="E8854" s="3"/>
      <c r="F8854" s="30" t="str">
        <f t="array" ref="F8854">IF(C8854&lt;&gt;"",INDEX(FunctionalValues,MATCH(C8854,KanoFunctional,0),2),"")</f>
        <v/>
      </c>
      <c r="G8854" s="30" t="str">
        <f t="array" ref="G8854">IF(D8854&lt;&gt;"",INDEX(DysfunctionalValues,2,MATCH(D8854,KanoDysfunctional,0)),"")</f>
        <v/>
      </c>
      <c r="H8854" s="30" t="str">
        <f t="array" ref="H8854">IF(C8854&lt;&gt;"",INDEX(KanoTable,MATCH(C8854,KanoFunctional,0),MATCH(D8854,KanoDysfunctional,0)),"")</f>
        <v/>
      </c>
      <c r="I8854" s="30" t="str">
        <f t="shared" ref="I8854:I8917" si="140">IF(C8854&lt;&gt;"",MATCH(H8854,KanoResultCodes,0),"")</f>
        <v/>
      </c>
      <c r="J8854" s="30" t="e">
        <f>VLOOKUP(B8854,Users!$A$2:$C$10000,3,FALSE)</f>
        <v>#N/A</v>
      </c>
    </row>
    <row r="8855" spans="1:10" ht="15.75" customHeight="1">
      <c r="A8855" s="3"/>
      <c r="B8855" s="3"/>
      <c r="C8855" s="3"/>
      <c r="D8855" s="3"/>
      <c r="E8855" s="3"/>
      <c r="F8855" s="30" t="str">
        <f t="array" ref="F8855">IF(C8855&lt;&gt;"",INDEX(FunctionalValues,MATCH(C8855,KanoFunctional,0),2),"")</f>
        <v/>
      </c>
      <c r="G8855" s="30" t="str">
        <f t="array" ref="G8855">IF(D8855&lt;&gt;"",INDEX(DysfunctionalValues,2,MATCH(D8855,KanoDysfunctional,0)),"")</f>
        <v/>
      </c>
      <c r="H8855" s="30" t="str">
        <f t="array" ref="H8855">IF(C8855&lt;&gt;"",INDEX(KanoTable,MATCH(C8855,KanoFunctional,0),MATCH(D8855,KanoDysfunctional,0)),"")</f>
        <v/>
      </c>
      <c r="I8855" s="30" t="str">
        <f t="shared" si="140"/>
        <v/>
      </c>
      <c r="J8855" s="30" t="e">
        <f>VLOOKUP(B8855,Users!$A$2:$C$10000,3,FALSE)</f>
        <v>#N/A</v>
      </c>
    </row>
    <row r="8856" spans="1:10" ht="15.75" customHeight="1">
      <c r="A8856" s="3"/>
      <c r="B8856" s="3"/>
      <c r="C8856" s="3"/>
      <c r="D8856" s="3"/>
      <c r="E8856" s="3"/>
      <c r="F8856" s="30" t="str">
        <f t="array" ref="F8856">IF(C8856&lt;&gt;"",INDEX(FunctionalValues,MATCH(C8856,KanoFunctional,0),2),"")</f>
        <v/>
      </c>
      <c r="G8856" s="30" t="str">
        <f t="array" ref="G8856">IF(D8856&lt;&gt;"",INDEX(DysfunctionalValues,2,MATCH(D8856,KanoDysfunctional,0)),"")</f>
        <v/>
      </c>
      <c r="H8856" s="30" t="str">
        <f t="array" ref="H8856">IF(C8856&lt;&gt;"",INDEX(KanoTable,MATCH(C8856,KanoFunctional,0),MATCH(D8856,KanoDysfunctional,0)),"")</f>
        <v/>
      </c>
      <c r="I8856" s="30" t="str">
        <f t="shared" si="140"/>
        <v/>
      </c>
      <c r="J8856" s="30" t="e">
        <f>VLOOKUP(B8856,Users!$A$2:$C$10000,3,FALSE)</f>
        <v>#N/A</v>
      </c>
    </row>
    <row r="8857" spans="1:10" ht="15.75" customHeight="1">
      <c r="A8857" s="3"/>
      <c r="B8857" s="3"/>
      <c r="C8857" s="3"/>
      <c r="D8857" s="3"/>
      <c r="E8857" s="3"/>
      <c r="F8857" s="30" t="str">
        <f t="array" ref="F8857">IF(C8857&lt;&gt;"",INDEX(FunctionalValues,MATCH(C8857,KanoFunctional,0),2),"")</f>
        <v/>
      </c>
      <c r="G8857" s="30" t="str">
        <f t="array" ref="G8857">IF(D8857&lt;&gt;"",INDEX(DysfunctionalValues,2,MATCH(D8857,KanoDysfunctional,0)),"")</f>
        <v/>
      </c>
      <c r="H8857" s="30" t="str">
        <f t="array" ref="H8857">IF(C8857&lt;&gt;"",INDEX(KanoTable,MATCH(C8857,KanoFunctional,0),MATCH(D8857,KanoDysfunctional,0)),"")</f>
        <v/>
      </c>
      <c r="I8857" s="30" t="str">
        <f t="shared" si="140"/>
        <v/>
      </c>
      <c r="J8857" s="30" t="e">
        <f>VLOOKUP(B8857,Users!$A$2:$C$10000,3,FALSE)</f>
        <v>#N/A</v>
      </c>
    </row>
    <row r="8858" spans="1:10" ht="15.75" customHeight="1">
      <c r="A8858" s="3"/>
      <c r="B8858" s="3"/>
      <c r="C8858" s="3"/>
      <c r="D8858" s="3"/>
      <c r="E8858" s="3"/>
      <c r="F8858" s="30" t="str">
        <f t="array" ref="F8858">IF(C8858&lt;&gt;"",INDEX(FunctionalValues,MATCH(C8858,KanoFunctional,0),2),"")</f>
        <v/>
      </c>
      <c r="G8858" s="30" t="str">
        <f t="array" ref="G8858">IF(D8858&lt;&gt;"",INDEX(DysfunctionalValues,2,MATCH(D8858,KanoDysfunctional,0)),"")</f>
        <v/>
      </c>
      <c r="H8858" s="30" t="str">
        <f t="array" ref="H8858">IF(C8858&lt;&gt;"",INDEX(KanoTable,MATCH(C8858,KanoFunctional,0),MATCH(D8858,KanoDysfunctional,0)),"")</f>
        <v/>
      </c>
      <c r="I8858" s="30" t="str">
        <f t="shared" si="140"/>
        <v/>
      </c>
      <c r="J8858" s="30" t="e">
        <f>VLOOKUP(B8858,Users!$A$2:$C$10000,3,FALSE)</f>
        <v>#N/A</v>
      </c>
    </row>
    <row r="8859" spans="1:10" ht="15.75" customHeight="1">
      <c r="A8859" s="3"/>
      <c r="B8859" s="3"/>
      <c r="C8859" s="3"/>
      <c r="D8859" s="3"/>
      <c r="E8859" s="3"/>
      <c r="F8859" s="30" t="str">
        <f t="array" ref="F8859">IF(C8859&lt;&gt;"",INDEX(FunctionalValues,MATCH(C8859,KanoFunctional,0),2),"")</f>
        <v/>
      </c>
      <c r="G8859" s="30" t="str">
        <f t="array" ref="G8859">IF(D8859&lt;&gt;"",INDEX(DysfunctionalValues,2,MATCH(D8859,KanoDysfunctional,0)),"")</f>
        <v/>
      </c>
      <c r="H8859" s="30" t="str">
        <f t="array" ref="H8859">IF(C8859&lt;&gt;"",INDEX(KanoTable,MATCH(C8859,KanoFunctional,0),MATCH(D8859,KanoDysfunctional,0)),"")</f>
        <v/>
      </c>
      <c r="I8859" s="30" t="str">
        <f t="shared" si="140"/>
        <v/>
      </c>
      <c r="J8859" s="30" t="e">
        <f>VLOOKUP(B8859,Users!$A$2:$C$10000,3,FALSE)</f>
        <v>#N/A</v>
      </c>
    </row>
    <row r="8860" spans="1:10" ht="15.75" customHeight="1">
      <c r="A8860" s="3"/>
      <c r="B8860" s="3"/>
      <c r="C8860" s="3"/>
      <c r="D8860" s="3"/>
      <c r="E8860" s="3"/>
      <c r="F8860" s="30" t="str">
        <f t="array" ref="F8860">IF(C8860&lt;&gt;"",INDEX(FunctionalValues,MATCH(C8860,KanoFunctional,0),2),"")</f>
        <v/>
      </c>
      <c r="G8860" s="30" t="str">
        <f t="array" ref="G8860">IF(D8860&lt;&gt;"",INDEX(DysfunctionalValues,2,MATCH(D8860,KanoDysfunctional,0)),"")</f>
        <v/>
      </c>
      <c r="H8860" s="30" t="str">
        <f t="array" ref="H8860">IF(C8860&lt;&gt;"",INDEX(KanoTable,MATCH(C8860,KanoFunctional,0),MATCH(D8860,KanoDysfunctional,0)),"")</f>
        <v/>
      </c>
      <c r="I8860" s="30" t="str">
        <f t="shared" si="140"/>
        <v/>
      </c>
      <c r="J8860" s="30" t="e">
        <f>VLOOKUP(B8860,Users!$A$2:$C$10000,3,FALSE)</f>
        <v>#N/A</v>
      </c>
    </row>
    <row r="8861" spans="1:10" ht="15.75" customHeight="1">
      <c r="A8861" s="3"/>
      <c r="B8861" s="3"/>
      <c r="C8861" s="3"/>
      <c r="D8861" s="3"/>
      <c r="E8861" s="3"/>
      <c r="F8861" s="30" t="str">
        <f t="array" ref="F8861">IF(C8861&lt;&gt;"",INDEX(FunctionalValues,MATCH(C8861,KanoFunctional,0),2),"")</f>
        <v/>
      </c>
      <c r="G8861" s="30" t="str">
        <f t="array" ref="G8861">IF(D8861&lt;&gt;"",INDEX(DysfunctionalValues,2,MATCH(D8861,KanoDysfunctional,0)),"")</f>
        <v/>
      </c>
      <c r="H8861" s="30" t="str">
        <f t="array" ref="H8861">IF(C8861&lt;&gt;"",INDEX(KanoTable,MATCH(C8861,KanoFunctional,0),MATCH(D8861,KanoDysfunctional,0)),"")</f>
        <v/>
      </c>
      <c r="I8861" s="30" t="str">
        <f t="shared" si="140"/>
        <v/>
      </c>
      <c r="J8861" s="30" t="e">
        <f>VLOOKUP(B8861,Users!$A$2:$C$10000,3,FALSE)</f>
        <v>#N/A</v>
      </c>
    </row>
    <row r="8862" spans="1:10" ht="15.75" customHeight="1">
      <c r="A8862" s="3"/>
      <c r="B8862" s="3"/>
      <c r="C8862" s="3"/>
      <c r="D8862" s="3"/>
      <c r="E8862" s="3"/>
      <c r="F8862" s="30" t="str">
        <f t="array" ref="F8862">IF(C8862&lt;&gt;"",INDEX(FunctionalValues,MATCH(C8862,KanoFunctional,0),2),"")</f>
        <v/>
      </c>
      <c r="G8862" s="30" t="str">
        <f t="array" ref="G8862">IF(D8862&lt;&gt;"",INDEX(DysfunctionalValues,2,MATCH(D8862,KanoDysfunctional,0)),"")</f>
        <v/>
      </c>
      <c r="H8862" s="30" t="str">
        <f t="array" ref="H8862">IF(C8862&lt;&gt;"",INDEX(KanoTable,MATCH(C8862,KanoFunctional,0),MATCH(D8862,KanoDysfunctional,0)),"")</f>
        <v/>
      </c>
      <c r="I8862" s="30" t="str">
        <f t="shared" si="140"/>
        <v/>
      </c>
      <c r="J8862" s="30" t="e">
        <f>VLOOKUP(B8862,Users!$A$2:$C$10000,3,FALSE)</f>
        <v>#N/A</v>
      </c>
    </row>
    <row r="8863" spans="1:10" ht="15.75" customHeight="1">
      <c r="A8863" s="3"/>
      <c r="B8863" s="3"/>
      <c r="C8863" s="3"/>
      <c r="D8863" s="3"/>
      <c r="E8863" s="3"/>
      <c r="F8863" s="30" t="str">
        <f t="array" ref="F8863">IF(C8863&lt;&gt;"",INDEX(FunctionalValues,MATCH(C8863,KanoFunctional,0),2),"")</f>
        <v/>
      </c>
      <c r="G8863" s="30" t="str">
        <f t="array" ref="G8863">IF(D8863&lt;&gt;"",INDEX(DysfunctionalValues,2,MATCH(D8863,KanoDysfunctional,0)),"")</f>
        <v/>
      </c>
      <c r="H8863" s="30" t="str">
        <f t="array" ref="H8863">IF(C8863&lt;&gt;"",INDEX(KanoTable,MATCH(C8863,KanoFunctional,0),MATCH(D8863,KanoDysfunctional,0)),"")</f>
        <v/>
      </c>
      <c r="I8863" s="30" t="str">
        <f t="shared" si="140"/>
        <v/>
      </c>
      <c r="J8863" s="30" t="e">
        <f>VLOOKUP(B8863,Users!$A$2:$C$10000,3,FALSE)</f>
        <v>#N/A</v>
      </c>
    </row>
    <row r="8864" spans="1:10" ht="15.75" customHeight="1">
      <c r="A8864" s="3"/>
      <c r="B8864" s="3"/>
      <c r="C8864" s="3"/>
      <c r="D8864" s="3"/>
      <c r="E8864" s="3"/>
      <c r="F8864" s="30" t="str">
        <f t="array" ref="F8864">IF(C8864&lt;&gt;"",INDEX(FunctionalValues,MATCH(C8864,KanoFunctional,0),2),"")</f>
        <v/>
      </c>
      <c r="G8864" s="30" t="str">
        <f t="array" ref="G8864">IF(D8864&lt;&gt;"",INDEX(DysfunctionalValues,2,MATCH(D8864,KanoDysfunctional,0)),"")</f>
        <v/>
      </c>
      <c r="H8864" s="30" t="str">
        <f t="array" ref="H8864">IF(C8864&lt;&gt;"",INDEX(KanoTable,MATCH(C8864,KanoFunctional,0),MATCH(D8864,KanoDysfunctional,0)),"")</f>
        <v/>
      </c>
      <c r="I8864" s="30" t="str">
        <f t="shared" si="140"/>
        <v/>
      </c>
      <c r="J8864" s="30" t="e">
        <f>VLOOKUP(B8864,Users!$A$2:$C$10000,3,FALSE)</f>
        <v>#N/A</v>
      </c>
    </row>
    <row r="8865" spans="1:10" ht="15.75" customHeight="1">
      <c r="A8865" s="3"/>
      <c r="B8865" s="3"/>
      <c r="C8865" s="3"/>
      <c r="D8865" s="3"/>
      <c r="E8865" s="3"/>
      <c r="F8865" s="30" t="str">
        <f t="array" ref="F8865">IF(C8865&lt;&gt;"",INDEX(FunctionalValues,MATCH(C8865,KanoFunctional,0),2),"")</f>
        <v/>
      </c>
      <c r="G8865" s="30" t="str">
        <f t="array" ref="G8865">IF(D8865&lt;&gt;"",INDEX(DysfunctionalValues,2,MATCH(D8865,KanoDysfunctional,0)),"")</f>
        <v/>
      </c>
      <c r="H8865" s="30" t="str">
        <f t="array" ref="H8865">IF(C8865&lt;&gt;"",INDEX(KanoTable,MATCH(C8865,KanoFunctional,0),MATCH(D8865,KanoDysfunctional,0)),"")</f>
        <v/>
      </c>
      <c r="I8865" s="30" t="str">
        <f t="shared" si="140"/>
        <v/>
      </c>
      <c r="J8865" s="30" t="e">
        <f>VLOOKUP(B8865,Users!$A$2:$C$10000,3,FALSE)</f>
        <v>#N/A</v>
      </c>
    </row>
    <row r="8866" spans="1:10" ht="15.75" customHeight="1">
      <c r="A8866" s="3"/>
      <c r="B8866" s="3"/>
      <c r="C8866" s="3"/>
      <c r="D8866" s="3"/>
      <c r="E8866" s="3"/>
      <c r="F8866" s="30" t="str">
        <f t="array" ref="F8866">IF(C8866&lt;&gt;"",INDEX(FunctionalValues,MATCH(C8866,KanoFunctional,0),2),"")</f>
        <v/>
      </c>
      <c r="G8866" s="30" t="str">
        <f t="array" ref="G8866">IF(D8866&lt;&gt;"",INDEX(DysfunctionalValues,2,MATCH(D8866,KanoDysfunctional,0)),"")</f>
        <v/>
      </c>
      <c r="H8866" s="30" t="str">
        <f t="array" ref="H8866">IF(C8866&lt;&gt;"",INDEX(KanoTable,MATCH(C8866,KanoFunctional,0),MATCH(D8866,KanoDysfunctional,0)),"")</f>
        <v/>
      </c>
      <c r="I8866" s="30" t="str">
        <f t="shared" si="140"/>
        <v/>
      </c>
      <c r="J8866" s="30" t="e">
        <f>VLOOKUP(B8866,Users!$A$2:$C$10000,3,FALSE)</f>
        <v>#N/A</v>
      </c>
    </row>
    <row r="8867" spans="1:10" ht="15.75" customHeight="1">
      <c r="A8867" s="3"/>
      <c r="B8867" s="3"/>
      <c r="C8867" s="3"/>
      <c r="D8867" s="3"/>
      <c r="E8867" s="3"/>
      <c r="F8867" s="30" t="str">
        <f t="array" ref="F8867">IF(C8867&lt;&gt;"",INDEX(FunctionalValues,MATCH(C8867,KanoFunctional,0),2),"")</f>
        <v/>
      </c>
      <c r="G8867" s="30" t="str">
        <f t="array" ref="G8867">IF(D8867&lt;&gt;"",INDEX(DysfunctionalValues,2,MATCH(D8867,KanoDysfunctional,0)),"")</f>
        <v/>
      </c>
      <c r="H8867" s="30" t="str">
        <f t="array" ref="H8867">IF(C8867&lt;&gt;"",INDEX(KanoTable,MATCH(C8867,KanoFunctional,0),MATCH(D8867,KanoDysfunctional,0)),"")</f>
        <v/>
      </c>
      <c r="I8867" s="30" t="str">
        <f t="shared" si="140"/>
        <v/>
      </c>
      <c r="J8867" s="30" t="e">
        <f>VLOOKUP(B8867,Users!$A$2:$C$10000,3,FALSE)</f>
        <v>#N/A</v>
      </c>
    </row>
    <row r="8868" spans="1:10" ht="15.75" customHeight="1">
      <c r="A8868" s="3"/>
      <c r="B8868" s="3"/>
      <c r="C8868" s="3"/>
      <c r="D8868" s="3"/>
      <c r="E8868" s="3"/>
      <c r="F8868" s="30" t="str">
        <f t="array" ref="F8868">IF(C8868&lt;&gt;"",INDEX(FunctionalValues,MATCH(C8868,KanoFunctional,0),2),"")</f>
        <v/>
      </c>
      <c r="G8868" s="30" t="str">
        <f t="array" ref="G8868">IF(D8868&lt;&gt;"",INDEX(DysfunctionalValues,2,MATCH(D8868,KanoDysfunctional,0)),"")</f>
        <v/>
      </c>
      <c r="H8868" s="30" t="str">
        <f t="array" ref="H8868">IF(C8868&lt;&gt;"",INDEX(KanoTable,MATCH(C8868,KanoFunctional,0),MATCH(D8868,KanoDysfunctional,0)),"")</f>
        <v/>
      </c>
      <c r="I8868" s="30" t="str">
        <f t="shared" si="140"/>
        <v/>
      </c>
      <c r="J8868" s="30" t="e">
        <f>VLOOKUP(B8868,Users!$A$2:$C$10000,3,FALSE)</f>
        <v>#N/A</v>
      </c>
    </row>
    <row r="8869" spans="1:10" ht="15.75" customHeight="1">
      <c r="A8869" s="3"/>
      <c r="B8869" s="3"/>
      <c r="C8869" s="3"/>
      <c r="D8869" s="3"/>
      <c r="E8869" s="3"/>
      <c r="F8869" s="30" t="str">
        <f t="array" ref="F8869">IF(C8869&lt;&gt;"",INDEX(FunctionalValues,MATCH(C8869,KanoFunctional,0),2),"")</f>
        <v/>
      </c>
      <c r="G8869" s="30" t="str">
        <f t="array" ref="G8869">IF(D8869&lt;&gt;"",INDEX(DysfunctionalValues,2,MATCH(D8869,KanoDysfunctional,0)),"")</f>
        <v/>
      </c>
      <c r="H8869" s="30" t="str">
        <f t="array" ref="H8869">IF(C8869&lt;&gt;"",INDEX(KanoTable,MATCH(C8869,KanoFunctional,0),MATCH(D8869,KanoDysfunctional,0)),"")</f>
        <v/>
      </c>
      <c r="I8869" s="30" t="str">
        <f t="shared" si="140"/>
        <v/>
      </c>
      <c r="J8869" s="30" t="e">
        <f>VLOOKUP(B8869,Users!$A$2:$C$10000,3,FALSE)</f>
        <v>#N/A</v>
      </c>
    </row>
    <row r="8870" spans="1:10" ht="15.75" customHeight="1">
      <c r="A8870" s="3"/>
      <c r="B8870" s="3"/>
      <c r="C8870" s="3"/>
      <c r="D8870" s="3"/>
      <c r="E8870" s="3"/>
      <c r="F8870" s="30" t="str">
        <f t="array" ref="F8870">IF(C8870&lt;&gt;"",INDEX(FunctionalValues,MATCH(C8870,KanoFunctional,0),2),"")</f>
        <v/>
      </c>
      <c r="G8870" s="30" t="str">
        <f t="array" ref="G8870">IF(D8870&lt;&gt;"",INDEX(DysfunctionalValues,2,MATCH(D8870,KanoDysfunctional,0)),"")</f>
        <v/>
      </c>
      <c r="H8870" s="30" t="str">
        <f t="array" ref="H8870">IF(C8870&lt;&gt;"",INDEX(KanoTable,MATCH(C8870,KanoFunctional,0),MATCH(D8870,KanoDysfunctional,0)),"")</f>
        <v/>
      </c>
      <c r="I8870" s="30" t="str">
        <f t="shared" si="140"/>
        <v/>
      </c>
      <c r="J8870" s="30" t="e">
        <f>VLOOKUP(B8870,Users!$A$2:$C$10000,3,FALSE)</f>
        <v>#N/A</v>
      </c>
    </row>
    <row r="8871" spans="1:10" ht="15.75" customHeight="1">
      <c r="A8871" s="3"/>
      <c r="B8871" s="3"/>
      <c r="C8871" s="3"/>
      <c r="D8871" s="3"/>
      <c r="E8871" s="3"/>
      <c r="F8871" s="30" t="str">
        <f t="array" ref="F8871">IF(C8871&lt;&gt;"",INDEX(FunctionalValues,MATCH(C8871,KanoFunctional,0),2),"")</f>
        <v/>
      </c>
      <c r="G8871" s="30" t="str">
        <f t="array" ref="G8871">IF(D8871&lt;&gt;"",INDEX(DysfunctionalValues,2,MATCH(D8871,KanoDysfunctional,0)),"")</f>
        <v/>
      </c>
      <c r="H8871" s="30" t="str">
        <f t="array" ref="H8871">IF(C8871&lt;&gt;"",INDEX(KanoTable,MATCH(C8871,KanoFunctional,0),MATCH(D8871,KanoDysfunctional,0)),"")</f>
        <v/>
      </c>
      <c r="I8871" s="30" t="str">
        <f t="shared" si="140"/>
        <v/>
      </c>
      <c r="J8871" s="30" t="e">
        <f>VLOOKUP(B8871,Users!$A$2:$C$10000,3,FALSE)</f>
        <v>#N/A</v>
      </c>
    </row>
    <row r="8872" spans="1:10" ht="15.75" customHeight="1">
      <c r="A8872" s="3"/>
      <c r="B8872" s="3"/>
      <c r="C8872" s="3"/>
      <c r="D8872" s="3"/>
      <c r="E8872" s="3"/>
      <c r="F8872" s="30" t="str">
        <f t="array" ref="F8872">IF(C8872&lt;&gt;"",INDEX(FunctionalValues,MATCH(C8872,KanoFunctional,0),2),"")</f>
        <v/>
      </c>
      <c r="G8872" s="30" t="str">
        <f t="array" ref="G8872">IF(D8872&lt;&gt;"",INDEX(DysfunctionalValues,2,MATCH(D8872,KanoDysfunctional,0)),"")</f>
        <v/>
      </c>
      <c r="H8872" s="30" t="str">
        <f t="array" ref="H8872">IF(C8872&lt;&gt;"",INDEX(KanoTable,MATCH(C8872,KanoFunctional,0),MATCH(D8872,KanoDysfunctional,0)),"")</f>
        <v/>
      </c>
      <c r="I8872" s="30" t="str">
        <f t="shared" si="140"/>
        <v/>
      </c>
      <c r="J8872" s="30" t="e">
        <f>VLOOKUP(B8872,Users!$A$2:$C$10000,3,FALSE)</f>
        <v>#N/A</v>
      </c>
    </row>
    <row r="8873" spans="1:10" ht="15.75" customHeight="1">
      <c r="A8873" s="3"/>
      <c r="B8873" s="3"/>
      <c r="C8873" s="3"/>
      <c r="D8873" s="3"/>
      <c r="E8873" s="3"/>
      <c r="F8873" s="30" t="str">
        <f t="array" ref="F8873">IF(C8873&lt;&gt;"",INDEX(FunctionalValues,MATCH(C8873,KanoFunctional,0),2),"")</f>
        <v/>
      </c>
      <c r="G8873" s="30" t="str">
        <f t="array" ref="G8873">IF(D8873&lt;&gt;"",INDEX(DysfunctionalValues,2,MATCH(D8873,KanoDysfunctional,0)),"")</f>
        <v/>
      </c>
      <c r="H8873" s="30" t="str">
        <f t="array" ref="H8873">IF(C8873&lt;&gt;"",INDEX(KanoTable,MATCH(C8873,KanoFunctional,0),MATCH(D8873,KanoDysfunctional,0)),"")</f>
        <v/>
      </c>
      <c r="I8873" s="30" t="str">
        <f t="shared" si="140"/>
        <v/>
      </c>
      <c r="J8873" s="30" t="e">
        <f>VLOOKUP(B8873,Users!$A$2:$C$10000,3,FALSE)</f>
        <v>#N/A</v>
      </c>
    </row>
    <row r="8874" spans="1:10" ht="15.75" customHeight="1">
      <c r="A8874" s="3"/>
      <c r="B8874" s="3"/>
      <c r="C8874" s="3"/>
      <c r="D8874" s="3"/>
      <c r="E8874" s="3"/>
      <c r="F8874" s="30" t="str">
        <f t="array" ref="F8874">IF(C8874&lt;&gt;"",INDEX(FunctionalValues,MATCH(C8874,KanoFunctional,0),2),"")</f>
        <v/>
      </c>
      <c r="G8874" s="30" t="str">
        <f t="array" ref="G8874">IF(D8874&lt;&gt;"",INDEX(DysfunctionalValues,2,MATCH(D8874,KanoDysfunctional,0)),"")</f>
        <v/>
      </c>
      <c r="H8874" s="30" t="str">
        <f t="array" ref="H8874">IF(C8874&lt;&gt;"",INDEX(KanoTable,MATCH(C8874,KanoFunctional,0),MATCH(D8874,KanoDysfunctional,0)),"")</f>
        <v/>
      </c>
      <c r="I8874" s="30" t="str">
        <f t="shared" si="140"/>
        <v/>
      </c>
      <c r="J8874" s="30" t="e">
        <f>VLOOKUP(B8874,Users!$A$2:$C$10000,3,FALSE)</f>
        <v>#N/A</v>
      </c>
    </row>
    <row r="8875" spans="1:10" ht="15.75" customHeight="1">
      <c r="A8875" s="3"/>
      <c r="B8875" s="3"/>
      <c r="C8875" s="3"/>
      <c r="D8875" s="3"/>
      <c r="E8875" s="3"/>
      <c r="F8875" s="30" t="str">
        <f t="array" ref="F8875">IF(C8875&lt;&gt;"",INDEX(FunctionalValues,MATCH(C8875,KanoFunctional,0),2),"")</f>
        <v/>
      </c>
      <c r="G8875" s="30" t="str">
        <f t="array" ref="G8875">IF(D8875&lt;&gt;"",INDEX(DysfunctionalValues,2,MATCH(D8875,KanoDysfunctional,0)),"")</f>
        <v/>
      </c>
      <c r="H8875" s="30" t="str">
        <f t="array" ref="H8875">IF(C8875&lt;&gt;"",INDEX(KanoTable,MATCH(C8875,KanoFunctional,0),MATCH(D8875,KanoDysfunctional,0)),"")</f>
        <v/>
      </c>
      <c r="I8875" s="30" t="str">
        <f t="shared" si="140"/>
        <v/>
      </c>
      <c r="J8875" s="30" t="e">
        <f>VLOOKUP(B8875,Users!$A$2:$C$10000,3,FALSE)</f>
        <v>#N/A</v>
      </c>
    </row>
    <row r="8876" spans="1:10" ht="15.75" customHeight="1">
      <c r="A8876" s="3"/>
      <c r="B8876" s="3"/>
      <c r="C8876" s="3"/>
      <c r="D8876" s="3"/>
      <c r="E8876" s="3"/>
      <c r="F8876" s="30" t="str">
        <f t="array" ref="F8876">IF(C8876&lt;&gt;"",INDEX(FunctionalValues,MATCH(C8876,KanoFunctional,0),2),"")</f>
        <v/>
      </c>
      <c r="G8876" s="30" t="str">
        <f t="array" ref="G8876">IF(D8876&lt;&gt;"",INDEX(DysfunctionalValues,2,MATCH(D8876,KanoDysfunctional,0)),"")</f>
        <v/>
      </c>
      <c r="H8876" s="30" t="str">
        <f t="array" ref="H8876">IF(C8876&lt;&gt;"",INDEX(KanoTable,MATCH(C8876,KanoFunctional,0),MATCH(D8876,KanoDysfunctional,0)),"")</f>
        <v/>
      </c>
      <c r="I8876" s="30" t="str">
        <f t="shared" si="140"/>
        <v/>
      </c>
      <c r="J8876" s="30" t="e">
        <f>VLOOKUP(B8876,Users!$A$2:$C$10000,3,FALSE)</f>
        <v>#N/A</v>
      </c>
    </row>
    <row r="8877" spans="1:10" ht="15.75" customHeight="1">
      <c r="A8877" s="3"/>
      <c r="B8877" s="3"/>
      <c r="C8877" s="3"/>
      <c r="D8877" s="3"/>
      <c r="E8877" s="3"/>
      <c r="F8877" s="30" t="str">
        <f t="array" ref="F8877">IF(C8877&lt;&gt;"",INDEX(FunctionalValues,MATCH(C8877,KanoFunctional,0),2),"")</f>
        <v/>
      </c>
      <c r="G8877" s="30" t="str">
        <f t="array" ref="G8877">IF(D8877&lt;&gt;"",INDEX(DysfunctionalValues,2,MATCH(D8877,KanoDysfunctional,0)),"")</f>
        <v/>
      </c>
      <c r="H8877" s="30" t="str">
        <f t="array" ref="H8877">IF(C8877&lt;&gt;"",INDEX(KanoTable,MATCH(C8877,KanoFunctional,0),MATCH(D8877,KanoDysfunctional,0)),"")</f>
        <v/>
      </c>
      <c r="I8877" s="30" t="str">
        <f t="shared" si="140"/>
        <v/>
      </c>
      <c r="J8877" s="30" t="e">
        <f>VLOOKUP(B8877,Users!$A$2:$C$10000,3,FALSE)</f>
        <v>#N/A</v>
      </c>
    </row>
    <row r="8878" spans="1:10" ht="15.75" customHeight="1">
      <c r="A8878" s="3"/>
      <c r="B8878" s="3"/>
      <c r="C8878" s="3"/>
      <c r="D8878" s="3"/>
      <c r="E8878" s="3"/>
      <c r="F8878" s="30" t="str">
        <f t="array" ref="F8878">IF(C8878&lt;&gt;"",INDEX(FunctionalValues,MATCH(C8878,KanoFunctional,0),2),"")</f>
        <v/>
      </c>
      <c r="G8878" s="30" t="str">
        <f t="array" ref="G8878">IF(D8878&lt;&gt;"",INDEX(DysfunctionalValues,2,MATCH(D8878,KanoDysfunctional,0)),"")</f>
        <v/>
      </c>
      <c r="H8878" s="30" t="str">
        <f t="array" ref="H8878">IF(C8878&lt;&gt;"",INDEX(KanoTable,MATCH(C8878,KanoFunctional,0),MATCH(D8878,KanoDysfunctional,0)),"")</f>
        <v/>
      </c>
      <c r="I8878" s="30" t="str">
        <f t="shared" si="140"/>
        <v/>
      </c>
      <c r="J8878" s="30" t="e">
        <f>VLOOKUP(B8878,Users!$A$2:$C$10000,3,FALSE)</f>
        <v>#N/A</v>
      </c>
    </row>
    <row r="8879" spans="1:10" ht="15.75" customHeight="1">
      <c r="A8879" s="3"/>
      <c r="B8879" s="3"/>
      <c r="C8879" s="3"/>
      <c r="D8879" s="3"/>
      <c r="E8879" s="3"/>
      <c r="F8879" s="30" t="str">
        <f t="array" ref="F8879">IF(C8879&lt;&gt;"",INDEX(FunctionalValues,MATCH(C8879,KanoFunctional,0),2),"")</f>
        <v/>
      </c>
      <c r="G8879" s="30" t="str">
        <f t="array" ref="G8879">IF(D8879&lt;&gt;"",INDEX(DysfunctionalValues,2,MATCH(D8879,KanoDysfunctional,0)),"")</f>
        <v/>
      </c>
      <c r="H8879" s="30" t="str">
        <f t="array" ref="H8879">IF(C8879&lt;&gt;"",INDEX(KanoTable,MATCH(C8879,KanoFunctional,0),MATCH(D8879,KanoDysfunctional,0)),"")</f>
        <v/>
      </c>
      <c r="I8879" s="30" t="str">
        <f t="shared" si="140"/>
        <v/>
      </c>
      <c r="J8879" s="30" t="e">
        <f>VLOOKUP(B8879,Users!$A$2:$C$10000,3,FALSE)</f>
        <v>#N/A</v>
      </c>
    </row>
    <row r="8880" spans="1:10" ht="15.75" customHeight="1">
      <c r="A8880" s="3"/>
      <c r="B8880" s="3"/>
      <c r="C8880" s="3"/>
      <c r="D8880" s="3"/>
      <c r="E8880" s="3"/>
      <c r="F8880" s="30" t="str">
        <f t="array" ref="F8880">IF(C8880&lt;&gt;"",INDEX(FunctionalValues,MATCH(C8880,KanoFunctional,0),2),"")</f>
        <v/>
      </c>
      <c r="G8880" s="30" t="str">
        <f t="array" ref="G8880">IF(D8880&lt;&gt;"",INDEX(DysfunctionalValues,2,MATCH(D8880,KanoDysfunctional,0)),"")</f>
        <v/>
      </c>
      <c r="H8880" s="30" t="str">
        <f t="array" ref="H8880">IF(C8880&lt;&gt;"",INDEX(KanoTable,MATCH(C8880,KanoFunctional,0),MATCH(D8880,KanoDysfunctional,0)),"")</f>
        <v/>
      </c>
      <c r="I8880" s="30" t="str">
        <f t="shared" si="140"/>
        <v/>
      </c>
      <c r="J8880" s="30" t="e">
        <f>VLOOKUP(B8880,Users!$A$2:$C$10000,3,FALSE)</f>
        <v>#N/A</v>
      </c>
    </row>
    <row r="8881" spans="1:10" ht="15.75" customHeight="1">
      <c r="A8881" s="3"/>
      <c r="B8881" s="3"/>
      <c r="C8881" s="3"/>
      <c r="D8881" s="3"/>
      <c r="E8881" s="3"/>
      <c r="F8881" s="30" t="str">
        <f t="array" ref="F8881">IF(C8881&lt;&gt;"",INDEX(FunctionalValues,MATCH(C8881,KanoFunctional,0),2),"")</f>
        <v/>
      </c>
      <c r="G8881" s="30" t="str">
        <f t="array" ref="G8881">IF(D8881&lt;&gt;"",INDEX(DysfunctionalValues,2,MATCH(D8881,KanoDysfunctional,0)),"")</f>
        <v/>
      </c>
      <c r="H8881" s="30" t="str">
        <f t="array" ref="H8881">IF(C8881&lt;&gt;"",INDEX(KanoTable,MATCH(C8881,KanoFunctional,0),MATCH(D8881,KanoDysfunctional,0)),"")</f>
        <v/>
      </c>
      <c r="I8881" s="30" t="str">
        <f t="shared" si="140"/>
        <v/>
      </c>
      <c r="J8881" s="30" t="e">
        <f>VLOOKUP(B8881,Users!$A$2:$C$10000,3,FALSE)</f>
        <v>#N/A</v>
      </c>
    </row>
    <row r="8882" spans="1:10" ht="15.75" customHeight="1">
      <c r="A8882" s="3"/>
      <c r="B8882" s="3"/>
      <c r="C8882" s="3"/>
      <c r="D8882" s="3"/>
      <c r="E8882" s="3"/>
      <c r="F8882" s="30" t="str">
        <f t="array" ref="F8882">IF(C8882&lt;&gt;"",INDEX(FunctionalValues,MATCH(C8882,KanoFunctional,0),2),"")</f>
        <v/>
      </c>
      <c r="G8882" s="30" t="str">
        <f t="array" ref="G8882">IF(D8882&lt;&gt;"",INDEX(DysfunctionalValues,2,MATCH(D8882,KanoDysfunctional,0)),"")</f>
        <v/>
      </c>
      <c r="H8882" s="30" t="str">
        <f t="array" ref="H8882">IF(C8882&lt;&gt;"",INDEX(KanoTable,MATCH(C8882,KanoFunctional,0),MATCH(D8882,KanoDysfunctional,0)),"")</f>
        <v/>
      </c>
      <c r="I8882" s="30" t="str">
        <f t="shared" si="140"/>
        <v/>
      </c>
      <c r="J8882" s="30" t="e">
        <f>VLOOKUP(B8882,Users!$A$2:$C$10000,3,FALSE)</f>
        <v>#N/A</v>
      </c>
    </row>
    <row r="8883" spans="1:10" ht="15.75" customHeight="1">
      <c r="A8883" s="3"/>
      <c r="B8883" s="3"/>
      <c r="C8883" s="3"/>
      <c r="D8883" s="3"/>
      <c r="E8883" s="3"/>
      <c r="F8883" s="30" t="str">
        <f t="array" ref="F8883">IF(C8883&lt;&gt;"",INDEX(FunctionalValues,MATCH(C8883,KanoFunctional,0),2),"")</f>
        <v/>
      </c>
      <c r="G8883" s="30" t="str">
        <f t="array" ref="G8883">IF(D8883&lt;&gt;"",INDEX(DysfunctionalValues,2,MATCH(D8883,KanoDysfunctional,0)),"")</f>
        <v/>
      </c>
      <c r="H8883" s="30" t="str">
        <f t="array" ref="H8883">IF(C8883&lt;&gt;"",INDEX(KanoTable,MATCH(C8883,KanoFunctional,0),MATCH(D8883,KanoDysfunctional,0)),"")</f>
        <v/>
      </c>
      <c r="I8883" s="30" t="str">
        <f t="shared" si="140"/>
        <v/>
      </c>
      <c r="J8883" s="30" t="e">
        <f>VLOOKUP(B8883,Users!$A$2:$C$10000,3,FALSE)</f>
        <v>#N/A</v>
      </c>
    </row>
    <row r="8884" spans="1:10" ht="15.75" customHeight="1">
      <c r="A8884" s="3"/>
      <c r="B8884" s="3"/>
      <c r="C8884" s="3"/>
      <c r="D8884" s="3"/>
      <c r="E8884" s="3"/>
      <c r="F8884" s="30" t="str">
        <f t="array" ref="F8884">IF(C8884&lt;&gt;"",INDEX(FunctionalValues,MATCH(C8884,KanoFunctional,0),2),"")</f>
        <v/>
      </c>
      <c r="G8884" s="30" t="str">
        <f t="array" ref="G8884">IF(D8884&lt;&gt;"",INDEX(DysfunctionalValues,2,MATCH(D8884,KanoDysfunctional,0)),"")</f>
        <v/>
      </c>
      <c r="H8884" s="30" t="str">
        <f t="array" ref="H8884">IF(C8884&lt;&gt;"",INDEX(KanoTable,MATCH(C8884,KanoFunctional,0),MATCH(D8884,KanoDysfunctional,0)),"")</f>
        <v/>
      </c>
      <c r="I8884" s="30" t="str">
        <f t="shared" si="140"/>
        <v/>
      </c>
      <c r="J8884" s="30" t="e">
        <f>VLOOKUP(B8884,Users!$A$2:$C$10000,3,FALSE)</f>
        <v>#N/A</v>
      </c>
    </row>
    <row r="8885" spans="1:10" ht="15.75" customHeight="1">
      <c r="A8885" s="3"/>
      <c r="B8885" s="3"/>
      <c r="C8885" s="3"/>
      <c r="D8885" s="3"/>
      <c r="E8885" s="3"/>
      <c r="F8885" s="30" t="str">
        <f t="array" ref="F8885">IF(C8885&lt;&gt;"",INDEX(FunctionalValues,MATCH(C8885,KanoFunctional,0),2),"")</f>
        <v/>
      </c>
      <c r="G8885" s="30" t="str">
        <f t="array" ref="G8885">IF(D8885&lt;&gt;"",INDEX(DysfunctionalValues,2,MATCH(D8885,KanoDysfunctional,0)),"")</f>
        <v/>
      </c>
      <c r="H8885" s="30" t="str">
        <f t="array" ref="H8885">IF(C8885&lt;&gt;"",INDEX(KanoTable,MATCH(C8885,KanoFunctional,0),MATCH(D8885,KanoDysfunctional,0)),"")</f>
        <v/>
      </c>
      <c r="I8885" s="30" t="str">
        <f t="shared" si="140"/>
        <v/>
      </c>
      <c r="J8885" s="30" t="e">
        <f>VLOOKUP(B8885,Users!$A$2:$C$10000,3,FALSE)</f>
        <v>#N/A</v>
      </c>
    </row>
    <row r="8886" spans="1:10" ht="15.75" customHeight="1">
      <c r="A8886" s="3"/>
      <c r="B8886" s="3"/>
      <c r="C8886" s="3"/>
      <c r="D8886" s="3"/>
      <c r="E8886" s="3"/>
      <c r="F8886" s="30" t="str">
        <f t="array" ref="F8886">IF(C8886&lt;&gt;"",INDEX(FunctionalValues,MATCH(C8886,KanoFunctional,0),2),"")</f>
        <v/>
      </c>
      <c r="G8886" s="30" t="str">
        <f t="array" ref="G8886">IF(D8886&lt;&gt;"",INDEX(DysfunctionalValues,2,MATCH(D8886,KanoDysfunctional,0)),"")</f>
        <v/>
      </c>
      <c r="H8886" s="30" t="str">
        <f t="array" ref="H8886">IF(C8886&lt;&gt;"",INDEX(KanoTable,MATCH(C8886,KanoFunctional,0),MATCH(D8886,KanoDysfunctional,0)),"")</f>
        <v/>
      </c>
      <c r="I8886" s="30" t="str">
        <f t="shared" si="140"/>
        <v/>
      </c>
      <c r="J8886" s="30" t="e">
        <f>VLOOKUP(B8886,Users!$A$2:$C$10000,3,FALSE)</f>
        <v>#N/A</v>
      </c>
    </row>
    <row r="8887" spans="1:10" ht="15.75" customHeight="1">
      <c r="A8887" s="3"/>
      <c r="B8887" s="3"/>
      <c r="C8887" s="3"/>
      <c r="D8887" s="3"/>
      <c r="E8887" s="3"/>
      <c r="F8887" s="30" t="str">
        <f t="array" ref="F8887">IF(C8887&lt;&gt;"",INDEX(FunctionalValues,MATCH(C8887,KanoFunctional,0),2),"")</f>
        <v/>
      </c>
      <c r="G8887" s="30" t="str">
        <f t="array" ref="G8887">IF(D8887&lt;&gt;"",INDEX(DysfunctionalValues,2,MATCH(D8887,KanoDysfunctional,0)),"")</f>
        <v/>
      </c>
      <c r="H8887" s="30" t="str">
        <f t="array" ref="H8887">IF(C8887&lt;&gt;"",INDEX(KanoTable,MATCH(C8887,KanoFunctional,0),MATCH(D8887,KanoDysfunctional,0)),"")</f>
        <v/>
      </c>
      <c r="I8887" s="30" t="str">
        <f t="shared" si="140"/>
        <v/>
      </c>
      <c r="J8887" s="30" t="e">
        <f>VLOOKUP(B8887,Users!$A$2:$C$10000,3,FALSE)</f>
        <v>#N/A</v>
      </c>
    </row>
    <row r="8888" spans="1:10" ht="15.75" customHeight="1">
      <c r="A8888" s="3"/>
      <c r="B8888" s="3"/>
      <c r="C8888" s="3"/>
      <c r="D8888" s="3"/>
      <c r="E8888" s="3"/>
      <c r="F8888" s="30" t="str">
        <f t="array" ref="F8888">IF(C8888&lt;&gt;"",INDEX(FunctionalValues,MATCH(C8888,KanoFunctional,0),2),"")</f>
        <v/>
      </c>
      <c r="G8888" s="30" t="str">
        <f t="array" ref="G8888">IF(D8888&lt;&gt;"",INDEX(DysfunctionalValues,2,MATCH(D8888,KanoDysfunctional,0)),"")</f>
        <v/>
      </c>
      <c r="H8888" s="30" t="str">
        <f t="array" ref="H8888">IF(C8888&lt;&gt;"",INDEX(KanoTable,MATCH(C8888,KanoFunctional,0),MATCH(D8888,KanoDysfunctional,0)),"")</f>
        <v/>
      </c>
      <c r="I8888" s="30" t="str">
        <f t="shared" si="140"/>
        <v/>
      </c>
      <c r="J8888" s="30" t="e">
        <f>VLOOKUP(B8888,Users!$A$2:$C$10000,3,FALSE)</f>
        <v>#N/A</v>
      </c>
    </row>
    <row r="8889" spans="1:10" ht="15.75" customHeight="1">
      <c r="A8889" s="3"/>
      <c r="B8889" s="3"/>
      <c r="C8889" s="3"/>
      <c r="D8889" s="3"/>
      <c r="E8889" s="3"/>
      <c r="F8889" s="30" t="str">
        <f t="array" ref="F8889">IF(C8889&lt;&gt;"",INDEX(FunctionalValues,MATCH(C8889,KanoFunctional,0),2),"")</f>
        <v/>
      </c>
      <c r="G8889" s="30" t="str">
        <f t="array" ref="G8889">IF(D8889&lt;&gt;"",INDEX(DysfunctionalValues,2,MATCH(D8889,KanoDysfunctional,0)),"")</f>
        <v/>
      </c>
      <c r="H8889" s="30" t="str">
        <f t="array" ref="H8889">IF(C8889&lt;&gt;"",INDEX(KanoTable,MATCH(C8889,KanoFunctional,0),MATCH(D8889,KanoDysfunctional,0)),"")</f>
        <v/>
      </c>
      <c r="I8889" s="30" t="str">
        <f t="shared" si="140"/>
        <v/>
      </c>
      <c r="J8889" s="30" t="e">
        <f>VLOOKUP(B8889,Users!$A$2:$C$10000,3,FALSE)</f>
        <v>#N/A</v>
      </c>
    </row>
    <row r="8890" spans="1:10" ht="15.75" customHeight="1">
      <c r="A8890" s="3"/>
      <c r="B8890" s="3"/>
      <c r="C8890" s="3"/>
      <c r="D8890" s="3"/>
      <c r="E8890" s="3"/>
      <c r="F8890" s="30" t="str">
        <f t="array" ref="F8890">IF(C8890&lt;&gt;"",INDEX(FunctionalValues,MATCH(C8890,KanoFunctional,0),2),"")</f>
        <v/>
      </c>
      <c r="G8890" s="30" t="str">
        <f t="array" ref="G8890">IF(D8890&lt;&gt;"",INDEX(DysfunctionalValues,2,MATCH(D8890,KanoDysfunctional,0)),"")</f>
        <v/>
      </c>
      <c r="H8890" s="30" t="str">
        <f t="array" ref="H8890">IF(C8890&lt;&gt;"",INDEX(KanoTable,MATCH(C8890,KanoFunctional,0),MATCH(D8890,KanoDysfunctional,0)),"")</f>
        <v/>
      </c>
      <c r="I8890" s="30" t="str">
        <f t="shared" si="140"/>
        <v/>
      </c>
      <c r="J8890" s="30" t="e">
        <f>VLOOKUP(B8890,Users!$A$2:$C$10000,3,FALSE)</f>
        <v>#N/A</v>
      </c>
    </row>
    <row r="8891" spans="1:10" ht="15.75" customHeight="1">
      <c r="A8891" s="3"/>
      <c r="B8891" s="3"/>
      <c r="C8891" s="3"/>
      <c r="D8891" s="3"/>
      <c r="E8891" s="3"/>
      <c r="F8891" s="30" t="str">
        <f t="array" ref="F8891">IF(C8891&lt;&gt;"",INDEX(FunctionalValues,MATCH(C8891,KanoFunctional,0),2),"")</f>
        <v/>
      </c>
      <c r="G8891" s="30" t="str">
        <f t="array" ref="G8891">IF(D8891&lt;&gt;"",INDEX(DysfunctionalValues,2,MATCH(D8891,KanoDysfunctional,0)),"")</f>
        <v/>
      </c>
      <c r="H8891" s="30" t="str">
        <f t="array" ref="H8891">IF(C8891&lt;&gt;"",INDEX(KanoTable,MATCH(C8891,KanoFunctional,0),MATCH(D8891,KanoDysfunctional,0)),"")</f>
        <v/>
      </c>
      <c r="I8891" s="30" t="str">
        <f t="shared" si="140"/>
        <v/>
      </c>
      <c r="J8891" s="30" t="e">
        <f>VLOOKUP(B8891,Users!$A$2:$C$10000,3,FALSE)</f>
        <v>#N/A</v>
      </c>
    </row>
    <row r="8892" spans="1:10" ht="15.75" customHeight="1">
      <c r="A8892" s="3"/>
      <c r="B8892" s="3"/>
      <c r="C8892" s="3"/>
      <c r="D8892" s="3"/>
      <c r="E8892" s="3"/>
      <c r="F8892" s="30" t="str">
        <f t="array" ref="F8892">IF(C8892&lt;&gt;"",INDEX(FunctionalValues,MATCH(C8892,KanoFunctional,0),2),"")</f>
        <v/>
      </c>
      <c r="G8892" s="30" t="str">
        <f t="array" ref="G8892">IF(D8892&lt;&gt;"",INDEX(DysfunctionalValues,2,MATCH(D8892,KanoDysfunctional,0)),"")</f>
        <v/>
      </c>
      <c r="H8892" s="30" t="str">
        <f t="array" ref="H8892">IF(C8892&lt;&gt;"",INDEX(KanoTable,MATCH(C8892,KanoFunctional,0),MATCH(D8892,KanoDysfunctional,0)),"")</f>
        <v/>
      </c>
      <c r="I8892" s="30" t="str">
        <f t="shared" si="140"/>
        <v/>
      </c>
      <c r="J8892" s="30" t="e">
        <f>VLOOKUP(B8892,Users!$A$2:$C$10000,3,FALSE)</f>
        <v>#N/A</v>
      </c>
    </row>
    <row r="8893" spans="1:10" ht="15.75" customHeight="1">
      <c r="A8893" s="3"/>
      <c r="B8893" s="3"/>
      <c r="C8893" s="3"/>
      <c r="D8893" s="3"/>
      <c r="E8893" s="3"/>
      <c r="F8893" s="30" t="str">
        <f t="array" ref="F8893">IF(C8893&lt;&gt;"",INDEX(FunctionalValues,MATCH(C8893,KanoFunctional,0),2),"")</f>
        <v/>
      </c>
      <c r="G8893" s="30" t="str">
        <f t="array" ref="G8893">IF(D8893&lt;&gt;"",INDEX(DysfunctionalValues,2,MATCH(D8893,KanoDysfunctional,0)),"")</f>
        <v/>
      </c>
      <c r="H8893" s="30" t="str">
        <f t="array" ref="H8893">IF(C8893&lt;&gt;"",INDEX(KanoTable,MATCH(C8893,KanoFunctional,0),MATCH(D8893,KanoDysfunctional,0)),"")</f>
        <v/>
      </c>
      <c r="I8893" s="30" t="str">
        <f t="shared" si="140"/>
        <v/>
      </c>
      <c r="J8893" s="30" t="e">
        <f>VLOOKUP(B8893,Users!$A$2:$C$10000,3,FALSE)</f>
        <v>#N/A</v>
      </c>
    </row>
    <row r="8894" spans="1:10" ht="15.75" customHeight="1">
      <c r="A8894" s="3"/>
      <c r="B8894" s="3"/>
      <c r="C8894" s="3"/>
      <c r="D8894" s="3"/>
      <c r="E8894" s="3"/>
      <c r="F8894" s="30" t="str">
        <f t="array" ref="F8894">IF(C8894&lt;&gt;"",INDEX(FunctionalValues,MATCH(C8894,KanoFunctional,0),2),"")</f>
        <v/>
      </c>
      <c r="G8894" s="30" t="str">
        <f t="array" ref="G8894">IF(D8894&lt;&gt;"",INDEX(DysfunctionalValues,2,MATCH(D8894,KanoDysfunctional,0)),"")</f>
        <v/>
      </c>
      <c r="H8894" s="30" t="str">
        <f t="array" ref="H8894">IF(C8894&lt;&gt;"",INDEX(KanoTable,MATCH(C8894,KanoFunctional,0),MATCH(D8894,KanoDysfunctional,0)),"")</f>
        <v/>
      </c>
      <c r="I8894" s="30" t="str">
        <f t="shared" si="140"/>
        <v/>
      </c>
      <c r="J8894" s="30" t="e">
        <f>VLOOKUP(B8894,Users!$A$2:$C$10000,3,FALSE)</f>
        <v>#N/A</v>
      </c>
    </row>
    <row r="8895" spans="1:10" ht="15.75" customHeight="1">
      <c r="A8895" s="3"/>
      <c r="B8895" s="3"/>
      <c r="C8895" s="3"/>
      <c r="D8895" s="3"/>
      <c r="E8895" s="3"/>
      <c r="F8895" s="30" t="str">
        <f t="array" ref="F8895">IF(C8895&lt;&gt;"",INDEX(FunctionalValues,MATCH(C8895,KanoFunctional,0),2),"")</f>
        <v/>
      </c>
      <c r="G8895" s="30" t="str">
        <f t="array" ref="G8895">IF(D8895&lt;&gt;"",INDEX(DysfunctionalValues,2,MATCH(D8895,KanoDysfunctional,0)),"")</f>
        <v/>
      </c>
      <c r="H8895" s="30" t="str">
        <f t="array" ref="H8895">IF(C8895&lt;&gt;"",INDEX(KanoTable,MATCH(C8895,KanoFunctional,0),MATCH(D8895,KanoDysfunctional,0)),"")</f>
        <v/>
      </c>
      <c r="I8895" s="30" t="str">
        <f t="shared" si="140"/>
        <v/>
      </c>
      <c r="J8895" s="30" t="e">
        <f>VLOOKUP(B8895,Users!$A$2:$C$10000,3,FALSE)</f>
        <v>#N/A</v>
      </c>
    </row>
    <row r="8896" spans="1:10" ht="15.75" customHeight="1">
      <c r="A8896" s="3"/>
      <c r="B8896" s="3"/>
      <c r="C8896" s="3"/>
      <c r="D8896" s="3"/>
      <c r="E8896" s="3"/>
      <c r="F8896" s="30" t="str">
        <f t="array" ref="F8896">IF(C8896&lt;&gt;"",INDEX(FunctionalValues,MATCH(C8896,KanoFunctional,0),2),"")</f>
        <v/>
      </c>
      <c r="G8896" s="30" t="str">
        <f t="array" ref="G8896">IF(D8896&lt;&gt;"",INDEX(DysfunctionalValues,2,MATCH(D8896,KanoDysfunctional,0)),"")</f>
        <v/>
      </c>
      <c r="H8896" s="30" t="str">
        <f t="array" ref="H8896">IF(C8896&lt;&gt;"",INDEX(KanoTable,MATCH(C8896,KanoFunctional,0),MATCH(D8896,KanoDysfunctional,0)),"")</f>
        <v/>
      </c>
      <c r="I8896" s="30" t="str">
        <f t="shared" si="140"/>
        <v/>
      </c>
      <c r="J8896" s="30" t="e">
        <f>VLOOKUP(B8896,Users!$A$2:$C$10000,3,FALSE)</f>
        <v>#N/A</v>
      </c>
    </row>
    <row r="8897" spans="1:10" ht="15.75" customHeight="1">
      <c r="A8897" s="3"/>
      <c r="B8897" s="3"/>
      <c r="C8897" s="3"/>
      <c r="D8897" s="3"/>
      <c r="E8897" s="3"/>
      <c r="F8897" s="30" t="str">
        <f t="array" ref="F8897">IF(C8897&lt;&gt;"",INDEX(FunctionalValues,MATCH(C8897,KanoFunctional,0),2),"")</f>
        <v/>
      </c>
      <c r="G8897" s="30" t="str">
        <f t="array" ref="G8897">IF(D8897&lt;&gt;"",INDEX(DysfunctionalValues,2,MATCH(D8897,KanoDysfunctional,0)),"")</f>
        <v/>
      </c>
      <c r="H8897" s="30" t="str">
        <f t="array" ref="H8897">IF(C8897&lt;&gt;"",INDEX(KanoTable,MATCH(C8897,KanoFunctional,0),MATCH(D8897,KanoDysfunctional,0)),"")</f>
        <v/>
      </c>
      <c r="I8897" s="30" t="str">
        <f t="shared" si="140"/>
        <v/>
      </c>
      <c r="J8897" s="30" t="e">
        <f>VLOOKUP(B8897,Users!$A$2:$C$10000,3,FALSE)</f>
        <v>#N/A</v>
      </c>
    </row>
    <row r="8898" spans="1:10" ht="15.75" customHeight="1">
      <c r="A8898" s="3"/>
      <c r="B8898" s="3"/>
      <c r="C8898" s="3"/>
      <c r="D8898" s="3"/>
      <c r="E8898" s="3"/>
      <c r="F8898" s="30" t="str">
        <f t="array" ref="F8898">IF(C8898&lt;&gt;"",INDEX(FunctionalValues,MATCH(C8898,KanoFunctional,0),2),"")</f>
        <v/>
      </c>
      <c r="G8898" s="30" t="str">
        <f t="array" ref="G8898">IF(D8898&lt;&gt;"",INDEX(DysfunctionalValues,2,MATCH(D8898,KanoDysfunctional,0)),"")</f>
        <v/>
      </c>
      <c r="H8898" s="30" t="str">
        <f t="array" ref="H8898">IF(C8898&lt;&gt;"",INDEX(KanoTable,MATCH(C8898,KanoFunctional,0),MATCH(D8898,KanoDysfunctional,0)),"")</f>
        <v/>
      </c>
      <c r="I8898" s="30" t="str">
        <f t="shared" si="140"/>
        <v/>
      </c>
      <c r="J8898" s="30" t="e">
        <f>VLOOKUP(B8898,Users!$A$2:$C$10000,3,FALSE)</f>
        <v>#N/A</v>
      </c>
    </row>
    <row r="8899" spans="1:10" ht="15.75" customHeight="1">
      <c r="A8899" s="3"/>
      <c r="B8899" s="3"/>
      <c r="C8899" s="3"/>
      <c r="D8899" s="3"/>
      <c r="E8899" s="3"/>
      <c r="F8899" s="30" t="str">
        <f t="array" ref="F8899">IF(C8899&lt;&gt;"",INDEX(FunctionalValues,MATCH(C8899,KanoFunctional,0),2),"")</f>
        <v/>
      </c>
      <c r="G8899" s="30" t="str">
        <f t="array" ref="G8899">IF(D8899&lt;&gt;"",INDEX(DysfunctionalValues,2,MATCH(D8899,KanoDysfunctional,0)),"")</f>
        <v/>
      </c>
      <c r="H8899" s="30" t="str">
        <f t="array" ref="H8899">IF(C8899&lt;&gt;"",INDEX(KanoTable,MATCH(C8899,KanoFunctional,0),MATCH(D8899,KanoDysfunctional,0)),"")</f>
        <v/>
      </c>
      <c r="I8899" s="30" t="str">
        <f t="shared" si="140"/>
        <v/>
      </c>
      <c r="J8899" s="30" t="e">
        <f>VLOOKUP(B8899,Users!$A$2:$C$10000,3,FALSE)</f>
        <v>#N/A</v>
      </c>
    </row>
    <row r="8900" spans="1:10" ht="15.75" customHeight="1">
      <c r="A8900" s="3"/>
      <c r="B8900" s="3"/>
      <c r="C8900" s="3"/>
      <c r="D8900" s="3"/>
      <c r="E8900" s="3"/>
      <c r="F8900" s="30" t="str">
        <f t="array" ref="F8900">IF(C8900&lt;&gt;"",INDEX(FunctionalValues,MATCH(C8900,KanoFunctional,0),2),"")</f>
        <v/>
      </c>
      <c r="G8900" s="30" t="str">
        <f t="array" ref="G8900">IF(D8900&lt;&gt;"",INDEX(DysfunctionalValues,2,MATCH(D8900,KanoDysfunctional,0)),"")</f>
        <v/>
      </c>
      <c r="H8900" s="30" t="str">
        <f t="array" ref="H8900">IF(C8900&lt;&gt;"",INDEX(KanoTable,MATCH(C8900,KanoFunctional,0),MATCH(D8900,KanoDysfunctional,0)),"")</f>
        <v/>
      </c>
      <c r="I8900" s="30" t="str">
        <f t="shared" si="140"/>
        <v/>
      </c>
      <c r="J8900" s="30" t="e">
        <f>VLOOKUP(B8900,Users!$A$2:$C$10000,3,FALSE)</f>
        <v>#N/A</v>
      </c>
    </row>
    <row r="8901" spans="1:10" ht="15.75" customHeight="1">
      <c r="A8901" s="3"/>
      <c r="B8901" s="3"/>
      <c r="C8901" s="3"/>
      <c r="D8901" s="3"/>
      <c r="E8901" s="3"/>
      <c r="F8901" s="30" t="str">
        <f t="array" ref="F8901">IF(C8901&lt;&gt;"",INDEX(FunctionalValues,MATCH(C8901,KanoFunctional,0),2),"")</f>
        <v/>
      </c>
      <c r="G8901" s="30" t="str">
        <f t="array" ref="G8901">IF(D8901&lt;&gt;"",INDEX(DysfunctionalValues,2,MATCH(D8901,KanoDysfunctional,0)),"")</f>
        <v/>
      </c>
      <c r="H8901" s="30" t="str">
        <f t="array" ref="H8901">IF(C8901&lt;&gt;"",INDEX(KanoTable,MATCH(C8901,KanoFunctional,0),MATCH(D8901,KanoDysfunctional,0)),"")</f>
        <v/>
      </c>
      <c r="I8901" s="30" t="str">
        <f t="shared" si="140"/>
        <v/>
      </c>
      <c r="J8901" s="30" t="e">
        <f>VLOOKUP(B8901,Users!$A$2:$C$10000,3,FALSE)</f>
        <v>#N/A</v>
      </c>
    </row>
    <row r="8902" spans="1:10" ht="15.75" customHeight="1">
      <c r="A8902" s="3"/>
      <c r="B8902" s="3"/>
      <c r="C8902" s="3"/>
      <c r="D8902" s="3"/>
      <c r="E8902" s="3"/>
      <c r="F8902" s="30" t="str">
        <f t="array" ref="F8902">IF(C8902&lt;&gt;"",INDEX(FunctionalValues,MATCH(C8902,KanoFunctional,0),2),"")</f>
        <v/>
      </c>
      <c r="G8902" s="30" t="str">
        <f t="array" ref="G8902">IF(D8902&lt;&gt;"",INDEX(DysfunctionalValues,2,MATCH(D8902,KanoDysfunctional,0)),"")</f>
        <v/>
      </c>
      <c r="H8902" s="30" t="str">
        <f t="array" ref="H8902">IF(C8902&lt;&gt;"",INDEX(KanoTable,MATCH(C8902,KanoFunctional,0),MATCH(D8902,KanoDysfunctional,0)),"")</f>
        <v/>
      </c>
      <c r="I8902" s="30" t="str">
        <f t="shared" si="140"/>
        <v/>
      </c>
      <c r="J8902" s="30" t="e">
        <f>VLOOKUP(B8902,Users!$A$2:$C$10000,3,FALSE)</f>
        <v>#N/A</v>
      </c>
    </row>
    <row r="8903" spans="1:10" ht="15.75" customHeight="1">
      <c r="A8903" s="3"/>
      <c r="B8903" s="3"/>
      <c r="C8903" s="3"/>
      <c r="D8903" s="3"/>
      <c r="E8903" s="3"/>
      <c r="F8903" s="30" t="str">
        <f t="array" ref="F8903">IF(C8903&lt;&gt;"",INDEX(FunctionalValues,MATCH(C8903,KanoFunctional,0),2),"")</f>
        <v/>
      </c>
      <c r="G8903" s="30" t="str">
        <f t="array" ref="G8903">IF(D8903&lt;&gt;"",INDEX(DysfunctionalValues,2,MATCH(D8903,KanoDysfunctional,0)),"")</f>
        <v/>
      </c>
      <c r="H8903" s="30" t="str">
        <f t="array" ref="H8903">IF(C8903&lt;&gt;"",INDEX(KanoTable,MATCH(C8903,KanoFunctional,0),MATCH(D8903,KanoDysfunctional,0)),"")</f>
        <v/>
      </c>
      <c r="I8903" s="30" t="str">
        <f t="shared" si="140"/>
        <v/>
      </c>
      <c r="J8903" s="30" t="e">
        <f>VLOOKUP(B8903,Users!$A$2:$C$10000,3,FALSE)</f>
        <v>#N/A</v>
      </c>
    </row>
    <row r="8904" spans="1:10" ht="15.75" customHeight="1">
      <c r="A8904" s="3"/>
      <c r="B8904" s="3"/>
      <c r="C8904" s="3"/>
      <c r="D8904" s="3"/>
      <c r="E8904" s="3"/>
      <c r="F8904" s="30" t="str">
        <f t="array" ref="F8904">IF(C8904&lt;&gt;"",INDEX(FunctionalValues,MATCH(C8904,KanoFunctional,0),2),"")</f>
        <v/>
      </c>
      <c r="G8904" s="30" t="str">
        <f t="array" ref="G8904">IF(D8904&lt;&gt;"",INDEX(DysfunctionalValues,2,MATCH(D8904,KanoDysfunctional,0)),"")</f>
        <v/>
      </c>
      <c r="H8904" s="30" t="str">
        <f t="array" ref="H8904">IF(C8904&lt;&gt;"",INDEX(KanoTable,MATCH(C8904,KanoFunctional,0),MATCH(D8904,KanoDysfunctional,0)),"")</f>
        <v/>
      </c>
      <c r="I8904" s="30" t="str">
        <f t="shared" si="140"/>
        <v/>
      </c>
      <c r="J8904" s="30" t="e">
        <f>VLOOKUP(B8904,Users!$A$2:$C$10000,3,FALSE)</f>
        <v>#N/A</v>
      </c>
    </row>
    <row r="8905" spans="1:10" ht="15.75" customHeight="1">
      <c r="A8905" s="3"/>
      <c r="B8905" s="3"/>
      <c r="C8905" s="3"/>
      <c r="D8905" s="3"/>
      <c r="E8905" s="3"/>
      <c r="F8905" s="30" t="str">
        <f t="array" ref="F8905">IF(C8905&lt;&gt;"",INDEX(FunctionalValues,MATCH(C8905,KanoFunctional,0),2),"")</f>
        <v/>
      </c>
      <c r="G8905" s="30" t="str">
        <f t="array" ref="G8905">IF(D8905&lt;&gt;"",INDEX(DysfunctionalValues,2,MATCH(D8905,KanoDysfunctional,0)),"")</f>
        <v/>
      </c>
      <c r="H8905" s="30" t="str">
        <f t="array" ref="H8905">IF(C8905&lt;&gt;"",INDEX(KanoTable,MATCH(C8905,KanoFunctional,0),MATCH(D8905,KanoDysfunctional,0)),"")</f>
        <v/>
      </c>
      <c r="I8905" s="30" t="str">
        <f t="shared" si="140"/>
        <v/>
      </c>
      <c r="J8905" s="30" t="e">
        <f>VLOOKUP(B8905,Users!$A$2:$C$10000,3,FALSE)</f>
        <v>#N/A</v>
      </c>
    </row>
    <row r="8906" spans="1:10" ht="15.75" customHeight="1">
      <c r="A8906" s="3"/>
      <c r="B8906" s="3"/>
      <c r="C8906" s="3"/>
      <c r="D8906" s="3"/>
      <c r="E8906" s="3"/>
      <c r="F8906" s="30" t="str">
        <f t="array" ref="F8906">IF(C8906&lt;&gt;"",INDEX(FunctionalValues,MATCH(C8906,KanoFunctional,0),2),"")</f>
        <v/>
      </c>
      <c r="G8906" s="30" t="str">
        <f t="array" ref="G8906">IF(D8906&lt;&gt;"",INDEX(DysfunctionalValues,2,MATCH(D8906,KanoDysfunctional,0)),"")</f>
        <v/>
      </c>
      <c r="H8906" s="30" t="str">
        <f t="array" ref="H8906">IF(C8906&lt;&gt;"",INDEX(KanoTable,MATCH(C8906,KanoFunctional,0),MATCH(D8906,KanoDysfunctional,0)),"")</f>
        <v/>
      </c>
      <c r="I8906" s="30" t="str">
        <f t="shared" si="140"/>
        <v/>
      </c>
      <c r="J8906" s="30" t="e">
        <f>VLOOKUP(B8906,Users!$A$2:$C$10000,3,FALSE)</f>
        <v>#N/A</v>
      </c>
    </row>
    <row r="8907" spans="1:10" ht="15.75" customHeight="1">
      <c r="A8907" s="3"/>
      <c r="B8907" s="3"/>
      <c r="C8907" s="3"/>
      <c r="D8907" s="3"/>
      <c r="E8907" s="3"/>
      <c r="F8907" s="30" t="str">
        <f t="array" ref="F8907">IF(C8907&lt;&gt;"",INDEX(FunctionalValues,MATCH(C8907,KanoFunctional,0),2),"")</f>
        <v/>
      </c>
      <c r="G8907" s="30" t="str">
        <f t="array" ref="G8907">IF(D8907&lt;&gt;"",INDEX(DysfunctionalValues,2,MATCH(D8907,KanoDysfunctional,0)),"")</f>
        <v/>
      </c>
      <c r="H8907" s="30" t="str">
        <f t="array" ref="H8907">IF(C8907&lt;&gt;"",INDEX(KanoTable,MATCH(C8907,KanoFunctional,0),MATCH(D8907,KanoDysfunctional,0)),"")</f>
        <v/>
      </c>
      <c r="I8907" s="30" t="str">
        <f t="shared" si="140"/>
        <v/>
      </c>
      <c r="J8907" s="30" t="e">
        <f>VLOOKUP(B8907,Users!$A$2:$C$10000,3,FALSE)</f>
        <v>#N/A</v>
      </c>
    </row>
    <row r="8908" spans="1:10" ht="15.75" customHeight="1">
      <c r="A8908" s="3"/>
      <c r="B8908" s="3"/>
      <c r="C8908" s="3"/>
      <c r="D8908" s="3"/>
      <c r="E8908" s="3"/>
      <c r="F8908" s="30" t="str">
        <f t="array" ref="F8908">IF(C8908&lt;&gt;"",INDEX(FunctionalValues,MATCH(C8908,KanoFunctional,0),2),"")</f>
        <v/>
      </c>
      <c r="G8908" s="30" t="str">
        <f t="array" ref="G8908">IF(D8908&lt;&gt;"",INDEX(DysfunctionalValues,2,MATCH(D8908,KanoDysfunctional,0)),"")</f>
        <v/>
      </c>
      <c r="H8908" s="30" t="str">
        <f t="array" ref="H8908">IF(C8908&lt;&gt;"",INDEX(KanoTable,MATCH(C8908,KanoFunctional,0),MATCH(D8908,KanoDysfunctional,0)),"")</f>
        <v/>
      </c>
      <c r="I8908" s="30" t="str">
        <f t="shared" si="140"/>
        <v/>
      </c>
      <c r="J8908" s="30" t="e">
        <f>VLOOKUP(B8908,Users!$A$2:$C$10000,3,FALSE)</f>
        <v>#N/A</v>
      </c>
    </row>
    <row r="8909" spans="1:10" ht="15.75" customHeight="1">
      <c r="A8909" s="3"/>
      <c r="B8909" s="3"/>
      <c r="C8909" s="3"/>
      <c r="D8909" s="3"/>
      <c r="E8909" s="3"/>
      <c r="F8909" s="30" t="str">
        <f t="array" ref="F8909">IF(C8909&lt;&gt;"",INDEX(FunctionalValues,MATCH(C8909,KanoFunctional,0),2),"")</f>
        <v/>
      </c>
      <c r="G8909" s="30" t="str">
        <f t="array" ref="G8909">IF(D8909&lt;&gt;"",INDEX(DysfunctionalValues,2,MATCH(D8909,KanoDysfunctional,0)),"")</f>
        <v/>
      </c>
      <c r="H8909" s="30" t="str">
        <f t="array" ref="H8909">IF(C8909&lt;&gt;"",INDEX(KanoTable,MATCH(C8909,KanoFunctional,0),MATCH(D8909,KanoDysfunctional,0)),"")</f>
        <v/>
      </c>
      <c r="I8909" s="30" t="str">
        <f t="shared" si="140"/>
        <v/>
      </c>
      <c r="J8909" s="30" t="e">
        <f>VLOOKUP(B8909,Users!$A$2:$C$10000,3,FALSE)</f>
        <v>#N/A</v>
      </c>
    </row>
    <row r="8910" spans="1:10" ht="15.75" customHeight="1">
      <c r="A8910" s="3"/>
      <c r="B8910" s="3"/>
      <c r="C8910" s="3"/>
      <c r="D8910" s="3"/>
      <c r="E8910" s="3"/>
      <c r="F8910" s="30" t="str">
        <f t="array" ref="F8910">IF(C8910&lt;&gt;"",INDEX(FunctionalValues,MATCH(C8910,KanoFunctional,0),2),"")</f>
        <v/>
      </c>
      <c r="G8910" s="30" t="str">
        <f t="array" ref="G8910">IF(D8910&lt;&gt;"",INDEX(DysfunctionalValues,2,MATCH(D8910,KanoDysfunctional,0)),"")</f>
        <v/>
      </c>
      <c r="H8910" s="30" t="str">
        <f t="array" ref="H8910">IF(C8910&lt;&gt;"",INDEX(KanoTable,MATCH(C8910,KanoFunctional,0),MATCH(D8910,KanoDysfunctional,0)),"")</f>
        <v/>
      </c>
      <c r="I8910" s="30" t="str">
        <f t="shared" si="140"/>
        <v/>
      </c>
      <c r="J8910" s="30" t="e">
        <f>VLOOKUP(B8910,Users!$A$2:$C$10000,3,FALSE)</f>
        <v>#N/A</v>
      </c>
    </row>
    <row r="8911" spans="1:10" ht="15.75" customHeight="1">
      <c r="A8911" s="3"/>
      <c r="B8911" s="3"/>
      <c r="C8911" s="3"/>
      <c r="D8911" s="3"/>
      <c r="E8911" s="3"/>
      <c r="F8911" s="30" t="str">
        <f t="array" ref="F8911">IF(C8911&lt;&gt;"",INDEX(FunctionalValues,MATCH(C8911,KanoFunctional,0),2),"")</f>
        <v/>
      </c>
      <c r="G8911" s="30" t="str">
        <f t="array" ref="G8911">IF(D8911&lt;&gt;"",INDEX(DysfunctionalValues,2,MATCH(D8911,KanoDysfunctional,0)),"")</f>
        <v/>
      </c>
      <c r="H8911" s="30" t="str">
        <f t="array" ref="H8911">IF(C8911&lt;&gt;"",INDEX(KanoTable,MATCH(C8911,KanoFunctional,0),MATCH(D8911,KanoDysfunctional,0)),"")</f>
        <v/>
      </c>
      <c r="I8911" s="30" t="str">
        <f t="shared" si="140"/>
        <v/>
      </c>
      <c r="J8911" s="30" t="e">
        <f>VLOOKUP(B8911,Users!$A$2:$C$10000,3,FALSE)</f>
        <v>#N/A</v>
      </c>
    </row>
    <row r="8912" spans="1:10" ht="15.75" customHeight="1">
      <c r="A8912" s="3"/>
      <c r="B8912" s="3"/>
      <c r="C8912" s="3"/>
      <c r="D8912" s="3"/>
      <c r="E8912" s="3"/>
      <c r="F8912" s="30" t="str">
        <f t="array" ref="F8912">IF(C8912&lt;&gt;"",INDEX(FunctionalValues,MATCH(C8912,KanoFunctional,0),2),"")</f>
        <v/>
      </c>
      <c r="G8912" s="30" t="str">
        <f t="array" ref="G8912">IF(D8912&lt;&gt;"",INDEX(DysfunctionalValues,2,MATCH(D8912,KanoDysfunctional,0)),"")</f>
        <v/>
      </c>
      <c r="H8912" s="30" t="str">
        <f t="array" ref="H8912">IF(C8912&lt;&gt;"",INDEX(KanoTable,MATCH(C8912,KanoFunctional,0),MATCH(D8912,KanoDysfunctional,0)),"")</f>
        <v/>
      </c>
      <c r="I8912" s="30" t="str">
        <f t="shared" si="140"/>
        <v/>
      </c>
      <c r="J8912" s="30" t="e">
        <f>VLOOKUP(B8912,Users!$A$2:$C$10000,3,FALSE)</f>
        <v>#N/A</v>
      </c>
    </row>
    <row r="8913" spans="1:10" ht="15.75" customHeight="1">
      <c r="A8913" s="3"/>
      <c r="B8913" s="3"/>
      <c r="C8913" s="3"/>
      <c r="D8913" s="3"/>
      <c r="E8913" s="3"/>
      <c r="F8913" s="30" t="str">
        <f t="array" ref="F8913">IF(C8913&lt;&gt;"",INDEX(FunctionalValues,MATCH(C8913,KanoFunctional,0),2),"")</f>
        <v/>
      </c>
      <c r="G8913" s="30" t="str">
        <f t="array" ref="G8913">IF(D8913&lt;&gt;"",INDEX(DysfunctionalValues,2,MATCH(D8913,KanoDysfunctional,0)),"")</f>
        <v/>
      </c>
      <c r="H8913" s="30" t="str">
        <f t="array" ref="H8913">IF(C8913&lt;&gt;"",INDEX(KanoTable,MATCH(C8913,KanoFunctional,0),MATCH(D8913,KanoDysfunctional,0)),"")</f>
        <v/>
      </c>
      <c r="I8913" s="30" t="str">
        <f t="shared" si="140"/>
        <v/>
      </c>
      <c r="J8913" s="30" t="e">
        <f>VLOOKUP(B8913,Users!$A$2:$C$10000,3,FALSE)</f>
        <v>#N/A</v>
      </c>
    </row>
    <row r="8914" spans="1:10" ht="15.75" customHeight="1">
      <c r="A8914" s="3"/>
      <c r="B8914" s="3"/>
      <c r="C8914" s="3"/>
      <c r="D8914" s="3"/>
      <c r="E8914" s="3"/>
      <c r="F8914" s="30" t="str">
        <f t="array" ref="F8914">IF(C8914&lt;&gt;"",INDEX(FunctionalValues,MATCH(C8914,KanoFunctional,0),2),"")</f>
        <v/>
      </c>
      <c r="G8914" s="30" t="str">
        <f t="array" ref="G8914">IF(D8914&lt;&gt;"",INDEX(DysfunctionalValues,2,MATCH(D8914,KanoDysfunctional,0)),"")</f>
        <v/>
      </c>
      <c r="H8914" s="30" t="str">
        <f t="array" ref="H8914">IF(C8914&lt;&gt;"",INDEX(KanoTable,MATCH(C8914,KanoFunctional,0),MATCH(D8914,KanoDysfunctional,0)),"")</f>
        <v/>
      </c>
      <c r="I8914" s="30" t="str">
        <f t="shared" si="140"/>
        <v/>
      </c>
      <c r="J8914" s="30" t="e">
        <f>VLOOKUP(B8914,Users!$A$2:$C$10000,3,FALSE)</f>
        <v>#N/A</v>
      </c>
    </row>
    <row r="8915" spans="1:10" ht="15.75" customHeight="1">
      <c r="A8915" s="3"/>
      <c r="B8915" s="3"/>
      <c r="C8915" s="3"/>
      <c r="D8915" s="3"/>
      <c r="E8915" s="3"/>
      <c r="F8915" s="30" t="str">
        <f t="array" ref="F8915">IF(C8915&lt;&gt;"",INDEX(FunctionalValues,MATCH(C8915,KanoFunctional,0),2),"")</f>
        <v/>
      </c>
      <c r="G8915" s="30" t="str">
        <f t="array" ref="G8915">IF(D8915&lt;&gt;"",INDEX(DysfunctionalValues,2,MATCH(D8915,KanoDysfunctional,0)),"")</f>
        <v/>
      </c>
      <c r="H8915" s="30" t="str">
        <f t="array" ref="H8915">IF(C8915&lt;&gt;"",INDEX(KanoTable,MATCH(C8915,KanoFunctional,0),MATCH(D8915,KanoDysfunctional,0)),"")</f>
        <v/>
      </c>
      <c r="I8915" s="30" t="str">
        <f t="shared" si="140"/>
        <v/>
      </c>
      <c r="J8915" s="30" t="e">
        <f>VLOOKUP(B8915,Users!$A$2:$C$10000,3,FALSE)</f>
        <v>#N/A</v>
      </c>
    </row>
    <row r="8916" spans="1:10" ht="15.75" customHeight="1">
      <c r="A8916" s="3"/>
      <c r="B8916" s="3"/>
      <c r="C8916" s="3"/>
      <c r="D8916" s="3"/>
      <c r="E8916" s="3"/>
      <c r="F8916" s="30" t="str">
        <f t="array" ref="F8916">IF(C8916&lt;&gt;"",INDEX(FunctionalValues,MATCH(C8916,KanoFunctional,0),2),"")</f>
        <v/>
      </c>
      <c r="G8916" s="30" t="str">
        <f t="array" ref="G8916">IF(D8916&lt;&gt;"",INDEX(DysfunctionalValues,2,MATCH(D8916,KanoDysfunctional,0)),"")</f>
        <v/>
      </c>
      <c r="H8916" s="30" t="str">
        <f t="array" ref="H8916">IF(C8916&lt;&gt;"",INDEX(KanoTable,MATCH(C8916,KanoFunctional,0),MATCH(D8916,KanoDysfunctional,0)),"")</f>
        <v/>
      </c>
      <c r="I8916" s="30" t="str">
        <f t="shared" si="140"/>
        <v/>
      </c>
      <c r="J8916" s="30" t="e">
        <f>VLOOKUP(B8916,Users!$A$2:$C$10000,3,FALSE)</f>
        <v>#N/A</v>
      </c>
    </row>
    <row r="8917" spans="1:10" ht="15.75" customHeight="1">
      <c r="A8917" s="3"/>
      <c r="B8917" s="3"/>
      <c r="C8917" s="3"/>
      <c r="D8917" s="3"/>
      <c r="E8917" s="3"/>
      <c r="F8917" s="30" t="str">
        <f t="array" ref="F8917">IF(C8917&lt;&gt;"",INDEX(FunctionalValues,MATCH(C8917,KanoFunctional,0),2),"")</f>
        <v/>
      </c>
      <c r="G8917" s="30" t="str">
        <f t="array" ref="G8917">IF(D8917&lt;&gt;"",INDEX(DysfunctionalValues,2,MATCH(D8917,KanoDysfunctional,0)),"")</f>
        <v/>
      </c>
      <c r="H8917" s="30" t="str">
        <f t="array" ref="H8917">IF(C8917&lt;&gt;"",INDEX(KanoTable,MATCH(C8917,KanoFunctional,0),MATCH(D8917,KanoDysfunctional,0)),"")</f>
        <v/>
      </c>
      <c r="I8917" s="30" t="str">
        <f t="shared" si="140"/>
        <v/>
      </c>
      <c r="J8917" s="30" t="e">
        <f>VLOOKUP(B8917,Users!$A$2:$C$10000,3,FALSE)</f>
        <v>#N/A</v>
      </c>
    </row>
    <row r="8918" spans="1:10" ht="15.75" customHeight="1">
      <c r="A8918" s="3"/>
      <c r="B8918" s="3"/>
      <c r="C8918" s="3"/>
      <c r="D8918" s="3"/>
      <c r="E8918" s="3"/>
      <c r="F8918" s="30" t="str">
        <f t="array" ref="F8918">IF(C8918&lt;&gt;"",INDEX(FunctionalValues,MATCH(C8918,KanoFunctional,0),2),"")</f>
        <v/>
      </c>
      <c r="G8918" s="30" t="str">
        <f t="array" ref="G8918">IF(D8918&lt;&gt;"",INDEX(DysfunctionalValues,2,MATCH(D8918,KanoDysfunctional,0)),"")</f>
        <v/>
      </c>
      <c r="H8918" s="30" t="str">
        <f t="array" ref="H8918">IF(C8918&lt;&gt;"",INDEX(KanoTable,MATCH(C8918,KanoFunctional,0),MATCH(D8918,KanoDysfunctional,0)),"")</f>
        <v/>
      </c>
      <c r="I8918" s="30" t="str">
        <f t="shared" ref="I8918:I8981" si="141">IF(C8918&lt;&gt;"",MATCH(H8918,KanoResultCodes,0),"")</f>
        <v/>
      </c>
      <c r="J8918" s="30" t="e">
        <f>VLOOKUP(B8918,Users!$A$2:$C$10000,3,FALSE)</f>
        <v>#N/A</v>
      </c>
    </row>
    <row r="8919" spans="1:10" ht="15.75" customHeight="1">
      <c r="A8919" s="3"/>
      <c r="B8919" s="3"/>
      <c r="C8919" s="3"/>
      <c r="D8919" s="3"/>
      <c r="E8919" s="3"/>
      <c r="F8919" s="30" t="str">
        <f t="array" ref="F8919">IF(C8919&lt;&gt;"",INDEX(FunctionalValues,MATCH(C8919,KanoFunctional,0),2),"")</f>
        <v/>
      </c>
      <c r="G8919" s="30" t="str">
        <f t="array" ref="G8919">IF(D8919&lt;&gt;"",INDEX(DysfunctionalValues,2,MATCH(D8919,KanoDysfunctional,0)),"")</f>
        <v/>
      </c>
      <c r="H8919" s="30" t="str">
        <f t="array" ref="H8919">IF(C8919&lt;&gt;"",INDEX(KanoTable,MATCH(C8919,KanoFunctional,0),MATCH(D8919,KanoDysfunctional,0)),"")</f>
        <v/>
      </c>
      <c r="I8919" s="30" t="str">
        <f t="shared" si="141"/>
        <v/>
      </c>
      <c r="J8919" s="30" t="e">
        <f>VLOOKUP(B8919,Users!$A$2:$C$10000,3,FALSE)</f>
        <v>#N/A</v>
      </c>
    </row>
    <row r="8920" spans="1:10" ht="15.75" customHeight="1">
      <c r="A8920" s="3"/>
      <c r="B8920" s="3"/>
      <c r="C8920" s="3"/>
      <c r="D8920" s="3"/>
      <c r="E8920" s="3"/>
      <c r="F8920" s="30" t="str">
        <f t="array" ref="F8920">IF(C8920&lt;&gt;"",INDEX(FunctionalValues,MATCH(C8920,KanoFunctional,0),2),"")</f>
        <v/>
      </c>
      <c r="G8920" s="30" t="str">
        <f t="array" ref="G8920">IF(D8920&lt;&gt;"",INDEX(DysfunctionalValues,2,MATCH(D8920,KanoDysfunctional,0)),"")</f>
        <v/>
      </c>
      <c r="H8920" s="30" t="str">
        <f t="array" ref="H8920">IF(C8920&lt;&gt;"",INDEX(KanoTable,MATCH(C8920,KanoFunctional,0),MATCH(D8920,KanoDysfunctional,0)),"")</f>
        <v/>
      </c>
      <c r="I8920" s="30" t="str">
        <f t="shared" si="141"/>
        <v/>
      </c>
      <c r="J8920" s="30" t="e">
        <f>VLOOKUP(B8920,Users!$A$2:$C$10000,3,FALSE)</f>
        <v>#N/A</v>
      </c>
    </row>
    <row r="8921" spans="1:10" ht="15.75" customHeight="1">
      <c r="A8921" s="3"/>
      <c r="B8921" s="3"/>
      <c r="C8921" s="3"/>
      <c r="D8921" s="3"/>
      <c r="E8921" s="3"/>
      <c r="F8921" s="30" t="str">
        <f t="array" ref="F8921">IF(C8921&lt;&gt;"",INDEX(FunctionalValues,MATCH(C8921,KanoFunctional,0),2),"")</f>
        <v/>
      </c>
      <c r="G8921" s="30" t="str">
        <f t="array" ref="G8921">IF(D8921&lt;&gt;"",INDEX(DysfunctionalValues,2,MATCH(D8921,KanoDysfunctional,0)),"")</f>
        <v/>
      </c>
      <c r="H8921" s="30" t="str">
        <f t="array" ref="H8921">IF(C8921&lt;&gt;"",INDEX(KanoTable,MATCH(C8921,KanoFunctional,0),MATCH(D8921,KanoDysfunctional,0)),"")</f>
        <v/>
      </c>
      <c r="I8921" s="30" t="str">
        <f t="shared" si="141"/>
        <v/>
      </c>
      <c r="J8921" s="30" t="e">
        <f>VLOOKUP(B8921,Users!$A$2:$C$10000,3,FALSE)</f>
        <v>#N/A</v>
      </c>
    </row>
    <row r="8922" spans="1:10" ht="15.75" customHeight="1">
      <c r="A8922" s="3"/>
      <c r="B8922" s="3"/>
      <c r="C8922" s="3"/>
      <c r="D8922" s="3"/>
      <c r="E8922" s="3"/>
      <c r="F8922" s="30" t="str">
        <f t="array" ref="F8922">IF(C8922&lt;&gt;"",INDEX(FunctionalValues,MATCH(C8922,KanoFunctional,0),2),"")</f>
        <v/>
      </c>
      <c r="G8922" s="30" t="str">
        <f t="array" ref="G8922">IF(D8922&lt;&gt;"",INDEX(DysfunctionalValues,2,MATCH(D8922,KanoDysfunctional,0)),"")</f>
        <v/>
      </c>
      <c r="H8922" s="30" t="str">
        <f t="array" ref="H8922">IF(C8922&lt;&gt;"",INDEX(KanoTable,MATCH(C8922,KanoFunctional,0),MATCH(D8922,KanoDysfunctional,0)),"")</f>
        <v/>
      </c>
      <c r="I8922" s="30" t="str">
        <f t="shared" si="141"/>
        <v/>
      </c>
      <c r="J8922" s="30" t="e">
        <f>VLOOKUP(B8922,Users!$A$2:$C$10000,3,FALSE)</f>
        <v>#N/A</v>
      </c>
    </row>
    <row r="8923" spans="1:10" ht="15.75" customHeight="1">
      <c r="A8923" s="3"/>
      <c r="B8923" s="3"/>
      <c r="C8923" s="3"/>
      <c r="D8923" s="3"/>
      <c r="E8923" s="3"/>
      <c r="F8923" s="30" t="str">
        <f t="array" ref="F8923">IF(C8923&lt;&gt;"",INDEX(FunctionalValues,MATCH(C8923,KanoFunctional,0),2),"")</f>
        <v/>
      </c>
      <c r="G8923" s="30" t="str">
        <f t="array" ref="G8923">IF(D8923&lt;&gt;"",INDEX(DysfunctionalValues,2,MATCH(D8923,KanoDysfunctional,0)),"")</f>
        <v/>
      </c>
      <c r="H8923" s="30" t="str">
        <f t="array" ref="H8923">IF(C8923&lt;&gt;"",INDEX(KanoTable,MATCH(C8923,KanoFunctional,0),MATCH(D8923,KanoDysfunctional,0)),"")</f>
        <v/>
      </c>
      <c r="I8923" s="30" t="str">
        <f t="shared" si="141"/>
        <v/>
      </c>
      <c r="J8923" s="30" t="e">
        <f>VLOOKUP(B8923,Users!$A$2:$C$10000,3,FALSE)</f>
        <v>#N/A</v>
      </c>
    </row>
    <row r="8924" spans="1:10" ht="15.75" customHeight="1">
      <c r="A8924" s="3"/>
      <c r="B8924" s="3"/>
      <c r="C8924" s="3"/>
      <c r="D8924" s="3"/>
      <c r="E8924" s="3"/>
      <c r="F8924" s="30" t="str">
        <f t="array" ref="F8924">IF(C8924&lt;&gt;"",INDEX(FunctionalValues,MATCH(C8924,KanoFunctional,0),2),"")</f>
        <v/>
      </c>
      <c r="G8924" s="30" t="str">
        <f t="array" ref="G8924">IF(D8924&lt;&gt;"",INDEX(DysfunctionalValues,2,MATCH(D8924,KanoDysfunctional,0)),"")</f>
        <v/>
      </c>
      <c r="H8924" s="30" t="str">
        <f t="array" ref="H8924">IF(C8924&lt;&gt;"",INDEX(KanoTable,MATCH(C8924,KanoFunctional,0),MATCH(D8924,KanoDysfunctional,0)),"")</f>
        <v/>
      </c>
      <c r="I8924" s="30" t="str">
        <f t="shared" si="141"/>
        <v/>
      </c>
      <c r="J8924" s="30" t="e">
        <f>VLOOKUP(B8924,Users!$A$2:$C$10000,3,FALSE)</f>
        <v>#N/A</v>
      </c>
    </row>
    <row r="8925" spans="1:10" ht="15.75" customHeight="1">
      <c r="A8925" s="3"/>
      <c r="B8925" s="3"/>
      <c r="C8925" s="3"/>
      <c r="D8925" s="3"/>
      <c r="E8925" s="3"/>
      <c r="F8925" s="30" t="str">
        <f t="array" ref="F8925">IF(C8925&lt;&gt;"",INDEX(FunctionalValues,MATCH(C8925,KanoFunctional,0),2),"")</f>
        <v/>
      </c>
      <c r="G8925" s="30" t="str">
        <f t="array" ref="G8925">IF(D8925&lt;&gt;"",INDEX(DysfunctionalValues,2,MATCH(D8925,KanoDysfunctional,0)),"")</f>
        <v/>
      </c>
      <c r="H8925" s="30" t="str">
        <f t="array" ref="H8925">IF(C8925&lt;&gt;"",INDEX(KanoTable,MATCH(C8925,KanoFunctional,0),MATCH(D8925,KanoDysfunctional,0)),"")</f>
        <v/>
      </c>
      <c r="I8925" s="30" t="str">
        <f t="shared" si="141"/>
        <v/>
      </c>
      <c r="J8925" s="30" t="e">
        <f>VLOOKUP(B8925,Users!$A$2:$C$10000,3,FALSE)</f>
        <v>#N/A</v>
      </c>
    </row>
    <row r="8926" spans="1:10" ht="15.75" customHeight="1">
      <c r="A8926" s="3"/>
      <c r="B8926" s="3"/>
      <c r="C8926" s="3"/>
      <c r="D8926" s="3"/>
      <c r="E8926" s="3"/>
      <c r="F8926" s="30" t="str">
        <f t="array" ref="F8926">IF(C8926&lt;&gt;"",INDEX(FunctionalValues,MATCH(C8926,KanoFunctional,0),2),"")</f>
        <v/>
      </c>
      <c r="G8926" s="30" t="str">
        <f t="array" ref="G8926">IF(D8926&lt;&gt;"",INDEX(DysfunctionalValues,2,MATCH(D8926,KanoDysfunctional,0)),"")</f>
        <v/>
      </c>
      <c r="H8926" s="30" t="str">
        <f t="array" ref="H8926">IF(C8926&lt;&gt;"",INDEX(KanoTable,MATCH(C8926,KanoFunctional,0),MATCH(D8926,KanoDysfunctional,0)),"")</f>
        <v/>
      </c>
      <c r="I8926" s="30" t="str">
        <f t="shared" si="141"/>
        <v/>
      </c>
      <c r="J8926" s="30" t="e">
        <f>VLOOKUP(B8926,Users!$A$2:$C$10000,3,FALSE)</f>
        <v>#N/A</v>
      </c>
    </row>
    <row r="8927" spans="1:10" ht="15.75" customHeight="1">
      <c r="A8927" s="3"/>
      <c r="B8927" s="3"/>
      <c r="C8927" s="3"/>
      <c r="D8927" s="3"/>
      <c r="E8927" s="3"/>
      <c r="F8927" s="30" t="str">
        <f t="array" ref="F8927">IF(C8927&lt;&gt;"",INDEX(FunctionalValues,MATCH(C8927,KanoFunctional,0),2),"")</f>
        <v/>
      </c>
      <c r="G8927" s="30" t="str">
        <f t="array" ref="G8927">IF(D8927&lt;&gt;"",INDEX(DysfunctionalValues,2,MATCH(D8927,KanoDysfunctional,0)),"")</f>
        <v/>
      </c>
      <c r="H8927" s="30" t="str">
        <f t="array" ref="H8927">IF(C8927&lt;&gt;"",INDEX(KanoTable,MATCH(C8927,KanoFunctional,0),MATCH(D8927,KanoDysfunctional,0)),"")</f>
        <v/>
      </c>
      <c r="I8927" s="30" t="str">
        <f t="shared" si="141"/>
        <v/>
      </c>
      <c r="J8927" s="30" t="e">
        <f>VLOOKUP(B8927,Users!$A$2:$C$10000,3,FALSE)</f>
        <v>#N/A</v>
      </c>
    </row>
    <row r="8928" spans="1:10" ht="15.75" customHeight="1">
      <c r="A8928" s="3"/>
      <c r="B8928" s="3"/>
      <c r="C8928" s="3"/>
      <c r="D8928" s="3"/>
      <c r="E8928" s="3"/>
      <c r="F8928" s="30" t="str">
        <f t="array" ref="F8928">IF(C8928&lt;&gt;"",INDEX(FunctionalValues,MATCH(C8928,KanoFunctional,0),2),"")</f>
        <v/>
      </c>
      <c r="G8928" s="30" t="str">
        <f t="array" ref="G8928">IF(D8928&lt;&gt;"",INDEX(DysfunctionalValues,2,MATCH(D8928,KanoDysfunctional,0)),"")</f>
        <v/>
      </c>
      <c r="H8928" s="30" t="str">
        <f t="array" ref="H8928">IF(C8928&lt;&gt;"",INDEX(KanoTable,MATCH(C8928,KanoFunctional,0),MATCH(D8928,KanoDysfunctional,0)),"")</f>
        <v/>
      </c>
      <c r="I8928" s="30" t="str">
        <f t="shared" si="141"/>
        <v/>
      </c>
      <c r="J8928" s="30" t="e">
        <f>VLOOKUP(B8928,Users!$A$2:$C$10000,3,FALSE)</f>
        <v>#N/A</v>
      </c>
    </row>
    <row r="8929" spans="1:10" ht="15.75" customHeight="1">
      <c r="A8929" s="3"/>
      <c r="B8929" s="3"/>
      <c r="C8929" s="3"/>
      <c r="D8929" s="3"/>
      <c r="E8929" s="3"/>
      <c r="F8929" s="30" t="str">
        <f t="array" ref="F8929">IF(C8929&lt;&gt;"",INDEX(FunctionalValues,MATCH(C8929,KanoFunctional,0),2),"")</f>
        <v/>
      </c>
      <c r="G8929" s="30" t="str">
        <f t="array" ref="G8929">IF(D8929&lt;&gt;"",INDEX(DysfunctionalValues,2,MATCH(D8929,KanoDysfunctional,0)),"")</f>
        <v/>
      </c>
      <c r="H8929" s="30" t="str">
        <f t="array" ref="H8929">IF(C8929&lt;&gt;"",INDEX(KanoTable,MATCH(C8929,KanoFunctional,0),MATCH(D8929,KanoDysfunctional,0)),"")</f>
        <v/>
      </c>
      <c r="I8929" s="30" t="str">
        <f t="shared" si="141"/>
        <v/>
      </c>
      <c r="J8929" s="30" t="e">
        <f>VLOOKUP(B8929,Users!$A$2:$C$10000,3,FALSE)</f>
        <v>#N/A</v>
      </c>
    </row>
    <row r="8930" spans="1:10" ht="15.75" customHeight="1">
      <c r="A8930" s="3"/>
      <c r="B8930" s="3"/>
      <c r="C8930" s="3"/>
      <c r="D8930" s="3"/>
      <c r="E8930" s="3"/>
      <c r="F8930" s="30" t="str">
        <f t="array" ref="F8930">IF(C8930&lt;&gt;"",INDEX(FunctionalValues,MATCH(C8930,KanoFunctional,0),2),"")</f>
        <v/>
      </c>
      <c r="G8930" s="30" t="str">
        <f t="array" ref="G8930">IF(D8930&lt;&gt;"",INDEX(DysfunctionalValues,2,MATCH(D8930,KanoDysfunctional,0)),"")</f>
        <v/>
      </c>
      <c r="H8930" s="30" t="str">
        <f t="array" ref="H8930">IF(C8930&lt;&gt;"",INDEX(KanoTable,MATCH(C8930,KanoFunctional,0),MATCH(D8930,KanoDysfunctional,0)),"")</f>
        <v/>
      </c>
      <c r="I8930" s="30" t="str">
        <f t="shared" si="141"/>
        <v/>
      </c>
      <c r="J8930" s="30" t="e">
        <f>VLOOKUP(B8930,Users!$A$2:$C$10000,3,FALSE)</f>
        <v>#N/A</v>
      </c>
    </row>
    <row r="8931" spans="1:10" ht="15.75" customHeight="1">
      <c r="A8931" s="3"/>
      <c r="B8931" s="3"/>
      <c r="C8931" s="3"/>
      <c r="D8931" s="3"/>
      <c r="E8931" s="3"/>
      <c r="F8931" s="30" t="str">
        <f t="array" ref="F8931">IF(C8931&lt;&gt;"",INDEX(FunctionalValues,MATCH(C8931,KanoFunctional,0),2),"")</f>
        <v/>
      </c>
      <c r="G8931" s="30" t="str">
        <f t="array" ref="G8931">IF(D8931&lt;&gt;"",INDEX(DysfunctionalValues,2,MATCH(D8931,KanoDysfunctional,0)),"")</f>
        <v/>
      </c>
      <c r="H8931" s="30" t="str">
        <f t="array" ref="H8931">IF(C8931&lt;&gt;"",INDEX(KanoTable,MATCH(C8931,KanoFunctional,0),MATCH(D8931,KanoDysfunctional,0)),"")</f>
        <v/>
      </c>
      <c r="I8931" s="30" t="str">
        <f t="shared" si="141"/>
        <v/>
      </c>
      <c r="J8931" s="30" t="e">
        <f>VLOOKUP(B8931,Users!$A$2:$C$10000,3,FALSE)</f>
        <v>#N/A</v>
      </c>
    </row>
    <row r="8932" spans="1:10" ht="15.75" customHeight="1">
      <c r="A8932" s="3"/>
      <c r="B8932" s="3"/>
      <c r="C8932" s="3"/>
      <c r="D8932" s="3"/>
      <c r="E8932" s="3"/>
      <c r="F8932" s="30" t="str">
        <f t="array" ref="F8932">IF(C8932&lt;&gt;"",INDEX(FunctionalValues,MATCH(C8932,KanoFunctional,0),2),"")</f>
        <v/>
      </c>
      <c r="G8932" s="30" t="str">
        <f t="array" ref="G8932">IF(D8932&lt;&gt;"",INDEX(DysfunctionalValues,2,MATCH(D8932,KanoDysfunctional,0)),"")</f>
        <v/>
      </c>
      <c r="H8932" s="30" t="str">
        <f t="array" ref="H8932">IF(C8932&lt;&gt;"",INDEX(KanoTable,MATCH(C8932,KanoFunctional,0),MATCH(D8932,KanoDysfunctional,0)),"")</f>
        <v/>
      </c>
      <c r="I8932" s="30" t="str">
        <f t="shared" si="141"/>
        <v/>
      </c>
      <c r="J8932" s="30" t="e">
        <f>VLOOKUP(B8932,Users!$A$2:$C$10000,3,FALSE)</f>
        <v>#N/A</v>
      </c>
    </row>
    <row r="8933" spans="1:10" ht="15.75" customHeight="1">
      <c r="A8933" s="3"/>
      <c r="B8933" s="3"/>
      <c r="C8933" s="3"/>
      <c r="D8933" s="3"/>
      <c r="E8933" s="3"/>
      <c r="F8933" s="30" t="str">
        <f t="array" ref="F8933">IF(C8933&lt;&gt;"",INDEX(FunctionalValues,MATCH(C8933,KanoFunctional,0),2),"")</f>
        <v/>
      </c>
      <c r="G8933" s="30" t="str">
        <f t="array" ref="G8933">IF(D8933&lt;&gt;"",INDEX(DysfunctionalValues,2,MATCH(D8933,KanoDysfunctional,0)),"")</f>
        <v/>
      </c>
      <c r="H8933" s="30" t="str">
        <f t="array" ref="H8933">IF(C8933&lt;&gt;"",INDEX(KanoTable,MATCH(C8933,KanoFunctional,0),MATCH(D8933,KanoDysfunctional,0)),"")</f>
        <v/>
      </c>
      <c r="I8933" s="30" t="str">
        <f t="shared" si="141"/>
        <v/>
      </c>
      <c r="J8933" s="30" t="e">
        <f>VLOOKUP(B8933,Users!$A$2:$C$10000,3,FALSE)</f>
        <v>#N/A</v>
      </c>
    </row>
    <row r="8934" spans="1:10" ht="15.75" customHeight="1">
      <c r="A8934" s="3"/>
      <c r="B8934" s="3"/>
      <c r="C8934" s="3"/>
      <c r="D8934" s="3"/>
      <c r="E8934" s="3"/>
      <c r="F8934" s="30" t="str">
        <f t="array" ref="F8934">IF(C8934&lt;&gt;"",INDEX(FunctionalValues,MATCH(C8934,KanoFunctional,0),2),"")</f>
        <v/>
      </c>
      <c r="G8934" s="30" t="str">
        <f t="array" ref="G8934">IF(D8934&lt;&gt;"",INDEX(DysfunctionalValues,2,MATCH(D8934,KanoDysfunctional,0)),"")</f>
        <v/>
      </c>
      <c r="H8934" s="30" t="str">
        <f t="array" ref="H8934">IF(C8934&lt;&gt;"",INDEX(KanoTable,MATCH(C8934,KanoFunctional,0),MATCH(D8934,KanoDysfunctional,0)),"")</f>
        <v/>
      </c>
      <c r="I8934" s="30" t="str">
        <f t="shared" si="141"/>
        <v/>
      </c>
      <c r="J8934" s="30" t="e">
        <f>VLOOKUP(B8934,Users!$A$2:$C$10000,3,FALSE)</f>
        <v>#N/A</v>
      </c>
    </row>
    <row r="8935" spans="1:10" ht="15.75" customHeight="1">
      <c r="A8935" s="3"/>
      <c r="B8935" s="3"/>
      <c r="C8935" s="3"/>
      <c r="D8935" s="3"/>
      <c r="E8935" s="3"/>
      <c r="F8935" s="30" t="str">
        <f t="array" ref="F8935">IF(C8935&lt;&gt;"",INDEX(FunctionalValues,MATCH(C8935,KanoFunctional,0),2),"")</f>
        <v/>
      </c>
      <c r="G8935" s="30" t="str">
        <f t="array" ref="G8935">IF(D8935&lt;&gt;"",INDEX(DysfunctionalValues,2,MATCH(D8935,KanoDysfunctional,0)),"")</f>
        <v/>
      </c>
      <c r="H8935" s="30" t="str">
        <f t="array" ref="H8935">IF(C8935&lt;&gt;"",INDEX(KanoTable,MATCH(C8935,KanoFunctional,0),MATCH(D8935,KanoDysfunctional,0)),"")</f>
        <v/>
      </c>
      <c r="I8935" s="30" t="str">
        <f t="shared" si="141"/>
        <v/>
      </c>
      <c r="J8935" s="30" t="e">
        <f>VLOOKUP(B8935,Users!$A$2:$C$10000,3,FALSE)</f>
        <v>#N/A</v>
      </c>
    </row>
    <row r="8936" spans="1:10" ht="15.75" customHeight="1">
      <c r="A8936" s="3"/>
      <c r="B8936" s="3"/>
      <c r="C8936" s="3"/>
      <c r="D8936" s="3"/>
      <c r="E8936" s="3"/>
      <c r="F8936" s="30" t="str">
        <f t="array" ref="F8936">IF(C8936&lt;&gt;"",INDEX(FunctionalValues,MATCH(C8936,KanoFunctional,0),2),"")</f>
        <v/>
      </c>
      <c r="G8936" s="30" t="str">
        <f t="array" ref="G8936">IF(D8936&lt;&gt;"",INDEX(DysfunctionalValues,2,MATCH(D8936,KanoDysfunctional,0)),"")</f>
        <v/>
      </c>
      <c r="H8936" s="30" t="str">
        <f t="array" ref="H8936">IF(C8936&lt;&gt;"",INDEX(KanoTable,MATCH(C8936,KanoFunctional,0),MATCH(D8936,KanoDysfunctional,0)),"")</f>
        <v/>
      </c>
      <c r="I8936" s="30" t="str">
        <f t="shared" si="141"/>
        <v/>
      </c>
      <c r="J8936" s="30" t="e">
        <f>VLOOKUP(B8936,Users!$A$2:$C$10000,3,FALSE)</f>
        <v>#N/A</v>
      </c>
    </row>
    <row r="8937" spans="1:10" ht="15.75" customHeight="1">
      <c r="A8937" s="3"/>
      <c r="B8937" s="3"/>
      <c r="C8937" s="3"/>
      <c r="D8937" s="3"/>
      <c r="E8937" s="3"/>
      <c r="F8937" s="30" t="str">
        <f t="array" ref="F8937">IF(C8937&lt;&gt;"",INDEX(FunctionalValues,MATCH(C8937,KanoFunctional,0),2),"")</f>
        <v/>
      </c>
      <c r="G8937" s="30" t="str">
        <f t="array" ref="G8937">IF(D8937&lt;&gt;"",INDEX(DysfunctionalValues,2,MATCH(D8937,KanoDysfunctional,0)),"")</f>
        <v/>
      </c>
      <c r="H8937" s="30" t="str">
        <f t="array" ref="H8937">IF(C8937&lt;&gt;"",INDEX(KanoTable,MATCH(C8937,KanoFunctional,0),MATCH(D8937,KanoDysfunctional,0)),"")</f>
        <v/>
      </c>
      <c r="I8937" s="30" t="str">
        <f t="shared" si="141"/>
        <v/>
      </c>
      <c r="J8937" s="30" t="e">
        <f>VLOOKUP(B8937,Users!$A$2:$C$10000,3,FALSE)</f>
        <v>#N/A</v>
      </c>
    </row>
    <row r="8938" spans="1:10" ht="15.75" customHeight="1">
      <c r="A8938" s="3"/>
      <c r="B8938" s="3"/>
      <c r="C8938" s="3"/>
      <c r="D8938" s="3"/>
      <c r="E8938" s="3"/>
      <c r="F8938" s="30" t="str">
        <f t="array" ref="F8938">IF(C8938&lt;&gt;"",INDEX(FunctionalValues,MATCH(C8938,KanoFunctional,0),2),"")</f>
        <v/>
      </c>
      <c r="G8938" s="30" t="str">
        <f t="array" ref="G8938">IF(D8938&lt;&gt;"",INDEX(DysfunctionalValues,2,MATCH(D8938,KanoDysfunctional,0)),"")</f>
        <v/>
      </c>
      <c r="H8938" s="30" t="str">
        <f t="array" ref="H8938">IF(C8938&lt;&gt;"",INDEX(KanoTable,MATCH(C8938,KanoFunctional,0),MATCH(D8938,KanoDysfunctional,0)),"")</f>
        <v/>
      </c>
      <c r="I8938" s="30" t="str">
        <f t="shared" si="141"/>
        <v/>
      </c>
      <c r="J8938" s="30" t="e">
        <f>VLOOKUP(B8938,Users!$A$2:$C$10000,3,FALSE)</f>
        <v>#N/A</v>
      </c>
    </row>
    <row r="8939" spans="1:10" ht="15.75" customHeight="1">
      <c r="A8939" s="3"/>
      <c r="B8939" s="3"/>
      <c r="C8939" s="3"/>
      <c r="D8939" s="3"/>
      <c r="E8939" s="3"/>
      <c r="F8939" s="30" t="str">
        <f t="array" ref="F8939">IF(C8939&lt;&gt;"",INDEX(FunctionalValues,MATCH(C8939,KanoFunctional,0),2),"")</f>
        <v/>
      </c>
      <c r="G8939" s="30" t="str">
        <f t="array" ref="G8939">IF(D8939&lt;&gt;"",INDEX(DysfunctionalValues,2,MATCH(D8939,KanoDysfunctional,0)),"")</f>
        <v/>
      </c>
      <c r="H8939" s="30" t="str">
        <f t="array" ref="H8939">IF(C8939&lt;&gt;"",INDEX(KanoTable,MATCH(C8939,KanoFunctional,0),MATCH(D8939,KanoDysfunctional,0)),"")</f>
        <v/>
      </c>
      <c r="I8939" s="30" t="str">
        <f t="shared" si="141"/>
        <v/>
      </c>
      <c r="J8939" s="30" t="e">
        <f>VLOOKUP(B8939,Users!$A$2:$C$10000,3,FALSE)</f>
        <v>#N/A</v>
      </c>
    </row>
    <row r="8940" spans="1:10" ht="15.75" customHeight="1">
      <c r="A8940" s="3"/>
      <c r="B8940" s="3"/>
      <c r="C8940" s="3"/>
      <c r="D8940" s="3"/>
      <c r="E8940" s="3"/>
      <c r="F8940" s="30" t="str">
        <f t="array" ref="F8940">IF(C8940&lt;&gt;"",INDEX(FunctionalValues,MATCH(C8940,KanoFunctional,0),2),"")</f>
        <v/>
      </c>
      <c r="G8940" s="30" t="str">
        <f t="array" ref="G8940">IF(D8940&lt;&gt;"",INDEX(DysfunctionalValues,2,MATCH(D8940,KanoDysfunctional,0)),"")</f>
        <v/>
      </c>
      <c r="H8940" s="30" t="str">
        <f t="array" ref="H8940">IF(C8940&lt;&gt;"",INDEX(KanoTable,MATCH(C8940,KanoFunctional,0),MATCH(D8940,KanoDysfunctional,0)),"")</f>
        <v/>
      </c>
      <c r="I8940" s="30" t="str">
        <f t="shared" si="141"/>
        <v/>
      </c>
      <c r="J8940" s="30" t="e">
        <f>VLOOKUP(B8940,Users!$A$2:$C$10000,3,FALSE)</f>
        <v>#N/A</v>
      </c>
    </row>
    <row r="8941" spans="1:10" ht="15.75" customHeight="1">
      <c r="A8941" s="3"/>
      <c r="B8941" s="3"/>
      <c r="C8941" s="3"/>
      <c r="D8941" s="3"/>
      <c r="E8941" s="3"/>
      <c r="F8941" s="30" t="str">
        <f t="array" ref="F8941">IF(C8941&lt;&gt;"",INDEX(FunctionalValues,MATCH(C8941,KanoFunctional,0),2),"")</f>
        <v/>
      </c>
      <c r="G8941" s="30" t="str">
        <f t="array" ref="G8941">IF(D8941&lt;&gt;"",INDEX(DysfunctionalValues,2,MATCH(D8941,KanoDysfunctional,0)),"")</f>
        <v/>
      </c>
      <c r="H8941" s="30" t="str">
        <f t="array" ref="H8941">IF(C8941&lt;&gt;"",INDEX(KanoTable,MATCH(C8941,KanoFunctional,0),MATCH(D8941,KanoDysfunctional,0)),"")</f>
        <v/>
      </c>
      <c r="I8941" s="30" t="str">
        <f t="shared" si="141"/>
        <v/>
      </c>
      <c r="J8941" s="30" t="e">
        <f>VLOOKUP(B8941,Users!$A$2:$C$10000,3,FALSE)</f>
        <v>#N/A</v>
      </c>
    </row>
    <row r="8942" spans="1:10" ht="15.75" customHeight="1">
      <c r="A8942" s="3"/>
      <c r="B8942" s="3"/>
      <c r="C8942" s="3"/>
      <c r="D8942" s="3"/>
      <c r="E8942" s="3"/>
      <c r="F8942" s="30" t="str">
        <f t="array" ref="F8942">IF(C8942&lt;&gt;"",INDEX(FunctionalValues,MATCH(C8942,KanoFunctional,0),2),"")</f>
        <v/>
      </c>
      <c r="G8942" s="30" t="str">
        <f t="array" ref="G8942">IF(D8942&lt;&gt;"",INDEX(DysfunctionalValues,2,MATCH(D8942,KanoDysfunctional,0)),"")</f>
        <v/>
      </c>
      <c r="H8942" s="30" t="str">
        <f t="array" ref="H8942">IF(C8942&lt;&gt;"",INDEX(KanoTable,MATCH(C8942,KanoFunctional,0),MATCH(D8942,KanoDysfunctional,0)),"")</f>
        <v/>
      </c>
      <c r="I8942" s="30" t="str">
        <f t="shared" si="141"/>
        <v/>
      </c>
      <c r="J8942" s="30" t="e">
        <f>VLOOKUP(B8942,Users!$A$2:$C$10000,3,FALSE)</f>
        <v>#N/A</v>
      </c>
    </row>
    <row r="8943" spans="1:10" ht="15.75" customHeight="1">
      <c r="A8943" s="3"/>
      <c r="B8943" s="3"/>
      <c r="C8943" s="3"/>
      <c r="D8943" s="3"/>
      <c r="E8943" s="3"/>
      <c r="F8943" s="30" t="str">
        <f t="array" ref="F8943">IF(C8943&lt;&gt;"",INDEX(FunctionalValues,MATCH(C8943,KanoFunctional,0),2),"")</f>
        <v/>
      </c>
      <c r="G8943" s="30" t="str">
        <f t="array" ref="G8943">IF(D8943&lt;&gt;"",INDEX(DysfunctionalValues,2,MATCH(D8943,KanoDysfunctional,0)),"")</f>
        <v/>
      </c>
      <c r="H8943" s="30" t="str">
        <f t="array" ref="H8943">IF(C8943&lt;&gt;"",INDEX(KanoTable,MATCH(C8943,KanoFunctional,0),MATCH(D8943,KanoDysfunctional,0)),"")</f>
        <v/>
      </c>
      <c r="I8943" s="30" t="str">
        <f t="shared" si="141"/>
        <v/>
      </c>
      <c r="J8943" s="30" t="e">
        <f>VLOOKUP(B8943,Users!$A$2:$C$10000,3,FALSE)</f>
        <v>#N/A</v>
      </c>
    </row>
    <row r="8944" spans="1:10" ht="15.75" customHeight="1">
      <c r="A8944" s="3"/>
      <c r="B8944" s="3"/>
      <c r="C8944" s="3"/>
      <c r="D8944" s="3"/>
      <c r="E8944" s="3"/>
      <c r="F8944" s="30" t="str">
        <f t="array" ref="F8944">IF(C8944&lt;&gt;"",INDEX(FunctionalValues,MATCH(C8944,KanoFunctional,0),2),"")</f>
        <v/>
      </c>
      <c r="G8944" s="30" t="str">
        <f t="array" ref="G8944">IF(D8944&lt;&gt;"",INDEX(DysfunctionalValues,2,MATCH(D8944,KanoDysfunctional,0)),"")</f>
        <v/>
      </c>
      <c r="H8944" s="30" t="str">
        <f t="array" ref="H8944">IF(C8944&lt;&gt;"",INDEX(KanoTable,MATCH(C8944,KanoFunctional,0),MATCH(D8944,KanoDysfunctional,0)),"")</f>
        <v/>
      </c>
      <c r="I8944" s="30" t="str">
        <f t="shared" si="141"/>
        <v/>
      </c>
      <c r="J8944" s="30" t="e">
        <f>VLOOKUP(B8944,Users!$A$2:$C$10000,3,FALSE)</f>
        <v>#N/A</v>
      </c>
    </row>
    <row r="8945" spans="1:10" ht="15.75" customHeight="1">
      <c r="A8945" s="3"/>
      <c r="B8945" s="3"/>
      <c r="C8945" s="3"/>
      <c r="D8945" s="3"/>
      <c r="E8945" s="3"/>
      <c r="F8945" s="30" t="str">
        <f t="array" ref="F8945">IF(C8945&lt;&gt;"",INDEX(FunctionalValues,MATCH(C8945,KanoFunctional,0),2),"")</f>
        <v/>
      </c>
      <c r="G8945" s="30" t="str">
        <f t="array" ref="G8945">IF(D8945&lt;&gt;"",INDEX(DysfunctionalValues,2,MATCH(D8945,KanoDysfunctional,0)),"")</f>
        <v/>
      </c>
      <c r="H8945" s="30" t="str">
        <f t="array" ref="H8945">IF(C8945&lt;&gt;"",INDEX(KanoTable,MATCH(C8945,KanoFunctional,0),MATCH(D8945,KanoDysfunctional,0)),"")</f>
        <v/>
      </c>
      <c r="I8945" s="30" t="str">
        <f t="shared" si="141"/>
        <v/>
      </c>
      <c r="J8945" s="30" t="e">
        <f>VLOOKUP(B8945,Users!$A$2:$C$10000,3,FALSE)</f>
        <v>#N/A</v>
      </c>
    </row>
    <row r="8946" spans="1:10" ht="15.75" customHeight="1">
      <c r="A8946" s="3"/>
      <c r="B8946" s="3"/>
      <c r="C8946" s="3"/>
      <c r="D8946" s="3"/>
      <c r="E8946" s="3"/>
      <c r="F8946" s="30" t="str">
        <f t="array" ref="F8946">IF(C8946&lt;&gt;"",INDEX(FunctionalValues,MATCH(C8946,KanoFunctional,0),2),"")</f>
        <v/>
      </c>
      <c r="G8946" s="30" t="str">
        <f t="array" ref="G8946">IF(D8946&lt;&gt;"",INDEX(DysfunctionalValues,2,MATCH(D8946,KanoDysfunctional,0)),"")</f>
        <v/>
      </c>
      <c r="H8946" s="30" t="str">
        <f t="array" ref="H8946">IF(C8946&lt;&gt;"",INDEX(KanoTable,MATCH(C8946,KanoFunctional,0),MATCH(D8946,KanoDysfunctional,0)),"")</f>
        <v/>
      </c>
      <c r="I8946" s="30" t="str">
        <f t="shared" si="141"/>
        <v/>
      </c>
      <c r="J8946" s="30" t="e">
        <f>VLOOKUP(B8946,Users!$A$2:$C$10000,3,FALSE)</f>
        <v>#N/A</v>
      </c>
    </row>
    <row r="8947" spans="1:10" ht="15.75" customHeight="1">
      <c r="A8947" s="3"/>
      <c r="B8947" s="3"/>
      <c r="C8947" s="3"/>
      <c r="D8947" s="3"/>
      <c r="E8947" s="3"/>
      <c r="F8947" s="30" t="str">
        <f t="array" ref="F8947">IF(C8947&lt;&gt;"",INDEX(FunctionalValues,MATCH(C8947,KanoFunctional,0),2),"")</f>
        <v/>
      </c>
      <c r="G8947" s="30" t="str">
        <f t="array" ref="G8947">IF(D8947&lt;&gt;"",INDEX(DysfunctionalValues,2,MATCH(D8947,KanoDysfunctional,0)),"")</f>
        <v/>
      </c>
      <c r="H8947" s="30" t="str">
        <f t="array" ref="H8947">IF(C8947&lt;&gt;"",INDEX(KanoTable,MATCH(C8947,KanoFunctional,0),MATCH(D8947,KanoDysfunctional,0)),"")</f>
        <v/>
      </c>
      <c r="I8947" s="30" t="str">
        <f t="shared" si="141"/>
        <v/>
      </c>
      <c r="J8947" s="30" t="e">
        <f>VLOOKUP(B8947,Users!$A$2:$C$10000,3,FALSE)</f>
        <v>#N/A</v>
      </c>
    </row>
    <row r="8948" spans="1:10" ht="15.75" customHeight="1">
      <c r="A8948" s="3"/>
      <c r="B8948" s="3"/>
      <c r="C8948" s="3"/>
      <c r="D8948" s="3"/>
      <c r="E8948" s="3"/>
      <c r="F8948" s="30" t="str">
        <f t="array" ref="F8948">IF(C8948&lt;&gt;"",INDEX(FunctionalValues,MATCH(C8948,KanoFunctional,0),2),"")</f>
        <v/>
      </c>
      <c r="G8948" s="30" t="str">
        <f t="array" ref="G8948">IF(D8948&lt;&gt;"",INDEX(DysfunctionalValues,2,MATCH(D8948,KanoDysfunctional,0)),"")</f>
        <v/>
      </c>
      <c r="H8948" s="30" t="str">
        <f t="array" ref="H8948">IF(C8948&lt;&gt;"",INDEX(KanoTable,MATCH(C8948,KanoFunctional,0),MATCH(D8948,KanoDysfunctional,0)),"")</f>
        <v/>
      </c>
      <c r="I8948" s="30" t="str">
        <f t="shared" si="141"/>
        <v/>
      </c>
      <c r="J8948" s="30" t="e">
        <f>VLOOKUP(B8948,Users!$A$2:$C$10000,3,FALSE)</f>
        <v>#N/A</v>
      </c>
    </row>
    <row r="8949" spans="1:10" ht="15.75" customHeight="1">
      <c r="A8949" s="3"/>
      <c r="B8949" s="3"/>
      <c r="C8949" s="3"/>
      <c r="D8949" s="3"/>
      <c r="E8949" s="3"/>
      <c r="F8949" s="30" t="str">
        <f t="array" ref="F8949">IF(C8949&lt;&gt;"",INDEX(FunctionalValues,MATCH(C8949,KanoFunctional,0),2),"")</f>
        <v/>
      </c>
      <c r="G8949" s="30" t="str">
        <f t="array" ref="G8949">IF(D8949&lt;&gt;"",INDEX(DysfunctionalValues,2,MATCH(D8949,KanoDysfunctional,0)),"")</f>
        <v/>
      </c>
      <c r="H8949" s="30" t="str">
        <f t="array" ref="H8949">IF(C8949&lt;&gt;"",INDEX(KanoTable,MATCH(C8949,KanoFunctional,0),MATCH(D8949,KanoDysfunctional,0)),"")</f>
        <v/>
      </c>
      <c r="I8949" s="30" t="str">
        <f t="shared" si="141"/>
        <v/>
      </c>
      <c r="J8949" s="30" t="e">
        <f>VLOOKUP(B8949,Users!$A$2:$C$10000,3,FALSE)</f>
        <v>#N/A</v>
      </c>
    </row>
    <row r="8950" spans="1:10" ht="15.75" customHeight="1">
      <c r="A8950" s="3"/>
      <c r="B8950" s="3"/>
      <c r="C8950" s="3"/>
      <c r="D8950" s="3"/>
      <c r="E8950" s="3"/>
      <c r="F8950" s="30" t="str">
        <f t="array" ref="F8950">IF(C8950&lt;&gt;"",INDEX(FunctionalValues,MATCH(C8950,KanoFunctional,0),2),"")</f>
        <v/>
      </c>
      <c r="G8950" s="30" t="str">
        <f t="array" ref="G8950">IF(D8950&lt;&gt;"",INDEX(DysfunctionalValues,2,MATCH(D8950,KanoDysfunctional,0)),"")</f>
        <v/>
      </c>
      <c r="H8950" s="30" t="str">
        <f t="array" ref="H8950">IF(C8950&lt;&gt;"",INDEX(KanoTable,MATCH(C8950,KanoFunctional,0),MATCH(D8950,KanoDysfunctional,0)),"")</f>
        <v/>
      </c>
      <c r="I8950" s="30" t="str">
        <f t="shared" si="141"/>
        <v/>
      </c>
      <c r="J8950" s="30" t="e">
        <f>VLOOKUP(B8950,Users!$A$2:$C$10000,3,FALSE)</f>
        <v>#N/A</v>
      </c>
    </row>
    <row r="8951" spans="1:10" ht="15.75" customHeight="1">
      <c r="A8951" s="3"/>
      <c r="B8951" s="3"/>
      <c r="C8951" s="3"/>
      <c r="D8951" s="3"/>
      <c r="E8951" s="3"/>
      <c r="F8951" s="30" t="str">
        <f t="array" ref="F8951">IF(C8951&lt;&gt;"",INDEX(FunctionalValues,MATCH(C8951,KanoFunctional,0),2),"")</f>
        <v/>
      </c>
      <c r="G8951" s="30" t="str">
        <f t="array" ref="G8951">IF(D8951&lt;&gt;"",INDEX(DysfunctionalValues,2,MATCH(D8951,KanoDysfunctional,0)),"")</f>
        <v/>
      </c>
      <c r="H8951" s="30" t="str">
        <f t="array" ref="H8951">IF(C8951&lt;&gt;"",INDEX(KanoTable,MATCH(C8951,KanoFunctional,0),MATCH(D8951,KanoDysfunctional,0)),"")</f>
        <v/>
      </c>
      <c r="I8951" s="30" t="str">
        <f t="shared" si="141"/>
        <v/>
      </c>
      <c r="J8951" s="30" t="e">
        <f>VLOOKUP(B8951,Users!$A$2:$C$10000,3,FALSE)</f>
        <v>#N/A</v>
      </c>
    </row>
    <row r="8952" spans="1:10" ht="15.75" customHeight="1">
      <c r="A8952" s="3"/>
      <c r="B8952" s="3"/>
      <c r="C8952" s="3"/>
      <c r="D8952" s="3"/>
      <c r="E8952" s="3"/>
      <c r="F8952" s="30" t="str">
        <f t="array" ref="F8952">IF(C8952&lt;&gt;"",INDEX(FunctionalValues,MATCH(C8952,KanoFunctional,0),2),"")</f>
        <v/>
      </c>
      <c r="G8952" s="30" t="str">
        <f t="array" ref="G8952">IF(D8952&lt;&gt;"",INDEX(DysfunctionalValues,2,MATCH(D8952,KanoDysfunctional,0)),"")</f>
        <v/>
      </c>
      <c r="H8952" s="30" t="str">
        <f t="array" ref="H8952">IF(C8952&lt;&gt;"",INDEX(KanoTable,MATCH(C8952,KanoFunctional,0),MATCH(D8952,KanoDysfunctional,0)),"")</f>
        <v/>
      </c>
      <c r="I8952" s="30" t="str">
        <f t="shared" si="141"/>
        <v/>
      </c>
      <c r="J8952" s="30" t="e">
        <f>VLOOKUP(B8952,Users!$A$2:$C$10000,3,FALSE)</f>
        <v>#N/A</v>
      </c>
    </row>
    <row r="8953" spans="1:10" ht="15.75" customHeight="1">
      <c r="A8953" s="3"/>
      <c r="B8953" s="3"/>
      <c r="C8953" s="3"/>
      <c r="D8953" s="3"/>
      <c r="E8953" s="3"/>
      <c r="F8953" s="30" t="str">
        <f t="array" ref="F8953">IF(C8953&lt;&gt;"",INDEX(FunctionalValues,MATCH(C8953,KanoFunctional,0),2),"")</f>
        <v/>
      </c>
      <c r="G8953" s="30" t="str">
        <f t="array" ref="G8953">IF(D8953&lt;&gt;"",INDEX(DysfunctionalValues,2,MATCH(D8953,KanoDysfunctional,0)),"")</f>
        <v/>
      </c>
      <c r="H8953" s="30" t="str">
        <f t="array" ref="H8953">IF(C8953&lt;&gt;"",INDEX(KanoTable,MATCH(C8953,KanoFunctional,0),MATCH(D8953,KanoDysfunctional,0)),"")</f>
        <v/>
      </c>
      <c r="I8953" s="30" t="str">
        <f t="shared" si="141"/>
        <v/>
      </c>
      <c r="J8953" s="30" t="e">
        <f>VLOOKUP(B8953,Users!$A$2:$C$10000,3,FALSE)</f>
        <v>#N/A</v>
      </c>
    </row>
    <row r="8954" spans="1:10" ht="15.75" customHeight="1">
      <c r="A8954" s="3"/>
      <c r="B8954" s="3"/>
      <c r="C8954" s="3"/>
      <c r="D8954" s="3"/>
      <c r="E8954" s="3"/>
      <c r="F8954" s="30" t="str">
        <f t="array" ref="F8954">IF(C8954&lt;&gt;"",INDEX(FunctionalValues,MATCH(C8954,KanoFunctional,0),2),"")</f>
        <v/>
      </c>
      <c r="G8954" s="30" t="str">
        <f t="array" ref="G8954">IF(D8954&lt;&gt;"",INDEX(DysfunctionalValues,2,MATCH(D8954,KanoDysfunctional,0)),"")</f>
        <v/>
      </c>
      <c r="H8954" s="30" t="str">
        <f t="array" ref="H8954">IF(C8954&lt;&gt;"",INDEX(KanoTable,MATCH(C8954,KanoFunctional,0),MATCH(D8954,KanoDysfunctional,0)),"")</f>
        <v/>
      </c>
      <c r="I8954" s="30" t="str">
        <f t="shared" si="141"/>
        <v/>
      </c>
      <c r="J8954" s="30" t="e">
        <f>VLOOKUP(B8954,Users!$A$2:$C$10000,3,FALSE)</f>
        <v>#N/A</v>
      </c>
    </row>
    <row r="8955" spans="1:10" ht="15.75" customHeight="1">
      <c r="A8955" s="3"/>
      <c r="B8955" s="3"/>
      <c r="C8955" s="3"/>
      <c r="D8955" s="3"/>
      <c r="E8955" s="3"/>
      <c r="F8955" s="30" t="str">
        <f t="array" ref="F8955">IF(C8955&lt;&gt;"",INDEX(FunctionalValues,MATCH(C8955,KanoFunctional,0),2),"")</f>
        <v/>
      </c>
      <c r="G8955" s="30" t="str">
        <f t="array" ref="G8955">IF(D8955&lt;&gt;"",INDEX(DysfunctionalValues,2,MATCH(D8955,KanoDysfunctional,0)),"")</f>
        <v/>
      </c>
      <c r="H8955" s="30" t="str">
        <f t="array" ref="H8955">IF(C8955&lt;&gt;"",INDEX(KanoTable,MATCH(C8955,KanoFunctional,0),MATCH(D8955,KanoDysfunctional,0)),"")</f>
        <v/>
      </c>
      <c r="I8955" s="30" t="str">
        <f t="shared" si="141"/>
        <v/>
      </c>
      <c r="J8955" s="30" t="e">
        <f>VLOOKUP(B8955,Users!$A$2:$C$10000,3,FALSE)</f>
        <v>#N/A</v>
      </c>
    </row>
    <row r="8956" spans="1:10" ht="15.75" customHeight="1">
      <c r="A8956" s="3"/>
      <c r="B8956" s="3"/>
      <c r="C8956" s="3"/>
      <c r="D8956" s="3"/>
      <c r="E8956" s="3"/>
      <c r="F8956" s="30" t="str">
        <f t="array" ref="F8956">IF(C8956&lt;&gt;"",INDEX(FunctionalValues,MATCH(C8956,KanoFunctional,0),2),"")</f>
        <v/>
      </c>
      <c r="G8956" s="30" t="str">
        <f t="array" ref="G8956">IF(D8956&lt;&gt;"",INDEX(DysfunctionalValues,2,MATCH(D8956,KanoDysfunctional,0)),"")</f>
        <v/>
      </c>
      <c r="H8956" s="30" t="str">
        <f t="array" ref="H8956">IF(C8956&lt;&gt;"",INDEX(KanoTable,MATCH(C8956,KanoFunctional,0),MATCH(D8956,KanoDysfunctional,0)),"")</f>
        <v/>
      </c>
      <c r="I8956" s="30" t="str">
        <f t="shared" si="141"/>
        <v/>
      </c>
      <c r="J8956" s="30" t="e">
        <f>VLOOKUP(B8956,Users!$A$2:$C$10000,3,FALSE)</f>
        <v>#N/A</v>
      </c>
    </row>
    <row r="8957" spans="1:10" ht="15.75" customHeight="1">
      <c r="A8957" s="3"/>
      <c r="B8957" s="3"/>
      <c r="C8957" s="3"/>
      <c r="D8957" s="3"/>
      <c r="E8957" s="3"/>
      <c r="F8957" s="30" t="str">
        <f t="array" ref="F8957">IF(C8957&lt;&gt;"",INDEX(FunctionalValues,MATCH(C8957,KanoFunctional,0),2),"")</f>
        <v/>
      </c>
      <c r="G8957" s="30" t="str">
        <f t="array" ref="G8957">IF(D8957&lt;&gt;"",INDEX(DysfunctionalValues,2,MATCH(D8957,KanoDysfunctional,0)),"")</f>
        <v/>
      </c>
      <c r="H8957" s="30" t="str">
        <f t="array" ref="H8957">IF(C8957&lt;&gt;"",INDEX(KanoTable,MATCH(C8957,KanoFunctional,0),MATCH(D8957,KanoDysfunctional,0)),"")</f>
        <v/>
      </c>
      <c r="I8957" s="30" t="str">
        <f t="shared" si="141"/>
        <v/>
      </c>
      <c r="J8957" s="30" t="e">
        <f>VLOOKUP(B8957,Users!$A$2:$C$10000,3,FALSE)</f>
        <v>#N/A</v>
      </c>
    </row>
    <row r="8958" spans="1:10" ht="15.75" customHeight="1">
      <c r="A8958" s="3"/>
      <c r="B8958" s="3"/>
      <c r="C8958" s="3"/>
      <c r="D8958" s="3"/>
      <c r="E8958" s="3"/>
      <c r="F8958" s="30" t="str">
        <f t="array" ref="F8958">IF(C8958&lt;&gt;"",INDEX(FunctionalValues,MATCH(C8958,KanoFunctional,0),2),"")</f>
        <v/>
      </c>
      <c r="G8958" s="30" t="str">
        <f t="array" ref="G8958">IF(D8958&lt;&gt;"",INDEX(DysfunctionalValues,2,MATCH(D8958,KanoDysfunctional,0)),"")</f>
        <v/>
      </c>
      <c r="H8958" s="30" t="str">
        <f t="array" ref="H8958">IF(C8958&lt;&gt;"",INDEX(KanoTable,MATCH(C8958,KanoFunctional,0),MATCH(D8958,KanoDysfunctional,0)),"")</f>
        <v/>
      </c>
      <c r="I8958" s="30" t="str">
        <f t="shared" si="141"/>
        <v/>
      </c>
      <c r="J8958" s="30" t="e">
        <f>VLOOKUP(B8958,Users!$A$2:$C$10000,3,FALSE)</f>
        <v>#N/A</v>
      </c>
    </row>
    <row r="8959" spans="1:10" ht="15.75" customHeight="1">
      <c r="A8959" s="3"/>
      <c r="B8959" s="3"/>
      <c r="C8959" s="3"/>
      <c r="D8959" s="3"/>
      <c r="E8959" s="3"/>
      <c r="F8959" s="30" t="str">
        <f t="array" ref="F8959">IF(C8959&lt;&gt;"",INDEX(FunctionalValues,MATCH(C8959,KanoFunctional,0),2),"")</f>
        <v/>
      </c>
      <c r="G8959" s="30" t="str">
        <f t="array" ref="G8959">IF(D8959&lt;&gt;"",INDEX(DysfunctionalValues,2,MATCH(D8959,KanoDysfunctional,0)),"")</f>
        <v/>
      </c>
      <c r="H8959" s="30" t="str">
        <f t="array" ref="H8959">IF(C8959&lt;&gt;"",INDEX(KanoTable,MATCH(C8959,KanoFunctional,0),MATCH(D8959,KanoDysfunctional,0)),"")</f>
        <v/>
      </c>
      <c r="I8959" s="30" t="str">
        <f t="shared" si="141"/>
        <v/>
      </c>
      <c r="J8959" s="30" t="e">
        <f>VLOOKUP(B8959,Users!$A$2:$C$10000,3,FALSE)</f>
        <v>#N/A</v>
      </c>
    </row>
    <row r="8960" spans="1:10" ht="15.75" customHeight="1">
      <c r="A8960" s="3"/>
      <c r="B8960" s="3"/>
      <c r="C8960" s="3"/>
      <c r="D8960" s="3"/>
      <c r="E8960" s="3"/>
      <c r="F8960" s="30" t="str">
        <f t="array" ref="F8960">IF(C8960&lt;&gt;"",INDEX(FunctionalValues,MATCH(C8960,KanoFunctional,0),2),"")</f>
        <v/>
      </c>
      <c r="G8960" s="30" t="str">
        <f t="array" ref="G8960">IF(D8960&lt;&gt;"",INDEX(DysfunctionalValues,2,MATCH(D8960,KanoDysfunctional,0)),"")</f>
        <v/>
      </c>
      <c r="H8960" s="30" t="str">
        <f t="array" ref="H8960">IF(C8960&lt;&gt;"",INDEX(KanoTable,MATCH(C8960,KanoFunctional,0),MATCH(D8960,KanoDysfunctional,0)),"")</f>
        <v/>
      </c>
      <c r="I8960" s="30" t="str">
        <f t="shared" si="141"/>
        <v/>
      </c>
      <c r="J8960" s="30" t="e">
        <f>VLOOKUP(B8960,Users!$A$2:$C$10000,3,FALSE)</f>
        <v>#N/A</v>
      </c>
    </row>
    <row r="8961" spans="1:10" ht="15.75" customHeight="1">
      <c r="A8961" s="3"/>
      <c r="B8961" s="3"/>
      <c r="C8961" s="3"/>
      <c r="D8961" s="3"/>
      <c r="E8961" s="3"/>
      <c r="F8961" s="30" t="str">
        <f t="array" ref="F8961">IF(C8961&lt;&gt;"",INDEX(FunctionalValues,MATCH(C8961,KanoFunctional,0),2),"")</f>
        <v/>
      </c>
      <c r="G8961" s="30" t="str">
        <f t="array" ref="G8961">IF(D8961&lt;&gt;"",INDEX(DysfunctionalValues,2,MATCH(D8961,KanoDysfunctional,0)),"")</f>
        <v/>
      </c>
      <c r="H8961" s="30" t="str">
        <f t="array" ref="H8961">IF(C8961&lt;&gt;"",INDEX(KanoTable,MATCH(C8961,KanoFunctional,0),MATCH(D8961,KanoDysfunctional,0)),"")</f>
        <v/>
      </c>
      <c r="I8961" s="30" t="str">
        <f t="shared" si="141"/>
        <v/>
      </c>
      <c r="J8961" s="30" t="e">
        <f>VLOOKUP(B8961,Users!$A$2:$C$10000,3,FALSE)</f>
        <v>#N/A</v>
      </c>
    </row>
    <row r="8962" spans="1:10" ht="15.75" customHeight="1">
      <c r="A8962" s="3"/>
      <c r="B8962" s="3"/>
      <c r="C8962" s="3"/>
      <c r="D8962" s="3"/>
      <c r="E8962" s="3"/>
      <c r="F8962" s="30" t="str">
        <f t="array" ref="F8962">IF(C8962&lt;&gt;"",INDEX(FunctionalValues,MATCH(C8962,KanoFunctional,0),2),"")</f>
        <v/>
      </c>
      <c r="G8962" s="30" t="str">
        <f t="array" ref="G8962">IF(D8962&lt;&gt;"",INDEX(DysfunctionalValues,2,MATCH(D8962,KanoDysfunctional,0)),"")</f>
        <v/>
      </c>
      <c r="H8962" s="30" t="str">
        <f t="array" ref="H8962">IF(C8962&lt;&gt;"",INDEX(KanoTable,MATCH(C8962,KanoFunctional,0),MATCH(D8962,KanoDysfunctional,0)),"")</f>
        <v/>
      </c>
      <c r="I8962" s="30" t="str">
        <f t="shared" si="141"/>
        <v/>
      </c>
      <c r="J8962" s="30" t="e">
        <f>VLOOKUP(B8962,Users!$A$2:$C$10000,3,FALSE)</f>
        <v>#N/A</v>
      </c>
    </row>
    <row r="8963" spans="1:10" ht="15.75" customHeight="1">
      <c r="A8963" s="3"/>
      <c r="B8963" s="3"/>
      <c r="C8963" s="3"/>
      <c r="D8963" s="3"/>
      <c r="E8963" s="3"/>
      <c r="F8963" s="30" t="str">
        <f t="array" ref="F8963">IF(C8963&lt;&gt;"",INDEX(FunctionalValues,MATCH(C8963,KanoFunctional,0),2),"")</f>
        <v/>
      </c>
      <c r="G8963" s="30" t="str">
        <f t="array" ref="G8963">IF(D8963&lt;&gt;"",INDEX(DysfunctionalValues,2,MATCH(D8963,KanoDysfunctional,0)),"")</f>
        <v/>
      </c>
      <c r="H8963" s="30" t="str">
        <f t="array" ref="H8963">IF(C8963&lt;&gt;"",INDEX(KanoTable,MATCH(C8963,KanoFunctional,0),MATCH(D8963,KanoDysfunctional,0)),"")</f>
        <v/>
      </c>
      <c r="I8963" s="30" t="str">
        <f t="shared" si="141"/>
        <v/>
      </c>
      <c r="J8963" s="30" t="e">
        <f>VLOOKUP(B8963,Users!$A$2:$C$10000,3,FALSE)</f>
        <v>#N/A</v>
      </c>
    </row>
    <row r="8964" spans="1:10" ht="15.75" customHeight="1">
      <c r="A8964" s="3"/>
      <c r="B8964" s="3"/>
      <c r="C8964" s="3"/>
      <c r="D8964" s="3"/>
      <c r="E8964" s="3"/>
      <c r="F8964" s="30" t="str">
        <f t="array" ref="F8964">IF(C8964&lt;&gt;"",INDEX(FunctionalValues,MATCH(C8964,KanoFunctional,0),2),"")</f>
        <v/>
      </c>
      <c r="G8964" s="30" t="str">
        <f t="array" ref="G8964">IF(D8964&lt;&gt;"",INDEX(DysfunctionalValues,2,MATCH(D8964,KanoDysfunctional,0)),"")</f>
        <v/>
      </c>
      <c r="H8964" s="30" t="str">
        <f t="array" ref="H8964">IF(C8964&lt;&gt;"",INDEX(KanoTable,MATCH(C8964,KanoFunctional,0),MATCH(D8964,KanoDysfunctional,0)),"")</f>
        <v/>
      </c>
      <c r="I8964" s="30" t="str">
        <f t="shared" si="141"/>
        <v/>
      </c>
      <c r="J8964" s="30" t="e">
        <f>VLOOKUP(B8964,Users!$A$2:$C$10000,3,FALSE)</f>
        <v>#N/A</v>
      </c>
    </row>
    <row r="8965" spans="1:10" ht="15.75" customHeight="1">
      <c r="A8965" s="3"/>
      <c r="B8965" s="3"/>
      <c r="C8965" s="3"/>
      <c r="D8965" s="3"/>
      <c r="E8965" s="3"/>
      <c r="F8965" s="30" t="str">
        <f t="array" ref="F8965">IF(C8965&lt;&gt;"",INDEX(FunctionalValues,MATCH(C8965,KanoFunctional,0),2),"")</f>
        <v/>
      </c>
      <c r="G8965" s="30" t="str">
        <f t="array" ref="G8965">IF(D8965&lt;&gt;"",INDEX(DysfunctionalValues,2,MATCH(D8965,KanoDysfunctional,0)),"")</f>
        <v/>
      </c>
      <c r="H8965" s="30" t="str">
        <f t="array" ref="H8965">IF(C8965&lt;&gt;"",INDEX(KanoTable,MATCH(C8965,KanoFunctional,0),MATCH(D8965,KanoDysfunctional,0)),"")</f>
        <v/>
      </c>
      <c r="I8965" s="30" t="str">
        <f t="shared" si="141"/>
        <v/>
      </c>
      <c r="J8965" s="30" t="e">
        <f>VLOOKUP(B8965,Users!$A$2:$C$10000,3,FALSE)</f>
        <v>#N/A</v>
      </c>
    </row>
    <row r="8966" spans="1:10" ht="15.75" customHeight="1">
      <c r="A8966" s="3"/>
      <c r="B8966" s="3"/>
      <c r="C8966" s="3"/>
      <c r="D8966" s="3"/>
      <c r="E8966" s="3"/>
      <c r="F8966" s="30" t="str">
        <f t="array" ref="F8966">IF(C8966&lt;&gt;"",INDEX(FunctionalValues,MATCH(C8966,KanoFunctional,0),2),"")</f>
        <v/>
      </c>
      <c r="G8966" s="30" t="str">
        <f t="array" ref="G8966">IF(D8966&lt;&gt;"",INDEX(DysfunctionalValues,2,MATCH(D8966,KanoDysfunctional,0)),"")</f>
        <v/>
      </c>
      <c r="H8966" s="30" t="str">
        <f t="array" ref="H8966">IF(C8966&lt;&gt;"",INDEX(KanoTable,MATCH(C8966,KanoFunctional,0),MATCH(D8966,KanoDysfunctional,0)),"")</f>
        <v/>
      </c>
      <c r="I8966" s="30" t="str">
        <f t="shared" si="141"/>
        <v/>
      </c>
      <c r="J8966" s="30" t="e">
        <f>VLOOKUP(B8966,Users!$A$2:$C$10000,3,FALSE)</f>
        <v>#N/A</v>
      </c>
    </row>
    <row r="8967" spans="1:10" ht="15.75" customHeight="1">
      <c r="A8967" s="3"/>
      <c r="B8967" s="3"/>
      <c r="C8967" s="3"/>
      <c r="D8967" s="3"/>
      <c r="E8967" s="3"/>
      <c r="F8967" s="30" t="str">
        <f t="array" ref="F8967">IF(C8967&lt;&gt;"",INDEX(FunctionalValues,MATCH(C8967,KanoFunctional,0),2),"")</f>
        <v/>
      </c>
      <c r="G8967" s="30" t="str">
        <f t="array" ref="G8967">IF(D8967&lt;&gt;"",INDEX(DysfunctionalValues,2,MATCH(D8967,KanoDysfunctional,0)),"")</f>
        <v/>
      </c>
      <c r="H8967" s="30" t="str">
        <f t="array" ref="H8967">IF(C8967&lt;&gt;"",INDEX(KanoTable,MATCH(C8967,KanoFunctional,0),MATCH(D8967,KanoDysfunctional,0)),"")</f>
        <v/>
      </c>
      <c r="I8967" s="30" t="str">
        <f t="shared" si="141"/>
        <v/>
      </c>
      <c r="J8967" s="30" t="e">
        <f>VLOOKUP(B8967,Users!$A$2:$C$10000,3,FALSE)</f>
        <v>#N/A</v>
      </c>
    </row>
    <row r="8968" spans="1:10" ht="15.75" customHeight="1">
      <c r="A8968" s="3"/>
      <c r="B8968" s="3"/>
      <c r="C8968" s="3"/>
      <c r="D8968" s="3"/>
      <c r="E8968" s="3"/>
      <c r="F8968" s="30" t="str">
        <f t="array" ref="F8968">IF(C8968&lt;&gt;"",INDEX(FunctionalValues,MATCH(C8968,KanoFunctional,0),2),"")</f>
        <v/>
      </c>
      <c r="G8968" s="30" t="str">
        <f t="array" ref="G8968">IF(D8968&lt;&gt;"",INDEX(DysfunctionalValues,2,MATCH(D8968,KanoDysfunctional,0)),"")</f>
        <v/>
      </c>
      <c r="H8968" s="30" t="str">
        <f t="array" ref="H8968">IF(C8968&lt;&gt;"",INDEX(KanoTable,MATCH(C8968,KanoFunctional,0),MATCH(D8968,KanoDysfunctional,0)),"")</f>
        <v/>
      </c>
      <c r="I8968" s="30" t="str">
        <f t="shared" si="141"/>
        <v/>
      </c>
      <c r="J8968" s="30" t="e">
        <f>VLOOKUP(B8968,Users!$A$2:$C$10000,3,FALSE)</f>
        <v>#N/A</v>
      </c>
    </row>
    <row r="8969" spans="1:10" ht="15.75" customHeight="1">
      <c r="A8969" s="3"/>
      <c r="B8969" s="3"/>
      <c r="C8969" s="3"/>
      <c r="D8969" s="3"/>
      <c r="E8969" s="3"/>
      <c r="F8969" s="30" t="str">
        <f t="array" ref="F8969">IF(C8969&lt;&gt;"",INDEX(FunctionalValues,MATCH(C8969,KanoFunctional,0),2),"")</f>
        <v/>
      </c>
      <c r="G8969" s="30" t="str">
        <f t="array" ref="G8969">IF(D8969&lt;&gt;"",INDEX(DysfunctionalValues,2,MATCH(D8969,KanoDysfunctional,0)),"")</f>
        <v/>
      </c>
      <c r="H8969" s="30" t="str">
        <f t="array" ref="H8969">IF(C8969&lt;&gt;"",INDEX(KanoTable,MATCH(C8969,KanoFunctional,0),MATCH(D8969,KanoDysfunctional,0)),"")</f>
        <v/>
      </c>
      <c r="I8969" s="30" t="str">
        <f t="shared" si="141"/>
        <v/>
      </c>
      <c r="J8969" s="30" t="e">
        <f>VLOOKUP(B8969,Users!$A$2:$C$10000,3,FALSE)</f>
        <v>#N/A</v>
      </c>
    </row>
    <row r="8970" spans="1:10" ht="15.75" customHeight="1">
      <c r="A8970" s="3"/>
      <c r="B8970" s="3"/>
      <c r="C8970" s="3"/>
      <c r="D8970" s="3"/>
      <c r="E8970" s="3"/>
      <c r="F8970" s="30" t="str">
        <f t="array" ref="F8970">IF(C8970&lt;&gt;"",INDEX(FunctionalValues,MATCH(C8970,KanoFunctional,0),2),"")</f>
        <v/>
      </c>
      <c r="G8970" s="30" t="str">
        <f t="array" ref="G8970">IF(D8970&lt;&gt;"",INDEX(DysfunctionalValues,2,MATCH(D8970,KanoDysfunctional,0)),"")</f>
        <v/>
      </c>
      <c r="H8970" s="30" t="str">
        <f t="array" ref="H8970">IF(C8970&lt;&gt;"",INDEX(KanoTable,MATCH(C8970,KanoFunctional,0),MATCH(D8970,KanoDysfunctional,0)),"")</f>
        <v/>
      </c>
      <c r="I8970" s="30" t="str">
        <f t="shared" si="141"/>
        <v/>
      </c>
      <c r="J8970" s="30" t="e">
        <f>VLOOKUP(B8970,Users!$A$2:$C$10000,3,FALSE)</f>
        <v>#N/A</v>
      </c>
    </row>
    <row r="8971" spans="1:10" ht="15.75" customHeight="1">
      <c r="A8971" s="3"/>
      <c r="B8971" s="3"/>
      <c r="C8971" s="3"/>
      <c r="D8971" s="3"/>
      <c r="E8971" s="3"/>
      <c r="F8971" s="30" t="str">
        <f t="array" ref="F8971">IF(C8971&lt;&gt;"",INDEX(FunctionalValues,MATCH(C8971,KanoFunctional,0),2),"")</f>
        <v/>
      </c>
      <c r="G8971" s="30" t="str">
        <f t="array" ref="G8971">IF(D8971&lt;&gt;"",INDEX(DysfunctionalValues,2,MATCH(D8971,KanoDysfunctional,0)),"")</f>
        <v/>
      </c>
      <c r="H8971" s="30" t="str">
        <f t="array" ref="H8971">IF(C8971&lt;&gt;"",INDEX(KanoTable,MATCH(C8971,KanoFunctional,0),MATCH(D8971,KanoDysfunctional,0)),"")</f>
        <v/>
      </c>
      <c r="I8971" s="30" t="str">
        <f t="shared" si="141"/>
        <v/>
      </c>
      <c r="J8971" s="30" t="e">
        <f>VLOOKUP(B8971,Users!$A$2:$C$10000,3,FALSE)</f>
        <v>#N/A</v>
      </c>
    </row>
    <row r="8972" spans="1:10" ht="15.75" customHeight="1">
      <c r="A8972" s="3"/>
      <c r="B8972" s="3"/>
      <c r="C8972" s="3"/>
      <c r="D8972" s="3"/>
      <c r="E8972" s="3"/>
      <c r="F8972" s="30" t="str">
        <f t="array" ref="F8972">IF(C8972&lt;&gt;"",INDEX(FunctionalValues,MATCH(C8972,KanoFunctional,0),2),"")</f>
        <v/>
      </c>
      <c r="G8972" s="30" t="str">
        <f t="array" ref="G8972">IF(D8972&lt;&gt;"",INDEX(DysfunctionalValues,2,MATCH(D8972,KanoDysfunctional,0)),"")</f>
        <v/>
      </c>
      <c r="H8972" s="30" t="str">
        <f t="array" ref="H8972">IF(C8972&lt;&gt;"",INDEX(KanoTable,MATCH(C8972,KanoFunctional,0),MATCH(D8972,KanoDysfunctional,0)),"")</f>
        <v/>
      </c>
      <c r="I8972" s="30" t="str">
        <f t="shared" si="141"/>
        <v/>
      </c>
      <c r="J8972" s="30" t="e">
        <f>VLOOKUP(B8972,Users!$A$2:$C$10000,3,FALSE)</f>
        <v>#N/A</v>
      </c>
    </row>
    <row r="8973" spans="1:10" ht="15.75" customHeight="1">
      <c r="A8973" s="3"/>
      <c r="B8973" s="3"/>
      <c r="C8973" s="3"/>
      <c r="D8973" s="3"/>
      <c r="E8973" s="3"/>
      <c r="F8973" s="30" t="str">
        <f t="array" ref="F8973">IF(C8973&lt;&gt;"",INDEX(FunctionalValues,MATCH(C8973,KanoFunctional,0),2),"")</f>
        <v/>
      </c>
      <c r="G8973" s="30" t="str">
        <f t="array" ref="G8973">IF(D8973&lt;&gt;"",INDEX(DysfunctionalValues,2,MATCH(D8973,KanoDysfunctional,0)),"")</f>
        <v/>
      </c>
      <c r="H8973" s="30" t="str">
        <f t="array" ref="H8973">IF(C8973&lt;&gt;"",INDEX(KanoTable,MATCH(C8973,KanoFunctional,0),MATCH(D8973,KanoDysfunctional,0)),"")</f>
        <v/>
      </c>
      <c r="I8973" s="30" t="str">
        <f t="shared" si="141"/>
        <v/>
      </c>
      <c r="J8973" s="30" t="e">
        <f>VLOOKUP(B8973,Users!$A$2:$C$10000,3,FALSE)</f>
        <v>#N/A</v>
      </c>
    </row>
    <row r="8974" spans="1:10" ht="15.75" customHeight="1">
      <c r="A8974" s="3"/>
      <c r="B8974" s="3"/>
      <c r="C8974" s="3"/>
      <c r="D8974" s="3"/>
      <c r="E8974" s="3"/>
      <c r="F8974" s="30" t="str">
        <f t="array" ref="F8974">IF(C8974&lt;&gt;"",INDEX(FunctionalValues,MATCH(C8974,KanoFunctional,0),2),"")</f>
        <v/>
      </c>
      <c r="G8974" s="30" t="str">
        <f t="array" ref="G8974">IF(D8974&lt;&gt;"",INDEX(DysfunctionalValues,2,MATCH(D8974,KanoDysfunctional,0)),"")</f>
        <v/>
      </c>
      <c r="H8974" s="30" t="str">
        <f t="array" ref="H8974">IF(C8974&lt;&gt;"",INDEX(KanoTable,MATCH(C8974,KanoFunctional,0),MATCH(D8974,KanoDysfunctional,0)),"")</f>
        <v/>
      </c>
      <c r="I8974" s="30" t="str">
        <f t="shared" si="141"/>
        <v/>
      </c>
      <c r="J8974" s="30" t="e">
        <f>VLOOKUP(B8974,Users!$A$2:$C$10000,3,FALSE)</f>
        <v>#N/A</v>
      </c>
    </row>
    <row r="8975" spans="1:10" ht="15.75" customHeight="1">
      <c r="A8975" s="3"/>
      <c r="B8975" s="3"/>
      <c r="C8975" s="3"/>
      <c r="D8975" s="3"/>
      <c r="E8975" s="3"/>
      <c r="F8975" s="30" t="str">
        <f t="array" ref="F8975">IF(C8975&lt;&gt;"",INDEX(FunctionalValues,MATCH(C8975,KanoFunctional,0),2),"")</f>
        <v/>
      </c>
      <c r="G8975" s="30" t="str">
        <f t="array" ref="G8975">IF(D8975&lt;&gt;"",INDEX(DysfunctionalValues,2,MATCH(D8975,KanoDysfunctional,0)),"")</f>
        <v/>
      </c>
      <c r="H8975" s="30" t="str">
        <f t="array" ref="H8975">IF(C8975&lt;&gt;"",INDEX(KanoTable,MATCH(C8975,KanoFunctional,0),MATCH(D8975,KanoDysfunctional,0)),"")</f>
        <v/>
      </c>
      <c r="I8975" s="30" t="str">
        <f t="shared" si="141"/>
        <v/>
      </c>
      <c r="J8975" s="30" t="e">
        <f>VLOOKUP(B8975,Users!$A$2:$C$10000,3,FALSE)</f>
        <v>#N/A</v>
      </c>
    </row>
    <row r="8976" spans="1:10" ht="15.75" customHeight="1">
      <c r="A8976" s="3"/>
      <c r="B8976" s="3"/>
      <c r="C8976" s="3"/>
      <c r="D8976" s="3"/>
      <c r="E8976" s="3"/>
      <c r="F8976" s="30" t="str">
        <f t="array" ref="F8976">IF(C8976&lt;&gt;"",INDEX(FunctionalValues,MATCH(C8976,KanoFunctional,0),2),"")</f>
        <v/>
      </c>
      <c r="G8976" s="30" t="str">
        <f t="array" ref="G8976">IF(D8976&lt;&gt;"",INDEX(DysfunctionalValues,2,MATCH(D8976,KanoDysfunctional,0)),"")</f>
        <v/>
      </c>
      <c r="H8976" s="30" t="str">
        <f t="array" ref="H8976">IF(C8976&lt;&gt;"",INDEX(KanoTable,MATCH(C8976,KanoFunctional,0),MATCH(D8976,KanoDysfunctional,0)),"")</f>
        <v/>
      </c>
      <c r="I8976" s="30" t="str">
        <f t="shared" si="141"/>
        <v/>
      </c>
      <c r="J8976" s="30" t="e">
        <f>VLOOKUP(B8976,Users!$A$2:$C$10000,3,FALSE)</f>
        <v>#N/A</v>
      </c>
    </row>
    <row r="8977" spans="1:10" ht="15.75" customHeight="1">
      <c r="A8977" s="3"/>
      <c r="B8977" s="3"/>
      <c r="C8977" s="3"/>
      <c r="D8977" s="3"/>
      <c r="E8977" s="3"/>
      <c r="F8977" s="30" t="str">
        <f t="array" ref="F8977">IF(C8977&lt;&gt;"",INDEX(FunctionalValues,MATCH(C8977,KanoFunctional,0),2),"")</f>
        <v/>
      </c>
      <c r="G8977" s="30" t="str">
        <f t="array" ref="G8977">IF(D8977&lt;&gt;"",INDEX(DysfunctionalValues,2,MATCH(D8977,KanoDysfunctional,0)),"")</f>
        <v/>
      </c>
      <c r="H8977" s="30" t="str">
        <f t="array" ref="H8977">IF(C8977&lt;&gt;"",INDEX(KanoTable,MATCH(C8977,KanoFunctional,0),MATCH(D8977,KanoDysfunctional,0)),"")</f>
        <v/>
      </c>
      <c r="I8977" s="30" t="str">
        <f t="shared" si="141"/>
        <v/>
      </c>
      <c r="J8977" s="30" t="e">
        <f>VLOOKUP(B8977,Users!$A$2:$C$10000,3,FALSE)</f>
        <v>#N/A</v>
      </c>
    </row>
    <row r="8978" spans="1:10" ht="15.75" customHeight="1">
      <c r="A8978" s="3"/>
      <c r="B8978" s="3"/>
      <c r="C8978" s="3"/>
      <c r="D8978" s="3"/>
      <c r="E8978" s="3"/>
      <c r="F8978" s="30" t="str">
        <f t="array" ref="F8978">IF(C8978&lt;&gt;"",INDEX(FunctionalValues,MATCH(C8978,KanoFunctional,0),2),"")</f>
        <v/>
      </c>
      <c r="G8978" s="30" t="str">
        <f t="array" ref="G8978">IF(D8978&lt;&gt;"",INDEX(DysfunctionalValues,2,MATCH(D8978,KanoDysfunctional,0)),"")</f>
        <v/>
      </c>
      <c r="H8978" s="30" t="str">
        <f t="array" ref="H8978">IF(C8978&lt;&gt;"",INDEX(KanoTable,MATCH(C8978,KanoFunctional,0),MATCH(D8978,KanoDysfunctional,0)),"")</f>
        <v/>
      </c>
      <c r="I8978" s="30" t="str">
        <f t="shared" si="141"/>
        <v/>
      </c>
      <c r="J8978" s="30" t="e">
        <f>VLOOKUP(B8978,Users!$A$2:$C$10000,3,FALSE)</f>
        <v>#N/A</v>
      </c>
    </row>
    <row r="8979" spans="1:10" ht="15.75" customHeight="1">
      <c r="A8979" s="3"/>
      <c r="B8979" s="3"/>
      <c r="C8979" s="3"/>
      <c r="D8979" s="3"/>
      <c r="E8979" s="3"/>
      <c r="F8979" s="30" t="str">
        <f t="array" ref="F8979">IF(C8979&lt;&gt;"",INDEX(FunctionalValues,MATCH(C8979,KanoFunctional,0),2),"")</f>
        <v/>
      </c>
      <c r="G8979" s="30" t="str">
        <f t="array" ref="G8979">IF(D8979&lt;&gt;"",INDEX(DysfunctionalValues,2,MATCH(D8979,KanoDysfunctional,0)),"")</f>
        <v/>
      </c>
      <c r="H8979" s="30" t="str">
        <f t="array" ref="H8979">IF(C8979&lt;&gt;"",INDEX(KanoTable,MATCH(C8979,KanoFunctional,0),MATCH(D8979,KanoDysfunctional,0)),"")</f>
        <v/>
      </c>
      <c r="I8979" s="30" t="str">
        <f t="shared" si="141"/>
        <v/>
      </c>
      <c r="J8979" s="30" t="e">
        <f>VLOOKUP(B8979,Users!$A$2:$C$10000,3,FALSE)</f>
        <v>#N/A</v>
      </c>
    </row>
    <row r="8980" spans="1:10" ht="15.75" customHeight="1">
      <c r="A8980" s="3"/>
      <c r="B8980" s="3"/>
      <c r="C8980" s="3"/>
      <c r="D8980" s="3"/>
      <c r="E8980" s="3"/>
      <c r="F8980" s="30" t="str">
        <f t="array" ref="F8980">IF(C8980&lt;&gt;"",INDEX(FunctionalValues,MATCH(C8980,KanoFunctional,0),2),"")</f>
        <v/>
      </c>
      <c r="G8980" s="30" t="str">
        <f t="array" ref="G8980">IF(D8980&lt;&gt;"",INDEX(DysfunctionalValues,2,MATCH(D8980,KanoDysfunctional,0)),"")</f>
        <v/>
      </c>
      <c r="H8980" s="30" t="str">
        <f t="array" ref="H8980">IF(C8980&lt;&gt;"",INDEX(KanoTable,MATCH(C8980,KanoFunctional,0),MATCH(D8980,KanoDysfunctional,0)),"")</f>
        <v/>
      </c>
      <c r="I8980" s="30" t="str">
        <f t="shared" si="141"/>
        <v/>
      </c>
      <c r="J8980" s="30" t="e">
        <f>VLOOKUP(B8980,Users!$A$2:$C$10000,3,FALSE)</f>
        <v>#N/A</v>
      </c>
    </row>
    <row r="8981" spans="1:10" ht="15.75" customHeight="1">
      <c r="A8981" s="3"/>
      <c r="B8981" s="3"/>
      <c r="C8981" s="3"/>
      <c r="D8981" s="3"/>
      <c r="E8981" s="3"/>
      <c r="F8981" s="30" t="str">
        <f t="array" ref="F8981">IF(C8981&lt;&gt;"",INDEX(FunctionalValues,MATCH(C8981,KanoFunctional,0),2),"")</f>
        <v/>
      </c>
      <c r="G8981" s="30" t="str">
        <f t="array" ref="G8981">IF(D8981&lt;&gt;"",INDEX(DysfunctionalValues,2,MATCH(D8981,KanoDysfunctional,0)),"")</f>
        <v/>
      </c>
      <c r="H8981" s="30" t="str">
        <f t="array" ref="H8981">IF(C8981&lt;&gt;"",INDEX(KanoTable,MATCH(C8981,KanoFunctional,0),MATCH(D8981,KanoDysfunctional,0)),"")</f>
        <v/>
      </c>
      <c r="I8981" s="30" t="str">
        <f t="shared" si="141"/>
        <v/>
      </c>
      <c r="J8981" s="30" t="e">
        <f>VLOOKUP(B8981,Users!$A$2:$C$10000,3,FALSE)</f>
        <v>#N/A</v>
      </c>
    </row>
    <row r="8982" spans="1:10" ht="15.75" customHeight="1">
      <c r="A8982" s="3"/>
      <c r="B8982" s="3"/>
      <c r="C8982" s="3"/>
      <c r="D8982" s="3"/>
      <c r="E8982" s="3"/>
      <c r="F8982" s="30" t="str">
        <f t="array" ref="F8982">IF(C8982&lt;&gt;"",INDEX(FunctionalValues,MATCH(C8982,KanoFunctional,0),2),"")</f>
        <v/>
      </c>
      <c r="G8982" s="30" t="str">
        <f t="array" ref="G8982">IF(D8982&lt;&gt;"",INDEX(DysfunctionalValues,2,MATCH(D8982,KanoDysfunctional,0)),"")</f>
        <v/>
      </c>
      <c r="H8982" s="30" t="str">
        <f t="array" ref="H8982">IF(C8982&lt;&gt;"",INDEX(KanoTable,MATCH(C8982,KanoFunctional,0),MATCH(D8982,KanoDysfunctional,0)),"")</f>
        <v/>
      </c>
      <c r="I8982" s="30" t="str">
        <f t="shared" ref="I8982:I9045" si="142">IF(C8982&lt;&gt;"",MATCH(H8982,KanoResultCodes,0),"")</f>
        <v/>
      </c>
      <c r="J8982" s="30" t="e">
        <f>VLOOKUP(B8982,Users!$A$2:$C$10000,3,FALSE)</f>
        <v>#N/A</v>
      </c>
    </row>
    <row r="8983" spans="1:10" ht="15.75" customHeight="1">
      <c r="A8983" s="3"/>
      <c r="B8983" s="3"/>
      <c r="C8983" s="3"/>
      <c r="D8983" s="3"/>
      <c r="E8983" s="3"/>
      <c r="F8983" s="30" t="str">
        <f t="array" ref="F8983">IF(C8983&lt;&gt;"",INDEX(FunctionalValues,MATCH(C8983,KanoFunctional,0),2),"")</f>
        <v/>
      </c>
      <c r="G8983" s="30" t="str">
        <f t="array" ref="G8983">IF(D8983&lt;&gt;"",INDEX(DysfunctionalValues,2,MATCH(D8983,KanoDysfunctional,0)),"")</f>
        <v/>
      </c>
      <c r="H8983" s="30" t="str">
        <f t="array" ref="H8983">IF(C8983&lt;&gt;"",INDEX(KanoTable,MATCH(C8983,KanoFunctional,0),MATCH(D8983,KanoDysfunctional,0)),"")</f>
        <v/>
      </c>
      <c r="I8983" s="30" t="str">
        <f t="shared" si="142"/>
        <v/>
      </c>
      <c r="J8983" s="30" t="e">
        <f>VLOOKUP(B8983,Users!$A$2:$C$10000,3,FALSE)</f>
        <v>#N/A</v>
      </c>
    </row>
    <row r="8984" spans="1:10" ht="15.75" customHeight="1">
      <c r="A8984" s="3"/>
      <c r="B8984" s="3"/>
      <c r="C8984" s="3"/>
      <c r="D8984" s="3"/>
      <c r="E8984" s="3"/>
      <c r="F8984" s="30" t="str">
        <f t="array" ref="F8984">IF(C8984&lt;&gt;"",INDEX(FunctionalValues,MATCH(C8984,KanoFunctional,0),2),"")</f>
        <v/>
      </c>
      <c r="G8984" s="30" t="str">
        <f t="array" ref="G8984">IF(D8984&lt;&gt;"",INDEX(DysfunctionalValues,2,MATCH(D8984,KanoDysfunctional,0)),"")</f>
        <v/>
      </c>
      <c r="H8984" s="30" t="str">
        <f t="array" ref="H8984">IF(C8984&lt;&gt;"",INDEX(KanoTable,MATCH(C8984,KanoFunctional,0),MATCH(D8984,KanoDysfunctional,0)),"")</f>
        <v/>
      </c>
      <c r="I8984" s="30" t="str">
        <f t="shared" si="142"/>
        <v/>
      </c>
      <c r="J8984" s="30" t="e">
        <f>VLOOKUP(B8984,Users!$A$2:$C$10000,3,FALSE)</f>
        <v>#N/A</v>
      </c>
    </row>
    <row r="8985" spans="1:10" ht="15.75" customHeight="1">
      <c r="A8985" s="3"/>
      <c r="B8985" s="3"/>
      <c r="C8985" s="3"/>
      <c r="D8985" s="3"/>
      <c r="E8985" s="3"/>
      <c r="F8985" s="30" t="str">
        <f t="array" ref="F8985">IF(C8985&lt;&gt;"",INDEX(FunctionalValues,MATCH(C8985,KanoFunctional,0),2),"")</f>
        <v/>
      </c>
      <c r="G8985" s="30" t="str">
        <f t="array" ref="G8985">IF(D8985&lt;&gt;"",INDEX(DysfunctionalValues,2,MATCH(D8985,KanoDysfunctional,0)),"")</f>
        <v/>
      </c>
      <c r="H8985" s="30" t="str">
        <f t="array" ref="H8985">IF(C8985&lt;&gt;"",INDEX(KanoTable,MATCH(C8985,KanoFunctional,0),MATCH(D8985,KanoDysfunctional,0)),"")</f>
        <v/>
      </c>
      <c r="I8985" s="30" t="str">
        <f t="shared" si="142"/>
        <v/>
      </c>
      <c r="J8985" s="30" t="e">
        <f>VLOOKUP(B8985,Users!$A$2:$C$10000,3,FALSE)</f>
        <v>#N/A</v>
      </c>
    </row>
    <row r="8986" spans="1:10" ht="15.75" customHeight="1">
      <c r="A8986" s="3"/>
      <c r="B8986" s="3"/>
      <c r="C8986" s="3"/>
      <c r="D8986" s="3"/>
      <c r="E8986" s="3"/>
      <c r="F8986" s="30" t="str">
        <f t="array" ref="F8986">IF(C8986&lt;&gt;"",INDEX(FunctionalValues,MATCH(C8986,KanoFunctional,0),2),"")</f>
        <v/>
      </c>
      <c r="G8986" s="30" t="str">
        <f t="array" ref="G8986">IF(D8986&lt;&gt;"",INDEX(DysfunctionalValues,2,MATCH(D8986,KanoDysfunctional,0)),"")</f>
        <v/>
      </c>
      <c r="H8986" s="30" t="str">
        <f t="array" ref="H8986">IF(C8986&lt;&gt;"",INDEX(KanoTable,MATCH(C8986,KanoFunctional,0),MATCH(D8986,KanoDysfunctional,0)),"")</f>
        <v/>
      </c>
      <c r="I8986" s="30" t="str">
        <f t="shared" si="142"/>
        <v/>
      </c>
      <c r="J8986" s="30" t="e">
        <f>VLOOKUP(B8986,Users!$A$2:$C$10000,3,FALSE)</f>
        <v>#N/A</v>
      </c>
    </row>
    <row r="8987" spans="1:10" ht="15.75" customHeight="1">
      <c r="A8987" s="3"/>
      <c r="B8987" s="3"/>
      <c r="C8987" s="3"/>
      <c r="D8987" s="3"/>
      <c r="E8987" s="3"/>
      <c r="F8987" s="30" t="str">
        <f t="array" ref="F8987">IF(C8987&lt;&gt;"",INDEX(FunctionalValues,MATCH(C8987,KanoFunctional,0),2),"")</f>
        <v/>
      </c>
      <c r="G8987" s="30" t="str">
        <f t="array" ref="G8987">IF(D8987&lt;&gt;"",INDEX(DysfunctionalValues,2,MATCH(D8987,KanoDysfunctional,0)),"")</f>
        <v/>
      </c>
      <c r="H8987" s="30" t="str">
        <f t="array" ref="H8987">IF(C8987&lt;&gt;"",INDEX(KanoTable,MATCH(C8987,KanoFunctional,0),MATCH(D8987,KanoDysfunctional,0)),"")</f>
        <v/>
      </c>
      <c r="I8987" s="30" t="str">
        <f t="shared" si="142"/>
        <v/>
      </c>
      <c r="J8987" s="30" t="e">
        <f>VLOOKUP(B8987,Users!$A$2:$C$10000,3,FALSE)</f>
        <v>#N/A</v>
      </c>
    </row>
    <row r="8988" spans="1:10" ht="15.75" customHeight="1">
      <c r="A8988" s="3"/>
      <c r="B8988" s="3"/>
      <c r="C8988" s="3"/>
      <c r="D8988" s="3"/>
      <c r="E8988" s="3"/>
      <c r="F8988" s="30" t="str">
        <f t="array" ref="F8988">IF(C8988&lt;&gt;"",INDEX(FunctionalValues,MATCH(C8988,KanoFunctional,0),2),"")</f>
        <v/>
      </c>
      <c r="G8988" s="30" t="str">
        <f t="array" ref="G8988">IF(D8988&lt;&gt;"",INDEX(DysfunctionalValues,2,MATCH(D8988,KanoDysfunctional,0)),"")</f>
        <v/>
      </c>
      <c r="H8988" s="30" t="str">
        <f t="array" ref="H8988">IF(C8988&lt;&gt;"",INDEX(KanoTable,MATCH(C8988,KanoFunctional,0),MATCH(D8988,KanoDysfunctional,0)),"")</f>
        <v/>
      </c>
      <c r="I8988" s="30" t="str">
        <f t="shared" si="142"/>
        <v/>
      </c>
      <c r="J8988" s="30" t="e">
        <f>VLOOKUP(B8988,Users!$A$2:$C$10000,3,FALSE)</f>
        <v>#N/A</v>
      </c>
    </row>
    <row r="8989" spans="1:10" ht="15.75" customHeight="1">
      <c r="A8989" s="3"/>
      <c r="B8989" s="3"/>
      <c r="C8989" s="3"/>
      <c r="D8989" s="3"/>
      <c r="E8989" s="3"/>
      <c r="F8989" s="30" t="str">
        <f t="array" ref="F8989">IF(C8989&lt;&gt;"",INDEX(FunctionalValues,MATCH(C8989,KanoFunctional,0),2),"")</f>
        <v/>
      </c>
      <c r="G8989" s="30" t="str">
        <f t="array" ref="G8989">IF(D8989&lt;&gt;"",INDEX(DysfunctionalValues,2,MATCH(D8989,KanoDysfunctional,0)),"")</f>
        <v/>
      </c>
      <c r="H8989" s="30" t="str">
        <f t="array" ref="H8989">IF(C8989&lt;&gt;"",INDEX(KanoTable,MATCH(C8989,KanoFunctional,0),MATCH(D8989,KanoDysfunctional,0)),"")</f>
        <v/>
      </c>
      <c r="I8989" s="30" t="str">
        <f t="shared" si="142"/>
        <v/>
      </c>
      <c r="J8989" s="30" t="e">
        <f>VLOOKUP(B8989,Users!$A$2:$C$10000,3,FALSE)</f>
        <v>#N/A</v>
      </c>
    </row>
    <row r="8990" spans="1:10" ht="15.75" customHeight="1">
      <c r="A8990" s="3"/>
      <c r="B8990" s="3"/>
      <c r="C8990" s="3"/>
      <c r="D8990" s="3"/>
      <c r="E8990" s="3"/>
      <c r="F8990" s="30" t="str">
        <f t="array" ref="F8990">IF(C8990&lt;&gt;"",INDEX(FunctionalValues,MATCH(C8990,KanoFunctional,0),2),"")</f>
        <v/>
      </c>
      <c r="G8990" s="30" t="str">
        <f t="array" ref="G8990">IF(D8990&lt;&gt;"",INDEX(DysfunctionalValues,2,MATCH(D8990,KanoDysfunctional,0)),"")</f>
        <v/>
      </c>
      <c r="H8990" s="30" t="str">
        <f t="array" ref="H8990">IF(C8990&lt;&gt;"",INDEX(KanoTable,MATCH(C8990,KanoFunctional,0),MATCH(D8990,KanoDysfunctional,0)),"")</f>
        <v/>
      </c>
      <c r="I8990" s="30" t="str">
        <f t="shared" si="142"/>
        <v/>
      </c>
      <c r="J8990" s="30" t="e">
        <f>VLOOKUP(B8990,Users!$A$2:$C$10000,3,FALSE)</f>
        <v>#N/A</v>
      </c>
    </row>
    <row r="8991" spans="1:10" ht="15.75" customHeight="1">
      <c r="A8991" s="3"/>
      <c r="B8991" s="3"/>
      <c r="C8991" s="3"/>
      <c r="D8991" s="3"/>
      <c r="E8991" s="3"/>
      <c r="F8991" s="30" t="str">
        <f t="array" ref="F8991">IF(C8991&lt;&gt;"",INDEX(FunctionalValues,MATCH(C8991,KanoFunctional,0),2),"")</f>
        <v/>
      </c>
      <c r="G8991" s="30" t="str">
        <f t="array" ref="G8991">IF(D8991&lt;&gt;"",INDEX(DysfunctionalValues,2,MATCH(D8991,KanoDysfunctional,0)),"")</f>
        <v/>
      </c>
      <c r="H8991" s="30" t="str">
        <f t="array" ref="H8991">IF(C8991&lt;&gt;"",INDEX(KanoTable,MATCH(C8991,KanoFunctional,0),MATCH(D8991,KanoDysfunctional,0)),"")</f>
        <v/>
      </c>
      <c r="I8991" s="30" t="str">
        <f t="shared" si="142"/>
        <v/>
      </c>
      <c r="J8991" s="30" t="e">
        <f>VLOOKUP(B8991,Users!$A$2:$C$10000,3,FALSE)</f>
        <v>#N/A</v>
      </c>
    </row>
    <row r="8992" spans="1:10" ht="15.75" customHeight="1">
      <c r="A8992" s="3"/>
      <c r="B8992" s="3"/>
      <c r="C8992" s="3"/>
      <c r="D8992" s="3"/>
      <c r="E8992" s="3"/>
      <c r="F8992" s="30" t="str">
        <f t="array" ref="F8992">IF(C8992&lt;&gt;"",INDEX(FunctionalValues,MATCH(C8992,KanoFunctional,0),2),"")</f>
        <v/>
      </c>
      <c r="G8992" s="30" t="str">
        <f t="array" ref="G8992">IF(D8992&lt;&gt;"",INDEX(DysfunctionalValues,2,MATCH(D8992,KanoDysfunctional,0)),"")</f>
        <v/>
      </c>
      <c r="H8992" s="30" t="str">
        <f t="array" ref="H8992">IF(C8992&lt;&gt;"",INDEX(KanoTable,MATCH(C8992,KanoFunctional,0),MATCH(D8992,KanoDysfunctional,0)),"")</f>
        <v/>
      </c>
      <c r="I8992" s="30" t="str">
        <f t="shared" si="142"/>
        <v/>
      </c>
      <c r="J8992" s="30" t="e">
        <f>VLOOKUP(B8992,Users!$A$2:$C$10000,3,FALSE)</f>
        <v>#N/A</v>
      </c>
    </row>
    <row r="8993" spans="1:10" ht="15.75" customHeight="1">
      <c r="A8993" s="3"/>
      <c r="B8993" s="3"/>
      <c r="C8993" s="3"/>
      <c r="D8993" s="3"/>
      <c r="E8993" s="3"/>
      <c r="F8993" s="30" t="str">
        <f t="array" ref="F8993">IF(C8993&lt;&gt;"",INDEX(FunctionalValues,MATCH(C8993,KanoFunctional,0),2),"")</f>
        <v/>
      </c>
      <c r="G8993" s="30" t="str">
        <f t="array" ref="G8993">IF(D8993&lt;&gt;"",INDEX(DysfunctionalValues,2,MATCH(D8993,KanoDysfunctional,0)),"")</f>
        <v/>
      </c>
      <c r="H8993" s="30" t="str">
        <f t="array" ref="H8993">IF(C8993&lt;&gt;"",INDEX(KanoTable,MATCH(C8993,KanoFunctional,0),MATCH(D8993,KanoDysfunctional,0)),"")</f>
        <v/>
      </c>
      <c r="I8993" s="30" t="str">
        <f t="shared" si="142"/>
        <v/>
      </c>
      <c r="J8993" s="30" t="e">
        <f>VLOOKUP(B8993,Users!$A$2:$C$10000,3,FALSE)</f>
        <v>#N/A</v>
      </c>
    </row>
    <row r="8994" spans="1:10" ht="15.75" customHeight="1">
      <c r="A8994" s="3"/>
      <c r="B8994" s="3"/>
      <c r="C8994" s="3"/>
      <c r="D8994" s="3"/>
      <c r="E8994" s="3"/>
      <c r="F8994" s="30" t="str">
        <f t="array" ref="F8994">IF(C8994&lt;&gt;"",INDEX(FunctionalValues,MATCH(C8994,KanoFunctional,0),2),"")</f>
        <v/>
      </c>
      <c r="G8994" s="30" t="str">
        <f t="array" ref="G8994">IF(D8994&lt;&gt;"",INDEX(DysfunctionalValues,2,MATCH(D8994,KanoDysfunctional,0)),"")</f>
        <v/>
      </c>
      <c r="H8994" s="30" t="str">
        <f t="array" ref="H8994">IF(C8994&lt;&gt;"",INDEX(KanoTable,MATCH(C8994,KanoFunctional,0),MATCH(D8994,KanoDysfunctional,0)),"")</f>
        <v/>
      </c>
      <c r="I8994" s="30" t="str">
        <f t="shared" si="142"/>
        <v/>
      </c>
      <c r="J8994" s="30" t="e">
        <f>VLOOKUP(B8994,Users!$A$2:$C$10000,3,FALSE)</f>
        <v>#N/A</v>
      </c>
    </row>
    <row r="8995" spans="1:10" ht="15.75" customHeight="1">
      <c r="A8995" s="3"/>
      <c r="B8995" s="3"/>
      <c r="C8995" s="3"/>
      <c r="D8995" s="3"/>
      <c r="E8995" s="3"/>
      <c r="F8995" s="30" t="str">
        <f t="array" ref="F8995">IF(C8995&lt;&gt;"",INDEX(FunctionalValues,MATCH(C8995,KanoFunctional,0),2),"")</f>
        <v/>
      </c>
      <c r="G8995" s="30" t="str">
        <f t="array" ref="G8995">IF(D8995&lt;&gt;"",INDEX(DysfunctionalValues,2,MATCH(D8995,KanoDysfunctional,0)),"")</f>
        <v/>
      </c>
      <c r="H8995" s="30" t="str">
        <f t="array" ref="H8995">IF(C8995&lt;&gt;"",INDEX(KanoTable,MATCH(C8995,KanoFunctional,0),MATCH(D8995,KanoDysfunctional,0)),"")</f>
        <v/>
      </c>
      <c r="I8995" s="30" t="str">
        <f t="shared" si="142"/>
        <v/>
      </c>
      <c r="J8995" s="30" t="e">
        <f>VLOOKUP(B8995,Users!$A$2:$C$10000,3,FALSE)</f>
        <v>#N/A</v>
      </c>
    </row>
    <row r="8996" spans="1:10" ht="15.75" customHeight="1">
      <c r="A8996" s="3"/>
      <c r="B8996" s="3"/>
      <c r="C8996" s="3"/>
      <c r="D8996" s="3"/>
      <c r="E8996" s="3"/>
      <c r="F8996" s="30" t="str">
        <f t="array" ref="F8996">IF(C8996&lt;&gt;"",INDEX(FunctionalValues,MATCH(C8996,KanoFunctional,0),2),"")</f>
        <v/>
      </c>
      <c r="G8996" s="30" t="str">
        <f t="array" ref="G8996">IF(D8996&lt;&gt;"",INDEX(DysfunctionalValues,2,MATCH(D8996,KanoDysfunctional,0)),"")</f>
        <v/>
      </c>
      <c r="H8996" s="30" t="str">
        <f t="array" ref="H8996">IF(C8996&lt;&gt;"",INDEX(KanoTable,MATCH(C8996,KanoFunctional,0),MATCH(D8996,KanoDysfunctional,0)),"")</f>
        <v/>
      </c>
      <c r="I8996" s="30" t="str">
        <f t="shared" si="142"/>
        <v/>
      </c>
      <c r="J8996" s="30" t="e">
        <f>VLOOKUP(B8996,Users!$A$2:$C$10000,3,FALSE)</f>
        <v>#N/A</v>
      </c>
    </row>
    <row r="8997" spans="1:10" ht="15.75" customHeight="1">
      <c r="A8997" s="3"/>
      <c r="B8997" s="3"/>
      <c r="C8997" s="3"/>
      <c r="D8997" s="3"/>
      <c r="E8997" s="3"/>
      <c r="F8997" s="30" t="str">
        <f t="array" ref="F8997">IF(C8997&lt;&gt;"",INDEX(FunctionalValues,MATCH(C8997,KanoFunctional,0),2),"")</f>
        <v/>
      </c>
      <c r="G8997" s="30" t="str">
        <f t="array" ref="G8997">IF(D8997&lt;&gt;"",INDEX(DysfunctionalValues,2,MATCH(D8997,KanoDysfunctional,0)),"")</f>
        <v/>
      </c>
      <c r="H8997" s="30" t="str">
        <f t="array" ref="H8997">IF(C8997&lt;&gt;"",INDEX(KanoTable,MATCH(C8997,KanoFunctional,0),MATCH(D8997,KanoDysfunctional,0)),"")</f>
        <v/>
      </c>
      <c r="I8997" s="30" t="str">
        <f t="shared" si="142"/>
        <v/>
      </c>
      <c r="J8997" s="30" t="e">
        <f>VLOOKUP(B8997,Users!$A$2:$C$10000,3,FALSE)</f>
        <v>#N/A</v>
      </c>
    </row>
    <row r="8998" spans="1:10" ht="15.75" customHeight="1">
      <c r="A8998" s="3"/>
      <c r="B8998" s="3"/>
      <c r="C8998" s="3"/>
      <c r="D8998" s="3"/>
      <c r="E8998" s="3"/>
      <c r="F8998" s="30" t="str">
        <f t="array" ref="F8998">IF(C8998&lt;&gt;"",INDEX(FunctionalValues,MATCH(C8998,KanoFunctional,0),2),"")</f>
        <v/>
      </c>
      <c r="G8998" s="30" t="str">
        <f t="array" ref="G8998">IF(D8998&lt;&gt;"",INDEX(DysfunctionalValues,2,MATCH(D8998,KanoDysfunctional,0)),"")</f>
        <v/>
      </c>
      <c r="H8998" s="30" t="str">
        <f t="array" ref="H8998">IF(C8998&lt;&gt;"",INDEX(KanoTable,MATCH(C8998,KanoFunctional,0),MATCH(D8998,KanoDysfunctional,0)),"")</f>
        <v/>
      </c>
      <c r="I8998" s="30" t="str">
        <f t="shared" si="142"/>
        <v/>
      </c>
      <c r="J8998" s="30" t="e">
        <f>VLOOKUP(B8998,Users!$A$2:$C$10000,3,FALSE)</f>
        <v>#N/A</v>
      </c>
    </row>
    <row r="8999" spans="1:10" ht="15.75" customHeight="1">
      <c r="A8999" s="3"/>
      <c r="B8999" s="3"/>
      <c r="C8999" s="3"/>
      <c r="D8999" s="3"/>
      <c r="E8999" s="3"/>
      <c r="F8999" s="30" t="str">
        <f t="array" ref="F8999">IF(C8999&lt;&gt;"",INDEX(FunctionalValues,MATCH(C8999,KanoFunctional,0),2),"")</f>
        <v/>
      </c>
      <c r="G8999" s="30" t="str">
        <f t="array" ref="G8999">IF(D8999&lt;&gt;"",INDEX(DysfunctionalValues,2,MATCH(D8999,KanoDysfunctional,0)),"")</f>
        <v/>
      </c>
      <c r="H8999" s="30" t="str">
        <f t="array" ref="H8999">IF(C8999&lt;&gt;"",INDEX(KanoTable,MATCH(C8999,KanoFunctional,0),MATCH(D8999,KanoDysfunctional,0)),"")</f>
        <v/>
      </c>
      <c r="I8999" s="30" t="str">
        <f t="shared" si="142"/>
        <v/>
      </c>
      <c r="J8999" s="30" t="e">
        <f>VLOOKUP(B8999,Users!$A$2:$C$10000,3,FALSE)</f>
        <v>#N/A</v>
      </c>
    </row>
    <row r="9000" spans="1:10" ht="15.75" customHeight="1">
      <c r="A9000" s="3"/>
      <c r="B9000" s="3"/>
      <c r="C9000" s="3"/>
      <c r="D9000" s="3"/>
      <c r="E9000" s="3"/>
      <c r="F9000" s="30" t="str">
        <f t="array" ref="F9000">IF(C9000&lt;&gt;"",INDEX(FunctionalValues,MATCH(C9000,KanoFunctional,0),2),"")</f>
        <v/>
      </c>
      <c r="G9000" s="30" t="str">
        <f t="array" ref="G9000">IF(D9000&lt;&gt;"",INDEX(DysfunctionalValues,2,MATCH(D9000,KanoDysfunctional,0)),"")</f>
        <v/>
      </c>
      <c r="H9000" s="30" t="str">
        <f t="array" ref="H9000">IF(C9000&lt;&gt;"",INDEX(KanoTable,MATCH(C9000,KanoFunctional,0),MATCH(D9000,KanoDysfunctional,0)),"")</f>
        <v/>
      </c>
      <c r="I9000" s="30" t="str">
        <f t="shared" si="142"/>
        <v/>
      </c>
      <c r="J9000" s="30" t="e">
        <f>VLOOKUP(B9000,Users!$A$2:$C$10000,3,FALSE)</f>
        <v>#N/A</v>
      </c>
    </row>
    <row r="9001" spans="1:10" ht="15.75" customHeight="1">
      <c r="A9001" s="3"/>
      <c r="B9001" s="3"/>
      <c r="C9001" s="3"/>
      <c r="D9001" s="3"/>
      <c r="E9001" s="3"/>
      <c r="F9001" s="30" t="str">
        <f t="array" ref="F9001">IF(C9001&lt;&gt;"",INDEX(FunctionalValues,MATCH(C9001,KanoFunctional,0),2),"")</f>
        <v/>
      </c>
      <c r="G9001" s="30" t="str">
        <f t="array" ref="G9001">IF(D9001&lt;&gt;"",INDEX(DysfunctionalValues,2,MATCH(D9001,KanoDysfunctional,0)),"")</f>
        <v/>
      </c>
      <c r="H9001" s="30" t="str">
        <f t="array" ref="H9001">IF(C9001&lt;&gt;"",INDEX(KanoTable,MATCH(C9001,KanoFunctional,0),MATCH(D9001,KanoDysfunctional,0)),"")</f>
        <v/>
      </c>
      <c r="I9001" s="30" t="str">
        <f t="shared" si="142"/>
        <v/>
      </c>
      <c r="J9001" s="30" t="e">
        <f>VLOOKUP(B9001,Users!$A$2:$C$10000,3,FALSE)</f>
        <v>#N/A</v>
      </c>
    </row>
    <row r="9002" spans="1:10" ht="15.75" customHeight="1">
      <c r="A9002" s="3"/>
      <c r="B9002" s="3"/>
      <c r="C9002" s="3"/>
      <c r="D9002" s="3"/>
      <c r="E9002" s="3"/>
      <c r="F9002" s="30" t="str">
        <f t="array" ref="F9002">IF(C9002&lt;&gt;"",INDEX(FunctionalValues,MATCH(C9002,KanoFunctional,0),2),"")</f>
        <v/>
      </c>
      <c r="G9002" s="30" t="str">
        <f t="array" ref="G9002">IF(D9002&lt;&gt;"",INDEX(DysfunctionalValues,2,MATCH(D9002,KanoDysfunctional,0)),"")</f>
        <v/>
      </c>
      <c r="H9002" s="30" t="str">
        <f t="array" ref="H9002">IF(C9002&lt;&gt;"",INDEX(KanoTable,MATCH(C9002,KanoFunctional,0),MATCH(D9002,KanoDysfunctional,0)),"")</f>
        <v/>
      </c>
      <c r="I9002" s="30" t="str">
        <f t="shared" si="142"/>
        <v/>
      </c>
      <c r="J9002" s="30" t="e">
        <f>VLOOKUP(B9002,Users!$A$2:$C$10000,3,FALSE)</f>
        <v>#N/A</v>
      </c>
    </row>
    <row r="9003" spans="1:10" ht="15.75" customHeight="1">
      <c r="A9003" s="3"/>
      <c r="B9003" s="3"/>
      <c r="C9003" s="3"/>
      <c r="D9003" s="3"/>
      <c r="E9003" s="3"/>
      <c r="F9003" s="30" t="str">
        <f t="array" ref="F9003">IF(C9003&lt;&gt;"",INDEX(FunctionalValues,MATCH(C9003,KanoFunctional,0),2),"")</f>
        <v/>
      </c>
      <c r="G9003" s="30" t="str">
        <f t="array" ref="G9003">IF(D9003&lt;&gt;"",INDEX(DysfunctionalValues,2,MATCH(D9003,KanoDysfunctional,0)),"")</f>
        <v/>
      </c>
      <c r="H9003" s="30" t="str">
        <f t="array" ref="H9003">IF(C9003&lt;&gt;"",INDEX(KanoTable,MATCH(C9003,KanoFunctional,0),MATCH(D9003,KanoDysfunctional,0)),"")</f>
        <v/>
      </c>
      <c r="I9003" s="30" t="str">
        <f t="shared" si="142"/>
        <v/>
      </c>
      <c r="J9003" s="30" t="e">
        <f>VLOOKUP(B9003,Users!$A$2:$C$10000,3,FALSE)</f>
        <v>#N/A</v>
      </c>
    </row>
    <row r="9004" spans="1:10" ht="15.75" customHeight="1">
      <c r="A9004" s="3"/>
      <c r="B9004" s="3"/>
      <c r="C9004" s="3"/>
      <c r="D9004" s="3"/>
      <c r="E9004" s="3"/>
      <c r="F9004" s="30" t="str">
        <f t="array" ref="F9004">IF(C9004&lt;&gt;"",INDEX(FunctionalValues,MATCH(C9004,KanoFunctional,0),2),"")</f>
        <v/>
      </c>
      <c r="G9004" s="30" t="str">
        <f t="array" ref="G9004">IF(D9004&lt;&gt;"",INDEX(DysfunctionalValues,2,MATCH(D9004,KanoDysfunctional,0)),"")</f>
        <v/>
      </c>
      <c r="H9004" s="30" t="str">
        <f t="array" ref="H9004">IF(C9004&lt;&gt;"",INDEX(KanoTable,MATCH(C9004,KanoFunctional,0),MATCH(D9004,KanoDysfunctional,0)),"")</f>
        <v/>
      </c>
      <c r="I9004" s="30" t="str">
        <f t="shared" si="142"/>
        <v/>
      </c>
      <c r="J9004" s="30" t="e">
        <f>VLOOKUP(B9004,Users!$A$2:$C$10000,3,FALSE)</f>
        <v>#N/A</v>
      </c>
    </row>
    <row r="9005" spans="1:10" ht="15.75" customHeight="1">
      <c r="A9005" s="3"/>
      <c r="B9005" s="3"/>
      <c r="C9005" s="3"/>
      <c r="D9005" s="3"/>
      <c r="E9005" s="3"/>
      <c r="F9005" s="30" t="str">
        <f t="array" ref="F9005">IF(C9005&lt;&gt;"",INDEX(FunctionalValues,MATCH(C9005,KanoFunctional,0),2),"")</f>
        <v/>
      </c>
      <c r="G9005" s="30" t="str">
        <f t="array" ref="G9005">IF(D9005&lt;&gt;"",INDEX(DysfunctionalValues,2,MATCH(D9005,KanoDysfunctional,0)),"")</f>
        <v/>
      </c>
      <c r="H9005" s="30" t="str">
        <f t="array" ref="H9005">IF(C9005&lt;&gt;"",INDEX(KanoTable,MATCH(C9005,KanoFunctional,0),MATCH(D9005,KanoDysfunctional,0)),"")</f>
        <v/>
      </c>
      <c r="I9005" s="30" t="str">
        <f t="shared" si="142"/>
        <v/>
      </c>
      <c r="J9005" s="30" t="e">
        <f>VLOOKUP(B9005,Users!$A$2:$C$10000,3,FALSE)</f>
        <v>#N/A</v>
      </c>
    </row>
    <row r="9006" spans="1:10" ht="15.75" customHeight="1">
      <c r="A9006" s="3"/>
      <c r="B9006" s="3"/>
      <c r="C9006" s="3"/>
      <c r="D9006" s="3"/>
      <c r="E9006" s="3"/>
      <c r="F9006" s="30" t="str">
        <f t="array" ref="F9006">IF(C9006&lt;&gt;"",INDEX(FunctionalValues,MATCH(C9006,KanoFunctional,0),2),"")</f>
        <v/>
      </c>
      <c r="G9006" s="30" t="str">
        <f t="array" ref="G9006">IF(D9006&lt;&gt;"",INDEX(DysfunctionalValues,2,MATCH(D9006,KanoDysfunctional,0)),"")</f>
        <v/>
      </c>
      <c r="H9006" s="30" t="str">
        <f t="array" ref="H9006">IF(C9006&lt;&gt;"",INDEX(KanoTable,MATCH(C9006,KanoFunctional,0),MATCH(D9006,KanoDysfunctional,0)),"")</f>
        <v/>
      </c>
      <c r="I9006" s="30" t="str">
        <f t="shared" si="142"/>
        <v/>
      </c>
      <c r="J9006" s="30" t="e">
        <f>VLOOKUP(B9006,Users!$A$2:$C$10000,3,FALSE)</f>
        <v>#N/A</v>
      </c>
    </row>
    <row r="9007" spans="1:10" ht="15.75" customHeight="1">
      <c r="A9007" s="3"/>
      <c r="B9007" s="3"/>
      <c r="C9007" s="3"/>
      <c r="D9007" s="3"/>
      <c r="E9007" s="3"/>
      <c r="F9007" s="30" t="str">
        <f t="array" ref="F9007">IF(C9007&lt;&gt;"",INDEX(FunctionalValues,MATCH(C9007,KanoFunctional,0),2),"")</f>
        <v/>
      </c>
      <c r="G9007" s="30" t="str">
        <f t="array" ref="G9007">IF(D9007&lt;&gt;"",INDEX(DysfunctionalValues,2,MATCH(D9007,KanoDysfunctional,0)),"")</f>
        <v/>
      </c>
      <c r="H9007" s="30" t="str">
        <f t="array" ref="H9007">IF(C9007&lt;&gt;"",INDEX(KanoTable,MATCH(C9007,KanoFunctional,0),MATCH(D9007,KanoDysfunctional,0)),"")</f>
        <v/>
      </c>
      <c r="I9007" s="30" t="str">
        <f t="shared" si="142"/>
        <v/>
      </c>
      <c r="J9007" s="30" t="e">
        <f>VLOOKUP(B9007,Users!$A$2:$C$10000,3,FALSE)</f>
        <v>#N/A</v>
      </c>
    </row>
    <row r="9008" spans="1:10" ht="15.75" customHeight="1">
      <c r="A9008" s="3"/>
      <c r="B9008" s="3"/>
      <c r="C9008" s="3"/>
      <c r="D9008" s="3"/>
      <c r="E9008" s="3"/>
      <c r="F9008" s="30" t="str">
        <f t="array" ref="F9008">IF(C9008&lt;&gt;"",INDEX(FunctionalValues,MATCH(C9008,KanoFunctional,0),2),"")</f>
        <v/>
      </c>
      <c r="G9008" s="30" t="str">
        <f t="array" ref="G9008">IF(D9008&lt;&gt;"",INDEX(DysfunctionalValues,2,MATCH(D9008,KanoDysfunctional,0)),"")</f>
        <v/>
      </c>
      <c r="H9008" s="30" t="str">
        <f t="array" ref="H9008">IF(C9008&lt;&gt;"",INDEX(KanoTable,MATCH(C9008,KanoFunctional,0),MATCH(D9008,KanoDysfunctional,0)),"")</f>
        <v/>
      </c>
      <c r="I9008" s="30" t="str">
        <f t="shared" si="142"/>
        <v/>
      </c>
      <c r="J9008" s="30" t="e">
        <f>VLOOKUP(B9008,Users!$A$2:$C$10000,3,FALSE)</f>
        <v>#N/A</v>
      </c>
    </row>
    <row r="9009" spans="1:10" ht="15.75" customHeight="1">
      <c r="A9009" s="3"/>
      <c r="B9009" s="3"/>
      <c r="C9009" s="3"/>
      <c r="D9009" s="3"/>
      <c r="E9009" s="3"/>
      <c r="F9009" s="30" t="str">
        <f t="array" ref="F9009">IF(C9009&lt;&gt;"",INDEX(FunctionalValues,MATCH(C9009,KanoFunctional,0),2),"")</f>
        <v/>
      </c>
      <c r="G9009" s="30" t="str">
        <f t="array" ref="G9009">IF(D9009&lt;&gt;"",INDEX(DysfunctionalValues,2,MATCH(D9009,KanoDysfunctional,0)),"")</f>
        <v/>
      </c>
      <c r="H9009" s="30" t="str">
        <f t="array" ref="H9009">IF(C9009&lt;&gt;"",INDEX(KanoTable,MATCH(C9009,KanoFunctional,0),MATCH(D9009,KanoDysfunctional,0)),"")</f>
        <v/>
      </c>
      <c r="I9009" s="30" t="str">
        <f t="shared" si="142"/>
        <v/>
      </c>
      <c r="J9009" s="30" t="e">
        <f>VLOOKUP(B9009,Users!$A$2:$C$10000,3,FALSE)</f>
        <v>#N/A</v>
      </c>
    </row>
    <row r="9010" spans="1:10" ht="15.75" customHeight="1">
      <c r="A9010" s="3"/>
      <c r="B9010" s="3"/>
      <c r="C9010" s="3"/>
      <c r="D9010" s="3"/>
      <c r="E9010" s="3"/>
      <c r="F9010" s="30" t="str">
        <f t="array" ref="F9010">IF(C9010&lt;&gt;"",INDEX(FunctionalValues,MATCH(C9010,KanoFunctional,0),2),"")</f>
        <v/>
      </c>
      <c r="G9010" s="30" t="str">
        <f t="array" ref="G9010">IF(D9010&lt;&gt;"",INDEX(DysfunctionalValues,2,MATCH(D9010,KanoDysfunctional,0)),"")</f>
        <v/>
      </c>
      <c r="H9010" s="30" t="str">
        <f t="array" ref="H9010">IF(C9010&lt;&gt;"",INDEX(KanoTable,MATCH(C9010,KanoFunctional,0),MATCH(D9010,KanoDysfunctional,0)),"")</f>
        <v/>
      </c>
      <c r="I9010" s="30" t="str">
        <f t="shared" si="142"/>
        <v/>
      </c>
      <c r="J9010" s="30" t="e">
        <f>VLOOKUP(B9010,Users!$A$2:$C$10000,3,FALSE)</f>
        <v>#N/A</v>
      </c>
    </row>
    <row r="9011" spans="1:10" ht="15.75" customHeight="1">
      <c r="A9011" s="3"/>
      <c r="B9011" s="3"/>
      <c r="C9011" s="3"/>
      <c r="D9011" s="3"/>
      <c r="E9011" s="3"/>
      <c r="F9011" s="30" t="str">
        <f t="array" ref="F9011">IF(C9011&lt;&gt;"",INDEX(FunctionalValues,MATCH(C9011,KanoFunctional,0),2),"")</f>
        <v/>
      </c>
      <c r="G9011" s="30" t="str">
        <f t="array" ref="G9011">IF(D9011&lt;&gt;"",INDEX(DysfunctionalValues,2,MATCH(D9011,KanoDysfunctional,0)),"")</f>
        <v/>
      </c>
      <c r="H9011" s="30" t="str">
        <f t="array" ref="H9011">IF(C9011&lt;&gt;"",INDEX(KanoTable,MATCH(C9011,KanoFunctional,0),MATCH(D9011,KanoDysfunctional,0)),"")</f>
        <v/>
      </c>
      <c r="I9011" s="30" t="str">
        <f t="shared" si="142"/>
        <v/>
      </c>
      <c r="J9011" s="30" t="e">
        <f>VLOOKUP(B9011,Users!$A$2:$C$10000,3,FALSE)</f>
        <v>#N/A</v>
      </c>
    </row>
    <row r="9012" spans="1:10" ht="15.75" customHeight="1">
      <c r="A9012" s="3"/>
      <c r="B9012" s="3"/>
      <c r="C9012" s="3"/>
      <c r="D9012" s="3"/>
      <c r="E9012" s="3"/>
      <c r="F9012" s="30" t="str">
        <f t="array" ref="F9012">IF(C9012&lt;&gt;"",INDEX(FunctionalValues,MATCH(C9012,KanoFunctional,0),2),"")</f>
        <v/>
      </c>
      <c r="G9012" s="30" t="str">
        <f t="array" ref="G9012">IF(D9012&lt;&gt;"",INDEX(DysfunctionalValues,2,MATCH(D9012,KanoDysfunctional,0)),"")</f>
        <v/>
      </c>
      <c r="H9012" s="30" t="str">
        <f t="array" ref="H9012">IF(C9012&lt;&gt;"",INDEX(KanoTable,MATCH(C9012,KanoFunctional,0),MATCH(D9012,KanoDysfunctional,0)),"")</f>
        <v/>
      </c>
      <c r="I9012" s="30" t="str">
        <f t="shared" si="142"/>
        <v/>
      </c>
      <c r="J9012" s="30" t="e">
        <f>VLOOKUP(B9012,Users!$A$2:$C$10000,3,FALSE)</f>
        <v>#N/A</v>
      </c>
    </row>
    <row r="9013" spans="1:10" ht="15.75" customHeight="1">
      <c r="A9013" s="3"/>
      <c r="B9013" s="3"/>
      <c r="C9013" s="3"/>
      <c r="D9013" s="3"/>
      <c r="E9013" s="3"/>
      <c r="F9013" s="30" t="str">
        <f t="array" ref="F9013">IF(C9013&lt;&gt;"",INDEX(FunctionalValues,MATCH(C9013,KanoFunctional,0),2),"")</f>
        <v/>
      </c>
      <c r="G9013" s="30" t="str">
        <f t="array" ref="G9013">IF(D9013&lt;&gt;"",INDEX(DysfunctionalValues,2,MATCH(D9013,KanoDysfunctional,0)),"")</f>
        <v/>
      </c>
      <c r="H9013" s="30" t="str">
        <f t="array" ref="H9013">IF(C9013&lt;&gt;"",INDEX(KanoTable,MATCH(C9013,KanoFunctional,0),MATCH(D9013,KanoDysfunctional,0)),"")</f>
        <v/>
      </c>
      <c r="I9013" s="30" t="str">
        <f t="shared" si="142"/>
        <v/>
      </c>
      <c r="J9013" s="30" t="e">
        <f>VLOOKUP(B9013,Users!$A$2:$C$10000,3,FALSE)</f>
        <v>#N/A</v>
      </c>
    </row>
    <row r="9014" spans="1:10" ht="15.75" customHeight="1">
      <c r="A9014" s="3"/>
      <c r="B9014" s="3"/>
      <c r="C9014" s="3"/>
      <c r="D9014" s="3"/>
      <c r="E9014" s="3"/>
      <c r="F9014" s="30" t="str">
        <f t="array" ref="F9014">IF(C9014&lt;&gt;"",INDEX(FunctionalValues,MATCH(C9014,KanoFunctional,0),2),"")</f>
        <v/>
      </c>
      <c r="G9014" s="30" t="str">
        <f t="array" ref="G9014">IF(D9014&lt;&gt;"",INDEX(DysfunctionalValues,2,MATCH(D9014,KanoDysfunctional,0)),"")</f>
        <v/>
      </c>
      <c r="H9014" s="30" t="str">
        <f t="array" ref="H9014">IF(C9014&lt;&gt;"",INDEX(KanoTable,MATCH(C9014,KanoFunctional,0),MATCH(D9014,KanoDysfunctional,0)),"")</f>
        <v/>
      </c>
      <c r="I9014" s="30" t="str">
        <f t="shared" si="142"/>
        <v/>
      </c>
      <c r="J9014" s="30" t="e">
        <f>VLOOKUP(B9014,Users!$A$2:$C$10000,3,FALSE)</f>
        <v>#N/A</v>
      </c>
    </row>
    <row r="9015" spans="1:10" ht="15.75" customHeight="1">
      <c r="A9015" s="3"/>
      <c r="B9015" s="3"/>
      <c r="C9015" s="3"/>
      <c r="D9015" s="3"/>
      <c r="E9015" s="3"/>
      <c r="F9015" s="30" t="str">
        <f t="array" ref="F9015">IF(C9015&lt;&gt;"",INDEX(FunctionalValues,MATCH(C9015,KanoFunctional,0),2),"")</f>
        <v/>
      </c>
      <c r="G9015" s="30" t="str">
        <f t="array" ref="G9015">IF(D9015&lt;&gt;"",INDEX(DysfunctionalValues,2,MATCH(D9015,KanoDysfunctional,0)),"")</f>
        <v/>
      </c>
      <c r="H9015" s="30" t="str">
        <f t="array" ref="H9015">IF(C9015&lt;&gt;"",INDEX(KanoTable,MATCH(C9015,KanoFunctional,0),MATCH(D9015,KanoDysfunctional,0)),"")</f>
        <v/>
      </c>
      <c r="I9015" s="30" t="str">
        <f t="shared" si="142"/>
        <v/>
      </c>
      <c r="J9015" s="30" t="e">
        <f>VLOOKUP(B9015,Users!$A$2:$C$10000,3,FALSE)</f>
        <v>#N/A</v>
      </c>
    </row>
    <row r="9016" spans="1:10" ht="15.75" customHeight="1">
      <c r="A9016" s="3"/>
      <c r="B9016" s="3"/>
      <c r="C9016" s="3"/>
      <c r="D9016" s="3"/>
      <c r="E9016" s="3"/>
      <c r="F9016" s="30" t="str">
        <f t="array" ref="F9016">IF(C9016&lt;&gt;"",INDEX(FunctionalValues,MATCH(C9016,KanoFunctional,0),2),"")</f>
        <v/>
      </c>
      <c r="G9016" s="30" t="str">
        <f t="array" ref="G9016">IF(D9016&lt;&gt;"",INDEX(DysfunctionalValues,2,MATCH(D9016,KanoDysfunctional,0)),"")</f>
        <v/>
      </c>
      <c r="H9016" s="30" t="str">
        <f t="array" ref="H9016">IF(C9016&lt;&gt;"",INDEX(KanoTable,MATCH(C9016,KanoFunctional,0),MATCH(D9016,KanoDysfunctional,0)),"")</f>
        <v/>
      </c>
      <c r="I9016" s="30" t="str">
        <f t="shared" si="142"/>
        <v/>
      </c>
      <c r="J9016" s="30" t="e">
        <f>VLOOKUP(B9016,Users!$A$2:$C$10000,3,FALSE)</f>
        <v>#N/A</v>
      </c>
    </row>
    <row r="9017" spans="1:10" ht="15.75" customHeight="1">
      <c r="A9017" s="3"/>
      <c r="B9017" s="3"/>
      <c r="C9017" s="3"/>
      <c r="D9017" s="3"/>
      <c r="E9017" s="3"/>
      <c r="F9017" s="30" t="str">
        <f t="array" ref="F9017">IF(C9017&lt;&gt;"",INDEX(FunctionalValues,MATCH(C9017,KanoFunctional,0),2),"")</f>
        <v/>
      </c>
      <c r="G9017" s="30" t="str">
        <f t="array" ref="G9017">IF(D9017&lt;&gt;"",INDEX(DysfunctionalValues,2,MATCH(D9017,KanoDysfunctional,0)),"")</f>
        <v/>
      </c>
      <c r="H9017" s="30" t="str">
        <f t="array" ref="H9017">IF(C9017&lt;&gt;"",INDEX(KanoTable,MATCH(C9017,KanoFunctional,0),MATCH(D9017,KanoDysfunctional,0)),"")</f>
        <v/>
      </c>
      <c r="I9017" s="30" t="str">
        <f t="shared" si="142"/>
        <v/>
      </c>
      <c r="J9017" s="30" t="e">
        <f>VLOOKUP(B9017,Users!$A$2:$C$10000,3,FALSE)</f>
        <v>#N/A</v>
      </c>
    </row>
    <row r="9018" spans="1:10" ht="15.75" customHeight="1">
      <c r="A9018" s="3"/>
      <c r="B9018" s="3"/>
      <c r="C9018" s="3"/>
      <c r="D9018" s="3"/>
      <c r="E9018" s="3"/>
      <c r="F9018" s="30" t="str">
        <f t="array" ref="F9018">IF(C9018&lt;&gt;"",INDEX(FunctionalValues,MATCH(C9018,KanoFunctional,0),2),"")</f>
        <v/>
      </c>
      <c r="G9018" s="30" t="str">
        <f t="array" ref="G9018">IF(D9018&lt;&gt;"",INDEX(DysfunctionalValues,2,MATCH(D9018,KanoDysfunctional,0)),"")</f>
        <v/>
      </c>
      <c r="H9018" s="30" t="str">
        <f t="array" ref="H9018">IF(C9018&lt;&gt;"",INDEX(KanoTable,MATCH(C9018,KanoFunctional,0),MATCH(D9018,KanoDysfunctional,0)),"")</f>
        <v/>
      </c>
      <c r="I9018" s="30" t="str">
        <f t="shared" si="142"/>
        <v/>
      </c>
      <c r="J9018" s="30" t="e">
        <f>VLOOKUP(B9018,Users!$A$2:$C$10000,3,FALSE)</f>
        <v>#N/A</v>
      </c>
    </row>
    <row r="9019" spans="1:10" ht="15.75" customHeight="1">
      <c r="A9019" s="3"/>
      <c r="B9019" s="3"/>
      <c r="C9019" s="3"/>
      <c r="D9019" s="3"/>
      <c r="E9019" s="3"/>
      <c r="F9019" s="30" t="str">
        <f t="array" ref="F9019">IF(C9019&lt;&gt;"",INDEX(FunctionalValues,MATCH(C9019,KanoFunctional,0),2),"")</f>
        <v/>
      </c>
      <c r="G9019" s="30" t="str">
        <f t="array" ref="G9019">IF(D9019&lt;&gt;"",INDEX(DysfunctionalValues,2,MATCH(D9019,KanoDysfunctional,0)),"")</f>
        <v/>
      </c>
      <c r="H9019" s="30" t="str">
        <f t="array" ref="H9019">IF(C9019&lt;&gt;"",INDEX(KanoTable,MATCH(C9019,KanoFunctional,0),MATCH(D9019,KanoDysfunctional,0)),"")</f>
        <v/>
      </c>
      <c r="I9019" s="30" t="str">
        <f t="shared" si="142"/>
        <v/>
      </c>
      <c r="J9019" s="30" t="e">
        <f>VLOOKUP(B9019,Users!$A$2:$C$10000,3,FALSE)</f>
        <v>#N/A</v>
      </c>
    </row>
    <row r="9020" spans="1:10" ht="15.75" customHeight="1">
      <c r="A9020" s="3"/>
      <c r="B9020" s="3"/>
      <c r="C9020" s="3"/>
      <c r="D9020" s="3"/>
      <c r="E9020" s="3"/>
      <c r="F9020" s="30" t="str">
        <f t="array" ref="F9020">IF(C9020&lt;&gt;"",INDEX(FunctionalValues,MATCH(C9020,KanoFunctional,0),2),"")</f>
        <v/>
      </c>
      <c r="G9020" s="30" t="str">
        <f t="array" ref="G9020">IF(D9020&lt;&gt;"",INDEX(DysfunctionalValues,2,MATCH(D9020,KanoDysfunctional,0)),"")</f>
        <v/>
      </c>
      <c r="H9020" s="30" t="str">
        <f t="array" ref="H9020">IF(C9020&lt;&gt;"",INDEX(KanoTable,MATCH(C9020,KanoFunctional,0),MATCH(D9020,KanoDysfunctional,0)),"")</f>
        <v/>
      </c>
      <c r="I9020" s="30" t="str">
        <f t="shared" si="142"/>
        <v/>
      </c>
      <c r="J9020" s="30" t="e">
        <f>VLOOKUP(B9020,Users!$A$2:$C$10000,3,FALSE)</f>
        <v>#N/A</v>
      </c>
    </row>
    <row r="9021" spans="1:10" ht="15.75" customHeight="1">
      <c r="A9021" s="3"/>
      <c r="B9021" s="3"/>
      <c r="C9021" s="3"/>
      <c r="D9021" s="3"/>
      <c r="E9021" s="3"/>
      <c r="F9021" s="30" t="str">
        <f t="array" ref="F9021">IF(C9021&lt;&gt;"",INDEX(FunctionalValues,MATCH(C9021,KanoFunctional,0),2),"")</f>
        <v/>
      </c>
      <c r="G9021" s="30" t="str">
        <f t="array" ref="G9021">IF(D9021&lt;&gt;"",INDEX(DysfunctionalValues,2,MATCH(D9021,KanoDysfunctional,0)),"")</f>
        <v/>
      </c>
      <c r="H9021" s="30" t="str">
        <f t="array" ref="H9021">IF(C9021&lt;&gt;"",INDEX(KanoTable,MATCH(C9021,KanoFunctional,0),MATCH(D9021,KanoDysfunctional,0)),"")</f>
        <v/>
      </c>
      <c r="I9021" s="30" t="str">
        <f t="shared" si="142"/>
        <v/>
      </c>
      <c r="J9021" s="30" t="e">
        <f>VLOOKUP(B9021,Users!$A$2:$C$10000,3,FALSE)</f>
        <v>#N/A</v>
      </c>
    </row>
    <row r="9022" spans="1:10" ht="15.75" customHeight="1">
      <c r="A9022" s="3"/>
      <c r="B9022" s="3"/>
      <c r="C9022" s="3"/>
      <c r="D9022" s="3"/>
      <c r="E9022" s="3"/>
      <c r="F9022" s="30" t="str">
        <f t="array" ref="F9022">IF(C9022&lt;&gt;"",INDEX(FunctionalValues,MATCH(C9022,KanoFunctional,0),2),"")</f>
        <v/>
      </c>
      <c r="G9022" s="30" t="str">
        <f t="array" ref="G9022">IF(D9022&lt;&gt;"",INDEX(DysfunctionalValues,2,MATCH(D9022,KanoDysfunctional,0)),"")</f>
        <v/>
      </c>
      <c r="H9022" s="30" t="str">
        <f t="array" ref="H9022">IF(C9022&lt;&gt;"",INDEX(KanoTable,MATCH(C9022,KanoFunctional,0),MATCH(D9022,KanoDysfunctional,0)),"")</f>
        <v/>
      </c>
      <c r="I9022" s="30" t="str">
        <f t="shared" si="142"/>
        <v/>
      </c>
      <c r="J9022" s="30" t="e">
        <f>VLOOKUP(B9022,Users!$A$2:$C$10000,3,FALSE)</f>
        <v>#N/A</v>
      </c>
    </row>
    <row r="9023" spans="1:10" ht="15.75" customHeight="1">
      <c r="A9023" s="3"/>
      <c r="B9023" s="3"/>
      <c r="C9023" s="3"/>
      <c r="D9023" s="3"/>
      <c r="E9023" s="3"/>
      <c r="F9023" s="30" t="str">
        <f t="array" ref="F9023">IF(C9023&lt;&gt;"",INDEX(FunctionalValues,MATCH(C9023,KanoFunctional,0),2),"")</f>
        <v/>
      </c>
      <c r="G9023" s="30" t="str">
        <f t="array" ref="G9023">IF(D9023&lt;&gt;"",INDEX(DysfunctionalValues,2,MATCH(D9023,KanoDysfunctional,0)),"")</f>
        <v/>
      </c>
      <c r="H9023" s="30" t="str">
        <f t="array" ref="H9023">IF(C9023&lt;&gt;"",INDEX(KanoTable,MATCH(C9023,KanoFunctional,0),MATCH(D9023,KanoDysfunctional,0)),"")</f>
        <v/>
      </c>
      <c r="I9023" s="30" t="str">
        <f t="shared" si="142"/>
        <v/>
      </c>
      <c r="J9023" s="30" t="e">
        <f>VLOOKUP(B9023,Users!$A$2:$C$10000,3,FALSE)</f>
        <v>#N/A</v>
      </c>
    </row>
    <row r="9024" spans="1:10" ht="15.75" customHeight="1">
      <c r="A9024" s="3"/>
      <c r="B9024" s="3"/>
      <c r="C9024" s="3"/>
      <c r="D9024" s="3"/>
      <c r="E9024" s="3"/>
      <c r="F9024" s="30" t="str">
        <f t="array" ref="F9024">IF(C9024&lt;&gt;"",INDEX(FunctionalValues,MATCH(C9024,KanoFunctional,0),2),"")</f>
        <v/>
      </c>
      <c r="G9024" s="30" t="str">
        <f t="array" ref="G9024">IF(D9024&lt;&gt;"",INDEX(DysfunctionalValues,2,MATCH(D9024,KanoDysfunctional,0)),"")</f>
        <v/>
      </c>
      <c r="H9024" s="30" t="str">
        <f t="array" ref="H9024">IF(C9024&lt;&gt;"",INDEX(KanoTable,MATCH(C9024,KanoFunctional,0),MATCH(D9024,KanoDysfunctional,0)),"")</f>
        <v/>
      </c>
      <c r="I9024" s="30" t="str">
        <f t="shared" si="142"/>
        <v/>
      </c>
      <c r="J9024" s="30" t="e">
        <f>VLOOKUP(B9024,Users!$A$2:$C$10000,3,FALSE)</f>
        <v>#N/A</v>
      </c>
    </row>
    <row r="9025" spans="1:10" ht="15.75" customHeight="1">
      <c r="A9025" s="3"/>
      <c r="B9025" s="3"/>
      <c r="C9025" s="3"/>
      <c r="D9025" s="3"/>
      <c r="E9025" s="3"/>
      <c r="F9025" s="30" t="str">
        <f t="array" ref="F9025">IF(C9025&lt;&gt;"",INDEX(FunctionalValues,MATCH(C9025,KanoFunctional,0),2),"")</f>
        <v/>
      </c>
      <c r="G9025" s="30" t="str">
        <f t="array" ref="G9025">IF(D9025&lt;&gt;"",INDEX(DysfunctionalValues,2,MATCH(D9025,KanoDysfunctional,0)),"")</f>
        <v/>
      </c>
      <c r="H9025" s="30" t="str">
        <f t="array" ref="H9025">IF(C9025&lt;&gt;"",INDEX(KanoTable,MATCH(C9025,KanoFunctional,0),MATCH(D9025,KanoDysfunctional,0)),"")</f>
        <v/>
      </c>
      <c r="I9025" s="30" t="str">
        <f t="shared" si="142"/>
        <v/>
      </c>
      <c r="J9025" s="30" t="e">
        <f>VLOOKUP(B9025,Users!$A$2:$C$10000,3,FALSE)</f>
        <v>#N/A</v>
      </c>
    </row>
    <row r="9026" spans="1:10" ht="15.75" customHeight="1">
      <c r="A9026" s="3"/>
      <c r="B9026" s="3"/>
      <c r="C9026" s="3"/>
      <c r="D9026" s="3"/>
      <c r="E9026" s="3"/>
      <c r="F9026" s="30" t="str">
        <f t="array" ref="F9026">IF(C9026&lt;&gt;"",INDEX(FunctionalValues,MATCH(C9026,KanoFunctional,0),2),"")</f>
        <v/>
      </c>
      <c r="G9026" s="30" t="str">
        <f t="array" ref="G9026">IF(D9026&lt;&gt;"",INDEX(DysfunctionalValues,2,MATCH(D9026,KanoDysfunctional,0)),"")</f>
        <v/>
      </c>
      <c r="H9026" s="30" t="str">
        <f t="array" ref="H9026">IF(C9026&lt;&gt;"",INDEX(KanoTable,MATCH(C9026,KanoFunctional,0),MATCH(D9026,KanoDysfunctional,0)),"")</f>
        <v/>
      </c>
      <c r="I9026" s="30" t="str">
        <f t="shared" si="142"/>
        <v/>
      </c>
      <c r="J9026" s="30" t="e">
        <f>VLOOKUP(B9026,Users!$A$2:$C$10000,3,FALSE)</f>
        <v>#N/A</v>
      </c>
    </row>
    <row r="9027" spans="1:10" ht="15.75" customHeight="1">
      <c r="A9027" s="3"/>
      <c r="B9027" s="3"/>
      <c r="C9027" s="3"/>
      <c r="D9027" s="3"/>
      <c r="E9027" s="3"/>
      <c r="F9027" s="30" t="str">
        <f t="array" ref="F9027">IF(C9027&lt;&gt;"",INDEX(FunctionalValues,MATCH(C9027,KanoFunctional,0),2),"")</f>
        <v/>
      </c>
      <c r="G9027" s="30" t="str">
        <f t="array" ref="G9027">IF(D9027&lt;&gt;"",INDEX(DysfunctionalValues,2,MATCH(D9027,KanoDysfunctional,0)),"")</f>
        <v/>
      </c>
      <c r="H9027" s="30" t="str">
        <f t="array" ref="H9027">IF(C9027&lt;&gt;"",INDEX(KanoTable,MATCH(C9027,KanoFunctional,0),MATCH(D9027,KanoDysfunctional,0)),"")</f>
        <v/>
      </c>
      <c r="I9027" s="30" t="str">
        <f t="shared" si="142"/>
        <v/>
      </c>
      <c r="J9027" s="30" t="e">
        <f>VLOOKUP(B9027,Users!$A$2:$C$10000,3,FALSE)</f>
        <v>#N/A</v>
      </c>
    </row>
    <row r="9028" spans="1:10" ht="15.75" customHeight="1">
      <c r="A9028" s="3"/>
      <c r="B9028" s="3"/>
      <c r="C9028" s="3"/>
      <c r="D9028" s="3"/>
      <c r="E9028" s="3"/>
      <c r="F9028" s="30" t="str">
        <f t="array" ref="F9028">IF(C9028&lt;&gt;"",INDEX(FunctionalValues,MATCH(C9028,KanoFunctional,0),2),"")</f>
        <v/>
      </c>
      <c r="G9028" s="30" t="str">
        <f t="array" ref="G9028">IF(D9028&lt;&gt;"",INDEX(DysfunctionalValues,2,MATCH(D9028,KanoDysfunctional,0)),"")</f>
        <v/>
      </c>
      <c r="H9028" s="30" t="str">
        <f t="array" ref="H9028">IF(C9028&lt;&gt;"",INDEX(KanoTable,MATCH(C9028,KanoFunctional,0),MATCH(D9028,KanoDysfunctional,0)),"")</f>
        <v/>
      </c>
      <c r="I9028" s="30" t="str">
        <f t="shared" si="142"/>
        <v/>
      </c>
      <c r="J9028" s="30" t="e">
        <f>VLOOKUP(B9028,Users!$A$2:$C$10000,3,FALSE)</f>
        <v>#N/A</v>
      </c>
    </row>
    <row r="9029" spans="1:10" ht="15.75" customHeight="1">
      <c r="A9029" s="3"/>
      <c r="B9029" s="3"/>
      <c r="C9029" s="3"/>
      <c r="D9029" s="3"/>
      <c r="E9029" s="3"/>
      <c r="F9029" s="30" t="str">
        <f t="array" ref="F9029">IF(C9029&lt;&gt;"",INDEX(FunctionalValues,MATCH(C9029,KanoFunctional,0),2),"")</f>
        <v/>
      </c>
      <c r="G9029" s="30" t="str">
        <f t="array" ref="G9029">IF(D9029&lt;&gt;"",INDEX(DysfunctionalValues,2,MATCH(D9029,KanoDysfunctional,0)),"")</f>
        <v/>
      </c>
      <c r="H9029" s="30" t="str">
        <f t="array" ref="H9029">IF(C9029&lt;&gt;"",INDEX(KanoTable,MATCH(C9029,KanoFunctional,0),MATCH(D9029,KanoDysfunctional,0)),"")</f>
        <v/>
      </c>
      <c r="I9029" s="30" t="str">
        <f t="shared" si="142"/>
        <v/>
      </c>
      <c r="J9029" s="30" t="e">
        <f>VLOOKUP(B9029,Users!$A$2:$C$10000,3,FALSE)</f>
        <v>#N/A</v>
      </c>
    </row>
    <row r="9030" spans="1:10" ht="15.75" customHeight="1">
      <c r="A9030" s="3"/>
      <c r="B9030" s="3"/>
      <c r="C9030" s="3"/>
      <c r="D9030" s="3"/>
      <c r="E9030" s="3"/>
      <c r="F9030" s="30" t="str">
        <f t="array" ref="F9030">IF(C9030&lt;&gt;"",INDEX(FunctionalValues,MATCH(C9030,KanoFunctional,0),2),"")</f>
        <v/>
      </c>
      <c r="G9030" s="30" t="str">
        <f t="array" ref="G9030">IF(D9030&lt;&gt;"",INDEX(DysfunctionalValues,2,MATCH(D9030,KanoDysfunctional,0)),"")</f>
        <v/>
      </c>
      <c r="H9030" s="30" t="str">
        <f t="array" ref="H9030">IF(C9030&lt;&gt;"",INDEX(KanoTable,MATCH(C9030,KanoFunctional,0),MATCH(D9030,KanoDysfunctional,0)),"")</f>
        <v/>
      </c>
      <c r="I9030" s="30" t="str">
        <f t="shared" si="142"/>
        <v/>
      </c>
      <c r="J9030" s="30" t="e">
        <f>VLOOKUP(B9030,Users!$A$2:$C$10000,3,FALSE)</f>
        <v>#N/A</v>
      </c>
    </row>
    <row r="9031" spans="1:10" ht="15.75" customHeight="1">
      <c r="A9031" s="3"/>
      <c r="B9031" s="3"/>
      <c r="C9031" s="3"/>
      <c r="D9031" s="3"/>
      <c r="E9031" s="3"/>
      <c r="F9031" s="30" t="str">
        <f t="array" ref="F9031">IF(C9031&lt;&gt;"",INDEX(FunctionalValues,MATCH(C9031,KanoFunctional,0),2),"")</f>
        <v/>
      </c>
      <c r="G9031" s="30" t="str">
        <f t="array" ref="G9031">IF(D9031&lt;&gt;"",INDEX(DysfunctionalValues,2,MATCH(D9031,KanoDysfunctional,0)),"")</f>
        <v/>
      </c>
      <c r="H9031" s="30" t="str">
        <f t="array" ref="H9031">IF(C9031&lt;&gt;"",INDEX(KanoTable,MATCH(C9031,KanoFunctional,0),MATCH(D9031,KanoDysfunctional,0)),"")</f>
        <v/>
      </c>
      <c r="I9031" s="30" t="str">
        <f t="shared" si="142"/>
        <v/>
      </c>
      <c r="J9031" s="30" t="e">
        <f>VLOOKUP(B9031,Users!$A$2:$C$10000,3,FALSE)</f>
        <v>#N/A</v>
      </c>
    </row>
    <row r="9032" spans="1:10" ht="15.75" customHeight="1">
      <c r="A9032" s="3"/>
      <c r="B9032" s="3"/>
      <c r="C9032" s="3"/>
      <c r="D9032" s="3"/>
      <c r="E9032" s="3"/>
      <c r="F9032" s="30" t="str">
        <f t="array" ref="F9032">IF(C9032&lt;&gt;"",INDEX(FunctionalValues,MATCH(C9032,KanoFunctional,0),2),"")</f>
        <v/>
      </c>
      <c r="G9032" s="30" t="str">
        <f t="array" ref="G9032">IF(D9032&lt;&gt;"",INDEX(DysfunctionalValues,2,MATCH(D9032,KanoDysfunctional,0)),"")</f>
        <v/>
      </c>
      <c r="H9032" s="30" t="str">
        <f t="array" ref="H9032">IF(C9032&lt;&gt;"",INDEX(KanoTable,MATCH(C9032,KanoFunctional,0),MATCH(D9032,KanoDysfunctional,0)),"")</f>
        <v/>
      </c>
      <c r="I9032" s="30" t="str">
        <f t="shared" si="142"/>
        <v/>
      </c>
      <c r="J9032" s="30" t="e">
        <f>VLOOKUP(B9032,Users!$A$2:$C$10000,3,FALSE)</f>
        <v>#N/A</v>
      </c>
    </row>
    <row r="9033" spans="1:10" ht="15.75" customHeight="1">
      <c r="A9033" s="3"/>
      <c r="B9033" s="3"/>
      <c r="C9033" s="3"/>
      <c r="D9033" s="3"/>
      <c r="E9033" s="3"/>
      <c r="F9033" s="30" t="str">
        <f t="array" ref="F9033">IF(C9033&lt;&gt;"",INDEX(FunctionalValues,MATCH(C9033,KanoFunctional,0),2),"")</f>
        <v/>
      </c>
      <c r="G9033" s="30" t="str">
        <f t="array" ref="G9033">IF(D9033&lt;&gt;"",INDEX(DysfunctionalValues,2,MATCH(D9033,KanoDysfunctional,0)),"")</f>
        <v/>
      </c>
      <c r="H9033" s="30" t="str">
        <f t="array" ref="H9033">IF(C9033&lt;&gt;"",INDEX(KanoTable,MATCH(C9033,KanoFunctional,0),MATCH(D9033,KanoDysfunctional,0)),"")</f>
        <v/>
      </c>
      <c r="I9033" s="30" t="str">
        <f t="shared" si="142"/>
        <v/>
      </c>
      <c r="J9033" s="30" t="e">
        <f>VLOOKUP(B9033,Users!$A$2:$C$10000,3,FALSE)</f>
        <v>#N/A</v>
      </c>
    </row>
    <row r="9034" spans="1:10" ht="15.75" customHeight="1">
      <c r="A9034" s="3"/>
      <c r="B9034" s="3"/>
      <c r="C9034" s="3"/>
      <c r="D9034" s="3"/>
      <c r="E9034" s="3"/>
      <c r="F9034" s="30" t="str">
        <f t="array" ref="F9034">IF(C9034&lt;&gt;"",INDEX(FunctionalValues,MATCH(C9034,KanoFunctional,0),2),"")</f>
        <v/>
      </c>
      <c r="G9034" s="30" t="str">
        <f t="array" ref="G9034">IF(D9034&lt;&gt;"",INDEX(DysfunctionalValues,2,MATCH(D9034,KanoDysfunctional,0)),"")</f>
        <v/>
      </c>
      <c r="H9034" s="30" t="str">
        <f t="array" ref="H9034">IF(C9034&lt;&gt;"",INDEX(KanoTable,MATCH(C9034,KanoFunctional,0),MATCH(D9034,KanoDysfunctional,0)),"")</f>
        <v/>
      </c>
      <c r="I9034" s="30" t="str">
        <f t="shared" si="142"/>
        <v/>
      </c>
      <c r="J9034" s="30" t="e">
        <f>VLOOKUP(B9034,Users!$A$2:$C$10000,3,FALSE)</f>
        <v>#N/A</v>
      </c>
    </row>
    <row r="9035" spans="1:10" ht="15.75" customHeight="1">
      <c r="A9035" s="3"/>
      <c r="B9035" s="3"/>
      <c r="C9035" s="3"/>
      <c r="D9035" s="3"/>
      <c r="E9035" s="3"/>
      <c r="F9035" s="30" t="str">
        <f t="array" ref="F9035">IF(C9035&lt;&gt;"",INDEX(FunctionalValues,MATCH(C9035,KanoFunctional,0),2),"")</f>
        <v/>
      </c>
      <c r="G9035" s="30" t="str">
        <f t="array" ref="G9035">IF(D9035&lt;&gt;"",INDEX(DysfunctionalValues,2,MATCH(D9035,KanoDysfunctional,0)),"")</f>
        <v/>
      </c>
      <c r="H9035" s="30" t="str">
        <f t="array" ref="H9035">IF(C9035&lt;&gt;"",INDEX(KanoTable,MATCH(C9035,KanoFunctional,0),MATCH(D9035,KanoDysfunctional,0)),"")</f>
        <v/>
      </c>
      <c r="I9035" s="30" t="str">
        <f t="shared" si="142"/>
        <v/>
      </c>
      <c r="J9035" s="30" t="e">
        <f>VLOOKUP(B9035,Users!$A$2:$C$10000,3,FALSE)</f>
        <v>#N/A</v>
      </c>
    </row>
    <row r="9036" spans="1:10" ht="15.75" customHeight="1">
      <c r="A9036" s="3"/>
      <c r="B9036" s="3"/>
      <c r="C9036" s="3"/>
      <c r="D9036" s="3"/>
      <c r="E9036" s="3"/>
      <c r="F9036" s="30" t="str">
        <f t="array" ref="F9036">IF(C9036&lt;&gt;"",INDEX(FunctionalValues,MATCH(C9036,KanoFunctional,0),2),"")</f>
        <v/>
      </c>
      <c r="G9036" s="30" t="str">
        <f t="array" ref="G9036">IF(D9036&lt;&gt;"",INDEX(DysfunctionalValues,2,MATCH(D9036,KanoDysfunctional,0)),"")</f>
        <v/>
      </c>
      <c r="H9036" s="30" t="str">
        <f t="array" ref="H9036">IF(C9036&lt;&gt;"",INDEX(KanoTable,MATCH(C9036,KanoFunctional,0),MATCH(D9036,KanoDysfunctional,0)),"")</f>
        <v/>
      </c>
      <c r="I9036" s="30" t="str">
        <f t="shared" si="142"/>
        <v/>
      </c>
      <c r="J9036" s="30" t="e">
        <f>VLOOKUP(B9036,Users!$A$2:$C$10000,3,FALSE)</f>
        <v>#N/A</v>
      </c>
    </row>
    <row r="9037" spans="1:10" ht="15.75" customHeight="1">
      <c r="A9037" s="3"/>
      <c r="B9037" s="3"/>
      <c r="C9037" s="3"/>
      <c r="D9037" s="3"/>
      <c r="E9037" s="3"/>
      <c r="F9037" s="30" t="str">
        <f t="array" ref="F9037">IF(C9037&lt;&gt;"",INDEX(FunctionalValues,MATCH(C9037,KanoFunctional,0),2),"")</f>
        <v/>
      </c>
      <c r="G9037" s="30" t="str">
        <f t="array" ref="G9037">IF(D9037&lt;&gt;"",INDEX(DysfunctionalValues,2,MATCH(D9037,KanoDysfunctional,0)),"")</f>
        <v/>
      </c>
      <c r="H9037" s="30" t="str">
        <f t="array" ref="H9037">IF(C9037&lt;&gt;"",INDEX(KanoTable,MATCH(C9037,KanoFunctional,0),MATCH(D9037,KanoDysfunctional,0)),"")</f>
        <v/>
      </c>
      <c r="I9037" s="30" t="str">
        <f t="shared" si="142"/>
        <v/>
      </c>
      <c r="J9037" s="30" t="e">
        <f>VLOOKUP(B9037,Users!$A$2:$C$10000,3,FALSE)</f>
        <v>#N/A</v>
      </c>
    </row>
    <row r="9038" spans="1:10" ht="15.75" customHeight="1">
      <c r="A9038" s="3"/>
      <c r="B9038" s="3"/>
      <c r="C9038" s="3"/>
      <c r="D9038" s="3"/>
      <c r="E9038" s="3"/>
      <c r="F9038" s="30" t="str">
        <f t="array" ref="F9038">IF(C9038&lt;&gt;"",INDEX(FunctionalValues,MATCH(C9038,KanoFunctional,0),2),"")</f>
        <v/>
      </c>
      <c r="G9038" s="30" t="str">
        <f t="array" ref="G9038">IF(D9038&lt;&gt;"",INDEX(DysfunctionalValues,2,MATCH(D9038,KanoDysfunctional,0)),"")</f>
        <v/>
      </c>
      <c r="H9038" s="30" t="str">
        <f t="array" ref="H9038">IF(C9038&lt;&gt;"",INDEX(KanoTable,MATCH(C9038,KanoFunctional,0),MATCH(D9038,KanoDysfunctional,0)),"")</f>
        <v/>
      </c>
      <c r="I9038" s="30" t="str">
        <f t="shared" si="142"/>
        <v/>
      </c>
      <c r="J9038" s="30" t="e">
        <f>VLOOKUP(B9038,Users!$A$2:$C$10000,3,FALSE)</f>
        <v>#N/A</v>
      </c>
    </row>
    <row r="9039" spans="1:10" ht="15.75" customHeight="1">
      <c r="A9039" s="3"/>
      <c r="B9039" s="3"/>
      <c r="C9039" s="3"/>
      <c r="D9039" s="3"/>
      <c r="E9039" s="3"/>
      <c r="F9039" s="30" t="str">
        <f t="array" ref="F9039">IF(C9039&lt;&gt;"",INDEX(FunctionalValues,MATCH(C9039,KanoFunctional,0),2),"")</f>
        <v/>
      </c>
      <c r="G9039" s="30" t="str">
        <f t="array" ref="G9039">IF(D9039&lt;&gt;"",INDEX(DysfunctionalValues,2,MATCH(D9039,KanoDysfunctional,0)),"")</f>
        <v/>
      </c>
      <c r="H9039" s="30" t="str">
        <f t="array" ref="H9039">IF(C9039&lt;&gt;"",INDEX(KanoTable,MATCH(C9039,KanoFunctional,0),MATCH(D9039,KanoDysfunctional,0)),"")</f>
        <v/>
      </c>
      <c r="I9039" s="30" t="str">
        <f t="shared" si="142"/>
        <v/>
      </c>
      <c r="J9039" s="30" t="e">
        <f>VLOOKUP(B9039,Users!$A$2:$C$10000,3,FALSE)</f>
        <v>#N/A</v>
      </c>
    </row>
    <row r="9040" spans="1:10" ht="15.75" customHeight="1">
      <c r="A9040" s="3"/>
      <c r="B9040" s="3"/>
      <c r="C9040" s="3"/>
      <c r="D9040" s="3"/>
      <c r="E9040" s="3"/>
      <c r="F9040" s="30" t="str">
        <f t="array" ref="F9040">IF(C9040&lt;&gt;"",INDEX(FunctionalValues,MATCH(C9040,KanoFunctional,0),2),"")</f>
        <v/>
      </c>
      <c r="G9040" s="30" t="str">
        <f t="array" ref="G9040">IF(D9040&lt;&gt;"",INDEX(DysfunctionalValues,2,MATCH(D9040,KanoDysfunctional,0)),"")</f>
        <v/>
      </c>
      <c r="H9040" s="30" t="str">
        <f t="array" ref="H9040">IF(C9040&lt;&gt;"",INDEX(KanoTable,MATCH(C9040,KanoFunctional,0),MATCH(D9040,KanoDysfunctional,0)),"")</f>
        <v/>
      </c>
      <c r="I9040" s="30" t="str">
        <f t="shared" si="142"/>
        <v/>
      </c>
      <c r="J9040" s="30" t="e">
        <f>VLOOKUP(B9040,Users!$A$2:$C$10000,3,FALSE)</f>
        <v>#N/A</v>
      </c>
    </row>
    <row r="9041" spans="1:10" ht="15.75" customHeight="1">
      <c r="A9041" s="3"/>
      <c r="B9041" s="3"/>
      <c r="C9041" s="3"/>
      <c r="D9041" s="3"/>
      <c r="E9041" s="3"/>
      <c r="F9041" s="30" t="str">
        <f t="array" ref="F9041">IF(C9041&lt;&gt;"",INDEX(FunctionalValues,MATCH(C9041,KanoFunctional,0),2),"")</f>
        <v/>
      </c>
      <c r="G9041" s="30" t="str">
        <f t="array" ref="G9041">IF(D9041&lt;&gt;"",INDEX(DysfunctionalValues,2,MATCH(D9041,KanoDysfunctional,0)),"")</f>
        <v/>
      </c>
      <c r="H9041" s="30" t="str">
        <f t="array" ref="H9041">IF(C9041&lt;&gt;"",INDEX(KanoTable,MATCH(C9041,KanoFunctional,0),MATCH(D9041,KanoDysfunctional,0)),"")</f>
        <v/>
      </c>
      <c r="I9041" s="30" t="str">
        <f t="shared" si="142"/>
        <v/>
      </c>
      <c r="J9041" s="30" t="e">
        <f>VLOOKUP(B9041,Users!$A$2:$C$10000,3,FALSE)</f>
        <v>#N/A</v>
      </c>
    </row>
    <row r="9042" spans="1:10" ht="15.75" customHeight="1">
      <c r="A9042" s="3"/>
      <c r="B9042" s="3"/>
      <c r="C9042" s="3"/>
      <c r="D9042" s="3"/>
      <c r="E9042" s="3"/>
      <c r="F9042" s="30" t="str">
        <f t="array" ref="F9042">IF(C9042&lt;&gt;"",INDEX(FunctionalValues,MATCH(C9042,KanoFunctional,0),2),"")</f>
        <v/>
      </c>
      <c r="G9042" s="30" t="str">
        <f t="array" ref="G9042">IF(D9042&lt;&gt;"",INDEX(DysfunctionalValues,2,MATCH(D9042,KanoDysfunctional,0)),"")</f>
        <v/>
      </c>
      <c r="H9042" s="30" t="str">
        <f t="array" ref="H9042">IF(C9042&lt;&gt;"",INDEX(KanoTable,MATCH(C9042,KanoFunctional,0),MATCH(D9042,KanoDysfunctional,0)),"")</f>
        <v/>
      </c>
      <c r="I9042" s="30" t="str">
        <f t="shared" si="142"/>
        <v/>
      </c>
      <c r="J9042" s="30" t="e">
        <f>VLOOKUP(B9042,Users!$A$2:$C$10000,3,FALSE)</f>
        <v>#N/A</v>
      </c>
    </row>
    <row r="9043" spans="1:10" ht="15.75" customHeight="1">
      <c r="A9043" s="3"/>
      <c r="B9043" s="3"/>
      <c r="C9043" s="3"/>
      <c r="D9043" s="3"/>
      <c r="E9043" s="3"/>
      <c r="F9043" s="30" t="str">
        <f t="array" ref="F9043">IF(C9043&lt;&gt;"",INDEX(FunctionalValues,MATCH(C9043,KanoFunctional,0),2),"")</f>
        <v/>
      </c>
      <c r="G9043" s="30" t="str">
        <f t="array" ref="G9043">IF(D9043&lt;&gt;"",INDEX(DysfunctionalValues,2,MATCH(D9043,KanoDysfunctional,0)),"")</f>
        <v/>
      </c>
      <c r="H9043" s="30" t="str">
        <f t="array" ref="H9043">IF(C9043&lt;&gt;"",INDEX(KanoTable,MATCH(C9043,KanoFunctional,0),MATCH(D9043,KanoDysfunctional,0)),"")</f>
        <v/>
      </c>
      <c r="I9043" s="30" t="str">
        <f t="shared" si="142"/>
        <v/>
      </c>
      <c r="J9043" s="30" t="e">
        <f>VLOOKUP(B9043,Users!$A$2:$C$10000,3,FALSE)</f>
        <v>#N/A</v>
      </c>
    </row>
    <row r="9044" spans="1:10" ht="15.75" customHeight="1">
      <c r="A9044" s="3"/>
      <c r="B9044" s="3"/>
      <c r="C9044" s="3"/>
      <c r="D9044" s="3"/>
      <c r="E9044" s="3"/>
      <c r="F9044" s="30" t="str">
        <f t="array" ref="F9044">IF(C9044&lt;&gt;"",INDEX(FunctionalValues,MATCH(C9044,KanoFunctional,0),2),"")</f>
        <v/>
      </c>
      <c r="G9044" s="30" t="str">
        <f t="array" ref="G9044">IF(D9044&lt;&gt;"",INDEX(DysfunctionalValues,2,MATCH(D9044,KanoDysfunctional,0)),"")</f>
        <v/>
      </c>
      <c r="H9044" s="30" t="str">
        <f t="array" ref="H9044">IF(C9044&lt;&gt;"",INDEX(KanoTable,MATCH(C9044,KanoFunctional,0),MATCH(D9044,KanoDysfunctional,0)),"")</f>
        <v/>
      </c>
      <c r="I9044" s="30" t="str">
        <f t="shared" si="142"/>
        <v/>
      </c>
      <c r="J9044" s="30" t="e">
        <f>VLOOKUP(B9044,Users!$A$2:$C$10000,3,FALSE)</f>
        <v>#N/A</v>
      </c>
    </row>
    <row r="9045" spans="1:10" ht="15.75" customHeight="1">
      <c r="A9045" s="3"/>
      <c r="B9045" s="3"/>
      <c r="C9045" s="3"/>
      <c r="D9045" s="3"/>
      <c r="E9045" s="3"/>
      <c r="F9045" s="30" t="str">
        <f t="array" ref="F9045">IF(C9045&lt;&gt;"",INDEX(FunctionalValues,MATCH(C9045,KanoFunctional,0),2),"")</f>
        <v/>
      </c>
      <c r="G9045" s="30" t="str">
        <f t="array" ref="G9045">IF(D9045&lt;&gt;"",INDEX(DysfunctionalValues,2,MATCH(D9045,KanoDysfunctional,0)),"")</f>
        <v/>
      </c>
      <c r="H9045" s="30" t="str">
        <f t="array" ref="H9045">IF(C9045&lt;&gt;"",INDEX(KanoTable,MATCH(C9045,KanoFunctional,0),MATCH(D9045,KanoDysfunctional,0)),"")</f>
        <v/>
      </c>
      <c r="I9045" s="30" t="str">
        <f t="shared" si="142"/>
        <v/>
      </c>
      <c r="J9045" s="30" t="e">
        <f>VLOOKUP(B9045,Users!$A$2:$C$10000,3,FALSE)</f>
        <v>#N/A</v>
      </c>
    </row>
    <row r="9046" spans="1:10" ht="15.75" customHeight="1">
      <c r="A9046" s="3"/>
      <c r="B9046" s="3"/>
      <c r="C9046" s="3"/>
      <c r="D9046" s="3"/>
      <c r="E9046" s="3"/>
      <c r="F9046" s="30" t="str">
        <f t="array" ref="F9046">IF(C9046&lt;&gt;"",INDEX(FunctionalValues,MATCH(C9046,KanoFunctional,0),2),"")</f>
        <v/>
      </c>
      <c r="G9046" s="30" t="str">
        <f t="array" ref="G9046">IF(D9046&lt;&gt;"",INDEX(DysfunctionalValues,2,MATCH(D9046,KanoDysfunctional,0)),"")</f>
        <v/>
      </c>
      <c r="H9046" s="30" t="str">
        <f t="array" ref="H9046">IF(C9046&lt;&gt;"",INDEX(KanoTable,MATCH(C9046,KanoFunctional,0),MATCH(D9046,KanoDysfunctional,0)),"")</f>
        <v/>
      </c>
      <c r="I9046" s="30" t="str">
        <f t="shared" ref="I9046:I9109" si="143">IF(C9046&lt;&gt;"",MATCH(H9046,KanoResultCodes,0),"")</f>
        <v/>
      </c>
      <c r="J9046" s="30" t="e">
        <f>VLOOKUP(B9046,Users!$A$2:$C$10000,3,FALSE)</f>
        <v>#N/A</v>
      </c>
    </row>
    <row r="9047" spans="1:10" ht="15.75" customHeight="1">
      <c r="A9047" s="3"/>
      <c r="B9047" s="3"/>
      <c r="C9047" s="3"/>
      <c r="D9047" s="3"/>
      <c r="E9047" s="3"/>
      <c r="F9047" s="30" t="str">
        <f t="array" ref="F9047">IF(C9047&lt;&gt;"",INDEX(FunctionalValues,MATCH(C9047,KanoFunctional,0),2),"")</f>
        <v/>
      </c>
      <c r="G9047" s="30" t="str">
        <f t="array" ref="G9047">IF(D9047&lt;&gt;"",INDEX(DysfunctionalValues,2,MATCH(D9047,KanoDysfunctional,0)),"")</f>
        <v/>
      </c>
      <c r="H9047" s="30" t="str">
        <f t="array" ref="H9047">IF(C9047&lt;&gt;"",INDEX(KanoTable,MATCH(C9047,KanoFunctional,0),MATCH(D9047,KanoDysfunctional,0)),"")</f>
        <v/>
      </c>
      <c r="I9047" s="30" t="str">
        <f t="shared" si="143"/>
        <v/>
      </c>
      <c r="J9047" s="30" t="e">
        <f>VLOOKUP(B9047,Users!$A$2:$C$10000,3,FALSE)</f>
        <v>#N/A</v>
      </c>
    </row>
    <row r="9048" spans="1:10" ht="15.75" customHeight="1">
      <c r="A9048" s="3"/>
      <c r="B9048" s="3"/>
      <c r="C9048" s="3"/>
      <c r="D9048" s="3"/>
      <c r="E9048" s="3"/>
      <c r="F9048" s="30" t="str">
        <f t="array" ref="F9048">IF(C9048&lt;&gt;"",INDEX(FunctionalValues,MATCH(C9048,KanoFunctional,0),2),"")</f>
        <v/>
      </c>
      <c r="G9048" s="30" t="str">
        <f t="array" ref="G9048">IF(D9048&lt;&gt;"",INDEX(DysfunctionalValues,2,MATCH(D9048,KanoDysfunctional,0)),"")</f>
        <v/>
      </c>
      <c r="H9048" s="30" t="str">
        <f t="array" ref="H9048">IF(C9048&lt;&gt;"",INDEX(KanoTable,MATCH(C9048,KanoFunctional,0),MATCH(D9048,KanoDysfunctional,0)),"")</f>
        <v/>
      </c>
      <c r="I9048" s="30" t="str">
        <f t="shared" si="143"/>
        <v/>
      </c>
      <c r="J9048" s="30" t="e">
        <f>VLOOKUP(B9048,Users!$A$2:$C$10000,3,FALSE)</f>
        <v>#N/A</v>
      </c>
    </row>
    <row r="9049" spans="1:10" ht="15.75" customHeight="1">
      <c r="A9049" s="3"/>
      <c r="B9049" s="3"/>
      <c r="C9049" s="3"/>
      <c r="D9049" s="3"/>
      <c r="E9049" s="3"/>
      <c r="F9049" s="30" t="str">
        <f t="array" ref="F9049">IF(C9049&lt;&gt;"",INDEX(FunctionalValues,MATCH(C9049,KanoFunctional,0),2),"")</f>
        <v/>
      </c>
      <c r="G9049" s="30" t="str">
        <f t="array" ref="G9049">IF(D9049&lt;&gt;"",INDEX(DysfunctionalValues,2,MATCH(D9049,KanoDysfunctional,0)),"")</f>
        <v/>
      </c>
      <c r="H9049" s="30" t="str">
        <f t="array" ref="H9049">IF(C9049&lt;&gt;"",INDEX(KanoTable,MATCH(C9049,KanoFunctional,0),MATCH(D9049,KanoDysfunctional,0)),"")</f>
        <v/>
      </c>
      <c r="I9049" s="30" t="str">
        <f t="shared" si="143"/>
        <v/>
      </c>
      <c r="J9049" s="30" t="e">
        <f>VLOOKUP(B9049,Users!$A$2:$C$10000,3,FALSE)</f>
        <v>#N/A</v>
      </c>
    </row>
    <row r="9050" spans="1:10" ht="15.75" customHeight="1">
      <c r="A9050" s="3"/>
      <c r="B9050" s="3"/>
      <c r="C9050" s="3"/>
      <c r="D9050" s="3"/>
      <c r="E9050" s="3"/>
      <c r="F9050" s="30" t="str">
        <f t="array" ref="F9050">IF(C9050&lt;&gt;"",INDEX(FunctionalValues,MATCH(C9050,KanoFunctional,0),2),"")</f>
        <v/>
      </c>
      <c r="G9050" s="30" t="str">
        <f t="array" ref="G9050">IF(D9050&lt;&gt;"",INDEX(DysfunctionalValues,2,MATCH(D9050,KanoDysfunctional,0)),"")</f>
        <v/>
      </c>
      <c r="H9050" s="30" t="str">
        <f t="array" ref="H9050">IF(C9050&lt;&gt;"",INDEX(KanoTable,MATCH(C9050,KanoFunctional,0),MATCH(D9050,KanoDysfunctional,0)),"")</f>
        <v/>
      </c>
      <c r="I9050" s="30" t="str">
        <f t="shared" si="143"/>
        <v/>
      </c>
      <c r="J9050" s="30" t="e">
        <f>VLOOKUP(B9050,Users!$A$2:$C$10000,3,FALSE)</f>
        <v>#N/A</v>
      </c>
    </row>
    <row r="9051" spans="1:10" ht="15.75" customHeight="1">
      <c r="A9051" s="3"/>
      <c r="B9051" s="3"/>
      <c r="C9051" s="3"/>
      <c r="D9051" s="3"/>
      <c r="E9051" s="3"/>
      <c r="F9051" s="30" t="str">
        <f t="array" ref="F9051">IF(C9051&lt;&gt;"",INDEX(FunctionalValues,MATCH(C9051,KanoFunctional,0),2),"")</f>
        <v/>
      </c>
      <c r="G9051" s="30" t="str">
        <f t="array" ref="G9051">IF(D9051&lt;&gt;"",INDEX(DysfunctionalValues,2,MATCH(D9051,KanoDysfunctional,0)),"")</f>
        <v/>
      </c>
      <c r="H9051" s="30" t="str">
        <f t="array" ref="H9051">IF(C9051&lt;&gt;"",INDEX(KanoTable,MATCH(C9051,KanoFunctional,0),MATCH(D9051,KanoDysfunctional,0)),"")</f>
        <v/>
      </c>
      <c r="I9051" s="30" t="str">
        <f t="shared" si="143"/>
        <v/>
      </c>
      <c r="J9051" s="30" t="e">
        <f>VLOOKUP(B9051,Users!$A$2:$C$10000,3,FALSE)</f>
        <v>#N/A</v>
      </c>
    </row>
    <row r="9052" spans="1:10" ht="15.75" customHeight="1">
      <c r="A9052" s="3"/>
      <c r="B9052" s="3"/>
      <c r="C9052" s="3"/>
      <c r="D9052" s="3"/>
      <c r="E9052" s="3"/>
      <c r="F9052" s="30" t="str">
        <f t="array" ref="F9052">IF(C9052&lt;&gt;"",INDEX(FunctionalValues,MATCH(C9052,KanoFunctional,0),2),"")</f>
        <v/>
      </c>
      <c r="G9052" s="30" t="str">
        <f t="array" ref="G9052">IF(D9052&lt;&gt;"",INDEX(DysfunctionalValues,2,MATCH(D9052,KanoDysfunctional,0)),"")</f>
        <v/>
      </c>
      <c r="H9052" s="30" t="str">
        <f t="array" ref="H9052">IF(C9052&lt;&gt;"",INDEX(KanoTable,MATCH(C9052,KanoFunctional,0),MATCH(D9052,KanoDysfunctional,0)),"")</f>
        <v/>
      </c>
      <c r="I9052" s="30" t="str">
        <f t="shared" si="143"/>
        <v/>
      </c>
      <c r="J9052" s="30" t="e">
        <f>VLOOKUP(B9052,Users!$A$2:$C$10000,3,FALSE)</f>
        <v>#N/A</v>
      </c>
    </row>
    <row r="9053" spans="1:10" ht="15.75" customHeight="1">
      <c r="A9053" s="3"/>
      <c r="B9053" s="3"/>
      <c r="C9053" s="3"/>
      <c r="D9053" s="3"/>
      <c r="E9053" s="3"/>
      <c r="F9053" s="30" t="str">
        <f t="array" ref="F9053">IF(C9053&lt;&gt;"",INDEX(FunctionalValues,MATCH(C9053,KanoFunctional,0),2),"")</f>
        <v/>
      </c>
      <c r="G9053" s="30" t="str">
        <f t="array" ref="G9053">IF(D9053&lt;&gt;"",INDEX(DysfunctionalValues,2,MATCH(D9053,KanoDysfunctional,0)),"")</f>
        <v/>
      </c>
      <c r="H9053" s="30" t="str">
        <f t="array" ref="H9053">IF(C9053&lt;&gt;"",INDEX(KanoTable,MATCH(C9053,KanoFunctional,0),MATCH(D9053,KanoDysfunctional,0)),"")</f>
        <v/>
      </c>
      <c r="I9053" s="30" t="str">
        <f t="shared" si="143"/>
        <v/>
      </c>
      <c r="J9053" s="30" t="e">
        <f>VLOOKUP(B9053,Users!$A$2:$C$10000,3,FALSE)</f>
        <v>#N/A</v>
      </c>
    </row>
    <row r="9054" spans="1:10" ht="15.75" customHeight="1">
      <c r="A9054" s="3"/>
      <c r="B9054" s="3"/>
      <c r="C9054" s="3"/>
      <c r="D9054" s="3"/>
      <c r="E9054" s="3"/>
      <c r="F9054" s="30" t="str">
        <f t="array" ref="F9054">IF(C9054&lt;&gt;"",INDEX(FunctionalValues,MATCH(C9054,KanoFunctional,0),2),"")</f>
        <v/>
      </c>
      <c r="G9054" s="30" t="str">
        <f t="array" ref="G9054">IF(D9054&lt;&gt;"",INDEX(DysfunctionalValues,2,MATCH(D9054,KanoDysfunctional,0)),"")</f>
        <v/>
      </c>
      <c r="H9054" s="30" t="str">
        <f t="array" ref="H9054">IF(C9054&lt;&gt;"",INDEX(KanoTable,MATCH(C9054,KanoFunctional,0),MATCH(D9054,KanoDysfunctional,0)),"")</f>
        <v/>
      </c>
      <c r="I9054" s="30" t="str">
        <f t="shared" si="143"/>
        <v/>
      </c>
      <c r="J9054" s="30" t="e">
        <f>VLOOKUP(B9054,Users!$A$2:$C$10000,3,FALSE)</f>
        <v>#N/A</v>
      </c>
    </row>
    <row r="9055" spans="1:10" ht="15.75" customHeight="1">
      <c r="A9055" s="3"/>
      <c r="B9055" s="3"/>
      <c r="C9055" s="3"/>
      <c r="D9055" s="3"/>
      <c r="E9055" s="3"/>
      <c r="F9055" s="30" t="str">
        <f t="array" ref="F9055">IF(C9055&lt;&gt;"",INDEX(FunctionalValues,MATCH(C9055,KanoFunctional,0),2),"")</f>
        <v/>
      </c>
      <c r="G9055" s="30" t="str">
        <f t="array" ref="G9055">IF(D9055&lt;&gt;"",INDEX(DysfunctionalValues,2,MATCH(D9055,KanoDysfunctional,0)),"")</f>
        <v/>
      </c>
      <c r="H9055" s="30" t="str">
        <f t="array" ref="H9055">IF(C9055&lt;&gt;"",INDEX(KanoTable,MATCH(C9055,KanoFunctional,0),MATCH(D9055,KanoDysfunctional,0)),"")</f>
        <v/>
      </c>
      <c r="I9055" s="30" t="str">
        <f t="shared" si="143"/>
        <v/>
      </c>
      <c r="J9055" s="30" t="e">
        <f>VLOOKUP(B9055,Users!$A$2:$C$10000,3,FALSE)</f>
        <v>#N/A</v>
      </c>
    </row>
    <row r="9056" spans="1:10" ht="15.75" customHeight="1">
      <c r="A9056" s="3"/>
      <c r="B9056" s="3"/>
      <c r="C9056" s="3"/>
      <c r="D9056" s="3"/>
      <c r="E9056" s="3"/>
      <c r="F9056" s="30" t="str">
        <f t="array" ref="F9056">IF(C9056&lt;&gt;"",INDEX(FunctionalValues,MATCH(C9056,KanoFunctional,0),2),"")</f>
        <v/>
      </c>
      <c r="G9056" s="30" t="str">
        <f t="array" ref="G9056">IF(D9056&lt;&gt;"",INDEX(DysfunctionalValues,2,MATCH(D9056,KanoDysfunctional,0)),"")</f>
        <v/>
      </c>
      <c r="H9056" s="30" t="str">
        <f t="array" ref="H9056">IF(C9056&lt;&gt;"",INDEX(KanoTable,MATCH(C9056,KanoFunctional,0),MATCH(D9056,KanoDysfunctional,0)),"")</f>
        <v/>
      </c>
      <c r="I9056" s="30" t="str">
        <f t="shared" si="143"/>
        <v/>
      </c>
      <c r="J9056" s="30" t="e">
        <f>VLOOKUP(B9056,Users!$A$2:$C$10000,3,FALSE)</f>
        <v>#N/A</v>
      </c>
    </row>
    <row r="9057" spans="1:10" ht="15.75" customHeight="1">
      <c r="A9057" s="3"/>
      <c r="B9057" s="3"/>
      <c r="C9057" s="3"/>
      <c r="D9057" s="3"/>
      <c r="E9057" s="3"/>
      <c r="F9057" s="30" t="str">
        <f t="array" ref="F9057">IF(C9057&lt;&gt;"",INDEX(FunctionalValues,MATCH(C9057,KanoFunctional,0),2),"")</f>
        <v/>
      </c>
      <c r="G9057" s="30" t="str">
        <f t="array" ref="G9057">IF(D9057&lt;&gt;"",INDEX(DysfunctionalValues,2,MATCH(D9057,KanoDysfunctional,0)),"")</f>
        <v/>
      </c>
      <c r="H9057" s="30" t="str">
        <f t="array" ref="H9057">IF(C9057&lt;&gt;"",INDEX(KanoTable,MATCH(C9057,KanoFunctional,0),MATCH(D9057,KanoDysfunctional,0)),"")</f>
        <v/>
      </c>
      <c r="I9057" s="30" t="str">
        <f t="shared" si="143"/>
        <v/>
      </c>
      <c r="J9057" s="30" t="e">
        <f>VLOOKUP(B9057,Users!$A$2:$C$10000,3,FALSE)</f>
        <v>#N/A</v>
      </c>
    </row>
    <row r="9058" spans="1:10" ht="15.75" customHeight="1">
      <c r="A9058" s="3"/>
      <c r="B9058" s="3"/>
      <c r="C9058" s="3"/>
      <c r="D9058" s="3"/>
      <c r="E9058" s="3"/>
      <c r="F9058" s="30" t="str">
        <f t="array" ref="F9058">IF(C9058&lt;&gt;"",INDEX(FunctionalValues,MATCH(C9058,KanoFunctional,0),2),"")</f>
        <v/>
      </c>
      <c r="G9058" s="30" t="str">
        <f t="array" ref="G9058">IF(D9058&lt;&gt;"",INDEX(DysfunctionalValues,2,MATCH(D9058,KanoDysfunctional,0)),"")</f>
        <v/>
      </c>
      <c r="H9058" s="30" t="str">
        <f t="array" ref="H9058">IF(C9058&lt;&gt;"",INDEX(KanoTable,MATCH(C9058,KanoFunctional,0),MATCH(D9058,KanoDysfunctional,0)),"")</f>
        <v/>
      </c>
      <c r="I9058" s="30" t="str">
        <f t="shared" si="143"/>
        <v/>
      </c>
      <c r="J9058" s="30" t="e">
        <f>VLOOKUP(B9058,Users!$A$2:$C$10000,3,FALSE)</f>
        <v>#N/A</v>
      </c>
    </row>
    <row r="9059" spans="1:10" ht="15.75" customHeight="1">
      <c r="A9059" s="3"/>
      <c r="B9059" s="3"/>
      <c r="C9059" s="3"/>
      <c r="D9059" s="3"/>
      <c r="E9059" s="3"/>
      <c r="F9059" s="30" t="str">
        <f t="array" ref="F9059">IF(C9059&lt;&gt;"",INDEX(FunctionalValues,MATCH(C9059,KanoFunctional,0),2),"")</f>
        <v/>
      </c>
      <c r="G9059" s="30" t="str">
        <f t="array" ref="G9059">IF(D9059&lt;&gt;"",INDEX(DysfunctionalValues,2,MATCH(D9059,KanoDysfunctional,0)),"")</f>
        <v/>
      </c>
      <c r="H9059" s="30" t="str">
        <f t="array" ref="H9059">IF(C9059&lt;&gt;"",INDEX(KanoTable,MATCH(C9059,KanoFunctional,0),MATCH(D9059,KanoDysfunctional,0)),"")</f>
        <v/>
      </c>
      <c r="I9059" s="30" t="str">
        <f t="shared" si="143"/>
        <v/>
      </c>
      <c r="J9059" s="30" t="e">
        <f>VLOOKUP(B9059,Users!$A$2:$C$10000,3,FALSE)</f>
        <v>#N/A</v>
      </c>
    </row>
    <row r="9060" spans="1:10" ht="15.75" customHeight="1">
      <c r="A9060" s="3"/>
      <c r="B9060" s="3"/>
      <c r="C9060" s="3"/>
      <c r="D9060" s="3"/>
      <c r="E9060" s="3"/>
      <c r="F9060" s="30" t="str">
        <f t="array" ref="F9060">IF(C9060&lt;&gt;"",INDEX(FunctionalValues,MATCH(C9060,KanoFunctional,0),2),"")</f>
        <v/>
      </c>
      <c r="G9060" s="30" t="str">
        <f t="array" ref="G9060">IF(D9060&lt;&gt;"",INDEX(DysfunctionalValues,2,MATCH(D9060,KanoDysfunctional,0)),"")</f>
        <v/>
      </c>
      <c r="H9060" s="30" t="str">
        <f t="array" ref="H9060">IF(C9060&lt;&gt;"",INDEX(KanoTable,MATCH(C9060,KanoFunctional,0),MATCH(D9060,KanoDysfunctional,0)),"")</f>
        <v/>
      </c>
      <c r="I9060" s="30" t="str">
        <f t="shared" si="143"/>
        <v/>
      </c>
      <c r="J9060" s="30" t="e">
        <f>VLOOKUP(B9060,Users!$A$2:$C$10000,3,FALSE)</f>
        <v>#N/A</v>
      </c>
    </row>
    <row r="9061" spans="1:10" ht="15.75" customHeight="1">
      <c r="A9061" s="3"/>
      <c r="B9061" s="3"/>
      <c r="C9061" s="3"/>
      <c r="D9061" s="3"/>
      <c r="E9061" s="3"/>
      <c r="F9061" s="30" t="str">
        <f t="array" ref="F9061">IF(C9061&lt;&gt;"",INDEX(FunctionalValues,MATCH(C9061,KanoFunctional,0),2),"")</f>
        <v/>
      </c>
      <c r="G9061" s="30" t="str">
        <f t="array" ref="G9061">IF(D9061&lt;&gt;"",INDEX(DysfunctionalValues,2,MATCH(D9061,KanoDysfunctional,0)),"")</f>
        <v/>
      </c>
      <c r="H9061" s="30" t="str">
        <f t="array" ref="H9061">IF(C9061&lt;&gt;"",INDEX(KanoTable,MATCH(C9061,KanoFunctional,0),MATCH(D9061,KanoDysfunctional,0)),"")</f>
        <v/>
      </c>
      <c r="I9061" s="30" t="str">
        <f t="shared" si="143"/>
        <v/>
      </c>
      <c r="J9061" s="30" t="e">
        <f>VLOOKUP(B9061,Users!$A$2:$C$10000,3,FALSE)</f>
        <v>#N/A</v>
      </c>
    </row>
    <row r="9062" spans="1:10" ht="15.75" customHeight="1">
      <c r="A9062" s="3"/>
      <c r="B9062" s="3"/>
      <c r="C9062" s="3"/>
      <c r="D9062" s="3"/>
      <c r="E9062" s="3"/>
      <c r="F9062" s="30" t="str">
        <f t="array" ref="F9062">IF(C9062&lt;&gt;"",INDEX(FunctionalValues,MATCH(C9062,KanoFunctional,0),2),"")</f>
        <v/>
      </c>
      <c r="G9062" s="30" t="str">
        <f t="array" ref="G9062">IF(D9062&lt;&gt;"",INDEX(DysfunctionalValues,2,MATCH(D9062,KanoDysfunctional,0)),"")</f>
        <v/>
      </c>
      <c r="H9062" s="30" t="str">
        <f t="array" ref="H9062">IF(C9062&lt;&gt;"",INDEX(KanoTable,MATCH(C9062,KanoFunctional,0),MATCH(D9062,KanoDysfunctional,0)),"")</f>
        <v/>
      </c>
      <c r="I9062" s="30" t="str">
        <f t="shared" si="143"/>
        <v/>
      </c>
      <c r="J9062" s="30" t="e">
        <f>VLOOKUP(B9062,Users!$A$2:$C$10000,3,FALSE)</f>
        <v>#N/A</v>
      </c>
    </row>
    <row r="9063" spans="1:10" ht="15.75" customHeight="1">
      <c r="A9063" s="3"/>
      <c r="B9063" s="3"/>
      <c r="C9063" s="3"/>
      <c r="D9063" s="3"/>
      <c r="E9063" s="3"/>
      <c r="F9063" s="30" t="str">
        <f t="array" ref="F9063">IF(C9063&lt;&gt;"",INDEX(FunctionalValues,MATCH(C9063,KanoFunctional,0),2),"")</f>
        <v/>
      </c>
      <c r="G9063" s="30" t="str">
        <f t="array" ref="G9063">IF(D9063&lt;&gt;"",INDEX(DysfunctionalValues,2,MATCH(D9063,KanoDysfunctional,0)),"")</f>
        <v/>
      </c>
      <c r="H9063" s="30" t="str">
        <f t="array" ref="H9063">IF(C9063&lt;&gt;"",INDEX(KanoTable,MATCH(C9063,KanoFunctional,0),MATCH(D9063,KanoDysfunctional,0)),"")</f>
        <v/>
      </c>
      <c r="I9063" s="30" t="str">
        <f t="shared" si="143"/>
        <v/>
      </c>
      <c r="J9063" s="30" t="e">
        <f>VLOOKUP(B9063,Users!$A$2:$C$10000,3,FALSE)</f>
        <v>#N/A</v>
      </c>
    </row>
    <row r="9064" spans="1:10" ht="15.75" customHeight="1">
      <c r="A9064" s="3"/>
      <c r="B9064" s="3"/>
      <c r="C9064" s="3"/>
      <c r="D9064" s="3"/>
      <c r="E9064" s="3"/>
      <c r="F9064" s="30" t="str">
        <f t="array" ref="F9064">IF(C9064&lt;&gt;"",INDEX(FunctionalValues,MATCH(C9064,KanoFunctional,0),2),"")</f>
        <v/>
      </c>
      <c r="G9064" s="30" t="str">
        <f t="array" ref="G9064">IF(D9064&lt;&gt;"",INDEX(DysfunctionalValues,2,MATCH(D9064,KanoDysfunctional,0)),"")</f>
        <v/>
      </c>
      <c r="H9064" s="30" t="str">
        <f t="array" ref="H9064">IF(C9064&lt;&gt;"",INDEX(KanoTable,MATCH(C9064,KanoFunctional,0),MATCH(D9064,KanoDysfunctional,0)),"")</f>
        <v/>
      </c>
      <c r="I9064" s="30" t="str">
        <f t="shared" si="143"/>
        <v/>
      </c>
      <c r="J9064" s="30" t="e">
        <f>VLOOKUP(B9064,Users!$A$2:$C$10000,3,FALSE)</f>
        <v>#N/A</v>
      </c>
    </row>
    <row r="9065" spans="1:10" ht="15.75" customHeight="1">
      <c r="A9065" s="3"/>
      <c r="B9065" s="3"/>
      <c r="C9065" s="3"/>
      <c r="D9065" s="3"/>
      <c r="E9065" s="3"/>
      <c r="F9065" s="30" t="str">
        <f t="array" ref="F9065">IF(C9065&lt;&gt;"",INDEX(FunctionalValues,MATCH(C9065,KanoFunctional,0),2),"")</f>
        <v/>
      </c>
      <c r="G9065" s="30" t="str">
        <f t="array" ref="G9065">IF(D9065&lt;&gt;"",INDEX(DysfunctionalValues,2,MATCH(D9065,KanoDysfunctional,0)),"")</f>
        <v/>
      </c>
      <c r="H9065" s="30" t="str">
        <f t="array" ref="H9065">IF(C9065&lt;&gt;"",INDEX(KanoTable,MATCH(C9065,KanoFunctional,0),MATCH(D9065,KanoDysfunctional,0)),"")</f>
        <v/>
      </c>
      <c r="I9065" s="30" t="str">
        <f t="shared" si="143"/>
        <v/>
      </c>
      <c r="J9065" s="30" t="e">
        <f>VLOOKUP(B9065,Users!$A$2:$C$10000,3,FALSE)</f>
        <v>#N/A</v>
      </c>
    </row>
    <row r="9066" spans="1:10" ht="15.75" customHeight="1">
      <c r="A9066" s="3"/>
      <c r="B9066" s="3"/>
      <c r="C9066" s="3"/>
      <c r="D9066" s="3"/>
      <c r="E9066" s="3"/>
      <c r="F9066" s="30" t="str">
        <f t="array" ref="F9066">IF(C9066&lt;&gt;"",INDEX(FunctionalValues,MATCH(C9066,KanoFunctional,0),2),"")</f>
        <v/>
      </c>
      <c r="G9066" s="30" t="str">
        <f t="array" ref="G9066">IF(D9066&lt;&gt;"",INDEX(DysfunctionalValues,2,MATCH(D9066,KanoDysfunctional,0)),"")</f>
        <v/>
      </c>
      <c r="H9066" s="30" t="str">
        <f t="array" ref="H9066">IF(C9066&lt;&gt;"",INDEX(KanoTable,MATCH(C9066,KanoFunctional,0),MATCH(D9066,KanoDysfunctional,0)),"")</f>
        <v/>
      </c>
      <c r="I9066" s="30" t="str">
        <f t="shared" si="143"/>
        <v/>
      </c>
      <c r="J9066" s="30" t="e">
        <f>VLOOKUP(B9066,Users!$A$2:$C$10000,3,FALSE)</f>
        <v>#N/A</v>
      </c>
    </row>
    <row r="9067" spans="1:10" ht="15.75" customHeight="1">
      <c r="A9067" s="3"/>
      <c r="B9067" s="3"/>
      <c r="C9067" s="3"/>
      <c r="D9067" s="3"/>
      <c r="E9067" s="3"/>
      <c r="F9067" s="30" t="str">
        <f t="array" ref="F9067">IF(C9067&lt;&gt;"",INDEX(FunctionalValues,MATCH(C9067,KanoFunctional,0),2),"")</f>
        <v/>
      </c>
      <c r="G9067" s="30" t="str">
        <f t="array" ref="G9067">IF(D9067&lt;&gt;"",INDEX(DysfunctionalValues,2,MATCH(D9067,KanoDysfunctional,0)),"")</f>
        <v/>
      </c>
      <c r="H9067" s="30" t="str">
        <f t="array" ref="H9067">IF(C9067&lt;&gt;"",INDEX(KanoTable,MATCH(C9067,KanoFunctional,0),MATCH(D9067,KanoDysfunctional,0)),"")</f>
        <v/>
      </c>
      <c r="I9067" s="30" t="str">
        <f t="shared" si="143"/>
        <v/>
      </c>
      <c r="J9067" s="30" t="e">
        <f>VLOOKUP(B9067,Users!$A$2:$C$10000,3,FALSE)</f>
        <v>#N/A</v>
      </c>
    </row>
    <row r="9068" spans="1:10" ht="15.75" customHeight="1">
      <c r="A9068" s="3"/>
      <c r="B9068" s="3"/>
      <c r="C9068" s="3"/>
      <c r="D9068" s="3"/>
      <c r="E9068" s="3"/>
      <c r="F9068" s="30" t="str">
        <f t="array" ref="F9068">IF(C9068&lt;&gt;"",INDEX(FunctionalValues,MATCH(C9068,KanoFunctional,0),2),"")</f>
        <v/>
      </c>
      <c r="G9068" s="30" t="str">
        <f t="array" ref="G9068">IF(D9068&lt;&gt;"",INDEX(DysfunctionalValues,2,MATCH(D9068,KanoDysfunctional,0)),"")</f>
        <v/>
      </c>
      <c r="H9068" s="30" t="str">
        <f t="array" ref="H9068">IF(C9068&lt;&gt;"",INDEX(KanoTable,MATCH(C9068,KanoFunctional,0),MATCH(D9068,KanoDysfunctional,0)),"")</f>
        <v/>
      </c>
      <c r="I9068" s="30" t="str">
        <f t="shared" si="143"/>
        <v/>
      </c>
      <c r="J9068" s="30" t="e">
        <f>VLOOKUP(B9068,Users!$A$2:$C$10000,3,FALSE)</f>
        <v>#N/A</v>
      </c>
    </row>
    <row r="9069" spans="1:10" ht="15.75" customHeight="1">
      <c r="A9069" s="3"/>
      <c r="B9069" s="3"/>
      <c r="C9069" s="3"/>
      <c r="D9069" s="3"/>
      <c r="E9069" s="3"/>
      <c r="F9069" s="30" t="str">
        <f t="array" ref="F9069">IF(C9069&lt;&gt;"",INDEX(FunctionalValues,MATCH(C9069,KanoFunctional,0),2),"")</f>
        <v/>
      </c>
      <c r="G9069" s="30" t="str">
        <f t="array" ref="G9069">IF(D9069&lt;&gt;"",INDEX(DysfunctionalValues,2,MATCH(D9069,KanoDysfunctional,0)),"")</f>
        <v/>
      </c>
      <c r="H9069" s="30" t="str">
        <f t="array" ref="H9069">IF(C9069&lt;&gt;"",INDEX(KanoTable,MATCH(C9069,KanoFunctional,0),MATCH(D9069,KanoDysfunctional,0)),"")</f>
        <v/>
      </c>
      <c r="I9069" s="30" t="str">
        <f t="shared" si="143"/>
        <v/>
      </c>
      <c r="J9069" s="30" t="e">
        <f>VLOOKUP(B9069,Users!$A$2:$C$10000,3,FALSE)</f>
        <v>#N/A</v>
      </c>
    </row>
    <row r="9070" spans="1:10" ht="15.75" customHeight="1">
      <c r="A9070" s="3"/>
      <c r="B9070" s="3"/>
      <c r="C9070" s="3"/>
      <c r="D9070" s="3"/>
      <c r="E9070" s="3"/>
      <c r="F9070" s="30" t="str">
        <f t="array" ref="F9070">IF(C9070&lt;&gt;"",INDEX(FunctionalValues,MATCH(C9070,KanoFunctional,0),2),"")</f>
        <v/>
      </c>
      <c r="G9070" s="30" t="str">
        <f t="array" ref="G9070">IF(D9070&lt;&gt;"",INDEX(DysfunctionalValues,2,MATCH(D9070,KanoDysfunctional,0)),"")</f>
        <v/>
      </c>
      <c r="H9070" s="30" t="str">
        <f t="array" ref="H9070">IF(C9070&lt;&gt;"",INDEX(KanoTable,MATCH(C9070,KanoFunctional,0),MATCH(D9070,KanoDysfunctional,0)),"")</f>
        <v/>
      </c>
      <c r="I9070" s="30" t="str">
        <f t="shared" si="143"/>
        <v/>
      </c>
      <c r="J9070" s="30" t="e">
        <f>VLOOKUP(B9070,Users!$A$2:$C$10000,3,FALSE)</f>
        <v>#N/A</v>
      </c>
    </row>
    <row r="9071" spans="1:10" ht="15.75" customHeight="1">
      <c r="A9071" s="3"/>
      <c r="B9071" s="3"/>
      <c r="C9071" s="3"/>
      <c r="D9071" s="3"/>
      <c r="E9071" s="3"/>
      <c r="F9071" s="30" t="str">
        <f t="array" ref="F9071">IF(C9071&lt;&gt;"",INDEX(FunctionalValues,MATCH(C9071,KanoFunctional,0),2),"")</f>
        <v/>
      </c>
      <c r="G9071" s="30" t="str">
        <f t="array" ref="G9071">IF(D9071&lt;&gt;"",INDEX(DysfunctionalValues,2,MATCH(D9071,KanoDysfunctional,0)),"")</f>
        <v/>
      </c>
      <c r="H9071" s="30" t="str">
        <f t="array" ref="H9071">IF(C9071&lt;&gt;"",INDEX(KanoTable,MATCH(C9071,KanoFunctional,0),MATCH(D9071,KanoDysfunctional,0)),"")</f>
        <v/>
      </c>
      <c r="I9071" s="30" t="str">
        <f t="shared" si="143"/>
        <v/>
      </c>
      <c r="J9071" s="30" t="e">
        <f>VLOOKUP(B9071,Users!$A$2:$C$10000,3,FALSE)</f>
        <v>#N/A</v>
      </c>
    </row>
    <row r="9072" spans="1:10" ht="15.75" customHeight="1">
      <c r="A9072" s="3"/>
      <c r="B9072" s="3"/>
      <c r="C9072" s="3"/>
      <c r="D9072" s="3"/>
      <c r="E9072" s="3"/>
      <c r="F9072" s="30" t="str">
        <f t="array" ref="F9072">IF(C9072&lt;&gt;"",INDEX(FunctionalValues,MATCH(C9072,KanoFunctional,0),2),"")</f>
        <v/>
      </c>
      <c r="G9072" s="30" t="str">
        <f t="array" ref="G9072">IF(D9072&lt;&gt;"",INDEX(DysfunctionalValues,2,MATCH(D9072,KanoDysfunctional,0)),"")</f>
        <v/>
      </c>
      <c r="H9072" s="30" t="str">
        <f t="array" ref="H9072">IF(C9072&lt;&gt;"",INDEX(KanoTable,MATCH(C9072,KanoFunctional,0),MATCH(D9072,KanoDysfunctional,0)),"")</f>
        <v/>
      </c>
      <c r="I9072" s="30" t="str">
        <f t="shared" si="143"/>
        <v/>
      </c>
      <c r="J9072" s="30" t="e">
        <f>VLOOKUP(B9072,Users!$A$2:$C$10000,3,FALSE)</f>
        <v>#N/A</v>
      </c>
    </row>
    <row r="9073" spans="1:10" ht="15.75" customHeight="1">
      <c r="A9073" s="3"/>
      <c r="B9073" s="3"/>
      <c r="C9073" s="3"/>
      <c r="D9073" s="3"/>
      <c r="E9073" s="3"/>
      <c r="F9073" s="30" t="str">
        <f t="array" ref="F9073">IF(C9073&lt;&gt;"",INDEX(FunctionalValues,MATCH(C9073,KanoFunctional,0),2),"")</f>
        <v/>
      </c>
      <c r="G9073" s="30" t="str">
        <f t="array" ref="G9073">IF(D9073&lt;&gt;"",INDEX(DysfunctionalValues,2,MATCH(D9073,KanoDysfunctional,0)),"")</f>
        <v/>
      </c>
      <c r="H9073" s="30" t="str">
        <f t="array" ref="H9073">IF(C9073&lt;&gt;"",INDEX(KanoTable,MATCH(C9073,KanoFunctional,0),MATCH(D9073,KanoDysfunctional,0)),"")</f>
        <v/>
      </c>
      <c r="I9073" s="30" t="str">
        <f t="shared" si="143"/>
        <v/>
      </c>
      <c r="J9073" s="30" t="e">
        <f>VLOOKUP(B9073,Users!$A$2:$C$10000,3,FALSE)</f>
        <v>#N/A</v>
      </c>
    </row>
    <row r="9074" spans="1:10" ht="15.75" customHeight="1">
      <c r="A9074" s="3"/>
      <c r="B9074" s="3"/>
      <c r="C9074" s="3"/>
      <c r="D9074" s="3"/>
      <c r="E9074" s="3"/>
      <c r="F9074" s="30" t="str">
        <f t="array" ref="F9074">IF(C9074&lt;&gt;"",INDEX(FunctionalValues,MATCH(C9074,KanoFunctional,0),2),"")</f>
        <v/>
      </c>
      <c r="G9074" s="30" t="str">
        <f t="array" ref="G9074">IF(D9074&lt;&gt;"",INDEX(DysfunctionalValues,2,MATCH(D9074,KanoDysfunctional,0)),"")</f>
        <v/>
      </c>
      <c r="H9074" s="30" t="str">
        <f t="array" ref="H9074">IF(C9074&lt;&gt;"",INDEX(KanoTable,MATCH(C9074,KanoFunctional,0),MATCH(D9074,KanoDysfunctional,0)),"")</f>
        <v/>
      </c>
      <c r="I9074" s="30" t="str">
        <f t="shared" si="143"/>
        <v/>
      </c>
      <c r="J9074" s="30" t="e">
        <f>VLOOKUP(B9074,Users!$A$2:$C$10000,3,FALSE)</f>
        <v>#N/A</v>
      </c>
    </row>
    <row r="9075" spans="1:10" ht="15.75" customHeight="1">
      <c r="A9075" s="3"/>
      <c r="B9075" s="3"/>
      <c r="C9075" s="3"/>
      <c r="D9075" s="3"/>
      <c r="E9075" s="3"/>
      <c r="F9075" s="30" t="str">
        <f t="array" ref="F9075">IF(C9075&lt;&gt;"",INDEX(FunctionalValues,MATCH(C9075,KanoFunctional,0),2),"")</f>
        <v/>
      </c>
      <c r="G9075" s="30" t="str">
        <f t="array" ref="G9075">IF(D9075&lt;&gt;"",INDEX(DysfunctionalValues,2,MATCH(D9075,KanoDysfunctional,0)),"")</f>
        <v/>
      </c>
      <c r="H9075" s="30" t="str">
        <f t="array" ref="H9075">IF(C9075&lt;&gt;"",INDEX(KanoTable,MATCH(C9075,KanoFunctional,0),MATCH(D9075,KanoDysfunctional,0)),"")</f>
        <v/>
      </c>
      <c r="I9075" s="30" t="str">
        <f t="shared" si="143"/>
        <v/>
      </c>
      <c r="J9075" s="30" t="e">
        <f>VLOOKUP(B9075,Users!$A$2:$C$10000,3,FALSE)</f>
        <v>#N/A</v>
      </c>
    </row>
    <row r="9076" spans="1:10" ht="15.75" customHeight="1">
      <c r="A9076" s="3"/>
      <c r="B9076" s="3"/>
      <c r="C9076" s="3"/>
      <c r="D9076" s="3"/>
      <c r="E9076" s="3"/>
      <c r="F9076" s="30" t="str">
        <f t="array" ref="F9076">IF(C9076&lt;&gt;"",INDEX(FunctionalValues,MATCH(C9076,KanoFunctional,0),2),"")</f>
        <v/>
      </c>
      <c r="G9076" s="30" t="str">
        <f t="array" ref="G9076">IF(D9076&lt;&gt;"",INDEX(DysfunctionalValues,2,MATCH(D9076,KanoDysfunctional,0)),"")</f>
        <v/>
      </c>
      <c r="H9076" s="30" t="str">
        <f t="array" ref="H9076">IF(C9076&lt;&gt;"",INDEX(KanoTable,MATCH(C9076,KanoFunctional,0),MATCH(D9076,KanoDysfunctional,0)),"")</f>
        <v/>
      </c>
      <c r="I9076" s="30" t="str">
        <f t="shared" si="143"/>
        <v/>
      </c>
      <c r="J9076" s="30" t="e">
        <f>VLOOKUP(B9076,Users!$A$2:$C$10000,3,FALSE)</f>
        <v>#N/A</v>
      </c>
    </row>
    <row r="9077" spans="1:10" ht="15.75" customHeight="1">
      <c r="A9077" s="3"/>
      <c r="B9077" s="3"/>
      <c r="C9077" s="3"/>
      <c r="D9077" s="3"/>
      <c r="E9077" s="3"/>
      <c r="F9077" s="30" t="str">
        <f t="array" ref="F9077">IF(C9077&lt;&gt;"",INDEX(FunctionalValues,MATCH(C9077,KanoFunctional,0),2),"")</f>
        <v/>
      </c>
      <c r="G9077" s="30" t="str">
        <f t="array" ref="G9077">IF(D9077&lt;&gt;"",INDEX(DysfunctionalValues,2,MATCH(D9077,KanoDysfunctional,0)),"")</f>
        <v/>
      </c>
      <c r="H9077" s="30" t="str">
        <f t="array" ref="H9077">IF(C9077&lt;&gt;"",INDEX(KanoTable,MATCH(C9077,KanoFunctional,0),MATCH(D9077,KanoDysfunctional,0)),"")</f>
        <v/>
      </c>
      <c r="I9077" s="30" t="str">
        <f t="shared" si="143"/>
        <v/>
      </c>
      <c r="J9077" s="30" t="e">
        <f>VLOOKUP(B9077,Users!$A$2:$C$10000,3,FALSE)</f>
        <v>#N/A</v>
      </c>
    </row>
    <row r="9078" spans="1:10" ht="15.75" customHeight="1">
      <c r="A9078" s="3"/>
      <c r="B9078" s="3"/>
      <c r="C9078" s="3"/>
      <c r="D9078" s="3"/>
      <c r="E9078" s="3"/>
      <c r="F9078" s="30" t="str">
        <f t="array" ref="F9078">IF(C9078&lt;&gt;"",INDEX(FunctionalValues,MATCH(C9078,KanoFunctional,0),2),"")</f>
        <v/>
      </c>
      <c r="G9078" s="30" t="str">
        <f t="array" ref="G9078">IF(D9078&lt;&gt;"",INDEX(DysfunctionalValues,2,MATCH(D9078,KanoDysfunctional,0)),"")</f>
        <v/>
      </c>
      <c r="H9078" s="30" t="str">
        <f t="array" ref="H9078">IF(C9078&lt;&gt;"",INDEX(KanoTable,MATCH(C9078,KanoFunctional,0),MATCH(D9078,KanoDysfunctional,0)),"")</f>
        <v/>
      </c>
      <c r="I9078" s="30" t="str">
        <f t="shared" si="143"/>
        <v/>
      </c>
      <c r="J9078" s="30" t="e">
        <f>VLOOKUP(B9078,Users!$A$2:$C$10000,3,FALSE)</f>
        <v>#N/A</v>
      </c>
    </row>
    <row r="9079" spans="1:10" ht="15.75" customHeight="1">
      <c r="A9079" s="3"/>
      <c r="B9079" s="3"/>
      <c r="C9079" s="3"/>
      <c r="D9079" s="3"/>
      <c r="E9079" s="3"/>
      <c r="F9079" s="30" t="str">
        <f t="array" ref="F9079">IF(C9079&lt;&gt;"",INDEX(FunctionalValues,MATCH(C9079,KanoFunctional,0),2),"")</f>
        <v/>
      </c>
      <c r="G9079" s="30" t="str">
        <f t="array" ref="G9079">IF(D9079&lt;&gt;"",INDEX(DysfunctionalValues,2,MATCH(D9079,KanoDysfunctional,0)),"")</f>
        <v/>
      </c>
      <c r="H9079" s="30" t="str">
        <f t="array" ref="H9079">IF(C9079&lt;&gt;"",INDEX(KanoTable,MATCH(C9079,KanoFunctional,0),MATCH(D9079,KanoDysfunctional,0)),"")</f>
        <v/>
      </c>
      <c r="I9079" s="30" t="str">
        <f t="shared" si="143"/>
        <v/>
      </c>
      <c r="J9079" s="30" t="e">
        <f>VLOOKUP(B9079,Users!$A$2:$C$10000,3,FALSE)</f>
        <v>#N/A</v>
      </c>
    </row>
    <row r="9080" spans="1:10" ht="15.75" customHeight="1">
      <c r="A9080" s="3"/>
      <c r="B9080" s="3"/>
      <c r="C9080" s="3"/>
      <c r="D9080" s="3"/>
      <c r="E9080" s="3"/>
      <c r="F9080" s="30" t="str">
        <f t="array" ref="F9080">IF(C9080&lt;&gt;"",INDEX(FunctionalValues,MATCH(C9080,KanoFunctional,0),2),"")</f>
        <v/>
      </c>
      <c r="G9080" s="30" t="str">
        <f t="array" ref="G9080">IF(D9080&lt;&gt;"",INDEX(DysfunctionalValues,2,MATCH(D9080,KanoDysfunctional,0)),"")</f>
        <v/>
      </c>
      <c r="H9080" s="30" t="str">
        <f t="array" ref="H9080">IF(C9080&lt;&gt;"",INDEX(KanoTable,MATCH(C9080,KanoFunctional,0),MATCH(D9080,KanoDysfunctional,0)),"")</f>
        <v/>
      </c>
      <c r="I9080" s="30" t="str">
        <f t="shared" si="143"/>
        <v/>
      </c>
      <c r="J9080" s="30" t="e">
        <f>VLOOKUP(B9080,Users!$A$2:$C$10000,3,FALSE)</f>
        <v>#N/A</v>
      </c>
    </row>
    <row r="9081" spans="1:10" ht="15.75" customHeight="1">
      <c r="A9081" s="3"/>
      <c r="B9081" s="3"/>
      <c r="C9081" s="3"/>
      <c r="D9081" s="3"/>
      <c r="E9081" s="3"/>
      <c r="F9081" s="30" t="str">
        <f t="array" ref="F9081">IF(C9081&lt;&gt;"",INDEX(FunctionalValues,MATCH(C9081,KanoFunctional,0),2),"")</f>
        <v/>
      </c>
      <c r="G9081" s="30" t="str">
        <f t="array" ref="G9081">IF(D9081&lt;&gt;"",INDEX(DysfunctionalValues,2,MATCH(D9081,KanoDysfunctional,0)),"")</f>
        <v/>
      </c>
      <c r="H9081" s="30" t="str">
        <f t="array" ref="H9081">IF(C9081&lt;&gt;"",INDEX(KanoTable,MATCH(C9081,KanoFunctional,0),MATCH(D9081,KanoDysfunctional,0)),"")</f>
        <v/>
      </c>
      <c r="I9081" s="30" t="str">
        <f t="shared" si="143"/>
        <v/>
      </c>
      <c r="J9081" s="30" t="e">
        <f>VLOOKUP(B9081,Users!$A$2:$C$10000,3,FALSE)</f>
        <v>#N/A</v>
      </c>
    </row>
    <row r="9082" spans="1:10" ht="15.75" customHeight="1">
      <c r="A9082" s="3"/>
      <c r="B9082" s="3"/>
      <c r="C9082" s="3"/>
      <c r="D9082" s="3"/>
      <c r="E9082" s="3"/>
      <c r="F9082" s="30" t="str">
        <f t="array" ref="F9082">IF(C9082&lt;&gt;"",INDEX(FunctionalValues,MATCH(C9082,KanoFunctional,0),2),"")</f>
        <v/>
      </c>
      <c r="G9082" s="30" t="str">
        <f t="array" ref="G9082">IF(D9082&lt;&gt;"",INDEX(DysfunctionalValues,2,MATCH(D9082,KanoDysfunctional,0)),"")</f>
        <v/>
      </c>
      <c r="H9082" s="30" t="str">
        <f t="array" ref="H9082">IF(C9082&lt;&gt;"",INDEX(KanoTable,MATCH(C9082,KanoFunctional,0),MATCH(D9082,KanoDysfunctional,0)),"")</f>
        <v/>
      </c>
      <c r="I9082" s="30" t="str">
        <f t="shared" si="143"/>
        <v/>
      </c>
      <c r="J9082" s="30" t="e">
        <f>VLOOKUP(B9082,Users!$A$2:$C$10000,3,FALSE)</f>
        <v>#N/A</v>
      </c>
    </row>
    <row r="9083" spans="1:10" ht="15.75" customHeight="1">
      <c r="A9083" s="3"/>
      <c r="B9083" s="3"/>
      <c r="C9083" s="3"/>
      <c r="D9083" s="3"/>
      <c r="E9083" s="3"/>
      <c r="F9083" s="30" t="str">
        <f t="array" ref="F9083">IF(C9083&lt;&gt;"",INDEX(FunctionalValues,MATCH(C9083,KanoFunctional,0),2),"")</f>
        <v/>
      </c>
      <c r="G9083" s="30" t="str">
        <f t="array" ref="G9083">IF(D9083&lt;&gt;"",INDEX(DysfunctionalValues,2,MATCH(D9083,KanoDysfunctional,0)),"")</f>
        <v/>
      </c>
      <c r="H9083" s="30" t="str">
        <f t="array" ref="H9083">IF(C9083&lt;&gt;"",INDEX(KanoTable,MATCH(C9083,KanoFunctional,0),MATCH(D9083,KanoDysfunctional,0)),"")</f>
        <v/>
      </c>
      <c r="I9083" s="30" t="str">
        <f t="shared" si="143"/>
        <v/>
      </c>
      <c r="J9083" s="30" t="e">
        <f>VLOOKUP(B9083,Users!$A$2:$C$10000,3,FALSE)</f>
        <v>#N/A</v>
      </c>
    </row>
    <row r="9084" spans="1:10" ht="15.75" customHeight="1">
      <c r="A9084" s="3"/>
      <c r="B9084" s="3"/>
      <c r="C9084" s="3"/>
      <c r="D9084" s="3"/>
      <c r="E9084" s="3"/>
      <c r="F9084" s="30" t="str">
        <f t="array" ref="F9084">IF(C9084&lt;&gt;"",INDEX(FunctionalValues,MATCH(C9084,KanoFunctional,0),2),"")</f>
        <v/>
      </c>
      <c r="G9084" s="30" t="str">
        <f t="array" ref="G9084">IF(D9084&lt;&gt;"",INDEX(DysfunctionalValues,2,MATCH(D9084,KanoDysfunctional,0)),"")</f>
        <v/>
      </c>
      <c r="H9084" s="30" t="str">
        <f t="array" ref="H9084">IF(C9084&lt;&gt;"",INDEX(KanoTable,MATCH(C9084,KanoFunctional,0),MATCH(D9084,KanoDysfunctional,0)),"")</f>
        <v/>
      </c>
      <c r="I9084" s="30" t="str">
        <f t="shared" si="143"/>
        <v/>
      </c>
      <c r="J9084" s="30" t="e">
        <f>VLOOKUP(B9084,Users!$A$2:$C$10000,3,FALSE)</f>
        <v>#N/A</v>
      </c>
    </row>
    <row r="9085" spans="1:10" ht="15.75" customHeight="1">
      <c r="A9085" s="3"/>
      <c r="B9085" s="3"/>
      <c r="C9085" s="3"/>
      <c r="D9085" s="3"/>
      <c r="E9085" s="3"/>
      <c r="F9085" s="30" t="str">
        <f t="array" ref="F9085">IF(C9085&lt;&gt;"",INDEX(FunctionalValues,MATCH(C9085,KanoFunctional,0),2),"")</f>
        <v/>
      </c>
      <c r="G9085" s="30" t="str">
        <f t="array" ref="G9085">IF(D9085&lt;&gt;"",INDEX(DysfunctionalValues,2,MATCH(D9085,KanoDysfunctional,0)),"")</f>
        <v/>
      </c>
      <c r="H9085" s="30" t="str">
        <f t="array" ref="H9085">IF(C9085&lt;&gt;"",INDEX(KanoTable,MATCH(C9085,KanoFunctional,0),MATCH(D9085,KanoDysfunctional,0)),"")</f>
        <v/>
      </c>
      <c r="I9085" s="30" t="str">
        <f t="shared" si="143"/>
        <v/>
      </c>
      <c r="J9085" s="30" t="e">
        <f>VLOOKUP(B9085,Users!$A$2:$C$10000,3,FALSE)</f>
        <v>#N/A</v>
      </c>
    </row>
    <row r="9086" spans="1:10" ht="15.75" customHeight="1">
      <c r="A9086" s="3"/>
      <c r="B9086" s="3"/>
      <c r="C9086" s="3"/>
      <c r="D9086" s="3"/>
      <c r="E9086" s="3"/>
      <c r="F9086" s="30" t="str">
        <f t="array" ref="F9086">IF(C9086&lt;&gt;"",INDEX(FunctionalValues,MATCH(C9086,KanoFunctional,0),2),"")</f>
        <v/>
      </c>
      <c r="G9086" s="30" t="str">
        <f t="array" ref="G9086">IF(D9086&lt;&gt;"",INDEX(DysfunctionalValues,2,MATCH(D9086,KanoDysfunctional,0)),"")</f>
        <v/>
      </c>
      <c r="H9086" s="30" t="str">
        <f t="array" ref="H9086">IF(C9086&lt;&gt;"",INDEX(KanoTable,MATCH(C9086,KanoFunctional,0),MATCH(D9086,KanoDysfunctional,0)),"")</f>
        <v/>
      </c>
      <c r="I9086" s="30" t="str">
        <f t="shared" si="143"/>
        <v/>
      </c>
      <c r="J9086" s="30" t="e">
        <f>VLOOKUP(B9086,Users!$A$2:$C$10000,3,FALSE)</f>
        <v>#N/A</v>
      </c>
    </row>
    <row r="9087" spans="1:10" ht="15.75" customHeight="1">
      <c r="A9087" s="3"/>
      <c r="B9087" s="3"/>
      <c r="C9087" s="3"/>
      <c r="D9087" s="3"/>
      <c r="E9087" s="3"/>
      <c r="F9087" s="30" t="str">
        <f t="array" ref="F9087">IF(C9087&lt;&gt;"",INDEX(FunctionalValues,MATCH(C9087,KanoFunctional,0),2),"")</f>
        <v/>
      </c>
      <c r="G9087" s="30" t="str">
        <f t="array" ref="G9087">IF(D9087&lt;&gt;"",INDEX(DysfunctionalValues,2,MATCH(D9087,KanoDysfunctional,0)),"")</f>
        <v/>
      </c>
      <c r="H9087" s="30" t="str">
        <f t="array" ref="H9087">IF(C9087&lt;&gt;"",INDEX(KanoTable,MATCH(C9087,KanoFunctional,0),MATCH(D9087,KanoDysfunctional,0)),"")</f>
        <v/>
      </c>
      <c r="I9087" s="30" t="str">
        <f t="shared" si="143"/>
        <v/>
      </c>
      <c r="J9087" s="30" t="e">
        <f>VLOOKUP(B9087,Users!$A$2:$C$10000,3,FALSE)</f>
        <v>#N/A</v>
      </c>
    </row>
    <row r="9088" spans="1:10" ht="15.75" customHeight="1">
      <c r="A9088" s="3"/>
      <c r="B9088" s="3"/>
      <c r="C9088" s="3"/>
      <c r="D9088" s="3"/>
      <c r="E9088" s="3"/>
      <c r="F9088" s="30" t="str">
        <f t="array" ref="F9088">IF(C9088&lt;&gt;"",INDEX(FunctionalValues,MATCH(C9088,KanoFunctional,0),2),"")</f>
        <v/>
      </c>
      <c r="G9088" s="30" t="str">
        <f t="array" ref="G9088">IF(D9088&lt;&gt;"",INDEX(DysfunctionalValues,2,MATCH(D9088,KanoDysfunctional,0)),"")</f>
        <v/>
      </c>
      <c r="H9088" s="30" t="str">
        <f t="array" ref="H9088">IF(C9088&lt;&gt;"",INDEX(KanoTable,MATCH(C9088,KanoFunctional,0),MATCH(D9088,KanoDysfunctional,0)),"")</f>
        <v/>
      </c>
      <c r="I9088" s="30" t="str">
        <f t="shared" si="143"/>
        <v/>
      </c>
      <c r="J9088" s="30" t="e">
        <f>VLOOKUP(B9088,Users!$A$2:$C$10000,3,FALSE)</f>
        <v>#N/A</v>
      </c>
    </row>
    <row r="9089" spans="1:10" ht="15.75" customHeight="1">
      <c r="A9089" s="3"/>
      <c r="B9089" s="3"/>
      <c r="C9089" s="3"/>
      <c r="D9089" s="3"/>
      <c r="E9089" s="3"/>
      <c r="F9089" s="30" t="str">
        <f t="array" ref="F9089">IF(C9089&lt;&gt;"",INDEX(FunctionalValues,MATCH(C9089,KanoFunctional,0),2),"")</f>
        <v/>
      </c>
      <c r="G9089" s="30" t="str">
        <f t="array" ref="G9089">IF(D9089&lt;&gt;"",INDEX(DysfunctionalValues,2,MATCH(D9089,KanoDysfunctional,0)),"")</f>
        <v/>
      </c>
      <c r="H9089" s="30" t="str">
        <f t="array" ref="H9089">IF(C9089&lt;&gt;"",INDEX(KanoTable,MATCH(C9089,KanoFunctional,0),MATCH(D9089,KanoDysfunctional,0)),"")</f>
        <v/>
      </c>
      <c r="I9089" s="30" t="str">
        <f t="shared" si="143"/>
        <v/>
      </c>
      <c r="J9089" s="30" t="e">
        <f>VLOOKUP(B9089,Users!$A$2:$C$10000,3,FALSE)</f>
        <v>#N/A</v>
      </c>
    </row>
    <row r="9090" spans="1:10" ht="15.75" customHeight="1">
      <c r="A9090" s="3"/>
      <c r="B9090" s="3"/>
      <c r="C9090" s="3"/>
      <c r="D9090" s="3"/>
      <c r="E9090" s="3"/>
      <c r="F9090" s="30" t="str">
        <f t="array" ref="F9090">IF(C9090&lt;&gt;"",INDEX(FunctionalValues,MATCH(C9090,KanoFunctional,0),2),"")</f>
        <v/>
      </c>
      <c r="G9090" s="30" t="str">
        <f t="array" ref="G9090">IF(D9090&lt;&gt;"",INDEX(DysfunctionalValues,2,MATCH(D9090,KanoDysfunctional,0)),"")</f>
        <v/>
      </c>
      <c r="H9090" s="30" t="str">
        <f t="array" ref="H9090">IF(C9090&lt;&gt;"",INDEX(KanoTable,MATCH(C9090,KanoFunctional,0),MATCH(D9090,KanoDysfunctional,0)),"")</f>
        <v/>
      </c>
      <c r="I9090" s="30" t="str">
        <f t="shared" si="143"/>
        <v/>
      </c>
      <c r="J9090" s="30" t="e">
        <f>VLOOKUP(B9090,Users!$A$2:$C$10000,3,FALSE)</f>
        <v>#N/A</v>
      </c>
    </row>
    <row r="9091" spans="1:10" ht="15.75" customHeight="1">
      <c r="A9091" s="3"/>
      <c r="B9091" s="3"/>
      <c r="C9091" s="3"/>
      <c r="D9091" s="3"/>
      <c r="E9091" s="3"/>
      <c r="F9091" s="30" t="str">
        <f t="array" ref="F9091">IF(C9091&lt;&gt;"",INDEX(FunctionalValues,MATCH(C9091,KanoFunctional,0),2),"")</f>
        <v/>
      </c>
      <c r="G9091" s="30" t="str">
        <f t="array" ref="G9091">IF(D9091&lt;&gt;"",INDEX(DysfunctionalValues,2,MATCH(D9091,KanoDysfunctional,0)),"")</f>
        <v/>
      </c>
      <c r="H9091" s="30" t="str">
        <f t="array" ref="H9091">IF(C9091&lt;&gt;"",INDEX(KanoTable,MATCH(C9091,KanoFunctional,0),MATCH(D9091,KanoDysfunctional,0)),"")</f>
        <v/>
      </c>
      <c r="I9091" s="30" t="str">
        <f t="shared" si="143"/>
        <v/>
      </c>
      <c r="J9091" s="30" t="e">
        <f>VLOOKUP(B9091,Users!$A$2:$C$10000,3,FALSE)</f>
        <v>#N/A</v>
      </c>
    </row>
    <row r="9092" spans="1:10" ht="15.75" customHeight="1">
      <c r="A9092" s="3"/>
      <c r="B9092" s="3"/>
      <c r="C9092" s="3"/>
      <c r="D9092" s="3"/>
      <c r="E9092" s="3"/>
      <c r="F9092" s="30" t="str">
        <f t="array" ref="F9092">IF(C9092&lt;&gt;"",INDEX(FunctionalValues,MATCH(C9092,KanoFunctional,0),2),"")</f>
        <v/>
      </c>
      <c r="G9092" s="30" t="str">
        <f t="array" ref="G9092">IF(D9092&lt;&gt;"",INDEX(DysfunctionalValues,2,MATCH(D9092,KanoDysfunctional,0)),"")</f>
        <v/>
      </c>
      <c r="H9092" s="30" t="str">
        <f t="array" ref="H9092">IF(C9092&lt;&gt;"",INDEX(KanoTable,MATCH(C9092,KanoFunctional,0),MATCH(D9092,KanoDysfunctional,0)),"")</f>
        <v/>
      </c>
      <c r="I9092" s="30" t="str">
        <f t="shared" si="143"/>
        <v/>
      </c>
      <c r="J9092" s="30" t="e">
        <f>VLOOKUP(B9092,Users!$A$2:$C$10000,3,FALSE)</f>
        <v>#N/A</v>
      </c>
    </row>
    <row r="9093" spans="1:10" ht="15.75" customHeight="1">
      <c r="A9093" s="3"/>
      <c r="B9093" s="3"/>
      <c r="C9093" s="3"/>
      <c r="D9093" s="3"/>
      <c r="E9093" s="3"/>
      <c r="F9093" s="30" t="str">
        <f t="array" ref="F9093">IF(C9093&lt;&gt;"",INDEX(FunctionalValues,MATCH(C9093,KanoFunctional,0),2),"")</f>
        <v/>
      </c>
      <c r="G9093" s="30" t="str">
        <f t="array" ref="G9093">IF(D9093&lt;&gt;"",INDEX(DysfunctionalValues,2,MATCH(D9093,KanoDysfunctional,0)),"")</f>
        <v/>
      </c>
      <c r="H9093" s="30" t="str">
        <f t="array" ref="H9093">IF(C9093&lt;&gt;"",INDEX(KanoTable,MATCH(C9093,KanoFunctional,0),MATCH(D9093,KanoDysfunctional,0)),"")</f>
        <v/>
      </c>
      <c r="I9093" s="30" t="str">
        <f t="shared" si="143"/>
        <v/>
      </c>
      <c r="J9093" s="30" t="e">
        <f>VLOOKUP(B9093,Users!$A$2:$C$10000,3,FALSE)</f>
        <v>#N/A</v>
      </c>
    </row>
    <row r="9094" spans="1:10" ht="15.75" customHeight="1">
      <c r="A9094" s="3"/>
      <c r="B9094" s="3"/>
      <c r="C9094" s="3"/>
      <c r="D9094" s="3"/>
      <c r="E9094" s="3"/>
      <c r="F9094" s="30" t="str">
        <f t="array" ref="F9094">IF(C9094&lt;&gt;"",INDEX(FunctionalValues,MATCH(C9094,KanoFunctional,0),2),"")</f>
        <v/>
      </c>
      <c r="G9094" s="30" t="str">
        <f t="array" ref="G9094">IF(D9094&lt;&gt;"",INDEX(DysfunctionalValues,2,MATCH(D9094,KanoDysfunctional,0)),"")</f>
        <v/>
      </c>
      <c r="H9094" s="30" t="str">
        <f t="array" ref="H9094">IF(C9094&lt;&gt;"",INDEX(KanoTable,MATCH(C9094,KanoFunctional,0),MATCH(D9094,KanoDysfunctional,0)),"")</f>
        <v/>
      </c>
      <c r="I9094" s="30" t="str">
        <f t="shared" si="143"/>
        <v/>
      </c>
      <c r="J9094" s="30" t="e">
        <f>VLOOKUP(B9094,Users!$A$2:$C$10000,3,FALSE)</f>
        <v>#N/A</v>
      </c>
    </row>
    <row r="9095" spans="1:10" ht="15.75" customHeight="1">
      <c r="A9095" s="3"/>
      <c r="B9095" s="3"/>
      <c r="C9095" s="3"/>
      <c r="D9095" s="3"/>
      <c r="E9095" s="3"/>
      <c r="F9095" s="30" t="str">
        <f t="array" ref="F9095">IF(C9095&lt;&gt;"",INDEX(FunctionalValues,MATCH(C9095,KanoFunctional,0),2),"")</f>
        <v/>
      </c>
      <c r="G9095" s="30" t="str">
        <f t="array" ref="G9095">IF(D9095&lt;&gt;"",INDEX(DysfunctionalValues,2,MATCH(D9095,KanoDysfunctional,0)),"")</f>
        <v/>
      </c>
      <c r="H9095" s="30" t="str">
        <f t="array" ref="H9095">IF(C9095&lt;&gt;"",INDEX(KanoTable,MATCH(C9095,KanoFunctional,0),MATCH(D9095,KanoDysfunctional,0)),"")</f>
        <v/>
      </c>
      <c r="I9095" s="30" t="str">
        <f t="shared" si="143"/>
        <v/>
      </c>
      <c r="J9095" s="30" t="e">
        <f>VLOOKUP(B9095,Users!$A$2:$C$10000,3,FALSE)</f>
        <v>#N/A</v>
      </c>
    </row>
    <row r="9096" spans="1:10" ht="15.75" customHeight="1">
      <c r="A9096" s="3"/>
      <c r="B9096" s="3"/>
      <c r="C9096" s="3"/>
      <c r="D9096" s="3"/>
      <c r="E9096" s="3"/>
      <c r="F9096" s="30" t="str">
        <f t="array" ref="F9096">IF(C9096&lt;&gt;"",INDEX(FunctionalValues,MATCH(C9096,KanoFunctional,0),2),"")</f>
        <v/>
      </c>
      <c r="G9096" s="30" t="str">
        <f t="array" ref="G9096">IF(D9096&lt;&gt;"",INDEX(DysfunctionalValues,2,MATCH(D9096,KanoDysfunctional,0)),"")</f>
        <v/>
      </c>
      <c r="H9096" s="30" t="str">
        <f t="array" ref="H9096">IF(C9096&lt;&gt;"",INDEX(KanoTable,MATCH(C9096,KanoFunctional,0),MATCH(D9096,KanoDysfunctional,0)),"")</f>
        <v/>
      </c>
      <c r="I9096" s="30" t="str">
        <f t="shared" si="143"/>
        <v/>
      </c>
      <c r="J9096" s="30" t="e">
        <f>VLOOKUP(B9096,Users!$A$2:$C$10000,3,FALSE)</f>
        <v>#N/A</v>
      </c>
    </row>
    <row r="9097" spans="1:10" ht="15.75" customHeight="1">
      <c r="A9097" s="3"/>
      <c r="B9097" s="3"/>
      <c r="C9097" s="3"/>
      <c r="D9097" s="3"/>
      <c r="E9097" s="3"/>
      <c r="F9097" s="30" t="str">
        <f t="array" ref="F9097">IF(C9097&lt;&gt;"",INDEX(FunctionalValues,MATCH(C9097,KanoFunctional,0),2),"")</f>
        <v/>
      </c>
      <c r="G9097" s="30" t="str">
        <f t="array" ref="G9097">IF(D9097&lt;&gt;"",INDEX(DysfunctionalValues,2,MATCH(D9097,KanoDysfunctional,0)),"")</f>
        <v/>
      </c>
      <c r="H9097" s="30" t="str">
        <f t="array" ref="H9097">IF(C9097&lt;&gt;"",INDEX(KanoTable,MATCH(C9097,KanoFunctional,0),MATCH(D9097,KanoDysfunctional,0)),"")</f>
        <v/>
      </c>
      <c r="I9097" s="30" t="str">
        <f t="shared" si="143"/>
        <v/>
      </c>
      <c r="J9097" s="30" t="e">
        <f>VLOOKUP(B9097,Users!$A$2:$C$10000,3,FALSE)</f>
        <v>#N/A</v>
      </c>
    </row>
    <row r="9098" spans="1:10" ht="15.75" customHeight="1">
      <c r="A9098" s="3"/>
      <c r="B9098" s="3"/>
      <c r="C9098" s="3"/>
      <c r="D9098" s="3"/>
      <c r="E9098" s="3"/>
      <c r="F9098" s="30" t="str">
        <f t="array" ref="F9098">IF(C9098&lt;&gt;"",INDEX(FunctionalValues,MATCH(C9098,KanoFunctional,0),2),"")</f>
        <v/>
      </c>
      <c r="G9098" s="30" t="str">
        <f t="array" ref="G9098">IF(D9098&lt;&gt;"",INDEX(DysfunctionalValues,2,MATCH(D9098,KanoDysfunctional,0)),"")</f>
        <v/>
      </c>
      <c r="H9098" s="30" t="str">
        <f t="array" ref="H9098">IF(C9098&lt;&gt;"",INDEX(KanoTable,MATCH(C9098,KanoFunctional,0),MATCH(D9098,KanoDysfunctional,0)),"")</f>
        <v/>
      </c>
      <c r="I9098" s="30" t="str">
        <f t="shared" si="143"/>
        <v/>
      </c>
      <c r="J9098" s="30" t="e">
        <f>VLOOKUP(B9098,Users!$A$2:$C$10000,3,FALSE)</f>
        <v>#N/A</v>
      </c>
    </row>
    <row r="9099" spans="1:10" ht="15.75" customHeight="1">
      <c r="A9099" s="3"/>
      <c r="B9099" s="3"/>
      <c r="C9099" s="3"/>
      <c r="D9099" s="3"/>
      <c r="E9099" s="3"/>
      <c r="F9099" s="30" t="str">
        <f t="array" ref="F9099">IF(C9099&lt;&gt;"",INDEX(FunctionalValues,MATCH(C9099,KanoFunctional,0),2),"")</f>
        <v/>
      </c>
      <c r="G9099" s="30" t="str">
        <f t="array" ref="G9099">IF(D9099&lt;&gt;"",INDEX(DysfunctionalValues,2,MATCH(D9099,KanoDysfunctional,0)),"")</f>
        <v/>
      </c>
      <c r="H9099" s="30" t="str">
        <f t="array" ref="H9099">IF(C9099&lt;&gt;"",INDEX(KanoTable,MATCH(C9099,KanoFunctional,0),MATCH(D9099,KanoDysfunctional,0)),"")</f>
        <v/>
      </c>
      <c r="I9099" s="30" t="str">
        <f t="shared" si="143"/>
        <v/>
      </c>
      <c r="J9099" s="30" t="e">
        <f>VLOOKUP(B9099,Users!$A$2:$C$10000,3,FALSE)</f>
        <v>#N/A</v>
      </c>
    </row>
    <row r="9100" spans="1:10" ht="15.75" customHeight="1">
      <c r="A9100" s="3"/>
      <c r="B9100" s="3"/>
      <c r="C9100" s="3"/>
      <c r="D9100" s="3"/>
      <c r="E9100" s="3"/>
      <c r="F9100" s="30" t="str">
        <f t="array" ref="F9100">IF(C9100&lt;&gt;"",INDEX(FunctionalValues,MATCH(C9100,KanoFunctional,0),2),"")</f>
        <v/>
      </c>
      <c r="G9100" s="30" t="str">
        <f t="array" ref="G9100">IF(D9100&lt;&gt;"",INDEX(DysfunctionalValues,2,MATCH(D9100,KanoDysfunctional,0)),"")</f>
        <v/>
      </c>
      <c r="H9100" s="30" t="str">
        <f t="array" ref="H9100">IF(C9100&lt;&gt;"",INDEX(KanoTable,MATCH(C9100,KanoFunctional,0),MATCH(D9100,KanoDysfunctional,0)),"")</f>
        <v/>
      </c>
      <c r="I9100" s="30" t="str">
        <f t="shared" si="143"/>
        <v/>
      </c>
      <c r="J9100" s="30" t="e">
        <f>VLOOKUP(B9100,Users!$A$2:$C$10000,3,FALSE)</f>
        <v>#N/A</v>
      </c>
    </row>
    <row r="9101" spans="1:10" ht="15.75" customHeight="1">
      <c r="A9101" s="3"/>
      <c r="B9101" s="3"/>
      <c r="C9101" s="3"/>
      <c r="D9101" s="3"/>
      <c r="E9101" s="3"/>
      <c r="F9101" s="30" t="str">
        <f t="array" ref="F9101">IF(C9101&lt;&gt;"",INDEX(FunctionalValues,MATCH(C9101,KanoFunctional,0),2),"")</f>
        <v/>
      </c>
      <c r="G9101" s="30" t="str">
        <f t="array" ref="G9101">IF(D9101&lt;&gt;"",INDEX(DysfunctionalValues,2,MATCH(D9101,KanoDysfunctional,0)),"")</f>
        <v/>
      </c>
      <c r="H9101" s="30" t="str">
        <f t="array" ref="H9101">IF(C9101&lt;&gt;"",INDEX(KanoTable,MATCH(C9101,KanoFunctional,0),MATCH(D9101,KanoDysfunctional,0)),"")</f>
        <v/>
      </c>
      <c r="I9101" s="30" t="str">
        <f t="shared" si="143"/>
        <v/>
      </c>
      <c r="J9101" s="30" t="e">
        <f>VLOOKUP(B9101,Users!$A$2:$C$10000,3,FALSE)</f>
        <v>#N/A</v>
      </c>
    </row>
    <row r="9102" spans="1:10" ht="15.75" customHeight="1">
      <c r="A9102" s="3"/>
      <c r="B9102" s="3"/>
      <c r="C9102" s="3"/>
      <c r="D9102" s="3"/>
      <c r="E9102" s="3"/>
      <c r="F9102" s="30" t="str">
        <f t="array" ref="F9102">IF(C9102&lt;&gt;"",INDEX(FunctionalValues,MATCH(C9102,KanoFunctional,0),2),"")</f>
        <v/>
      </c>
      <c r="G9102" s="30" t="str">
        <f t="array" ref="G9102">IF(D9102&lt;&gt;"",INDEX(DysfunctionalValues,2,MATCH(D9102,KanoDysfunctional,0)),"")</f>
        <v/>
      </c>
      <c r="H9102" s="30" t="str">
        <f t="array" ref="H9102">IF(C9102&lt;&gt;"",INDEX(KanoTable,MATCH(C9102,KanoFunctional,0),MATCH(D9102,KanoDysfunctional,0)),"")</f>
        <v/>
      </c>
      <c r="I9102" s="30" t="str">
        <f t="shared" si="143"/>
        <v/>
      </c>
      <c r="J9102" s="30" t="e">
        <f>VLOOKUP(B9102,Users!$A$2:$C$10000,3,FALSE)</f>
        <v>#N/A</v>
      </c>
    </row>
    <row r="9103" spans="1:10" ht="15.75" customHeight="1">
      <c r="A9103" s="3"/>
      <c r="B9103" s="3"/>
      <c r="C9103" s="3"/>
      <c r="D9103" s="3"/>
      <c r="E9103" s="3"/>
      <c r="F9103" s="30" t="str">
        <f t="array" ref="F9103">IF(C9103&lt;&gt;"",INDEX(FunctionalValues,MATCH(C9103,KanoFunctional,0),2),"")</f>
        <v/>
      </c>
      <c r="G9103" s="30" t="str">
        <f t="array" ref="G9103">IF(D9103&lt;&gt;"",INDEX(DysfunctionalValues,2,MATCH(D9103,KanoDysfunctional,0)),"")</f>
        <v/>
      </c>
      <c r="H9103" s="30" t="str">
        <f t="array" ref="H9103">IF(C9103&lt;&gt;"",INDEX(KanoTable,MATCH(C9103,KanoFunctional,0),MATCH(D9103,KanoDysfunctional,0)),"")</f>
        <v/>
      </c>
      <c r="I9103" s="30" t="str">
        <f t="shared" si="143"/>
        <v/>
      </c>
      <c r="J9103" s="30" t="e">
        <f>VLOOKUP(B9103,Users!$A$2:$C$10000,3,FALSE)</f>
        <v>#N/A</v>
      </c>
    </row>
    <row r="9104" spans="1:10" ht="15.75" customHeight="1">
      <c r="A9104" s="3"/>
      <c r="B9104" s="3"/>
      <c r="C9104" s="3"/>
      <c r="D9104" s="3"/>
      <c r="E9104" s="3"/>
      <c r="F9104" s="30" t="str">
        <f t="array" ref="F9104">IF(C9104&lt;&gt;"",INDEX(FunctionalValues,MATCH(C9104,KanoFunctional,0),2),"")</f>
        <v/>
      </c>
      <c r="G9104" s="30" t="str">
        <f t="array" ref="G9104">IF(D9104&lt;&gt;"",INDEX(DysfunctionalValues,2,MATCH(D9104,KanoDysfunctional,0)),"")</f>
        <v/>
      </c>
      <c r="H9104" s="30" t="str">
        <f t="array" ref="H9104">IF(C9104&lt;&gt;"",INDEX(KanoTable,MATCH(C9104,KanoFunctional,0),MATCH(D9104,KanoDysfunctional,0)),"")</f>
        <v/>
      </c>
      <c r="I9104" s="30" t="str">
        <f t="shared" si="143"/>
        <v/>
      </c>
      <c r="J9104" s="30" t="e">
        <f>VLOOKUP(B9104,Users!$A$2:$C$10000,3,FALSE)</f>
        <v>#N/A</v>
      </c>
    </row>
    <row r="9105" spans="1:10" ht="15.75" customHeight="1">
      <c r="A9105" s="3"/>
      <c r="B9105" s="3"/>
      <c r="C9105" s="3"/>
      <c r="D9105" s="3"/>
      <c r="E9105" s="3"/>
      <c r="F9105" s="30" t="str">
        <f t="array" ref="F9105">IF(C9105&lt;&gt;"",INDEX(FunctionalValues,MATCH(C9105,KanoFunctional,0),2),"")</f>
        <v/>
      </c>
      <c r="G9105" s="30" t="str">
        <f t="array" ref="G9105">IF(D9105&lt;&gt;"",INDEX(DysfunctionalValues,2,MATCH(D9105,KanoDysfunctional,0)),"")</f>
        <v/>
      </c>
      <c r="H9105" s="30" t="str">
        <f t="array" ref="H9105">IF(C9105&lt;&gt;"",INDEX(KanoTable,MATCH(C9105,KanoFunctional,0),MATCH(D9105,KanoDysfunctional,0)),"")</f>
        <v/>
      </c>
      <c r="I9105" s="30" t="str">
        <f t="shared" si="143"/>
        <v/>
      </c>
      <c r="J9105" s="30" t="e">
        <f>VLOOKUP(B9105,Users!$A$2:$C$10000,3,FALSE)</f>
        <v>#N/A</v>
      </c>
    </row>
    <row r="9106" spans="1:10" ht="15.75" customHeight="1">
      <c r="A9106" s="3"/>
      <c r="B9106" s="3"/>
      <c r="C9106" s="3"/>
      <c r="D9106" s="3"/>
      <c r="E9106" s="3"/>
      <c r="F9106" s="30" t="str">
        <f t="array" ref="F9106">IF(C9106&lt;&gt;"",INDEX(FunctionalValues,MATCH(C9106,KanoFunctional,0),2),"")</f>
        <v/>
      </c>
      <c r="G9106" s="30" t="str">
        <f t="array" ref="G9106">IF(D9106&lt;&gt;"",INDEX(DysfunctionalValues,2,MATCH(D9106,KanoDysfunctional,0)),"")</f>
        <v/>
      </c>
      <c r="H9106" s="30" t="str">
        <f t="array" ref="H9106">IF(C9106&lt;&gt;"",INDEX(KanoTable,MATCH(C9106,KanoFunctional,0),MATCH(D9106,KanoDysfunctional,0)),"")</f>
        <v/>
      </c>
      <c r="I9106" s="30" t="str">
        <f t="shared" si="143"/>
        <v/>
      </c>
      <c r="J9106" s="30" t="e">
        <f>VLOOKUP(B9106,Users!$A$2:$C$10000,3,FALSE)</f>
        <v>#N/A</v>
      </c>
    </row>
    <row r="9107" spans="1:10" ht="15.75" customHeight="1">
      <c r="A9107" s="3"/>
      <c r="B9107" s="3"/>
      <c r="C9107" s="3"/>
      <c r="D9107" s="3"/>
      <c r="E9107" s="3"/>
      <c r="F9107" s="30" t="str">
        <f t="array" ref="F9107">IF(C9107&lt;&gt;"",INDEX(FunctionalValues,MATCH(C9107,KanoFunctional,0),2),"")</f>
        <v/>
      </c>
      <c r="G9107" s="30" t="str">
        <f t="array" ref="G9107">IF(D9107&lt;&gt;"",INDEX(DysfunctionalValues,2,MATCH(D9107,KanoDysfunctional,0)),"")</f>
        <v/>
      </c>
      <c r="H9107" s="30" t="str">
        <f t="array" ref="H9107">IF(C9107&lt;&gt;"",INDEX(KanoTable,MATCH(C9107,KanoFunctional,0),MATCH(D9107,KanoDysfunctional,0)),"")</f>
        <v/>
      </c>
      <c r="I9107" s="30" t="str">
        <f t="shared" si="143"/>
        <v/>
      </c>
      <c r="J9107" s="30" t="e">
        <f>VLOOKUP(B9107,Users!$A$2:$C$10000,3,FALSE)</f>
        <v>#N/A</v>
      </c>
    </row>
    <row r="9108" spans="1:10" ht="15.75" customHeight="1">
      <c r="A9108" s="3"/>
      <c r="B9108" s="3"/>
      <c r="C9108" s="3"/>
      <c r="D9108" s="3"/>
      <c r="E9108" s="3"/>
      <c r="F9108" s="30" t="str">
        <f t="array" ref="F9108">IF(C9108&lt;&gt;"",INDEX(FunctionalValues,MATCH(C9108,KanoFunctional,0),2),"")</f>
        <v/>
      </c>
      <c r="G9108" s="30" t="str">
        <f t="array" ref="G9108">IF(D9108&lt;&gt;"",INDEX(DysfunctionalValues,2,MATCH(D9108,KanoDysfunctional,0)),"")</f>
        <v/>
      </c>
      <c r="H9108" s="30" t="str">
        <f t="array" ref="H9108">IF(C9108&lt;&gt;"",INDEX(KanoTable,MATCH(C9108,KanoFunctional,0),MATCH(D9108,KanoDysfunctional,0)),"")</f>
        <v/>
      </c>
      <c r="I9108" s="30" t="str">
        <f t="shared" si="143"/>
        <v/>
      </c>
      <c r="J9108" s="30" t="e">
        <f>VLOOKUP(B9108,Users!$A$2:$C$10000,3,FALSE)</f>
        <v>#N/A</v>
      </c>
    </row>
    <row r="9109" spans="1:10" ht="15.75" customHeight="1">
      <c r="A9109" s="3"/>
      <c r="B9109" s="3"/>
      <c r="C9109" s="3"/>
      <c r="D9109" s="3"/>
      <c r="E9109" s="3"/>
      <c r="F9109" s="30" t="str">
        <f t="array" ref="F9109">IF(C9109&lt;&gt;"",INDEX(FunctionalValues,MATCH(C9109,KanoFunctional,0),2),"")</f>
        <v/>
      </c>
      <c r="G9109" s="30" t="str">
        <f t="array" ref="G9109">IF(D9109&lt;&gt;"",INDEX(DysfunctionalValues,2,MATCH(D9109,KanoDysfunctional,0)),"")</f>
        <v/>
      </c>
      <c r="H9109" s="30" t="str">
        <f t="array" ref="H9109">IF(C9109&lt;&gt;"",INDEX(KanoTable,MATCH(C9109,KanoFunctional,0),MATCH(D9109,KanoDysfunctional,0)),"")</f>
        <v/>
      </c>
      <c r="I9109" s="30" t="str">
        <f t="shared" si="143"/>
        <v/>
      </c>
      <c r="J9109" s="30" t="e">
        <f>VLOOKUP(B9109,Users!$A$2:$C$10000,3,FALSE)</f>
        <v>#N/A</v>
      </c>
    </row>
    <row r="9110" spans="1:10" ht="15.75" customHeight="1">
      <c r="A9110" s="3"/>
      <c r="B9110" s="3"/>
      <c r="C9110" s="3"/>
      <c r="D9110" s="3"/>
      <c r="E9110" s="3"/>
      <c r="F9110" s="30" t="str">
        <f t="array" ref="F9110">IF(C9110&lt;&gt;"",INDEX(FunctionalValues,MATCH(C9110,KanoFunctional,0),2),"")</f>
        <v/>
      </c>
      <c r="G9110" s="30" t="str">
        <f t="array" ref="G9110">IF(D9110&lt;&gt;"",INDEX(DysfunctionalValues,2,MATCH(D9110,KanoDysfunctional,0)),"")</f>
        <v/>
      </c>
      <c r="H9110" s="30" t="str">
        <f t="array" ref="H9110">IF(C9110&lt;&gt;"",INDEX(KanoTable,MATCH(C9110,KanoFunctional,0),MATCH(D9110,KanoDysfunctional,0)),"")</f>
        <v/>
      </c>
      <c r="I9110" s="30" t="str">
        <f t="shared" ref="I9110:I9173" si="144">IF(C9110&lt;&gt;"",MATCH(H9110,KanoResultCodes,0),"")</f>
        <v/>
      </c>
      <c r="J9110" s="30" t="e">
        <f>VLOOKUP(B9110,Users!$A$2:$C$10000,3,FALSE)</f>
        <v>#N/A</v>
      </c>
    </row>
    <row r="9111" spans="1:10" ht="15.75" customHeight="1">
      <c r="A9111" s="3"/>
      <c r="B9111" s="3"/>
      <c r="C9111" s="3"/>
      <c r="D9111" s="3"/>
      <c r="E9111" s="3"/>
      <c r="F9111" s="30" t="str">
        <f t="array" ref="F9111">IF(C9111&lt;&gt;"",INDEX(FunctionalValues,MATCH(C9111,KanoFunctional,0),2),"")</f>
        <v/>
      </c>
      <c r="G9111" s="30" t="str">
        <f t="array" ref="G9111">IF(D9111&lt;&gt;"",INDEX(DysfunctionalValues,2,MATCH(D9111,KanoDysfunctional,0)),"")</f>
        <v/>
      </c>
      <c r="H9111" s="30" t="str">
        <f t="array" ref="H9111">IF(C9111&lt;&gt;"",INDEX(KanoTable,MATCH(C9111,KanoFunctional,0),MATCH(D9111,KanoDysfunctional,0)),"")</f>
        <v/>
      </c>
      <c r="I9111" s="30" t="str">
        <f t="shared" si="144"/>
        <v/>
      </c>
      <c r="J9111" s="30" t="e">
        <f>VLOOKUP(B9111,Users!$A$2:$C$10000,3,FALSE)</f>
        <v>#N/A</v>
      </c>
    </row>
    <row r="9112" spans="1:10" ht="15.75" customHeight="1">
      <c r="A9112" s="3"/>
      <c r="B9112" s="3"/>
      <c r="C9112" s="3"/>
      <c r="D9112" s="3"/>
      <c r="E9112" s="3"/>
      <c r="F9112" s="30" t="str">
        <f t="array" ref="F9112">IF(C9112&lt;&gt;"",INDEX(FunctionalValues,MATCH(C9112,KanoFunctional,0),2),"")</f>
        <v/>
      </c>
      <c r="G9112" s="30" t="str">
        <f t="array" ref="G9112">IF(D9112&lt;&gt;"",INDEX(DysfunctionalValues,2,MATCH(D9112,KanoDysfunctional,0)),"")</f>
        <v/>
      </c>
      <c r="H9112" s="30" t="str">
        <f t="array" ref="H9112">IF(C9112&lt;&gt;"",INDEX(KanoTable,MATCH(C9112,KanoFunctional,0),MATCH(D9112,KanoDysfunctional,0)),"")</f>
        <v/>
      </c>
      <c r="I9112" s="30" t="str">
        <f t="shared" si="144"/>
        <v/>
      </c>
      <c r="J9112" s="30" t="e">
        <f>VLOOKUP(B9112,Users!$A$2:$C$10000,3,FALSE)</f>
        <v>#N/A</v>
      </c>
    </row>
    <row r="9113" spans="1:10" ht="15.75" customHeight="1">
      <c r="A9113" s="3"/>
      <c r="B9113" s="3"/>
      <c r="C9113" s="3"/>
      <c r="D9113" s="3"/>
      <c r="E9113" s="3"/>
      <c r="F9113" s="30" t="str">
        <f t="array" ref="F9113">IF(C9113&lt;&gt;"",INDEX(FunctionalValues,MATCH(C9113,KanoFunctional,0),2),"")</f>
        <v/>
      </c>
      <c r="G9113" s="30" t="str">
        <f t="array" ref="G9113">IF(D9113&lt;&gt;"",INDEX(DysfunctionalValues,2,MATCH(D9113,KanoDysfunctional,0)),"")</f>
        <v/>
      </c>
      <c r="H9113" s="30" t="str">
        <f t="array" ref="H9113">IF(C9113&lt;&gt;"",INDEX(KanoTable,MATCH(C9113,KanoFunctional,0),MATCH(D9113,KanoDysfunctional,0)),"")</f>
        <v/>
      </c>
      <c r="I9113" s="30" t="str">
        <f t="shared" si="144"/>
        <v/>
      </c>
      <c r="J9113" s="30" t="e">
        <f>VLOOKUP(B9113,Users!$A$2:$C$10000,3,FALSE)</f>
        <v>#N/A</v>
      </c>
    </row>
    <row r="9114" spans="1:10" ht="15.75" customHeight="1">
      <c r="A9114" s="3"/>
      <c r="B9114" s="3"/>
      <c r="C9114" s="3"/>
      <c r="D9114" s="3"/>
      <c r="E9114" s="3"/>
      <c r="F9114" s="30" t="str">
        <f t="array" ref="F9114">IF(C9114&lt;&gt;"",INDEX(FunctionalValues,MATCH(C9114,KanoFunctional,0),2),"")</f>
        <v/>
      </c>
      <c r="G9114" s="30" t="str">
        <f t="array" ref="G9114">IF(D9114&lt;&gt;"",INDEX(DysfunctionalValues,2,MATCH(D9114,KanoDysfunctional,0)),"")</f>
        <v/>
      </c>
      <c r="H9114" s="30" t="str">
        <f t="array" ref="H9114">IF(C9114&lt;&gt;"",INDEX(KanoTable,MATCH(C9114,KanoFunctional,0),MATCH(D9114,KanoDysfunctional,0)),"")</f>
        <v/>
      </c>
      <c r="I9114" s="30" t="str">
        <f t="shared" si="144"/>
        <v/>
      </c>
      <c r="J9114" s="30" t="e">
        <f>VLOOKUP(B9114,Users!$A$2:$C$10000,3,FALSE)</f>
        <v>#N/A</v>
      </c>
    </row>
    <row r="9115" spans="1:10" ht="15.75" customHeight="1">
      <c r="A9115" s="3"/>
      <c r="B9115" s="3"/>
      <c r="C9115" s="3"/>
      <c r="D9115" s="3"/>
      <c r="E9115" s="3"/>
      <c r="F9115" s="30" t="str">
        <f t="array" ref="F9115">IF(C9115&lt;&gt;"",INDEX(FunctionalValues,MATCH(C9115,KanoFunctional,0),2),"")</f>
        <v/>
      </c>
      <c r="G9115" s="30" t="str">
        <f t="array" ref="G9115">IF(D9115&lt;&gt;"",INDEX(DysfunctionalValues,2,MATCH(D9115,KanoDysfunctional,0)),"")</f>
        <v/>
      </c>
      <c r="H9115" s="30" t="str">
        <f t="array" ref="H9115">IF(C9115&lt;&gt;"",INDEX(KanoTable,MATCH(C9115,KanoFunctional,0),MATCH(D9115,KanoDysfunctional,0)),"")</f>
        <v/>
      </c>
      <c r="I9115" s="30" t="str">
        <f t="shared" si="144"/>
        <v/>
      </c>
      <c r="J9115" s="30" t="e">
        <f>VLOOKUP(B9115,Users!$A$2:$C$10000,3,FALSE)</f>
        <v>#N/A</v>
      </c>
    </row>
    <row r="9116" spans="1:10" ht="15.75" customHeight="1">
      <c r="A9116" s="3"/>
      <c r="B9116" s="3"/>
      <c r="C9116" s="3"/>
      <c r="D9116" s="3"/>
      <c r="E9116" s="3"/>
      <c r="F9116" s="30" t="str">
        <f t="array" ref="F9116">IF(C9116&lt;&gt;"",INDEX(FunctionalValues,MATCH(C9116,KanoFunctional,0),2),"")</f>
        <v/>
      </c>
      <c r="G9116" s="30" t="str">
        <f t="array" ref="G9116">IF(D9116&lt;&gt;"",INDEX(DysfunctionalValues,2,MATCH(D9116,KanoDysfunctional,0)),"")</f>
        <v/>
      </c>
      <c r="H9116" s="30" t="str">
        <f t="array" ref="H9116">IF(C9116&lt;&gt;"",INDEX(KanoTable,MATCH(C9116,KanoFunctional,0),MATCH(D9116,KanoDysfunctional,0)),"")</f>
        <v/>
      </c>
      <c r="I9116" s="30" t="str">
        <f t="shared" si="144"/>
        <v/>
      </c>
      <c r="J9116" s="30" t="e">
        <f>VLOOKUP(B9116,Users!$A$2:$C$10000,3,FALSE)</f>
        <v>#N/A</v>
      </c>
    </row>
    <row r="9117" spans="1:10" ht="15.75" customHeight="1">
      <c r="A9117" s="3"/>
      <c r="B9117" s="3"/>
      <c r="C9117" s="3"/>
      <c r="D9117" s="3"/>
      <c r="E9117" s="3"/>
      <c r="F9117" s="30" t="str">
        <f t="array" ref="F9117">IF(C9117&lt;&gt;"",INDEX(FunctionalValues,MATCH(C9117,KanoFunctional,0),2),"")</f>
        <v/>
      </c>
      <c r="G9117" s="30" t="str">
        <f t="array" ref="G9117">IF(D9117&lt;&gt;"",INDEX(DysfunctionalValues,2,MATCH(D9117,KanoDysfunctional,0)),"")</f>
        <v/>
      </c>
      <c r="H9117" s="30" t="str">
        <f t="array" ref="H9117">IF(C9117&lt;&gt;"",INDEX(KanoTable,MATCH(C9117,KanoFunctional,0),MATCH(D9117,KanoDysfunctional,0)),"")</f>
        <v/>
      </c>
      <c r="I9117" s="30" t="str">
        <f t="shared" si="144"/>
        <v/>
      </c>
      <c r="J9117" s="30" t="e">
        <f>VLOOKUP(B9117,Users!$A$2:$C$10000,3,FALSE)</f>
        <v>#N/A</v>
      </c>
    </row>
    <row r="9118" spans="1:10" ht="15.75" customHeight="1">
      <c r="A9118" s="3"/>
      <c r="B9118" s="3"/>
      <c r="C9118" s="3"/>
      <c r="D9118" s="3"/>
      <c r="E9118" s="3"/>
      <c r="F9118" s="30" t="str">
        <f t="array" ref="F9118">IF(C9118&lt;&gt;"",INDEX(FunctionalValues,MATCH(C9118,KanoFunctional,0),2),"")</f>
        <v/>
      </c>
      <c r="G9118" s="30" t="str">
        <f t="array" ref="G9118">IF(D9118&lt;&gt;"",INDEX(DysfunctionalValues,2,MATCH(D9118,KanoDysfunctional,0)),"")</f>
        <v/>
      </c>
      <c r="H9118" s="30" t="str">
        <f t="array" ref="H9118">IF(C9118&lt;&gt;"",INDEX(KanoTable,MATCH(C9118,KanoFunctional,0),MATCH(D9118,KanoDysfunctional,0)),"")</f>
        <v/>
      </c>
      <c r="I9118" s="30" t="str">
        <f t="shared" si="144"/>
        <v/>
      </c>
      <c r="J9118" s="30" t="e">
        <f>VLOOKUP(B9118,Users!$A$2:$C$10000,3,FALSE)</f>
        <v>#N/A</v>
      </c>
    </row>
    <row r="9119" spans="1:10" ht="15.75" customHeight="1">
      <c r="A9119" s="3"/>
      <c r="B9119" s="3"/>
      <c r="C9119" s="3"/>
      <c r="D9119" s="3"/>
      <c r="E9119" s="3"/>
      <c r="F9119" s="30" t="str">
        <f t="array" ref="F9119">IF(C9119&lt;&gt;"",INDEX(FunctionalValues,MATCH(C9119,KanoFunctional,0),2),"")</f>
        <v/>
      </c>
      <c r="G9119" s="30" t="str">
        <f t="array" ref="G9119">IF(D9119&lt;&gt;"",INDEX(DysfunctionalValues,2,MATCH(D9119,KanoDysfunctional,0)),"")</f>
        <v/>
      </c>
      <c r="H9119" s="30" t="str">
        <f t="array" ref="H9119">IF(C9119&lt;&gt;"",INDEX(KanoTable,MATCH(C9119,KanoFunctional,0),MATCH(D9119,KanoDysfunctional,0)),"")</f>
        <v/>
      </c>
      <c r="I9119" s="30" t="str">
        <f t="shared" si="144"/>
        <v/>
      </c>
      <c r="J9119" s="30" t="e">
        <f>VLOOKUP(B9119,Users!$A$2:$C$10000,3,FALSE)</f>
        <v>#N/A</v>
      </c>
    </row>
    <row r="9120" spans="1:10" ht="15.75" customHeight="1">
      <c r="A9120" s="3"/>
      <c r="B9120" s="3"/>
      <c r="C9120" s="3"/>
      <c r="D9120" s="3"/>
      <c r="E9120" s="3"/>
      <c r="F9120" s="30" t="str">
        <f t="array" ref="F9120">IF(C9120&lt;&gt;"",INDEX(FunctionalValues,MATCH(C9120,KanoFunctional,0),2),"")</f>
        <v/>
      </c>
      <c r="G9120" s="30" t="str">
        <f t="array" ref="G9120">IF(D9120&lt;&gt;"",INDEX(DysfunctionalValues,2,MATCH(D9120,KanoDysfunctional,0)),"")</f>
        <v/>
      </c>
      <c r="H9120" s="30" t="str">
        <f t="array" ref="H9120">IF(C9120&lt;&gt;"",INDEX(KanoTable,MATCH(C9120,KanoFunctional,0),MATCH(D9120,KanoDysfunctional,0)),"")</f>
        <v/>
      </c>
      <c r="I9120" s="30" t="str">
        <f t="shared" si="144"/>
        <v/>
      </c>
      <c r="J9120" s="30" t="e">
        <f>VLOOKUP(B9120,Users!$A$2:$C$10000,3,FALSE)</f>
        <v>#N/A</v>
      </c>
    </row>
    <row r="9121" spans="1:10" ht="15.75" customHeight="1">
      <c r="A9121" s="3"/>
      <c r="B9121" s="3"/>
      <c r="C9121" s="3"/>
      <c r="D9121" s="3"/>
      <c r="E9121" s="3"/>
      <c r="F9121" s="30" t="str">
        <f t="array" ref="F9121">IF(C9121&lt;&gt;"",INDEX(FunctionalValues,MATCH(C9121,KanoFunctional,0),2),"")</f>
        <v/>
      </c>
      <c r="G9121" s="30" t="str">
        <f t="array" ref="G9121">IF(D9121&lt;&gt;"",INDEX(DysfunctionalValues,2,MATCH(D9121,KanoDysfunctional,0)),"")</f>
        <v/>
      </c>
      <c r="H9121" s="30" t="str">
        <f t="array" ref="H9121">IF(C9121&lt;&gt;"",INDEX(KanoTable,MATCH(C9121,KanoFunctional,0),MATCH(D9121,KanoDysfunctional,0)),"")</f>
        <v/>
      </c>
      <c r="I9121" s="30" t="str">
        <f t="shared" si="144"/>
        <v/>
      </c>
      <c r="J9121" s="30" t="e">
        <f>VLOOKUP(B9121,Users!$A$2:$C$10000,3,FALSE)</f>
        <v>#N/A</v>
      </c>
    </row>
    <row r="9122" spans="1:10" ht="15.75" customHeight="1">
      <c r="A9122" s="3"/>
      <c r="B9122" s="3"/>
      <c r="C9122" s="3"/>
      <c r="D9122" s="3"/>
      <c r="E9122" s="3"/>
      <c r="F9122" s="30" t="str">
        <f t="array" ref="F9122">IF(C9122&lt;&gt;"",INDEX(FunctionalValues,MATCH(C9122,KanoFunctional,0),2),"")</f>
        <v/>
      </c>
      <c r="G9122" s="30" t="str">
        <f t="array" ref="G9122">IF(D9122&lt;&gt;"",INDEX(DysfunctionalValues,2,MATCH(D9122,KanoDysfunctional,0)),"")</f>
        <v/>
      </c>
      <c r="H9122" s="30" t="str">
        <f t="array" ref="H9122">IF(C9122&lt;&gt;"",INDEX(KanoTable,MATCH(C9122,KanoFunctional,0),MATCH(D9122,KanoDysfunctional,0)),"")</f>
        <v/>
      </c>
      <c r="I9122" s="30" t="str">
        <f t="shared" si="144"/>
        <v/>
      </c>
      <c r="J9122" s="30" t="e">
        <f>VLOOKUP(B9122,Users!$A$2:$C$10000,3,FALSE)</f>
        <v>#N/A</v>
      </c>
    </row>
    <row r="9123" spans="1:10" ht="15.75" customHeight="1">
      <c r="A9123" s="3"/>
      <c r="B9123" s="3"/>
      <c r="C9123" s="3"/>
      <c r="D9123" s="3"/>
      <c r="E9123" s="3"/>
      <c r="F9123" s="30" t="str">
        <f t="array" ref="F9123">IF(C9123&lt;&gt;"",INDEX(FunctionalValues,MATCH(C9123,KanoFunctional,0),2),"")</f>
        <v/>
      </c>
      <c r="G9123" s="30" t="str">
        <f t="array" ref="G9123">IF(D9123&lt;&gt;"",INDEX(DysfunctionalValues,2,MATCH(D9123,KanoDysfunctional,0)),"")</f>
        <v/>
      </c>
      <c r="H9123" s="30" t="str">
        <f t="array" ref="H9123">IF(C9123&lt;&gt;"",INDEX(KanoTable,MATCH(C9123,KanoFunctional,0),MATCH(D9123,KanoDysfunctional,0)),"")</f>
        <v/>
      </c>
      <c r="I9123" s="30" t="str">
        <f t="shared" si="144"/>
        <v/>
      </c>
      <c r="J9123" s="30" t="e">
        <f>VLOOKUP(B9123,Users!$A$2:$C$10000,3,FALSE)</f>
        <v>#N/A</v>
      </c>
    </row>
    <row r="9124" spans="1:10" ht="15.75" customHeight="1">
      <c r="A9124" s="3"/>
      <c r="B9124" s="3"/>
      <c r="C9124" s="3"/>
      <c r="D9124" s="3"/>
      <c r="E9124" s="3"/>
      <c r="F9124" s="30" t="str">
        <f t="array" ref="F9124">IF(C9124&lt;&gt;"",INDEX(FunctionalValues,MATCH(C9124,KanoFunctional,0),2),"")</f>
        <v/>
      </c>
      <c r="G9124" s="30" t="str">
        <f t="array" ref="G9124">IF(D9124&lt;&gt;"",INDEX(DysfunctionalValues,2,MATCH(D9124,KanoDysfunctional,0)),"")</f>
        <v/>
      </c>
      <c r="H9124" s="30" t="str">
        <f t="array" ref="H9124">IF(C9124&lt;&gt;"",INDEX(KanoTable,MATCH(C9124,KanoFunctional,0),MATCH(D9124,KanoDysfunctional,0)),"")</f>
        <v/>
      </c>
      <c r="I9124" s="30" t="str">
        <f t="shared" si="144"/>
        <v/>
      </c>
      <c r="J9124" s="30" t="e">
        <f>VLOOKUP(B9124,Users!$A$2:$C$10000,3,FALSE)</f>
        <v>#N/A</v>
      </c>
    </row>
    <row r="9125" spans="1:10" ht="15.75" customHeight="1">
      <c r="A9125" s="3"/>
      <c r="B9125" s="3"/>
      <c r="C9125" s="3"/>
      <c r="D9125" s="3"/>
      <c r="E9125" s="3"/>
      <c r="F9125" s="30" t="str">
        <f t="array" ref="F9125">IF(C9125&lt;&gt;"",INDEX(FunctionalValues,MATCH(C9125,KanoFunctional,0),2),"")</f>
        <v/>
      </c>
      <c r="G9125" s="30" t="str">
        <f t="array" ref="G9125">IF(D9125&lt;&gt;"",INDEX(DysfunctionalValues,2,MATCH(D9125,KanoDysfunctional,0)),"")</f>
        <v/>
      </c>
      <c r="H9125" s="30" t="str">
        <f t="array" ref="H9125">IF(C9125&lt;&gt;"",INDEX(KanoTable,MATCH(C9125,KanoFunctional,0),MATCH(D9125,KanoDysfunctional,0)),"")</f>
        <v/>
      </c>
      <c r="I9125" s="30" t="str">
        <f t="shared" si="144"/>
        <v/>
      </c>
      <c r="J9125" s="30" t="e">
        <f>VLOOKUP(B9125,Users!$A$2:$C$10000,3,FALSE)</f>
        <v>#N/A</v>
      </c>
    </row>
    <row r="9126" spans="1:10" ht="15.75" customHeight="1">
      <c r="A9126" s="3"/>
      <c r="B9126" s="3"/>
      <c r="C9126" s="3"/>
      <c r="D9126" s="3"/>
      <c r="E9126" s="3"/>
      <c r="F9126" s="30" t="str">
        <f t="array" ref="F9126">IF(C9126&lt;&gt;"",INDEX(FunctionalValues,MATCH(C9126,KanoFunctional,0),2),"")</f>
        <v/>
      </c>
      <c r="G9126" s="30" t="str">
        <f t="array" ref="G9126">IF(D9126&lt;&gt;"",INDEX(DysfunctionalValues,2,MATCH(D9126,KanoDysfunctional,0)),"")</f>
        <v/>
      </c>
      <c r="H9126" s="30" t="str">
        <f t="array" ref="H9126">IF(C9126&lt;&gt;"",INDEX(KanoTable,MATCH(C9126,KanoFunctional,0),MATCH(D9126,KanoDysfunctional,0)),"")</f>
        <v/>
      </c>
      <c r="I9126" s="30" t="str">
        <f t="shared" si="144"/>
        <v/>
      </c>
      <c r="J9126" s="30" t="e">
        <f>VLOOKUP(B9126,Users!$A$2:$C$10000,3,FALSE)</f>
        <v>#N/A</v>
      </c>
    </row>
    <row r="9127" spans="1:10" ht="15.75" customHeight="1">
      <c r="A9127" s="3"/>
      <c r="B9127" s="3"/>
      <c r="C9127" s="3"/>
      <c r="D9127" s="3"/>
      <c r="E9127" s="3"/>
      <c r="F9127" s="30" t="str">
        <f t="array" ref="F9127">IF(C9127&lt;&gt;"",INDEX(FunctionalValues,MATCH(C9127,KanoFunctional,0),2),"")</f>
        <v/>
      </c>
      <c r="G9127" s="30" t="str">
        <f t="array" ref="G9127">IF(D9127&lt;&gt;"",INDEX(DysfunctionalValues,2,MATCH(D9127,KanoDysfunctional,0)),"")</f>
        <v/>
      </c>
      <c r="H9127" s="30" t="str">
        <f t="array" ref="H9127">IF(C9127&lt;&gt;"",INDEX(KanoTable,MATCH(C9127,KanoFunctional,0),MATCH(D9127,KanoDysfunctional,0)),"")</f>
        <v/>
      </c>
      <c r="I9127" s="30" t="str">
        <f t="shared" si="144"/>
        <v/>
      </c>
      <c r="J9127" s="30" t="e">
        <f>VLOOKUP(B9127,Users!$A$2:$C$10000,3,FALSE)</f>
        <v>#N/A</v>
      </c>
    </row>
    <row r="9128" spans="1:10" ht="15.75" customHeight="1">
      <c r="A9128" s="3"/>
      <c r="B9128" s="3"/>
      <c r="C9128" s="3"/>
      <c r="D9128" s="3"/>
      <c r="E9128" s="3"/>
      <c r="F9128" s="30" t="str">
        <f t="array" ref="F9128">IF(C9128&lt;&gt;"",INDEX(FunctionalValues,MATCH(C9128,KanoFunctional,0),2),"")</f>
        <v/>
      </c>
      <c r="G9128" s="30" t="str">
        <f t="array" ref="G9128">IF(D9128&lt;&gt;"",INDEX(DysfunctionalValues,2,MATCH(D9128,KanoDysfunctional,0)),"")</f>
        <v/>
      </c>
      <c r="H9128" s="30" t="str">
        <f t="array" ref="H9128">IF(C9128&lt;&gt;"",INDEX(KanoTable,MATCH(C9128,KanoFunctional,0),MATCH(D9128,KanoDysfunctional,0)),"")</f>
        <v/>
      </c>
      <c r="I9128" s="30" t="str">
        <f t="shared" si="144"/>
        <v/>
      </c>
      <c r="J9128" s="30" t="e">
        <f>VLOOKUP(B9128,Users!$A$2:$C$10000,3,FALSE)</f>
        <v>#N/A</v>
      </c>
    </row>
    <row r="9129" spans="1:10" ht="15.75" customHeight="1">
      <c r="A9129" s="3"/>
      <c r="B9129" s="3"/>
      <c r="C9129" s="3"/>
      <c r="D9129" s="3"/>
      <c r="E9129" s="3"/>
      <c r="F9129" s="30" t="str">
        <f t="array" ref="F9129">IF(C9129&lt;&gt;"",INDEX(FunctionalValues,MATCH(C9129,KanoFunctional,0),2),"")</f>
        <v/>
      </c>
      <c r="G9129" s="30" t="str">
        <f t="array" ref="G9129">IF(D9129&lt;&gt;"",INDEX(DysfunctionalValues,2,MATCH(D9129,KanoDysfunctional,0)),"")</f>
        <v/>
      </c>
      <c r="H9129" s="30" t="str">
        <f t="array" ref="H9129">IF(C9129&lt;&gt;"",INDEX(KanoTable,MATCH(C9129,KanoFunctional,0),MATCH(D9129,KanoDysfunctional,0)),"")</f>
        <v/>
      </c>
      <c r="I9129" s="30" t="str">
        <f t="shared" si="144"/>
        <v/>
      </c>
      <c r="J9129" s="30" t="e">
        <f>VLOOKUP(B9129,Users!$A$2:$C$10000,3,FALSE)</f>
        <v>#N/A</v>
      </c>
    </row>
    <row r="9130" spans="1:10" ht="15.75" customHeight="1">
      <c r="A9130" s="3"/>
      <c r="B9130" s="3"/>
      <c r="C9130" s="3"/>
      <c r="D9130" s="3"/>
      <c r="E9130" s="3"/>
      <c r="F9130" s="30" t="str">
        <f t="array" ref="F9130">IF(C9130&lt;&gt;"",INDEX(FunctionalValues,MATCH(C9130,KanoFunctional,0),2),"")</f>
        <v/>
      </c>
      <c r="G9130" s="30" t="str">
        <f t="array" ref="G9130">IF(D9130&lt;&gt;"",INDEX(DysfunctionalValues,2,MATCH(D9130,KanoDysfunctional,0)),"")</f>
        <v/>
      </c>
      <c r="H9130" s="30" t="str">
        <f t="array" ref="H9130">IF(C9130&lt;&gt;"",INDEX(KanoTable,MATCH(C9130,KanoFunctional,0),MATCH(D9130,KanoDysfunctional,0)),"")</f>
        <v/>
      </c>
      <c r="I9130" s="30" t="str">
        <f t="shared" si="144"/>
        <v/>
      </c>
      <c r="J9130" s="30" t="e">
        <f>VLOOKUP(B9130,Users!$A$2:$C$10000,3,FALSE)</f>
        <v>#N/A</v>
      </c>
    </row>
    <row r="9131" spans="1:10" ht="15.75" customHeight="1">
      <c r="A9131" s="3"/>
      <c r="B9131" s="3"/>
      <c r="C9131" s="3"/>
      <c r="D9131" s="3"/>
      <c r="E9131" s="3"/>
      <c r="F9131" s="30" t="str">
        <f t="array" ref="F9131">IF(C9131&lt;&gt;"",INDEX(FunctionalValues,MATCH(C9131,KanoFunctional,0),2),"")</f>
        <v/>
      </c>
      <c r="G9131" s="30" t="str">
        <f t="array" ref="G9131">IF(D9131&lt;&gt;"",INDEX(DysfunctionalValues,2,MATCH(D9131,KanoDysfunctional,0)),"")</f>
        <v/>
      </c>
      <c r="H9131" s="30" t="str">
        <f t="array" ref="H9131">IF(C9131&lt;&gt;"",INDEX(KanoTable,MATCH(C9131,KanoFunctional,0),MATCH(D9131,KanoDysfunctional,0)),"")</f>
        <v/>
      </c>
      <c r="I9131" s="30" t="str">
        <f t="shared" si="144"/>
        <v/>
      </c>
      <c r="J9131" s="30" t="e">
        <f>VLOOKUP(B9131,Users!$A$2:$C$10000,3,FALSE)</f>
        <v>#N/A</v>
      </c>
    </row>
    <row r="9132" spans="1:10" ht="15.75" customHeight="1">
      <c r="A9132" s="3"/>
      <c r="B9132" s="3"/>
      <c r="C9132" s="3"/>
      <c r="D9132" s="3"/>
      <c r="E9132" s="3"/>
      <c r="F9132" s="30" t="str">
        <f t="array" ref="F9132">IF(C9132&lt;&gt;"",INDEX(FunctionalValues,MATCH(C9132,KanoFunctional,0),2),"")</f>
        <v/>
      </c>
      <c r="G9132" s="30" t="str">
        <f t="array" ref="G9132">IF(D9132&lt;&gt;"",INDEX(DysfunctionalValues,2,MATCH(D9132,KanoDysfunctional,0)),"")</f>
        <v/>
      </c>
      <c r="H9132" s="30" t="str">
        <f t="array" ref="H9132">IF(C9132&lt;&gt;"",INDEX(KanoTable,MATCH(C9132,KanoFunctional,0),MATCH(D9132,KanoDysfunctional,0)),"")</f>
        <v/>
      </c>
      <c r="I9132" s="30" t="str">
        <f t="shared" si="144"/>
        <v/>
      </c>
      <c r="J9132" s="30" t="e">
        <f>VLOOKUP(B9132,Users!$A$2:$C$10000,3,FALSE)</f>
        <v>#N/A</v>
      </c>
    </row>
    <row r="9133" spans="1:10" ht="15.75" customHeight="1">
      <c r="A9133" s="3"/>
      <c r="B9133" s="3"/>
      <c r="C9133" s="3"/>
      <c r="D9133" s="3"/>
      <c r="E9133" s="3"/>
      <c r="F9133" s="30" t="str">
        <f t="array" ref="F9133">IF(C9133&lt;&gt;"",INDEX(FunctionalValues,MATCH(C9133,KanoFunctional,0),2),"")</f>
        <v/>
      </c>
      <c r="G9133" s="30" t="str">
        <f t="array" ref="G9133">IF(D9133&lt;&gt;"",INDEX(DysfunctionalValues,2,MATCH(D9133,KanoDysfunctional,0)),"")</f>
        <v/>
      </c>
      <c r="H9133" s="30" t="str">
        <f t="array" ref="H9133">IF(C9133&lt;&gt;"",INDEX(KanoTable,MATCH(C9133,KanoFunctional,0),MATCH(D9133,KanoDysfunctional,0)),"")</f>
        <v/>
      </c>
      <c r="I9133" s="30" t="str">
        <f t="shared" si="144"/>
        <v/>
      </c>
      <c r="J9133" s="30" t="e">
        <f>VLOOKUP(B9133,Users!$A$2:$C$10000,3,FALSE)</f>
        <v>#N/A</v>
      </c>
    </row>
    <row r="9134" spans="1:10" ht="15.75" customHeight="1">
      <c r="A9134" s="3"/>
      <c r="B9134" s="3"/>
      <c r="C9134" s="3"/>
      <c r="D9134" s="3"/>
      <c r="E9134" s="3"/>
      <c r="F9134" s="30" t="str">
        <f t="array" ref="F9134">IF(C9134&lt;&gt;"",INDEX(FunctionalValues,MATCH(C9134,KanoFunctional,0),2),"")</f>
        <v/>
      </c>
      <c r="G9134" s="30" t="str">
        <f t="array" ref="G9134">IF(D9134&lt;&gt;"",INDEX(DysfunctionalValues,2,MATCH(D9134,KanoDysfunctional,0)),"")</f>
        <v/>
      </c>
      <c r="H9134" s="30" t="str">
        <f t="array" ref="H9134">IF(C9134&lt;&gt;"",INDEX(KanoTable,MATCH(C9134,KanoFunctional,0),MATCH(D9134,KanoDysfunctional,0)),"")</f>
        <v/>
      </c>
      <c r="I9134" s="30" t="str">
        <f t="shared" si="144"/>
        <v/>
      </c>
      <c r="J9134" s="30" t="e">
        <f>VLOOKUP(B9134,Users!$A$2:$C$10000,3,FALSE)</f>
        <v>#N/A</v>
      </c>
    </row>
    <row r="9135" spans="1:10" ht="15.75" customHeight="1">
      <c r="A9135" s="3"/>
      <c r="B9135" s="3"/>
      <c r="C9135" s="3"/>
      <c r="D9135" s="3"/>
      <c r="E9135" s="3"/>
      <c r="F9135" s="30" t="str">
        <f t="array" ref="F9135">IF(C9135&lt;&gt;"",INDEX(FunctionalValues,MATCH(C9135,KanoFunctional,0),2),"")</f>
        <v/>
      </c>
      <c r="G9135" s="30" t="str">
        <f t="array" ref="G9135">IF(D9135&lt;&gt;"",INDEX(DysfunctionalValues,2,MATCH(D9135,KanoDysfunctional,0)),"")</f>
        <v/>
      </c>
      <c r="H9135" s="30" t="str">
        <f t="array" ref="H9135">IF(C9135&lt;&gt;"",INDEX(KanoTable,MATCH(C9135,KanoFunctional,0),MATCH(D9135,KanoDysfunctional,0)),"")</f>
        <v/>
      </c>
      <c r="I9135" s="30" t="str">
        <f t="shared" si="144"/>
        <v/>
      </c>
      <c r="J9135" s="30" t="e">
        <f>VLOOKUP(B9135,Users!$A$2:$C$10000,3,FALSE)</f>
        <v>#N/A</v>
      </c>
    </row>
    <row r="9136" spans="1:10" ht="15.75" customHeight="1">
      <c r="A9136" s="3"/>
      <c r="B9136" s="3"/>
      <c r="C9136" s="3"/>
      <c r="D9136" s="3"/>
      <c r="E9136" s="3"/>
      <c r="F9136" s="30" t="str">
        <f t="array" ref="F9136">IF(C9136&lt;&gt;"",INDEX(FunctionalValues,MATCH(C9136,KanoFunctional,0),2),"")</f>
        <v/>
      </c>
      <c r="G9136" s="30" t="str">
        <f t="array" ref="G9136">IF(D9136&lt;&gt;"",INDEX(DysfunctionalValues,2,MATCH(D9136,KanoDysfunctional,0)),"")</f>
        <v/>
      </c>
      <c r="H9136" s="30" t="str">
        <f t="array" ref="H9136">IF(C9136&lt;&gt;"",INDEX(KanoTable,MATCH(C9136,KanoFunctional,0),MATCH(D9136,KanoDysfunctional,0)),"")</f>
        <v/>
      </c>
      <c r="I9136" s="30" t="str">
        <f t="shared" si="144"/>
        <v/>
      </c>
      <c r="J9136" s="30" t="e">
        <f>VLOOKUP(B9136,Users!$A$2:$C$10000,3,FALSE)</f>
        <v>#N/A</v>
      </c>
    </row>
    <row r="9137" spans="1:10" ht="15.75" customHeight="1">
      <c r="A9137" s="3"/>
      <c r="B9137" s="3"/>
      <c r="C9137" s="3"/>
      <c r="D9137" s="3"/>
      <c r="E9137" s="3"/>
      <c r="F9137" s="30" t="str">
        <f t="array" ref="F9137">IF(C9137&lt;&gt;"",INDEX(FunctionalValues,MATCH(C9137,KanoFunctional,0),2),"")</f>
        <v/>
      </c>
      <c r="G9137" s="30" t="str">
        <f t="array" ref="G9137">IF(D9137&lt;&gt;"",INDEX(DysfunctionalValues,2,MATCH(D9137,KanoDysfunctional,0)),"")</f>
        <v/>
      </c>
      <c r="H9137" s="30" t="str">
        <f t="array" ref="H9137">IF(C9137&lt;&gt;"",INDEX(KanoTable,MATCH(C9137,KanoFunctional,0),MATCH(D9137,KanoDysfunctional,0)),"")</f>
        <v/>
      </c>
      <c r="I9137" s="30" t="str">
        <f t="shared" si="144"/>
        <v/>
      </c>
      <c r="J9137" s="30" t="e">
        <f>VLOOKUP(B9137,Users!$A$2:$C$10000,3,FALSE)</f>
        <v>#N/A</v>
      </c>
    </row>
    <row r="9138" spans="1:10" ht="15.75" customHeight="1">
      <c r="A9138" s="3"/>
      <c r="B9138" s="3"/>
      <c r="C9138" s="3"/>
      <c r="D9138" s="3"/>
      <c r="E9138" s="3"/>
      <c r="F9138" s="30" t="str">
        <f t="array" ref="F9138">IF(C9138&lt;&gt;"",INDEX(FunctionalValues,MATCH(C9138,KanoFunctional,0),2),"")</f>
        <v/>
      </c>
      <c r="G9138" s="30" t="str">
        <f t="array" ref="G9138">IF(D9138&lt;&gt;"",INDEX(DysfunctionalValues,2,MATCH(D9138,KanoDysfunctional,0)),"")</f>
        <v/>
      </c>
      <c r="H9138" s="30" t="str">
        <f t="array" ref="H9138">IF(C9138&lt;&gt;"",INDEX(KanoTable,MATCH(C9138,KanoFunctional,0),MATCH(D9138,KanoDysfunctional,0)),"")</f>
        <v/>
      </c>
      <c r="I9138" s="30" t="str">
        <f t="shared" si="144"/>
        <v/>
      </c>
      <c r="J9138" s="30" t="e">
        <f>VLOOKUP(B9138,Users!$A$2:$C$10000,3,FALSE)</f>
        <v>#N/A</v>
      </c>
    </row>
    <row r="9139" spans="1:10" ht="15.75" customHeight="1">
      <c r="A9139" s="3"/>
      <c r="B9139" s="3"/>
      <c r="C9139" s="3"/>
      <c r="D9139" s="3"/>
      <c r="E9139" s="3"/>
      <c r="F9139" s="30" t="str">
        <f t="array" ref="F9139">IF(C9139&lt;&gt;"",INDEX(FunctionalValues,MATCH(C9139,KanoFunctional,0),2),"")</f>
        <v/>
      </c>
      <c r="G9139" s="30" t="str">
        <f t="array" ref="G9139">IF(D9139&lt;&gt;"",INDEX(DysfunctionalValues,2,MATCH(D9139,KanoDysfunctional,0)),"")</f>
        <v/>
      </c>
      <c r="H9139" s="30" t="str">
        <f t="array" ref="H9139">IF(C9139&lt;&gt;"",INDEX(KanoTable,MATCH(C9139,KanoFunctional,0),MATCH(D9139,KanoDysfunctional,0)),"")</f>
        <v/>
      </c>
      <c r="I9139" s="30" t="str">
        <f t="shared" si="144"/>
        <v/>
      </c>
      <c r="J9139" s="30" t="e">
        <f>VLOOKUP(B9139,Users!$A$2:$C$10000,3,FALSE)</f>
        <v>#N/A</v>
      </c>
    </row>
    <row r="9140" spans="1:10" ht="15.75" customHeight="1">
      <c r="A9140" s="3"/>
      <c r="B9140" s="3"/>
      <c r="C9140" s="3"/>
      <c r="D9140" s="3"/>
      <c r="E9140" s="3"/>
      <c r="F9140" s="30" t="str">
        <f t="array" ref="F9140">IF(C9140&lt;&gt;"",INDEX(FunctionalValues,MATCH(C9140,KanoFunctional,0),2),"")</f>
        <v/>
      </c>
      <c r="G9140" s="30" t="str">
        <f t="array" ref="G9140">IF(D9140&lt;&gt;"",INDEX(DysfunctionalValues,2,MATCH(D9140,KanoDysfunctional,0)),"")</f>
        <v/>
      </c>
      <c r="H9140" s="30" t="str">
        <f t="array" ref="H9140">IF(C9140&lt;&gt;"",INDEX(KanoTable,MATCH(C9140,KanoFunctional,0),MATCH(D9140,KanoDysfunctional,0)),"")</f>
        <v/>
      </c>
      <c r="I9140" s="30" t="str">
        <f t="shared" si="144"/>
        <v/>
      </c>
      <c r="J9140" s="30" t="e">
        <f>VLOOKUP(B9140,Users!$A$2:$C$10000,3,FALSE)</f>
        <v>#N/A</v>
      </c>
    </row>
    <row r="9141" spans="1:10" ht="15.75" customHeight="1">
      <c r="A9141" s="3"/>
      <c r="B9141" s="3"/>
      <c r="C9141" s="3"/>
      <c r="D9141" s="3"/>
      <c r="E9141" s="3"/>
      <c r="F9141" s="30" t="str">
        <f t="array" ref="F9141">IF(C9141&lt;&gt;"",INDEX(FunctionalValues,MATCH(C9141,KanoFunctional,0),2),"")</f>
        <v/>
      </c>
      <c r="G9141" s="30" t="str">
        <f t="array" ref="G9141">IF(D9141&lt;&gt;"",INDEX(DysfunctionalValues,2,MATCH(D9141,KanoDysfunctional,0)),"")</f>
        <v/>
      </c>
      <c r="H9141" s="30" t="str">
        <f t="array" ref="H9141">IF(C9141&lt;&gt;"",INDEX(KanoTable,MATCH(C9141,KanoFunctional,0),MATCH(D9141,KanoDysfunctional,0)),"")</f>
        <v/>
      </c>
      <c r="I9141" s="30" t="str">
        <f t="shared" si="144"/>
        <v/>
      </c>
      <c r="J9141" s="30" t="e">
        <f>VLOOKUP(B9141,Users!$A$2:$C$10000,3,FALSE)</f>
        <v>#N/A</v>
      </c>
    </row>
    <row r="9142" spans="1:10" ht="15.75" customHeight="1">
      <c r="A9142" s="3"/>
      <c r="B9142" s="3"/>
      <c r="C9142" s="3"/>
      <c r="D9142" s="3"/>
      <c r="E9142" s="3"/>
      <c r="F9142" s="30" t="str">
        <f t="array" ref="F9142">IF(C9142&lt;&gt;"",INDEX(FunctionalValues,MATCH(C9142,KanoFunctional,0),2),"")</f>
        <v/>
      </c>
      <c r="G9142" s="30" t="str">
        <f t="array" ref="G9142">IF(D9142&lt;&gt;"",INDEX(DysfunctionalValues,2,MATCH(D9142,KanoDysfunctional,0)),"")</f>
        <v/>
      </c>
      <c r="H9142" s="30" t="str">
        <f t="array" ref="H9142">IF(C9142&lt;&gt;"",INDEX(KanoTable,MATCH(C9142,KanoFunctional,0),MATCH(D9142,KanoDysfunctional,0)),"")</f>
        <v/>
      </c>
      <c r="I9142" s="30" t="str">
        <f t="shared" si="144"/>
        <v/>
      </c>
      <c r="J9142" s="30" t="e">
        <f>VLOOKUP(B9142,Users!$A$2:$C$10000,3,FALSE)</f>
        <v>#N/A</v>
      </c>
    </row>
    <row r="9143" spans="1:10" ht="15.75" customHeight="1">
      <c r="A9143" s="3"/>
      <c r="B9143" s="3"/>
      <c r="C9143" s="3"/>
      <c r="D9143" s="3"/>
      <c r="E9143" s="3"/>
      <c r="F9143" s="30" t="str">
        <f t="array" ref="F9143">IF(C9143&lt;&gt;"",INDEX(FunctionalValues,MATCH(C9143,KanoFunctional,0),2),"")</f>
        <v/>
      </c>
      <c r="G9143" s="30" t="str">
        <f t="array" ref="G9143">IF(D9143&lt;&gt;"",INDEX(DysfunctionalValues,2,MATCH(D9143,KanoDysfunctional,0)),"")</f>
        <v/>
      </c>
      <c r="H9143" s="30" t="str">
        <f t="array" ref="H9143">IF(C9143&lt;&gt;"",INDEX(KanoTable,MATCH(C9143,KanoFunctional,0),MATCH(D9143,KanoDysfunctional,0)),"")</f>
        <v/>
      </c>
      <c r="I9143" s="30" t="str">
        <f t="shared" si="144"/>
        <v/>
      </c>
      <c r="J9143" s="30" t="e">
        <f>VLOOKUP(B9143,Users!$A$2:$C$10000,3,FALSE)</f>
        <v>#N/A</v>
      </c>
    </row>
    <row r="9144" spans="1:10" ht="15.75" customHeight="1">
      <c r="A9144" s="3"/>
      <c r="B9144" s="3"/>
      <c r="C9144" s="3"/>
      <c r="D9144" s="3"/>
      <c r="E9144" s="3"/>
      <c r="F9144" s="30" t="str">
        <f t="array" ref="F9144">IF(C9144&lt;&gt;"",INDEX(FunctionalValues,MATCH(C9144,KanoFunctional,0),2),"")</f>
        <v/>
      </c>
      <c r="G9144" s="30" t="str">
        <f t="array" ref="G9144">IF(D9144&lt;&gt;"",INDEX(DysfunctionalValues,2,MATCH(D9144,KanoDysfunctional,0)),"")</f>
        <v/>
      </c>
      <c r="H9144" s="30" t="str">
        <f t="array" ref="H9144">IF(C9144&lt;&gt;"",INDEX(KanoTable,MATCH(C9144,KanoFunctional,0),MATCH(D9144,KanoDysfunctional,0)),"")</f>
        <v/>
      </c>
      <c r="I9144" s="30" t="str">
        <f t="shared" si="144"/>
        <v/>
      </c>
      <c r="J9144" s="30" t="e">
        <f>VLOOKUP(B9144,Users!$A$2:$C$10000,3,FALSE)</f>
        <v>#N/A</v>
      </c>
    </row>
    <row r="9145" spans="1:10" ht="15.75" customHeight="1">
      <c r="A9145" s="3"/>
      <c r="B9145" s="3"/>
      <c r="C9145" s="3"/>
      <c r="D9145" s="3"/>
      <c r="E9145" s="3"/>
      <c r="F9145" s="30" t="str">
        <f t="array" ref="F9145">IF(C9145&lt;&gt;"",INDEX(FunctionalValues,MATCH(C9145,KanoFunctional,0),2),"")</f>
        <v/>
      </c>
      <c r="G9145" s="30" t="str">
        <f t="array" ref="G9145">IF(D9145&lt;&gt;"",INDEX(DysfunctionalValues,2,MATCH(D9145,KanoDysfunctional,0)),"")</f>
        <v/>
      </c>
      <c r="H9145" s="30" t="str">
        <f t="array" ref="H9145">IF(C9145&lt;&gt;"",INDEX(KanoTable,MATCH(C9145,KanoFunctional,0),MATCH(D9145,KanoDysfunctional,0)),"")</f>
        <v/>
      </c>
      <c r="I9145" s="30" t="str">
        <f t="shared" si="144"/>
        <v/>
      </c>
      <c r="J9145" s="30" t="e">
        <f>VLOOKUP(B9145,Users!$A$2:$C$10000,3,FALSE)</f>
        <v>#N/A</v>
      </c>
    </row>
    <row r="9146" spans="1:10" ht="15.75" customHeight="1">
      <c r="A9146" s="3"/>
      <c r="B9146" s="3"/>
      <c r="C9146" s="3"/>
      <c r="D9146" s="3"/>
      <c r="E9146" s="3"/>
      <c r="F9146" s="30" t="str">
        <f t="array" ref="F9146">IF(C9146&lt;&gt;"",INDEX(FunctionalValues,MATCH(C9146,KanoFunctional,0),2),"")</f>
        <v/>
      </c>
      <c r="G9146" s="30" t="str">
        <f t="array" ref="G9146">IF(D9146&lt;&gt;"",INDEX(DysfunctionalValues,2,MATCH(D9146,KanoDysfunctional,0)),"")</f>
        <v/>
      </c>
      <c r="H9146" s="30" t="str">
        <f t="array" ref="H9146">IF(C9146&lt;&gt;"",INDEX(KanoTable,MATCH(C9146,KanoFunctional,0),MATCH(D9146,KanoDysfunctional,0)),"")</f>
        <v/>
      </c>
      <c r="I9146" s="30" t="str">
        <f t="shared" si="144"/>
        <v/>
      </c>
      <c r="J9146" s="30" t="e">
        <f>VLOOKUP(B9146,Users!$A$2:$C$10000,3,FALSE)</f>
        <v>#N/A</v>
      </c>
    </row>
    <row r="9147" spans="1:10" ht="15.75" customHeight="1">
      <c r="A9147" s="3"/>
      <c r="B9147" s="3"/>
      <c r="C9147" s="3"/>
      <c r="D9147" s="3"/>
      <c r="E9147" s="3"/>
      <c r="F9147" s="30" t="str">
        <f t="array" ref="F9147">IF(C9147&lt;&gt;"",INDEX(FunctionalValues,MATCH(C9147,KanoFunctional,0),2),"")</f>
        <v/>
      </c>
      <c r="G9147" s="30" t="str">
        <f t="array" ref="G9147">IF(D9147&lt;&gt;"",INDEX(DysfunctionalValues,2,MATCH(D9147,KanoDysfunctional,0)),"")</f>
        <v/>
      </c>
      <c r="H9147" s="30" t="str">
        <f t="array" ref="H9147">IF(C9147&lt;&gt;"",INDEX(KanoTable,MATCH(C9147,KanoFunctional,0),MATCH(D9147,KanoDysfunctional,0)),"")</f>
        <v/>
      </c>
      <c r="I9147" s="30" t="str">
        <f t="shared" si="144"/>
        <v/>
      </c>
      <c r="J9147" s="30" t="e">
        <f>VLOOKUP(B9147,Users!$A$2:$C$10000,3,FALSE)</f>
        <v>#N/A</v>
      </c>
    </row>
    <row r="9148" spans="1:10" ht="15.75" customHeight="1">
      <c r="A9148" s="3"/>
      <c r="B9148" s="3"/>
      <c r="C9148" s="3"/>
      <c r="D9148" s="3"/>
      <c r="E9148" s="3"/>
      <c r="F9148" s="30" t="str">
        <f t="array" ref="F9148">IF(C9148&lt;&gt;"",INDEX(FunctionalValues,MATCH(C9148,KanoFunctional,0),2),"")</f>
        <v/>
      </c>
      <c r="G9148" s="30" t="str">
        <f t="array" ref="G9148">IF(D9148&lt;&gt;"",INDEX(DysfunctionalValues,2,MATCH(D9148,KanoDysfunctional,0)),"")</f>
        <v/>
      </c>
      <c r="H9148" s="30" t="str">
        <f t="array" ref="H9148">IF(C9148&lt;&gt;"",INDEX(KanoTable,MATCH(C9148,KanoFunctional,0),MATCH(D9148,KanoDysfunctional,0)),"")</f>
        <v/>
      </c>
      <c r="I9148" s="30" t="str">
        <f t="shared" si="144"/>
        <v/>
      </c>
      <c r="J9148" s="30" t="e">
        <f>VLOOKUP(B9148,Users!$A$2:$C$10000,3,FALSE)</f>
        <v>#N/A</v>
      </c>
    </row>
    <row r="9149" spans="1:10" ht="15.75" customHeight="1">
      <c r="A9149" s="3"/>
      <c r="B9149" s="3"/>
      <c r="C9149" s="3"/>
      <c r="D9149" s="3"/>
      <c r="E9149" s="3"/>
      <c r="F9149" s="30" t="str">
        <f t="array" ref="F9149">IF(C9149&lt;&gt;"",INDEX(FunctionalValues,MATCH(C9149,KanoFunctional,0),2),"")</f>
        <v/>
      </c>
      <c r="G9149" s="30" t="str">
        <f t="array" ref="G9149">IF(D9149&lt;&gt;"",INDEX(DysfunctionalValues,2,MATCH(D9149,KanoDysfunctional,0)),"")</f>
        <v/>
      </c>
      <c r="H9149" s="30" t="str">
        <f t="array" ref="H9149">IF(C9149&lt;&gt;"",INDEX(KanoTable,MATCH(C9149,KanoFunctional,0),MATCH(D9149,KanoDysfunctional,0)),"")</f>
        <v/>
      </c>
      <c r="I9149" s="30" t="str">
        <f t="shared" si="144"/>
        <v/>
      </c>
      <c r="J9149" s="30" t="e">
        <f>VLOOKUP(B9149,Users!$A$2:$C$10000,3,FALSE)</f>
        <v>#N/A</v>
      </c>
    </row>
    <row r="9150" spans="1:10" ht="15.75" customHeight="1">
      <c r="A9150" s="3"/>
      <c r="B9150" s="3"/>
      <c r="C9150" s="3"/>
      <c r="D9150" s="3"/>
      <c r="E9150" s="3"/>
      <c r="F9150" s="30" t="str">
        <f t="array" ref="F9150">IF(C9150&lt;&gt;"",INDEX(FunctionalValues,MATCH(C9150,KanoFunctional,0),2),"")</f>
        <v/>
      </c>
      <c r="G9150" s="30" t="str">
        <f t="array" ref="G9150">IF(D9150&lt;&gt;"",INDEX(DysfunctionalValues,2,MATCH(D9150,KanoDysfunctional,0)),"")</f>
        <v/>
      </c>
      <c r="H9150" s="30" t="str">
        <f t="array" ref="H9150">IF(C9150&lt;&gt;"",INDEX(KanoTable,MATCH(C9150,KanoFunctional,0),MATCH(D9150,KanoDysfunctional,0)),"")</f>
        <v/>
      </c>
      <c r="I9150" s="30" t="str">
        <f t="shared" si="144"/>
        <v/>
      </c>
      <c r="J9150" s="30" t="e">
        <f>VLOOKUP(B9150,Users!$A$2:$C$10000,3,FALSE)</f>
        <v>#N/A</v>
      </c>
    </row>
    <row r="9151" spans="1:10" ht="15.75" customHeight="1">
      <c r="A9151" s="3"/>
      <c r="B9151" s="3"/>
      <c r="C9151" s="3"/>
      <c r="D9151" s="3"/>
      <c r="E9151" s="3"/>
      <c r="F9151" s="30" t="str">
        <f t="array" ref="F9151">IF(C9151&lt;&gt;"",INDEX(FunctionalValues,MATCH(C9151,KanoFunctional,0),2),"")</f>
        <v/>
      </c>
      <c r="G9151" s="30" t="str">
        <f t="array" ref="G9151">IF(D9151&lt;&gt;"",INDEX(DysfunctionalValues,2,MATCH(D9151,KanoDysfunctional,0)),"")</f>
        <v/>
      </c>
      <c r="H9151" s="30" t="str">
        <f t="array" ref="H9151">IF(C9151&lt;&gt;"",INDEX(KanoTable,MATCH(C9151,KanoFunctional,0),MATCH(D9151,KanoDysfunctional,0)),"")</f>
        <v/>
      </c>
      <c r="I9151" s="30" t="str">
        <f t="shared" si="144"/>
        <v/>
      </c>
      <c r="J9151" s="30" t="e">
        <f>VLOOKUP(B9151,Users!$A$2:$C$10000,3,FALSE)</f>
        <v>#N/A</v>
      </c>
    </row>
    <row r="9152" spans="1:10" ht="15.75" customHeight="1">
      <c r="A9152" s="3"/>
      <c r="B9152" s="3"/>
      <c r="C9152" s="3"/>
      <c r="D9152" s="3"/>
      <c r="E9152" s="3"/>
      <c r="F9152" s="30" t="str">
        <f t="array" ref="F9152">IF(C9152&lt;&gt;"",INDEX(FunctionalValues,MATCH(C9152,KanoFunctional,0),2),"")</f>
        <v/>
      </c>
      <c r="G9152" s="30" t="str">
        <f t="array" ref="G9152">IF(D9152&lt;&gt;"",INDEX(DysfunctionalValues,2,MATCH(D9152,KanoDysfunctional,0)),"")</f>
        <v/>
      </c>
      <c r="H9152" s="30" t="str">
        <f t="array" ref="H9152">IF(C9152&lt;&gt;"",INDEX(KanoTable,MATCH(C9152,KanoFunctional,0),MATCH(D9152,KanoDysfunctional,0)),"")</f>
        <v/>
      </c>
      <c r="I9152" s="30" t="str">
        <f t="shared" si="144"/>
        <v/>
      </c>
      <c r="J9152" s="30" t="e">
        <f>VLOOKUP(B9152,Users!$A$2:$C$10000,3,FALSE)</f>
        <v>#N/A</v>
      </c>
    </row>
    <row r="9153" spans="1:10" ht="15.75" customHeight="1">
      <c r="A9153" s="3"/>
      <c r="B9153" s="3"/>
      <c r="C9153" s="3"/>
      <c r="D9153" s="3"/>
      <c r="E9153" s="3"/>
      <c r="F9153" s="30" t="str">
        <f t="array" ref="F9153">IF(C9153&lt;&gt;"",INDEX(FunctionalValues,MATCH(C9153,KanoFunctional,0),2),"")</f>
        <v/>
      </c>
      <c r="G9153" s="30" t="str">
        <f t="array" ref="G9153">IF(D9153&lt;&gt;"",INDEX(DysfunctionalValues,2,MATCH(D9153,KanoDysfunctional,0)),"")</f>
        <v/>
      </c>
      <c r="H9153" s="30" t="str">
        <f t="array" ref="H9153">IF(C9153&lt;&gt;"",INDEX(KanoTable,MATCH(C9153,KanoFunctional,0),MATCH(D9153,KanoDysfunctional,0)),"")</f>
        <v/>
      </c>
      <c r="I9153" s="30" t="str">
        <f t="shared" si="144"/>
        <v/>
      </c>
      <c r="J9153" s="30" t="e">
        <f>VLOOKUP(B9153,Users!$A$2:$C$10000,3,FALSE)</f>
        <v>#N/A</v>
      </c>
    </row>
    <row r="9154" spans="1:10" ht="15.75" customHeight="1">
      <c r="A9154" s="3"/>
      <c r="B9154" s="3"/>
      <c r="C9154" s="3"/>
      <c r="D9154" s="3"/>
      <c r="E9154" s="3"/>
      <c r="F9154" s="30" t="str">
        <f t="array" ref="F9154">IF(C9154&lt;&gt;"",INDEX(FunctionalValues,MATCH(C9154,KanoFunctional,0),2),"")</f>
        <v/>
      </c>
      <c r="G9154" s="30" t="str">
        <f t="array" ref="G9154">IF(D9154&lt;&gt;"",INDEX(DysfunctionalValues,2,MATCH(D9154,KanoDysfunctional,0)),"")</f>
        <v/>
      </c>
      <c r="H9154" s="30" t="str">
        <f t="array" ref="H9154">IF(C9154&lt;&gt;"",INDEX(KanoTable,MATCH(C9154,KanoFunctional,0),MATCH(D9154,KanoDysfunctional,0)),"")</f>
        <v/>
      </c>
      <c r="I9154" s="30" t="str">
        <f t="shared" si="144"/>
        <v/>
      </c>
      <c r="J9154" s="30" t="e">
        <f>VLOOKUP(B9154,Users!$A$2:$C$10000,3,FALSE)</f>
        <v>#N/A</v>
      </c>
    </row>
    <row r="9155" spans="1:10" ht="15.75" customHeight="1">
      <c r="A9155" s="3"/>
      <c r="B9155" s="3"/>
      <c r="C9155" s="3"/>
      <c r="D9155" s="3"/>
      <c r="E9155" s="3"/>
      <c r="F9155" s="30" t="str">
        <f t="array" ref="F9155">IF(C9155&lt;&gt;"",INDEX(FunctionalValues,MATCH(C9155,KanoFunctional,0),2),"")</f>
        <v/>
      </c>
      <c r="G9155" s="30" t="str">
        <f t="array" ref="G9155">IF(D9155&lt;&gt;"",INDEX(DysfunctionalValues,2,MATCH(D9155,KanoDysfunctional,0)),"")</f>
        <v/>
      </c>
      <c r="H9155" s="30" t="str">
        <f t="array" ref="H9155">IF(C9155&lt;&gt;"",INDEX(KanoTable,MATCH(C9155,KanoFunctional,0),MATCH(D9155,KanoDysfunctional,0)),"")</f>
        <v/>
      </c>
      <c r="I9155" s="30" t="str">
        <f t="shared" si="144"/>
        <v/>
      </c>
      <c r="J9155" s="30" t="e">
        <f>VLOOKUP(B9155,Users!$A$2:$C$10000,3,FALSE)</f>
        <v>#N/A</v>
      </c>
    </row>
    <row r="9156" spans="1:10" ht="15.75" customHeight="1">
      <c r="A9156" s="3"/>
      <c r="B9156" s="3"/>
      <c r="C9156" s="3"/>
      <c r="D9156" s="3"/>
      <c r="E9156" s="3"/>
      <c r="F9156" s="30" t="str">
        <f t="array" ref="F9156">IF(C9156&lt;&gt;"",INDEX(FunctionalValues,MATCH(C9156,KanoFunctional,0),2),"")</f>
        <v/>
      </c>
      <c r="G9156" s="30" t="str">
        <f t="array" ref="G9156">IF(D9156&lt;&gt;"",INDEX(DysfunctionalValues,2,MATCH(D9156,KanoDysfunctional,0)),"")</f>
        <v/>
      </c>
      <c r="H9156" s="30" t="str">
        <f t="array" ref="H9156">IF(C9156&lt;&gt;"",INDEX(KanoTable,MATCH(C9156,KanoFunctional,0),MATCH(D9156,KanoDysfunctional,0)),"")</f>
        <v/>
      </c>
      <c r="I9156" s="30" t="str">
        <f t="shared" si="144"/>
        <v/>
      </c>
      <c r="J9156" s="30" t="e">
        <f>VLOOKUP(B9156,Users!$A$2:$C$10000,3,FALSE)</f>
        <v>#N/A</v>
      </c>
    </row>
    <row r="9157" spans="1:10" ht="15.75" customHeight="1">
      <c r="A9157" s="3"/>
      <c r="B9157" s="3"/>
      <c r="C9157" s="3"/>
      <c r="D9157" s="3"/>
      <c r="E9157" s="3"/>
      <c r="F9157" s="30" t="str">
        <f t="array" ref="F9157">IF(C9157&lt;&gt;"",INDEX(FunctionalValues,MATCH(C9157,KanoFunctional,0),2),"")</f>
        <v/>
      </c>
      <c r="G9157" s="30" t="str">
        <f t="array" ref="G9157">IF(D9157&lt;&gt;"",INDEX(DysfunctionalValues,2,MATCH(D9157,KanoDysfunctional,0)),"")</f>
        <v/>
      </c>
      <c r="H9157" s="30" t="str">
        <f t="array" ref="H9157">IF(C9157&lt;&gt;"",INDEX(KanoTable,MATCH(C9157,KanoFunctional,0),MATCH(D9157,KanoDysfunctional,0)),"")</f>
        <v/>
      </c>
      <c r="I9157" s="30" t="str">
        <f t="shared" si="144"/>
        <v/>
      </c>
      <c r="J9157" s="30" t="e">
        <f>VLOOKUP(B9157,Users!$A$2:$C$10000,3,FALSE)</f>
        <v>#N/A</v>
      </c>
    </row>
    <row r="9158" spans="1:10" ht="15.75" customHeight="1">
      <c r="A9158" s="3"/>
      <c r="B9158" s="3"/>
      <c r="C9158" s="3"/>
      <c r="D9158" s="3"/>
      <c r="E9158" s="3"/>
      <c r="F9158" s="30" t="str">
        <f t="array" ref="F9158">IF(C9158&lt;&gt;"",INDEX(FunctionalValues,MATCH(C9158,KanoFunctional,0),2),"")</f>
        <v/>
      </c>
      <c r="G9158" s="30" t="str">
        <f t="array" ref="G9158">IF(D9158&lt;&gt;"",INDEX(DysfunctionalValues,2,MATCH(D9158,KanoDysfunctional,0)),"")</f>
        <v/>
      </c>
      <c r="H9158" s="30" t="str">
        <f t="array" ref="H9158">IF(C9158&lt;&gt;"",INDEX(KanoTable,MATCH(C9158,KanoFunctional,0),MATCH(D9158,KanoDysfunctional,0)),"")</f>
        <v/>
      </c>
      <c r="I9158" s="30" t="str">
        <f t="shared" si="144"/>
        <v/>
      </c>
      <c r="J9158" s="30" t="e">
        <f>VLOOKUP(B9158,Users!$A$2:$C$10000,3,FALSE)</f>
        <v>#N/A</v>
      </c>
    </row>
    <row r="9159" spans="1:10" ht="15.75" customHeight="1">
      <c r="A9159" s="3"/>
      <c r="B9159" s="3"/>
      <c r="C9159" s="3"/>
      <c r="D9159" s="3"/>
      <c r="E9159" s="3"/>
      <c r="F9159" s="30" t="str">
        <f t="array" ref="F9159">IF(C9159&lt;&gt;"",INDEX(FunctionalValues,MATCH(C9159,KanoFunctional,0),2),"")</f>
        <v/>
      </c>
      <c r="G9159" s="30" t="str">
        <f t="array" ref="G9159">IF(D9159&lt;&gt;"",INDEX(DysfunctionalValues,2,MATCH(D9159,KanoDysfunctional,0)),"")</f>
        <v/>
      </c>
      <c r="H9159" s="30" t="str">
        <f t="array" ref="H9159">IF(C9159&lt;&gt;"",INDEX(KanoTable,MATCH(C9159,KanoFunctional,0),MATCH(D9159,KanoDysfunctional,0)),"")</f>
        <v/>
      </c>
      <c r="I9159" s="30" t="str">
        <f t="shared" si="144"/>
        <v/>
      </c>
      <c r="J9159" s="30" t="e">
        <f>VLOOKUP(B9159,Users!$A$2:$C$10000,3,FALSE)</f>
        <v>#N/A</v>
      </c>
    </row>
    <row r="9160" spans="1:10" ht="15.75" customHeight="1">
      <c r="A9160" s="3"/>
      <c r="B9160" s="3"/>
      <c r="C9160" s="3"/>
      <c r="D9160" s="3"/>
      <c r="E9160" s="3"/>
      <c r="F9160" s="30" t="str">
        <f t="array" ref="F9160">IF(C9160&lt;&gt;"",INDEX(FunctionalValues,MATCH(C9160,KanoFunctional,0),2),"")</f>
        <v/>
      </c>
      <c r="G9160" s="30" t="str">
        <f t="array" ref="G9160">IF(D9160&lt;&gt;"",INDEX(DysfunctionalValues,2,MATCH(D9160,KanoDysfunctional,0)),"")</f>
        <v/>
      </c>
      <c r="H9160" s="30" t="str">
        <f t="array" ref="H9160">IF(C9160&lt;&gt;"",INDEX(KanoTable,MATCH(C9160,KanoFunctional,0),MATCH(D9160,KanoDysfunctional,0)),"")</f>
        <v/>
      </c>
      <c r="I9160" s="30" t="str">
        <f t="shared" si="144"/>
        <v/>
      </c>
      <c r="J9160" s="30" t="e">
        <f>VLOOKUP(B9160,Users!$A$2:$C$10000,3,FALSE)</f>
        <v>#N/A</v>
      </c>
    </row>
    <row r="9161" spans="1:10" ht="15.75" customHeight="1">
      <c r="A9161" s="3"/>
      <c r="B9161" s="3"/>
      <c r="C9161" s="3"/>
      <c r="D9161" s="3"/>
      <c r="E9161" s="3"/>
      <c r="F9161" s="30" t="str">
        <f t="array" ref="F9161">IF(C9161&lt;&gt;"",INDEX(FunctionalValues,MATCH(C9161,KanoFunctional,0),2),"")</f>
        <v/>
      </c>
      <c r="G9161" s="30" t="str">
        <f t="array" ref="G9161">IF(D9161&lt;&gt;"",INDEX(DysfunctionalValues,2,MATCH(D9161,KanoDysfunctional,0)),"")</f>
        <v/>
      </c>
      <c r="H9161" s="30" t="str">
        <f t="array" ref="H9161">IF(C9161&lt;&gt;"",INDEX(KanoTable,MATCH(C9161,KanoFunctional,0),MATCH(D9161,KanoDysfunctional,0)),"")</f>
        <v/>
      </c>
      <c r="I9161" s="30" t="str">
        <f t="shared" si="144"/>
        <v/>
      </c>
      <c r="J9161" s="30" t="e">
        <f>VLOOKUP(B9161,Users!$A$2:$C$10000,3,FALSE)</f>
        <v>#N/A</v>
      </c>
    </row>
    <row r="9162" spans="1:10" ht="15.75" customHeight="1">
      <c r="A9162" s="3"/>
      <c r="B9162" s="3"/>
      <c r="C9162" s="3"/>
      <c r="D9162" s="3"/>
      <c r="E9162" s="3"/>
      <c r="F9162" s="30" t="str">
        <f t="array" ref="F9162">IF(C9162&lt;&gt;"",INDEX(FunctionalValues,MATCH(C9162,KanoFunctional,0),2),"")</f>
        <v/>
      </c>
      <c r="G9162" s="30" t="str">
        <f t="array" ref="G9162">IF(D9162&lt;&gt;"",INDEX(DysfunctionalValues,2,MATCH(D9162,KanoDysfunctional,0)),"")</f>
        <v/>
      </c>
      <c r="H9162" s="30" t="str">
        <f t="array" ref="H9162">IF(C9162&lt;&gt;"",INDEX(KanoTable,MATCH(C9162,KanoFunctional,0),MATCH(D9162,KanoDysfunctional,0)),"")</f>
        <v/>
      </c>
      <c r="I9162" s="30" t="str">
        <f t="shared" si="144"/>
        <v/>
      </c>
      <c r="J9162" s="30" t="e">
        <f>VLOOKUP(B9162,Users!$A$2:$C$10000,3,FALSE)</f>
        <v>#N/A</v>
      </c>
    </row>
    <row r="9163" spans="1:10" ht="15.75" customHeight="1">
      <c r="A9163" s="3"/>
      <c r="B9163" s="3"/>
      <c r="C9163" s="3"/>
      <c r="D9163" s="3"/>
      <c r="E9163" s="3"/>
      <c r="F9163" s="30" t="str">
        <f t="array" ref="F9163">IF(C9163&lt;&gt;"",INDEX(FunctionalValues,MATCH(C9163,KanoFunctional,0),2),"")</f>
        <v/>
      </c>
      <c r="G9163" s="30" t="str">
        <f t="array" ref="G9163">IF(D9163&lt;&gt;"",INDEX(DysfunctionalValues,2,MATCH(D9163,KanoDysfunctional,0)),"")</f>
        <v/>
      </c>
      <c r="H9163" s="30" t="str">
        <f t="array" ref="H9163">IF(C9163&lt;&gt;"",INDEX(KanoTable,MATCH(C9163,KanoFunctional,0),MATCH(D9163,KanoDysfunctional,0)),"")</f>
        <v/>
      </c>
      <c r="I9163" s="30" t="str">
        <f t="shared" si="144"/>
        <v/>
      </c>
      <c r="J9163" s="30" t="e">
        <f>VLOOKUP(B9163,Users!$A$2:$C$10000,3,FALSE)</f>
        <v>#N/A</v>
      </c>
    </row>
    <row r="9164" spans="1:10" ht="15.75" customHeight="1">
      <c r="A9164" s="3"/>
      <c r="B9164" s="3"/>
      <c r="C9164" s="3"/>
      <c r="D9164" s="3"/>
      <c r="E9164" s="3"/>
      <c r="F9164" s="30" t="str">
        <f t="array" ref="F9164">IF(C9164&lt;&gt;"",INDEX(FunctionalValues,MATCH(C9164,KanoFunctional,0),2),"")</f>
        <v/>
      </c>
      <c r="G9164" s="30" t="str">
        <f t="array" ref="G9164">IF(D9164&lt;&gt;"",INDEX(DysfunctionalValues,2,MATCH(D9164,KanoDysfunctional,0)),"")</f>
        <v/>
      </c>
      <c r="H9164" s="30" t="str">
        <f t="array" ref="H9164">IF(C9164&lt;&gt;"",INDEX(KanoTable,MATCH(C9164,KanoFunctional,0),MATCH(D9164,KanoDysfunctional,0)),"")</f>
        <v/>
      </c>
      <c r="I9164" s="30" t="str">
        <f t="shared" si="144"/>
        <v/>
      </c>
      <c r="J9164" s="30" t="e">
        <f>VLOOKUP(B9164,Users!$A$2:$C$10000,3,FALSE)</f>
        <v>#N/A</v>
      </c>
    </row>
    <row r="9165" spans="1:10" ht="15.75" customHeight="1">
      <c r="A9165" s="3"/>
      <c r="B9165" s="3"/>
      <c r="C9165" s="3"/>
      <c r="D9165" s="3"/>
      <c r="E9165" s="3"/>
      <c r="F9165" s="30" t="str">
        <f t="array" ref="F9165">IF(C9165&lt;&gt;"",INDEX(FunctionalValues,MATCH(C9165,KanoFunctional,0),2),"")</f>
        <v/>
      </c>
      <c r="G9165" s="30" t="str">
        <f t="array" ref="G9165">IF(D9165&lt;&gt;"",INDEX(DysfunctionalValues,2,MATCH(D9165,KanoDysfunctional,0)),"")</f>
        <v/>
      </c>
      <c r="H9165" s="30" t="str">
        <f t="array" ref="H9165">IF(C9165&lt;&gt;"",INDEX(KanoTable,MATCH(C9165,KanoFunctional,0),MATCH(D9165,KanoDysfunctional,0)),"")</f>
        <v/>
      </c>
      <c r="I9165" s="30" t="str">
        <f t="shared" si="144"/>
        <v/>
      </c>
      <c r="J9165" s="30" t="e">
        <f>VLOOKUP(B9165,Users!$A$2:$C$10000,3,FALSE)</f>
        <v>#N/A</v>
      </c>
    </row>
    <row r="9166" spans="1:10" ht="15.75" customHeight="1">
      <c r="A9166" s="3"/>
      <c r="B9166" s="3"/>
      <c r="C9166" s="3"/>
      <c r="D9166" s="3"/>
      <c r="E9166" s="3"/>
      <c r="F9166" s="30" t="str">
        <f t="array" ref="F9166">IF(C9166&lt;&gt;"",INDEX(FunctionalValues,MATCH(C9166,KanoFunctional,0),2),"")</f>
        <v/>
      </c>
      <c r="G9166" s="30" t="str">
        <f t="array" ref="G9166">IF(D9166&lt;&gt;"",INDEX(DysfunctionalValues,2,MATCH(D9166,KanoDysfunctional,0)),"")</f>
        <v/>
      </c>
      <c r="H9166" s="30" t="str">
        <f t="array" ref="H9166">IF(C9166&lt;&gt;"",INDEX(KanoTable,MATCH(C9166,KanoFunctional,0),MATCH(D9166,KanoDysfunctional,0)),"")</f>
        <v/>
      </c>
      <c r="I9166" s="30" t="str">
        <f t="shared" si="144"/>
        <v/>
      </c>
      <c r="J9166" s="30" t="e">
        <f>VLOOKUP(B9166,Users!$A$2:$C$10000,3,FALSE)</f>
        <v>#N/A</v>
      </c>
    </row>
    <row r="9167" spans="1:10" ht="15.75" customHeight="1">
      <c r="A9167" s="3"/>
      <c r="B9167" s="3"/>
      <c r="C9167" s="3"/>
      <c r="D9167" s="3"/>
      <c r="E9167" s="3"/>
      <c r="F9167" s="30" t="str">
        <f t="array" ref="F9167">IF(C9167&lt;&gt;"",INDEX(FunctionalValues,MATCH(C9167,KanoFunctional,0),2),"")</f>
        <v/>
      </c>
      <c r="G9167" s="30" t="str">
        <f t="array" ref="G9167">IF(D9167&lt;&gt;"",INDEX(DysfunctionalValues,2,MATCH(D9167,KanoDysfunctional,0)),"")</f>
        <v/>
      </c>
      <c r="H9167" s="30" t="str">
        <f t="array" ref="H9167">IF(C9167&lt;&gt;"",INDEX(KanoTable,MATCH(C9167,KanoFunctional,0),MATCH(D9167,KanoDysfunctional,0)),"")</f>
        <v/>
      </c>
      <c r="I9167" s="30" t="str">
        <f t="shared" si="144"/>
        <v/>
      </c>
      <c r="J9167" s="30" t="e">
        <f>VLOOKUP(B9167,Users!$A$2:$C$10000,3,FALSE)</f>
        <v>#N/A</v>
      </c>
    </row>
    <row r="9168" spans="1:10" ht="15.75" customHeight="1">
      <c r="A9168" s="3"/>
      <c r="B9168" s="3"/>
      <c r="C9168" s="3"/>
      <c r="D9168" s="3"/>
      <c r="E9168" s="3"/>
      <c r="F9168" s="30" t="str">
        <f t="array" ref="F9168">IF(C9168&lt;&gt;"",INDEX(FunctionalValues,MATCH(C9168,KanoFunctional,0),2),"")</f>
        <v/>
      </c>
      <c r="G9168" s="30" t="str">
        <f t="array" ref="G9168">IF(D9168&lt;&gt;"",INDEX(DysfunctionalValues,2,MATCH(D9168,KanoDysfunctional,0)),"")</f>
        <v/>
      </c>
      <c r="H9168" s="30" t="str">
        <f t="array" ref="H9168">IF(C9168&lt;&gt;"",INDEX(KanoTable,MATCH(C9168,KanoFunctional,0),MATCH(D9168,KanoDysfunctional,0)),"")</f>
        <v/>
      </c>
      <c r="I9168" s="30" t="str">
        <f t="shared" si="144"/>
        <v/>
      </c>
      <c r="J9168" s="30" t="e">
        <f>VLOOKUP(B9168,Users!$A$2:$C$10000,3,FALSE)</f>
        <v>#N/A</v>
      </c>
    </row>
    <row r="9169" spans="1:10" ht="15.75" customHeight="1">
      <c r="A9169" s="3"/>
      <c r="B9169" s="3"/>
      <c r="C9169" s="3"/>
      <c r="D9169" s="3"/>
      <c r="E9169" s="3"/>
      <c r="F9169" s="30" t="str">
        <f t="array" ref="F9169">IF(C9169&lt;&gt;"",INDEX(FunctionalValues,MATCH(C9169,KanoFunctional,0),2),"")</f>
        <v/>
      </c>
      <c r="G9169" s="30" t="str">
        <f t="array" ref="G9169">IF(D9169&lt;&gt;"",INDEX(DysfunctionalValues,2,MATCH(D9169,KanoDysfunctional,0)),"")</f>
        <v/>
      </c>
      <c r="H9169" s="30" t="str">
        <f t="array" ref="H9169">IF(C9169&lt;&gt;"",INDEX(KanoTable,MATCH(C9169,KanoFunctional,0),MATCH(D9169,KanoDysfunctional,0)),"")</f>
        <v/>
      </c>
      <c r="I9169" s="30" t="str">
        <f t="shared" si="144"/>
        <v/>
      </c>
      <c r="J9169" s="30" t="e">
        <f>VLOOKUP(B9169,Users!$A$2:$C$10000,3,FALSE)</f>
        <v>#N/A</v>
      </c>
    </row>
    <row r="9170" spans="1:10" ht="15.75" customHeight="1">
      <c r="A9170" s="3"/>
      <c r="B9170" s="3"/>
      <c r="C9170" s="3"/>
      <c r="D9170" s="3"/>
      <c r="E9170" s="3"/>
      <c r="F9170" s="30" t="str">
        <f t="array" ref="F9170">IF(C9170&lt;&gt;"",INDEX(FunctionalValues,MATCH(C9170,KanoFunctional,0),2),"")</f>
        <v/>
      </c>
      <c r="G9170" s="30" t="str">
        <f t="array" ref="G9170">IF(D9170&lt;&gt;"",INDEX(DysfunctionalValues,2,MATCH(D9170,KanoDysfunctional,0)),"")</f>
        <v/>
      </c>
      <c r="H9170" s="30" t="str">
        <f t="array" ref="H9170">IF(C9170&lt;&gt;"",INDEX(KanoTable,MATCH(C9170,KanoFunctional,0),MATCH(D9170,KanoDysfunctional,0)),"")</f>
        <v/>
      </c>
      <c r="I9170" s="30" t="str">
        <f t="shared" si="144"/>
        <v/>
      </c>
      <c r="J9170" s="30" t="e">
        <f>VLOOKUP(B9170,Users!$A$2:$C$10000,3,FALSE)</f>
        <v>#N/A</v>
      </c>
    </row>
    <row r="9171" spans="1:10" ht="15.75" customHeight="1">
      <c r="A9171" s="3"/>
      <c r="B9171" s="3"/>
      <c r="C9171" s="3"/>
      <c r="D9171" s="3"/>
      <c r="E9171" s="3"/>
      <c r="F9171" s="30" t="str">
        <f t="array" ref="F9171">IF(C9171&lt;&gt;"",INDEX(FunctionalValues,MATCH(C9171,KanoFunctional,0),2),"")</f>
        <v/>
      </c>
      <c r="G9171" s="30" t="str">
        <f t="array" ref="G9171">IF(D9171&lt;&gt;"",INDEX(DysfunctionalValues,2,MATCH(D9171,KanoDysfunctional,0)),"")</f>
        <v/>
      </c>
      <c r="H9171" s="30" t="str">
        <f t="array" ref="H9171">IF(C9171&lt;&gt;"",INDEX(KanoTable,MATCH(C9171,KanoFunctional,0),MATCH(D9171,KanoDysfunctional,0)),"")</f>
        <v/>
      </c>
      <c r="I9171" s="30" t="str">
        <f t="shared" si="144"/>
        <v/>
      </c>
      <c r="J9171" s="30" t="e">
        <f>VLOOKUP(B9171,Users!$A$2:$C$10000,3,FALSE)</f>
        <v>#N/A</v>
      </c>
    </row>
    <row r="9172" spans="1:10" ht="15.75" customHeight="1">
      <c r="A9172" s="3"/>
      <c r="B9172" s="3"/>
      <c r="C9172" s="3"/>
      <c r="D9172" s="3"/>
      <c r="E9172" s="3"/>
      <c r="F9172" s="30" t="str">
        <f t="array" ref="F9172">IF(C9172&lt;&gt;"",INDEX(FunctionalValues,MATCH(C9172,KanoFunctional,0),2),"")</f>
        <v/>
      </c>
      <c r="G9172" s="30" t="str">
        <f t="array" ref="G9172">IF(D9172&lt;&gt;"",INDEX(DysfunctionalValues,2,MATCH(D9172,KanoDysfunctional,0)),"")</f>
        <v/>
      </c>
      <c r="H9172" s="30" t="str">
        <f t="array" ref="H9172">IF(C9172&lt;&gt;"",INDEX(KanoTable,MATCH(C9172,KanoFunctional,0),MATCH(D9172,KanoDysfunctional,0)),"")</f>
        <v/>
      </c>
      <c r="I9172" s="30" t="str">
        <f t="shared" si="144"/>
        <v/>
      </c>
      <c r="J9172" s="30" t="e">
        <f>VLOOKUP(B9172,Users!$A$2:$C$10000,3,FALSE)</f>
        <v>#N/A</v>
      </c>
    </row>
    <row r="9173" spans="1:10" ht="15.75" customHeight="1">
      <c r="A9173" s="3"/>
      <c r="B9173" s="3"/>
      <c r="C9173" s="3"/>
      <c r="D9173" s="3"/>
      <c r="E9173" s="3"/>
      <c r="F9173" s="30" t="str">
        <f t="array" ref="F9173">IF(C9173&lt;&gt;"",INDEX(FunctionalValues,MATCH(C9173,KanoFunctional,0),2),"")</f>
        <v/>
      </c>
      <c r="G9173" s="30" t="str">
        <f t="array" ref="G9173">IF(D9173&lt;&gt;"",INDEX(DysfunctionalValues,2,MATCH(D9173,KanoDysfunctional,0)),"")</f>
        <v/>
      </c>
      <c r="H9173" s="30" t="str">
        <f t="array" ref="H9173">IF(C9173&lt;&gt;"",INDEX(KanoTable,MATCH(C9173,KanoFunctional,0),MATCH(D9173,KanoDysfunctional,0)),"")</f>
        <v/>
      </c>
      <c r="I9173" s="30" t="str">
        <f t="shared" si="144"/>
        <v/>
      </c>
      <c r="J9173" s="30" t="e">
        <f>VLOOKUP(B9173,Users!$A$2:$C$10000,3,FALSE)</f>
        <v>#N/A</v>
      </c>
    </row>
    <row r="9174" spans="1:10" ht="15.75" customHeight="1">
      <c r="A9174" s="3"/>
      <c r="B9174" s="3"/>
      <c r="C9174" s="3"/>
      <c r="D9174" s="3"/>
      <c r="E9174" s="3"/>
      <c r="F9174" s="30" t="str">
        <f t="array" ref="F9174">IF(C9174&lt;&gt;"",INDEX(FunctionalValues,MATCH(C9174,KanoFunctional,0),2),"")</f>
        <v/>
      </c>
      <c r="G9174" s="30" t="str">
        <f t="array" ref="G9174">IF(D9174&lt;&gt;"",INDEX(DysfunctionalValues,2,MATCH(D9174,KanoDysfunctional,0)),"")</f>
        <v/>
      </c>
      <c r="H9174" s="30" t="str">
        <f t="array" ref="H9174">IF(C9174&lt;&gt;"",INDEX(KanoTable,MATCH(C9174,KanoFunctional,0),MATCH(D9174,KanoDysfunctional,0)),"")</f>
        <v/>
      </c>
      <c r="I9174" s="30" t="str">
        <f t="shared" ref="I9174:I9237" si="145">IF(C9174&lt;&gt;"",MATCH(H9174,KanoResultCodes,0),"")</f>
        <v/>
      </c>
      <c r="J9174" s="30" t="e">
        <f>VLOOKUP(B9174,Users!$A$2:$C$10000,3,FALSE)</f>
        <v>#N/A</v>
      </c>
    </row>
    <row r="9175" spans="1:10" ht="15.75" customHeight="1">
      <c r="A9175" s="3"/>
      <c r="B9175" s="3"/>
      <c r="C9175" s="3"/>
      <c r="D9175" s="3"/>
      <c r="E9175" s="3"/>
      <c r="F9175" s="30" t="str">
        <f t="array" ref="F9175">IF(C9175&lt;&gt;"",INDEX(FunctionalValues,MATCH(C9175,KanoFunctional,0),2),"")</f>
        <v/>
      </c>
      <c r="G9175" s="30" t="str">
        <f t="array" ref="G9175">IF(D9175&lt;&gt;"",INDEX(DysfunctionalValues,2,MATCH(D9175,KanoDysfunctional,0)),"")</f>
        <v/>
      </c>
      <c r="H9175" s="30" t="str">
        <f t="array" ref="H9175">IF(C9175&lt;&gt;"",INDEX(KanoTable,MATCH(C9175,KanoFunctional,0),MATCH(D9175,KanoDysfunctional,0)),"")</f>
        <v/>
      </c>
      <c r="I9175" s="30" t="str">
        <f t="shared" si="145"/>
        <v/>
      </c>
      <c r="J9175" s="30" t="e">
        <f>VLOOKUP(B9175,Users!$A$2:$C$10000,3,FALSE)</f>
        <v>#N/A</v>
      </c>
    </row>
    <row r="9176" spans="1:10" ht="15.75" customHeight="1">
      <c r="A9176" s="3"/>
      <c r="B9176" s="3"/>
      <c r="C9176" s="3"/>
      <c r="D9176" s="3"/>
      <c r="E9176" s="3"/>
      <c r="F9176" s="30" t="str">
        <f t="array" ref="F9176">IF(C9176&lt;&gt;"",INDEX(FunctionalValues,MATCH(C9176,KanoFunctional,0),2),"")</f>
        <v/>
      </c>
      <c r="G9176" s="30" t="str">
        <f t="array" ref="G9176">IF(D9176&lt;&gt;"",INDEX(DysfunctionalValues,2,MATCH(D9176,KanoDysfunctional,0)),"")</f>
        <v/>
      </c>
      <c r="H9176" s="30" t="str">
        <f t="array" ref="H9176">IF(C9176&lt;&gt;"",INDEX(KanoTable,MATCH(C9176,KanoFunctional,0),MATCH(D9176,KanoDysfunctional,0)),"")</f>
        <v/>
      </c>
      <c r="I9176" s="30" t="str">
        <f t="shared" si="145"/>
        <v/>
      </c>
      <c r="J9176" s="30" t="e">
        <f>VLOOKUP(B9176,Users!$A$2:$C$10000,3,FALSE)</f>
        <v>#N/A</v>
      </c>
    </row>
    <row r="9177" spans="1:10" ht="15.75" customHeight="1">
      <c r="A9177" s="3"/>
      <c r="B9177" s="3"/>
      <c r="C9177" s="3"/>
      <c r="D9177" s="3"/>
      <c r="E9177" s="3"/>
      <c r="F9177" s="30" t="str">
        <f t="array" ref="F9177">IF(C9177&lt;&gt;"",INDEX(FunctionalValues,MATCH(C9177,KanoFunctional,0),2),"")</f>
        <v/>
      </c>
      <c r="G9177" s="30" t="str">
        <f t="array" ref="G9177">IF(D9177&lt;&gt;"",INDEX(DysfunctionalValues,2,MATCH(D9177,KanoDysfunctional,0)),"")</f>
        <v/>
      </c>
      <c r="H9177" s="30" t="str">
        <f t="array" ref="H9177">IF(C9177&lt;&gt;"",INDEX(KanoTable,MATCH(C9177,KanoFunctional,0),MATCH(D9177,KanoDysfunctional,0)),"")</f>
        <v/>
      </c>
      <c r="I9177" s="30" t="str">
        <f t="shared" si="145"/>
        <v/>
      </c>
      <c r="J9177" s="30" t="e">
        <f>VLOOKUP(B9177,Users!$A$2:$C$10000,3,FALSE)</f>
        <v>#N/A</v>
      </c>
    </row>
    <row r="9178" spans="1:10" ht="15.75" customHeight="1">
      <c r="A9178" s="3"/>
      <c r="B9178" s="3"/>
      <c r="C9178" s="3"/>
      <c r="D9178" s="3"/>
      <c r="E9178" s="3"/>
      <c r="F9178" s="30" t="str">
        <f t="array" ref="F9178">IF(C9178&lt;&gt;"",INDEX(FunctionalValues,MATCH(C9178,KanoFunctional,0),2),"")</f>
        <v/>
      </c>
      <c r="G9178" s="30" t="str">
        <f t="array" ref="G9178">IF(D9178&lt;&gt;"",INDEX(DysfunctionalValues,2,MATCH(D9178,KanoDysfunctional,0)),"")</f>
        <v/>
      </c>
      <c r="H9178" s="30" t="str">
        <f t="array" ref="H9178">IF(C9178&lt;&gt;"",INDEX(KanoTable,MATCH(C9178,KanoFunctional,0),MATCH(D9178,KanoDysfunctional,0)),"")</f>
        <v/>
      </c>
      <c r="I9178" s="30" t="str">
        <f t="shared" si="145"/>
        <v/>
      </c>
      <c r="J9178" s="30" t="e">
        <f>VLOOKUP(B9178,Users!$A$2:$C$10000,3,FALSE)</f>
        <v>#N/A</v>
      </c>
    </row>
    <row r="9179" spans="1:10" ht="15.75" customHeight="1">
      <c r="A9179" s="3"/>
      <c r="B9179" s="3"/>
      <c r="C9179" s="3"/>
      <c r="D9179" s="3"/>
      <c r="E9179" s="3"/>
      <c r="F9179" s="30" t="str">
        <f t="array" ref="F9179">IF(C9179&lt;&gt;"",INDEX(FunctionalValues,MATCH(C9179,KanoFunctional,0),2),"")</f>
        <v/>
      </c>
      <c r="G9179" s="30" t="str">
        <f t="array" ref="G9179">IF(D9179&lt;&gt;"",INDEX(DysfunctionalValues,2,MATCH(D9179,KanoDysfunctional,0)),"")</f>
        <v/>
      </c>
      <c r="H9179" s="30" t="str">
        <f t="array" ref="H9179">IF(C9179&lt;&gt;"",INDEX(KanoTable,MATCH(C9179,KanoFunctional,0),MATCH(D9179,KanoDysfunctional,0)),"")</f>
        <v/>
      </c>
      <c r="I9179" s="30" t="str">
        <f t="shared" si="145"/>
        <v/>
      </c>
      <c r="J9179" s="30" t="e">
        <f>VLOOKUP(B9179,Users!$A$2:$C$10000,3,FALSE)</f>
        <v>#N/A</v>
      </c>
    </row>
    <row r="9180" spans="1:10" ht="15.75" customHeight="1">
      <c r="A9180" s="3"/>
      <c r="B9180" s="3"/>
      <c r="C9180" s="3"/>
      <c r="D9180" s="3"/>
      <c r="E9180" s="3"/>
      <c r="F9180" s="30" t="str">
        <f t="array" ref="F9180">IF(C9180&lt;&gt;"",INDEX(FunctionalValues,MATCH(C9180,KanoFunctional,0),2),"")</f>
        <v/>
      </c>
      <c r="G9180" s="30" t="str">
        <f t="array" ref="G9180">IF(D9180&lt;&gt;"",INDEX(DysfunctionalValues,2,MATCH(D9180,KanoDysfunctional,0)),"")</f>
        <v/>
      </c>
      <c r="H9180" s="30" t="str">
        <f t="array" ref="H9180">IF(C9180&lt;&gt;"",INDEX(KanoTable,MATCH(C9180,KanoFunctional,0),MATCH(D9180,KanoDysfunctional,0)),"")</f>
        <v/>
      </c>
      <c r="I9180" s="30" t="str">
        <f t="shared" si="145"/>
        <v/>
      </c>
      <c r="J9180" s="30" t="e">
        <f>VLOOKUP(B9180,Users!$A$2:$C$10000,3,FALSE)</f>
        <v>#N/A</v>
      </c>
    </row>
    <row r="9181" spans="1:10" ht="15.75" customHeight="1">
      <c r="A9181" s="3"/>
      <c r="B9181" s="3"/>
      <c r="C9181" s="3"/>
      <c r="D9181" s="3"/>
      <c r="E9181" s="3"/>
      <c r="F9181" s="30" t="str">
        <f t="array" ref="F9181">IF(C9181&lt;&gt;"",INDEX(FunctionalValues,MATCH(C9181,KanoFunctional,0),2),"")</f>
        <v/>
      </c>
      <c r="G9181" s="30" t="str">
        <f t="array" ref="G9181">IF(D9181&lt;&gt;"",INDEX(DysfunctionalValues,2,MATCH(D9181,KanoDysfunctional,0)),"")</f>
        <v/>
      </c>
      <c r="H9181" s="30" t="str">
        <f t="array" ref="H9181">IF(C9181&lt;&gt;"",INDEX(KanoTable,MATCH(C9181,KanoFunctional,0),MATCH(D9181,KanoDysfunctional,0)),"")</f>
        <v/>
      </c>
      <c r="I9181" s="30" t="str">
        <f t="shared" si="145"/>
        <v/>
      </c>
      <c r="J9181" s="30" t="e">
        <f>VLOOKUP(B9181,Users!$A$2:$C$10000,3,FALSE)</f>
        <v>#N/A</v>
      </c>
    </row>
    <row r="9182" spans="1:10" ht="15.75" customHeight="1">
      <c r="A9182" s="3"/>
      <c r="B9182" s="3"/>
      <c r="C9182" s="3"/>
      <c r="D9182" s="3"/>
      <c r="E9182" s="3"/>
      <c r="F9182" s="30" t="str">
        <f t="array" ref="F9182">IF(C9182&lt;&gt;"",INDEX(FunctionalValues,MATCH(C9182,KanoFunctional,0),2),"")</f>
        <v/>
      </c>
      <c r="G9182" s="30" t="str">
        <f t="array" ref="G9182">IF(D9182&lt;&gt;"",INDEX(DysfunctionalValues,2,MATCH(D9182,KanoDysfunctional,0)),"")</f>
        <v/>
      </c>
      <c r="H9182" s="30" t="str">
        <f t="array" ref="H9182">IF(C9182&lt;&gt;"",INDEX(KanoTable,MATCH(C9182,KanoFunctional,0),MATCH(D9182,KanoDysfunctional,0)),"")</f>
        <v/>
      </c>
      <c r="I9182" s="30" t="str">
        <f t="shared" si="145"/>
        <v/>
      </c>
      <c r="J9182" s="30" t="e">
        <f>VLOOKUP(B9182,Users!$A$2:$C$10000,3,FALSE)</f>
        <v>#N/A</v>
      </c>
    </row>
    <row r="9183" spans="1:10" ht="15.75" customHeight="1">
      <c r="A9183" s="3"/>
      <c r="B9183" s="3"/>
      <c r="C9183" s="3"/>
      <c r="D9183" s="3"/>
      <c r="E9183" s="3"/>
      <c r="F9183" s="30" t="str">
        <f t="array" ref="F9183">IF(C9183&lt;&gt;"",INDEX(FunctionalValues,MATCH(C9183,KanoFunctional,0),2),"")</f>
        <v/>
      </c>
      <c r="G9183" s="30" t="str">
        <f t="array" ref="G9183">IF(D9183&lt;&gt;"",INDEX(DysfunctionalValues,2,MATCH(D9183,KanoDysfunctional,0)),"")</f>
        <v/>
      </c>
      <c r="H9183" s="30" t="str">
        <f t="array" ref="H9183">IF(C9183&lt;&gt;"",INDEX(KanoTable,MATCH(C9183,KanoFunctional,0),MATCH(D9183,KanoDysfunctional,0)),"")</f>
        <v/>
      </c>
      <c r="I9183" s="30" t="str">
        <f t="shared" si="145"/>
        <v/>
      </c>
      <c r="J9183" s="30" t="e">
        <f>VLOOKUP(B9183,Users!$A$2:$C$10000,3,FALSE)</f>
        <v>#N/A</v>
      </c>
    </row>
    <row r="9184" spans="1:10" ht="15.75" customHeight="1">
      <c r="A9184" s="3"/>
      <c r="B9184" s="3"/>
      <c r="C9184" s="3"/>
      <c r="D9184" s="3"/>
      <c r="E9184" s="3"/>
      <c r="F9184" s="30" t="str">
        <f t="array" ref="F9184">IF(C9184&lt;&gt;"",INDEX(FunctionalValues,MATCH(C9184,KanoFunctional,0),2),"")</f>
        <v/>
      </c>
      <c r="G9184" s="30" t="str">
        <f t="array" ref="G9184">IF(D9184&lt;&gt;"",INDEX(DysfunctionalValues,2,MATCH(D9184,KanoDysfunctional,0)),"")</f>
        <v/>
      </c>
      <c r="H9184" s="30" t="str">
        <f t="array" ref="H9184">IF(C9184&lt;&gt;"",INDEX(KanoTable,MATCH(C9184,KanoFunctional,0),MATCH(D9184,KanoDysfunctional,0)),"")</f>
        <v/>
      </c>
      <c r="I9184" s="30" t="str">
        <f t="shared" si="145"/>
        <v/>
      </c>
      <c r="J9184" s="30" t="e">
        <f>VLOOKUP(B9184,Users!$A$2:$C$10000,3,FALSE)</f>
        <v>#N/A</v>
      </c>
    </row>
    <row r="9185" spans="1:10" ht="15.75" customHeight="1">
      <c r="A9185" s="3"/>
      <c r="B9185" s="3"/>
      <c r="C9185" s="3"/>
      <c r="D9185" s="3"/>
      <c r="E9185" s="3"/>
      <c r="F9185" s="30" t="str">
        <f t="array" ref="F9185">IF(C9185&lt;&gt;"",INDEX(FunctionalValues,MATCH(C9185,KanoFunctional,0),2),"")</f>
        <v/>
      </c>
      <c r="G9185" s="30" t="str">
        <f t="array" ref="G9185">IF(D9185&lt;&gt;"",INDEX(DysfunctionalValues,2,MATCH(D9185,KanoDysfunctional,0)),"")</f>
        <v/>
      </c>
      <c r="H9185" s="30" t="str">
        <f t="array" ref="H9185">IF(C9185&lt;&gt;"",INDEX(KanoTable,MATCH(C9185,KanoFunctional,0),MATCH(D9185,KanoDysfunctional,0)),"")</f>
        <v/>
      </c>
      <c r="I9185" s="30" t="str">
        <f t="shared" si="145"/>
        <v/>
      </c>
      <c r="J9185" s="30" t="e">
        <f>VLOOKUP(B9185,Users!$A$2:$C$10000,3,FALSE)</f>
        <v>#N/A</v>
      </c>
    </row>
    <row r="9186" spans="1:10" ht="15.75" customHeight="1">
      <c r="A9186" s="3"/>
      <c r="B9186" s="3"/>
      <c r="C9186" s="3"/>
      <c r="D9186" s="3"/>
      <c r="E9186" s="3"/>
      <c r="F9186" s="30" t="str">
        <f t="array" ref="F9186">IF(C9186&lt;&gt;"",INDEX(FunctionalValues,MATCH(C9186,KanoFunctional,0),2),"")</f>
        <v/>
      </c>
      <c r="G9186" s="30" t="str">
        <f t="array" ref="G9186">IF(D9186&lt;&gt;"",INDEX(DysfunctionalValues,2,MATCH(D9186,KanoDysfunctional,0)),"")</f>
        <v/>
      </c>
      <c r="H9186" s="30" t="str">
        <f t="array" ref="H9186">IF(C9186&lt;&gt;"",INDEX(KanoTable,MATCH(C9186,KanoFunctional,0),MATCH(D9186,KanoDysfunctional,0)),"")</f>
        <v/>
      </c>
      <c r="I9186" s="30" t="str">
        <f t="shared" si="145"/>
        <v/>
      </c>
      <c r="J9186" s="30" t="e">
        <f>VLOOKUP(B9186,Users!$A$2:$C$10000,3,FALSE)</f>
        <v>#N/A</v>
      </c>
    </row>
    <row r="9187" spans="1:10" ht="15.75" customHeight="1">
      <c r="A9187" s="3"/>
      <c r="B9187" s="3"/>
      <c r="C9187" s="3"/>
      <c r="D9187" s="3"/>
      <c r="E9187" s="3"/>
      <c r="F9187" s="30" t="str">
        <f t="array" ref="F9187">IF(C9187&lt;&gt;"",INDEX(FunctionalValues,MATCH(C9187,KanoFunctional,0),2),"")</f>
        <v/>
      </c>
      <c r="G9187" s="30" t="str">
        <f t="array" ref="G9187">IF(D9187&lt;&gt;"",INDEX(DysfunctionalValues,2,MATCH(D9187,KanoDysfunctional,0)),"")</f>
        <v/>
      </c>
      <c r="H9187" s="30" t="str">
        <f t="array" ref="H9187">IF(C9187&lt;&gt;"",INDEX(KanoTable,MATCH(C9187,KanoFunctional,0),MATCH(D9187,KanoDysfunctional,0)),"")</f>
        <v/>
      </c>
      <c r="I9187" s="30" t="str">
        <f t="shared" si="145"/>
        <v/>
      </c>
      <c r="J9187" s="30" t="e">
        <f>VLOOKUP(B9187,Users!$A$2:$C$10000,3,FALSE)</f>
        <v>#N/A</v>
      </c>
    </row>
    <row r="9188" spans="1:10" ht="15.75" customHeight="1">
      <c r="A9188" s="3"/>
      <c r="B9188" s="3"/>
      <c r="C9188" s="3"/>
      <c r="D9188" s="3"/>
      <c r="E9188" s="3"/>
      <c r="F9188" s="30" t="str">
        <f t="array" ref="F9188">IF(C9188&lt;&gt;"",INDEX(FunctionalValues,MATCH(C9188,KanoFunctional,0),2),"")</f>
        <v/>
      </c>
      <c r="G9188" s="30" t="str">
        <f t="array" ref="G9188">IF(D9188&lt;&gt;"",INDEX(DysfunctionalValues,2,MATCH(D9188,KanoDysfunctional,0)),"")</f>
        <v/>
      </c>
      <c r="H9188" s="30" t="str">
        <f t="array" ref="H9188">IF(C9188&lt;&gt;"",INDEX(KanoTable,MATCH(C9188,KanoFunctional,0),MATCH(D9188,KanoDysfunctional,0)),"")</f>
        <v/>
      </c>
      <c r="I9188" s="30" t="str">
        <f t="shared" si="145"/>
        <v/>
      </c>
      <c r="J9188" s="30" t="e">
        <f>VLOOKUP(B9188,Users!$A$2:$C$10000,3,FALSE)</f>
        <v>#N/A</v>
      </c>
    </row>
    <row r="9189" spans="1:10" ht="15.75" customHeight="1">
      <c r="A9189" s="3"/>
      <c r="B9189" s="3"/>
      <c r="C9189" s="3"/>
      <c r="D9189" s="3"/>
      <c r="E9189" s="3"/>
      <c r="F9189" s="30" t="str">
        <f t="array" ref="F9189">IF(C9189&lt;&gt;"",INDEX(FunctionalValues,MATCH(C9189,KanoFunctional,0),2),"")</f>
        <v/>
      </c>
      <c r="G9189" s="30" t="str">
        <f t="array" ref="G9189">IF(D9189&lt;&gt;"",INDEX(DysfunctionalValues,2,MATCH(D9189,KanoDysfunctional,0)),"")</f>
        <v/>
      </c>
      <c r="H9189" s="30" t="str">
        <f t="array" ref="H9189">IF(C9189&lt;&gt;"",INDEX(KanoTable,MATCH(C9189,KanoFunctional,0),MATCH(D9189,KanoDysfunctional,0)),"")</f>
        <v/>
      </c>
      <c r="I9189" s="30" t="str">
        <f t="shared" si="145"/>
        <v/>
      </c>
      <c r="J9189" s="30" t="e">
        <f>VLOOKUP(B9189,Users!$A$2:$C$10000,3,FALSE)</f>
        <v>#N/A</v>
      </c>
    </row>
    <row r="9190" spans="1:10" ht="15.75" customHeight="1">
      <c r="A9190" s="3"/>
      <c r="B9190" s="3"/>
      <c r="C9190" s="3"/>
      <c r="D9190" s="3"/>
      <c r="E9190" s="3"/>
      <c r="F9190" s="30" t="str">
        <f t="array" ref="F9190">IF(C9190&lt;&gt;"",INDEX(FunctionalValues,MATCH(C9190,KanoFunctional,0),2),"")</f>
        <v/>
      </c>
      <c r="G9190" s="30" t="str">
        <f t="array" ref="G9190">IF(D9190&lt;&gt;"",INDEX(DysfunctionalValues,2,MATCH(D9190,KanoDysfunctional,0)),"")</f>
        <v/>
      </c>
      <c r="H9190" s="30" t="str">
        <f t="array" ref="H9190">IF(C9190&lt;&gt;"",INDEX(KanoTable,MATCH(C9190,KanoFunctional,0),MATCH(D9190,KanoDysfunctional,0)),"")</f>
        <v/>
      </c>
      <c r="I9190" s="30" t="str">
        <f t="shared" si="145"/>
        <v/>
      </c>
      <c r="J9190" s="30" t="e">
        <f>VLOOKUP(B9190,Users!$A$2:$C$10000,3,FALSE)</f>
        <v>#N/A</v>
      </c>
    </row>
    <row r="9191" spans="1:10" ht="15.75" customHeight="1">
      <c r="A9191" s="3"/>
      <c r="B9191" s="3"/>
      <c r="C9191" s="3"/>
      <c r="D9191" s="3"/>
      <c r="E9191" s="3"/>
      <c r="F9191" s="30" t="str">
        <f t="array" ref="F9191">IF(C9191&lt;&gt;"",INDEX(FunctionalValues,MATCH(C9191,KanoFunctional,0),2),"")</f>
        <v/>
      </c>
      <c r="G9191" s="30" t="str">
        <f t="array" ref="G9191">IF(D9191&lt;&gt;"",INDEX(DysfunctionalValues,2,MATCH(D9191,KanoDysfunctional,0)),"")</f>
        <v/>
      </c>
      <c r="H9191" s="30" t="str">
        <f t="array" ref="H9191">IF(C9191&lt;&gt;"",INDEX(KanoTable,MATCH(C9191,KanoFunctional,0),MATCH(D9191,KanoDysfunctional,0)),"")</f>
        <v/>
      </c>
      <c r="I9191" s="30" t="str">
        <f t="shared" si="145"/>
        <v/>
      </c>
      <c r="J9191" s="30" t="e">
        <f>VLOOKUP(B9191,Users!$A$2:$C$10000,3,FALSE)</f>
        <v>#N/A</v>
      </c>
    </row>
    <row r="9192" spans="1:10" ht="15.75" customHeight="1">
      <c r="A9192" s="3"/>
      <c r="B9192" s="3"/>
      <c r="C9192" s="3"/>
      <c r="D9192" s="3"/>
      <c r="E9192" s="3"/>
      <c r="F9192" s="30" t="str">
        <f t="array" ref="F9192">IF(C9192&lt;&gt;"",INDEX(FunctionalValues,MATCH(C9192,KanoFunctional,0),2),"")</f>
        <v/>
      </c>
      <c r="G9192" s="30" t="str">
        <f t="array" ref="G9192">IF(D9192&lt;&gt;"",INDEX(DysfunctionalValues,2,MATCH(D9192,KanoDysfunctional,0)),"")</f>
        <v/>
      </c>
      <c r="H9192" s="30" t="str">
        <f t="array" ref="H9192">IF(C9192&lt;&gt;"",INDEX(KanoTable,MATCH(C9192,KanoFunctional,0),MATCH(D9192,KanoDysfunctional,0)),"")</f>
        <v/>
      </c>
      <c r="I9192" s="30" t="str">
        <f t="shared" si="145"/>
        <v/>
      </c>
      <c r="J9192" s="30" t="e">
        <f>VLOOKUP(B9192,Users!$A$2:$C$10000,3,FALSE)</f>
        <v>#N/A</v>
      </c>
    </row>
    <row r="9193" spans="1:10" ht="15.75" customHeight="1">
      <c r="A9193" s="3"/>
      <c r="B9193" s="3"/>
      <c r="C9193" s="3"/>
      <c r="D9193" s="3"/>
      <c r="E9193" s="3"/>
      <c r="F9193" s="30" t="str">
        <f t="array" ref="F9193">IF(C9193&lt;&gt;"",INDEX(FunctionalValues,MATCH(C9193,KanoFunctional,0),2),"")</f>
        <v/>
      </c>
      <c r="G9193" s="30" t="str">
        <f t="array" ref="G9193">IF(D9193&lt;&gt;"",INDEX(DysfunctionalValues,2,MATCH(D9193,KanoDysfunctional,0)),"")</f>
        <v/>
      </c>
      <c r="H9193" s="30" t="str">
        <f t="array" ref="H9193">IF(C9193&lt;&gt;"",INDEX(KanoTable,MATCH(C9193,KanoFunctional,0),MATCH(D9193,KanoDysfunctional,0)),"")</f>
        <v/>
      </c>
      <c r="I9193" s="30" t="str">
        <f t="shared" si="145"/>
        <v/>
      </c>
      <c r="J9193" s="30" t="e">
        <f>VLOOKUP(B9193,Users!$A$2:$C$10000,3,FALSE)</f>
        <v>#N/A</v>
      </c>
    </row>
    <row r="9194" spans="1:10" ht="15.75" customHeight="1">
      <c r="A9194" s="3"/>
      <c r="B9194" s="3"/>
      <c r="C9194" s="3"/>
      <c r="D9194" s="3"/>
      <c r="E9194" s="3"/>
      <c r="F9194" s="30" t="str">
        <f t="array" ref="F9194">IF(C9194&lt;&gt;"",INDEX(FunctionalValues,MATCH(C9194,KanoFunctional,0),2),"")</f>
        <v/>
      </c>
      <c r="G9194" s="30" t="str">
        <f t="array" ref="G9194">IF(D9194&lt;&gt;"",INDEX(DysfunctionalValues,2,MATCH(D9194,KanoDysfunctional,0)),"")</f>
        <v/>
      </c>
      <c r="H9194" s="30" t="str">
        <f t="array" ref="H9194">IF(C9194&lt;&gt;"",INDEX(KanoTable,MATCH(C9194,KanoFunctional,0),MATCH(D9194,KanoDysfunctional,0)),"")</f>
        <v/>
      </c>
      <c r="I9194" s="30" t="str">
        <f t="shared" si="145"/>
        <v/>
      </c>
      <c r="J9194" s="30" t="e">
        <f>VLOOKUP(B9194,Users!$A$2:$C$10000,3,FALSE)</f>
        <v>#N/A</v>
      </c>
    </row>
    <row r="9195" spans="1:10" ht="15.75" customHeight="1">
      <c r="A9195" s="3"/>
      <c r="B9195" s="3"/>
      <c r="C9195" s="3"/>
      <c r="D9195" s="3"/>
      <c r="E9195" s="3"/>
      <c r="F9195" s="30" t="str">
        <f t="array" ref="F9195">IF(C9195&lt;&gt;"",INDEX(FunctionalValues,MATCH(C9195,KanoFunctional,0),2),"")</f>
        <v/>
      </c>
      <c r="G9195" s="30" t="str">
        <f t="array" ref="G9195">IF(D9195&lt;&gt;"",INDEX(DysfunctionalValues,2,MATCH(D9195,KanoDysfunctional,0)),"")</f>
        <v/>
      </c>
      <c r="H9195" s="30" t="str">
        <f t="array" ref="H9195">IF(C9195&lt;&gt;"",INDEX(KanoTable,MATCH(C9195,KanoFunctional,0),MATCH(D9195,KanoDysfunctional,0)),"")</f>
        <v/>
      </c>
      <c r="I9195" s="30" t="str">
        <f t="shared" si="145"/>
        <v/>
      </c>
      <c r="J9195" s="30" t="e">
        <f>VLOOKUP(B9195,Users!$A$2:$C$10000,3,FALSE)</f>
        <v>#N/A</v>
      </c>
    </row>
    <row r="9196" spans="1:10" ht="15.75" customHeight="1">
      <c r="A9196" s="3"/>
      <c r="B9196" s="3"/>
      <c r="C9196" s="3"/>
      <c r="D9196" s="3"/>
      <c r="E9196" s="3"/>
      <c r="F9196" s="30" t="str">
        <f t="array" ref="F9196">IF(C9196&lt;&gt;"",INDEX(FunctionalValues,MATCH(C9196,KanoFunctional,0),2),"")</f>
        <v/>
      </c>
      <c r="G9196" s="30" t="str">
        <f t="array" ref="G9196">IF(D9196&lt;&gt;"",INDEX(DysfunctionalValues,2,MATCH(D9196,KanoDysfunctional,0)),"")</f>
        <v/>
      </c>
      <c r="H9196" s="30" t="str">
        <f t="array" ref="H9196">IF(C9196&lt;&gt;"",INDEX(KanoTable,MATCH(C9196,KanoFunctional,0),MATCH(D9196,KanoDysfunctional,0)),"")</f>
        <v/>
      </c>
      <c r="I9196" s="30" t="str">
        <f t="shared" si="145"/>
        <v/>
      </c>
      <c r="J9196" s="30" t="e">
        <f>VLOOKUP(B9196,Users!$A$2:$C$10000,3,FALSE)</f>
        <v>#N/A</v>
      </c>
    </row>
    <row r="9197" spans="1:10" ht="15.75" customHeight="1">
      <c r="A9197" s="3"/>
      <c r="B9197" s="3"/>
      <c r="C9197" s="3"/>
      <c r="D9197" s="3"/>
      <c r="E9197" s="3"/>
      <c r="F9197" s="30" t="str">
        <f t="array" ref="F9197">IF(C9197&lt;&gt;"",INDEX(FunctionalValues,MATCH(C9197,KanoFunctional,0),2),"")</f>
        <v/>
      </c>
      <c r="G9197" s="30" t="str">
        <f t="array" ref="G9197">IF(D9197&lt;&gt;"",INDEX(DysfunctionalValues,2,MATCH(D9197,KanoDysfunctional,0)),"")</f>
        <v/>
      </c>
      <c r="H9197" s="30" t="str">
        <f t="array" ref="H9197">IF(C9197&lt;&gt;"",INDEX(KanoTable,MATCH(C9197,KanoFunctional,0),MATCH(D9197,KanoDysfunctional,0)),"")</f>
        <v/>
      </c>
      <c r="I9197" s="30" t="str">
        <f t="shared" si="145"/>
        <v/>
      </c>
      <c r="J9197" s="30" t="e">
        <f>VLOOKUP(B9197,Users!$A$2:$C$10000,3,FALSE)</f>
        <v>#N/A</v>
      </c>
    </row>
    <row r="9198" spans="1:10" ht="15.75" customHeight="1">
      <c r="A9198" s="3"/>
      <c r="B9198" s="3"/>
      <c r="C9198" s="3"/>
      <c r="D9198" s="3"/>
      <c r="E9198" s="3"/>
      <c r="F9198" s="30" t="str">
        <f t="array" ref="F9198">IF(C9198&lt;&gt;"",INDEX(FunctionalValues,MATCH(C9198,KanoFunctional,0),2),"")</f>
        <v/>
      </c>
      <c r="G9198" s="30" t="str">
        <f t="array" ref="G9198">IF(D9198&lt;&gt;"",INDEX(DysfunctionalValues,2,MATCH(D9198,KanoDysfunctional,0)),"")</f>
        <v/>
      </c>
      <c r="H9198" s="30" t="str">
        <f t="array" ref="H9198">IF(C9198&lt;&gt;"",INDEX(KanoTable,MATCH(C9198,KanoFunctional,0),MATCH(D9198,KanoDysfunctional,0)),"")</f>
        <v/>
      </c>
      <c r="I9198" s="30" t="str">
        <f t="shared" si="145"/>
        <v/>
      </c>
      <c r="J9198" s="30" t="e">
        <f>VLOOKUP(B9198,Users!$A$2:$C$10000,3,FALSE)</f>
        <v>#N/A</v>
      </c>
    </row>
    <row r="9199" spans="1:10" ht="15.75" customHeight="1">
      <c r="A9199" s="3"/>
      <c r="B9199" s="3"/>
      <c r="C9199" s="3"/>
      <c r="D9199" s="3"/>
      <c r="E9199" s="3"/>
      <c r="F9199" s="30" t="str">
        <f t="array" ref="F9199">IF(C9199&lt;&gt;"",INDEX(FunctionalValues,MATCH(C9199,KanoFunctional,0),2),"")</f>
        <v/>
      </c>
      <c r="G9199" s="30" t="str">
        <f t="array" ref="G9199">IF(D9199&lt;&gt;"",INDEX(DysfunctionalValues,2,MATCH(D9199,KanoDysfunctional,0)),"")</f>
        <v/>
      </c>
      <c r="H9199" s="30" t="str">
        <f t="array" ref="H9199">IF(C9199&lt;&gt;"",INDEX(KanoTable,MATCH(C9199,KanoFunctional,0),MATCH(D9199,KanoDysfunctional,0)),"")</f>
        <v/>
      </c>
      <c r="I9199" s="30" t="str">
        <f t="shared" si="145"/>
        <v/>
      </c>
      <c r="J9199" s="30" t="e">
        <f>VLOOKUP(B9199,Users!$A$2:$C$10000,3,FALSE)</f>
        <v>#N/A</v>
      </c>
    </row>
    <row r="9200" spans="1:10" ht="15.75" customHeight="1">
      <c r="A9200" s="3"/>
      <c r="B9200" s="3"/>
      <c r="C9200" s="3"/>
      <c r="D9200" s="3"/>
      <c r="E9200" s="3"/>
      <c r="F9200" s="30" t="str">
        <f t="array" ref="F9200">IF(C9200&lt;&gt;"",INDEX(FunctionalValues,MATCH(C9200,KanoFunctional,0),2),"")</f>
        <v/>
      </c>
      <c r="G9200" s="30" t="str">
        <f t="array" ref="G9200">IF(D9200&lt;&gt;"",INDEX(DysfunctionalValues,2,MATCH(D9200,KanoDysfunctional,0)),"")</f>
        <v/>
      </c>
      <c r="H9200" s="30" t="str">
        <f t="array" ref="H9200">IF(C9200&lt;&gt;"",INDEX(KanoTable,MATCH(C9200,KanoFunctional,0),MATCH(D9200,KanoDysfunctional,0)),"")</f>
        <v/>
      </c>
      <c r="I9200" s="30" t="str">
        <f t="shared" si="145"/>
        <v/>
      </c>
      <c r="J9200" s="30" t="e">
        <f>VLOOKUP(B9200,Users!$A$2:$C$10000,3,FALSE)</f>
        <v>#N/A</v>
      </c>
    </row>
    <row r="9201" spans="1:10" ht="15.75" customHeight="1">
      <c r="A9201" s="3"/>
      <c r="B9201" s="3"/>
      <c r="C9201" s="3"/>
      <c r="D9201" s="3"/>
      <c r="E9201" s="3"/>
      <c r="F9201" s="30" t="str">
        <f t="array" ref="F9201">IF(C9201&lt;&gt;"",INDEX(FunctionalValues,MATCH(C9201,KanoFunctional,0),2),"")</f>
        <v/>
      </c>
      <c r="G9201" s="30" t="str">
        <f t="array" ref="G9201">IF(D9201&lt;&gt;"",INDEX(DysfunctionalValues,2,MATCH(D9201,KanoDysfunctional,0)),"")</f>
        <v/>
      </c>
      <c r="H9201" s="30" t="str">
        <f t="array" ref="H9201">IF(C9201&lt;&gt;"",INDEX(KanoTable,MATCH(C9201,KanoFunctional,0),MATCH(D9201,KanoDysfunctional,0)),"")</f>
        <v/>
      </c>
      <c r="I9201" s="30" t="str">
        <f t="shared" si="145"/>
        <v/>
      </c>
      <c r="J9201" s="30" t="e">
        <f>VLOOKUP(B9201,Users!$A$2:$C$10000,3,FALSE)</f>
        <v>#N/A</v>
      </c>
    </row>
    <row r="9202" spans="1:10" ht="15.75" customHeight="1">
      <c r="A9202" s="3"/>
      <c r="B9202" s="3"/>
      <c r="C9202" s="3"/>
      <c r="D9202" s="3"/>
      <c r="E9202" s="3"/>
      <c r="F9202" s="30" t="str">
        <f t="array" ref="F9202">IF(C9202&lt;&gt;"",INDEX(FunctionalValues,MATCH(C9202,KanoFunctional,0),2),"")</f>
        <v/>
      </c>
      <c r="G9202" s="30" t="str">
        <f t="array" ref="G9202">IF(D9202&lt;&gt;"",INDEX(DysfunctionalValues,2,MATCH(D9202,KanoDysfunctional,0)),"")</f>
        <v/>
      </c>
      <c r="H9202" s="30" t="str">
        <f t="array" ref="H9202">IF(C9202&lt;&gt;"",INDEX(KanoTable,MATCH(C9202,KanoFunctional,0),MATCH(D9202,KanoDysfunctional,0)),"")</f>
        <v/>
      </c>
      <c r="I9202" s="30" t="str">
        <f t="shared" si="145"/>
        <v/>
      </c>
      <c r="J9202" s="30" t="e">
        <f>VLOOKUP(B9202,Users!$A$2:$C$10000,3,FALSE)</f>
        <v>#N/A</v>
      </c>
    </row>
    <row r="9203" spans="1:10" ht="15.75" customHeight="1">
      <c r="A9203" s="3"/>
      <c r="B9203" s="3"/>
      <c r="C9203" s="3"/>
      <c r="D9203" s="3"/>
      <c r="E9203" s="3"/>
      <c r="F9203" s="30" t="str">
        <f t="array" ref="F9203">IF(C9203&lt;&gt;"",INDEX(FunctionalValues,MATCH(C9203,KanoFunctional,0),2),"")</f>
        <v/>
      </c>
      <c r="G9203" s="30" t="str">
        <f t="array" ref="G9203">IF(D9203&lt;&gt;"",INDEX(DysfunctionalValues,2,MATCH(D9203,KanoDysfunctional,0)),"")</f>
        <v/>
      </c>
      <c r="H9203" s="30" t="str">
        <f t="array" ref="H9203">IF(C9203&lt;&gt;"",INDEX(KanoTable,MATCH(C9203,KanoFunctional,0),MATCH(D9203,KanoDysfunctional,0)),"")</f>
        <v/>
      </c>
      <c r="I9203" s="30" t="str">
        <f t="shared" si="145"/>
        <v/>
      </c>
      <c r="J9203" s="30" t="e">
        <f>VLOOKUP(B9203,Users!$A$2:$C$10000,3,FALSE)</f>
        <v>#N/A</v>
      </c>
    </row>
    <row r="9204" spans="1:10" ht="15.75" customHeight="1">
      <c r="A9204" s="3"/>
      <c r="B9204" s="3"/>
      <c r="C9204" s="3"/>
      <c r="D9204" s="3"/>
      <c r="E9204" s="3"/>
      <c r="F9204" s="30" t="str">
        <f t="array" ref="F9204">IF(C9204&lt;&gt;"",INDEX(FunctionalValues,MATCH(C9204,KanoFunctional,0),2),"")</f>
        <v/>
      </c>
      <c r="G9204" s="30" t="str">
        <f t="array" ref="G9204">IF(D9204&lt;&gt;"",INDEX(DysfunctionalValues,2,MATCH(D9204,KanoDysfunctional,0)),"")</f>
        <v/>
      </c>
      <c r="H9204" s="30" t="str">
        <f t="array" ref="H9204">IF(C9204&lt;&gt;"",INDEX(KanoTable,MATCH(C9204,KanoFunctional,0),MATCH(D9204,KanoDysfunctional,0)),"")</f>
        <v/>
      </c>
      <c r="I9204" s="30" t="str">
        <f t="shared" si="145"/>
        <v/>
      </c>
      <c r="J9204" s="30" t="e">
        <f>VLOOKUP(B9204,Users!$A$2:$C$10000,3,FALSE)</f>
        <v>#N/A</v>
      </c>
    </row>
    <row r="9205" spans="1:10" ht="15.75" customHeight="1">
      <c r="A9205" s="3"/>
      <c r="B9205" s="3"/>
      <c r="C9205" s="3"/>
      <c r="D9205" s="3"/>
      <c r="E9205" s="3"/>
      <c r="F9205" s="30" t="str">
        <f t="array" ref="F9205">IF(C9205&lt;&gt;"",INDEX(FunctionalValues,MATCH(C9205,KanoFunctional,0),2),"")</f>
        <v/>
      </c>
      <c r="G9205" s="30" t="str">
        <f t="array" ref="G9205">IF(D9205&lt;&gt;"",INDEX(DysfunctionalValues,2,MATCH(D9205,KanoDysfunctional,0)),"")</f>
        <v/>
      </c>
      <c r="H9205" s="30" t="str">
        <f t="array" ref="H9205">IF(C9205&lt;&gt;"",INDEX(KanoTable,MATCH(C9205,KanoFunctional,0),MATCH(D9205,KanoDysfunctional,0)),"")</f>
        <v/>
      </c>
      <c r="I9205" s="30" t="str">
        <f t="shared" si="145"/>
        <v/>
      </c>
      <c r="J9205" s="30" t="e">
        <f>VLOOKUP(B9205,Users!$A$2:$C$10000,3,FALSE)</f>
        <v>#N/A</v>
      </c>
    </row>
    <row r="9206" spans="1:10" ht="15.75" customHeight="1">
      <c r="A9206" s="3"/>
      <c r="B9206" s="3"/>
      <c r="C9206" s="3"/>
      <c r="D9206" s="3"/>
      <c r="E9206" s="3"/>
      <c r="F9206" s="30" t="str">
        <f t="array" ref="F9206">IF(C9206&lt;&gt;"",INDEX(FunctionalValues,MATCH(C9206,KanoFunctional,0),2),"")</f>
        <v/>
      </c>
      <c r="G9206" s="30" t="str">
        <f t="array" ref="G9206">IF(D9206&lt;&gt;"",INDEX(DysfunctionalValues,2,MATCH(D9206,KanoDysfunctional,0)),"")</f>
        <v/>
      </c>
      <c r="H9206" s="30" t="str">
        <f t="array" ref="H9206">IF(C9206&lt;&gt;"",INDEX(KanoTable,MATCH(C9206,KanoFunctional,0),MATCH(D9206,KanoDysfunctional,0)),"")</f>
        <v/>
      </c>
      <c r="I9206" s="30" t="str">
        <f t="shared" si="145"/>
        <v/>
      </c>
      <c r="J9206" s="30" t="e">
        <f>VLOOKUP(B9206,Users!$A$2:$C$10000,3,FALSE)</f>
        <v>#N/A</v>
      </c>
    </row>
    <row r="9207" spans="1:10" ht="15.75" customHeight="1">
      <c r="A9207" s="3"/>
      <c r="B9207" s="3"/>
      <c r="C9207" s="3"/>
      <c r="D9207" s="3"/>
      <c r="E9207" s="3"/>
      <c r="F9207" s="30" t="str">
        <f t="array" ref="F9207">IF(C9207&lt;&gt;"",INDEX(FunctionalValues,MATCH(C9207,KanoFunctional,0),2),"")</f>
        <v/>
      </c>
      <c r="G9207" s="30" t="str">
        <f t="array" ref="G9207">IF(D9207&lt;&gt;"",INDEX(DysfunctionalValues,2,MATCH(D9207,KanoDysfunctional,0)),"")</f>
        <v/>
      </c>
      <c r="H9207" s="30" t="str">
        <f t="array" ref="H9207">IF(C9207&lt;&gt;"",INDEX(KanoTable,MATCH(C9207,KanoFunctional,0),MATCH(D9207,KanoDysfunctional,0)),"")</f>
        <v/>
      </c>
      <c r="I9207" s="30" t="str">
        <f t="shared" si="145"/>
        <v/>
      </c>
      <c r="J9207" s="30" t="e">
        <f>VLOOKUP(B9207,Users!$A$2:$C$10000,3,FALSE)</f>
        <v>#N/A</v>
      </c>
    </row>
    <row r="9208" spans="1:10" ht="15.75" customHeight="1">
      <c r="A9208" s="3"/>
      <c r="B9208" s="3"/>
      <c r="C9208" s="3"/>
      <c r="D9208" s="3"/>
      <c r="E9208" s="3"/>
      <c r="F9208" s="30" t="str">
        <f t="array" ref="F9208">IF(C9208&lt;&gt;"",INDEX(FunctionalValues,MATCH(C9208,KanoFunctional,0),2),"")</f>
        <v/>
      </c>
      <c r="G9208" s="30" t="str">
        <f t="array" ref="G9208">IF(D9208&lt;&gt;"",INDEX(DysfunctionalValues,2,MATCH(D9208,KanoDysfunctional,0)),"")</f>
        <v/>
      </c>
      <c r="H9208" s="30" t="str">
        <f t="array" ref="H9208">IF(C9208&lt;&gt;"",INDEX(KanoTable,MATCH(C9208,KanoFunctional,0),MATCH(D9208,KanoDysfunctional,0)),"")</f>
        <v/>
      </c>
      <c r="I9208" s="30" t="str">
        <f t="shared" si="145"/>
        <v/>
      </c>
      <c r="J9208" s="30" t="e">
        <f>VLOOKUP(B9208,Users!$A$2:$C$10000,3,FALSE)</f>
        <v>#N/A</v>
      </c>
    </row>
    <row r="9209" spans="1:10" ht="15.75" customHeight="1">
      <c r="A9209" s="3"/>
      <c r="B9209" s="3"/>
      <c r="C9209" s="3"/>
      <c r="D9209" s="3"/>
      <c r="E9209" s="3"/>
      <c r="F9209" s="30" t="str">
        <f t="array" ref="F9209">IF(C9209&lt;&gt;"",INDEX(FunctionalValues,MATCH(C9209,KanoFunctional,0),2),"")</f>
        <v/>
      </c>
      <c r="G9209" s="30" t="str">
        <f t="array" ref="G9209">IF(D9209&lt;&gt;"",INDEX(DysfunctionalValues,2,MATCH(D9209,KanoDysfunctional,0)),"")</f>
        <v/>
      </c>
      <c r="H9209" s="30" t="str">
        <f t="array" ref="H9209">IF(C9209&lt;&gt;"",INDEX(KanoTable,MATCH(C9209,KanoFunctional,0),MATCH(D9209,KanoDysfunctional,0)),"")</f>
        <v/>
      </c>
      <c r="I9209" s="30" t="str">
        <f t="shared" si="145"/>
        <v/>
      </c>
      <c r="J9209" s="30" t="e">
        <f>VLOOKUP(B9209,Users!$A$2:$C$10000,3,FALSE)</f>
        <v>#N/A</v>
      </c>
    </row>
    <row r="9210" spans="1:10" ht="15.75" customHeight="1">
      <c r="A9210" s="3"/>
      <c r="B9210" s="3"/>
      <c r="C9210" s="3"/>
      <c r="D9210" s="3"/>
      <c r="E9210" s="3"/>
      <c r="F9210" s="30" t="str">
        <f t="array" ref="F9210">IF(C9210&lt;&gt;"",INDEX(FunctionalValues,MATCH(C9210,KanoFunctional,0),2),"")</f>
        <v/>
      </c>
      <c r="G9210" s="30" t="str">
        <f t="array" ref="G9210">IF(D9210&lt;&gt;"",INDEX(DysfunctionalValues,2,MATCH(D9210,KanoDysfunctional,0)),"")</f>
        <v/>
      </c>
      <c r="H9210" s="30" t="str">
        <f t="array" ref="H9210">IF(C9210&lt;&gt;"",INDEX(KanoTable,MATCH(C9210,KanoFunctional,0),MATCH(D9210,KanoDysfunctional,0)),"")</f>
        <v/>
      </c>
      <c r="I9210" s="30" t="str">
        <f t="shared" si="145"/>
        <v/>
      </c>
      <c r="J9210" s="30" t="e">
        <f>VLOOKUP(B9210,Users!$A$2:$C$10000,3,FALSE)</f>
        <v>#N/A</v>
      </c>
    </row>
    <row r="9211" spans="1:10" ht="15.75" customHeight="1">
      <c r="A9211" s="3"/>
      <c r="B9211" s="3"/>
      <c r="C9211" s="3"/>
      <c r="D9211" s="3"/>
      <c r="E9211" s="3"/>
      <c r="F9211" s="30" t="str">
        <f t="array" ref="F9211">IF(C9211&lt;&gt;"",INDEX(FunctionalValues,MATCH(C9211,KanoFunctional,0),2),"")</f>
        <v/>
      </c>
      <c r="G9211" s="30" t="str">
        <f t="array" ref="G9211">IF(D9211&lt;&gt;"",INDEX(DysfunctionalValues,2,MATCH(D9211,KanoDysfunctional,0)),"")</f>
        <v/>
      </c>
      <c r="H9211" s="30" t="str">
        <f t="array" ref="H9211">IF(C9211&lt;&gt;"",INDEX(KanoTable,MATCH(C9211,KanoFunctional,0),MATCH(D9211,KanoDysfunctional,0)),"")</f>
        <v/>
      </c>
      <c r="I9211" s="30" t="str">
        <f t="shared" si="145"/>
        <v/>
      </c>
      <c r="J9211" s="30" t="e">
        <f>VLOOKUP(B9211,Users!$A$2:$C$10000,3,FALSE)</f>
        <v>#N/A</v>
      </c>
    </row>
    <row r="9212" spans="1:10" ht="15.75" customHeight="1">
      <c r="A9212" s="3"/>
      <c r="B9212" s="3"/>
      <c r="C9212" s="3"/>
      <c r="D9212" s="3"/>
      <c r="E9212" s="3"/>
      <c r="F9212" s="30" t="str">
        <f t="array" ref="F9212">IF(C9212&lt;&gt;"",INDEX(FunctionalValues,MATCH(C9212,KanoFunctional,0),2),"")</f>
        <v/>
      </c>
      <c r="G9212" s="30" t="str">
        <f t="array" ref="G9212">IF(D9212&lt;&gt;"",INDEX(DysfunctionalValues,2,MATCH(D9212,KanoDysfunctional,0)),"")</f>
        <v/>
      </c>
      <c r="H9212" s="30" t="str">
        <f t="array" ref="H9212">IF(C9212&lt;&gt;"",INDEX(KanoTable,MATCH(C9212,KanoFunctional,0),MATCH(D9212,KanoDysfunctional,0)),"")</f>
        <v/>
      </c>
      <c r="I9212" s="30" t="str">
        <f t="shared" si="145"/>
        <v/>
      </c>
      <c r="J9212" s="30" t="e">
        <f>VLOOKUP(B9212,Users!$A$2:$C$10000,3,FALSE)</f>
        <v>#N/A</v>
      </c>
    </row>
    <row r="9213" spans="1:10" ht="15.75" customHeight="1">
      <c r="A9213" s="3"/>
      <c r="B9213" s="3"/>
      <c r="C9213" s="3"/>
      <c r="D9213" s="3"/>
      <c r="E9213" s="3"/>
      <c r="F9213" s="30" t="str">
        <f t="array" ref="F9213">IF(C9213&lt;&gt;"",INDEX(FunctionalValues,MATCH(C9213,KanoFunctional,0),2),"")</f>
        <v/>
      </c>
      <c r="G9213" s="30" t="str">
        <f t="array" ref="G9213">IF(D9213&lt;&gt;"",INDEX(DysfunctionalValues,2,MATCH(D9213,KanoDysfunctional,0)),"")</f>
        <v/>
      </c>
      <c r="H9213" s="30" t="str">
        <f t="array" ref="H9213">IF(C9213&lt;&gt;"",INDEX(KanoTable,MATCH(C9213,KanoFunctional,0),MATCH(D9213,KanoDysfunctional,0)),"")</f>
        <v/>
      </c>
      <c r="I9213" s="30" t="str">
        <f t="shared" si="145"/>
        <v/>
      </c>
      <c r="J9213" s="30" t="e">
        <f>VLOOKUP(B9213,Users!$A$2:$C$10000,3,FALSE)</f>
        <v>#N/A</v>
      </c>
    </row>
    <row r="9214" spans="1:10" ht="15.75" customHeight="1">
      <c r="A9214" s="3"/>
      <c r="B9214" s="3"/>
      <c r="C9214" s="3"/>
      <c r="D9214" s="3"/>
      <c r="E9214" s="3"/>
      <c r="F9214" s="30" t="str">
        <f t="array" ref="F9214">IF(C9214&lt;&gt;"",INDEX(FunctionalValues,MATCH(C9214,KanoFunctional,0),2),"")</f>
        <v/>
      </c>
      <c r="G9214" s="30" t="str">
        <f t="array" ref="G9214">IF(D9214&lt;&gt;"",INDEX(DysfunctionalValues,2,MATCH(D9214,KanoDysfunctional,0)),"")</f>
        <v/>
      </c>
      <c r="H9214" s="30" t="str">
        <f t="array" ref="H9214">IF(C9214&lt;&gt;"",INDEX(KanoTable,MATCH(C9214,KanoFunctional,0),MATCH(D9214,KanoDysfunctional,0)),"")</f>
        <v/>
      </c>
      <c r="I9214" s="30" t="str">
        <f t="shared" si="145"/>
        <v/>
      </c>
      <c r="J9214" s="30" t="e">
        <f>VLOOKUP(B9214,Users!$A$2:$C$10000,3,FALSE)</f>
        <v>#N/A</v>
      </c>
    </row>
    <row r="9215" spans="1:10" ht="15.75" customHeight="1">
      <c r="A9215" s="3"/>
      <c r="B9215" s="3"/>
      <c r="C9215" s="3"/>
      <c r="D9215" s="3"/>
      <c r="E9215" s="3"/>
      <c r="F9215" s="30" t="str">
        <f t="array" ref="F9215">IF(C9215&lt;&gt;"",INDEX(FunctionalValues,MATCH(C9215,KanoFunctional,0),2),"")</f>
        <v/>
      </c>
      <c r="G9215" s="30" t="str">
        <f t="array" ref="G9215">IF(D9215&lt;&gt;"",INDEX(DysfunctionalValues,2,MATCH(D9215,KanoDysfunctional,0)),"")</f>
        <v/>
      </c>
      <c r="H9215" s="30" t="str">
        <f t="array" ref="H9215">IF(C9215&lt;&gt;"",INDEX(KanoTable,MATCH(C9215,KanoFunctional,0),MATCH(D9215,KanoDysfunctional,0)),"")</f>
        <v/>
      </c>
      <c r="I9215" s="30" t="str">
        <f t="shared" si="145"/>
        <v/>
      </c>
      <c r="J9215" s="30" t="e">
        <f>VLOOKUP(B9215,Users!$A$2:$C$10000,3,FALSE)</f>
        <v>#N/A</v>
      </c>
    </row>
    <row r="9216" spans="1:10" ht="15.75" customHeight="1">
      <c r="A9216" s="3"/>
      <c r="B9216" s="3"/>
      <c r="C9216" s="3"/>
      <c r="D9216" s="3"/>
      <c r="E9216" s="3"/>
      <c r="F9216" s="30" t="str">
        <f t="array" ref="F9216">IF(C9216&lt;&gt;"",INDEX(FunctionalValues,MATCH(C9216,KanoFunctional,0),2),"")</f>
        <v/>
      </c>
      <c r="G9216" s="30" t="str">
        <f t="array" ref="G9216">IF(D9216&lt;&gt;"",INDEX(DysfunctionalValues,2,MATCH(D9216,KanoDysfunctional,0)),"")</f>
        <v/>
      </c>
      <c r="H9216" s="30" t="str">
        <f t="array" ref="H9216">IF(C9216&lt;&gt;"",INDEX(KanoTable,MATCH(C9216,KanoFunctional,0),MATCH(D9216,KanoDysfunctional,0)),"")</f>
        <v/>
      </c>
      <c r="I9216" s="30" t="str">
        <f t="shared" si="145"/>
        <v/>
      </c>
      <c r="J9216" s="30" t="e">
        <f>VLOOKUP(B9216,Users!$A$2:$C$10000,3,FALSE)</f>
        <v>#N/A</v>
      </c>
    </row>
    <row r="9217" spans="1:10" ht="15.75" customHeight="1">
      <c r="A9217" s="3"/>
      <c r="B9217" s="3"/>
      <c r="C9217" s="3"/>
      <c r="D9217" s="3"/>
      <c r="E9217" s="3"/>
      <c r="F9217" s="30" t="str">
        <f t="array" ref="F9217">IF(C9217&lt;&gt;"",INDEX(FunctionalValues,MATCH(C9217,KanoFunctional,0),2),"")</f>
        <v/>
      </c>
      <c r="G9217" s="30" t="str">
        <f t="array" ref="G9217">IF(D9217&lt;&gt;"",INDEX(DysfunctionalValues,2,MATCH(D9217,KanoDysfunctional,0)),"")</f>
        <v/>
      </c>
      <c r="H9217" s="30" t="str">
        <f t="array" ref="H9217">IF(C9217&lt;&gt;"",INDEX(KanoTable,MATCH(C9217,KanoFunctional,0),MATCH(D9217,KanoDysfunctional,0)),"")</f>
        <v/>
      </c>
      <c r="I9217" s="30" t="str">
        <f t="shared" si="145"/>
        <v/>
      </c>
      <c r="J9217" s="30" t="e">
        <f>VLOOKUP(B9217,Users!$A$2:$C$10000,3,FALSE)</f>
        <v>#N/A</v>
      </c>
    </row>
    <row r="9218" spans="1:10" ht="15.75" customHeight="1">
      <c r="A9218" s="3"/>
      <c r="B9218" s="3"/>
      <c r="C9218" s="3"/>
      <c r="D9218" s="3"/>
      <c r="E9218" s="3"/>
      <c r="F9218" s="30" t="str">
        <f t="array" ref="F9218">IF(C9218&lt;&gt;"",INDEX(FunctionalValues,MATCH(C9218,KanoFunctional,0),2),"")</f>
        <v/>
      </c>
      <c r="G9218" s="30" t="str">
        <f t="array" ref="G9218">IF(D9218&lt;&gt;"",INDEX(DysfunctionalValues,2,MATCH(D9218,KanoDysfunctional,0)),"")</f>
        <v/>
      </c>
      <c r="H9218" s="30" t="str">
        <f t="array" ref="H9218">IF(C9218&lt;&gt;"",INDEX(KanoTable,MATCH(C9218,KanoFunctional,0),MATCH(D9218,KanoDysfunctional,0)),"")</f>
        <v/>
      </c>
      <c r="I9218" s="30" t="str">
        <f t="shared" si="145"/>
        <v/>
      </c>
      <c r="J9218" s="30" t="e">
        <f>VLOOKUP(B9218,Users!$A$2:$C$10000,3,FALSE)</f>
        <v>#N/A</v>
      </c>
    </row>
    <row r="9219" spans="1:10" ht="15.75" customHeight="1">
      <c r="A9219" s="3"/>
      <c r="B9219" s="3"/>
      <c r="C9219" s="3"/>
      <c r="D9219" s="3"/>
      <c r="E9219" s="3"/>
      <c r="F9219" s="30" t="str">
        <f t="array" ref="F9219">IF(C9219&lt;&gt;"",INDEX(FunctionalValues,MATCH(C9219,KanoFunctional,0),2),"")</f>
        <v/>
      </c>
      <c r="G9219" s="30" t="str">
        <f t="array" ref="G9219">IF(D9219&lt;&gt;"",INDEX(DysfunctionalValues,2,MATCH(D9219,KanoDysfunctional,0)),"")</f>
        <v/>
      </c>
      <c r="H9219" s="30" t="str">
        <f t="array" ref="H9219">IF(C9219&lt;&gt;"",INDEX(KanoTable,MATCH(C9219,KanoFunctional,0),MATCH(D9219,KanoDysfunctional,0)),"")</f>
        <v/>
      </c>
      <c r="I9219" s="30" t="str">
        <f t="shared" si="145"/>
        <v/>
      </c>
      <c r="J9219" s="30" t="e">
        <f>VLOOKUP(B9219,Users!$A$2:$C$10000,3,FALSE)</f>
        <v>#N/A</v>
      </c>
    </row>
    <row r="9220" spans="1:10" ht="15.75" customHeight="1">
      <c r="A9220" s="3"/>
      <c r="B9220" s="3"/>
      <c r="C9220" s="3"/>
      <c r="D9220" s="3"/>
      <c r="E9220" s="3"/>
      <c r="F9220" s="30" t="str">
        <f t="array" ref="F9220">IF(C9220&lt;&gt;"",INDEX(FunctionalValues,MATCH(C9220,KanoFunctional,0),2),"")</f>
        <v/>
      </c>
      <c r="G9220" s="30" t="str">
        <f t="array" ref="G9220">IF(D9220&lt;&gt;"",INDEX(DysfunctionalValues,2,MATCH(D9220,KanoDysfunctional,0)),"")</f>
        <v/>
      </c>
      <c r="H9220" s="30" t="str">
        <f t="array" ref="H9220">IF(C9220&lt;&gt;"",INDEX(KanoTable,MATCH(C9220,KanoFunctional,0),MATCH(D9220,KanoDysfunctional,0)),"")</f>
        <v/>
      </c>
      <c r="I9220" s="30" t="str">
        <f t="shared" si="145"/>
        <v/>
      </c>
      <c r="J9220" s="30" t="e">
        <f>VLOOKUP(B9220,Users!$A$2:$C$10000,3,FALSE)</f>
        <v>#N/A</v>
      </c>
    </row>
    <row r="9221" spans="1:10" ht="15.75" customHeight="1">
      <c r="A9221" s="3"/>
      <c r="B9221" s="3"/>
      <c r="C9221" s="3"/>
      <c r="D9221" s="3"/>
      <c r="E9221" s="3"/>
      <c r="F9221" s="30" t="str">
        <f t="array" ref="F9221">IF(C9221&lt;&gt;"",INDEX(FunctionalValues,MATCH(C9221,KanoFunctional,0),2),"")</f>
        <v/>
      </c>
      <c r="G9221" s="30" t="str">
        <f t="array" ref="G9221">IF(D9221&lt;&gt;"",INDEX(DysfunctionalValues,2,MATCH(D9221,KanoDysfunctional,0)),"")</f>
        <v/>
      </c>
      <c r="H9221" s="30" t="str">
        <f t="array" ref="H9221">IF(C9221&lt;&gt;"",INDEX(KanoTable,MATCH(C9221,KanoFunctional,0),MATCH(D9221,KanoDysfunctional,0)),"")</f>
        <v/>
      </c>
      <c r="I9221" s="30" t="str">
        <f t="shared" si="145"/>
        <v/>
      </c>
      <c r="J9221" s="30" t="e">
        <f>VLOOKUP(B9221,Users!$A$2:$C$10000,3,FALSE)</f>
        <v>#N/A</v>
      </c>
    </row>
    <row r="9222" spans="1:10" ht="15.75" customHeight="1">
      <c r="A9222" s="3"/>
      <c r="B9222" s="3"/>
      <c r="C9222" s="3"/>
      <c r="D9222" s="3"/>
      <c r="E9222" s="3"/>
      <c r="F9222" s="30" t="str">
        <f t="array" ref="F9222">IF(C9222&lt;&gt;"",INDEX(FunctionalValues,MATCH(C9222,KanoFunctional,0),2),"")</f>
        <v/>
      </c>
      <c r="G9222" s="30" t="str">
        <f t="array" ref="G9222">IF(D9222&lt;&gt;"",INDEX(DysfunctionalValues,2,MATCH(D9222,KanoDysfunctional,0)),"")</f>
        <v/>
      </c>
      <c r="H9222" s="30" t="str">
        <f t="array" ref="H9222">IF(C9222&lt;&gt;"",INDEX(KanoTable,MATCH(C9222,KanoFunctional,0),MATCH(D9222,KanoDysfunctional,0)),"")</f>
        <v/>
      </c>
      <c r="I9222" s="30" t="str">
        <f t="shared" si="145"/>
        <v/>
      </c>
      <c r="J9222" s="30" t="e">
        <f>VLOOKUP(B9222,Users!$A$2:$C$10000,3,FALSE)</f>
        <v>#N/A</v>
      </c>
    </row>
    <row r="9223" spans="1:10" ht="15.75" customHeight="1">
      <c r="A9223" s="3"/>
      <c r="B9223" s="3"/>
      <c r="C9223" s="3"/>
      <c r="D9223" s="3"/>
      <c r="E9223" s="3"/>
      <c r="F9223" s="30" t="str">
        <f t="array" ref="F9223">IF(C9223&lt;&gt;"",INDEX(FunctionalValues,MATCH(C9223,KanoFunctional,0),2),"")</f>
        <v/>
      </c>
      <c r="G9223" s="30" t="str">
        <f t="array" ref="G9223">IF(D9223&lt;&gt;"",INDEX(DysfunctionalValues,2,MATCH(D9223,KanoDysfunctional,0)),"")</f>
        <v/>
      </c>
      <c r="H9223" s="30" t="str">
        <f t="array" ref="H9223">IF(C9223&lt;&gt;"",INDEX(KanoTable,MATCH(C9223,KanoFunctional,0),MATCH(D9223,KanoDysfunctional,0)),"")</f>
        <v/>
      </c>
      <c r="I9223" s="30" t="str">
        <f t="shared" si="145"/>
        <v/>
      </c>
      <c r="J9223" s="30" t="e">
        <f>VLOOKUP(B9223,Users!$A$2:$C$10000,3,FALSE)</f>
        <v>#N/A</v>
      </c>
    </row>
    <row r="9224" spans="1:10" ht="15.75" customHeight="1">
      <c r="A9224" s="3"/>
      <c r="B9224" s="3"/>
      <c r="C9224" s="3"/>
      <c r="D9224" s="3"/>
      <c r="E9224" s="3"/>
      <c r="F9224" s="30" t="str">
        <f t="array" ref="F9224">IF(C9224&lt;&gt;"",INDEX(FunctionalValues,MATCH(C9224,KanoFunctional,0),2),"")</f>
        <v/>
      </c>
      <c r="G9224" s="30" t="str">
        <f t="array" ref="G9224">IF(D9224&lt;&gt;"",INDEX(DysfunctionalValues,2,MATCH(D9224,KanoDysfunctional,0)),"")</f>
        <v/>
      </c>
      <c r="H9224" s="30" t="str">
        <f t="array" ref="H9224">IF(C9224&lt;&gt;"",INDEX(KanoTable,MATCH(C9224,KanoFunctional,0),MATCH(D9224,KanoDysfunctional,0)),"")</f>
        <v/>
      </c>
      <c r="I9224" s="30" t="str">
        <f t="shared" si="145"/>
        <v/>
      </c>
      <c r="J9224" s="30" t="e">
        <f>VLOOKUP(B9224,Users!$A$2:$C$10000,3,FALSE)</f>
        <v>#N/A</v>
      </c>
    </row>
    <row r="9225" spans="1:10" ht="15.75" customHeight="1">
      <c r="A9225" s="3"/>
      <c r="B9225" s="3"/>
      <c r="C9225" s="3"/>
      <c r="D9225" s="3"/>
      <c r="E9225" s="3"/>
      <c r="F9225" s="30" t="str">
        <f t="array" ref="F9225">IF(C9225&lt;&gt;"",INDEX(FunctionalValues,MATCH(C9225,KanoFunctional,0),2),"")</f>
        <v/>
      </c>
      <c r="G9225" s="30" t="str">
        <f t="array" ref="G9225">IF(D9225&lt;&gt;"",INDEX(DysfunctionalValues,2,MATCH(D9225,KanoDysfunctional,0)),"")</f>
        <v/>
      </c>
      <c r="H9225" s="30" t="str">
        <f t="array" ref="H9225">IF(C9225&lt;&gt;"",INDEX(KanoTable,MATCH(C9225,KanoFunctional,0),MATCH(D9225,KanoDysfunctional,0)),"")</f>
        <v/>
      </c>
      <c r="I9225" s="30" t="str">
        <f t="shared" si="145"/>
        <v/>
      </c>
      <c r="J9225" s="30" t="e">
        <f>VLOOKUP(B9225,Users!$A$2:$C$10000,3,FALSE)</f>
        <v>#N/A</v>
      </c>
    </row>
    <row r="9226" spans="1:10" ht="15.75" customHeight="1">
      <c r="A9226" s="3"/>
      <c r="B9226" s="3"/>
      <c r="C9226" s="3"/>
      <c r="D9226" s="3"/>
      <c r="E9226" s="3"/>
      <c r="F9226" s="30" t="str">
        <f t="array" ref="F9226">IF(C9226&lt;&gt;"",INDEX(FunctionalValues,MATCH(C9226,KanoFunctional,0),2),"")</f>
        <v/>
      </c>
      <c r="G9226" s="30" t="str">
        <f t="array" ref="G9226">IF(D9226&lt;&gt;"",INDEX(DysfunctionalValues,2,MATCH(D9226,KanoDysfunctional,0)),"")</f>
        <v/>
      </c>
      <c r="H9226" s="30" t="str">
        <f t="array" ref="H9226">IF(C9226&lt;&gt;"",INDEX(KanoTable,MATCH(C9226,KanoFunctional,0),MATCH(D9226,KanoDysfunctional,0)),"")</f>
        <v/>
      </c>
      <c r="I9226" s="30" t="str">
        <f t="shared" si="145"/>
        <v/>
      </c>
      <c r="J9226" s="30" t="e">
        <f>VLOOKUP(B9226,Users!$A$2:$C$10000,3,FALSE)</f>
        <v>#N/A</v>
      </c>
    </row>
    <row r="9227" spans="1:10" ht="15.75" customHeight="1">
      <c r="A9227" s="3"/>
      <c r="B9227" s="3"/>
      <c r="C9227" s="3"/>
      <c r="D9227" s="3"/>
      <c r="E9227" s="3"/>
      <c r="F9227" s="30" t="str">
        <f t="array" ref="F9227">IF(C9227&lt;&gt;"",INDEX(FunctionalValues,MATCH(C9227,KanoFunctional,0),2),"")</f>
        <v/>
      </c>
      <c r="G9227" s="30" t="str">
        <f t="array" ref="G9227">IF(D9227&lt;&gt;"",INDEX(DysfunctionalValues,2,MATCH(D9227,KanoDysfunctional,0)),"")</f>
        <v/>
      </c>
      <c r="H9227" s="30" t="str">
        <f t="array" ref="H9227">IF(C9227&lt;&gt;"",INDEX(KanoTable,MATCH(C9227,KanoFunctional,0),MATCH(D9227,KanoDysfunctional,0)),"")</f>
        <v/>
      </c>
      <c r="I9227" s="30" t="str">
        <f t="shared" si="145"/>
        <v/>
      </c>
      <c r="J9227" s="30" t="e">
        <f>VLOOKUP(B9227,Users!$A$2:$C$10000,3,FALSE)</f>
        <v>#N/A</v>
      </c>
    </row>
    <row r="9228" spans="1:10" ht="15.75" customHeight="1">
      <c r="A9228" s="3"/>
      <c r="B9228" s="3"/>
      <c r="C9228" s="3"/>
      <c r="D9228" s="3"/>
      <c r="E9228" s="3"/>
      <c r="F9228" s="30" t="str">
        <f t="array" ref="F9228">IF(C9228&lt;&gt;"",INDEX(FunctionalValues,MATCH(C9228,KanoFunctional,0),2),"")</f>
        <v/>
      </c>
      <c r="G9228" s="30" t="str">
        <f t="array" ref="G9228">IF(D9228&lt;&gt;"",INDEX(DysfunctionalValues,2,MATCH(D9228,KanoDysfunctional,0)),"")</f>
        <v/>
      </c>
      <c r="H9228" s="30" t="str">
        <f t="array" ref="H9228">IF(C9228&lt;&gt;"",INDEX(KanoTable,MATCH(C9228,KanoFunctional,0),MATCH(D9228,KanoDysfunctional,0)),"")</f>
        <v/>
      </c>
      <c r="I9228" s="30" t="str">
        <f t="shared" si="145"/>
        <v/>
      </c>
      <c r="J9228" s="30" t="e">
        <f>VLOOKUP(B9228,Users!$A$2:$C$10000,3,FALSE)</f>
        <v>#N/A</v>
      </c>
    </row>
    <row r="9229" spans="1:10" ht="15.75" customHeight="1">
      <c r="A9229" s="3"/>
      <c r="B9229" s="3"/>
      <c r="C9229" s="3"/>
      <c r="D9229" s="3"/>
      <c r="E9229" s="3"/>
      <c r="F9229" s="30" t="str">
        <f t="array" ref="F9229">IF(C9229&lt;&gt;"",INDEX(FunctionalValues,MATCH(C9229,KanoFunctional,0),2),"")</f>
        <v/>
      </c>
      <c r="G9229" s="30" t="str">
        <f t="array" ref="G9229">IF(D9229&lt;&gt;"",INDEX(DysfunctionalValues,2,MATCH(D9229,KanoDysfunctional,0)),"")</f>
        <v/>
      </c>
      <c r="H9229" s="30" t="str">
        <f t="array" ref="H9229">IF(C9229&lt;&gt;"",INDEX(KanoTable,MATCH(C9229,KanoFunctional,0),MATCH(D9229,KanoDysfunctional,0)),"")</f>
        <v/>
      </c>
      <c r="I9229" s="30" t="str">
        <f t="shared" si="145"/>
        <v/>
      </c>
      <c r="J9229" s="30" t="e">
        <f>VLOOKUP(B9229,Users!$A$2:$C$10000,3,FALSE)</f>
        <v>#N/A</v>
      </c>
    </row>
    <row r="9230" spans="1:10" ht="15.75" customHeight="1">
      <c r="A9230" s="3"/>
      <c r="B9230" s="3"/>
      <c r="C9230" s="3"/>
      <c r="D9230" s="3"/>
      <c r="E9230" s="3"/>
      <c r="F9230" s="30" t="str">
        <f t="array" ref="F9230">IF(C9230&lt;&gt;"",INDEX(FunctionalValues,MATCH(C9230,KanoFunctional,0),2),"")</f>
        <v/>
      </c>
      <c r="G9230" s="30" t="str">
        <f t="array" ref="G9230">IF(D9230&lt;&gt;"",INDEX(DysfunctionalValues,2,MATCH(D9230,KanoDysfunctional,0)),"")</f>
        <v/>
      </c>
      <c r="H9230" s="30" t="str">
        <f t="array" ref="H9230">IF(C9230&lt;&gt;"",INDEX(KanoTable,MATCH(C9230,KanoFunctional,0),MATCH(D9230,KanoDysfunctional,0)),"")</f>
        <v/>
      </c>
      <c r="I9230" s="30" t="str">
        <f t="shared" si="145"/>
        <v/>
      </c>
      <c r="J9230" s="30" t="e">
        <f>VLOOKUP(B9230,Users!$A$2:$C$10000,3,FALSE)</f>
        <v>#N/A</v>
      </c>
    </row>
    <row r="9231" spans="1:10" ht="15.75" customHeight="1">
      <c r="A9231" s="3"/>
      <c r="B9231" s="3"/>
      <c r="C9231" s="3"/>
      <c r="D9231" s="3"/>
      <c r="E9231" s="3"/>
      <c r="F9231" s="30" t="str">
        <f t="array" ref="F9231">IF(C9231&lt;&gt;"",INDEX(FunctionalValues,MATCH(C9231,KanoFunctional,0),2),"")</f>
        <v/>
      </c>
      <c r="G9231" s="30" t="str">
        <f t="array" ref="G9231">IF(D9231&lt;&gt;"",INDEX(DysfunctionalValues,2,MATCH(D9231,KanoDysfunctional,0)),"")</f>
        <v/>
      </c>
      <c r="H9231" s="30" t="str">
        <f t="array" ref="H9231">IF(C9231&lt;&gt;"",INDEX(KanoTable,MATCH(C9231,KanoFunctional,0),MATCH(D9231,KanoDysfunctional,0)),"")</f>
        <v/>
      </c>
      <c r="I9231" s="30" t="str">
        <f t="shared" si="145"/>
        <v/>
      </c>
      <c r="J9231" s="30" t="e">
        <f>VLOOKUP(B9231,Users!$A$2:$C$10000,3,FALSE)</f>
        <v>#N/A</v>
      </c>
    </row>
    <row r="9232" spans="1:10" ht="15.75" customHeight="1">
      <c r="A9232" s="3"/>
      <c r="B9232" s="3"/>
      <c r="C9232" s="3"/>
      <c r="D9232" s="3"/>
      <c r="E9232" s="3"/>
      <c r="F9232" s="30" t="str">
        <f t="array" ref="F9232">IF(C9232&lt;&gt;"",INDEX(FunctionalValues,MATCH(C9232,KanoFunctional,0),2),"")</f>
        <v/>
      </c>
      <c r="G9232" s="30" t="str">
        <f t="array" ref="G9232">IF(D9232&lt;&gt;"",INDEX(DysfunctionalValues,2,MATCH(D9232,KanoDysfunctional,0)),"")</f>
        <v/>
      </c>
      <c r="H9232" s="30" t="str">
        <f t="array" ref="H9232">IF(C9232&lt;&gt;"",INDEX(KanoTable,MATCH(C9232,KanoFunctional,0),MATCH(D9232,KanoDysfunctional,0)),"")</f>
        <v/>
      </c>
      <c r="I9232" s="30" t="str">
        <f t="shared" si="145"/>
        <v/>
      </c>
      <c r="J9232" s="30" t="e">
        <f>VLOOKUP(B9232,Users!$A$2:$C$10000,3,FALSE)</f>
        <v>#N/A</v>
      </c>
    </row>
    <row r="9233" spans="1:10" ht="15.75" customHeight="1">
      <c r="A9233" s="3"/>
      <c r="B9233" s="3"/>
      <c r="C9233" s="3"/>
      <c r="D9233" s="3"/>
      <c r="E9233" s="3"/>
      <c r="F9233" s="30" t="str">
        <f t="array" ref="F9233">IF(C9233&lt;&gt;"",INDEX(FunctionalValues,MATCH(C9233,KanoFunctional,0),2),"")</f>
        <v/>
      </c>
      <c r="G9233" s="30" t="str">
        <f t="array" ref="G9233">IF(D9233&lt;&gt;"",INDEX(DysfunctionalValues,2,MATCH(D9233,KanoDysfunctional,0)),"")</f>
        <v/>
      </c>
      <c r="H9233" s="30" t="str">
        <f t="array" ref="H9233">IF(C9233&lt;&gt;"",INDEX(KanoTable,MATCH(C9233,KanoFunctional,0),MATCH(D9233,KanoDysfunctional,0)),"")</f>
        <v/>
      </c>
      <c r="I9233" s="30" t="str">
        <f t="shared" si="145"/>
        <v/>
      </c>
      <c r="J9233" s="30" t="e">
        <f>VLOOKUP(B9233,Users!$A$2:$C$10000,3,FALSE)</f>
        <v>#N/A</v>
      </c>
    </row>
    <row r="9234" spans="1:10" ht="15.75" customHeight="1">
      <c r="A9234" s="3"/>
      <c r="B9234" s="3"/>
      <c r="C9234" s="3"/>
      <c r="D9234" s="3"/>
      <c r="E9234" s="3"/>
      <c r="F9234" s="30" t="str">
        <f t="array" ref="F9234">IF(C9234&lt;&gt;"",INDEX(FunctionalValues,MATCH(C9234,KanoFunctional,0),2),"")</f>
        <v/>
      </c>
      <c r="G9234" s="30" t="str">
        <f t="array" ref="G9234">IF(D9234&lt;&gt;"",INDEX(DysfunctionalValues,2,MATCH(D9234,KanoDysfunctional,0)),"")</f>
        <v/>
      </c>
      <c r="H9234" s="30" t="str">
        <f t="array" ref="H9234">IF(C9234&lt;&gt;"",INDEX(KanoTable,MATCH(C9234,KanoFunctional,0),MATCH(D9234,KanoDysfunctional,0)),"")</f>
        <v/>
      </c>
      <c r="I9234" s="30" t="str">
        <f t="shared" si="145"/>
        <v/>
      </c>
      <c r="J9234" s="30" t="e">
        <f>VLOOKUP(B9234,Users!$A$2:$C$10000,3,FALSE)</f>
        <v>#N/A</v>
      </c>
    </row>
    <row r="9235" spans="1:10" ht="15.75" customHeight="1">
      <c r="A9235" s="3"/>
      <c r="B9235" s="3"/>
      <c r="C9235" s="3"/>
      <c r="D9235" s="3"/>
      <c r="E9235" s="3"/>
      <c r="F9235" s="30" t="str">
        <f t="array" ref="F9235">IF(C9235&lt;&gt;"",INDEX(FunctionalValues,MATCH(C9235,KanoFunctional,0),2),"")</f>
        <v/>
      </c>
      <c r="G9235" s="30" t="str">
        <f t="array" ref="G9235">IF(D9235&lt;&gt;"",INDEX(DysfunctionalValues,2,MATCH(D9235,KanoDysfunctional,0)),"")</f>
        <v/>
      </c>
      <c r="H9235" s="30" t="str">
        <f t="array" ref="H9235">IF(C9235&lt;&gt;"",INDEX(KanoTable,MATCH(C9235,KanoFunctional,0),MATCH(D9235,KanoDysfunctional,0)),"")</f>
        <v/>
      </c>
      <c r="I9235" s="30" t="str">
        <f t="shared" si="145"/>
        <v/>
      </c>
      <c r="J9235" s="30" t="e">
        <f>VLOOKUP(B9235,Users!$A$2:$C$10000,3,FALSE)</f>
        <v>#N/A</v>
      </c>
    </row>
    <row r="9236" spans="1:10" ht="15.75" customHeight="1">
      <c r="A9236" s="3"/>
      <c r="B9236" s="3"/>
      <c r="C9236" s="3"/>
      <c r="D9236" s="3"/>
      <c r="E9236" s="3"/>
      <c r="F9236" s="30" t="str">
        <f t="array" ref="F9236">IF(C9236&lt;&gt;"",INDEX(FunctionalValues,MATCH(C9236,KanoFunctional,0),2),"")</f>
        <v/>
      </c>
      <c r="G9236" s="30" t="str">
        <f t="array" ref="G9236">IF(D9236&lt;&gt;"",INDEX(DysfunctionalValues,2,MATCH(D9236,KanoDysfunctional,0)),"")</f>
        <v/>
      </c>
      <c r="H9236" s="30" t="str">
        <f t="array" ref="H9236">IF(C9236&lt;&gt;"",INDEX(KanoTable,MATCH(C9236,KanoFunctional,0),MATCH(D9236,KanoDysfunctional,0)),"")</f>
        <v/>
      </c>
      <c r="I9236" s="30" t="str">
        <f t="shared" si="145"/>
        <v/>
      </c>
      <c r="J9236" s="30" t="e">
        <f>VLOOKUP(B9236,Users!$A$2:$C$10000,3,FALSE)</f>
        <v>#N/A</v>
      </c>
    </row>
    <row r="9237" spans="1:10" ht="15.75" customHeight="1">
      <c r="A9237" s="3"/>
      <c r="B9237" s="3"/>
      <c r="C9237" s="3"/>
      <c r="D9237" s="3"/>
      <c r="E9237" s="3"/>
      <c r="F9237" s="30" t="str">
        <f t="array" ref="F9237">IF(C9237&lt;&gt;"",INDEX(FunctionalValues,MATCH(C9237,KanoFunctional,0),2),"")</f>
        <v/>
      </c>
      <c r="G9237" s="30" t="str">
        <f t="array" ref="G9237">IF(D9237&lt;&gt;"",INDEX(DysfunctionalValues,2,MATCH(D9237,KanoDysfunctional,0)),"")</f>
        <v/>
      </c>
      <c r="H9237" s="30" t="str">
        <f t="array" ref="H9237">IF(C9237&lt;&gt;"",INDEX(KanoTable,MATCH(C9237,KanoFunctional,0),MATCH(D9237,KanoDysfunctional,0)),"")</f>
        <v/>
      </c>
      <c r="I9237" s="30" t="str">
        <f t="shared" si="145"/>
        <v/>
      </c>
      <c r="J9237" s="30" t="e">
        <f>VLOOKUP(B9237,Users!$A$2:$C$10000,3,FALSE)</f>
        <v>#N/A</v>
      </c>
    </row>
    <row r="9238" spans="1:10" ht="15.75" customHeight="1">
      <c r="A9238" s="3"/>
      <c r="B9238" s="3"/>
      <c r="C9238" s="3"/>
      <c r="D9238" s="3"/>
      <c r="E9238" s="3"/>
      <c r="F9238" s="30" t="str">
        <f t="array" ref="F9238">IF(C9238&lt;&gt;"",INDEX(FunctionalValues,MATCH(C9238,KanoFunctional,0),2),"")</f>
        <v/>
      </c>
      <c r="G9238" s="30" t="str">
        <f t="array" ref="G9238">IF(D9238&lt;&gt;"",INDEX(DysfunctionalValues,2,MATCH(D9238,KanoDysfunctional,0)),"")</f>
        <v/>
      </c>
      <c r="H9238" s="30" t="str">
        <f t="array" ref="H9238">IF(C9238&lt;&gt;"",INDEX(KanoTable,MATCH(C9238,KanoFunctional,0),MATCH(D9238,KanoDysfunctional,0)),"")</f>
        <v/>
      </c>
      <c r="I9238" s="30" t="str">
        <f t="shared" ref="I9238:I9301" si="146">IF(C9238&lt;&gt;"",MATCH(H9238,KanoResultCodes,0),"")</f>
        <v/>
      </c>
      <c r="J9238" s="30" t="e">
        <f>VLOOKUP(B9238,Users!$A$2:$C$10000,3,FALSE)</f>
        <v>#N/A</v>
      </c>
    </row>
    <row r="9239" spans="1:10" ht="15.75" customHeight="1">
      <c r="A9239" s="3"/>
      <c r="B9239" s="3"/>
      <c r="C9239" s="3"/>
      <c r="D9239" s="3"/>
      <c r="E9239" s="3"/>
      <c r="F9239" s="30" t="str">
        <f t="array" ref="F9239">IF(C9239&lt;&gt;"",INDEX(FunctionalValues,MATCH(C9239,KanoFunctional,0),2),"")</f>
        <v/>
      </c>
      <c r="G9239" s="30" t="str">
        <f t="array" ref="G9239">IF(D9239&lt;&gt;"",INDEX(DysfunctionalValues,2,MATCH(D9239,KanoDysfunctional,0)),"")</f>
        <v/>
      </c>
      <c r="H9239" s="30" t="str">
        <f t="array" ref="H9239">IF(C9239&lt;&gt;"",INDEX(KanoTable,MATCH(C9239,KanoFunctional,0),MATCH(D9239,KanoDysfunctional,0)),"")</f>
        <v/>
      </c>
      <c r="I9239" s="30" t="str">
        <f t="shared" si="146"/>
        <v/>
      </c>
      <c r="J9239" s="30" t="e">
        <f>VLOOKUP(B9239,Users!$A$2:$C$10000,3,FALSE)</f>
        <v>#N/A</v>
      </c>
    </row>
    <row r="9240" spans="1:10" ht="15.75" customHeight="1">
      <c r="A9240" s="3"/>
      <c r="B9240" s="3"/>
      <c r="C9240" s="3"/>
      <c r="D9240" s="3"/>
      <c r="E9240" s="3"/>
      <c r="F9240" s="30" t="str">
        <f t="array" ref="F9240">IF(C9240&lt;&gt;"",INDEX(FunctionalValues,MATCH(C9240,KanoFunctional,0),2),"")</f>
        <v/>
      </c>
      <c r="G9240" s="30" t="str">
        <f t="array" ref="G9240">IF(D9240&lt;&gt;"",INDEX(DysfunctionalValues,2,MATCH(D9240,KanoDysfunctional,0)),"")</f>
        <v/>
      </c>
      <c r="H9240" s="30" t="str">
        <f t="array" ref="H9240">IF(C9240&lt;&gt;"",INDEX(KanoTable,MATCH(C9240,KanoFunctional,0),MATCH(D9240,KanoDysfunctional,0)),"")</f>
        <v/>
      </c>
      <c r="I9240" s="30" t="str">
        <f t="shared" si="146"/>
        <v/>
      </c>
      <c r="J9240" s="30" t="e">
        <f>VLOOKUP(B9240,Users!$A$2:$C$10000,3,FALSE)</f>
        <v>#N/A</v>
      </c>
    </row>
    <row r="9241" spans="1:10" ht="15.75" customHeight="1">
      <c r="A9241" s="3"/>
      <c r="B9241" s="3"/>
      <c r="C9241" s="3"/>
      <c r="D9241" s="3"/>
      <c r="E9241" s="3"/>
      <c r="F9241" s="30" t="str">
        <f t="array" ref="F9241">IF(C9241&lt;&gt;"",INDEX(FunctionalValues,MATCH(C9241,KanoFunctional,0),2),"")</f>
        <v/>
      </c>
      <c r="G9241" s="30" t="str">
        <f t="array" ref="G9241">IF(D9241&lt;&gt;"",INDEX(DysfunctionalValues,2,MATCH(D9241,KanoDysfunctional,0)),"")</f>
        <v/>
      </c>
      <c r="H9241" s="30" t="str">
        <f t="array" ref="H9241">IF(C9241&lt;&gt;"",INDEX(KanoTable,MATCH(C9241,KanoFunctional,0),MATCH(D9241,KanoDysfunctional,0)),"")</f>
        <v/>
      </c>
      <c r="I9241" s="30" t="str">
        <f t="shared" si="146"/>
        <v/>
      </c>
      <c r="J9241" s="30" t="e">
        <f>VLOOKUP(B9241,Users!$A$2:$C$10000,3,FALSE)</f>
        <v>#N/A</v>
      </c>
    </row>
    <row r="9242" spans="1:10" ht="15.75" customHeight="1">
      <c r="A9242" s="3"/>
      <c r="B9242" s="3"/>
      <c r="C9242" s="3"/>
      <c r="D9242" s="3"/>
      <c r="E9242" s="3"/>
      <c r="F9242" s="30" t="str">
        <f t="array" ref="F9242">IF(C9242&lt;&gt;"",INDEX(FunctionalValues,MATCH(C9242,KanoFunctional,0),2),"")</f>
        <v/>
      </c>
      <c r="G9242" s="30" t="str">
        <f t="array" ref="G9242">IF(D9242&lt;&gt;"",INDEX(DysfunctionalValues,2,MATCH(D9242,KanoDysfunctional,0)),"")</f>
        <v/>
      </c>
      <c r="H9242" s="30" t="str">
        <f t="array" ref="H9242">IF(C9242&lt;&gt;"",INDEX(KanoTable,MATCH(C9242,KanoFunctional,0),MATCH(D9242,KanoDysfunctional,0)),"")</f>
        <v/>
      </c>
      <c r="I9242" s="30" t="str">
        <f t="shared" si="146"/>
        <v/>
      </c>
      <c r="J9242" s="30" t="e">
        <f>VLOOKUP(B9242,Users!$A$2:$C$10000,3,FALSE)</f>
        <v>#N/A</v>
      </c>
    </row>
    <row r="9243" spans="1:10" ht="15.75" customHeight="1">
      <c r="A9243" s="3"/>
      <c r="B9243" s="3"/>
      <c r="C9243" s="3"/>
      <c r="D9243" s="3"/>
      <c r="E9243" s="3"/>
      <c r="F9243" s="30" t="str">
        <f t="array" ref="F9243">IF(C9243&lt;&gt;"",INDEX(FunctionalValues,MATCH(C9243,KanoFunctional,0),2),"")</f>
        <v/>
      </c>
      <c r="G9243" s="30" t="str">
        <f t="array" ref="G9243">IF(D9243&lt;&gt;"",INDEX(DysfunctionalValues,2,MATCH(D9243,KanoDysfunctional,0)),"")</f>
        <v/>
      </c>
      <c r="H9243" s="30" t="str">
        <f t="array" ref="H9243">IF(C9243&lt;&gt;"",INDEX(KanoTable,MATCH(C9243,KanoFunctional,0),MATCH(D9243,KanoDysfunctional,0)),"")</f>
        <v/>
      </c>
      <c r="I9243" s="30" t="str">
        <f t="shared" si="146"/>
        <v/>
      </c>
      <c r="J9243" s="30" t="e">
        <f>VLOOKUP(B9243,Users!$A$2:$C$10000,3,FALSE)</f>
        <v>#N/A</v>
      </c>
    </row>
    <row r="9244" spans="1:10" ht="15.75" customHeight="1">
      <c r="A9244" s="3"/>
      <c r="B9244" s="3"/>
      <c r="C9244" s="3"/>
      <c r="D9244" s="3"/>
      <c r="E9244" s="3"/>
      <c r="F9244" s="30" t="str">
        <f t="array" ref="F9244">IF(C9244&lt;&gt;"",INDEX(FunctionalValues,MATCH(C9244,KanoFunctional,0),2),"")</f>
        <v/>
      </c>
      <c r="G9244" s="30" t="str">
        <f t="array" ref="G9244">IF(D9244&lt;&gt;"",INDEX(DysfunctionalValues,2,MATCH(D9244,KanoDysfunctional,0)),"")</f>
        <v/>
      </c>
      <c r="H9244" s="30" t="str">
        <f t="array" ref="H9244">IF(C9244&lt;&gt;"",INDEX(KanoTable,MATCH(C9244,KanoFunctional,0),MATCH(D9244,KanoDysfunctional,0)),"")</f>
        <v/>
      </c>
      <c r="I9244" s="30" t="str">
        <f t="shared" si="146"/>
        <v/>
      </c>
      <c r="J9244" s="30" t="e">
        <f>VLOOKUP(B9244,Users!$A$2:$C$10000,3,FALSE)</f>
        <v>#N/A</v>
      </c>
    </row>
    <row r="9245" spans="1:10" ht="15.75" customHeight="1">
      <c r="A9245" s="3"/>
      <c r="B9245" s="3"/>
      <c r="C9245" s="3"/>
      <c r="D9245" s="3"/>
      <c r="E9245" s="3"/>
      <c r="F9245" s="30" t="str">
        <f t="array" ref="F9245">IF(C9245&lt;&gt;"",INDEX(FunctionalValues,MATCH(C9245,KanoFunctional,0),2),"")</f>
        <v/>
      </c>
      <c r="G9245" s="30" t="str">
        <f t="array" ref="G9245">IF(D9245&lt;&gt;"",INDEX(DysfunctionalValues,2,MATCH(D9245,KanoDysfunctional,0)),"")</f>
        <v/>
      </c>
      <c r="H9245" s="30" t="str">
        <f t="array" ref="H9245">IF(C9245&lt;&gt;"",INDEX(KanoTable,MATCH(C9245,KanoFunctional,0),MATCH(D9245,KanoDysfunctional,0)),"")</f>
        <v/>
      </c>
      <c r="I9245" s="30" t="str">
        <f t="shared" si="146"/>
        <v/>
      </c>
      <c r="J9245" s="30" t="e">
        <f>VLOOKUP(B9245,Users!$A$2:$C$10000,3,FALSE)</f>
        <v>#N/A</v>
      </c>
    </row>
    <row r="9246" spans="1:10" ht="15.75" customHeight="1">
      <c r="A9246" s="3"/>
      <c r="B9246" s="3"/>
      <c r="C9246" s="3"/>
      <c r="D9246" s="3"/>
      <c r="E9246" s="3"/>
      <c r="F9246" s="30" t="str">
        <f t="array" ref="F9246">IF(C9246&lt;&gt;"",INDEX(FunctionalValues,MATCH(C9246,KanoFunctional,0),2),"")</f>
        <v/>
      </c>
      <c r="G9246" s="30" t="str">
        <f t="array" ref="G9246">IF(D9246&lt;&gt;"",INDEX(DysfunctionalValues,2,MATCH(D9246,KanoDysfunctional,0)),"")</f>
        <v/>
      </c>
      <c r="H9246" s="30" t="str">
        <f t="array" ref="H9246">IF(C9246&lt;&gt;"",INDEX(KanoTable,MATCH(C9246,KanoFunctional,0),MATCH(D9246,KanoDysfunctional,0)),"")</f>
        <v/>
      </c>
      <c r="I9246" s="30" t="str">
        <f t="shared" si="146"/>
        <v/>
      </c>
      <c r="J9246" s="30" t="e">
        <f>VLOOKUP(B9246,Users!$A$2:$C$10000,3,FALSE)</f>
        <v>#N/A</v>
      </c>
    </row>
    <row r="9247" spans="1:10" ht="15.75" customHeight="1">
      <c r="A9247" s="3"/>
      <c r="B9247" s="3"/>
      <c r="C9247" s="3"/>
      <c r="D9247" s="3"/>
      <c r="E9247" s="3"/>
      <c r="F9247" s="30" t="str">
        <f t="array" ref="F9247">IF(C9247&lt;&gt;"",INDEX(FunctionalValues,MATCH(C9247,KanoFunctional,0),2),"")</f>
        <v/>
      </c>
      <c r="G9247" s="30" t="str">
        <f t="array" ref="G9247">IF(D9247&lt;&gt;"",INDEX(DysfunctionalValues,2,MATCH(D9247,KanoDysfunctional,0)),"")</f>
        <v/>
      </c>
      <c r="H9247" s="30" t="str">
        <f t="array" ref="H9247">IF(C9247&lt;&gt;"",INDEX(KanoTable,MATCH(C9247,KanoFunctional,0),MATCH(D9247,KanoDysfunctional,0)),"")</f>
        <v/>
      </c>
      <c r="I9247" s="30" t="str">
        <f t="shared" si="146"/>
        <v/>
      </c>
      <c r="J9247" s="30" t="e">
        <f>VLOOKUP(B9247,Users!$A$2:$C$10000,3,FALSE)</f>
        <v>#N/A</v>
      </c>
    </row>
    <row r="9248" spans="1:10" ht="15.75" customHeight="1">
      <c r="A9248" s="3"/>
      <c r="B9248" s="3"/>
      <c r="C9248" s="3"/>
      <c r="D9248" s="3"/>
      <c r="E9248" s="3"/>
      <c r="F9248" s="30" t="str">
        <f t="array" ref="F9248">IF(C9248&lt;&gt;"",INDEX(FunctionalValues,MATCH(C9248,KanoFunctional,0),2),"")</f>
        <v/>
      </c>
      <c r="G9248" s="30" t="str">
        <f t="array" ref="G9248">IF(D9248&lt;&gt;"",INDEX(DysfunctionalValues,2,MATCH(D9248,KanoDysfunctional,0)),"")</f>
        <v/>
      </c>
      <c r="H9248" s="30" t="str">
        <f t="array" ref="H9248">IF(C9248&lt;&gt;"",INDEX(KanoTable,MATCH(C9248,KanoFunctional,0),MATCH(D9248,KanoDysfunctional,0)),"")</f>
        <v/>
      </c>
      <c r="I9248" s="30" t="str">
        <f t="shared" si="146"/>
        <v/>
      </c>
      <c r="J9248" s="30" t="e">
        <f>VLOOKUP(B9248,Users!$A$2:$C$10000,3,FALSE)</f>
        <v>#N/A</v>
      </c>
    </row>
    <row r="9249" spans="1:10" ht="15.75" customHeight="1">
      <c r="A9249" s="3"/>
      <c r="B9249" s="3"/>
      <c r="C9249" s="3"/>
      <c r="D9249" s="3"/>
      <c r="E9249" s="3"/>
      <c r="F9249" s="30" t="str">
        <f t="array" ref="F9249">IF(C9249&lt;&gt;"",INDEX(FunctionalValues,MATCH(C9249,KanoFunctional,0),2),"")</f>
        <v/>
      </c>
      <c r="G9249" s="30" t="str">
        <f t="array" ref="G9249">IF(D9249&lt;&gt;"",INDEX(DysfunctionalValues,2,MATCH(D9249,KanoDysfunctional,0)),"")</f>
        <v/>
      </c>
      <c r="H9249" s="30" t="str">
        <f t="array" ref="H9249">IF(C9249&lt;&gt;"",INDEX(KanoTable,MATCH(C9249,KanoFunctional,0),MATCH(D9249,KanoDysfunctional,0)),"")</f>
        <v/>
      </c>
      <c r="I9249" s="30" t="str">
        <f t="shared" si="146"/>
        <v/>
      </c>
      <c r="J9249" s="30" t="e">
        <f>VLOOKUP(B9249,Users!$A$2:$C$10000,3,FALSE)</f>
        <v>#N/A</v>
      </c>
    </row>
    <row r="9250" spans="1:10" ht="15.75" customHeight="1">
      <c r="A9250" s="3"/>
      <c r="B9250" s="3"/>
      <c r="C9250" s="3"/>
      <c r="D9250" s="3"/>
      <c r="E9250" s="3"/>
      <c r="F9250" s="30" t="str">
        <f t="array" ref="F9250">IF(C9250&lt;&gt;"",INDEX(FunctionalValues,MATCH(C9250,KanoFunctional,0),2),"")</f>
        <v/>
      </c>
      <c r="G9250" s="30" t="str">
        <f t="array" ref="G9250">IF(D9250&lt;&gt;"",INDEX(DysfunctionalValues,2,MATCH(D9250,KanoDysfunctional,0)),"")</f>
        <v/>
      </c>
      <c r="H9250" s="30" t="str">
        <f t="array" ref="H9250">IF(C9250&lt;&gt;"",INDEX(KanoTable,MATCH(C9250,KanoFunctional,0),MATCH(D9250,KanoDysfunctional,0)),"")</f>
        <v/>
      </c>
      <c r="I9250" s="30" t="str">
        <f t="shared" si="146"/>
        <v/>
      </c>
      <c r="J9250" s="30" t="e">
        <f>VLOOKUP(B9250,Users!$A$2:$C$10000,3,FALSE)</f>
        <v>#N/A</v>
      </c>
    </row>
    <row r="9251" spans="1:10" ht="15.75" customHeight="1">
      <c r="A9251" s="3"/>
      <c r="B9251" s="3"/>
      <c r="C9251" s="3"/>
      <c r="D9251" s="3"/>
      <c r="E9251" s="3"/>
      <c r="F9251" s="30" t="str">
        <f t="array" ref="F9251">IF(C9251&lt;&gt;"",INDEX(FunctionalValues,MATCH(C9251,KanoFunctional,0),2),"")</f>
        <v/>
      </c>
      <c r="G9251" s="30" t="str">
        <f t="array" ref="G9251">IF(D9251&lt;&gt;"",INDEX(DysfunctionalValues,2,MATCH(D9251,KanoDysfunctional,0)),"")</f>
        <v/>
      </c>
      <c r="H9251" s="30" t="str">
        <f t="array" ref="H9251">IF(C9251&lt;&gt;"",INDEX(KanoTable,MATCH(C9251,KanoFunctional,0),MATCH(D9251,KanoDysfunctional,0)),"")</f>
        <v/>
      </c>
      <c r="I9251" s="30" t="str">
        <f t="shared" si="146"/>
        <v/>
      </c>
      <c r="J9251" s="30" t="e">
        <f>VLOOKUP(B9251,Users!$A$2:$C$10000,3,FALSE)</f>
        <v>#N/A</v>
      </c>
    </row>
    <row r="9252" spans="1:10" ht="15.75" customHeight="1">
      <c r="A9252" s="3"/>
      <c r="B9252" s="3"/>
      <c r="C9252" s="3"/>
      <c r="D9252" s="3"/>
      <c r="E9252" s="3"/>
      <c r="F9252" s="30" t="str">
        <f t="array" ref="F9252">IF(C9252&lt;&gt;"",INDEX(FunctionalValues,MATCH(C9252,KanoFunctional,0),2),"")</f>
        <v/>
      </c>
      <c r="G9252" s="30" t="str">
        <f t="array" ref="G9252">IF(D9252&lt;&gt;"",INDEX(DysfunctionalValues,2,MATCH(D9252,KanoDysfunctional,0)),"")</f>
        <v/>
      </c>
      <c r="H9252" s="30" t="str">
        <f t="array" ref="H9252">IF(C9252&lt;&gt;"",INDEX(KanoTable,MATCH(C9252,KanoFunctional,0),MATCH(D9252,KanoDysfunctional,0)),"")</f>
        <v/>
      </c>
      <c r="I9252" s="30" t="str">
        <f t="shared" si="146"/>
        <v/>
      </c>
      <c r="J9252" s="30" t="e">
        <f>VLOOKUP(B9252,Users!$A$2:$C$10000,3,FALSE)</f>
        <v>#N/A</v>
      </c>
    </row>
    <row r="9253" spans="1:10" ht="15.75" customHeight="1">
      <c r="A9253" s="3"/>
      <c r="B9253" s="3"/>
      <c r="C9253" s="3"/>
      <c r="D9253" s="3"/>
      <c r="E9253" s="3"/>
      <c r="F9253" s="30" t="str">
        <f t="array" ref="F9253">IF(C9253&lt;&gt;"",INDEX(FunctionalValues,MATCH(C9253,KanoFunctional,0),2),"")</f>
        <v/>
      </c>
      <c r="G9253" s="30" t="str">
        <f t="array" ref="G9253">IF(D9253&lt;&gt;"",INDEX(DysfunctionalValues,2,MATCH(D9253,KanoDysfunctional,0)),"")</f>
        <v/>
      </c>
      <c r="H9253" s="30" t="str">
        <f t="array" ref="H9253">IF(C9253&lt;&gt;"",INDEX(KanoTable,MATCH(C9253,KanoFunctional,0),MATCH(D9253,KanoDysfunctional,0)),"")</f>
        <v/>
      </c>
      <c r="I9253" s="30" t="str">
        <f t="shared" si="146"/>
        <v/>
      </c>
      <c r="J9253" s="30" t="e">
        <f>VLOOKUP(B9253,Users!$A$2:$C$10000,3,FALSE)</f>
        <v>#N/A</v>
      </c>
    </row>
    <row r="9254" spans="1:10" ht="15.75" customHeight="1">
      <c r="A9254" s="3"/>
      <c r="B9254" s="3"/>
      <c r="C9254" s="3"/>
      <c r="D9254" s="3"/>
      <c r="E9254" s="3"/>
      <c r="F9254" s="30" t="str">
        <f t="array" ref="F9254">IF(C9254&lt;&gt;"",INDEX(FunctionalValues,MATCH(C9254,KanoFunctional,0),2),"")</f>
        <v/>
      </c>
      <c r="G9254" s="30" t="str">
        <f t="array" ref="G9254">IF(D9254&lt;&gt;"",INDEX(DysfunctionalValues,2,MATCH(D9254,KanoDysfunctional,0)),"")</f>
        <v/>
      </c>
      <c r="H9254" s="30" t="str">
        <f t="array" ref="H9254">IF(C9254&lt;&gt;"",INDEX(KanoTable,MATCH(C9254,KanoFunctional,0),MATCH(D9254,KanoDysfunctional,0)),"")</f>
        <v/>
      </c>
      <c r="I9254" s="30" t="str">
        <f t="shared" si="146"/>
        <v/>
      </c>
      <c r="J9254" s="30" t="e">
        <f>VLOOKUP(B9254,Users!$A$2:$C$10000,3,FALSE)</f>
        <v>#N/A</v>
      </c>
    </row>
    <row r="9255" spans="1:10" ht="15.75" customHeight="1">
      <c r="A9255" s="3"/>
      <c r="B9255" s="3"/>
      <c r="C9255" s="3"/>
      <c r="D9255" s="3"/>
      <c r="E9255" s="3"/>
      <c r="F9255" s="30" t="str">
        <f t="array" ref="F9255">IF(C9255&lt;&gt;"",INDEX(FunctionalValues,MATCH(C9255,KanoFunctional,0),2),"")</f>
        <v/>
      </c>
      <c r="G9255" s="30" t="str">
        <f t="array" ref="G9255">IF(D9255&lt;&gt;"",INDEX(DysfunctionalValues,2,MATCH(D9255,KanoDysfunctional,0)),"")</f>
        <v/>
      </c>
      <c r="H9255" s="30" t="str">
        <f t="array" ref="H9255">IF(C9255&lt;&gt;"",INDEX(KanoTable,MATCH(C9255,KanoFunctional,0),MATCH(D9255,KanoDysfunctional,0)),"")</f>
        <v/>
      </c>
      <c r="I9255" s="30" t="str">
        <f t="shared" si="146"/>
        <v/>
      </c>
      <c r="J9255" s="30" t="e">
        <f>VLOOKUP(B9255,Users!$A$2:$C$10000,3,FALSE)</f>
        <v>#N/A</v>
      </c>
    </row>
    <row r="9256" spans="1:10" ht="15.75" customHeight="1">
      <c r="A9256" s="3"/>
      <c r="B9256" s="3"/>
      <c r="C9256" s="3"/>
      <c r="D9256" s="3"/>
      <c r="E9256" s="3"/>
      <c r="F9256" s="30" t="str">
        <f t="array" ref="F9256">IF(C9256&lt;&gt;"",INDEX(FunctionalValues,MATCH(C9256,KanoFunctional,0),2),"")</f>
        <v/>
      </c>
      <c r="G9256" s="30" t="str">
        <f t="array" ref="G9256">IF(D9256&lt;&gt;"",INDEX(DysfunctionalValues,2,MATCH(D9256,KanoDysfunctional,0)),"")</f>
        <v/>
      </c>
      <c r="H9256" s="30" t="str">
        <f t="array" ref="H9256">IF(C9256&lt;&gt;"",INDEX(KanoTable,MATCH(C9256,KanoFunctional,0),MATCH(D9256,KanoDysfunctional,0)),"")</f>
        <v/>
      </c>
      <c r="I9256" s="30" t="str">
        <f t="shared" si="146"/>
        <v/>
      </c>
      <c r="J9256" s="30" t="e">
        <f>VLOOKUP(B9256,Users!$A$2:$C$10000,3,FALSE)</f>
        <v>#N/A</v>
      </c>
    </row>
    <row r="9257" spans="1:10" ht="15.75" customHeight="1">
      <c r="A9257" s="3"/>
      <c r="B9257" s="3"/>
      <c r="C9257" s="3"/>
      <c r="D9257" s="3"/>
      <c r="E9257" s="3"/>
      <c r="F9257" s="30" t="str">
        <f t="array" ref="F9257">IF(C9257&lt;&gt;"",INDEX(FunctionalValues,MATCH(C9257,KanoFunctional,0),2),"")</f>
        <v/>
      </c>
      <c r="G9257" s="30" t="str">
        <f t="array" ref="G9257">IF(D9257&lt;&gt;"",INDEX(DysfunctionalValues,2,MATCH(D9257,KanoDysfunctional,0)),"")</f>
        <v/>
      </c>
      <c r="H9257" s="30" t="str">
        <f t="array" ref="H9257">IF(C9257&lt;&gt;"",INDEX(KanoTable,MATCH(C9257,KanoFunctional,0),MATCH(D9257,KanoDysfunctional,0)),"")</f>
        <v/>
      </c>
      <c r="I9257" s="30" t="str">
        <f t="shared" si="146"/>
        <v/>
      </c>
      <c r="J9257" s="30" t="e">
        <f>VLOOKUP(B9257,Users!$A$2:$C$10000,3,FALSE)</f>
        <v>#N/A</v>
      </c>
    </row>
    <row r="9258" spans="1:10" ht="15.75" customHeight="1">
      <c r="A9258" s="3"/>
      <c r="B9258" s="3"/>
      <c r="C9258" s="3"/>
      <c r="D9258" s="3"/>
      <c r="E9258" s="3"/>
      <c r="F9258" s="30" t="str">
        <f t="array" ref="F9258">IF(C9258&lt;&gt;"",INDEX(FunctionalValues,MATCH(C9258,KanoFunctional,0),2),"")</f>
        <v/>
      </c>
      <c r="G9258" s="30" t="str">
        <f t="array" ref="G9258">IF(D9258&lt;&gt;"",INDEX(DysfunctionalValues,2,MATCH(D9258,KanoDysfunctional,0)),"")</f>
        <v/>
      </c>
      <c r="H9258" s="30" t="str">
        <f t="array" ref="H9258">IF(C9258&lt;&gt;"",INDEX(KanoTable,MATCH(C9258,KanoFunctional,0),MATCH(D9258,KanoDysfunctional,0)),"")</f>
        <v/>
      </c>
      <c r="I9258" s="30" t="str">
        <f t="shared" si="146"/>
        <v/>
      </c>
      <c r="J9258" s="30" t="e">
        <f>VLOOKUP(B9258,Users!$A$2:$C$10000,3,FALSE)</f>
        <v>#N/A</v>
      </c>
    </row>
    <row r="9259" spans="1:10" ht="15.75" customHeight="1">
      <c r="A9259" s="3"/>
      <c r="B9259" s="3"/>
      <c r="C9259" s="3"/>
      <c r="D9259" s="3"/>
      <c r="E9259" s="3"/>
      <c r="F9259" s="30" t="str">
        <f t="array" ref="F9259">IF(C9259&lt;&gt;"",INDEX(FunctionalValues,MATCH(C9259,KanoFunctional,0),2),"")</f>
        <v/>
      </c>
      <c r="G9259" s="30" t="str">
        <f t="array" ref="G9259">IF(D9259&lt;&gt;"",INDEX(DysfunctionalValues,2,MATCH(D9259,KanoDysfunctional,0)),"")</f>
        <v/>
      </c>
      <c r="H9259" s="30" t="str">
        <f t="array" ref="H9259">IF(C9259&lt;&gt;"",INDEX(KanoTable,MATCH(C9259,KanoFunctional,0),MATCH(D9259,KanoDysfunctional,0)),"")</f>
        <v/>
      </c>
      <c r="I9259" s="30" t="str">
        <f t="shared" si="146"/>
        <v/>
      </c>
      <c r="J9259" s="30" t="e">
        <f>VLOOKUP(B9259,Users!$A$2:$C$10000,3,FALSE)</f>
        <v>#N/A</v>
      </c>
    </row>
    <row r="9260" spans="1:10" ht="15.75" customHeight="1">
      <c r="A9260" s="3"/>
      <c r="B9260" s="3"/>
      <c r="C9260" s="3"/>
      <c r="D9260" s="3"/>
      <c r="E9260" s="3"/>
      <c r="F9260" s="30" t="str">
        <f t="array" ref="F9260">IF(C9260&lt;&gt;"",INDEX(FunctionalValues,MATCH(C9260,KanoFunctional,0),2),"")</f>
        <v/>
      </c>
      <c r="G9260" s="30" t="str">
        <f t="array" ref="G9260">IF(D9260&lt;&gt;"",INDEX(DysfunctionalValues,2,MATCH(D9260,KanoDysfunctional,0)),"")</f>
        <v/>
      </c>
      <c r="H9260" s="30" t="str">
        <f t="array" ref="H9260">IF(C9260&lt;&gt;"",INDEX(KanoTable,MATCH(C9260,KanoFunctional,0),MATCH(D9260,KanoDysfunctional,0)),"")</f>
        <v/>
      </c>
      <c r="I9260" s="30" t="str">
        <f t="shared" si="146"/>
        <v/>
      </c>
      <c r="J9260" s="30" t="e">
        <f>VLOOKUP(B9260,Users!$A$2:$C$10000,3,FALSE)</f>
        <v>#N/A</v>
      </c>
    </row>
    <row r="9261" spans="1:10" ht="15.75" customHeight="1">
      <c r="A9261" s="3"/>
      <c r="B9261" s="3"/>
      <c r="C9261" s="3"/>
      <c r="D9261" s="3"/>
      <c r="E9261" s="3"/>
      <c r="F9261" s="30" t="str">
        <f t="array" ref="F9261">IF(C9261&lt;&gt;"",INDEX(FunctionalValues,MATCH(C9261,KanoFunctional,0),2),"")</f>
        <v/>
      </c>
      <c r="G9261" s="30" t="str">
        <f t="array" ref="G9261">IF(D9261&lt;&gt;"",INDEX(DysfunctionalValues,2,MATCH(D9261,KanoDysfunctional,0)),"")</f>
        <v/>
      </c>
      <c r="H9261" s="30" t="str">
        <f t="array" ref="H9261">IF(C9261&lt;&gt;"",INDEX(KanoTable,MATCH(C9261,KanoFunctional,0),MATCH(D9261,KanoDysfunctional,0)),"")</f>
        <v/>
      </c>
      <c r="I9261" s="30" t="str">
        <f t="shared" si="146"/>
        <v/>
      </c>
      <c r="J9261" s="30" t="e">
        <f>VLOOKUP(B9261,Users!$A$2:$C$10000,3,FALSE)</f>
        <v>#N/A</v>
      </c>
    </row>
    <row r="9262" spans="1:10" ht="15.75" customHeight="1">
      <c r="A9262" s="3"/>
      <c r="B9262" s="3"/>
      <c r="C9262" s="3"/>
      <c r="D9262" s="3"/>
      <c r="E9262" s="3"/>
      <c r="F9262" s="30" t="str">
        <f t="array" ref="F9262">IF(C9262&lt;&gt;"",INDEX(FunctionalValues,MATCH(C9262,KanoFunctional,0),2),"")</f>
        <v/>
      </c>
      <c r="G9262" s="30" t="str">
        <f t="array" ref="G9262">IF(D9262&lt;&gt;"",INDEX(DysfunctionalValues,2,MATCH(D9262,KanoDysfunctional,0)),"")</f>
        <v/>
      </c>
      <c r="H9262" s="30" t="str">
        <f t="array" ref="H9262">IF(C9262&lt;&gt;"",INDEX(KanoTable,MATCH(C9262,KanoFunctional,0),MATCH(D9262,KanoDysfunctional,0)),"")</f>
        <v/>
      </c>
      <c r="I9262" s="30" t="str">
        <f t="shared" si="146"/>
        <v/>
      </c>
      <c r="J9262" s="30" t="e">
        <f>VLOOKUP(B9262,Users!$A$2:$C$10000,3,FALSE)</f>
        <v>#N/A</v>
      </c>
    </row>
    <row r="9263" spans="1:10" ht="15.75" customHeight="1">
      <c r="A9263" s="3"/>
      <c r="B9263" s="3"/>
      <c r="C9263" s="3"/>
      <c r="D9263" s="3"/>
      <c r="E9263" s="3"/>
      <c r="F9263" s="30" t="str">
        <f t="array" ref="F9263">IF(C9263&lt;&gt;"",INDEX(FunctionalValues,MATCH(C9263,KanoFunctional,0),2),"")</f>
        <v/>
      </c>
      <c r="G9263" s="30" t="str">
        <f t="array" ref="G9263">IF(D9263&lt;&gt;"",INDEX(DysfunctionalValues,2,MATCH(D9263,KanoDysfunctional,0)),"")</f>
        <v/>
      </c>
      <c r="H9263" s="30" t="str">
        <f t="array" ref="H9263">IF(C9263&lt;&gt;"",INDEX(KanoTable,MATCH(C9263,KanoFunctional,0),MATCH(D9263,KanoDysfunctional,0)),"")</f>
        <v/>
      </c>
      <c r="I9263" s="30" t="str">
        <f t="shared" si="146"/>
        <v/>
      </c>
      <c r="J9263" s="30" t="e">
        <f>VLOOKUP(B9263,Users!$A$2:$C$10000,3,FALSE)</f>
        <v>#N/A</v>
      </c>
    </row>
    <row r="9264" spans="1:10" ht="15.75" customHeight="1">
      <c r="A9264" s="3"/>
      <c r="B9264" s="3"/>
      <c r="C9264" s="3"/>
      <c r="D9264" s="3"/>
      <c r="E9264" s="3"/>
      <c r="F9264" s="30" t="str">
        <f t="array" ref="F9264">IF(C9264&lt;&gt;"",INDEX(FunctionalValues,MATCH(C9264,KanoFunctional,0),2),"")</f>
        <v/>
      </c>
      <c r="G9264" s="30" t="str">
        <f t="array" ref="G9264">IF(D9264&lt;&gt;"",INDEX(DysfunctionalValues,2,MATCH(D9264,KanoDysfunctional,0)),"")</f>
        <v/>
      </c>
      <c r="H9264" s="30" t="str">
        <f t="array" ref="H9264">IF(C9264&lt;&gt;"",INDEX(KanoTable,MATCH(C9264,KanoFunctional,0),MATCH(D9264,KanoDysfunctional,0)),"")</f>
        <v/>
      </c>
      <c r="I9264" s="30" t="str">
        <f t="shared" si="146"/>
        <v/>
      </c>
      <c r="J9264" s="30" t="e">
        <f>VLOOKUP(B9264,Users!$A$2:$C$10000,3,FALSE)</f>
        <v>#N/A</v>
      </c>
    </row>
    <row r="9265" spans="1:10" ht="15.75" customHeight="1">
      <c r="A9265" s="3"/>
      <c r="B9265" s="3"/>
      <c r="C9265" s="3"/>
      <c r="D9265" s="3"/>
      <c r="E9265" s="3"/>
      <c r="F9265" s="30" t="str">
        <f t="array" ref="F9265">IF(C9265&lt;&gt;"",INDEX(FunctionalValues,MATCH(C9265,KanoFunctional,0),2),"")</f>
        <v/>
      </c>
      <c r="G9265" s="30" t="str">
        <f t="array" ref="G9265">IF(D9265&lt;&gt;"",INDEX(DysfunctionalValues,2,MATCH(D9265,KanoDysfunctional,0)),"")</f>
        <v/>
      </c>
      <c r="H9265" s="30" t="str">
        <f t="array" ref="H9265">IF(C9265&lt;&gt;"",INDEX(KanoTable,MATCH(C9265,KanoFunctional,0),MATCH(D9265,KanoDysfunctional,0)),"")</f>
        <v/>
      </c>
      <c r="I9265" s="30" t="str">
        <f t="shared" si="146"/>
        <v/>
      </c>
      <c r="J9265" s="30" t="e">
        <f>VLOOKUP(B9265,Users!$A$2:$C$10000,3,FALSE)</f>
        <v>#N/A</v>
      </c>
    </row>
    <row r="9266" spans="1:10" ht="15.75" customHeight="1">
      <c r="A9266" s="3"/>
      <c r="B9266" s="3"/>
      <c r="C9266" s="3"/>
      <c r="D9266" s="3"/>
      <c r="E9266" s="3"/>
      <c r="F9266" s="30" t="str">
        <f t="array" ref="F9266">IF(C9266&lt;&gt;"",INDEX(FunctionalValues,MATCH(C9266,KanoFunctional,0),2),"")</f>
        <v/>
      </c>
      <c r="G9266" s="30" t="str">
        <f t="array" ref="G9266">IF(D9266&lt;&gt;"",INDEX(DysfunctionalValues,2,MATCH(D9266,KanoDysfunctional,0)),"")</f>
        <v/>
      </c>
      <c r="H9266" s="30" t="str">
        <f t="array" ref="H9266">IF(C9266&lt;&gt;"",INDEX(KanoTable,MATCH(C9266,KanoFunctional,0),MATCH(D9266,KanoDysfunctional,0)),"")</f>
        <v/>
      </c>
      <c r="I9266" s="30" t="str">
        <f t="shared" si="146"/>
        <v/>
      </c>
      <c r="J9266" s="30" t="e">
        <f>VLOOKUP(B9266,Users!$A$2:$C$10000,3,FALSE)</f>
        <v>#N/A</v>
      </c>
    </row>
    <row r="9267" spans="1:10" ht="15.75" customHeight="1">
      <c r="A9267" s="3"/>
      <c r="B9267" s="3"/>
      <c r="C9267" s="3"/>
      <c r="D9267" s="3"/>
      <c r="E9267" s="3"/>
      <c r="F9267" s="30" t="str">
        <f t="array" ref="F9267">IF(C9267&lt;&gt;"",INDEX(FunctionalValues,MATCH(C9267,KanoFunctional,0),2),"")</f>
        <v/>
      </c>
      <c r="G9267" s="30" t="str">
        <f t="array" ref="G9267">IF(D9267&lt;&gt;"",INDEX(DysfunctionalValues,2,MATCH(D9267,KanoDysfunctional,0)),"")</f>
        <v/>
      </c>
      <c r="H9267" s="30" t="str">
        <f t="array" ref="H9267">IF(C9267&lt;&gt;"",INDEX(KanoTable,MATCH(C9267,KanoFunctional,0),MATCH(D9267,KanoDysfunctional,0)),"")</f>
        <v/>
      </c>
      <c r="I9267" s="30" t="str">
        <f t="shared" si="146"/>
        <v/>
      </c>
      <c r="J9267" s="30" t="e">
        <f>VLOOKUP(B9267,Users!$A$2:$C$10000,3,FALSE)</f>
        <v>#N/A</v>
      </c>
    </row>
    <row r="9268" spans="1:10" ht="15.75" customHeight="1">
      <c r="A9268" s="3"/>
      <c r="B9268" s="3"/>
      <c r="C9268" s="3"/>
      <c r="D9268" s="3"/>
      <c r="E9268" s="3"/>
      <c r="F9268" s="30" t="str">
        <f t="array" ref="F9268">IF(C9268&lt;&gt;"",INDEX(FunctionalValues,MATCH(C9268,KanoFunctional,0),2),"")</f>
        <v/>
      </c>
      <c r="G9268" s="30" t="str">
        <f t="array" ref="G9268">IF(D9268&lt;&gt;"",INDEX(DysfunctionalValues,2,MATCH(D9268,KanoDysfunctional,0)),"")</f>
        <v/>
      </c>
      <c r="H9268" s="30" t="str">
        <f t="array" ref="H9268">IF(C9268&lt;&gt;"",INDEX(KanoTable,MATCH(C9268,KanoFunctional,0),MATCH(D9268,KanoDysfunctional,0)),"")</f>
        <v/>
      </c>
      <c r="I9268" s="30" t="str">
        <f t="shared" si="146"/>
        <v/>
      </c>
      <c r="J9268" s="30" t="e">
        <f>VLOOKUP(B9268,Users!$A$2:$C$10000,3,FALSE)</f>
        <v>#N/A</v>
      </c>
    </row>
    <row r="9269" spans="1:10" ht="15.75" customHeight="1">
      <c r="A9269" s="3"/>
      <c r="B9269" s="3"/>
      <c r="C9269" s="3"/>
      <c r="D9269" s="3"/>
      <c r="E9269" s="3"/>
      <c r="F9269" s="30" t="str">
        <f t="array" ref="F9269">IF(C9269&lt;&gt;"",INDEX(FunctionalValues,MATCH(C9269,KanoFunctional,0),2),"")</f>
        <v/>
      </c>
      <c r="G9269" s="30" t="str">
        <f t="array" ref="G9269">IF(D9269&lt;&gt;"",INDEX(DysfunctionalValues,2,MATCH(D9269,KanoDysfunctional,0)),"")</f>
        <v/>
      </c>
      <c r="H9269" s="30" t="str">
        <f t="array" ref="H9269">IF(C9269&lt;&gt;"",INDEX(KanoTable,MATCH(C9269,KanoFunctional,0),MATCH(D9269,KanoDysfunctional,0)),"")</f>
        <v/>
      </c>
      <c r="I9269" s="30" t="str">
        <f t="shared" si="146"/>
        <v/>
      </c>
      <c r="J9269" s="30" t="e">
        <f>VLOOKUP(B9269,Users!$A$2:$C$10000,3,FALSE)</f>
        <v>#N/A</v>
      </c>
    </row>
    <row r="9270" spans="1:10" ht="15.75" customHeight="1">
      <c r="A9270" s="3"/>
      <c r="B9270" s="3"/>
      <c r="C9270" s="3"/>
      <c r="D9270" s="3"/>
      <c r="E9270" s="3"/>
      <c r="F9270" s="30" t="str">
        <f t="array" ref="F9270">IF(C9270&lt;&gt;"",INDEX(FunctionalValues,MATCH(C9270,KanoFunctional,0),2),"")</f>
        <v/>
      </c>
      <c r="G9270" s="30" t="str">
        <f t="array" ref="G9270">IF(D9270&lt;&gt;"",INDEX(DysfunctionalValues,2,MATCH(D9270,KanoDysfunctional,0)),"")</f>
        <v/>
      </c>
      <c r="H9270" s="30" t="str">
        <f t="array" ref="H9270">IF(C9270&lt;&gt;"",INDEX(KanoTable,MATCH(C9270,KanoFunctional,0),MATCH(D9270,KanoDysfunctional,0)),"")</f>
        <v/>
      </c>
      <c r="I9270" s="30" t="str">
        <f t="shared" si="146"/>
        <v/>
      </c>
      <c r="J9270" s="30" t="e">
        <f>VLOOKUP(B9270,Users!$A$2:$C$10000,3,FALSE)</f>
        <v>#N/A</v>
      </c>
    </row>
    <row r="9271" spans="1:10" ht="15.75" customHeight="1">
      <c r="A9271" s="3"/>
      <c r="B9271" s="3"/>
      <c r="C9271" s="3"/>
      <c r="D9271" s="3"/>
      <c r="E9271" s="3"/>
      <c r="F9271" s="30" t="str">
        <f t="array" ref="F9271">IF(C9271&lt;&gt;"",INDEX(FunctionalValues,MATCH(C9271,KanoFunctional,0),2),"")</f>
        <v/>
      </c>
      <c r="G9271" s="30" t="str">
        <f t="array" ref="G9271">IF(D9271&lt;&gt;"",INDEX(DysfunctionalValues,2,MATCH(D9271,KanoDysfunctional,0)),"")</f>
        <v/>
      </c>
      <c r="H9271" s="30" t="str">
        <f t="array" ref="H9271">IF(C9271&lt;&gt;"",INDEX(KanoTable,MATCH(C9271,KanoFunctional,0),MATCH(D9271,KanoDysfunctional,0)),"")</f>
        <v/>
      </c>
      <c r="I9271" s="30" t="str">
        <f t="shared" si="146"/>
        <v/>
      </c>
      <c r="J9271" s="30" t="e">
        <f>VLOOKUP(B9271,Users!$A$2:$C$10000,3,FALSE)</f>
        <v>#N/A</v>
      </c>
    </row>
    <row r="9272" spans="1:10" ht="15.75" customHeight="1">
      <c r="A9272" s="3"/>
      <c r="B9272" s="3"/>
      <c r="C9272" s="3"/>
      <c r="D9272" s="3"/>
      <c r="E9272" s="3"/>
      <c r="F9272" s="30" t="str">
        <f t="array" ref="F9272">IF(C9272&lt;&gt;"",INDEX(FunctionalValues,MATCH(C9272,KanoFunctional,0),2),"")</f>
        <v/>
      </c>
      <c r="G9272" s="30" t="str">
        <f t="array" ref="G9272">IF(D9272&lt;&gt;"",INDEX(DysfunctionalValues,2,MATCH(D9272,KanoDysfunctional,0)),"")</f>
        <v/>
      </c>
      <c r="H9272" s="30" t="str">
        <f t="array" ref="H9272">IF(C9272&lt;&gt;"",INDEX(KanoTable,MATCH(C9272,KanoFunctional,0),MATCH(D9272,KanoDysfunctional,0)),"")</f>
        <v/>
      </c>
      <c r="I9272" s="30" t="str">
        <f t="shared" si="146"/>
        <v/>
      </c>
      <c r="J9272" s="30" t="e">
        <f>VLOOKUP(B9272,Users!$A$2:$C$10000,3,FALSE)</f>
        <v>#N/A</v>
      </c>
    </row>
    <row r="9273" spans="1:10" ht="15.75" customHeight="1">
      <c r="A9273" s="3"/>
      <c r="B9273" s="3"/>
      <c r="C9273" s="3"/>
      <c r="D9273" s="3"/>
      <c r="E9273" s="3"/>
      <c r="F9273" s="30" t="str">
        <f t="array" ref="F9273">IF(C9273&lt;&gt;"",INDEX(FunctionalValues,MATCH(C9273,KanoFunctional,0),2),"")</f>
        <v/>
      </c>
      <c r="G9273" s="30" t="str">
        <f t="array" ref="G9273">IF(D9273&lt;&gt;"",INDEX(DysfunctionalValues,2,MATCH(D9273,KanoDysfunctional,0)),"")</f>
        <v/>
      </c>
      <c r="H9273" s="30" t="str">
        <f t="array" ref="H9273">IF(C9273&lt;&gt;"",INDEX(KanoTable,MATCH(C9273,KanoFunctional,0),MATCH(D9273,KanoDysfunctional,0)),"")</f>
        <v/>
      </c>
      <c r="I9273" s="30" t="str">
        <f t="shared" si="146"/>
        <v/>
      </c>
      <c r="J9273" s="30" t="e">
        <f>VLOOKUP(B9273,Users!$A$2:$C$10000,3,FALSE)</f>
        <v>#N/A</v>
      </c>
    </row>
    <row r="9274" spans="1:10" ht="15.75" customHeight="1">
      <c r="A9274" s="3"/>
      <c r="B9274" s="3"/>
      <c r="C9274" s="3"/>
      <c r="D9274" s="3"/>
      <c r="E9274" s="3"/>
      <c r="F9274" s="30" t="str">
        <f t="array" ref="F9274">IF(C9274&lt;&gt;"",INDEX(FunctionalValues,MATCH(C9274,KanoFunctional,0),2),"")</f>
        <v/>
      </c>
      <c r="G9274" s="30" t="str">
        <f t="array" ref="G9274">IF(D9274&lt;&gt;"",INDEX(DysfunctionalValues,2,MATCH(D9274,KanoDysfunctional,0)),"")</f>
        <v/>
      </c>
      <c r="H9274" s="30" t="str">
        <f t="array" ref="H9274">IF(C9274&lt;&gt;"",INDEX(KanoTable,MATCH(C9274,KanoFunctional,0),MATCH(D9274,KanoDysfunctional,0)),"")</f>
        <v/>
      </c>
      <c r="I9274" s="30" t="str">
        <f t="shared" si="146"/>
        <v/>
      </c>
      <c r="J9274" s="30" t="e">
        <f>VLOOKUP(B9274,Users!$A$2:$C$10000,3,FALSE)</f>
        <v>#N/A</v>
      </c>
    </row>
    <row r="9275" spans="1:10" ht="15.75" customHeight="1">
      <c r="A9275" s="3"/>
      <c r="B9275" s="3"/>
      <c r="C9275" s="3"/>
      <c r="D9275" s="3"/>
      <c r="E9275" s="3"/>
      <c r="F9275" s="30" t="str">
        <f t="array" ref="F9275">IF(C9275&lt;&gt;"",INDEX(FunctionalValues,MATCH(C9275,KanoFunctional,0),2),"")</f>
        <v/>
      </c>
      <c r="G9275" s="30" t="str">
        <f t="array" ref="G9275">IF(D9275&lt;&gt;"",INDEX(DysfunctionalValues,2,MATCH(D9275,KanoDysfunctional,0)),"")</f>
        <v/>
      </c>
      <c r="H9275" s="30" t="str">
        <f t="array" ref="H9275">IF(C9275&lt;&gt;"",INDEX(KanoTable,MATCH(C9275,KanoFunctional,0),MATCH(D9275,KanoDysfunctional,0)),"")</f>
        <v/>
      </c>
      <c r="I9275" s="30" t="str">
        <f t="shared" si="146"/>
        <v/>
      </c>
      <c r="J9275" s="30" t="e">
        <f>VLOOKUP(B9275,Users!$A$2:$C$10000,3,FALSE)</f>
        <v>#N/A</v>
      </c>
    </row>
    <row r="9276" spans="1:10" ht="15.75" customHeight="1">
      <c r="A9276" s="3"/>
      <c r="B9276" s="3"/>
      <c r="C9276" s="3"/>
      <c r="D9276" s="3"/>
      <c r="E9276" s="3"/>
      <c r="F9276" s="30" t="str">
        <f t="array" ref="F9276">IF(C9276&lt;&gt;"",INDEX(FunctionalValues,MATCH(C9276,KanoFunctional,0),2),"")</f>
        <v/>
      </c>
      <c r="G9276" s="30" t="str">
        <f t="array" ref="G9276">IF(D9276&lt;&gt;"",INDEX(DysfunctionalValues,2,MATCH(D9276,KanoDysfunctional,0)),"")</f>
        <v/>
      </c>
      <c r="H9276" s="30" t="str">
        <f t="array" ref="H9276">IF(C9276&lt;&gt;"",INDEX(KanoTable,MATCH(C9276,KanoFunctional,0),MATCH(D9276,KanoDysfunctional,0)),"")</f>
        <v/>
      </c>
      <c r="I9276" s="30" t="str">
        <f t="shared" si="146"/>
        <v/>
      </c>
      <c r="J9276" s="30" t="e">
        <f>VLOOKUP(B9276,Users!$A$2:$C$10000,3,FALSE)</f>
        <v>#N/A</v>
      </c>
    </row>
    <row r="9277" spans="1:10" ht="15.75" customHeight="1">
      <c r="A9277" s="3"/>
      <c r="B9277" s="3"/>
      <c r="C9277" s="3"/>
      <c r="D9277" s="3"/>
      <c r="E9277" s="3"/>
      <c r="F9277" s="30" t="str">
        <f t="array" ref="F9277">IF(C9277&lt;&gt;"",INDEX(FunctionalValues,MATCH(C9277,KanoFunctional,0),2),"")</f>
        <v/>
      </c>
      <c r="G9277" s="30" t="str">
        <f t="array" ref="G9277">IF(D9277&lt;&gt;"",INDEX(DysfunctionalValues,2,MATCH(D9277,KanoDysfunctional,0)),"")</f>
        <v/>
      </c>
      <c r="H9277" s="30" t="str">
        <f t="array" ref="H9277">IF(C9277&lt;&gt;"",INDEX(KanoTable,MATCH(C9277,KanoFunctional,0),MATCH(D9277,KanoDysfunctional,0)),"")</f>
        <v/>
      </c>
      <c r="I9277" s="30" t="str">
        <f t="shared" si="146"/>
        <v/>
      </c>
      <c r="J9277" s="30" t="e">
        <f>VLOOKUP(B9277,Users!$A$2:$C$10000,3,FALSE)</f>
        <v>#N/A</v>
      </c>
    </row>
    <row r="9278" spans="1:10" ht="15.75" customHeight="1">
      <c r="A9278" s="3"/>
      <c r="B9278" s="3"/>
      <c r="C9278" s="3"/>
      <c r="D9278" s="3"/>
      <c r="E9278" s="3"/>
      <c r="F9278" s="30" t="str">
        <f t="array" ref="F9278">IF(C9278&lt;&gt;"",INDEX(FunctionalValues,MATCH(C9278,KanoFunctional,0),2),"")</f>
        <v/>
      </c>
      <c r="G9278" s="30" t="str">
        <f t="array" ref="G9278">IF(D9278&lt;&gt;"",INDEX(DysfunctionalValues,2,MATCH(D9278,KanoDysfunctional,0)),"")</f>
        <v/>
      </c>
      <c r="H9278" s="30" t="str">
        <f t="array" ref="H9278">IF(C9278&lt;&gt;"",INDEX(KanoTable,MATCH(C9278,KanoFunctional,0),MATCH(D9278,KanoDysfunctional,0)),"")</f>
        <v/>
      </c>
      <c r="I9278" s="30" t="str">
        <f t="shared" si="146"/>
        <v/>
      </c>
      <c r="J9278" s="30" t="e">
        <f>VLOOKUP(B9278,Users!$A$2:$C$10000,3,FALSE)</f>
        <v>#N/A</v>
      </c>
    </row>
    <row r="9279" spans="1:10" ht="15.75" customHeight="1">
      <c r="A9279" s="3"/>
      <c r="B9279" s="3"/>
      <c r="C9279" s="3"/>
      <c r="D9279" s="3"/>
      <c r="E9279" s="3"/>
      <c r="F9279" s="30" t="str">
        <f t="array" ref="F9279">IF(C9279&lt;&gt;"",INDEX(FunctionalValues,MATCH(C9279,KanoFunctional,0),2),"")</f>
        <v/>
      </c>
      <c r="G9279" s="30" t="str">
        <f t="array" ref="G9279">IF(D9279&lt;&gt;"",INDEX(DysfunctionalValues,2,MATCH(D9279,KanoDysfunctional,0)),"")</f>
        <v/>
      </c>
      <c r="H9279" s="30" t="str">
        <f t="array" ref="H9279">IF(C9279&lt;&gt;"",INDEX(KanoTable,MATCH(C9279,KanoFunctional,0),MATCH(D9279,KanoDysfunctional,0)),"")</f>
        <v/>
      </c>
      <c r="I9279" s="30" t="str">
        <f t="shared" si="146"/>
        <v/>
      </c>
      <c r="J9279" s="30" t="e">
        <f>VLOOKUP(B9279,Users!$A$2:$C$10000,3,FALSE)</f>
        <v>#N/A</v>
      </c>
    </row>
    <row r="9280" spans="1:10" ht="15.75" customHeight="1">
      <c r="A9280" s="3"/>
      <c r="B9280" s="3"/>
      <c r="C9280" s="3"/>
      <c r="D9280" s="3"/>
      <c r="E9280" s="3"/>
      <c r="F9280" s="30" t="str">
        <f t="array" ref="F9280">IF(C9280&lt;&gt;"",INDEX(FunctionalValues,MATCH(C9280,KanoFunctional,0),2),"")</f>
        <v/>
      </c>
      <c r="G9280" s="30" t="str">
        <f t="array" ref="G9280">IF(D9280&lt;&gt;"",INDEX(DysfunctionalValues,2,MATCH(D9280,KanoDysfunctional,0)),"")</f>
        <v/>
      </c>
      <c r="H9280" s="30" t="str">
        <f t="array" ref="H9280">IF(C9280&lt;&gt;"",INDEX(KanoTable,MATCH(C9280,KanoFunctional,0),MATCH(D9280,KanoDysfunctional,0)),"")</f>
        <v/>
      </c>
      <c r="I9280" s="30" t="str">
        <f t="shared" si="146"/>
        <v/>
      </c>
      <c r="J9280" s="30" t="e">
        <f>VLOOKUP(B9280,Users!$A$2:$C$10000,3,FALSE)</f>
        <v>#N/A</v>
      </c>
    </row>
    <row r="9281" spans="1:10" ht="15.75" customHeight="1">
      <c r="A9281" s="3"/>
      <c r="B9281" s="3"/>
      <c r="C9281" s="3"/>
      <c r="D9281" s="3"/>
      <c r="E9281" s="3"/>
      <c r="F9281" s="30" t="str">
        <f t="array" ref="F9281">IF(C9281&lt;&gt;"",INDEX(FunctionalValues,MATCH(C9281,KanoFunctional,0),2),"")</f>
        <v/>
      </c>
      <c r="G9281" s="30" t="str">
        <f t="array" ref="G9281">IF(D9281&lt;&gt;"",INDEX(DysfunctionalValues,2,MATCH(D9281,KanoDysfunctional,0)),"")</f>
        <v/>
      </c>
      <c r="H9281" s="30" t="str">
        <f t="array" ref="H9281">IF(C9281&lt;&gt;"",INDEX(KanoTable,MATCH(C9281,KanoFunctional,0),MATCH(D9281,KanoDysfunctional,0)),"")</f>
        <v/>
      </c>
      <c r="I9281" s="30" t="str">
        <f t="shared" si="146"/>
        <v/>
      </c>
      <c r="J9281" s="30" t="e">
        <f>VLOOKUP(B9281,Users!$A$2:$C$10000,3,FALSE)</f>
        <v>#N/A</v>
      </c>
    </row>
    <row r="9282" spans="1:10" ht="15.75" customHeight="1">
      <c r="A9282" s="3"/>
      <c r="B9282" s="3"/>
      <c r="C9282" s="3"/>
      <c r="D9282" s="3"/>
      <c r="E9282" s="3"/>
      <c r="F9282" s="30" t="str">
        <f t="array" ref="F9282">IF(C9282&lt;&gt;"",INDEX(FunctionalValues,MATCH(C9282,KanoFunctional,0),2),"")</f>
        <v/>
      </c>
      <c r="G9282" s="30" t="str">
        <f t="array" ref="G9282">IF(D9282&lt;&gt;"",INDEX(DysfunctionalValues,2,MATCH(D9282,KanoDysfunctional,0)),"")</f>
        <v/>
      </c>
      <c r="H9282" s="30" t="str">
        <f t="array" ref="H9282">IF(C9282&lt;&gt;"",INDEX(KanoTable,MATCH(C9282,KanoFunctional,0),MATCH(D9282,KanoDysfunctional,0)),"")</f>
        <v/>
      </c>
      <c r="I9282" s="30" t="str">
        <f t="shared" si="146"/>
        <v/>
      </c>
      <c r="J9282" s="30" t="e">
        <f>VLOOKUP(B9282,Users!$A$2:$C$10000,3,FALSE)</f>
        <v>#N/A</v>
      </c>
    </row>
    <row r="9283" spans="1:10" ht="15.75" customHeight="1">
      <c r="A9283" s="3"/>
      <c r="B9283" s="3"/>
      <c r="C9283" s="3"/>
      <c r="D9283" s="3"/>
      <c r="E9283" s="3"/>
      <c r="F9283" s="30" t="str">
        <f t="array" ref="F9283">IF(C9283&lt;&gt;"",INDEX(FunctionalValues,MATCH(C9283,KanoFunctional,0),2),"")</f>
        <v/>
      </c>
      <c r="G9283" s="30" t="str">
        <f t="array" ref="G9283">IF(D9283&lt;&gt;"",INDEX(DysfunctionalValues,2,MATCH(D9283,KanoDysfunctional,0)),"")</f>
        <v/>
      </c>
      <c r="H9283" s="30" t="str">
        <f t="array" ref="H9283">IF(C9283&lt;&gt;"",INDEX(KanoTable,MATCH(C9283,KanoFunctional,0),MATCH(D9283,KanoDysfunctional,0)),"")</f>
        <v/>
      </c>
      <c r="I9283" s="30" t="str">
        <f t="shared" si="146"/>
        <v/>
      </c>
      <c r="J9283" s="30" t="e">
        <f>VLOOKUP(B9283,Users!$A$2:$C$10000,3,FALSE)</f>
        <v>#N/A</v>
      </c>
    </row>
    <row r="9284" spans="1:10" ht="15.75" customHeight="1">
      <c r="A9284" s="3"/>
      <c r="B9284" s="3"/>
      <c r="C9284" s="3"/>
      <c r="D9284" s="3"/>
      <c r="E9284" s="3"/>
      <c r="F9284" s="30" t="str">
        <f t="array" ref="F9284">IF(C9284&lt;&gt;"",INDEX(FunctionalValues,MATCH(C9284,KanoFunctional,0),2),"")</f>
        <v/>
      </c>
      <c r="G9284" s="30" t="str">
        <f t="array" ref="G9284">IF(D9284&lt;&gt;"",INDEX(DysfunctionalValues,2,MATCH(D9284,KanoDysfunctional,0)),"")</f>
        <v/>
      </c>
      <c r="H9284" s="30" t="str">
        <f t="array" ref="H9284">IF(C9284&lt;&gt;"",INDEX(KanoTable,MATCH(C9284,KanoFunctional,0),MATCH(D9284,KanoDysfunctional,0)),"")</f>
        <v/>
      </c>
      <c r="I9284" s="30" t="str">
        <f t="shared" si="146"/>
        <v/>
      </c>
      <c r="J9284" s="30" t="e">
        <f>VLOOKUP(B9284,Users!$A$2:$C$10000,3,FALSE)</f>
        <v>#N/A</v>
      </c>
    </row>
    <row r="9285" spans="1:10" ht="15.75" customHeight="1">
      <c r="A9285" s="3"/>
      <c r="B9285" s="3"/>
      <c r="C9285" s="3"/>
      <c r="D9285" s="3"/>
      <c r="E9285" s="3"/>
      <c r="F9285" s="30" t="str">
        <f t="array" ref="F9285">IF(C9285&lt;&gt;"",INDEX(FunctionalValues,MATCH(C9285,KanoFunctional,0),2),"")</f>
        <v/>
      </c>
      <c r="G9285" s="30" t="str">
        <f t="array" ref="G9285">IF(D9285&lt;&gt;"",INDEX(DysfunctionalValues,2,MATCH(D9285,KanoDysfunctional,0)),"")</f>
        <v/>
      </c>
      <c r="H9285" s="30" t="str">
        <f t="array" ref="H9285">IF(C9285&lt;&gt;"",INDEX(KanoTable,MATCH(C9285,KanoFunctional,0),MATCH(D9285,KanoDysfunctional,0)),"")</f>
        <v/>
      </c>
      <c r="I9285" s="30" t="str">
        <f t="shared" si="146"/>
        <v/>
      </c>
      <c r="J9285" s="30" t="e">
        <f>VLOOKUP(B9285,Users!$A$2:$C$10000,3,FALSE)</f>
        <v>#N/A</v>
      </c>
    </row>
    <row r="9286" spans="1:10" ht="15.75" customHeight="1">
      <c r="A9286" s="3"/>
      <c r="B9286" s="3"/>
      <c r="C9286" s="3"/>
      <c r="D9286" s="3"/>
      <c r="E9286" s="3"/>
      <c r="F9286" s="30" t="str">
        <f t="array" ref="F9286">IF(C9286&lt;&gt;"",INDEX(FunctionalValues,MATCH(C9286,KanoFunctional,0),2),"")</f>
        <v/>
      </c>
      <c r="G9286" s="30" t="str">
        <f t="array" ref="G9286">IF(D9286&lt;&gt;"",INDEX(DysfunctionalValues,2,MATCH(D9286,KanoDysfunctional,0)),"")</f>
        <v/>
      </c>
      <c r="H9286" s="30" t="str">
        <f t="array" ref="H9286">IF(C9286&lt;&gt;"",INDEX(KanoTable,MATCH(C9286,KanoFunctional,0),MATCH(D9286,KanoDysfunctional,0)),"")</f>
        <v/>
      </c>
      <c r="I9286" s="30" t="str">
        <f t="shared" si="146"/>
        <v/>
      </c>
      <c r="J9286" s="30" t="e">
        <f>VLOOKUP(B9286,Users!$A$2:$C$10000,3,FALSE)</f>
        <v>#N/A</v>
      </c>
    </row>
    <row r="9287" spans="1:10" ht="15.75" customHeight="1">
      <c r="A9287" s="3"/>
      <c r="B9287" s="3"/>
      <c r="C9287" s="3"/>
      <c r="D9287" s="3"/>
      <c r="E9287" s="3"/>
      <c r="F9287" s="30" t="str">
        <f t="array" ref="F9287">IF(C9287&lt;&gt;"",INDEX(FunctionalValues,MATCH(C9287,KanoFunctional,0),2),"")</f>
        <v/>
      </c>
      <c r="G9287" s="30" t="str">
        <f t="array" ref="G9287">IF(D9287&lt;&gt;"",INDEX(DysfunctionalValues,2,MATCH(D9287,KanoDysfunctional,0)),"")</f>
        <v/>
      </c>
      <c r="H9287" s="30" t="str">
        <f t="array" ref="H9287">IF(C9287&lt;&gt;"",INDEX(KanoTable,MATCH(C9287,KanoFunctional,0),MATCH(D9287,KanoDysfunctional,0)),"")</f>
        <v/>
      </c>
      <c r="I9287" s="30" t="str">
        <f t="shared" si="146"/>
        <v/>
      </c>
      <c r="J9287" s="30" t="e">
        <f>VLOOKUP(B9287,Users!$A$2:$C$10000,3,FALSE)</f>
        <v>#N/A</v>
      </c>
    </row>
    <row r="9288" spans="1:10" ht="15.75" customHeight="1">
      <c r="A9288" s="3"/>
      <c r="B9288" s="3"/>
      <c r="C9288" s="3"/>
      <c r="D9288" s="3"/>
      <c r="E9288" s="3"/>
      <c r="F9288" s="30" t="str">
        <f t="array" ref="F9288">IF(C9288&lt;&gt;"",INDEX(FunctionalValues,MATCH(C9288,KanoFunctional,0),2),"")</f>
        <v/>
      </c>
      <c r="G9288" s="30" t="str">
        <f t="array" ref="G9288">IF(D9288&lt;&gt;"",INDEX(DysfunctionalValues,2,MATCH(D9288,KanoDysfunctional,0)),"")</f>
        <v/>
      </c>
      <c r="H9288" s="30" t="str">
        <f t="array" ref="H9288">IF(C9288&lt;&gt;"",INDEX(KanoTable,MATCH(C9288,KanoFunctional,0),MATCH(D9288,KanoDysfunctional,0)),"")</f>
        <v/>
      </c>
      <c r="I9288" s="30" t="str">
        <f t="shared" si="146"/>
        <v/>
      </c>
      <c r="J9288" s="30" t="e">
        <f>VLOOKUP(B9288,Users!$A$2:$C$10000,3,FALSE)</f>
        <v>#N/A</v>
      </c>
    </row>
    <row r="9289" spans="1:10" ht="15.75" customHeight="1">
      <c r="A9289" s="3"/>
      <c r="B9289" s="3"/>
      <c r="C9289" s="3"/>
      <c r="D9289" s="3"/>
      <c r="E9289" s="3"/>
      <c r="F9289" s="30" t="str">
        <f t="array" ref="F9289">IF(C9289&lt;&gt;"",INDEX(FunctionalValues,MATCH(C9289,KanoFunctional,0),2),"")</f>
        <v/>
      </c>
      <c r="G9289" s="30" t="str">
        <f t="array" ref="G9289">IF(D9289&lt;&gt;"",INDEX(DysfunctionalValues,2,MATCH(D9289,KanoDysfunctional,0)),"")</f>
        <v/>
      </c>
      <c r="H9289" s="30" t="str">
        <f t="array" ref="H9289">IF(C9289&lt;&gt;"",INDEX(KanoTable,MATCH(C9289,KanoFunctional,0),MATCH(D9289,KanoDysfunctional,0)),"")</f>
        <v/>
      </c>
      <c r="I9289" s="30" t="str">
        <f t="shared" si="146"/>
        <v/>
      </c>
      <c r="J9289" s="30" t="e">
        <f>VLOOKUP(B9289,Users!$A$2:$C$10000,3,FALSE)</f>
        <v>#N/A</v>
      </c>
    </row>
    <row r="9290" spans="1:10" ht="15.75" customHeight="1">
      <c r="A9290" s="3"/>
      <c r="B9290" s="3"/>
      <c r="C9290" s="3"/>
      <c r="D9290" s="3"/>
      <c r="E9290" s="3"/>
      <c r="F9290" s="30" t="str">
        <f t="array" ref="F9290">IF(C9290&lt;&gt;"",INDEX(FunctionalValues,MATCH(C9290,KanoFunctional,0),2),"")</f>
        <v/>
      </c>
      <c r="G9290" s="30" t="str">
        <f t="array" ref="G9290">IF(D9290&lt;&gt;"",INDEX(DysfunctionalValues,2,MATCH(D9290,KanoDysfunctional,0)),"")</f>
        <v/>
      </c>
      <c r="H9290" s="30" t="str">
        <f t="array" ref="H9290">IF(C9290&lt;&gt;"",INDEX(KanoTable,MATCH(C9290,KanoFunctional,0),MATCH(D9290,KanoDysfunctional,0)),"")</f>
        <v/>
      </c>
      <c r="I9290" s="30" t="str">
        <f t="shared" si="146"/>
        <v/>
      </c>
      <c r="J9290" s="30" t="e">
        <f>VLOOKUP(B9290,Users!$A$2:$C$10000,3,FALSE)</f>
        <v>#N/A</v>
      </c>
    </row>
    <row r="9291" spans="1:10" ht="15.75" customHeight="1">
      <c r="A9291" s="3"/>
      <c r="B9291" s="3"/>
      <c r="C9291" s="3"/>
      <c r="D9291" s="3"/>
      <c r="E9291" s="3"/>
      <c r="F9291" s="30" t="str">
        <f t="array" ref="F9291">IF(C9291&lt;&gt;"",INDEX(FunctionalValues,MATCH(C9291,KanoFunctional,0),2),"")</f>
        <v/>
      </c>
      <c r="G9291" s="30" t="str">
        <f t="array" ref="G9291">IF(D9291&lt;&gt;"",INDEX(DysfunctionalValues,2,MATCH(D9291,KanoDysfunctional,0)),"")</f>
        <v/>
      </c>
      <c r="H9291" s="30" t="str">
        <f t="array" ref="H9291">IF(C9291&lt;&gt;"",INDEX(KanoTable,MATCH(C9291,KanoFunctional,0),MATCH(D9291,KanoDysfunctional,0)),"")</f>
        <v/>
      </c>
      <c r="I9291" s="30" t="str">
        <f t="shared" si="146"/>
        <v/>
      </c>
      <c r="J9291" s="30" t="e">
        <f>VLOOKUP(B9291,Users!$A$2:$C$10000,3,FALSE)</f>
        <v>#N/A</v>
      </c>
    </row>
    <row r="9292" spans="1:10" ht="15.75" customHeight="1">
      <c r="A9292" s="3"/>
      <c r="B9292" s="3"/>
      <c r="C9292" s="3"/>
      <c r="D9292" s="3"/>
      <c r="E9292" s="3"/>
      <c r="F9292" s="30" t="str">
        <f t="array" ref="F9292">IF(C9292&lt;&gt;"",INDEX(FunctionalValues,MATCH(C9292,KanoFunctional,0),2),"")</f>
        <v/>
      </c>
      <c r="G9292" s="30" t="str">
        <f t="array" ref="G9292">IF(D9292&lt;&gt;"",INDEX(DysfunctionalValues,2,MATCH(D9292,KanoDysfunctional,0)),"")</f>
        <v/>
      </c>
      <c r="H9292" s="30" t="str">
        <f t="array" ref="H9292">IF(C9292&lt;&gt;"",INDEX(KanoTable,MATCH(C9292,KanoFunctional,0),MATCH(D9292,KanoDysfunctional,0)),"")</f>
        <v/>
      </c>
      <c r="I9292" s="30" t="str">
        <f t="shared" si="146"/>
        <v/>
      </c>
      <c r="J9292" s="30" t="e">
        <f>VLOOKUP(B9292,Users!$A$2:$C$10000,3,FALSE)</f>
        <v>#N/A</v>
      </c>
    </row>
    <row r="9293" spans="1:10" ht="15.75" customHeight="1">
      <c r="A9293" s="3"/>
      <c r="B9293" s="3"/>
      <c r="C9293" s="3"/>
      <c r="D9293" s="3"/>
      <c r="E9293" s="3"/>
      <c r="F9293" s="30" t="str">
        <f t="array" ref="F9293">IF(C9293&lt;&gt;"",INDEX(FunctionalValues,MATCH(C9293,KanoFunctional,0),2),"")</f>
        <v/>
      </c>
      <c r="G9293" s="30" t="str">
        <f t="array" ref="G9293">IF(D9293&lt;&gt;"",INDEX(DysfunctionalValues,2,MATCH(D9293,KanoDysfunctional,0)),"")</f>
        <v/>
      </c>
      <c r="H9293" s="30" t="str">
        <f t="array" ref="H9293">IF(C9293&lt;&gt;"",INDEX(KanoTable,MATCH(C9293,KanoFunctional,0),MATCH(D9293,KanoDysfunctional,0)),"")</f>
        <v/>
      </c>
      <c r="I9293" s="30" t="str">
        <f t="shared" si="146"/>
        <v/>
      </c>
      <c r="J9293" s="30" t="e">
        <f>VLOOKUP(B9293,Users!$A$2:$C$10000,3,FALSE)</f>
        <v>#N/A</v>
      </c>
    </row>
    <row r="9294" spans="1:10" ht="15.75" customHeight="1">
      <c r="A9294" s="3"/>
      <c r="B9294" s="3"/>
      <c r="C9294" s="3"/>
      <c r="D9294" s="3"/>
      <c r="E9294" s="3"/>
      <c r="F9294" s="30" t="str">
        <f t="array" ref="F9294">IF(C9294&lt;&gt;"",INDEX(FunctionalValues,MATCH(C9294,KanoFunctional,0),2),"")</f>
        <v/>
      </c>
      <c r="G9294" s="30" t="str">
        <f t="array" ref="G9294">IF(D9294&lt;&gt;"",INDEX(DysfunctionalValues,2,MATCH(D9294,KanoDysfunctional,0)),"")</f>
        <v/>
      </c>
      <c r="H9294" s="30" t="str">
        <f t="array" ref="H9294">IF(C9294&lt;&gt;"",INDEX(KanoTable,MATCH(C9294,KanoFunctional,0),MATCH(D9294,KanoDysfunctional,0)),"")</f>
        <v/>
      </c>
      <c r="I9294" s="30" t="str">
        <f t="shared" si="146"/>
        <v/>
      </c>
      <c r="J9294" s="30" t="e">
        <f>VLOOKUP(B9294,Users!$A$2:$C$10000,3,FALSE)</f>
        <v>#N/A</v>
      </c>
    </row>
    <row r="9295" spans="1:10" ht="15.75" customHeight="1">
      <c r="A9295" s="3"/>
      <c r="B9295" s="3"/>
      <c r="C9295" s="3"/>
      <c r="D9295" s="3"/>
      <c r="E9295" s="3"/>
      <c r="F9295" s="30" t="str">
        <f t="array" ref="F9295">IF(C9295&lt;&gt;"",INDEX(FunctionalValues,MATCH(C9295,KanoFunctional,0),2),"")</f>
        <v/>
      </c>
      <c r="G9295" s="30" t="str">
        <f t="array" ref="G9295">IF(D9295&lt;&gt;"",INDEX(DysfunctionalValues,2,MATCH(D9295,KanoDysfunctional,0)),"")</f>
        <v/>
      </c>
      <c r="H9295" s="30" t="str">
        <f t="array" ref="H9295">IF(C9295&lt;&gt;"",INDEX(KanoTable,MATCH(C9295,KanoFunctional,0),MATCH(D9295,KanoDysfunctional,0)),"")</f>
        <v/>
      </c>
      <c r="I9295" s="30" t="str">
        <f t="shared" si="146"/>
        <v/>
      </c>
      <c r="J9295" s="30" t="e">
        <f>VLOOKUP(B9295,Users!$A$2:$C$10000,3,FALSE)</f>
        <v>#N/A</v>
      </c>
    </row>
    <row r="9296" spans="1:10" ht="15.75" customHeight="1">
      <c r="A9296" s="3"/>
      <c r="B9296" s="3"/>
      <c r="C9296" s="3"/>
      <c r="D9296" s="3"/>
      <c r="E9296" s="3"/>
      <c r="F9296" s="30" t="str">
        <f t="array" ref="F9296">IF(C9296&lt;&gt;"",INDEX(FunctionalValues,MATCH(C9296,KanoFunctional,0),2),"")</f>
        <v/>
      </c>
      <c r="G9296" s="30" t="str">
        <f t="array" ref="G9296">IF(D9296&lt;&gt;"",INDEX(DysfunctionalValues,2,MATCH(D9296,KanoDysfunctional,0)),"")</f>
        <v/>
      </c>
      <c r="H9296" s="30" t="str">
        <f t="array" ref="H9296">IF(C9296&lt;&gt;"",INDEX(KanoTable,MATCH(C9296,KanoFunctional,0),MATCH(D9296,KanoDysfunctional,0)),"")</f>
        <v/>
      </c>
      <c r="I9296" s="30" t="str">
        <f t="shared" si="146"/>
        <v/>
      </c>
      <c r="J9296" s="30" t="e">
        <f>VLOOKUP(B9296,Users!$A$2:$C$10000,3,FALSE)</f>
        <v>#N/A</v>
      </c>
    </row>
    <row r="9297" spans="1:10" ht="15.75" customHeight="1">
      <c r="A9297" s="3"/>
      <c r="B9297" s="3"/>
      <c r="C9297" s="3"/>
      <c r="D9297" s="3"/>
      <c r="E9297" s="3"/>
      <c r="F9297" s="30" t="str">
        <f t="array" ref="F9297">IF(C9297&lt;&gt;"",INDEX(FunctionalValues,MATCH(C9297,KanoFunctional,0),2),"")</f>
        <v/>
      </c>
      <c r="G9297" s="30" t="str">
        <f t="array" ref="G9297">IF(D9297&lt;&gt;"",INDEX(DysfunctionalValues,2,MATCH(D9297,KanoDysfunctional,0)),"")</f>
        <v/>
      </c>
      <c r="H9297" s="30" t="str">
        <f t="array" ref="H9297">IF(C9297&lt;&gt;"",INDEX(KanoTable,MATCH(C9297,KanoFunctional,0),MATCH(D9297,KanoDysfunctional,0)),"")</f>
        <v/>
      </c>
      <c r="I9297" s="30" t="str">
        <f t="shared" si="146"/>
        <v/>
      </c>
      <c r="J9297" s="30" t="e">
        <f>VLOOKUP(B9297,Users!$A$2:$C$10000,3,FALSE)</f>
        <v>#N/A</v>
      </c>
    </row>
    <row r="9298" spans="1:10" ht="15.75" customHeight="1">
      <c r="A9298" s="3"/>
      <c r="B9298" s="3"/>
      <c r="C9298" s="3"/>
      <c r="D9298" s="3"/>
      <c r="E9298" s="3"/>
      <c r="F9298" s="30" t="str">
        <f t="array" ref="F9298">IF(C9298&lt;&gt;"",INDEX(FunctionalValues,MATCH(C9298,KanoFunctional,0),2),"")</f>
        <v/>
      </c>
      <c r="G9298" s="30" t="str">
        <f t="array" ref="G9298">IF(D9298&lt;&gt;"",INDEX(DysfunctionalValues,2,MATCH(D9298,KanoDysfunctional,0)),"")</f>
        <v/>
      </c>
      <c r="H9298" s="30" t="str">
        <f t="array" ref="H9298">IF(C9298&lt;&gt;"",INDEX(KanoTable,MATCH(C9298,KanoFunctional,0),MATCH(D9298,KanoDysfunctional,0)),"")</f>
        <v/>
      </c>
      <c r="I9298" s="30" t="str">
        <f t="shared" si="146"/>
        <v/>
      </c>
      <c r="J9298" s="30" t="e">
        <f>VLOOKUP(B9298,Users!$A$2:$C$10000,3,FALSE)</f>
        <v>#N/A</v>
      </c>
    </row>
    <row r="9299" spans="1:10" ht="15.75" customHeight="1">
      <c r="A9299" s="3"/>
      <c r="B9299" s="3"/>
      <c r="C9299" s="3"/>
      <c r="D9299" s="3"/>
      <c r="E9299" s="3"/>
      <c r="F9299" s="30" t="str">
        <f t="array" ref="F9299">IF(C9299&lt;&gt;"",INDEX(FunctionalValues,MATCH(C9299,KanoFunctional,0),2),"")</f>
        <v/>
      </c>
      <c r="G9299" s="30" t="str">
        <f t="array" ref="G9299">IF(D9299&lt;&gt;"",INDEX(DysfunctionalValues,2,MATCH(D9299,KanoDysfunctional,0)),"")</f>
        <v/>
      </c>
      <c r="H9299" s="30" t="str">
        <f t="array" ref="H9299">IF(C9299&lt;&gt;"",INDEX(KanoTable,MATCH(C9299,KanoFunctional,0),MATCH(D9299,KanoDysfunctional,0)),"")</f>
        <v/>
      </c>
      <c r="I9299" s="30" t="str">
        <f t="shared" si="146"/>
        <v/>
      </c>
      <c r="J9299" s="30" t="e">
        <f>VLOOKUP(B9299,Users!$A$2:$C$10000,3,FALSE)</f>
        <v>#N/A</v>
      </c>
    </row>
    <row r="9300" spans="1:10" ht="15.75" customHeight="1">
      <c r="A9300" s="3"/>
      <c r="B9300" s="3"/>
      <c r="C9300" s="3"/>
      <c r="D9300" s="3"/>
      <c r="E9300" s="3"/>
      <c r="F9300" s="30" t="str">
        <f t="array" ref="F9300">IF(C9300&lt;&gt;"",INDEX(FunctionalValues,MATCH(C9300,KanoFunctional,0),2),"")</f>
        <v/>
      </c>
      <c r="G9300" s="30" t="str">
        <f t="array" ref="G9300">IF(D9300&lt;&gt;"",INDEX(DysfunctionalValues,2,MATCH(D9300,KanoDysfunctional,0)),"")</f>
        <v/>
      </c>
      <c r="H9300" s="30" t="str">
        <f t="array" ref="H9300">IF(C9300&lt;&gt;"",INDEX(KanoTable,MATCH(C9300,KanoFunctional,0),MATCH(D9300,KanoDysfunctional,0)),"")</f>
        <v/>
      </c>
      <c r="I9300" s="30" t="str">
        <f t="shared" si="146"/>
        <v/>
      </c>
      <c r="J9300" s="30" t="e">
        <f>VLOOKUP(B9300,Users!$A$2:$C$10000,3,FALSE)</f>
        <v>#N/A</v>
      </c>
    </row>
    <row r="9301" spans="1:10" ht="15.75" customHeight="1">
      <c r="A9301" s="3"/>
      <c r="B9301" s="3"/>
      <c r="C9301" s="3"/>
      <c r="D9301" s="3"/>
      <c r="E9301" s="3"/>
      <c r="F9301" s="30" t="str">
        <f t="array" ref="F9301">IF(C9301&lt;&gt;"",INDEX(FunctionalValues,MATCH(C9301,KanoFunctional,0),2),"")</f>
        <v/>
      </c>
      <c r="G9301" s="30" t="str">
        <f t="array" ref="G9301">IF(D9301&lt;&gt;"",INDEX(DysfunctionalValues,2,MATCH(D9301,KanoDysfunctional,0)),"")</f>
        <v/>
      </c>
      <c r="H9301" s="30" t="str">
        <f t="array" ref="H9301">IF(C9301&lt;&gt;"",INDEX(KanoTable,MATCH(C9301,KanoFunctional,0),MATCH(D9301,KanoDysfunctional,0)),"")</f>
        <v/>
      </c>
      <c r="I9301" s="30" t="str">
        <f t="shared" si="146"/>
        <v/>
      </c>
      <c r="J9301" s="30" t="e">
        <f>VLOOKUP(B9301,Users!$A$2:$C$10000,3,FALSE)</f>
        <v>#N/A</v>
      </c>
    </row>
    <row r="9302" spans="1:10" ht="15.75" customHeight="1">
      <c r="A9302" s="3"/>
      <c r="B9302" s="3"/>
      <c r="C9302" s="3"/>
      <c r="D9302" s="3"/>
      <c r="E9302" s="3"/>
      <c r="F9302" s="30" t="str">
        <f t="array" ref="F9302">IF(C9302&lt;&gt;"",INDEX(FunctionalValues,MATCH(C9302,KanoFunctional,0),2),"")</f>
        <v/>
      </c>
      <c r="G9302" s="30" t="str">
        <f t="array" ref="G9302">IF(D9302&lt;&gt;"",INDEX(DysfunctionalValues,2,MATCH(D9302,KanoDysfunctional,0)),"")</f>
        <v/>
      </c>
      <c r="H9302" s="30" t="str">
        <f t="array" ref="H9302">IF(C9302&lt;&gt;"",INDEX(KanoTable,MATCH(C9302,KanoFunctional,0),MATCH(D9302,KanoDysfunctional,0)),"")</f>
        <v/>
      </c>
      <c r="I9302" s="30" t="str">
        <f t="shared" ref="I9302:I9365" si="147">IF(C9302&lt;&gt;"",MATCH(H9302,KanoResultCodes,0),"")</f>
        <v/>
      </c>
      <c r="J9302" s="30" t="e">
        <f>VLOOKUP(B9302,Users!$A$2:$C$10000,3,FALSE)</f>
        <v>#N/A</v>
      </c>
    </row>
    <row r="9303" spans="1:10" ht="15.75" customHeight="1">
      <c r="A9303" s="3"/>
      <c r="B9303" s="3"/>
      <c r="C9303" s="3"/>
      <c r="D9303" s="3"/>
      <c r="E9303" s="3"/>
      <c r="F9303" s="30" t="str">
        <f t="array" ref="F9303">IF(C9303&lt;&gt;"",INDEX(FunctionalValues,MATCH(C9303,KanoFunctional,0),2),"")</f>
        <v/>
      </c>
      <c r="G9303" s="30" t="str">
        <f t="array" ref="G9303">IF(D9303&lt;&gt;"",INDEX(DysfunctionalValues,2,MATCH(D9303,KanoDysfunctional,0)),"")</f>
        <v/>
      </c>
      <c r="H9303" s="30" t="str">
        <f t="array" ref="H9303">IF(C9303&lt;&gt;"",INDEX(KanoTable,MATCH(C9303,KanoFunctional,0),MATCH(D9303,KanoDysfunctional,0)),"")</f>
        <v/>
      </c>
      <c r="I9303" s="30" t="str">
        <f t="shared" si="147"/>
        <v/>
      </c>
      <c r="J9303" s="30" t="e">
        <f>VLOOKUP(B9303,Users!$A$2:$C$10000,3,FALSE)</f>
        <v>#N/A</v>
      </c>
    </row>
    <row r="9304" spans="1:10" ht="15.75" customHeight="1">
      <c r="A9304" s="3"/>
      <c r="B9304" s="3"/>
      <c r="C9304" s="3"/>
      <c r="D9304" s="3"/>
      <c r="E9304" s="3"/>
      <c r="F9304" s="30" t="str">
        <f t="array" ref="F9304">IF(C9304&lt;&gt;"",INDEX(FunctionalValues,MATCH(C9304,KanoFunctional,0),2),"")</f>
        <v/>
      </c>
      <c r="G9304" s="30" t="str">
        <f t="array" ref="G9304">IF(D9304&lt;&gt;"",INDEX(DysfunctionalValues,2,MATCH(D9304,KanoDysfunctional,0)),"")</f>
        <v/>
      </c>
      <c r="H9304" s="30" t="str">
        <f t="array" ref="H9304">IF(C9304&lt;&gt;"",INDEX(KanoTable,MATCH(C9304,KanoFunctional,0),MATCH(D9304,KanoDysfunctional,0)),"")</f>
        <v/>
      </c>
      <c r="I9304" s="30" t="str">
        <f t="shared" si="147"/>
        <v/>
      </c>
      <c r="J9304" s="30" t="e">
        <f>VLOOKUP(B9304,Users!$A$2:$C$10000,3,FALSE)</f>
        <v>#N/A</v>
      </c>
    </row>
    <row r="9305" spans="1:10" ht="15.75" customHeight="1">
      <c r="A9305" s="3"/>
      <c r="B9305" s="3"/>
      <c r="C9305" s="3"/>
      <c r="D9305" s="3"/>
      <c r="E9305" s="3"/>
      <c r="F9305" s="30" t="str">
        <f t="array" ref="F9305">IF(C9305&lt;&gt;"",INDEX(FunctionalValues,MATCH(C9305,KanoFunctional,0),2),"")</f>
        <v/>
      </c>
      <c r="G9305" s="30" t="str">
        <f t="array" ref="G9305">IF(D9305&lt;&gt;"",INDEX(DysfunctionalValues,2,MATCH(D9305,KanoDysfunctional,0)),"")</f>
        <v/>
      </c>
      <c r="H9305" s="30" t="str">
        <f t="array" ref="H9305">IF(C9305&lt;&gt;"",INDEX(KanoTable,MATCH(C9305,KanoFunctional,0),MATCH(D9305,KanoDysfunctional,0)),"")</f>
        <v/>
      </c>
      <c r="I9305" s="30" t="str">
        <f t="shared" si="147"/>
        <v/>
      </c>
      <c r="J9305" s="30" t="e">
        <f>VLOOKUP(B9305,Users!$A$2:$C$10000,3,FALSE)</f>
        <v>#N/A</v>
      </c>
    </row>
    <row r="9306" spans="1:10" ht="15.75" customHeight="1">
      <c r="A9306" s="3"/>
      <c r="B9306" s="3"/>
      <c r="C9306" s="3"/>
      <c r="D9306" s="3"/>
      <c r="E9306" s="3"/>
      <c r="F9306" s="30" t="str">
        <f t="array" ref="F9306">IF(C9306&lt;&gt;"",INDEX(FunctionalValues,MATCH(C9306,KanoFunctional,0),2),"")</f>
        <v/>
      </c>
      <c r="G9306" s="30" t="str">
        <f t="array" ref="G9306">IF(D9306&lt;&gt;"",INDEX(DysfunctionalValues,2,MATCH(D9306,KanoDysfunctional,0)),"")</f>
        <v/>
      </c>
      <c r="H9306" s="30" t="str">
        <f t="array" ref="H9306">IF(C9306&lt;&gt;"",INDEX(KanoTable,MATCH(C9306,KanoFunctional,0),MATCH(D9306,KanoDysfunctional,0)),"")</f>
        <v/>
      </c>
      <c r="I9306" s="30" t="str">
        <f t="shared" si="147"/>
        <v/>
      </c>
      <c r="J9306" s="30" t="e">
        <f>VLOOKUP(B9306,Users!$A$2:$C$10000,3,FALSE)</f>
        <v>#N/A</v>
      </c>
    </row>
    <row r="9307" spans="1:10" ht="15.75" customHeight="1">
      <c r="A9307" s="3"/>
      <c r="B9307" s="3"/>
      <c r="C9307" s="3"/>
      <c r="D9307" s="3"/>
      <c r="E9307" s="3"/>
      <c r="F9307" s="30" t="str">
        <f t="array" ref="F9307">IF(C9307&lt;&gt;"",INDEX(FunctionalValues,MATCH(C9307,KanoFunctional,0),2),"")</f>
        <v/>
      </c>
      <c r="G9307" s="30" t="str">
        <f t="array" ref="G9307">IF(D9307&lt;&gt;"",INDEX(DysfunctionalValues,2,MATCH(D9307,KanoDysfunctional,0)),"")</f>
        <v/>
      </c>
      <c r="H9307" s="30" t="str">
        <f t="array" ref="H9307">IF(C9307&lt;&gt;"",INDEX(KanoTable,MATCH(C9307,KanoFunctional,0),MATCH(D9307,KanoDysfunctional,0)),"")</f>
        <v/>
      </c>
      <c r="I9307" s="30" t="str">
        <f t="shared" si="147"/>
        <v/>
      </c>
      <c r="J9307" s="30" t="e">
        <f>VLOOKUP(B9307,Users!$A$2:$C$10000,3,FALSE)</f>
        <v>#N/A</v>
      </c>
    </row>
    <row r="9308" spans="1:10" ht="15.75" customHeight="1">
      <c r="A9308" s="3"/>
      <c r="B9308" s="3"/>
      <c r="C9308" s="3"/>
      <c r="D9308" s="3"/>
      <c r="E9308" s="3"/>
      <c r="F9308" s="30" t="str">
        <f t="array" ref="F9308">IF(C9308&lt;&gt;"",INDEX(FunctionalValues,MATCH(C9308,KanoFunctional,0),2),"")</f>
        <v/>
      </c>
      <c r="G9308" s="30" t="str">
        <f t="array" ref="G9308">IF(D9308&lt;&gt;"",INDEX(DysfunctionalValues,2,MATCH(D9308,KanoDysfunctional,0)),"")</f>
        <v/>
      </c>
      <c r="H9308" s="30" t="str">
        <f t="array" ref="H9308">IF(C9308&lt;&gt;"",INDEX(KanoTable,MATCH(C9308,KanoFunctional,0),MATCH(D9308,KanoDysfunctional,0)),"")</f>
        <v/>
      </c>
      <c r="I9308" s="30" t="str">
        <f t="shared" si="147"/>
        <v/>
      </c>
      <c r="J9308" s="30" t="e">
        <f>VLOOKUP(B9308,Users!$A$2:$C$10000,3,FALSE)</f>
        <v>#N/A</v>
      </c>
    </row>
    <row r="9309" spans="1:10" ht="15.75" customHeight="1">
      <c r="A9309" s="3"/>
      <c r="B9309" s="3"/>
      <c r="C9309" s="3"/>
      <c r="D9309" s="3"/>
      <c r="E9309" s="3"/>
      <c r="F9309" s="30" t="str">
        <f t="array" ref="F9309">IF(C9309&lt;&gt;"",INDEX(FunctionalValues,MATCH(C9309,KanoFunctional,0),2),"")</f>
        <v/>
      </c>
      <c r="G9309" s="30" t="str">
        <f t="array" ref="G9309">IF(D9309&lt;&gt;"",INDEX(DysfunctionalValues,2,MATCH(D9309,KanoDysfunctional,0)),"")</f>
        <v/>
      </c>
      <c r="H9309" s="30" t="str">
        <f t="array" ref="H9309">IF(C9309&lt;&gt;"",INDEX(KanoTable,MATCH(C9309,KanoFunctional,0),MATCH(D9309,KanoDysfunctional,0)),"")</f>
        <v/>
      </c>
      <c r="I9309" s="30" t="str">
        <f t="shared" si="147"/>
        <v/>
      </c>
      <c r="J9309" s="30" t="e">
        <f>VLOOKUP(B9309,Users!$A$2:$C$10000,3,FALSE)</f>
        <v>#N/A</v>
      </c>
    </row>
    <row r="9310" spans="1:10" ht="15.75" customHeight="1">
      <c r="A9310" s="3"/>
      <c r="B9310" s="3"/>
      <c r="C9310" s="3"/>
      <c r="D9310" s="3"/>
      <c r="E9310" s="3"/>
      <c r="F9310" s="30" t="str">
        <f t="array" ref="F9310">IF(C9310&lt;&gt;"",INDEX(FunctionalValues,MATCH(C9310,KanoFunctional,0),2),"")</f>
        <v/>
      </c>
      <c r="G9310" s="30" t="str">
        <f t="array" ref="G9310">IF(D9310&lt;&gt;"",INDEX(DysfunctionalValues,2,MATCH(D9310,KanoDysfunctional,0)),"")</f>
        <v/>
      </c>
      <c r="H9310" s="30" t="str">
        <f t="array" ref="H9310">IF(C9310&lt;&gt;"",INDEX(KanoTable,MATCH(C9310,KanoFunctional,0),MATCH(D9310,KanoDysfunctional,0)),"")</f>
        <v/>
      </c>
      <c r="I9310" s="30" t="str">
        <f t="shared" si="147"/>
        <v/>
      </c>
      <c r="J9310" s="30" t="e">
        <f>VLOOKUP(B9310,Users!$A$2:$C$10000,3,FALSE)</f>
        <v>#N/A</v>
      </c>
    </row>
    <row r="9311" spans="1:10" ht="15.75" customHeight="1">
      <c r="A9311" s="3"/>
      <c r="B9311" s="3"/>
      <c r="C9311" s="3"/>
      <c r="D9311" s="3"/>
      <c r="E9311" s="3"/>
      <c r="F9311" s="30" t="str">
        <f t="array" ref="F9311">IF(C9311&lt;&gt;"",INDEX(FunctionalValues,MATCH(C9311,KanoFunctional,0),2),"")</f>
        <v/>
      </c>
      <c r="G9311" s="30" t="str">
        <f t="array" ref="G9311">IF(D9311&lt;&gt;"",INDEX(DysfunctionalValues,2,MATCH(D9311,KanoDysfunctional,0)),"")</f>
        <v/>
      </c>
      <c r="H9311" s="30" t="str">
        <f t="array" ref="H9311">IF(C9311&lt;&gt;"",INDEX(KanoTable,MATCH(C9311,KanoFunctional,0),MATCH(D9311,KanoDysfunctional,0)),"")</f>
        <v/>
      </c>
      <c r="I9311" s="30" t="str">
        <f t="shared" si="147"/>
        <v/>
      </c>
      <c r="J9311" s="30" t="e">
        <f>VLOOKUP(B9311,Users!$A$2:$C$10000,3,FALSE)</f>
        <v>#N/A</v>
      </c>
    </row>
    <row r="9312" spans="1:10" ht="15.75" customHeight="1">
      <c r="A9312" s="3"/>
      <c r="B9312" s="3"/>
      <c r="C9312" s="3"/>
      <c r="D9312" s="3"/>
      <c r="E9312" s="3"/>
      <c r="F9312" s="30" t="str">
        <f t="array" ref="F9312">IF(C9312&lt;&gt;"",INDEX(FunctionalValues,MATCH(C9312,KanoFunctional,0),2),"")</f>
        <v/>
      </c>
      <c r="G9312" s="30" t="str">
        <f t="array" ref="G9312">IF(D9312&lt;&gt;"",INDEX(DysfunctionalValues,2,MATCH(D9312,KanoDysfunctional,0)),"")</f>
        <v/>
      </c>
      <c r="H9312" s="30" t="str">
        <f t="array" ref="H9312">IF(C9312&lt;&gt;"",INDEX(KanoTable,MATCH(C9312,KanoFunctional,0),MATCH(D9312,KanoDysfunctional,0)),"")</f>
        <v/>
      </c>
      <c r="I9312" s="30" t="str">
        <f t="shared" si="147"/>
        <v/>
      </c>
      <c r="J9312" s="30" t="e">
        <f>VLOOKUP(B9312,Users!$A$2:$C$10000,3,FALSE)</f>
        <v>#N/A</v>
      </c>
    </row>
    <row r="9313" spans="1:10" ht="15.75" customHeight="1">
      <c r="A9313" s="3"/>
      <c r="B9313" s="3"/>
      <c r="C9313" s="3"/>
      <c r="D9313" s="3"/>
      <c r="E9313" s="3"/>
      <c r="F9313" s="30" t="str">
        <f t="array" ref="F9313">IF(C9313&lt;&gt;"",INDEX(FunctionalValues,MATCH(C9313,KanoFunctional,0),2),"")</f>
        <v/>
      </c>
      <c r="G9313" s="30" t="str">
        <f t="array" ref="G9313">IF(D9313&lt;&gt;"",INDEX(DysfunctionalValues,2,MATCH(D9313,KanoDysfunctional,0)),"")</f>
        <v/>
      </c>
      <c r="H9313" s="30" t="str">
        <f t="array" ref="H9313">IF(C9313&lt;&gt;"",INDEX(KanoTable,MATCH(C9313,KanoFunctional,0),MATCH(D9313,KanoDysfunctional,0)),"")</f>
        <v/>
      </c>
      <c r="I9313" s="30" t="str">
        <f t="shared" si="147"/>
        <v/>
      </c>
      <c r="J9313" s="30" t="e">
        <f>VLOOKUP(B9313,Users!$A$2:$C$10000,3,FALSE)</f>
        <v>#N/A</v>
      </c>
    </row>
    <row r="9314" spans="1:10" ht="15.75" customHeight="1">
      <c r="A9314" s="3"/>
      <c r="B9314" s="3"/>
      <c r="C9314" s="3"/>
      <c r="D9314" s="3"/>
      <c r="E9314" s="3"/>
      <c r="F9314" s="30" t="str">
        <f t="array" ref="F9314">IF(C9314&lt;&gt;"",INDEX(FunctionalValues,MATCH(C9314,KanoFunctional,0),2),"")</f>
        <v/>
      </c>
      <c r="G9314" s="30" t="str">
        <f t="array" ref="G9314">IF(D9314&lt;&gt;"",INDEX(DysfunctionalValues,2,MATCH(D9314,KanoDysfunctional,0)),"")</f>
        <v/>
      </c>
      <c r="H9314" s="30" t="str">
        <f t="array" ref="H9314">IF(C9314&lt;&gt;"",INDEX(KanoTable,MATCH(C9314,KanoFunctional,0),MATCH(D9314,KanoDysfunctional,0)),"")</f>
        <v/>
      </c>
      <c r="I9314" s="30" t="str">
        <f t="shared" si="147"/>
        <v/>
      </c>
      <c r="J9314" s="30" t="e">
        <f>VLOOKUP(B9314,Users!$A$2:$C$10000,3,FALSE)</f>
        <v>#N/A</v>
      </c>
    </row>
    <row r="9315" spans="1:10" ht="15.75" customHeight="1">
      <c r="A9315" s="3"/>
      <c r="B9315" s="3"/>
      <c r="C9315" s="3"/>
      <c r="D9315" s="3"/>
      <c r="E9315" s="3"/>
      <c r="F9315" s="30" t="str">
        <f t="array" ref="F9315">IF(C9315&lt;&gt;"",INDEX(FunctionalValues,MATCH(C9315,KanoFunctional,0),2),"")</f>
        <v/>
      </c>
      <c r="G9315" s="30" t="str">
        <f t="array" ref="G9315">IF(D9315&lt;&gt;"",INDEX(DysfunctionalValues,2,MATCH(D9315,KanoDysfunctional,0)),"")</f>
        <v/>
      </c>
      <c r="H9315" s="30" t="str">
        <f t="array" ref="H9315">IF(C9315&lt;&gt;"",INDEX(KanoTable,MATCH(C9315,KanoFunctional,0),MATCH(D9315,KanoDysfunctional,0)),"")</f>
        <v/>
      </c>
      <c r="I9315" s="30" t="str">
        <f t="shared" si="147"/>
        <v/>
      </c>
      <c r="J9315" s="30" t="e">
        <f>VLOOKUP(B9315,Users!$A$2:$C$10000,3,FALSE)</f>
        <v>#N/A</v>
      </c>
    </row>
    <row r="9316" spans="1:10" ht="15.75" customHeight="1">
      <c r="A9316" s="3"/>
      <c r="B9316" s="3"/>
      <c r="C9316" s="3"/>
      <c r="D9316" s="3"/>
      <c r="E9316" s="3"/>
      <c r="F9316" s="30" t="str">
        <f t="array" ref="F9316">IF(C9316&lt;&gt;"",INDEX(FunctionalValues,MATCH(C9316,KanoFunctional,0),2),"")</f>
        <v/>
      </c>
      <c r="G9316" s="30" t="str">
        <f t="array" ref="G9316">IF(D9316&lt;&gt;"",INDEX(DysfunctionalValues,2,MATCH(D9316,KanoDysfunctional,0)),"")</f>
        <v/>
      </c>
      <c r="H9316" s="30" t="str">
        <f t="array" ref="H9316">IF(C9316&lt;&gt;"",INDEX(KanoTable,MATCH(C9316,KanoFunctional,0),MATCH(D9316,KanoDysfunctional,0)),"")</f>
        <v/>
      </c>
      <c r="I9316" s="30" t="str">
        <f t="shared" si="147"/>
        <v/>
      </c>
      <c r="J9316" s="30" t="e">
        <f>VLOOKUP(B9316,Users!$A$2:$C$10000,3,FALSE)</f>
        <v>#N/A</v>
      </c>
    </row>
    <row r="9317" spans="1:10" ht="15.75" customHeight="1">
      <c r="A9317" s="3"/>
      <c r="B9317" s="3"/>
      <c r="C9317" s="3"/>
      <c r="D9317" s="3"/>
      <c r="E9317" s="3"/>
      <c r="F9317" s="30" t="str">
        <f t="array" ref="F9317">IF(C9317&lt;&gt;"",INDEX(FunctionalValues,MATCH(C9317,KanoFunctional,0),2),"")</f>
        <v/>
      </c>
      <c r="G9317" s="30" t="str">
        <f t="array" ref="G9317">IF(D9317&lt;&gt;"",INDEX(DysfunctionalValues,2,MATCH(D9317,KanoDysfunctional,0)),"")</f>
        <v/>
      </c>
      <c r="H9317" s="30" t="str">
        <f t="array" ref="H9317">IF(C9317&lt;&gt;"",INDEX(KanoTable,MATCH(C9317,KanoFunctional,0),MATCH(D9317,KanoDysfunctional,0)),"")</f>
        <v/>
      </c>
      <c r="I9317" s="30" t="str">
        <f t="shared" si="147"/>
        <v/>
      </c>
      <c r="J9317" s="30" t="e">
        <f>VLOOKUP(B9317,Users!$A$2:$C$10000,3,FALSE)</f>
        <v>#N/A</v>
      </c>
    </row>
    <row r="9318" spans="1:10" ht="15.75" customHeight="1">
      <c r="A9318" s="3"/>
      <c r="B9318" s="3"/>
      <c r="C9318" s="3"/>
      <c r="D9318" s="3"/>
      <c r="E9318" s="3"/>
      <c r="F9318" s="30" t="str">
        <f t="array" ref="F9318">IF(C9318&lt;&gt;"",INDEX(FunctionalValues,MATCH(C9318,KanoFunctional,0),2),"")</f>
        <v/>
      </c>
      <c r="G9318" s="30" t="str">
        <f t="array" ref="G9318">IF(D9318&lt;&gt;"",INDEX(DysfunctionalValues,2,MATCH(D9318,KanoDysfunctional,0)),"")</f>
        <v/>
      </c>
      <c r="H9318" s="30" t="str">
        <f t="array" ref="H9318">IF(C9318&lt;&gt;"",INDEX(KanoTable,MATCH(C9318,KanoFunctional,0),MATCH(D9318,KanoDysfunctional,0)),"")</f>
        <v/>
      </c>
      <c r="I9318" s="30" t="str">
        <f t="shared" si="147"/>
        <v/>
      </c>
      <c r="J9318" s="30" t="e">
        <f>VLOOKUP(B9318,Users!$A$2:$C$10000,3,FALSE)</f>
        <v>#N/A</v>
      </c>
    </row>
    <row r="9319" spans="1:10" ht="15.75" customHeight="1">
      <c r="A9319" s="3"/>
      <c r="B9319" s="3"/>
      <c r="C9319" s="3"/>
      <c r="D9319" s="3"/>
      <c r="E9319" s="3"/>
      <c r="F9319" s="30" t="str">
        <f t="array" ref="F9319">IF(C9319&lt;&gt;"",INDEX(FunctionalValues,MATCH(C9319,KanoFunctional,0),2),"")</f>
        <v/>
      </c>
      <c r="G9319" s="30" t="str">
        <f t="array" ref="G9319">IF(D9319&lt;&gt;"",INDEX(DysfunctionalValues,2,MATCH(D9319,KanoDysfunctional,0)),"")</f>
        <v/>
      </c>
      <c r="H9319" s="30" t="str">
        <f t="array" ref="H9319">IF(C9319&lt;&gt;"",INDEX(KanoTable,MATCH(C9319,KanoFunctional,0),MATCH(D9319,KanoDysfunctional,0)),"")</f>
        <v/>
      </c>
      <c r="I9319" s="30" t="str">
        <f t="shared" si="147"/>
        <v/>
      </c>
      <c r="J9319" s="30" t="e">
        <f>VLOOKUP(B9319,Users!$A$2:$C$10000,3,FALSE)</f>
        <v>#N/A</v>
      </c>
    </row>
    <row r="9320" spans="1:10" ht="15.75" customHeight="1">
      <c r="A9320" s="3"/>
      <c r="B9320" s="3"/>
      <c r="C9320" s="3"/>
      <c r="D9320" s="3"/>
      <c r="E9320" s="3"/>
      <c r="F9320" s="30" t="str">
        <f t="array" ref="F9320">IF(C9320&lt;&gt;"",INDEX(FunctionalValues,MATCH(C9320,KanoFunctional,0),2),"")</f>
        <v/>
      </c>
      <c r="G9320" s="30" t="str">
        <f t="array" ref="G9320">IF(D9320&lt;&gt;"",INDEX(DysfunctionalValues,2,MATCH(D9320,KanoDysfunctional,0)),"")</f>
        <v/>
      </c>
      <c r="H9320" s="30" t="str">
        <f t="array" ref="H9320">IF(C9320&lt;&gt;"",INDEX(KanoTable,MATCH(C9320,KanoFunctional,0),MATCH(D9320,KanoDysfunctional,0)),"")</f>
        <v/>
      </c>
      <c r="I9320" s="30" t="str">
        <f t="shared" si="147"/>
        <v/>
      </c>
      <c r="J9320" s="30" t="e">
        <f>VLOOKUP(B9320,Users!$A$2:$C$10000,3,FALSE)</f>
        <v>#N/A</v>
      </c>
    </row>
    <row r="9321" spans="1:10" ht="15.75" customHeight="1">
      <c r="A9321" s="3"/>
      <c r="B9321" s="3"/>
      <c r="C9321" s="3"/>
      <c r="D9321" s="3"/>
      <c r="E9321" s="3"/>
      <c r="F9321" s="30" t="str">
        <f t="array" ref="F9321">IF(C9321&lt;&gt;"",INDEX(FunctionalValues,MATCH(C9321,KanoFunctional,0),2),"")</f>
        <v/>
      </c>
      <c r="G9321" s="30" t="str">
        <f t="array" ref="G9321">IF(D9321&lt;&gt;"",INDEX(DysfunctionalValues,2,MATCH(D9321,KanoDysfunctional,0)),"")</f>
        <v/>
      </c>
      <c r="H9321" s="30" t="str">
        <f t="array" ref="H9321">IF(C9321&lt;&gt;"",INDEX(KanoTable,MATCH(C9321,KanoFunctional,0),MATCH(D9321,KanoDysfunctional,0)),"")</f>
        <v/>
      </c>
      <c r="I9321" s="30" t="str">
        <f t="shared" si="147"/>
        <v/>
      </c>
      <c r="J9321" s="30" t="e">
        <f>VLOOKUP(B9321,Users!$A$2:$C$10000,3,FALSE)</f>
        <v>#N/A</v>
      </c>
    </row>
    <row r="9322" spans="1:10" ht="15.75" customHeight="1">
      <c r="A9322" s="3"/>
      <c r="B9322" s="3"/>
      <c r="C9322" s="3"/>
      <c r="D9322" s="3"/>
      <c r="E9322" s="3"/>
      <c r="F9322" s="30" t="str">
        <f t="array" ref="F9322">IF(C9322&lt;&gt;"",INDEX(FunctionalValues,MATCH(C9322,KanoFunctional,0),2),"")</f>
        <v/>
      </c>
      <c r="G9322" s="30" t="str">
        <f t="array" ref="G9322">IF(D9322&lt;&gt;"",INDEX(DysfunctionalValues,2,MATCH(D9322,KanoDysfunctional,0)),"")</f>
        <v/>
      </c>
      <c r="H9322" s="30" t="str">
        <f t="array" ref="H9322">IF(C9322&lt;&gt;"",INDEX(KanoTable,MATCH(C9322,KanoFunctional,0),MATCH(D9322,KanoDysfunctional,0)),"")</f>
        <v/>
      </c>
      <c r="I9322" s="30" t="str">
        <f t="shared" si="147"/>
        <v/>
      </c>
      <c r="J9322" s="30" t="e">
        <f>VLOOKUP(B9322,Users!$A$2:$C$10000,3,FALSE)</f>
        <v>#N/A</v>
      </c>
    </row>
    <row r="9323" spans="1:10" ht="15.75" customHeight="1">
      <c r="A9323" s="3"/>
      <c r="B9323" s="3"/>
      <c r="C9323" s="3"/>
      <c r="D9323" s="3"/>
      <c r="E9323" s="3"/>
      <c r="F9323" s="30" t="str">
        <f t="array" ref="F9323">IF(C9323&lt;&gt;"",INDEX(FunctionalValues,MATCH(C9323,KanoFunctional,0),2),"")</f>
        <v/>
      </c>
      <c r="G9323" s="30" t="str">
        <f t="array" ref="G9323">IF(D9323&lt;&gt;"",INDEX(DysfunctionalValues,2,MATCH(D9323,KanoDysfunctional,0)),"")</f>
        <v/>
      </c>
      <c r="H9323" s="30" t="str">
        <f t="array" ref="H9323">IF(C9323&lt;&gt;"",INDEX(KanoTable,MATCH(C9323,KanoFunctional,0),MATCH(D9323,KanoDysfunctional,0)),"")</f>
        <v/>
      </c>
      <c r="I9323" s="30" t="str">
        <f t="shared" si="147"/>
        <v/>
      </c>
      <c r="J9323" s="30" t="e">
        <f>VLOOKUP(B9323,Users!$A$2:$C$10000,3,FALSE)</f>
        <v>#N/A</v>
      </c>
    </row>
    <row r="9324" spans="1:10" ht="15.75" customHeight="1">
      <c r="A9324" s="3"/>
      <c r="B9324" s="3"/>
      <c r="C9324" s="3"/>
      <c r="D9324" s="3"/>
      <c r="E9324" s="3"/>
      <c r="F9324" s="30" t="str">
        <f t="array" ref="F9324">IF(C9324&lt;&gt;"",INDEX(FunctionalValues,MATCH(C9324,KanoFunctional,0),2),"")</f>
        <v/>
      </c>
      <c r="G9324" s="30" t="str">
        <f t="array" ref="G9324">IF(D9324&lt;&gt;"",INDEX(DysfunctionalValues,2,MATCH(D9324,KanoDysfunctional,0)),"")</f>
        <v/>
      </c>
      <c r="H9324" s="30" t="str">
        <f t="array" ref="H9324">IF(C9324&lt;&gt;"",INDEX(KanoTable,MATCH(C9324,KanoFunctional,0),MATCH(D9324,KanoDysfunctional,0)),"")</f>
        <v/>
      </c>
      <c r="I9324" s="30" t="str">
        <f t="shared" si="147"/>
        <v/>
      </c>
      <c r="J9324" s="30" t="e">
        <f>VLOOKUP(B9324,Users!$A$2:$C$10000,3,FALSE)</f>
        <v>#N/A</v>
      </c>
    </row>
    <row r="9325" spans="1:10" ht="15.75" customHeight="1">
      <c r="A9325" s="3"/>
      <c r="B9325" s="3"/>
      <c r="C9325" s="3"/>
      <c r="D9325" s="3"/>
      <c r="E9325" s="3"/>
      <c r="F9325" s="30" t="str">
        <f t="array" ref="F9325">IF(C9325&lt;&gt;"",INDEX(FunctionalValues,MATCH(C9325,KanoFunctional,0),2),"")</f>
        <v/>
      </c>
      <c r="G9325" s="30" t="str">
        <f t="array" ref="G9325">IF(D9325&lt;&gt;"",INDEX(DysfunctionalValues,2,MATCH(D9325,KanoDysfunctional,0)),"")</f>
        <v/>
      </c>
      <c r="H9325" s="30" t="str">
        <f t="array" ref="H9325">IF(C9325&lt;&gt;"",INDEX(KanoTable,MATCH(C9325,KanoFunctional,0),MATCH(D9325,KanoDysfunctional,0)),"")</f>
        <v/>
      </c>
      <c r="I9325" s="30" t="str">
        <f t="shared" si="147"/>
        <v/>
      </c>
      <c r="J9325" s="30" t="e">
        <f>VLOOKUP(B9325,Users!$A$2:$C$10000,3,FALSE)</f>
        <v>#N/A</v>
      </c>
    </row>
    <row r="9326" spans="1:10" ht="15.75" customHeight="1">
      <c r="A9326" s="3"/>
      <c r="B9326" s="3"/>
      <c r="C9326" s="3"/>
      <c r="D9326" s="3"/>
      <c r="E9326" s="3"/>
      <c r="F9326" s="30" t="str">
        <f t="array" ref="F9326">IF(C9326&lt;&gt;"",INDEX(FunctionalValues,MATCH(C9326,KanoFunctional,0),2),"")</f>
        <v/>
      </c>
      <c r="G9326" s="30" t="str">
        <f t="array" ref="G9326">IF(D9326&lt;&gt;"",INDEX(DysfunctionalValues,2,MATCH(D9326,KanoDysfunctional,0)),"")</f>
        <v/>
      </c>
      <c r="H9326" s="30" t="str">
        <f t="array" ref="H9326">IF(C9326&lt;&gt;"",INDEX(KanoTable,MATCH(C9326,KanoFunctional,0),MATCH(D9326,KanoDysfunctional,0)),"")</f>
        <v/>
      </c>
      <c r="I9326" s="30" t="str">
        <f t="shared" si="147"/>
        <v/>
      </c>
      <c r="J9326" s="30" t="e">
        <f>VLOOKUP(B9326,Users!$A$2:$C$10000,3,FALSE)</f>
        <v>#N/A</v>
      </c>
    </row>
    <row r="9327" spans="1:10" ht="15.75" customHeight="1">
      <c r="A9327" s="3"/>
      <c r="B9327" s="3"/>
      <c r="C9327" s="3"/>
      <c r="D9327" s="3"/>
      <c r="E9327" s="3"/>
      <c r="F9327" s="30" t="str">
        <f t="array" ref="F9327">IF(C9327&lt;&gt;"",INDEX(FunctionalValues,MATCH(C9327,KanoFunctional,0),2),"")</f>
        <v/>
      </c>
      <c r="G9327" s="30" t="str">
        <f t="array" ref="G9327">IF(D9327&lt;&gt;"",INDEX(DysfunctionalValues,2,MATCH(D9327,KanoDysfunctional,0)),"")</f>
        <v/>
      </c>
      <c r="H9327" s="30" t="str">
        <f t="array" ref="H9327">IF(C9327&lt;&gt;"",INDEX(KanoTable,MATCH(C9327,KanoFunctional,0),MATCH(D9327,KanoDysfunctional,0)),"")</f>
        <v/>
      </c>
      <c r="I9327" s="30" t="str">
        <f t="shared" si="147"/>
        <v/>
      </c>
      <c r="J9327" s="30" t="e">
        <f>VLOOKUP(B9327,Users!$A$2:$C$10000,3,FALSE)</f>
        <v>#N/A</v>
      </c>
    </row>
    <row r="9328" spans="1:10" ht="15.75" customHeight="1">
      <c r="A9328" s="3"/>
      <c r="B9328" s="3"/>
      <c r="C9328" s="3"/>
      <c r="D9328" s="3"/>
      <c r="E9328" s="3"/>
      <c r="F9328" s="30" t="str">
        <f t="array" ref="F9328">IF(C9328&lt;&gt;"",INDEX(FunctionalValues,MATCH(C9328,KanoFunctional,0),2),"")</f>
        <v/>
      </c>
      <c r="G9328" s="30" t="str">
        <f t="array" ref="G9328">IF(D9328&lt;&gt;"",INDEX(DysfunctionalValues,2,MATCH(D9328,KanoDysfunctional,0)),"")</f>
        <v/>
      </c>
      <c r="H9328" s="30" t="str">
        <f t="array" ref="H9328">IF(C9328&lt;&gt;"",INDEX(KanoTable,MATCH(C9328,KanoFunctional,0),MATCH(D9328,KanoDysfunctional,0)),"")</f>
        <v/>
      </c>
      <c r="I9328" s="30" t="str">
        <f t="shared" si="147"/>
        <v/>
      </c>
      <c r="J9328" s="30" t="e">
        <f>VLOOKUP(B9328,Users!$A$2:$C$10000,3,FALSE)</f>
        <v>#N/A</v>
      </c>
    </row>
    <row r="9329" spans="1:10" ht="15.75" customHeight="1">
      <c r="A9329" s="3"/>
      <c r="B9329" s="3"/>
      <c r="C9329" s="3"/>
      <c r="D9329" s="3"/>
      <c r="E9329" s="3"/>
      <c r="F9329" s="30" t="str">
        <f t="array" ref="F9329">IF(C9329&lt;&gt;"",INDEX(FunctionalValues,MATCH(C9329,KanoFunctional,0),2),"")</f>
        <v/>
      </c>
      <c r="G9329" s="30" t="str">
        <f t="array" ref="G9329">IF(D9329&lt;&gt;"",INDEX(DysfunctionalValues,2,MATCH(D9329,KanoDysfunctional,0)),"")</f>
        <v/>
      </c>
      <c r="H9329" s="30" t="str">
        <f t="array" ref="H9329">IF(C9329&lt;&gt;"",INDEX(KanoTable,MATCH(C9329,KanoFunctional,0),MATCH(D9329,KanoDysfunctional,0)),"")</f>
        <v/>
      </c>
      <c r="I9329" s="30" t="str">
        <f t="shared" si="147"/>
        <v/>
      </c>
      <c r="J9329" s="30" t="e">
        <f>VLOOKUP(B9329,Users!$A$2:$C$10000,3,FALSE)</f>
        <v>#N/A</v>
      </c>
    </row>
    <row r="9330" spans="1:10" ht="15.75" customHeight="1">
      <c r="A9330" s="3"/>
      <c r="B9330" s="3"/>
      <c r="C9330" s="3"/>
      <c r="D9330" s="3"/>
      <c r="E9330" s="3"/>
      <c r="F9330" s="30" t="str">
        <f t="array" ref="F9330">IF(C9330&lt;&gt;"",INDEX(FunctionalValues,MATCH(C9330,KanoFunctional,0),2),"")</f>
        <v/>
      </c>
      <c r="G9330" s="30" t="str">
        <f t="array" ref="G9330">IF(D9330&lt;&gt;"",INDEX(DysfunctionalValues,2,MATCH(D9330,KanoDysfunctional,0)),"")</f>
        <v/>
      </c>
      <c r="H9330" s="30" t="str">
        <f t="array" ref="H9330">IF(C9330&lt;&gt;"",INDEX(KanoTable,MATCH(C9330,KanoFunctional,0),MATCH(D9330,KanoDysfunctional,0)),"")</f>
        <v/>
      </c>
      <c r="I9330" s="30" t="str">
        <f t="shared" si="147"/>
        <v/>
      </c>
      <c r="J9330" s="30" t="e">
        <f>VLOOKUP(B9330,Users!$A$2:$C$10000,3,FALSE)</f>
        <v>#N/A</v>
      </c>
    </row>
    <row r="9331" spans="1:10" ht="15.75" customHeight="1">
      <c r="A9331" s="3"/>
      <c r="B9331" s="3"/>
      <c r="C9331" s="3"/>
      <c r="D9331" s="3"/>
      <c r="E9331" s="3"/>
      <c r="F9331" s="30" t="str">
        <f t="array" ref="F9331">IF(C9331&lt;&gt;"",INDEX(FunctionalValues,MATCH(C9331,KanoFunctional,0),2),"")</f>
        <v/>
      </c>
      <c r="G9331" s="30" t="str">
        <f t="array" ref="G9331">IF(D9331&lt;&gt;"",INDEX(DysfunctionalValues,2,MATCH(D9331,KanoDysfunctional,0)),"")</f>
        <v/>
      </c>
      <c r="H9331" s="30" t="str">
        <f t="array" ref="H9331">IF(C9331&lt;&gt;"",INDEX(KanoTable,MATCH(C9331,KanoFunctional,0),MATCH(D9331,KanoDysfunctional,0)),"")</f>
        <v/>
      </c>
      <c r="I9331" s="30" t="str">
        <f t="shared" si="147"/>
        <v/>
      </c>
      <c r="J9331" s="30" t="e">
        <f>VLOOKUP(B9331,Users!$A$2:$C$10000,3,FALSE)</f>
        <v>#N/A</v>
      </c>
    </row>
    <row r="9332" spans="1:10" ht="15.75" customHeight="1">
      <c r="A9332" s="3"/>
      <c r="B9332" s="3"/>
      <c r="C9332" s="3"/>
      <c r="D9332" s="3"/>
      <c r="E9332" s="3"/>
      <c r="F9332" s="30" t="str">
        <f t="array" ref="F9332">IF(C9332&lt;&gt;"",INDEX(FunctionalValues,MATCH(C9332,KanoFunctional,0),2),"")</f>
        <v/>
      </c>
      <c r="G9332" s="30" t="str">
        <f t="array" ref="G9332">IF(D9332&lt;&gt;"",INDEX(DysfunctionalValues,2,MATCH(D9332,KanoDysfunctional,0)),"")</f>
        <v/>
      </c>
      <c r="H9332" s="30" t="str">
        <f t="array" ref="H9332">IF(C9332&lt;&gt;"",INDEX(KanoTable,MATCH(C9332,KanoFunctional,0),MATCH(D9332,KanoDysfunctional,0)),"")</f>
        <v/>
      </c>
      <c r="I9332" s="30" t="str">
        <f t="shared" si="147"/>
        <v/>
      </c>
      <c r="J9332" s="30" t="e">
        <f>VLOOKUP(B9332,Users!$A$2:$C$10000,3,FALSE)</f>
        <v>#N/A</v>
      </c>
    </row>
    <row r="9333" spans="1:10" ht="15.75" customHeight="1">
      <c r="A9333" s="3"/>
      <c r="B9333" s="3"/>
      <c r="C9333" s="3"/>
      <c r="D9333" s="3"/>
      <c r="E9333" s="3"/>
      <c r="F9333" s="30" t="str">
        <f t="array" ref="F9333">IF(C9333&lt;&gt;"",INDEX(FunctionalValues,MATCH(C9333,KanoFunctional,0),2),"")</f>
        <v/>
      </c>
      <c r="G9333" s="30" t="str">
        <f t="array" ref="G9333">IF(D9333&lt;&gt;"",INDEX(DysfunctionalValues,2,MATCH(D9333,KanoDysfunctional,0)),"")</f>
        <v/>
      </c>
      <c r="H9333" s="30" t="str">
        <f t="array" ref="H9333">IF(C9333&lt;&gt;"",INDEX(KanoTable,MATCH(C9333,KanoFunctional,0),MATCH(D9333,KanoDysfunctional,0)),"")</f>
        <v/>
      </c>
      <c r="I9333" s="30" t="str">
        <f t="shared" si="147"/>
        <v/>
      </c>
      <c r="J9333" s="30" t="e">
        <f>VLOOKUP(B9333,Users!$A$2:$C$10000,3,FALSE)</f>
        <v>#N/A</v>
      </c>
    </row>
    <row r="9334" spans="1:10" ht="15.75" customHeight="1">
      <c r="A9334" s="3"/>
      <c r="B9334" s="3"/>
      <c r="C9334" s="3"/>
      <c r="D9334" s="3"/>
      <c r="E9334" s="3"/>
      <c r="F9334" s="30" t="str">
        <f t="array" ref="F9334">IF(C9334&lt;&gt;"",INDEX(FunctionalValues,MATCH(C9334,KanoFunctional,0),2),"")</f>
        <v/>
      </c>
      <c r="G9334" s="30" t="str">
        <f t="array" ref="G9334">IF(D9334&lt;&gt;"",INDEX(DysfunctionalValues,2,MATCH(D9334,KanoDysfunctional,0)),"")</f>
        <v/>
      </c>
      <c r="H9334" s="30" t="str">
        <f t="array" ref="H9334">IF(C9334&lt;&gt;"",INDEX(KanoTable,MATCH(C9334,KanoFunctional,0),MATCH(D9334,KanoDysfunctional,0)),"")</f>
        <v/>
      </c>
      <c r="I9334" s="30" t="str">
        <f t="shared" si="147"/>
        <v/>
      </c>
      <c r="J9334" s="30" t="e">
        <f>VLOOKUP(B9334,Users!$A$2:$C$10000,3,FALSE)</f>
        <v>#N/A</v>
      </c>
    </row>
    <row r="9335" spans="1:10" ht="15.75" customHeight="1">
      <c r="A9335" s="3"/>
      <c r="B9335" s="3"/>
      <c r="C9335" s="3"/>
      <c r="D9335" s="3"/>
      <c r="E9335" s="3"/>
      <c r="F9335" s="30" t="str">
        <f t="array" ref="F9335">IF(C9335&lt;&gt;"",INDEX(FunctionalValues,MATCH(C9335,KanoFunctional,0),2),"")</f>
        <v/>
      </c>
      <c r="G9335" s="30" t="str">
        <f t="array" ref="G9335">IF(D9335&lt;&gt;"",INDEX(DysfunctionalValues,2,MATCH(D9335,KanoDysfunctional,0)),"")</f>
        <v/>
      </c>
      <c r="H9335" s="30" t="str">
        <f t="array" ref="H9335">IF(C9335&lt;&gt;"",INDEX(KanoTable,MATCH(C9335,KanoFunctional,0),MATCH(D9335,KanoDysfunctional,0)),"")</f>
        <v/>
      </c>
      <c r="I9335" s="30" t="str">
        <f t="shared" si="147"/>
        <v/>
      </c>
      <c r="J9335" s="30" t="e">
        <f>VLOOKUP(B9335,Users!$A$2:$C$10000,3,FALSE)</f>
        <v>#N/A</v>
      </c>
    </row>
    <row r="9336" spans="1:10" ht="15.75" customHeight="1">
      <c r="A9336" s="3"/>
      <c r="B9336" s="3"/>
      <c r="C9336" s="3"/>
      <c r="D9336" s="3"/>
      <c r="E9336" s="3"/>
      <c r="F9336" s="30" t="str">
        <f t="array" ref="F9336">IF(C9336&lt;&gt;"",INDEX(FunctionalValues,MATCH(C9336,KanoFunctional,0),2),"")</f>
        <v/>
      </c>
      <c r="G9336" s="30" t="str">
        <f t="array" ref="G9336">IF(D9336&lt;&gt;"",INDEX(DysfunctionalValues,2,MATCH(D9336,KanoDysfunctional,0)),"")</f>
        <v/>
      </c>
      <c r="H9336" s="30" t="str">
        <f t="array" ref="H9336">IF(C9336&lt;&gt;"",INDEX(KanoTable,MATCH(C9336,KanoFunctional,0),MATCH(D9336,KanoDysfunctional,0)),"")</f>
        <v/>
      </c>
      <c r="I9336" s="30" t="str">
        <f t="shared" si="147"/>
        <v/>
      </c>
      <c r="J9336" s="30" t="e">
        <f>VLOOKUP(B9336,Users!$A$2:$C$10000,3,FALSE)</f>
        <v>#N/A</v>
      </c>
    </row>
    <row r="9337" spans="1:10" ht="15.75" customHeight="1">
      <c r="A9337" s="3"/>
      <c r="B9337" s="3"/>
      <c r="C9337" s="3"/>
      <c r="D9337" s="3"/>
      <c r="E9337" s="3"/>
      <c r="F9337" s="30" t="str">
        <f t="array" ref="F9337">IF(C9337&lt;&gt;"",INDEX(FunctionalValues,MATCH(C9337,KanoFunctional,0),2),"")</f>
        <v/>
      </c>
      <c r="G9337" s="30" t="str">
        <f t="array" ref="G9337">IF(D9337&lt;&gt;"",INDEX(DysfunctionalValues,2,MATCH(D9337,KanoDysfunctional,0)),"")</f>
        <v/>
      </c>
      <c r="H9337" s="30" t="str">
        <f t="array" ref="H9337">IF(C9337&lt;&gt;"",INDEX(KanoTable,MATCH(C9337,KanoFunctional,0),MATCH(D9337,KanoDysfunctional,0)),"")</f>
        <v/>
      </c>
      <c r="I9337" s="30" t="str">
        <f t="shared" si="147"/>
        <v/>
      </c>
      <c r="J9337" s="30" t="e">
        <f>VLOOKUP(B9337,Users!$A$2:$C$10000,3,FALSE)</f>
        <v>#N/A</v>
      </c>
    </row>
    <row r="9338" spans="1:10" ht="15.75" customHeight="1">
      <c r="A9338" s="3"/>
      <c r="B9338" s="3"/>
      <c r="C9338" s="3"/>
      <c r="D9338" s="3"/>
      <c r="E9338" s="3"/>
      <c r="F9338" s="30" t="str">
        <f t="array" ref="F9338">IF(C9338&lt;&gt;"",INDEX(FunctionalValues,MATCH(C9338,KanoFunctional,0),2),"")</f>
        <v/>
      </c>
      <c r="G9338" s="30" t="str">
        <f t="array" ref="G9338">IF(D9338&lt;&gt;"",INDEX(DysfunctionalValues,2,MATCH(D9338,KanoDysfunctional,0)),"")</f>
        <v/>
      </c>
      <c r="H9338" s="30" t="str">
        <f t="array" ref="H9338">IF(C9338&lt;&gt;"",INDEX(KanoTable,MATCH(C9338,KanoFunctional,0),MATCH(D9338,KanoDysfunctional,0)),"")</f>
        <v/>
      </c>
      <c r="I9338" s="30" t="str">
        <f t="shared" si="147"/>
        <v/>
      </c>
      <c r="J9338" s="30" t="e">
        <f>VLOOKUP(B9338,Users!$A$2:$C$10000,3,FALSE)</f>
        <v>#N/A</v>
      </c>
    </row>
    <row r="9339" spans="1:10" ht="15.75" customHeight="1">
      <c r="A9339" s="3"/>
      <c r="B9339" s="3"/>
      <c r="C9339" s="3"/>
      <c r="D9339" s="3"/>
      <c r="E9339" s="3"/>
      <c r="F9339" s="30" t="str">
        <f t="array" ref="F9339">IF(C9339&lt;&gt;"",INDEX(FunctionalValues,MATCH(C9339,KanoFunctional,0),2),"")</f>
        <v/>
      </c>
      <c r="G9339" s="30" t="str">
        <f t="array" ref="G9339">IF(D9339&lt;&gt;"",INDEX(DysfunctionalValues,2,MATCH(D9339,KanoDysfunctional,0)),"")</f>
        <v/>
      </c>
      <c r="H9339" s="30" t="str">
        <f t="array" ref="H9339">IF(C9339&lt;&gt;"",INDEX(KanoTable,MATCH(C9339,KanoFunctional,0),MATCH(D9339,KanoDysfunctional,0)),"")</f>
        <v/>
      </c>
      <c r="I9339" s="30" t="str">
        <f t="shared" si="147"/>
        <v/>
      </c>
      <c r="J9339" s="30" t="e">
        <f>VLOOKUP(B9339,Users!$A$2:$C$10000,3,FALSE)</f>
        <v>#N/A</v>
      </c>
    </row>
    <row r="9340" spans="1:10" ht="15.75" customHeight="1">
      <c r="A9340" s="3"/>
      <c r="B9340" s="3"/>
      <c r="C9340" s="3"/>
      <c r="D9340" s="3"/>
      <c r="E9340" s="3"/>
      <c r="F9340" s="30" t="str">
        <f t="array" ref="F9340">IF(C9340&lt;&gt;"",INDEX(FunctionalValues,MATCH(C9340,KanoFunctional,0),2),"")</f>
        <v/>
      </c>
      <c r="G9340" s="30" t="str">
        <f t="array" ref="G9340">IF(D9340&lt;&gt;"",INDEX(DysfunctionalValues,2,MATCH(D9340,KanoDysfunctional,0)),"")</f>
        <v/>
      </c>
      <c r="H9340" s="30" t="str">
        <f t="array" ref="H9340">IF(C9340&lt;&gt;"",INDEX(KanoTable,MATCH(C9340,KanoFunctional,0),MATCH(D9340,KanoDysfunctional,0)),"")</f>
        <v/>
      </c>
      <c r="I9340" s="30" t="str">
        <f t="shared" si="147"/>
        <v/>
      </c>
      <c r="J9340" s="30" t="e">
        <f>VLOOKUP(B9340,Users!$A$2:$C$10000,3,FALSE)</f>
        <v>#N/A</v>
      </c>
    </row>
    <row r="9341" spans="1:10" ht="15.75" customHeight="1">
      <c r="A9341" s="3"/>
      <c r="B9341" s="3"/>
      <c r="C9341" s="3"/>
      <c r="D9341" s="3"/>
      <c r="E9341" s="3"/>
      <c r="F9341" s="30" t="str">
        <f t="array" ref="F9341">IF(C9341&lt;&gt;"",INDEX(FunctionalValues,MATCH(C9341,KanoFunctional,0),2),"")</f>
        <v/>
      </c>
      <c r="G9341" s="30" t="str">
        <f t="array" ref="G9341">IF(D9341&lt;&gt;"",INDEX(DysfunctionalValues,2,MATCH(D9341,KanoDysfunctional,0)),"")</f>
        <v/>
      </c>
      <c r="H9341" s="30" t="str">
        <f t="array" ref="H9341">IF(C9341&lt;&gt;"",INDEX(KanoTable,MATCH(C9341,KanoFunctional,0),MATCH(D9341,KanoDysfunctional,0)),"")</f>
        <v/>
      </c>
      <c r="I9341" s="30" t="str">
        <f t="shared" si="147"/>
        <v/>
      </c>
      <c r="J9341" s="30" t="e">
        <f>VLOOKUP(B9341,Users!$A$2:$C$10000,3,FALSE)</f>
        <v>#N/A</v>
      </c>
    </row>
    <row r="9342" spans="1:10" ht="15.75" customHeight="1">
      <c r="A9342" s="3"/>
      <c r="B9342" s="3"/>
      <c r="C9342" s="3"/>
      <c r="D9342" s="3"/>
      <c r="E9342" s="3"/>
      <c r="F9342" s="30" t="str">
        <f t="array" ref="F9342">IF(C9342&lt;&gt;"",INDEX(FunctionalValues,MATCH(C9342,KanoFunctional,0),2),"")</f>
        <v/>
      </c>
      <c r="G9342" s="30" t="str">
        <f t="array" ref="G9342">IF(D9342&lt;&gt;"",INDEX(DysfunctionalValues,2,MATCH(D9342,KanoDysfunctional,0)),"")</f>
        <v/>
      </c>
      <c r="H9342" s="30" t="str">
        <f t="array" ref="H9342">IF(C9342&lt;&gt;"",INDEX(KanoTable,MATCH(C9342,KanoFunctional,0),MATCH(D9342,KanoDysfunctional,0)),"")</f>
        <v/>
      </c>
      <c r="I9342" s="30" t="str">
        <f t="shared" si="147"/>
        <v/>
      </c>
      <c r="J9342" s="30" t="e">
        <f>VLOOKUP(B9342,Users!$A$2:$C$10000,3,FALSE)</f>
        <v>#N/A</v>
      </c>
    </row>
    <row r="9343" spans="1:10" ht="15.75" customHeight="1">
      <c r="A9343" s="3"/>
      <c r="B9343" s="3"/>
      <c r="C9343" s="3"/>
      <c r="D9343" s="3"/>
      <c r="E9343" s="3"/>
      <c r="F9343" s="30" t="str">
        <f t="array" ref="F9343">IF(C9343&lt;&gt;"",INDEX(FunctionalValues,MATCH(C9343,KanoFunctional,0),2),"")</f>
        <v/>
      </c>
      <c r="G9343" s="30" t="str">
        <f t="array" ref="G9343">IF(D9343&lt;&gt;"",INDEX(DysfunctionalValues,2,MATCH(D9343,KanoDysfunctional,0)),"")</f>
        <v/>
      </c>
      <c r="H9343" s="30" t="str">
        <f t="array" ref="H9343">IF(C9343&lt;&gt;"",INDEX(KanoTable,MATCH(C9343,KanoFunctional,0),MATCH(D9343,KanoDysfunctional,0)),"")</f>
        <v/>
      </c>
      <c r="I9343" s="30" t="str">
        <f t="shared" si="147"/>
        <v/>
      </c>
      <c r="J9343" s="30" t="e">
        <f>VLOOKUP(B9343,Users!$A$2:$C$10000,3,FALSE)</f>
        <v>#N/A</v>
      </c>
    </row>
    <row r="9344" spans="1:10" ht="15.75" customHeight="1">
      <c r="A9344" s="3"/>
      <c r="B9344" s="3"/>
      <c r="C9344" s="3"/>
      <c r="D9344" s="3"/>
      <c r="E9344" s="3"/>
      <c r="F9344" s="30" t="str">
        <f t="array" ref="F9344">IF(C9344&lt;&gt;"",INDEX(FunctionalValues,MATCH(C9344,KanoFunctional,0),2),"")</f>
        <v/>
      </c>
      <c r="G9344" s="30" t="str">
        <f t="array" ref="G9344">IF(D9344&lt;&gt;"",INDEX(DysfunctionalValues,2,MATCH(D9344,KanoDysfunctional,0)),"")</f>
        <v/>
      </c>
      <c r="H9344" s="30" t="str">
        <f t="array" ref="H9344">IF(C9344&lt;&gt;"",INDEX(KanoTable,MATCH(C9344,KanoFunctional,0),MATCH(D9344,KanoDysfunctional,0)),"")</f>
        <v/>
      </c>
      <c r="I9344" s="30" t="str">
        <f t="shared" si="147"/>
        <v/>
      </c>
      <c r="J9344" s="30" t="e">
        <f>VLOOKUP(B9344,Users!$A$2:$C$10000,3,FALSE)</f>
        <v>#N/A</v>
      </c>
    </row>
    <row r="9345" spans="1:10" ht="15.75" customHeight="1">
      <c r="A9345" s="3"/>
      <c r="B9345" s="3"/>
      <c r="C9345" s="3"/>
      <c r="D9345" s="3"/>
      <c r="E9345" s="3"/>
      <c r="F9345" s="30" t="str">
        <f t="array" ref="F9345">IF(C9345&lt;&gt;"",INDEX(FunctionalValues,MATCH(C9345,KanoFunctional,0),2),"")</f>
        <v/>
      </c>
      <c r="G9345" s="30" t="str">
        <f t="array" ref="G9345">IF(D9345&lt;&gt;"",INDEX(DysfunctionalValues,2,MATCH(D9345,KanoDysfunctional,0)),"")</f>
        <v/>
      </c>
      <c r="H9345" s="30" t="str">
        <f t="array" ref="H9345">IF(C9345&lt;&gt;"",INDEX(KanoTable,MATCH(C9345,KanoFunctional,0),MATCH(D9345,KanoDysfunctional,0)),"")</f>
        <v/>
      </c>
      <c r="I9345" s="30" t="str">
        <f t="shared" si="147"/>
        <v/>
      </c>
      <c r="J9345" s="30" t="e">
        <f>VLOOKUP(B9345,Users!$A$2:$C$10000,3,FALSE)</f>
        <v>#N/A</v>
      </c>
    </row>
    <row r="9346" spans="1:10" ht="15.75" customHeight="1">
      <c r="A9346" s="3"/>
      <c r="B9346" s="3"/>
      <c r="C9346" s="3"/>
      <c r="D9346" s="3"/>
      <c r="E9346" s="3"/>
      <c r="F9346" s="30" t="str">
        <f t="array" ref="F9346">IF(C9346&lt;&gt;"",INDEX(FunctionalValues,MATCH(C9346,KanoFunctional,0),2),"")</f>
        <v/>
      </c>
      <c r="G9346" s="30" t="str">
        <f t="array" ref="G9346">IF(D9346&lt;&gt;"",INDEX(DysfunctionalValues,2,MATCH(D9346,KanoDysfunctional,0)),"")</f>
        <v/>
      </c>
      <c r="H9346" s="30" t="str">
        <f t="array" ref="H9346">IF(C9346&lt;&gt;"",INDEX(KanoTable,MATCH(C9346,KanoFunctional,0),MATCH(D9346,KanoDysfunctional,0)),"")</f>
        <v/>
      </c>
      <c r="I9346" s="30" t="str">
        <f t="shared" si="147"/>
        <v/>
      </c>
      <c r="J9346" s="30" t="e">
        <f>VLOOKUP(B9346,Users!$A$2:$C$10000,3,FALSE)</f>
        <v>#N/A</v>
      </c>
    </row>
    <row r="9347" spans="1:10" ht="15.75" customHeight="1">
      <c r="A9347" s="3"/>
      <c r="B9347" s="3"/>
      <c r="C9347" s="3"/>
      <c r="D9347" s="3"/>
      <c r="E9347" s="3"/>
      <c r="F9347" s="30" t="str">
        <f t="array" ref="F9347">IF(C9347&lt;&gt;"",INDEX(FunctionalValues,MATCH(C9347,KanoFunctional,0),2),"")</f>
        <v/>
      </c>
      <c r="G9347" s="30" t="str">
        <f t="array" ref="G9347">IF(D9347&lt;&gt;"",INDEX(DysfunctionalValues,2,MATCH(D9347,KanoDysfunctional,0)),"")</f>
        <v/>
      </c>
      <c r="H9347" s="30" t="str">
        <f t="array" ref="H9347">IF(C9347&lt;&gt;"",INDEX(KanoTable,MATCH(C9347,KanoFunctional,0),MATCH(D9347,KanoDysfunctional,0)),"")</f>
        <v/>
      </c>
      <c r="I9347" s="30" t="str">
        <f t="shared" si="147"/>
        <v/>
      </c>
      <c r="J9347" s="30" t="e">
        <f>VLOOKUP(B9347,Users!$A$2:$C$10000,3,FALSE)</f>
        <v>#N/A</v>
      </c>
    </row>
    <row r="9348" spans="1:10" ht="15.75" customHeight="1">
      <c r="A9348" s="3"/>
      <c r="B9348" s="3"/>
      <c r="C9348" s="3"/>
      <c r="D9348" s="3"/>
      <c r="E9348" s="3"/>
      <c r="F9348" s="30" t="str">
        <f t="array" ref="F9348">IF(C9348&lt;&gt;"",INDEX(FunctionalValues,MATCH(C9348,KanoFunctional,0),2),"")</f>
        <v/>
      </c>
      <c r="G9348" s="30" t="str">
        <f t="array" ref="G9348">IF(D9348&lt;&gt;"",INDEX(DysfunctionalValues,2,MATCH(D9348,KanoDysfunctional,0)),"")</f>
        <v/>
      </c>
      <c r="H9348" s="30" t="str">
        <f t="array" ref="H9348">IF(C9348&lt;&gt;"",INDEX(KanoTable,MATCH(C9348,KanoFunctional,0),MATCH(D9348,KanoDysfunctional,0)),"")</f>
        <v/>
      </c>
      <c r="I9348" s="30" t="str">
        <f t="shared" si="147"/>
        <v/>
      </c>
      <c r="J9348" s="30" t="e">
        <f>VLOOKUP(B9348,Users!$A$2:$C$10000,3,FALSE)</f>
        <v>#N/A</v>
      </c>
    </row>
    <row r="9349" spans="1:10" ht="15.75" customHeight="1">
      <c r="A9349" s="3"/>
      <c r="B9349" s="3"/>
      <c r="C9349" s="3"/>
      <c r="D9349" s="3"/>
      <c r="E9349" s="3"/>
      <c r="F9349" s="30" t="str">
        <f t="array" ref="F9349">IF(C9349&lt;&gt;"",INDEX(FunctionalValues,MATCH(C9349,KanoFunctional,0),2),"")</f>
        <v/>
      </c>
      <c r="G9349" s="30" t="str">
        <f t="array" ref="G9349">IF(D9349&lt;&gt;"",INDEX(DysfunctionalValues,2,MATCH(D9349,KanoDysfunctional,0)),"")</f>
        <v/>
      </c>
      <c r="H9349" s="30" t="str">
        <f t="array" ref="H9349">IF(C9349&lt;&gt;"",INDEX(KanoTable,MATCH(C9349,KanoFunctional,0),MATCH(D9349,KanoDysfunctional,0)),"")</f>
        <v/>
      </c>
      <c r="I9349" s="30" t="str">
        <f t="shared" si="147"/>
        <v/>
      </c>
      <c r="J9349" s="30" t="e">
        <f>VLOOKUP(B9349,Users!$A$2:$C$10000,3,FALSE)</f>
        <v>#N/A</v>
      </c>
    </row>
    <row r="9350" spans="1:10" ht="15.75" customHeight="1">
      <c r="A9350" s="3"/>
      <c r="B9350" s="3"/>
      <c r="C9350" s="3"/>
      <c r="D9350" s="3"/>
      <c r="E9350" s="3"/>
      <c r="F9350" s="30" t="str">
        <f t="array" ref="F9350">IF(C9350&lt;&gt;"",INDEX(FunctionalValues,MATCH(C9350,KanoFunctional,0),2),"")</f>
        <v/>
      </c>
      <c r="G9350" s="30" t="str">
        <f t="array" ref="G9350">IF(D9350&lt;&gt;"",INDEX(DysfunctionalValues,2,MATCH(D9350,KanoDysfunctional,0)),"")</f>
        <v/>
      </c>
      <c r="H9350" s="30" t="str">
        <f t="array" ref="H9350">IF(C9350&lt;&gt;"",INDEX(KanoTable,MATCH(C9350,KanoFunctional,0),MATCH(D9350,KanoDysfunctional,0)),"")</f>
        <v/>
      </c>
      <c r="I9350" s="30" t="str">
        <f t="shared" si="147"/>
        <v/>
      </c>
      <c r="J9350" s="30" t="e">
        <f>VLOOKUP(B9350,Users!$A$2:$C$10000,3,FALSE)</f>
        <v>#N/A</v>
      </c>
    </row>
    <row r="9351" spans="1:10" ht="15.75" customHeight="1">
      <c r="A9351" s="3"/>
      <c r="B9351" s="3"/>
      <c r="C9351" s="3"/>
      <c r="D9351" s="3"/>
      <c r="E9351" s="3"/>
      <c r="F9351" s="30" t="str">
        <f t="array" ref="F9351">IF(C9351&lt;&gt;"",INDEX(FunctionalValues,MATCH(C9351,KanoFunctional,0),2),"")</f>
        <v/>
      </c>
      <c r="G9351" s="30" t="str">
        <f t="array" ref="G9351">IF(D9351&lt;&gt;"",INDEX(DysfunctionalValues,2,MATCH(D9351,KanoDysfunctional,0)),"")</f>
        <v/>
      </c>
      <c r="H9351" s="30" t="str">
        <f t="array" ref="H9351">IF(C9351&lt;&gt;"",INDEX(KanoTable,MATCH(C9351,KanoFunctional,0),MATCH(D9351,KanoDysfunctional,0)),"")</f>
        <v/>
      </c>
      <c r="I9351" s="30" t="str">
        <f t="shared" si="147"/>
        <v/>
      </c>
      <c r="J9351" s="30" t="e">
        <f>VLOOKUP(B9351,Users!$A$2:$C$10000,3,FALSE)</f>
        <v>#N/A</v>
      </c>
    </row>
    <row r="9352" spans="1:10" ht="15.75" customHeight="1">
      <c r="A9352" s="3"/>
      <c r="B9352" s="3"/>
      <c r="C9352" s="3"/>
      <c r="D9352" s="3"/>
      <c r="E9352" s="3"/>
      <c r="F9352" s="30" t="str">
        <f t="array" ref="F9352">IF(C9352&lt;&gt;"",INDEX(FunctionalValues,MATCH(C9352,KanoFunctional,0),2),"")</f>
        <v/>
      </c>
      <c r="G9352" s="30" t="str">
        <f t="array" ref="G9352">IF(D9352&lt;&gt;"",INDEX(DysfunctionalValues,2,MATCH(D9352,KanoDysfunctional,0)),"")</f>
        <v/>
      </c>
      <c r="H9352" s="30" t="str">
        <f t="array" ref="H9352">IF(C9352&lt;&gt;"",INDEX(KanoTable,MATCH(C9352,KanoFunctional,0),MATCH(D9352,KanoDysfunctional,0)),"")</f>
        <v/>
      </c>
      <c r="I9352" s="30" t="str">
        <f t="shared" si="147"/>
        <v/>
      </c>
      <c r="J9352" s="30" t="e">
        <f>VLOOKUP(B9352,Users!$A$2:$C$10000,3,FALSE)</f>
        <v>#N/A</v>
      </c>
    </row>
    <row r="9353" spans="1:10" ht="15.75" customHeight="1">
      <c r="A9353" s="3"/>
      <c r="B9353" s="3"/>
      <c r="C9353" s="3"/>
      <c r="D9353" s="3"/>
      <c r="E9353" s="3"/>
      <c r="F9353" s="30" t="str">
        <f t="array" ref="F9353">IF(C9353&lt;&gt;"",INDEX(FunctionalValues,MATCH(C9353,KanoFunctional,0),2),"")</f>
        <v/>
      </c>
      <c r="G9353" s="30" t="str">
        <f t="array" ref="G9353">IF(D9353&lt;&gt;"",INDEX(DysfunctionalValues,2,MATCH(D9353,KanoDysfunctional,0)),"")</f>
        <v/>
      </c>
      <c r="H9353" s="30" t="str">
        <f t="array" ref="H9353">IF(C9353&lt;&gt;"",INDEX(KanoTable,MATCH(C9353,KanoFunctional,0),MATCH(D9353,KanoDysfunctional,0)),"")</f>
        <v/>
      </c>
      <c r="I9353" s="30" t="str">
        <f t="shared" si="147"/>
        <v/>
      </c>
      <c r="J9353" s="30" t="e">
        <f>VLOOKUP(B9353,Users!$A$2:$C$10000,3,FALSE)</f>
        <v>#N/A</v>
      </c>
    </row>
    <row r="9354" spans="1:10" ht="15.75" customHeight="1">
      <c r="A9354" s="3"/>
      <c r="B9354" s="3"/>
      <c r="C9354" s="3"/>
      <c r="D9354" s="3"/>
      <c r="E9354" s="3"/>
      <c r="F9354" s="30" t="str">
        <f t="array" ref="F9354">IF(C9354&lt;&gt;"",INDEX(FunctionalValues,MATCH(C9354,KanoFunctional,0),2),"")</f>
        <v/>
      </c>
      <c r="G9354" s="30" t="str">
        <f t="array" ref="G9354">IF(D9354&lt;&gt;"",INDEX(DysfunctionalValues,2,MATCH(D9354,KanoDysfunctional,0)),"")</f>
        <v/>
      </c>
      <c r="H9354" s="30" t="str">
        <f t="array" ref="H9354">IF(C9354&lt;&gt;"",INDEX(KanoTable,MATCH(C9354,KanoFunctional,0),MATCH(D9354,KanoDysfunctional,0)),"")</f>
        <v/>
      </c>
      <c r="I9354" s="30" t="str">
        <f t="shared" si="147"/>
        <v/>
      </c>
      <c r="J9354" s="30" t="e">
        <f>VLOOKUP(B9354,Users!$A$2:$C$10000,3,FALSE)</f>
        <v>#N/A</v>
      </c>
    </row>
    <row r="9355" spans="1:10" ht="15.75" customHeight="1">
      <c r="A9355" s="3"/>
      <c r="B9355" s="3"/>
      <c r="C9355" s="3"/>
      <c r="D9355" s="3"/>
      <c r="E9355" s="3"/>
      <c r="F9355" s="30" t="str">
        <f t="array" ref="F9355">IF(C9355&lt;&gt;"",INDEX(FunctionalValues,MATCH(C9355,KanoFunctional,0),2),"")</f>
        <v/>
      </c>
      <c r="G9355" s="30" t="str">
        <f t="array" ref="G9355">IF(D9355&lt;&gt;"",INDEX(DysfunctionalValues,2,MATCH(D9355,KanoDysfunctional,0)),"")</f>
        <v/>
      </c>
      <c r="H9355" s="30" t="str">
        <f t="array" ref="H9355">IF(C9355&lt;&gt;"",INDEX(KanoTable,MATCH(C9355,KanoFunctional,0),MATCH(D9355,KanoDysfunctional,0)),"")</f>
        <v/>
      </c>
      <c r="I9355" s="30" t="str">
        <f t="shared" si="147"/>
        <v/>
      </c>
      <c r="J9355" s="30" t="e">
        <f>VLOOKUP(B9355,Users!$A$2:$C$10000,3,FALSE)</f>
        <v>#N/A</v>
      </c>
    </row>
    <row r="9356" spans="1:10" ht="15.75" customHeight="1">
      <c r="A9356" s="3"/>
      <c r="B9356" s="3"/>
      <c r="C9356" s="3"/>
      <c r="D9356" s="3"/>
      <c r="E9356" s="3"/>
      <c r="F9356" s="30" t="str">
        <f t="array" ref="F9356">IF(C9356&lt;&gt;"",INDEX(FunctionalValues,MATCH(C9356,KanoFunctional,0),2),"")</f>
        <v/>
      </c>
      <c r="G9356" s="30" t="str">
        <f t="array" ref="G9356">IF(D9356&lt;&gt;"",INDEX(DysfunctionalValues,2,MATCH(D9356,KanoDysfunctional,0)),"")</f>
        <v/>
      </c>
      <c r="H9356" s="30" t="str">
        <f t="array" ref="H9356">IF(C9356&lt;&gt;"",INDEX(KanoTable,MATCH(C9356,KanoFunctional,0),MATCH(D9356,KanoDysfunctional,0)),"")</f>
        <v/>
      </c>
      <c r="I9356" s="30" t="str">
        <f t="shared" si="147"/>
        <v/>
      </c>
      <c r="J9356" s="30" t="e">
        <f>VLOOKUP(B9356,Users!$A$2:$C$10000,3,FALSE)</f>
        <v>#N/A</v>
      </c>
    </row>
    <row r="9357" spans="1:10" ht="15.75" customHeight="1">
      <c r="A9357" s="3"/>
      <c r="B9357" s="3"/>
      <c r="C9357" s="3"/>
      <c r="D9357" s="3"/>
      <c r="E9357" s="3"/>
      <c r="F9357" s="30" t="str">
        <f t="array" ref="F9357">IF(C9357&lt;&gt;"",INDEX(FunctionalValues,MATCH(C9357,KanoFunctional,0),2),"")</f>
        <v/>
      </c>
      <c r="G9357" s="30" t="str">
        <f t="array" ref="G9357">IF(D9357&lt;&gt;"",INDEX(DysfunctionalValues,2,MATCH(D9357,KanoDysfunctional,0)),"")</f>
        <v/>
      </c>
      <c r="H9357" s="30" t="str">
        <f t="array" ref="H9357">IF(C9357&lt;&gt;"",INDEX(KanoTable,MATCH(C9357,KanoFunctional,0),MATCH(D9357,KanoDysfunctional,0)),"")</f>
        <v/>
      </c>
      <c r="I9357" s="30" t="str">
        <f t="shared" si="147"/>
        <v/>
      </c>
      <c r="J9357" s="30" t="e">
        <f>VLOOKUP(B9357,Users!$A$2:$C$10000,3,FALSE)</f>
        <v>#N/A</v>
      </c>
    </row>
    <row r="9358" spans="1:10" ht="15.75" customHeight="1">
      <c r="A9358" s="3"/>
      <c r="B9358" s="3"/>
      <c r="C9358" s="3"/>
      <c r="D9358" s="3"/>
      <c r="E9358" s="3"/>
      <c r="F9358" s="30" t="str">
        <f t="array" ref="F9358">IF(C9358&lt;&gt;"",INDEX(FunctionalValues,MATCH(C9358,KanoFunctional,0),2),"")</f>
        <v/>
      </c>
      <c r="G9358" s="30" t="str">
        <f t="array" ref="G9358">IF(D9358&lt;&gt;"",INDEX(DysfunctionalValues,2,MATCH(D9358,KanoDysfunctional,0)),"")</f>
        <v/>
      </c>
      <c r="H9358" s="30" t="str">
        <f t="array" ref="H9358">IF(C9358&lt;&gt;"",INDEX(KanoTable,MATCH(C9358,KanoFunctional,0),MATCH(D9358,KanoDysfunctional,0)),"")</f>
        <v/>
      </c>
      <c r="I9358" s="30" t="str">
        <f t="shared" si="147"/>
        <v/>
      </c>
      <c r="J9358" s="30" t="e">
        <f>VLOOKUP(B9358,Users!$A$2:$C$10000,3,FALSE)</f>
        <v>#N/A</v>
      </c>
    </row>
    <row r="9359" spans="1:10" ht="15.75" customHeight="1">
      <c r="A9359" s="3"/>
      <c r="B9359" s="3"/>
      <c r="C9359" s="3"/>
      <c r="D9359" s="3"/>
      <c r="E9359" s="3"/>
      <c r="F9359" s="30" t="str">
        <f t="array" ref="F9359">IF(C9359&lt;&gt;"",INDEX(FunctionalValues,MATCH(C9359,KanoFunctional,0),2),"")</f>
        <v/>
      </c>
      <c r="G9359" s="30" t="str">
        <f t="array" ref="G9359">IF(D9359&lt;&gt;"",INDEX(DysfunctionalValues,2,MATCH(D9359,KanoDysfunctional,0)),"")</f>
        <v/>
      </c>
      <c r="H9359" s="30" t="str">
        <f t="array" ref="H9359">IF(C9359&lt;&gt;"",INDEX(KanoTable,MATCH(C9359,KanoFunctional,0),MATCH(D9359,KanoDysfunctional,0)),"")</f>
        <v/>
      </c>
      <c r="I9359" s="30" t="str">
        <f t="shared" si="147"/>
        <v/>
      </c>
      <c r="J9359" s="30" t="e">
        <f>VLOOKUP(B9359,Users!$A$2:$C$10000,3,FALSE)</f>
        <v>#N/A</v>
      </c>
    </row>
    <row r="9360" spans="1:10" ht="15.75" customHeight="1">
      <c r="A9360" s="3"/>
      <c r="B9360" s="3"/>
      <c r="C9360" s="3"/>
      <c r="D9360" s="3"/>
      <c r="E9360" s="3"/>
      <c r="F9360" s="30" t="str">
        <f t="array" ref="F9360">IF(C9360&lt;&gt;"",INDEX(FunctionalValues,MATCH(C9360,KanoFunctional,0),2),"")</f>
        <v/>
      </c>
      <c r="G9360" s="30" t="str">
        <f t="array" ref="G9360">IF(D9360&lt;&gt;"",INDEX(DysfunctionalValues,2,MATCH(D9360,KanoDysfunctional,0)),"")</f>
        <v/>
      </c>
      <c r="H9360" s="30" t="str">
        <f t="array" ref="H9360">IF(C9360&lt;&gt;"",INDEX(KanoTable,MATCH(C9360,KanoFunctional,0),MATCH(D9360,KanoDysfunctional,0)),"")</f>
        <v/>
      </c>
      <c r="I9360" s="30" t="str">
        <f t="shared" si="147"/>
        <v/>
      </c>
      <c r="J9360" s="30" t="e">
        <f>VLOOKUP(B9360,Users!$A$2:$C$10000,3,FALSE)</f>
        <v>#N/A</v>
      </c>
    </row>
    <row r="9361" spans="1:10" ht="15.75" customHeight="1">
      <c r="A9361" s="3"/>
      <c r="B9361" s="3"/>
      <c r="C9361" s="3"/>
      <c r="D9361" s="3"/>
      <c r="E9361" s="3"/>
      <c r="F9361" s="30" t="str">
        <f t="array" ref="F9361">IF(C9361&lt;&gt;"",INDEX(FunctionalValues,MATCH(C9361,KanoFunctional,0),2),"")</f>
        <v/>
      </c>
      <c r="G9361" s="30" t="str">
        <f t="array" ref="G9361">IF(D9361&lt;&gt;"",INDEX(DysfunctionalValues,2,MATCH(D9361,KanoDysfunctional,0)),"")</f>
        <v/>
      </c>
      <c r="H9361" s="30" t="str">
        <f t="array" ref="H9361">IF(C9361&lt;&gt;"",INDEX(KanoTable,MATCH(C9361,KanoFunctional,0),MATCH(D9361,KanoDysfunctional,0)),"")</f>
        <v/>
      </c>
      <c r="I9361" s="30" t="str">
        <f t="shared" si="147"/>
        <v/>
      </c>
      <c r="J9361" s="30" t="e">
        <f>VLOOKUP(B9361,Users!$A$2:$C$10000,3,FALSE)</f>
        <v>#N/A</v>
      </c>
    </row>
    <row r="9362" spans="1:10" ht="15.75" customHeight="1">
      <c r="A9362" s="3"/>
      <c r="B9362" s="3"/>
      <c r="C9362" s="3"/>
      <c r="D9362" s="3"/>
      <c r="E9362" s="3"/>
      <c r="F9362" s="30" t="str">
        <f t="array" ref="F9362">IF(C9362&lt;&gt;"",INDEX(FunctionalValues,MATCH(C9362,KanoFunctional,0),2),"")</f>
        <v/>
      </c>
      <c r="G9362" s="30" t="str">
        <f t="array" ref="G9362">IF(D9362&lt;&gt;"",INDEX(DysfunctionalValues,2,MATCH(D9362,KanoDysfunctional,0)),"")</f>
        <v/>
      </c>
      <c r="H9362" s="30" t="str">
        <f t="array" ref="H9362">IF(C9362&lt;&gt;"",INDEX(KanoTable,MATCH(C9362,KanoFunctional,0),MATCH(D9362,KanoDysfunctional,0)),"")</f>
        <v/>
      </c>
      <c r="I9362" s="30" t="str">
        <f t="shared" si="147"/>
        <v/>
      </c>
      <c r="J9362" s="30" t="e">
        <f>VLOOKUP(B9362,Users!$A$2:$C$10000,3,FALSE)</f>
        <v>#N/A</v>
      </c>
    </row>
    <row r="9363" spans="1:10" ht="15.75" customHeight="1">
      <c r="A9363" s="3"/>
      <c r="B9363" s="3"/>
      <c r="C9363" s="3"/>
      <c r="D9363" s="3"/>
      <c r="E9363" s="3"/>
      <c r="F9363" s="30" t="str">
        <f t="array" ref="F9363">IF(C9363&lt;&gt;"",INDEX(FunctionalValues,MATCH(C9363,KanoFunctional,0),2),"")</f>
        <v/>
      </c>
      <c r="G9363" s="30" t="str">
        <f t="array" ref="G9363">IF(D9363&lt;&gt;"",INDEX(DysfunctionalValues,2,MATCH(D9363,KanoDysfunctional,0)),"")</f>
        <v/>
      </c>
      <c r="H9363" s="30" t="str">
        <f t="array" ref="H9363">IF(C9363&lt;&gt;"",INDEX(KanoTable,MATCH(C9363,KanoFunctional,0),MATCH(D9363,KanoDysfunctional,0)),"")</f>
        <v/>
      </c>
      <c r="I9363" s="30" t="str">
        <f t="shared" si="147"/>
        <v/>
      </c>
      <c r="J9363" s="30" t="e">
        <f>VLOOKUP(B9363,Users!$A$2:$C$10000,3,FALSE)</f>
        <v>#N/A</v>
      </c>
    </row>
    <row r="9364" spans="1:10" ht="15.75" customHeight="1">
      <c r="A9364" s="3"/>
      <c r="B9364" s="3"/>
      <c r="C9364" s="3"/>
      <c r="D9364" s="3"/>
      <c r="E9364" s="3"/>
      <c r="F9364" s="30" t="str">
        <f t="array" ref="F9364">IF(C9364&lt;&gt;"",INDEX(FunctionalValues,MATCH(C9364,KanoFunctional,0),2),"")</f>
        <v/>
      </c>
      <c r="G9364" s="30" t="str">
        <f t="array" ref="G9364">IF(D9364&lt;&gt;"",INDEX(DysfunctionalValues,2,MATCH(D9364,KanoDysfunctional,0)),"")</f>
        <v/>
      </c>
      <c r="H9364" s="30" t="str">
        <f t="array" ref="H9364">IF(C9364&lt;&gt;"",INDEX(KanoTable,MATCH(C9364,KanoFunctional,0),MATCH(D9364,KanoDysfunctional,0)),"")</f>
        <v/>
      </c>
      <c r="I9364" s="30" t="str">
        <f t="shared" si="147"/>
        <v/>
      </c>
      <c r="J9364" s="30" t="e">
        <f>VLOOKUP(B9364,Users!$A$2:$C$10000,3,FALSE)</f>
        <v>#N/A</v>
      </c>
    </row>
    <row r="9365" spans="1:10" ht="15.75" customHeight="1">
      <c r="A9365" s="3"/>
      <c r="B9365" s="3"/>
      <c r="C9365" s="3"/>
      <c r="D9365" s="3"/>
      <c r="E9365" s="3"/>
      <c r="F9365" s="30" t="str">
        <f t="array" ref="F9365">IF(C9365&lt;&gt;"",INDEX(FunctionalValues,MATCH(C9365,KanoFunctional,0),2),"")</f>
        <v/>
      </c>
      <c r="G9365" s="30" t="str">
        <f t="array" ref="G9365">IF(D9365&lt;&gt;"",INDEX(DysfunctionalValues,2,MATCH(D9365,KanoDysfunctional,0)),"")</f>
        <v/>
      </c>
      <c r="H9365" s="30" t="str">
        <f t="array" ref="H9365">IF(C9365&lt;&gt;"",INDEX(KanoTable,MATCH(C9365,KanoFunctional,0),MATCH(D9365,KanoDysfunctional,0)),"")</f>
        <v/>
      </c>
      <c r="I9365" s="30" t="str">
        <f t="shared" si="147"/>
        <v/>
      </c>
      <c r="J9365" s="30" t="e">
        <f>VLOOKUP(B9365,Users!$A$2:$C$10000,3,FALSE)</f>
        <v>#N/A</v>
      </c>
    </row>
    <row r="9366" spans="1:10" ht="15.75" customHeight="1">
      <c r="A9366" s="3"/>
      <c r="B9366" s="3"/>
      <c r="C9366" s="3"/>
      <c r="D9366" s="3"/>
      <c r="E9366" s="3"/>
      <c r="F9366" s="30" t="str">
        <f t="array" ref="F9366">IF(C9366&lt;&gt;"",INDEX(FunctionalValues,MATCH(C9366,KanoFunctional,0),2),"")</f>
        <v/>
      </c>
      <c r="G9366" s="30" t="str">
        <f t="array" ref="G9366">IF(D9366&lt;&gt;"",INDEX(DysfunctionalValues,2,MATCH(D9366,KanoDysfunctional,0)),"")</f>
        <v/>
      </c>
      <c r="H9366" s="30" t="str">
        <f t="array" ref="H9366">IF(C9366&lt;&gt;"",INDEX(KanoTable,MATCH(C9366,KanoFunctional,0),MATCH(D9366,KanoDysfunctional,0)),"")</f>
        <v/>
      </c>
      <c r="I9366" s="30" t="str">
        <f t="shared" ref="I9366:I9429" si="148">IF(C9366&lt;&gt;"",MATCH(H9366,KanoResultCodes,0),"")</f>
        <v/>
      </c>
      <c r="J9366" s="30" t="e">
        <f>VLOOKUP(B9366,Users!$A$2:$C$10000,3,FALSE)</f>
        <v>#N/A</v>
      </c>
    </row>
    <row r="9367" spans="1:10" ht="15.75" customHeight="1">
      <c r="A9367" s="3"/>
      <c r="B9367" s="3"/>
      <c r="C9367" s="3"/>
      <c r="D9367" s="3"/>
      <c r="E9367" s="3"/>
      <c r="F9367" s="30" t="str">
        <f t="array" ref="F9367">IF(C9367&lt;&gt;"",INDEX(FunctionalValues,MATCH(C9367,KanoFunctional,0),2),"")</f>
        <v/>
      </c>
      <c r="G9367" s="30" t="str">
        <f t="array" ref="G9367">IF(D9367&lt;&gt;"",INDEX(DysfunctionalValues,2,MATCH(D9367,KanoDysfunctional,0)),"")</f>
        <v/>
      </c>
      <c r="H9367" s="30" t="str">
        <f t="array" ref="H9367">IF(C9367&lt;&gt;"",INDEX(KanoTable,MATCH(C9367,KanoFunctional,0),MATCH(D9367,KanoDysfunctional,0)),"")</f>
        <v/>
      </c>
      <c r="I9367" s="30" t="str">
        <f t="shared" si="148"/>
        <v/>
      </c>
      <c r="J9367" s="30" t="e">
        <f>VLOOKUP(B9367,Users!$A$2:$C$10000,3,FALSE)</f>
        <v>#N/A</v>
      </c>
    </row>
    <row r="9368" spans="1:10" ht="15.75" customHeight="1">
      <c r="A9368" s="3"/>
      <c r="B9368" s="3"/>
      <c r="C9368" s="3"/>
      <c r="D9368" s="3"/>
      <c r="E9368" s="3"/>
      <c r="F9368" s="30" t="str">
        <f t="array" ref="F9368">IF(C9368&lt;&gt;"",INDEX(FunctionalValues,MATCH(C9368,KanoFunctional,0),2),"")</f>
        <v/>
      </c>
      <c r="G9368" s="30" t="str">
        <f t="array" ref="G9368">IF(D9368&lt;&gt;"",INDEX(DysfunctionalValues,2,MATCH(D9368,KanoDysfunctional,0)),"")</f>
        <v/>
      </c>
      <c r="H9368" s="30" t="str">
        <f t="array" ref="H9368">IF(C9368&lt;&gt;"",INDEX(KanoTable,MATCH(C9368,KanoFunctional,0),MATCH(D9368,KanoDysfunctional,0)),"")</f>
        <v/>
      </c>
      <c r="I9368" s="30" t="str">
        <f t="shared" si="148"/>
        <v/>
      </c>
      <c r="J9368" s="30" t="e">
        <f>VLOOKUP(B9368,Users!$A$2:$C$10000,3,FALSE)</f>
        <v>#N/A</v>
      </c>
    </row>
    <row r="9369" spans="1:10" ht="15.75" customHeight="1">
      <c r="A9369" s="3"/>
      <c r="B9369" s="3"/>
      <c r="C9369" s="3"/>
      <c r="D9369" s="3"/>
      <c r="E9369" s="3"/>
      <c r="F9369" s="30" t="str">
        <f t="array" ref="F9369">IF(C9369&lt;&gt;"",INDEX(FunctionalValues,MATCH(C9369,KanoFunctional,0),2),"")</f>
        <v/>
      </c>
      <c r="G9369" s="30" t="str">
        <f t="array" ref="G9369">IF(D9369&lt;&gt;"",INDEX(DysfunctionalValues,2,MATCH(D9369,KanoDysfunctional,0)),"")</f>
        <v/>
      </c>
      <c r="H9369" s="30" t="str">
        <f t="array" ref="H9369">IF(C9369&lt;&gt;"",INDEX(KanoTable,MATCH(C9369,KanoFunctional,0),MATCH(D9369,KanoDysfunctional,0)),"")</f>
        <v/>
      </c>
      <c r="I9369" s="30" t="str">
        <f t="shared" si="148"/>
        <v/>
      </c>
      <c r="J9369" s="30" t="e">
        <f>VLOOKUP(B9369,Users!$A$2:$C$10000,3,FALSE)</f>
        <v>#N/A</v>
      </c>
    </row>
    <row r="9370" spans="1:10" ht="15.75" customHeight="1">
      <c r="A9370" s="3"/>
      <c r="B9370" s="3"/>
      <c r="C9370" s="3"/>
      <c r="D9370" s="3"/>
      <c r="E9370" s="3"/>
      <c r="F9370" s="30" t="str">
        <f t="array" ref="F9370">IF(C9370&lt;&gt;"",INDEX(FunctionalValues,MATCH(C9370,KanoFunctional,0),2),"")</f>
        <v/>
      </c>
      <c r="G9370" s="30" t="str">
        <f t="array" ref="G9370">IF(D9370&lt;&gt;"",INDEX(DysfunctionalValues,2,MATCH(D9370,KanoDysfunctional,0)),"")</f>
        <v/>
      </c>
      <c r="H9370" s="30" t="str">
        <f t="array" ref="H9370">IF(C9370&lt;&gt;"",INDEX(KanoTable,MATCH(C9370,KanoFunctional,0),MATCH(D9370,KanoDysfunctional,0)),"")</f>
        <v/>
      </c>
      <c r="I9370" s="30" t="str">
        <f t="shared" si="148"/>
        <v/>
      </c>
      <c r="J9370" s="30" t="e">
        <f>VLOOKUP(B9370,Users!$A$2:$C$10000,3,FALSE)</f>
        <v>#N/A</v>
      </c>
    </row>
    <row r="9371" spans="1:10" ht="15.75" customHeight="1">
      <c r="A9371" s="3"/>
      <c r="B9371" s="3"/>
      <c r="C9371" s="3"/>
      <c r="D9371" s="3"/>
      <c r="E9371" s="3"/>
      <c r="F9371" s="30" t="str">
        <f t="array" ref="F9371">IF(C9371&lt;&gt;"",INDEX(FunctionalValues,MATCH(C9371,KanoFunctional,0),2),"")</f>
        <v/>
      </c>
      <c r="G9371" s="30" t="str">
        <f t="array" ref="G9371">IF(D9371&lt;&gt;"",INDEX(DysfunctionalValues,2,MATCH(D9371,KanoDysfunctional,0)),"")</f>
        <v/>
      </c>
      <c r="H9371" s="30" t="str">
        <f t="array" ref="H9371">IF(C9371&lt;&gt;"",INDEX(KanoTable,MATCH(C9371,KanoFunctional,0),MATCH(D9371,KanoDysfunctional,0)),"")</f>
        <v/>
      </c>
      <c r="I9371" s="30" t="str">
        <f t="shared" si="148"/>
        <v/>
      </c>
      <c r="J9371" s="30" t="e">
        <f>VLOOKUP(B9371,Users!$A$2:$C$10000,3,FALSE)</f>
        <v>#N/A</v>
      </c>
    </row>
    <row r="9372" spans="1:10" ht="15.75" customHeight="1">
      <c r="A9372" s="3"/>
      <c r="B9372" s="3"/>
      <c r="C9372" s="3"/>
      <c r="D9372" s="3"/>
      <c r="E9372" s="3"/>
      <c r="F9372" s="30" t="str">
        <f t="array" ref="F9372">IF(C9372&lt;&gt;"",INDEX(FunctionalValues,MATCH(C9372,KanoFunctional,0),2),"")</f>
        <v/>
      </c>
      <c r="G9372" s="30" t="str">
        <f t="array" ref="G9372">IF(D9372&lt;&gt;"",INDEX(DysfunctionalValues,2,MATCH(D9372,KanoDysfunctional,0)),"")</f>
        <v/>
      </c>
      <c r="H9372" s="30" t="str">
        <f t="array" ref="H9372">IF(C9372&lt;&gt;"",INDEX(KanoTable,MATCH(C9372,KanoFunctional,0),MATCH(D9372,KanoDysfunctional,0)),"")</f>
        <v/>
      </c>
      <c r="I9372" s="30" t="str">
        <f t="shared" si="148"/>
        <v/>
      </c>
      <c r="J9372" s="30" t="e">
        <f>VLOOKUP(B9372,Users!$A$2:$C$10000,3,FALSE)</f>
        <v>#N/A</v>
      </c>
    </row>
    <row r="9373" spans="1:10" ht="15.75" customHeight="1">
      <c r="A9373" s="3"/>
      <c r="B9373" s="3"/>
      <c r="C9373" s="3"/>
      <c r="D9373" s="3"/>
      <c r="E9373" s="3"/>
      <c r="F9373" s="30" t="str">
        <f t="array" ref="F9373">IF(C9373&lt;&gt;"",INDEX(FunctionalValues,MATCH(C9373,KanoFunctional,0),2),"")</f>
        <v/>
      </c>
      <c r="G9373" s="30" t="str">
        <f t="array" ref="G9373">IF(D9373&lt;&gt;"",INDEX(DysfunctionalValues,2,MATCH(D9373,KanoDysfunctional,0)),"")</f>
        <v/>
      </c>
      <c r="H9373" s="30" t="str">
        <f t="array" ref="H9373">IF(C9373&lt;&gt;"",INDEX(KanoTable,MATCH(C9373,KanoFunctional,0),MATCH(D9373,KanoDysfunctional,0)),"")</f>
        <v/>
      </c>
      <c r="I9373" s="30" t="str">
        <f t="shared" si="148"/>
        <v/>
      </c>
      <c r="J9373" s="30" t="e">
        <f>VLOOKUP(B9373,Users!$A$2:$C$10000,3,FALSE)</f>
        <v>#N/A</v>
      </c>
    </row>
    <row r="9374" spans="1:10" ht="15.75" customHeight="1">
      <c r="A9374" s="3"/>
      <c r="B9374" s="3"/>
      <c r="C9374" s="3"/>
      <c r="D9374" s="3"/>
      <c r="E9374" s="3"/>
      <c r="F9374" s="30" t="str">
        <f t="array" ref="F9374">IF(C9374&lt;&gt;"",INDEX(FunctionalValues,MATCH(C9374,KanoFunctional,0),2),"")</f>
        <v/>
      </c>
      <c r="G9374" s="30" t="str">
        <f t="array" ref="G9374">IF(D9374&lt;&gt;"",INDEX(DysfunctionalValues,2,MATCH(D9374,KanoDysfunctional,0)),"")</f>
        <v/>
      </c>
      <c r="H9374" s="30" t="str">
        <f t="array" ref="H9374">IF(C9374&lt;&gt;"",INDEX(KanoTable,MATCH(C9374,KanoFunctional,0),MATCH(D9374,KanoDysfunctional,0)),"")</f>
        <v/>
      </c>
      <c r="I9374" s="30" t="str">
        <f t="shared" si="148"/>
        <v/>
      </c>
      <c r="J9374" s="30" t="e">
        <f>VLOOKUP(B9374,Users!$A$2:$C$10000,3,FALSE)</f>
        <v>#N/A</v>
      </c>
    </row>
    <row r="9375" spans="1:10" ht="15.75" customHeight="1">
      <c r="A9375" s="3"/>
      <c r="B9375" s="3"/>
      <c r="C9375" s="3"/>
      <c r="D9375" s="3"/>
      <c r="E9375" s="3"/>
      <c r="F9375" s="30" t="str">
        <f t="array" ref="F9375">IF(C9375&lt;&gt;"",INDEX(FunctionalValues,MATCH(C9375,KanoFunctional,0),2),"")</f>
        <v/>
      </c>
      <c r="G9375" s="30" t="str">
        <f t="array" ref="G9375">IF(D9375&lt;&gt;"",INDEX(DysfunctionalValues,2,MATCH(D9375,KanoDysfunctional,0)),"")</f>
        <v/>
      </c>
      <c r="H9375" s="30" t="str">
        <f t="array" ref="H9375">IF(C9375&lt;&gt;"",INDEX(KanoTable,MATCH(C9375,KanoFunctional,0),MATCH(D9375,KanoDysfunctional,0)),"")</f>
        <v/>
      </c>
      <c r="I9375" s="30" t="str">
        <f t="shared" si="148"/>
        <v/>
      </c>
      <c r="J9375" s="30" t="e">
        <f>VLOOKUP(B9375,Users!$A$2:$C$10000,3,FALSE)</f>
        <v>#N/A</v>
      </c>
    </row>
    <row r="9376" spans="1:10" ht="15.75" customHeight="1">
      <c r="A9376" s="3"/>
      <c r="B9376" s="3"/>
      <c r="C9376" s="3"/>
      <c r="D9376" s="3"/>
      <c r="E9376" s="3"/>
      <c r="F9376" s="30" t="str">
        <f t="array" ref="F9376">IF(C9376&lt;&gt;"",INDEX(FunctionalValues,MATCH(C9376,KanoFunctional,0),2),"")</f>
        <v/>
      </c>
      <c r="G9376" s="30" t="str">
        <f t="array" ref="G9376">IF(D9376&lt;&gt;"",INDEX(DysfunctionalValues,2,MATCH(D9376,KanoDysfunctional,0)),"")</f>
        <v/>
      </c>
      <c r="H9376" s="30" t="str">
        <f t="array" ref="H9376">IF(C9376&lt;&gt;"",INDEX(KanoTable,MATCH(C9376,KanoFunctional,0),MATCH(D9376,KanoDysfunctional,0)),"")</f>
        <v/>
      </c>
      <c r="I9376" s="30" t="str">
        <f t="shared" si="148"/>
        <v/>
      </c>
      <c r="J9376" s="30" t="e">
        <f>VLOOKUP(B9376,Users!$A$2:$C$10000,3,FALSE)</f>
        <v>#N/A</v>
      </c>
    </row>
    <row r="9377" spans="1:10" ht="15.75" customHeight="1">
      <c r="A9377" s="3"/>
      <c r="B9377" s="3"/>
      <c r="C9377" s="3"/>
      <c r="D9377" s="3"/>
      <c r="E9377" s="3"/>
      <c r="F9377" s="30" t="str">
        <f t="array" ref="F9377">IF(C9377&lt;&gt;"",INDEX(FunctionalValues,MATCH(C9377,KanoFunctional,0),2),"")</f>
        <v/>
      </c>
      <c r="G9377" s="30" t="str">
        <f t="array" ref="G9377">IF(D9377&lt;&gt;"",INDEX(DysfunctionalValues,2,MATCH(D9377,KanoDysfunctional,0)),"")</f>
        <v/>
      </c>
      <c r="H9377" s="30" t="str">
        <f t="array" ref="H9377">IF(C9377&lt;&gt;"",INDEX(KanoTable,MATCH(C9377,KanoFunctional,0),MATCH(D9377,KanoDysfunctional,0)),"")</f>
        <v/>
      </c>
      <c r="I9377" s="30" t="str">
        <f t="shared" si="148"/>
        <v/>
      </c>
      <c r="J9377" s="30" t="e">
        <f>VLOOKUP(B9377,Users!$A$2:$C$10000,3,FALSE)</f>
        <v>#N/A</v>
      </c>
    </row>
    <row r="9378" spans="1:10" ht="15.75" customHeight="1">
      <c r="A9378" s="3"/>
      <c r="B9378" s="3"/>
      <c r="C9378" s="3"/>
      <c r="D9378" s="3"/>
      <c r="E9378" s="3"/>
      <c r="F9378" s="30" t="str">
        <f t="array" ref="F9378">IF(C9378&lt;&gt;"",INDEX(FunctionalValues,MATCH(C9378,KanoFunctional,0),2),"")</f>
        <v/>
      </c>
      <c r="G9378" s="30" t="str">
        <f t="array" ref="G9378">IF(D9378&lt;&gt;"",INDEX(DysfunctionalValues,2,MATCH(D9378,KanoDysfunctional,0)),"")</f>
        <v/>
      </c>
      <c r="H9378" s="30" t="str">
        <f t="array" ref="H9378">IF(C9378&lt;&gt;"",INDEX(KanoTable,MATCH(C9378,KanoFunctional,0),MATCH(D9378,KanoDysfunctional,0)),"")</f>
        <v/>
      </c>
      <c r="I9378" s="30" t="str">
        <f t="shared" si="148"/>
        <v/>
      </c>
      <c r="J9378" s="30" t="e">
        <f>VLOOKUP(B9378,Users!$A$2:$C$10000,3,FALSE)</f>
        <v>#N/A</v>
      </c>
    </row>
    <row r="9379" spans="1:10" ht="15.75" customHeight="1">
      <c r="A9379" s="3"/>
      <c r="B9379" s="3"/>
      <c r="C9379" s="3"/>
      <c r="D9379" s="3"/>
      <c r="E9379" s="3"/>
      <c r="F9379" s="30" t="str">
        <f t="array" ref="F9379">IF(C9379&lt;&gt;"",INDEX(FunctionalValues,MATCH(C9379,KanoFunctional,0),2),"")</f>
        <v/>
      </c>
      <c r="G9379" s="30" t="str">
        <f t="array" ref="G9379">IF(D9379&lt;&gt;"",INDEX(DysfunctionalValues,2,MATCH(D9379,KanoDysfunctional,0)),"")</f>
        <v/>
      </c>
      <c r="H9379" s="30" t="str">
        <f t="array" ref="H9379">IF(C9379&lt;&gt;"",INDEX(KanoTable,MATCH(C9379,KanoFunctional,0),MATCH(D9379,KanoDysfunctional,0)),"")</f>
        <v/>
      </c>
      <c r="I9379" s="30" t="str">
        <f t="shared" si="148"/>
        <v/>
      </c>
      <c r="J9379" s="30" t="e">
        <f>VLOOKUP(B9379,Users!$A$2:$C$10000,3,FALSE)</f>
        <v>#N/A</v>
      </c>
    </row>
    <row r="9380" spans="1:10" ht="15.75" customHeight="1">
      <c r="A9380" s="3"/>
      <c r="B9380" s="3"/>
      <c r="C9380" s="3"/>
      <c r="D9380" s="3"/>
      <c r="E9380" s="3"/>
      <c r="F9380" s="30" t="str">
        <f t="array" ref="F9380">IF(C9380&lt;&gt;"",INDEX(FunctionalValues,MATCH(C9380,KanoFunctional,0),2),"")</f>
        <v/>
      </c>
      <c r="G9380" s="30" t="str">
        <f t="array" ref="G9380">IF(D9380&lt;&gt;"",INDEX(DysfunctionalValues,2,MATCH(D9380,KanoDysfunctional,0)),"")</f>
        <v/>
      </c>
      <c r="H9380" s="30" t="str">
        <f t="array" ref="H9380">IF(C9380&lt;&gt;"",INDEX(KanoTable,MATCH(C9380,KanoFunctional,0),MATCH(D9380,KanoDysfunctional,0)),"")</f>
        <v/>
      </c>
      <c r="I9380" s="30" t="str">
        <f t="shared" si="148"/>
        <v/>
      </c>
      <c r="J9380" s="30" t="e">
        <f>VLOOKUP(B9380,Users!$A$2:$C$10000,3,FALSE)</f>
        <v>#N/A</v>
      </c>
    </row>
    <row r="9381" spans="1:10" ht="15.75" customHeight="1">
      <c r="A9381" s="3"/>
      <c r="B9381" s="3"/>
      <c r="C9381" s="3"/>
      <c r="D9381" s="3"/>
      <c r="E9381" s="3"/>
      <c r="F9381" s="30" t="str">
        <f t="array" ref="F9381">IF(C9381&lt;&gt;"",INDEX(FunctionalValues,MATCH(C9381,KanoFunctional,0),2),"")</f>
        <v/>
      </c>
      <c r="G9381" s="30" t="str">
        <f t="array" ref="G9381">IF(D9381&lt;&gt;"",INDEX(DysfunctionalValues,2,MATCH(D9381,KanoDysfunctional,0)),"")</f>
        <v/>
      </c>
      <c r="H9381" s="30" t="str">
        <f t="array" ref="H9381">IF(C9381&lt;&gt;"",INDEX(KanoTable,MATCH(C9381,KanoFunctional,0),MATCH(D9381,KanoDysfunctional,0)),"")</f>
        <v/>
      </c>
      <c r="I9381" s="30" t="str">
        <f t="shared" si="148"/>
        <v/>
      </c>
      <c r="J9381" s="30" t="e">
        <f>VLOOKUP(B9381,Users!$A$2:$C$10000,3,FALSE)</f>
        <v>#N/A</v>
      </c>
    </row>
    <row r="9382" spans="1:10" ht="15.75" customHeight="1">
      <c r="A9382" s="3"/>
      <c r="B9382" s="3"/>
      <c r="C9382" s="3"/>
      <c r="D9382" s="3"/>
      <c r="E9382" s="3"/>
      <c r="F9382" s="30" t="str">
        <f t="array" ref="F9382">IF(C9382&lt;&gt;"",INDEX(FunctionalValues,MATCH(C9382,KanoFunctional,0),2),"")</f>
        <v/>
      </c>
      <c r="G9382" s="30" t="str">
        <f t="array" ref="G9382">IF(D9382&lt;&gt;"",INDEX(DysfunctionalValues,2,MATCH(D9382,KanoDysfunctional,0)),"")</f>
        <v/>
      </c>
      <c r="H9382" s="30" t="str">
        <f t="array" ref="H9382">IF(C9382&lt;&gt;"",INDEX(KanoTable,MATCH(C9382,KanoFunctional,0),MATCH(D9382,KanoDysfunctional,0)),"")</f>
        <v/>
      </c>
      <c r="I9382" s="30" t="str">
        <f t="shared" si="148"/>
        <v/>
      </c>
      <c r="J9382" s="30" t="e">
        <f>VLOOKUP(B9382,Users!$A$2:$C$10000,3,FALSE)</f>
        <v>#N/A</v>
      </c>
    </row>
    <row r="9383" spans="1:10" ht="15.75" customHeight="1">
      <c r="A9383" s="3"/>
      <c r="B9383" s="3"/>
      <c r="C9383" s="3"/>
      <c r="D9383" s="3"/>
      <c r="E9383" s="3"/>
      <c r="F9383" s="30" t="str">
        <f t="array" ref="F9383">IF(C9383&lt;&gt;"",INDEX(FunctionalValues,MATCH(C9383,KanoFunctional,0),2),"")</f>
        <v/>
      </c>
      <c r="G9383" s="30" t="str">
        <f t="array" ref="G9383">IF(D9383&lt;&gt;"",INDEX(DysfunctionalValues,2,MATCH(D9383,KanoDysfunctional,0)),"")</f>
        <v/>
      </c>
      <c r="H9383" s="30" t="str">
        <f t="array" ref="H9383">IF(C9383&lt;&gt;"",INDEX(KanoTable,MATCH(C9383,KanoFunctional,0),MATCH(D9383,KanoDysfunctional,0)),"")</f>
        <v/>
      </c>
      <c r="I9383" s="30" t="str">
        <f t="shared" si="148"/>
        <v/>
      </c>
      <c r="J9383" s="30" t="e">
        <f>VLOOKUP(B9383,Users!$A$2:$C$10000,3,FALSE)</f>
        <v>#N/A</v>
      </c>
    </row>
    <row r="9384" spans="1:10" ht="15.75" customHeight="1">
      <c r="A9384" s="3"/>
      <c r="B9384" s="3"/>
      <c r="C9384" s="3"/>
      <c r="D9384" s="3"/>
      <c r="E9384" s="3"/>
      <c r="F9384" s="30" t="str">
        <f t="array" ref="F9384">IF(C9384&lt;&gt;"",INDEX(FunctionalValues,MATCH(C9384,KanoFunctional,0),2),"")</f>
        <v/>
      </c>
      <c r="G9384" s="30" t="str">
        <f t="array" ref="G9384">IF(D9384&lt;&gt;"",INDEX(DysfunctionalValues,2,MATCH(D9384,KanoDysfunctional,0)),"")</f>
        <v/>
      </c>
      <c r="H9384" s="30" t="str">
        <f t="array" ref="H9384">IF(C9384&lt;&gt;"",INDEX(KanoTable,MATCH(C9384,KanoFunctional,0),MATCH(D9384,KanoDysfunctional,0)),"")</f>
        <v/>
      </c>
      <c r="I9384" s="30" t="str">
        <f t="shared" si="148"/>
        <v/>
      </c>
      <c r="J9384" s="30" t="e">
        <f>VLOOKUP(B9384,Users!$A$2:$C$10000,3,FALSE)</f>
        <v>#N/A</v>
      </c>
    </row>
    <row r="9385" spans="1:10" ht="15.75" customHeight="1">
      <c r="A9385" s="3"/>
      <c r="B9385" s="3"/>
      <c r="C9385" s="3"/>
      <c r="D9385" s="3"/>
      <c r="E9385" s="3"/>
      <c r="F9385" s="30" t="str">
        <f t="array" ref="F9385">IF(C9385&lt;&gt;"",INDEX(FunctionalValues,MATCH(C9385,KanoFunctional,0),2),"")</f>
        <v/>
      </c>
      <c r="G9385" s="30" t="str">
        <f t="array" ref="G9385">IF(D9385&lt;&gt;"",INDEX(DysfunctionalValues,2,MATCH(D9385,KanoDysfunctional,0)),"")</f>
        <v/>
      </c>
      <c r="H9385" s="30" t="str">
        <f t="array" ref="H9385">IF(C9385&lt;&gt;"",INDEX(KanoTable,MATCH(C9385,KanoFunctional,0),MATCH(D9385,KanoDysfunctional,0)),"")</f>
        <v/>
      </c>
      <c r="I9385" s="30" t="str">
        <f t="shared" si="148"/>
        <v/>
      </c>
      <c r="J9385" s="30" t="e">
        <f>VLOOKUP(B9385,Users!$A$2:$C$10000,3,FALSE)</f>
        <v>#N/A</v>
      </c>
    </row>
    <row r="9386" spans="1:10" ht="15.75" customHeight="1">
      <c r="A9386" s="3"/>
      <c r="B9386" s="3"/>
      <c r="C9386" s="3"/>
      <c r="D9386" s="3"/>
      <c r="E9386" s="3"/>
      <c r="F9386" s="30" t="str">
        <f t="array" ref="F9386">IF(C9386&lt;&gt;"",INDEX(FunctionalValues,MATCH(C9386,KanoFunctional,0),2),"")</f>
        <v/>
      </c>
      <c r="G9386" s="30" t="str">
        <f t="array" ref="G9386">IF(D9386&lt;&gt;"",INDEX(DysfunctionalValues,2,MATCH(D9386,KanoDysfunctional,0)),"")</f>
        <v/>
      </c>
      <c r="H9386" s="30" t="str">
        <f t="array" ref="H9386">IF(C9386&lt;&gt;"",INDEX(KanoTable,MATCH(C9386,KanoFunctional,0),MATCH(D9386,KanoDysfunctional,0)),"")</f>
        <v/>
      </c>
      <c r="I9386" s="30" t="str">
        <f t="shared" si="148"/>
        <v/>
      </c>
      <c r="J9386" s="30" t="e">
        <f>VLOOKUP(B9386,Users!$A$2:$C$10000,3,FALSE)</f>
        <v>#N/A</v>
      </c>
    </row>
    <row r="9387" spans="1:10" ht="15.75" customHeight="1">
      <c r="A9387" s="3"/>
      <c r="B9387" s="3"/>
      <c r="C9387" s="3"/>
      <c r="D9387" s="3"/>
      <c r="E9387" s="3"/>
      <c r="F9387" s="30" t="str">
        <f t="array" ref="F9387">IF(C9387&lt;&gt;"",INDEX(FunctionalValues,MATCH(C9387,KanoFunctional,0),2),"")</f>
        <v/>
      </c>
      <c r="G9387" s="30" t="str">
        <f t="array" ref="G9387">IF(D9387&lt;&gt;"",INDEX(DysfunctionalValues,2,MATCH(D9387,KanoDysfunctional,0)),"")</f>
        <v/>
      </c>
      <c r="H9387" s="30" t="str">
        <f t="array" ref="H9387">IF(C9387&lt;&gt;"",INDEX(KanoTable,MATCH(C9387,KanoFunctional,0),MATCH(D9387,KanoDysfunctional,0)),"")</f>
        <v/>
      </c>
      <c r="I9387" s="30" t="str">
        <f t="shared" si="148"/>
        <v/>
      </c>
      <c r="J9387" s="30" t="e">
        <f>VLOOKUP(B9387,Users!$A$2:$C$10000,3,FALSE)</f>
        <v>#N/A</v>
      </c>
    </row>
    <row r="9388" spans="1:10" ht="15.75" customHeight="1">
      <c r="A9388" s="3"/>
      <c r="B9388" s="3"/>
      <c r="C9388" s="3"/>
      <c r="D9388" s="3"/>
      <c r="E9388" s="3"/>
      <c r="F9388" s="30" t="str">
        <f t="array" ref="F9388">IF(C9388&lt;&gt;"",INDEX(FunctionalValues,MATCH(C9388,KanoFunctional,0),2),"")</f>
        <v/>
      </c>
      <c r="G9388" s="30" t="str">
        <f t="array" ref="G9388">IF(D9388&lt;&gt;"",INDEX(DysfunctionalValues,2,MATCH(D9388,KanoDysfunctional,0)),"")</f>
        <v/>
      </c>
      <c r="H9388" s="30" t="str">
        <f t="array" ref="H9388">IF(C9388&lt;&gt;"",INDEX(KanoTable,MATCH(C9388,KanoFunctional,0),MATCH(D9388,KanoDysfunctional,0)),"")</f>
        <v/>
      </c>
      <c r="I9388" s="30" t="str">
        <f t="shared" si="148"/>
        <v/>
      </c>
      <c r="J9388" s="30" t="e">
        <f>VLOOKUP(B9388,Users!$A$2:$C$10000,3,FALSE)</f>
        <v>#N/A</v>
      </c>
    </row>
    <row r="9389" spans="1:10" ht="15.75" customHeight="1">
      <c r="A9389" s="3"/>
      <c r="B9389" s="3"/>
      <c r="C9389" s="3"/>
      <c r="D9389" s="3"/>
      <c r="E9389" s="3"/>
      <c r="F9389" s="30" t="str">
        <f t="array" ref="F9389">IF(C9389&lt;&gt;"",INDEX(FunctionalValues,MATCH(C9389,KanoFunctional,0),2),"")</f>
        <v/>
      </c>
      <c r="G9389" s="30" t="str">
        <f t="array" ref="G9389">IF(D9389&lt;&gt;"",INDEX(DysfunctionalValues,2,MATCH(D9389,KanoDysfunctional,0)),"")</f>
        <v/>
      </c>
      <c r="H9389" s="30" t="str">
        <f t="array" ref="H9389">IF(C9389&lt;&gt;"",INDEX(KanoTable,MATCH(C9389,KanoFunctional,0),MATCH(D9389,KanoDysfunctional,0)),"")</f>
        <v/>
      </c>
      <c r="I9389" s="30" t="str">
        <f t="shared" si="148"/>
        <v/>
      </c>
      <c r="J9389" s="30" t="e">
        <f>VLOOKUP(B9389,Users!$A$2:$C$10000,3,FALSE)</f>
        <v>#N/A</v>
      </c>
    </row>
    <row r="9390" spans="1:10" ht="15.75" customHeight="1">
      <c r="A9390" s="3"/>
      <c r="B9390" s="3"/>
      <c r="C9390" s="3"/>
      <c r="D9390" s="3"/>
      <c r="E9390" s="3"/>
      <c r="F9390" s="30" t="str">
        <f t="array" ref="F9390">IF(C9390&lt;&gt;"",INDEX(FunctionalValues,MATCH(C9390,KanoFunctional,0),2),"")</f>
        <v/>
      </c>
      <c r="G9390" s="30" t="str">
        <f t="array" ref="G9390">IF(D9390&lt;&gt;"",INDEX(DysfunctionalValues,2,MATCH(D9390,KanoDysfunctional,0)),"")</f>
        <v/>
      </c>
      <c r="H9390" s="30" t="str">
        <f t="array" ref="H9390">IF(C9390&lt;&gt;"",INDEX(KanoTable,MATCH(C9390,KanoFunctional,0),MATCH(D9390,KanoDysfunctional,0)),"")</f>
        <v/>
      </c>
      <c r="I9390" s="30" t="str">
        <f t="shared" si="148"/>
        <v/>
      </c>
      <c r="J9390" s="30" t="e">
        <f>VLOOKUP(B9390,Users!$A$2:$C$10000,3,FALSE)</f>
        <v>#N/A</v>
      </c>
    </row>
    <row r="9391" spans="1:10" ht="15.75" customHeight="1">
      <c r="A9391" s="3"/>
      <c r="B9391" s="3"/>
      <c r="C9391" s="3"/>
      <c r="D9391" s="3"/>
      <c r="E9391" s="3"/>
      <c r="F9391" s="30" t="str">
        <f t="array" ref="F9391">IF(C9391&lt;&gt;"",INDEX(FunctionalValues,MATCH(C9391,KanoFunctional,0),2),"")</f>
        <v/>
      </c>
      <c r="G9391" s="30" t="str">
        <f t="array" ref="G9391">IF(D9391&lt;&gt;"",INDEX(DysfunctionalValues,2,MATCH(D9391,KanoDysfunctional,0)),"")</f>
        <v/>
      </c>
      <c r="H9391" s="30" t="str">
        <f t="array" ref="H9391">IF(C9391&lt;&gt;"",INDEX(KanoTable,MATCH(C9391,KanoFunctional,0),MATCH(D9391,KanoDysfunctional,0)),"")</f>
        <v/>
      </c>
      <c r="I9391" s="30" t="str">
        <f t="shared" si="148"/>
        <v/>
      </c>
      <c r="J9391" s="30" t="e">
        <f>VLOOKUP(B9391,Users!$A$2:$C$10000,3,FALSE)</f>
        <v>#N/A</v>
      </c>
    </row>
    <row r="9392" spans="1:10" ht="15.75" customHeight="1">
      <c r="A9392" s="3"/>
      <c r="B9392" s="3"/>
      <c r="C9392" s="3"/>
      <c r="D9392" s="3"/>
      <c r="E9392" s="3"/>
      <c r="F9392" s="30" t="str">
        <f t="array" ref="F9392">IF(C9392&lt;&gt;"",INDEX(FunctionalValues,MATCH(C9392,KanoFunctional,0),2),"")</f>
        <v/>
      </c>
      <c r="G9392" s="30" t="str">
        <f t="array" ref="G9392">IF(D9392&lt;&gt;"",INDEX(DysfunctionalValues,2,MATCH(D9392,KanoDysfunctional,0)),"")</f>
        <v/>
      </c>
      <c r="H9392" s="30" t="str">
        <f t="array" ref="H9392">IF(C9392&lt;&gt;"",INDEX(KanoTable,MATCH(C9392,KanoFunctional,0),MATCH(D9392,KanoDysfunctional,0)),"")</f>
        <v/>
      </c>
      <c r="I9392" s="30" t="str">
        <f t="shared" si="148"/>
        <v/>
      </c>
      <c r="J9392" s="30" t="e">
        <f>VLOOKUP(B9392,Users!$A$2:$C$10000,3,FALSE)</f>
        <v>#N/A</v>
      </c>
    </row>
    <row r="9393" spans="1:10" ht="15.75" customHeight="1">
      <c r="A9393" s="3"/>
      <c r="B9393" s="3"/>
      <c r="C9393" s="3"/>
      <c r="D9393" s="3"/>
      <c r="E9393" s="3"/>
      <c r="F9393" s="30" t="str">
        <f t="array" ref="F9393">IF(C9393&lt;&gt;"",INDEX(FunctionalValues,MATCH(C9393,KanoFunctional,0),2),"")</f>
        <v/>
      </c>
      <c r="G9393" s="30" t="str">
        <f t="array" ref="G9393">IF(D9393&lt;&gt;"",INDEX(DysfunctionalValues,2,MATCH(D9393,KanoDysfunctional,0)),"")</f>
        <v/>
      </c>
      <c r="H9393" s="30" t="str">
        <f t="array" ref="H9393">IF(C9393&lt;&gt;"",INDEX(KanoTable,MATCH(C9393,KanoFunctional,0),MATCH(D9393,KanoDysfunctional,0)),"")</f>
        <v/>
      </c>
      <c r="I9393" s="30" t="str">
        <f t="shared" si="148"/>
        <v/>
      </c>
      <c r="J9393" s="30" t="e">
        <f>VLOOKUP(B9393,Users!$A$2:$C$10000,3,FALSE)</f>
        <v>#N/A</v>
      </c>
    </row>
    <row r="9394" spans="1:10" ht="15.75" customHeight="1">
      <c r="A9394" s="3"/>
      <c r="B9394" s="3"/>
      <c r="C9394" s="3"/>
      <c r="D9394" s="3"/>
      <c r="E9394" s="3"/>
      <c r="F9394" s="30" t="str">
        <f t="array" ref="F9394">IF(C9394&lt;&gt;"",INDEX(FunctionalValues,MATCH(C9394,KanoFunctional,0),2),"")</f>
        <v/>
      </c>
      <c r="G9394" s="30" t="str">
        <f t="array" ref="G9394">IF(D9394&lt;&gt;"",INDEX(DysfunctionalValues,2,MATCH(D9394,KanoDysfunctional,0)),"")</f>
        <v/>
      </c>
      <c r="H9394" s="30" t="str">
        <f t="array" ref="H9394">IF(C9394&lt;&gt;"",INDEX(KanoTable,MATCH(C9394,KanoFunctional,0),MATCH(D9394,KanoDysfunctional,0)),"")</f>
        <v/>
      </c>
      <c r="I9394" s="30" t="str">
        <f t="shared" si="148"/>
        <v/>
      </c>
      <c r="J9394" s="30" t="e">
        <f>VLOOKUP(B9394,Users!$A$2:$C$10000,3,FALSE)</f>
        <v>#N/A</v>
      </c>
    </row>
    <row r="9395" spans="1:10" ht="15.75" customHeight="1">
      <c r="A9395" s="3"/>
      <c r="B9395" s="3"/>
      <c r="C9395" s="3"/>
      <c r="D9395" s="3"/>
      <c r="E9395" s="3"/>
      <c r="F9395" s="30" t="str">
        <f t="array" ref="F9395">IF(C9395&lt;&gt;"",INDEX(FunctionalValues,MATCH(C9395,KanoFunctional,0),2),"")</f>
        <v/>
      </c>
      <c r="G9395" s="30" t="str">
        <f t="array" ref="G9395">IF(D9395&lt;&gt;"",INDEX(DysfunctionalValues,2,MATCH(D9395,KanoDysfunctional,0)),"")</f>
        <v/>
      </c>
      <c r="H9395" s="30" t="str">
        <f t="array" ref="H9395">IF(C9395&lt;&gt;"",INDEX(KanoTable,MATCH(C9395,KanoFunctional,0),MATCH(D9395,KanoDysfunctional,0)),"")</f>
        <v/>
      </c>
      <c r="I9395" s="30" t="str">
        <f t="shared" si="148"/>
        <v/>
      </c>
      <c r="J9395" s="30" t="e">
        <f>VLOOKUP(B9395,Users!$A$2:$C$10000,3,FALSE)</f>
        <v>#N/A</v>
      </c>
    </row>
    <row r="9396" spans="1:10" ht="15.75" customHeight="1">
      <c r="A9396" s="3"/>
      <c r="B9396" s="3"/>
      <c r="C9396" s="3"/>
      <c r="D9396" s="3"/>
      <c r="E9396" s="3"/>
      <c r="F9396" s="30" t="str">
        <f t="array" ref="F9396">IF(C9396&lt;&gt;"",INDEX(FunctionalValues,MATCH(C9396,KanoFunctional,0),2),"")</f>
        <v/>
      </c>
      <c r="G9396" s="30" t="str">
        <f t="array" ref="G9396">IF(D9396&lt;&gt;"",INDEX(DysfunctionalValues,2,MATCH(D9396,KanoDysfunctional,0)),"")</f>
        <v/>
      </c>
      <c r="H9396" s="30" t="str">
        <f t="array" ref="H9396">IF(C9396&lt;&gt;"",INDEX(KanoTable,MATCH(C9396,KanoFunctional,0),MATCH(D9396,KanoDysfunctional,0)),"")</f>
        <v/>
      </c>
      <c r="I9396" s="30" t="str">
        <f t="shared" si="148"/>
        <v/>
      </c>
      <c r="J9396" s="30" t="e">
        <f>VLOOKUP(B9396,Users!$A$2:$C$10000,3,FALSE)</f>
        <v>#N/A</v>
      </c>
    </row>
    <row r="9397" spans="1:10" ht="15.75" customHeight="1">
      <c r="A9397" s="3"/>
      <c r="B9397" s="3"/>
      <c r="C9397" s="3"/>
      <c r="D9397" s="3"/>
      <c r="E9397" s="3"/>
      <c r="F9397" s="30" t="str">
        <f t="array" ref="F9397">IF(C9397&lt;&gt;"",INDEX(FunctionalValues,MATCH(C9397,KanoFunctional,0),2),"")</f>
        <v/>
      </c>
      <c r="G9397" s="30" t="str">
        <f t="array" ref="G9397">IF(D9397&lt;&gt;"",INDEX(DysfunctionalValues,2,MATCH(D9397,KanoDysfunctional,0)),"")</f>
        <v/>
      </c>
      <c r="H9397" s="30" t="str">
        <f t="array" ref="H9397">IF(C9397&lt;&gt;"",INDEX(KanoTable,MATCH(C9397,KanoFunctional,0),MATCH(D9397,KanoDysfunctional,0)),"")</f>
        <v/>
      </c>
      <c r="I9397" s="30" t="str">
        <f t="shared" si="148"/>
        <v/>
      </c>
      <c r="J9397" s="30" t="e">
        <f>VLOOKUP(B9397,Users!$A$2:$C$10000,3,FALSE)</f>
        <v>#N/A</v>
      </c>
    </row>
    <row r="9398" spans="1:10" ht="15.75" customHeight="1">
      <c r="A9398" s="3"/>
      <c r="B9398" s="3"/>
      <c r="C9398" s="3"/>
      <c r="D9398" s="3"/>
      <c r="E9398" s="3"/>
      <c r="F9398" s="30" t="str">
        <f t="array" ref="F9398">IF(C9398&lt;&gt;"",INDEX(FunctionalValues,MATCH(C9398,KanoFunctional,0),2),"")</f>
        <v/>
      </c>
      <c r="G9398" s="30" t="str">
        <f t="array" ref="G9398">IF(D9398&lt;&gt;"",INDEX(DysfunctionalValues,2,MATCH(D9398,KanoDysfunctional,0)),"")</f>
        <v/>
      </c>
      <c r="H9398" s="30" t="str">
        <f t="array" ref="H9398">IF(C9398&lt;&gt;"",INDEX(KanoTable,MATCH(C9398,KanoFunctional,0),MATCH(D9398,KanoDysfunctional,0)),"")</f>
        <v/>
      </c>
      <c r="I9398" s="30" t="str">
        <f t="shared" si="148"/>
        <v/>
      </c>
      <c r="J9398" s="30" t="e">
        <f>VLOOKUP(B9398,Users!$A$2:$C$10000,3,FALSE)</f>
        <v>#N/A</v>
      </c>
    </row>
    <row r="9399" spans="1:10" ht="15.75" customHeight="1">
      <c r="A9399" s="3"/>
      <c r="B9399" s="3"/>
      <c r="C9399" s="3"/>
      <c r="D9399" s="3"/>
      <c r="E9399" s="3"/>
      <c r="F9399" s="30" t="str">
        <f t="array" ref="F9399">IF(C9399&lt;&gt;"",INDEX(FunctionalValues,MATCH(C9399,KanoFunctional,0),2),"")</f>
        <v/>
      </c>
      <c r="G9399" s="30" t="str">
        <f t="array" ref="G9399">IF(D9399&lt;&gt;"",INDEX(DysfunctionalValues,2,MATCH(D9399,KanoDysfunctional,0)),"")</f>
        <v/>
      </c>
      <c r="H9399" s="30" t="str">
        <f t="array" ref="H9399">IF(C9399&lt;&gt;"",INDEX(KanoTable,MATCH(C9399,KanoFunctional,0),MATCH(D9399,KanoDysfunctional,0)),"")</f>
        <v/>
      </c>
      <c r="I9399" s="30" t="str">
        <f t="shared" si="148"/>
        <v/>
      </c>
      <c r="J9399" s="30" t="e">
        <f>VLOOKUP(B9399,Users!$A$2:$C$10000,3,FALSE)</f>
        <v>#N/A</v>
      </c>
    </row>
    <row r="9400" spans="1:10" ht="15.75" customHeight="1">
      <c r="A9400" s="3"/>
      <c r="B9400" s="3"/>
      <c r="C9400" s="3"/>
      <c r="D9400" s="3"/>
      <c r="E9400" s="3"/>
      <c r="F9400" s="30" t="str">
        <f t="array" ref="F9400">IF(C9400&lt;&gt;"",INDEX(FunctionalValues,MATCH(C9400,KanoFunctional,0),2),"")</f>
        <v/>
      </c>
      <c r="G9400" s="30" t="str">
        <f t="array" ref="G9400">IF(D9400&lt;&gt;"",INDEX(DysfunctionalValues,2,MATCH(D9400,KanoDysfunctional,0)),"")</f>
        <v/>
      </c>
      <c r="H9400" s="30" t="str">
        <f t="array" ref="H9400">IF(C9400&lt;&gt;"",INDEX(KanoTable,MATCH(C9400,KanoFunctional,0),MATCH(D9400,KanoDysfunctional,0)),"")</f>
        <v/>
      </c>
      <c r="I9400" s="30" t="str">
        <f t="shared" si="148"/>
        <v/>
      </c>
      <c r="J9400" s="30" t="e">
        <f>VLOOKUP(B9400,Users!$A$2:$C$10000,3,FALSE)</f>
        <v>#N/A</v>
      </c>
    </row>
    <row r="9401" spans="1:10" ht="15.75" customHeight="1">
      <c r="A9401" s="3"/>
      <c r="B9401" s="3"/>
      <c r="C9401" s="3"/>
      <c r="D9401" s="3"/>
      <c r="E9401" s="3"/>
      <c r="F9401" s="30" t="str">
        <f t="array" ref="F9401">IF(C9401&lt;&gt;"",INDEX(FunctionalValues,MATCH(C9401,KanoFunctional,0),2),"")</f>
        <v/>
      </c>
      <c r="G9401" s="30" t="str">
        <f t="array" ref="G9401">IF(D9401&lt;&gt;"",INDEX(DysfunctionalValues,2,MATCH(D9401,KanoDysfunctional,0)),"")</f>
        <v/>
      </c>
      <c r="H9401" s="30" t="str">
        <f t="array" ref="H9401">IF(C9401&lt;&gt;"",INDEX(KanoTable,MATCH(C9401,KanoFunctional,0),MATCH(D9401,KanoDysfunctional,0)),"")</f>
        <v/>
      </c>
      <c r="I9401" s="30" t="str">
        <f t="shared" si="148"/>
        <v/>
      </c>
      <c r="J9401" s="30" t="e">
        <f>VLOOKUP(B9401,Users!$A$2:$C$10000,3,FALSE)</f>
        <v>#N/A</v>
      </c>
    </row>
    <row r="9402" spans="1:10" ht="15.75" customHeight="1">
      <c r="A9402" s="3"/>
      <c r="B9402" s="3"/>
      <c r="C9402" s="3"/>
      <c r="D9402" s="3"/>
      <c r="E9402" s="3"/>
      <c r="F9402" s="30" t="str">
        <f t="array" ref="F9402">IF(C9402&lt;&gt;"",INDEX(FunctionalValues,MATCH(C9402,KanoFunctional,0),2),"")</f>
        <v/>
      </c>
      <c r="G9402" s="30" t="str">
        <f t="array" ref="G9402">IF(D9402&lt;&gt;"",INDEX(DysfunctionalValues,2,MATCH(D9402,KanoDysfunctional,0)),"")</f>
        <v/>
      </c>
      <c r="H9402" s="30" t="str">
        <f t="array" ref="H9402">IF(C9402&lt;&gt;"",INDEX(KanoTable,MATCH(C9402,KanoFunctional,0),MATCH(D9402,KanoDysfunctional,0)),"")</f>
        <v/>
      </c>
      <c r="I9402" s="30" t="str">
        <f t="shared" si="148"/>
        <v/>
      </c>
      <c r="J9402" s="30" t="e">
        <f>VLOOKUP(B9402,Users!$A$2:$C$10000,3,FALSE)</f>
        <v>#N/A</v>
      </c>
    </row>
    <row r="9403" spans="1:10" ht="15.75" customHeight="1">
      <c r="A9403" s="3"/>
      <c r="B9403" s="3"/>
      <c r="C9403" s="3"/>
      <c r="D9403" s="3"/>
      <c r="E9403" s="3"/>
      <c r="F9403" s="30" t="str">
        <f t="array" ref="F9403">IF(C9403&lt;&gt;"",INDEX(FunctionalValues,MATCH(C9403,KanoFunctional,0),2),"")</f>
        <v/>
      </c>
      <c r="G9403" s="30" t="str">
        <f t="array" ref="G9403">IF(D9403&lt;&gt;"",INDEX(DysfunctionalValues,2,MATCH(D9403,KanoDysfunctional,0)),"")</f>
        <v/>
      </c>
      <c r="H9403" s="30" t="str">
        <f t="array" ref="H9403">IF(C9403&lt;&gt;"",INDEX(KanoTable,MATCH(C9403,KanoFunctional,0),MATCH(D9403,KanoDysfunctional,0)),"")</f>
        <v/>
      </c>
      <c r="I9403" s="30" t="str">
        <f t="shared" si="148"/>
        <v/>
      </c>
      <c r="J9403" s="30" t="e">
        <f>VLOOKUP(B9403,Users!$A$2:$C$10000,3,FALSE)</f>
        <v>#N/A</v>
      </c>
    </row>
    <row r="9404" spans="1:10" ht="15.75" customHeight="1">
      <c r="A9404" s="3"/>
      <c r="B9404" s="3"/>
      <c r="C9404" s="3"/>
      <c r="D9404" s="3"/>
      <c r="E9404" s="3"/>
      <c r="F9404" s="30" t="str">
        <f t="array" ref="F9404">IF(C9404&lt;&gt;"",INDEX(FunctionalValues,MATCH(C9404,KanoFunctional,0),2),"")</f>
        <v/>
      </c>
      <c r="G9404" s="30" t="str">
        <f t="array" ref="G9404">IF(D9404&lt;&gt;"",INDEX(DysfunctionalValues,2,MATCH(D9404,KanoDysfunctional,0)),"")</f>
        <v/>
      </c>
      <c r="H9404" s="30" t="str">
        <f t="array" ref="H9404">IF(C9404&lt;&gt;"",INDEX(KanoTable,MATCH(C9404,KanoFunctional,0),MATCH(D9404,KanoDysfunctional,0)),"")</f>
        <v/>
      </c>
      <c r="I9404" s="30" t="str">
        <f t="shared" si="148"/>
        <v/>
      </c>
      <c r="J9404" s="30" t="e">
        <f>VLOOKUP(B9404,Users!$A$2:$C$10000,3,FALSE)</f>
        <v>#N/A</v>
      </c>
    </row>
    <row r="9405" spans="1:10" ht="15.75" customHeight="1">
      <c r="A9405" s="3"/>
      <c r="B9405" s="3"/>
      <c r="C9405" s="3"/>
      <c r="D9405" s="3"/>
      <c r="E9405" s="3"/>
      <c r="F9405" s="30" t="str">
        <f t="array" ref="F9405">IF(C9405&lt;&gt;"",INDEX(FunctionalValues,MATCH(C9405,KanoFunctional,0),2),"")</f>
        <v/>
      </c>
      <c r="G9405" s="30" t="str">
        <f t="array" ref="G9405">IF(D9405&lt;&gt;"",INDEX(DysfunctionalValues,2,MATCH(D9405,KanoDysfunctional,0)),"")</f>
        <v/>
      </c>
      <c r="H9405" s="30" t="str">
        <f t="array" ref="H9405">IF(C9405&lt;&gt;"",INDEX(KanoTable,MATCH(C9405,KanoFunctional,0),MATCH(D9405,KanoDysfunctional,0)),"")</f>
        <v/>
      </c>
      <c r="I9405" s="30" t="str">
        <f t="shared" si="148"/>
        <v/>
      </c>
      <c r="J9405" s="30" t="e">
        <f>VLOOKUP(B9405,Users!$A$2:$C$10000,3,FALSE)</f>
        <v>#N/A</v>
      </c>
    </row>
    <row r="9406" spans="1:10" ht="15.75" customHeight="1">
      <c r="A9406" s="3"/>
      <c r="B9406" s="3"/>
      <c r="C9406" s="3"/>
      <c r="D9406" s="3"/>
      <c r="E9406" s="3"/>
      <c r="F9406" s="30" t="str">
        <f t="array" ref="F9406">IF(C9406&lt;&gt;"",INDEX(FunctionalValues,MATCH(C9406,KanoFunctional,0),2),"")</f>
        <v/>
      </c>
      <c r="G9406" s="30" t="str">
        <f t="array" ref="G9406">IF(D9406&lt;&gt;"",INDEX(DysfunctionalValues,2,MATCH(D9406,KanoDysfunctional,0)),"")</f>
        <v/>
      </c>
      <c r="H9406" s="30" t="str">
        <f t="array" ref="H9406">IF(C9406&lt;&gt;"",INDEX(KanoTable,MATCH(C9406,KanoFunctional,0),MATCH(D9406,KanoDysfunctional,0)),"")</f>
        <v/>
      </c>
      <c r="I9406" s="30" t="str">
        <f t="shared" si="148"/>
        <v/>
      </c>
      <c r="J9406" s="30" t="e">
        <f>VLOOKUP(B9406,Users!$A$2:$C$10000,3,FALSE)</f>
        <v>#N/A</v>
      </c>
    </row>
    <row r="9407" spans="1:10" ht="15.75" customHeight="1">
      <c r="A9407" s="3"/>
      <c r="B9407" s="3"/>
      <c r="C9407" s="3"/>
      <c r="D9407" s="3"/>
      <c r="E9407" s="3"/>
      <c r="F9407" s="30" t="str">
        <f t="array" ref="F9407">IF(C9407&lt;&gt;"",INDEX(FunctionalValues,MATCH(C9407,KanoFunctional,0),2),"")</f>
        <v/>
      </c>
      <c r="G9407" s="30" t="str">
        <f t="array" ref="G9407">IF(D9407&lt;&gt;"",INDEX(DysfunctionalValues,2,MATCH(D9407,KanoDysfunctional,0)),"")</f>
        <v/>
      </c>
      <c r="H9407" s="30" t="str">
        <f t="array" ref="H9407">IF(C9407&lt;&gt;"",INDEX(KanoTable,MATCH(C9407,KanoFunctional,0),MATCH(D9407,KanoDysfunctional,0)),"")</f>
        <v/>
      </c>
      <c r="I9407" s="30" t="str">
        <f t="shared" si="148"/>
        <v/>
      </c>
      <c r="J9407" s="30" t="e">
        <f>VLOOKUP(B9407,Users!$A$2:$C$10000,3,FALSE)</f>
        <v>#N/A</v>
      </c>
    </row>
    <row r="9408" spans="1:10" ht="15.75" customHeight="1">
      <c r="A9408" s="3"/>
      <c r="B9408" s="3"/>
      <c r="C9408" s="3"/>
      <c r="D9408" s="3"/>
      <c r="E9408" s="3"/>
      <c r="F9408" s="30" t="str">
        <f t="array" ref="F9408">IF(C9408&lt;&gt;"",INDEX(FunctionalValues,MATCH(C9408,KanoFunctional,0),2),"")</f>
        <v/>
      </c>
      <c r="G9408" s="30" t="str">
        <f t="array" ref="G9408">IF(D9408&lt;&gt;"",INDEX(DysfunctionalValues,2,MATCH(D9408,KanoDysfunctional,0)),"")</f>
        <v/>
      </c>
      <c r="H9408" s="30" t="str">
        <f t="array" ref="H9408">IF(C9408&lt;&gt;"",INDEX(KanoTable,MATCH(C9408,KanoFunctional,0),MATCH(D9408,KanoDysfunctional,0)),"")</f>
        <v/>
      </c>
      <c r="I9408" s="30" t="str">
        <f t="shared" si="148"/>
        <v/>
      </c>
      <c r="J9408" s="30" t="e">
        <f>VLOOKUP(B9408,Users!$A$2:$C$10000,3,FALSE)</f>
        <v>#N/A</v>
      </c>
    </row>
    <row r="9409" spans="1:10" ht="15.75" customHeight="1">
      <c r="A9409" s="3"/>
      <c r="B9409" s="3"/>
      <c r="C9409" s="3"/>
      <c r="D9409" s="3"/>
      <c r="E9409" s="3"/>
      <c r="F9409" s="30" t="str">
        <f t="array" ref="F9409">IF(C9409&lt;&gt;"",INDEX(FunctionalValues,MATCH(C9409,KanoFunctional,0),2),"")</f>
        <v/>
      </c>
      <c r="G9409" s="30" t="str">
        <f t="array" ref="G9409">IF(D9409&lt;&gt;"",INDEX(DysfunctionalValues,2,MATCH(D9409,KanoDysfunctional,0)),"")</f>
        <v/>
      </c>
      <c r="H9409" s="30" t="str">
        <f t="array" ref="H9409">IF(C9409&lt;&gt;"",INDEX(KanoTable,MATCH(C9409,KanoFunctional,0),MATCH(D9409,KanoDysfunctional,0)),"")</f>
        <v/>
      </c>
      <c r="I9409" s="30" t="str">
        <f t="shared" si="148"/>
        <v/>
      </c>
      <c r="J9409" s="30" t="e">
        <f>VLOOKUP(B9409,Users!$A$2:$C$10000,3,FALSE)</f>
        <v>#N/A</v>
      </c>
    </row>
    <row r="9410" spans="1:10" ht="15.75" customHeight="1">
      <c r="A9410" s="3"/>
      <c r="B9410" s="3"/>
      <c r="C9410" s="3"/>
      <c r="D9410" s="3"/>
      <c r="E9410" s="3"/>
      <c r="F9410" s="30" t="str">
        <f t="array" ref="F9410">IF(C9410&lt;&gt;"",INDEX(FunctionalValues,MATCH(C9410,KanoFunctional,0),2),"")</f>
        <v/>
      </c>
      <c r="G9410" s="30" t="str">
        <f t="array" ref="G9410">IF(D9410&lt;&gt;"",INDEX(DysfunctionalValues,2,MATCH(D9410,KanoDysfunctional,0)),"")</f>
        <v/>
      </c>
      <c r="H9410" s="30" t="str">
        <f t="array" ref="H9410">IF(C9410&lt;&gt;"",INDEX(KanoTable,MATCH(C9410,KanoFunctional,0),MATCH(D9410,KanoDysfunctional,0)),"")</f>
        <v/>
      </c>
      <c r="I9410" s="30" t="str">
        <f t="shared" si="148"/>
        <v/>
      </c>
      <c r="J9410" s="30" t="e">
        <f>VLOOKUP(B9410,Users!$A$2:$C$10000,3,FALSE)</f>
        <v>#N/A</v>
      </c>
    </row>
    <row r="9411" spans="1:10" ht="15.75" customHeight="1">
      <c r="A9411" s="3"/>
      <c r="B9411" s="3"/>
      <c r="C9411" s="3"/>
      <c r="D9411" s="3"/>
      <c r="E9411" s="3"/>
      <c r="F9411" s="30" t="str">
        <f t="array" ref="F9411">IF(C9411&lt;&gt;"",INDEX(FunctionalValues,MATCH(C9411,KanoFunctional,0),2),"")</f>
        <v/>
      </c>
      <c r="G9411" s="30" t="str">
        <f t="array" ref="G9411">IF(D9411&lt;&gt;"",INDEX(DysfunctionalValues,2,MATCH(D9411,KanoDysfunctional,0)),"")</f>
        <v/>
      </c>
      <c r="H9411" s="30" t="str">
        <f t="array" ref="H9411">IF(C9411&lt;&gt;"",INDEX(KanoTable,MATCH(C9411,KanoFunctional,0),MATCH(D9411,KanoDysfunctional,0)),"")</f>
        <v/>
      </c>
      <c r="I9411" s="30" t="str">
        <f t="shared" si="148"/>
        <v/>
      </c>
      <c r="J9411" s="30" t="e">
        <f>VLOOKUP(B9411,Users!$A$2:$C$10000,3,FALSE)</f>
        <v>#N/A</v>
      </c>
    </row>
    <row r="9412" spans="1:10" ht="15.75" customHeight="1">
      <c r="A9412" s="3"/>
      <c r="B9412" s="3"/>
      <c r="C9412" s="3"/>
      <c r="D9412" s="3"/>
      <c r="E9412" s="3"/>
      <c r="F9412" s="30" t="str">
        <f t="array" ref="F9412">IF(C9412&lt;&gt;"",INDEX(FunctionalValues,MATCH(C9412,KanoFunctional,0),2),"")</f>
        <v/>
      </c>
      <c r="G9412" s="30" t="str">
        <f t="array" ref="G9412">IF(D9412&lt;&gt;"",INDEX(DysfunctionalValues,2,MATCH(D9412,KanoDysfunctional,0)),"")</f>
        <v/>
      </c>
      <c r="H9412" s="30" t="str">
        <f t="array" ref="H9412">IF(C9412&lt;&gt;"",INDEX(KanoTable,MATCH(C9412,KanoFunctional,0),MATCH(D9412,KanoDysfunctional,0)),"")</f>
        <v/>
      </c>
      <c r="I9412" s="30" t="str">
        <f t="shared" si="148"/>
        <v/>
      </c>
      <c r="J9412" s="30" t="e">
        <f>VLOOKUP(B9412,Users!$A$2:$C$10000,3,FALSE)</f>
        <v>#N/A</v>
      </c>
    </row>
    <row r="9413" spans="1:10" ht="15.75" customHeight="1">
      <c r="A9413" s="3"/>
      <c r="B9413" s="3"/>
      <c r="C9413" s="3"/>
      <c r="D9413" s="3"/>
      <c r="E9413" s="3"/>
      <c r="F9413" s="30" t="str">
        <f t="array" ref="F9413">IF(C9413&lt;&gt;"",INDEX(FunctionalValues,MATCH(C9413,KanoFunctional,0),2),"")</f>
        <v/>
      </c>
      <c r="G9413" s="30" t="str">
        <f t="array" ref="G9413">IF(D9413&lt;&gt;"",INDEX(DysfunctionalValues,2,MATCH(D9413,KanoDysfunctional,0)),"")</f>
        <v/>
      </c>
      <c r="H9413" s="30" t="str">
        <f t="array" ref="H9413">IF(C9413&lt;&gt;"",INDEX(KanoTable,MATCH(C9413,KanoFunctional,0),MATCH(D9413,KanoDysfunctional,0)),"")</f>
        <v/>
      </c>
      <c r="I9413" s="30" t="str">
        <f t="shared" si="148"/>
        <v/>
      </c>
      <c r="J9413" s="30" t="e">
        <f>VLOOKUP(B9413,Users!$A$2:$C$10000,3,FALSE)</f>
        <v>#N/A</v>
      </c>
    </row>
    <row r="9414" spans="1:10" ht="15.75" customHeight="1">
      <c r="A9414" s="3"/>
      <c r="B9414" s="3"/>
      <c r="C9414" s="3"/>
      <c r="D9414" s="3"/>
      <c r="E9414" s="3"/>
      <c r="F9414" s="30" t="str">
        <f t="array" ref="F9414">IF(C9414&lt;&gt;"",INDEX(FunctionalValues,MATCH(C9414,KanoFunctional,0),2),"")</f>
        <v/>
      </c>
      <c r="G9414" s="30" t="str">
        <f t="array" ref="G9414">IF(D9414&lt;&gt;"",INDEX(DysfunctionalValues,2,MATCH(D9414,KanoDysfunctional,0)),"")</f>
        <v/>
      </c>
      <c r="H9414" s="30" t="str">
        <f t="array" ref="H9414">IF(C9414&lt;&gt;"",INDEX(KanoTable,MATCH(C9414,KanoFunctional,0),MATCH(D9414,KanoDysfunctional,0)),"")</f>
        <v/>
      </c>
      <c r="I9414" s="30" t="str">
        <f t="shared" si="148"/>
        <v/>
      </c>
      <c r="J9414" s="30" t="e">
        <f>VLOOKUP(B9414,Users!$A$2:$C$10000,3,FALSE)</f>
        <v>#N/A</v>
      </c>
    </row>
    <row r="9415" spans="1:10" ht="15.75" customHeight="1">
      <c r="A9415" s="3"/>
      <c r="B9415" s="3"/>
      <c r="C9415" s="3"/>
      <c r="D9415" s="3"/>
      <c r="E9415" s="3"/>
      <c r="F9415" s="30" t="str">
        <f t="array" ref="F9415">IF(C9415&lt;&gt;"",INDEX(FunctionalValues,MATCH(C9415,KanoFunctional,0),2),"")</f>
        <v/>
      </c>
      <c r="G9415" s="30" t="str">
        <f t="array" ref="G9415">IF(D9415&lt;&gt;"",INDEX(DysfunctionalValues,2,MATCH(D9415,KanoDysfunctional,0)),"")</f>
        <v/>
      </c>
      <c r="H9415" s="30" t="str">
        <f t="array" ref="H9415">IF(C9415&lt;&gt;"",INDEX(KanoTable,MATCH(C9415,KanoFunctional,0),MATCH(D9415,KanoDysfunctional,0)),"")</f>
        <v/>
      </c>
      <c r="I9415" s="30" t="str">
        <f t="shared" si="148"/>
        <v/>
      </c>
      <c r="J9415" s="30" t="e">
        <f>VLOOKUP(B9415,Users!$A$2:$C$10000,3,FALSE)</f>
        <v>#N/A</v>
      </c>
    </row>
    <row r="9416" spans="1:10" ht="15.75" customHeight="1">
      <c r="A9416" s="3"/>
      <c r="B9416" s="3"/>
      <c r="C9416" s="3"/>
      <c r="D9416" s="3"/>
      <c r="E9416" s="3"/>
      <c r="F9416" s="30" t="str">
        <f t="array" ref="F9416">IF(C9416&lt;&gt;"",INDEX(FunctionalValues,MATCH(C9416,KanoFunctional,0),2),"")</f>
        <v/>
      </c>
      <c r="G9416" s="30" t="str">
        <f t="array" ref="G9416">IF(D9416&lt;&gt;"",INDEX(DysfunctionalValues,2,MATCH(D9416,KanoDysfunctional,0)),"")</f>
        <v/>
      </c>
      <c r="H9416" s="30" t="str">
        <f t="array" ref="H9416">IF(C9416&lt;&gt;"",INDEX(KanoTable,MATCH(C9416,KanoFunctional,0),MATCH(D9416,KanoDysfunctional,0)),"")</f>
        <v/>
      </c>
      <c r="I9416" s="30" t="str">
        <f t="shared" si="148"/>
        <v/>
      </c>
      <c r="J9416" s="30" t="e">
        <f>VLOOKUP(B9416,Users!$A$2:$C$10000,3,FALSE)</f>
        <v>#N/A</v>
      </c>
    </row>
    <row r="9417" spans="1:10" ht="15.75" customHeight="1">
      <c r="A9417" s="3"/>
      <c r="B9417" s="3"/>
      <c r="C9417" s="3"/>
      <c r="D9417" s="3"/>
      <c r="E9417" s="3"/>
      <c r="F9417" s="30" t="str">
        <f t="array" ref="F9417">IF(C9417&lt;&gt;"",INDEX(FunctionalValues,MATCH(C9417,KanoFunctional,0),2),"")</f>
        <v/>
      </c>
      <c r="G9417" s="30" t="str">
        <f t="array" ref="G9417">IF(D9417&lt;&gt;"",INDEX(DysfunctionalValues,2,MATCH(D9417,KanoDysfunctional,0)),"")</f>
        <v/>
      </c>
      <c r="H9417" s="30" t="str">
        <f t="array" ref="H9417">IF(C9417&lt;&gt;"",INDEX(KanoTable,MATCH(C9417,KanoFunctional,0),MATCH(D9417,KanoDysfunctional,0)),"")</f>
        <v/>
      </c>
      <c r="I9417" s="30" t="str">
        <f t="shared" si="148"/>
        <v/>
      </c>
      <c r="J9417" s="30" t="e">
        <f>VLOOKUP(B9417,Users!$A$2:$C$10000,3,FALSE)</f>
        <v>#N/A</v>
      </c>
    </row>
    <row r="9418" spans="1:10" ht="15.75" customHeight="1">
      <c r="A9418" s="3"/>
      <c r="B9418" s="3"/>
      <c r="C9418" s="3"/>
      <c r="D9418" s="3"/>
      <c r="E9418" s="3"/>
      <c r="F9418" s="30" t="str">
        <f t="array" ref="F9418">IF(C9418&lt;&gt;"",INDEX(FunctionalValues,MATCH(C9418,KanoFunctional,0),2),"")</f>
        <v/>
      </c>
      <c r="G9418" s="30" t="str">
        <f t="array" ref="G9418">IF(D9418&lt;&gt;"",INDEX(DysfunctionalValues,2,MATCH(D9418,KanoDysfunctional,0)),"")</f>
        <v/>
      </c>
      <c r="H9418" s="30" t="str">
        <f t="array" ref="H9418">IF(C9418&lt;&gt;"",INDEX(KanoTable,MATCH(C9418,KanoFunctional,0),MATCH(D9418,KanoDysfunctional,0)),"")</f>
        <v/>
      </c>
      <c r="I9418" s="30" t="str">
        <f t="shared" si="148"/>
        <v/>
      </c>
      <c r="J9418" s="30" t="e">
        <f>VLOOKUP(B9418,Users!$A$2:$C$10000,3,FALSE)</f>
        <v>#N/A</v>
      </c>
    </row>
    <row r="9419" spans="1:10" ht="15.75" customHeight="1">
      <c r="A9419" s="3"/>
      <c r="B9419" s="3"/>
      <c r="C9419" s="3"/>
      <c r="D9419" s="3"/>
      <c r="E9419" s="3"/>
      <c r="F9419" s="30" t="str">
        <f t="array" ref="F9419">IF(C9419&lt;&gt;"",INDEX(FunctionalValues,MATCH(C9419,KanoFunctional,0),2),"")</f>
        <v/>
      </c>
      <c r="G9419" s="30" t="str">
        <f t="array" ref="G9419">IF(D9419&lt;&gt;"",INDEX(DysfunctionalValues,2,MATCH(D9419,KanoDysfunctional,0)),"")</f>
        <v/>
      </c>
      <c r="H9419" s="30" t="str">
        <f t="array" ref="H9419">IF(C9419&lt;&gt;"",INDEX(KanoTable,MATCH(C9419,KanoFunctional,0),MATCH(D9419,KanoDysfunctional,0)),"")</f>
        <v/>
      </c>
      <c r="I9419" s="30" t="str">
        <f t="shared" si="148"/>
        <v/>
      </c>
      <c r="J9419" s="30" t="e">
        <f>VLOOKUP(B9419,Users!$A$2:$C$10000,3,FALSE)</f>
        <v>#N/A</v>
      </c>
    </row>
    <row r="9420" spans="1:10" ht="15.75" customHeight="1">
      <c r="A9420" s="3"/>
      <c r="B9420" s="3"/>
      <c r="C9420" s="3"/>
      <c r="D9420" s="3"/>
      <c r="E9420" s="3"/>
      <c r="F9420" s="30" t="str">
        <f t="array" ref="F9420">IF(C9420&lt;&gt;"",INDEX(FunctionalValues,MATCH(C9420,KanoFunctional,0),2),"")</f>
        <v/>
      </c>
      <c r="G9420" s="30" t="str">
        <f t="array" ref="G9420">IF(D9420&lt;&gt;"",INDEX(DysfunctionalValues,2,MATCH(D9420,KanoDysfunctional,0)),"")</f>
        <v/>
      </c>
      <c r="H9420" s="30" t="str">
        <f t="array" ref="H9420">IF(C9420&lt;&gt;"",INDEX(KanoTable,MATCH(C9420,KanoFunctional,0),MATCH(D9420,KanoDysfunctional,0)),"")</f>
        <v/>
      </c>
      <c r="I9420" s="30" t="str">
        <f t="shared" si="148"/>
        <v/>
      </c>
      <c r="J9420" s="30" t="e">
        <f>VLOOKUP(B9420,Users!$A$2:$C$10000,3,FALSE)</f>
        <v>#N/A</v>
      </c>
    </row>
    <row r="9421" spans="1:10" ht="15.75" customHeight="1">
      <c r="A9421" s="3"/>
      <c r="B9421" s="3"/>
      <c r="C9421" s="3"/>
      <c r="D9421" s="3"/>
      <c r="E9421" s="3"/>
      <c r="F9421" s="30" t="str">
        <f t="array" ref="F9421">IF(C9421&lt;&gt;"",INDEX(FunctionalValues,MATCH(C9421,KanoFunctional,0),2),"")</f>
        <v/>
      </c>
      <c r="G9421" s="30" t="str">
        <f t="array" ref="G9421">IF(D9421&lt;&gt;"",INDEX(DysfunctionalValues,2,MATCH(D9421,KanoDysfunctional,0)),"")</f>
        <v/>
      </c>
      <c r="H9421" s="30" t="str">
        <f t="array" ref="H9421">IF(C9421&lt;&gt;"",INDEX(KanoTable,MATCH(C9421,KanoFunctional,0),MATCH(D9421,KanoDysfunctional,0)),"")</f>
        <v/>
      </c>
      <c r="I9421" s="30" t="str">
        <f t="shared" si="148"/>
        <v/>
      </c>
      <c r="J9421" s="30" t="e">
        <f>VLOOKUP(B9421,Users!$A$2:$C$10000,3,FALSE)</f>
        <v>#N/A</v>
      </c>
    </row>
    <row r="9422" spans="1:10" ht="15.75" customHeight="1">
      <c r="A9422" s="3"/>
      <c r="B9422" s="3"/>
      <c r="C9422" s="3"/>
      <c r="D9422" s="3"/>
      <c r="E9422" s="3"/>
      <c r="F9422" s="30" t="str">
        <f t="array" ref="F9422">IF(C9422&lt;&gt;"",INDEX(FunctionalValues,MATCH(C9422,KanoFunctional,0),2),"")</f>
        <v/>
      </c>
      <c r="G9422" s="30" t="str">
        <f t="array" ref="G9422">IF(D9422&lt;&gt;"",INDEX(DysfunctionalValues,2,MATCH(D9422,KanoDysfunctional,0)),"")</f>
        <v/>
      </c>
      <c r="H9422" s="30" t="str">
        <f t="array" ref="H9422">IF(C9422&lt;&gt;"",INDEX(KanoTable,MATCH(C9422,KanoFunctional,0),MATCH(D9422,KanoDysfunctional,0)),"")</f>
        <v/>
      </c>
      <c r="I9422" s="30" t="str">
        <f t="shared" si="148"/>
        <v/>
      </c>
      <c r="J9422" s="30" t="e">
        <f>VLOOKUP(B9422,Users!$A$2:$C$10000,3,FALSE)</f>
        <v>#N/A</v>
      </c>
    </row>
    <row r="9423" spans="1:10" ht="15.75" customHeight="1">
      <c r="A9423" s="3"/>
      <c r="B9423" s="3"/>
      <c r="C9423" s="3"/>
      <c r="D9423" s="3"/>
      <c r="E9423" s="3"/>
      <c r="F9423" s="30" t="str">
        <f t="array" ref="F9423">IF(C9423&lt;&gt;"",INDEX(FunctionalValues,MATCH(C9423,KanoFunctional,0),2),"")</f>
        <v/>
      </c>
      <c r="G9423" s="30" t="str">
        <f t="array" ref="G9423">IF(D9423&lt;&gt;"",INDEX(DysfunctionalValues,2,MATCH(D9423,KanoDysfunctional,0)),"")</f>
        <v/>
      </c>
      <c r="H9423" s="30" t="str">
        <f t="array" ref="H9423">IF(C9423&lt;&gt;"",INDEX(KanoTable,MATCH(C9423,KanoFunctional,0),MATCH(D9423,KanoDysfunctional,0)),"")</f>
        <v/>
      </c>
      <c r="I9423" s="30" t="str">
        <f t="shared" si="148"/>
        <v/>
      </c>
      <c r="J9423" s="30" t="e">
        <f>VLOOKUP(B9423,Users!$A$2:$C$10000,3,FALSE)</f>
        <v>#N/A</v>
      </c>
    </row>
    <row r="9424" spans="1:10" ht="15.75" customHeight="1">
      <c r="A9424" s="3"/>
      <c r="B9424" s="3"/>
      <c r="C9424" s="3"/>
      <c r="D9424" s="3"/>
      <c r="E9424" s="3"/>
      <c r="F9424" s="30" t="str">
        <f t="array" ref="F9424">IF(C9424&lt;&gt;"",INDEX(FunctionalValues,MATCH(C9424,KanoFunctional,0),2),"")</f>
        <v/>
      </c>
      <c r="G9424" s="30" t="str">
        <f t="array" ref="G9424">IF(D9424&lt;&gt;"",INDEX(DysfunctionalValues,2,MATCH(D9424,KanoDysfunctional,0)),"")</f>
        <v/>
      </c>
      <c r="H9424" s="30" t="str">
        <f t="array" ref="H9424">IF(C9424&lt;&gt;"",INDEX(KanoTable,MATCH(C9424,KanoFunctional,0),MATCH(D9424,KanoDysfunctional,0)),"")</f>
        <v/>
      </c>
      <c r="I9424" s="30" t="str">
        <f t="shared" si="148"/>
        <v/>
      </c>
      <c r="J9424" s="30" t="e">
        <f>VLOOKUP(B9424,Users!$A$2:$C$10000,3,FALSE)</f>
        <v>#N/A</v>
      </c>
    </row>
    <row r="9425" spans="1:10" ht="15.75" customHeight="1">
      <c r="A9425" s="3"/>
      <c r="B9425" s="3"/>
      <c r="C9425" s="3"/>
      <c r="D9425" s="3"/>
      <c r="E9425" s="3"/>
      <c r="F9425" s="30" t="str">
        <f t="array" ref="F9425">IF(C9425&lt;&gt;"",INDEX(FunctionalValues,MATCH(C9425,KanoFunctional,0),2),"")</f>
        <v/>
      </c>
      <c r="G9425" s="30" t="str">
        <f t="array" ref="G9425">IF(D9425&lt;&gt;"",INDEX(DysfunctionalValues,2,MATCH(D9425,KanoDysfunctional,0)),"")</f>
        <v/>
      </c>
      <c r="H9425" s="30" t="str">
        <f t="array" ref="H9425">IF(C9425&lt;&gt;"",INDEX(KanoTable,MATCH(C9425,KanoFunctional,0),MATCH(D9425,KanoDysfunctional,0)),"")</f>
        <v/>
      </c>
      <c r="I9425" s="30" t="str">
        <f t="shared" si="148"/>
        <v/>
      </c>
      <c r="J9425" s="30" t="e">
        <f>VLOOKUP(B9425,Users!$A$2:$C$10000,3,FALSE)</f>
        <v>#N/A</v>
      </c>
    </row>
    <row r="9426" spans="1:10" ht="15.75" customHeight="1">
      <c r="A9426" s="3"/>
      <c r="B9426" s="3"/>
      <c r="C9426" s="3"/>
      <c r="D9426" s="3"/>
      <c r="E9426" s="3"/>
      <c r="F9426" s="30" t="str">
        <f t="array" ref="F9426">IF(C9426&lt;&gt;"",INDEX(FunctionalValues,MATCH(C9426,KanoFunctional,0),2),"")</f>
        <v/>
      </c>
      <c r="G9426" s="30" t="str">
        <f t="array" ref="G9426">IF(D9426&lt;&gt;"",INDEX(DysfunctionalValues,2,MATCH(D9426,KanoDysfunctional,0)),"")</f>
        <v/>
      </c>
      <c r="H9426" s="30" t="str">
        <f t="array" ref="H9426">IF(C9426&lt;&gt;"",INDEX(KanoTable,MATCH(C9426,KanoFunctional,0),MATCH(D9426,KanoDysfunctional,0)),"")</f>
        <v/>
      </c>
      <c r="I9426" s="30" t="str">
        <f t="shared" si="148"/>
        <v/>
      </c>
      <c r="J9426" s="30" t="e">
        <f>VLOOKUP(B9426,Users!$A$2:$C$10000,3,FALSE)</f>
        <v>#N/A</v>
      </c>
    </row>
    <row r="9427" spans="1:10" ht="15.75" customHeight="1">
      <c r="A9427" s="3"/>
      <c r="B9427" s="3"/>
      <c r="C9427" s="3"/>
      <c r="D9427" s="3"/>
      <c r="E9427" s="3"/>
      <c r="F9427" s="30" t="str">
        <f t="array" ref="F9427">IF(C9427&lt;&gt;"",INDEX(FunctionalValues,MATCH(C9427,KanoFunctional,0),2),"")</f>
        <v/>
      </c>
      <c r="G9427" s="30" t="str">
        <f t="array" ref="G9427">IF(D9427&lt;&gt;"",INDEX(DysfunctionalValues,2,MATCH(D9427,KanoDysfunctional,0)),"")</f>
        <v/>
      </c>
      <c r="H9427" s="30" t="str">
        <f t="array" ref="H9427">IF(C9427&lt;&gt;"",INDEX(KanoTable,MATCH(C9427,KanoFunctional,0),MATCH(D9427,KanoDysfunctional,0)),"")</f>
        <v/>
      </c>
      <c r="I9427" s="30" t="str">
        <f t="shared" si="148"/>
        <v/>
      </c>
      <c r="J9427" s="30" t="e">
        <f>VLOOKUP(B9427,Users!$A$2:$C$10000,3,FALSE)</f>
        <v>#N/A</v>
      </c>
    </row>
    <row r="9428" spans="1:10" ht="15.75" customHeight="1">
      <c r="A9428" s="3"/>
      <c r="B9428" s="3"/>
      <c r="C9428" s="3"/>
      <c r="D9428" s="3"/>
      <c r="E9428" s="3"/>
      <c r="F9428" s="30" t="str">
        <f t="array" ref="F9428">IF(C9428&lt;&gt;"",INDEX(FunctionalValues,MATCH(C9428,KanoFunctional,0),2),"")</f>
        <v/>
      </c>
      <c r="G9428" s="30" t="str">
        <f t="array" ref="G9428">IF(D9428&lt;&gt;"",INDEX(DysfunctionalValues,2,MATCH(D9428,KanoDysfunctional,0)),"")</f>
        <v/>
      </c>
      <c r="H9428" s="30" t="str">
        <f t="array" ref="H9428">IF(C9428&lt;&gt;"",INDEX(KanoTable,MATCH(C9428,KanoFunctional,0),MATCH(D9428,KanoDysfunctional,0)),"")</f>
        <v/>
      </c>
      <c r="I9428" s="30" t="str">
        <f t="shared" si="148"/>
        <v/>
      </c>
      <c r="J9428" s="30" t="e">
        <f>VLOOKUP(B9428,Users!$A$2:$C$10000,3,FALSE)</f>
        <v>#N/A</v>
      </c>
    </row>
    <row r="9429" spans="1:10" ht="15.75" customHeight="1">
      <c r="A9429" s="3"/>
      <c r="B9429" s="3"/>
      <c r="C9429" s="3"/>
      <c r="D9429" s="3"/>
      <c r="E9429" s="3"/>
      <c r="F9429" s="30" t="str">
        <f t="array" ref="F9429">IF(C9429&lt;&gt;"",INDEX(FunctionalValues,MATCH(C9429,KanoFunctional,0),2),"")</f>
        <v/>
      </c>
      <c r="G9429" s="30" t="str">
        <f t="array" ref="G9429">IF(D9429&lt;&gt;"",INDEX(DysfunctionalValues,2,MATCH(D9429,KanoDysfunctional,0)),"")</f>
        <v/>
      </c>
      <c r="H9429" s="30" t="str">
        <f t="array" ref="H9429">IF(C9429&lt;&gt;"",INDEX(KanoTable,MATCH(C9429,KanoFunctional,0),MATCH(D9429,KanoDysfunctional,0)),"")</f>
        <v/>
      </c>
      <c r="I9429" s="30" t="str">
        <f t="shared" si="148"/>
        <v/>
      </c>
      <c r="J9429" s="30" t="e">
        <f>VLOOKUP(B9429,Users!$A$2:$C$10000,3,FALSE)</f>
        <v>#N/A</v>
      </c>
    </row>
    <row r="9430" spans="1:10" ht="15.75" customHeight="1">
      <c r="A9430" s="3"/>
      <c r="B9430" s="3"/>
      <c r="C9430" s="3"/>
      <c r="D9430" s="3"/>
      <c r="E9430" s="3"/>
      <c r="F9430" s="30" t="str">
        <f t="array" ref="F9430">IF(C9430&lt;&gt;"",INDEX(FunctionalValues,MATCH(C9430,KanoFunctional,0),2),"")</f>
        <v/>
      </c>
      <c r="G9430" s="30" t="str">
        <f t="array" ref="G9430">IF(D9430&lt;&gt;"",INDEX(DysfunctionalValues,2,MATCH(D9430,KanoDysfunctional,0)),"")</f>
        <v/>
      </c>
      <c r="H9430" s="30" t="str">
        <f t="array" ref="H9430">IF(C9430&lt;&gt;"",INDEX(KanoTable,MATCH(C9430,KanoFunctional,0),MATCH(D9430,KanoDysfunctional,0)),"")</f>
        <v/>
      </c>
      <c r="I9430" s="30" t="str">
        <f t="shared" ref="I9430:I9493" si="149">IF(C9430&lt;&gt;"",MATCH(H9430,KanoResultCodes,0),"")</f>
        <v/>
      </c>
      <c r="J9430" s="30" t="e">
        <f>VLOOKUP(B9430,Users!$A$2:$C$10000,3,FALSE)</f>
        <v>#N/A</v>
      </c>
    </row>
    <row r="9431" spans="1:10" ht="15.75" customHeight="1">
      <c r="A9431" s="3"/>
      <c r="B9431" s="3"/>
      <c r="C9431" s="3"/>
      <c r="D9431" s="3"/>
      <c r="E9431" s="3"/>
      <c r="F9431" s="30" t="str">
        <f t="array" ref="F9431">IF(C9431&lt;&gt;"",INDEX(FunctionalValues,MATCH(C9431,KanoFunctional,0),2),"")</f>
        <v/>
      </c>
      <c r="G9431" s="30" t="str">
        <f t="array" ref="G9431">IF(D9431&lt;&gt;"",INDEX(DysfunctionalValues,2,MATCH(D9431,KanoDysfunctional,0)),"")</f>
        <v/>
      </c>
      <c r="H9431" s="30" t="str">
        <f t="array" ref="H9431">IF(C9431&lt;&gt;"",INDEX(KanoTable,MATCH(C9431,KanoFunctional,0),MATCH(D9431,KanoDysfunctional,0)),"")</f>
        <v/>
      </c>
      <c r="I9431" s="30" t="str">
        <f t="shared" si="149"/>
        <v/>
      </c>
      <c r="J9431" s="30" t="e">
        <f>VLOOKUP(B9431,Users!$A$2:$C$10000,3,FALSE)</f>
        <v>#N/A</v>
      </c>
    </row>
    <row r="9432" spans="1:10" ht="15.75" customHeight="1">
      <c r="A9432" s="3"/>
      <c r="B9432" s="3"/>
      <c r="C9432" s="3"/>
      <c r="D9432" s="3"/>
      <c r="E9432" s="3"/>
      <c r="F9432" s="30" t="str">
        <f t="array" ref="F9432">IF(C9432&lt;&gt;"",INDEX(FunctionalValues,MATCH(C9432,KanoFunctional,0),2),"")</f>
        <v/>
      </c>
      <c r="G9432" s="30" t="str">
        <f t="array" ref="G9432">IF(D9432&lt;&gt;"",INDEX(DysfunctionalValues,2,MATCH(D9432,KanoDysfunctional,0)),"")</f>
        <v/>
      </c>
      <c r="H9432" s="30" t="str">
        <f t="array" ref="H9432">IF(C9432&lt;&gt;"",INDEX(KanoTable,MATCH(C9432,KanoFunctional,0),MATCH(D9432,KanoDysfunctional,0)),"")</f>
        <v/>
      </c>
      <c r="I9432" s="30" t="str">
        <f t="shared" si="149"/>
        <v/>
      </c>
      <c r="J9432" s="30" t="e">
        <f>VLOOKUP(B9432,Users!$A$2:$C$10000,3,FALSE)</f>
        <v>#N/A</v>
      </c>
    </row>
    <row r="9433" spans="1:10" ht="15.75" customHeight="1">
      <c r="A9433" s="3"/>
      <c r="B9433" s="3"/>
      <c r="C9433" s="3"/>
      <c r="D9433" s="3"/>
      <c r="E9433" s="3"/>
      <c r="F9433" s="30" t="str">
        <f t="array" ref="F9433">IF(C9433&lt;&gt;"",INDEX(FunctionalValues,MATCH(C9433,KanoFunctional,0),2),"")</f>
        <v/>
      </c>
      <c r="G9433" s="30" t="str">
        <f t="array" ref="G9433">IF(D9433&lt;&gt;"",INDEX(DysfunctionalValues,2,MATCH(D9433,KanoDysfunctional,0)),"")</f>
        <v/>
      </c>
      <c r="H9433" s="30" t="str">
        <f t="array" ref="H9433">IF(C9433&lt;&gt;"",INDEX(KanoTable,MATCH(C9433,KanoFunctional,0),MATCH(D9433,KanoDysfunctional,0)),"")</f>
        <v/>
      </c>
      <c r="I9433" s="30" t="str">
        <f t="shared" si="149"/>
        <v/>
      </c>
      <c r="J9433" s="30" t="e">
        <f>VLOOKUP(B9433,Users!$A$2:$C$10000,3,FALSE)</f>
        <v>#N/A</v>
      </c>
    </row>
    <row r="9434" spans="1:10" ht="15.75" customHeight="1">
      <c r="A9434" s="3"/>
      <c r="B9434" s="3"/>
      <c r="C9434" s="3"/>
      <c r="D9434" s="3"/>
      <c r="E9434" s="3"/>
      <c r="F9434" s="30" t="str">
        <f t="array" ref="F9434">IF(C9434&lt;&gt;"",INDEX(FunctionalValues,MATCH(C9434,KanoFunctional,0),2),"")</f>
        <v/>
      </c>
      <c r="G9434" s="30" t="str">
        <f t="array" ref="G9434">IF(D9434&lt;&gt;"",INDEX(DysfunctionalValues,2,MATCH(D9434,KanoDysfunctional,0)),"")</f>
        <v/>
      </c>
      <c r="H9434" s="30" t="str">
        <f t="array" ref="H9434">IF(C9434&lt;&gt;"",INDEX(KanoTable,MATCH(C9434,KanoFunctional,0),MATCH(D9434,KanoDysfunctional,0)),"")</f>
        <v/>
      </c>
      <c r="I9434" s="30" t="str">
        <f t="shared" si="149"/>
        <v/>
      </c>
      <c r="J9434" s="30" t="e">
        <f>VLOOKUP(B9434,Users!$A$2:$C$10000,3,FALSE)</f>
        <v>#N/A</v>
      </c>
    </row>
    <row r="9435" spans="1:10" ht="15.75" customHeight="1">
      <c r="A9435" s="3"/>
      <c r="B9435" s="3"/>
      <c r="C9435" s="3"/>
      <c r="D9435" s="3"/>
      <c r="E9435" s="3"/>
      <c r="F9435" s="30" t="str">
        <f t="array" ref="F9435">IF(C9435&lt;&gt;"",INDEX(FunctionalValues,MATCH(C9435,KanoFunctional,0),2),"")</f>
        <v/>
      </c>
      <c r="G9435" s="30" t="str">
        <f t="array" ref="G9435">IF(D9435&lt;&gt;"",INDEX(DysfunctionalValues,2,MATCH(D9435,KanoDysfunctional,0)),"")</f>
        <v/>
      </c>
      <c r="H9435" s="30" t="str">
        <f t="array" ref="H9435">IF(C9435&lt;&gt;"",INDEX(KanoTable,MATCH(C9435,KanoFunctional,0),MATCH(D9435,KanoDysfunctional,0)),"")</f>
        <v/>
      </c>
      <c r="I9435" s="30" t="str">
        <f t="shared" si="149"/>
        <v/>
      </c>
      <c r="J9435" s="30" t="e">
        <f>VLOOKUP(B9435,Users!$A$2:$C$10000,3,FALSE)</f>
        <v>#N/A</v>
      </c>
    </row>
    <row r="9436" spans="1:10" ht="15.75" customHeight="1">
      <c r="A9436" s="3"/>
      <c r="B9436" s="3"/>
      <c r="C9436" s="3"/>
      <c r="D9436" s="3"/>
      <c r="E9436" s="3"/>
      <c r="F9436" s="30" t="str">
        <f t="array" ref="F9436">IF(C9436&lt;&gt;"",INDEX(FunctionalValues,MATCH(C9436,KanoFunctional,0),2),"")</f>
        <v/>
      </c>
      <c r="G9436" s="30" t="str">
        <f t="array" ref="G9436">IF(D9436&lt;&gt;"",INDEX(DysfunctionalValues,2,MATCH(D9436,KanoDysfunctional,0)),"")</f>
        <v/>
      </c>
      <c r="H9436" s="30" t="str">
        <f t="array" ref="H9436">IF(C9436&lt;&gt;"",INDEX(KanoTable,MATCH(C9436,KanoFunctional,0),MATCH(D9436,KanoDysfunctional,0)),"")</f>
        <v/>
      </c>
      <c r="I9436" s="30" t="str">
        <f t="shared" si="149"/>
        <v/>
      </c>
      <c r="J9436" s="30" t="e">
        <f>VLOOKUP(B9436,Users!$A$2:$C$10000,3,FALSE)</f>
        <v>#N/A</v>
      </c>
    </row>
    <row r="9437" spans="1:10" ht="15.75" customHeight="1">
      <c r="A9437" s="3"/>
      <c r="B9437" s="3"/>
      <c r="C9437" s="3"/>
      <c r="D9437" s="3"/>
      <c r="E9437" s="3"/>
      <c r="F9437" s="30" t="str">
        <f t="array" ref="F9437">IF(C9437&lt;&gt;"",INDEX(FunctionalValues,MATCH(C9437,KanoFunctional,0),2),"")</f>
        <v/>
      </c>
      <c r="G9437" s="30" t="str">
        <f t="array" ref="G9437">IF(D9437&lt;&gt;"",INDEX(DysfunctionalValues,2,MATCH(D9437,KanoDysfunctional,0)),"")</f>
        <v/>
      </c>
      <c r="H9437" s="30" t="str">
        <f t="array" ref="H9437">IF(C9437&lt;&gt;"",INDEX(KanoTable,MATCH(C9437,KanoFunctional,0),MATCH(D9437,KanoDysfunctional,0)),"")</f>
        <v/>
      </c>
      <c r="I9437" s="30" t="str">
        <f t="shared" si="149"/>
        <v/>
      </c>
      <c r="J9437" s="30" t="e">
        <f>VLOOKUP(B9437,Users!$A$2:$C$10000,3,FALSE)</f>
        <v>#N/A</v>
      </c>
    </row>
    <row r="9438" spans="1:10" ht="15.75" customHeight="1">
      <c r="A9438" s="3"/>
      <c r="B9438" s="3"/>
      <c r="C9438" s="3"/>
      <c r="D9438" s="3"/>
      <c r="E9438" s="3"/>
      <c r="F9438" s="30" t="str">
        <f t="array" ref="F9438">IF(C9438&lt;&gt;"",INDEX(FunctionalValues,MATCH(C9438,KanoFunctional,0),2),"")</f>
        <v/>
      </c>
      <c r="G9438" s="30" t="str">
        <f t="array" ref="G9438">IF(D9438&lt;&gt;"",INDEX(DysfunctionalValues,2,MATCH(D9438,KanoDysfunctional,0)),"")</f>
        <v/>
      </c>
      <c r="H9438" s="30" t="str">
        <f t="array" ref="H9438">IF(C9438&lt;&gt;"",INDEX(KanoTable,MATCH(C9438,KanoFunctional,0),MATCH(D9438,KanoDysfunctional,0)),"")</f>
        <v/>
      </c>
      <c r="I9438" s="30" t="str">
        <f t="shared" si="149"/>
        <v/>
      </c>
      <c r="J9438" s="30" t="e">
        <f>VLOOKUP(B9438,Users!$A$2:$C$10000,3,FALSE)</f>
        <v>#N/A</v>
      </c>
    </row>
    <row r="9439" spans="1:10" ht="15.75" customHeight="1">
      <c r="A9439" s="3"/>
      <c r="B9439" s="3"/>
      <c r="C9439" s="3"/>
      <c r="D9439" s="3"/>
      <c r="E9439" s="3"/>
      <c r="F9439" s="30" t="str">
        <f t="array" ref="F9439">IF(C9439&lt;&gt;"",INDEX(FunctionalValues,MATCH(C9439,KanoFunctional,0),2),"")</f>
        <v/>
      </c>
      <c r="G9439" s="30" t="str">
        <f t="array" ref="G9439">IF(D9439&lt;&gt;"",INDEX(DysfunctionalValues,2,MATCH(D9439,KanoDysfunctional,0)),"")</f>
        <v/>
      </c>
      <c r="H9439" s="30" t="str">
        <f t="array" ref="H9439">IF(C9439&lt;&gt;"",INDEX(KanoTable,MATCH(C9439,KanoFunctional,0),MATCH(D9439,KanoDysfunctional,0)),"")</f>
        <v/>
      </c>
      <c r="I9439" s="30" t="str">
        <f t="shared" si="149"/>
        <v/>
      </c>
      <c r="J9439" s="30" t="e">
        <f>VLOOKUP(B9439,Users!$A$2:$C$10000,3,FALSE)</f>
        <v>#N/A</v>
      </c>
    </row>
    <row r="9440" spans="1:10" ht="15.75" customHeight="1">
      <c r="A9440" s="3"/>
      <c r="B9440" s="3"/>
      <c r="C9440" s="3"/>
      <c r="D9440" s="3"/>
      <c r="E9440" s="3"/>
      <c r="F9440" s="30" t="str">
        <f t="array" ref="F9440">IF(C9440&lt;&gt;"",INDEX(FunctionalValues,MATCH(C9440,KanoFunctional,0),2),"")</f>
        <v/>
      </c>
      <c r="G9440" s="30" t="str">
        <f t="array" ref="G9440">IF(D9440&lt;&gt;"",INDEX(DysfunctionalValues,2,MATCH(D9440,KanoDysfunctional,0)),"")</f>
        <v/>
      </c>
      <c r="H9440" s="30" t="str">
        <f t="array" ref="H9440">IF(C9440&lt;&gt;"",INDEX(KanoTable,MATCH(C9440,KanoFunctional,0),MATCH(D9440,KanoDysfunctional,0)),"")</f>
        <v/>
      </c>
      <c r="I9440" s="30" t="str">
        <f t="shared" si="149"/>
        <v/>
      </c>
      <c r="J9440" s="30" t="e">
        <f>VLOOKUP(B9440,Users!$A$2:$C$10000,3,FALSE)</f>
        <v>#N/A</v>
      </c>
    </row>
    <row r="9441" spans="1:10" ht="15.75" customHeight="1">
      <c r="A9441" s="3"/>
      <c r="B9441" s="3"/>
      <c r="C9441" s="3"/>
      <c r="D9441" s="3"/>
      <c r="E9441" s="3"/>
      <c r="F9441" s="30" t="str">
        <f t="array" ref="F9441">IF(C9441&lt;&gt;"",INDEX(FunctionalValues,MATCH(C9441,KanoFunctional,0),2),"")</f>
        <v/>
      </c>
      <c r="G9441" s="30" t="str">
        <f t="array" ref="G9441">IF(D9441&lt;&gt;"",INDEX(DysfunctionalValues,2,MATCH(D9441,KanoDysfunctional,0)),"")</f>
        <v/>
      </c>
      <c r="H9441" s="30" t="str">
        <f t="array" ref="H9441">IF(C9441&lt;&gt;"",INDEX(KanoTable,MATCH(C9441,KanoFunctional,0),MATCH(D9441,KanoDysfunctional,0)),"")</f>
        <v/>
      </c>
      <c r="I9441" s="30" t="str">
        <f t="shared" si="149"/>
        <v/>
      </c>
      <c r="J9441" s="30" t="e">
        <f>VLOOKUP(B9441,Users!$A$2:$C$10000,3,FALSE)</f>
        <v>#N/A</v>
      </c>
    </row>
    <row r="9442" spans="1:10" ht="15.75" customHeight="1">
      <c r="A9442" s="3"/>
      <c r="B9442" s="3"/>
      <c r="C9442" s="3"/>
      <c r="D9442" s="3"/>
      <c r="E9442" s="3"/>
      <c r="F9442" s="30" t="str">
        <f t="array" ref="F9442">IF(C9442&lt;&gt;"",INDEX(FunctionalValues,MATCH(C9442,KanoFunctional,0),2),"")</f>
        <v/>
      </c>
      <c r="G9442" s="30" t="str">
        <f t="array" ref="G9442">IF(D9442&lt;&gt;"",INDEX(DysfunctionalValues,2,MATCH(D9442,KanoDysfunctional,0)),"")</f>
        <v/>
      </c>
      <c r="H9442" s="30" t="str">
        <f t="array" ref="H9442">IF(C9442&lt;&gt;"",INDEX(KanoTable,MATCH(C9442,KanoFunctional,0),MATCH(D9442,KanoDysfunctional,0)),"")</f>
        <v/>
      </c>
      <c r="I9442" s="30" t="str">
        <f t="shared" si="149"/>
        <v/>
      </c>
      <c r="J9442" s="30" t="e">
        <f>VLOOKUP(B9442,Users!$A$2:$C$10000,3,FALSE)</f>
        <v>#N/A</v>
      </c>
    </row>
    <row r="9443" spans="1:10" ht="15.75" customHeight="1">
      <c r="A9443" s="3"/>
      <c r="B9443" s="3"/>
      <c r="C9443" s="3"/>
      <c r="D9443" s="3"/>
      <c r="E9443" s="3"/>
      <c r="F9443" s="30" t="str">
        <f t="array" ref="F9443">IF(C9443&lt;&gt;"",INDEX(FunctionalValues,MATCH(C9443,KanoFunctional,0),2),"")</f>
        <v/>
      </c>
      <c r="G9443" s="30" t="str">
        <f t="array" ref="G9443">IF(D9443&lt;&gt;"",INDEX(DysfunctionalValues,2,MATCH(D9443,KanoDysfunctional,0)),"")</f>
        <v/>
      </c>
      <c r="H9443" s="30" t="str">
        <f t="array" ref="H9443">IF(C9443&lt;&gt;"",INDEX(KanoTable,MATCH(C9443,KanoFunctional,0),MATCH(D9443,KanoDysfunctional,0)),"")</f>
        <v/>
      </c>
      <c r="I9443" s="30" t="str">
        <f t="shared" si="149"/>
        <v/>
      </c>
      <c r="J9443" s="30" t="e">
        <f>VLOOKUP(B9443,Users!$A$2:$C$10000,3,FALSE)</f>
        <v>#N/A</v>
      </c>
    </row>
    <row r="9444" spans="1:10" ht="15.75" customHeight="1">
      <c r="A9444" s="3"/>
      <c r="B9444" s="3"/>
      <c r="C9444" s="3"/>
      <c r="D9444" s="3"/>
      <c r="E9444" s="3"/>
      <c r="F9444" s="30" t="str">
        <f t="array" ref="F9444">IF(C9444&lt;&gt;"",INDEX(FunctionalValues,MATCH(C9444,KanoFunctional,0),2),"")</f>
        <v/>
      </c>
      <c r="G9444" s="30" t="str">
        <f t="array" ref="G9444">IF(D9444&lt;&gt;"",INDEX(DysfunctionalValues,2,MATCH(D9444,KanoDysfunctional,0)),"")</f>
        <v/>
      </c>
      <c r="H9444" s="30" t="str">
        <f t="array" ref="H9444">IF(C9444&lt;&gt;"",INDEX(KanoTable,MATCH(C9444,KanoFunctional,0),MATCH(D9444,KanoDysfunctional,0)),"")</f>
        <v/>
      </c>
      <c r="I9444" s="30" t="str">
        <f t="shared" si="149"/>
        <v/>
      </c>
      <c r="J9444" s="30" t="e">
        <f>VLOOKUP(B9444,Users!$A$2:$C$10000,3,FALSE)</f>
        <v>#N/A</v>
      </c>
    </row>
    <row r="9445" spans="1:10" ht="15.75" customHeight="1">
      <c r="A9445" s="3"/>
      <c r="B9445" s="3"/>
      <c r="C9445" s="3"/>
      <c r="D9445" s="3"/>
      <c r="E9445" s="3"/>
      <c r="F9445" s="30" t="str">
        <f t="array" ref="F9445">IF(C9445&lt;&gt;"",INDEX(FunctionalValues,MATCH(C9445,KanoFunctional,0),2),"")</f>
        <v/>
      </c>
      <c r="G9445" s="30" t="str">
        <f t="array" ref="G9445">IF(D9445&lt;&gt;"",INDEX(DysfunctionalValues,2,MATCH(D9445,KanoDysfunctional,0)),"")</f>
        <v/>
      </c>
      <c r="H9445" s="30" t="str">
        <f t="array" ref="H9445">IF(C9445&lt;&gt;"",INDEX(KanoTable,MATCH(C9445,KanoFunctional,0),MATCH(D9445,KanoDysfunctional,0)),"")</f>
        <v/>
      </c>
      <c r="I9445" s="30" t="str">
        <f t="shared" si="149"/>
        <v/>
      </c>
      <c r="J9445" s="30" t="e">
        <f>VLOOKUP(B9445,Users!$A$2:$C$10000,3,FALSE)</f>
        <v>#N/A</v>
      </c>
    </row>
    <row r="9446" spans="1:10" ht="15.75" customHeight="1">
      <c r="A9446" s="3"/>
      <c r="B9446" s="3"/>
      <c r="C9446" s="3"/>
      <c r="D9446" s="3"/>
      <c r="E9446" s="3"/>
      <c r="F9446" s="30" t="str">
        <f t="array" ref="F9446">IF(C9446&lt;&gt;"",INDEX(FunctionalValues,MATCH(C9446,KanoFunctional,0),2),"")</f>
        <v/>
      </c>
      <c r="G9446" s="30" t="str">
        <f t="array" ref="G9446">IF(D9446&lt;&gt;"",INDEX(DysfunctionalValues,2,MATCH(D9446,KanoDysfunctional,0)),"")</f>
        <v/>
      </c>
      <c r="H9446" s="30" t="str">
        <f t="array" ref="H9446">IF(C9446&lt;&gt;"",INDEX(KanoTable,MATCH(C9446,KanoFunctional,0),MATCH(D9446,KanoDysfunctional,0)),"")</f>
        <v/>
      </c>
      <c r="I9446" s="30" t="str">
        <f t="shared" si="149"/>
        <v/>
      </c>
      <c r="J9446" s="30" t="e">
        <f>VLOOKUP(B9446,Users!$A$2:$C$10000,3,FALSE)</f>
        <v>#N/A</v>
      </c>
    </row>
    <row r="9447" spans="1:10" ht="15.75" customHeight="1">
      <c r="A9447" s="3"/>
      <c r="B9447" s="3"/>
      <c r="C9447" s="3"/>
      <c r="D9447" s="3"/>
      <c r="E9447" s="3"/>
      <c r="F9447" s="30" t="str">
        <f t="array" ref="F9447">IF(C9447&lt;&gt;"",INDEX(FunctionalValues,MATCH(C9447,KanoFunctional,0),2),"")</f>
        <v/>
      </c>
      <c r="G9447" s="30" t="str">
        <f t="array" ref="G9447">IF(D9447&lt;&gt;"",INDEX(DysfunctionalValues,2,MATCH(D9447,KanoDysfunctional,0)),"")</f>
        <v/>
      </c>
      <c r="H9447" s="30" t="str">
        <f t="array" ref="H9447">IF(C9447&lt;&gt;"",INDEX(KanoTable,MATCH(C9447,KanoFunctional,0),MATCH(D9447,KanoDysfunctional,0)),"")</f>
        <v/>
      </c>
      <c r="I9447" s="30" t="str">
        <f t="shared" si="149"/>
        <v/>
      </c>
      <c r="J9447" s="30" t="e">
        <f>VLOOKUP(B9447,Users!$A$2:$C$10000,3,FALSE)</f>
        <v>#N/A</v>
      </c>
    </row>
    <row r="9448" spans="1:10" ht="15.75" customHeight="1">
      <c r="A9448" s="3"/>
      <c r="B9448" s="3"/>
      <c r="C9448" s="3"/>
      <c r="D9448" s="3"/>
      <c r="E9448" s="3"/>
      <c r="F9448" s="30" t="str">
        <f t="array" ref="F9448">IF(C9448&lt;&gt;"",INDEX(FunctionalValues,MATCH(C9448,KanoFunctional,0),2),"")</f>
        <v/>
      </c>
      <c r="G9448" s="30" t="str">
        <f t="array" ref="G9448">IF(D9448&lt;&gt;"",INDEX(DysfunctionalValues,2,MATCH(D9448,KanoDysfunctional,0)),"")</f>
        <v/>
      </c>
      <c r="H9448" s="30" t="str">
        <f t="array" ref="H9448">IF(C9448&lt;&gt;"",INDEX(KanoTable,MATCH(C9448,KanoFunctional,0),MATCH(D9448,KanoDysfunctional,0)),"")</f>
        <v/>
      </c>
      <c r="I9448" s="30" t="str">
        <f t="shared" si="149"/>
        <v/>
      </c>
      <c r="J9448" s="30" t="e">
        <f>VLOOKUP(B9448,Users!$A$2:$C$10000,3,FALSE)</f>
        <v>#N/A</v>
      </c>
    </row>
    <row r="9449" spans="1:10" ht="15.75" customHeight="1">
      <c r="A9449" s="3"/>
      <c r="B9449" s="3"/>
      <c r="C9449" s="3"/>
      <c r="D9449" s="3"/>
      <c r="E9449" s="3"/>
      <c r="F9449" s="30" t="str">
        <f t="array" ref="F9449">IF(C9449&lt;&gt;"",INDEX(FunctionalValues,MATCH(C9449,KanoFunctional,0),2),"")</f>
        <v/>
      </c>
      <c r="G9449" s="30" t="str">
        <f t="array" ref="G9449">IF(D9449&lt;&gt;"",INDEX(DysfunctionalValues,2,MATCH(D9449,KanoDysfunctional,0)),"")</f>
        <v/>
      </c>
      <c r="H9449" s="30" t="str">
        <f t="array" ref="H9449">IF(C9449&lt;&gt;"",INDEX(KanoTable,MATCH(C9449,KanoFunctional,0),MATCH(D9449,KanoDysfunctional,0)),"")</f>
        <v/>
      </c>
      <c r="I9449" s="30" t="str">
        <f t="shared" si="149"/>
        <v/>
      </c>
      <c r="J9449" s="30" t="e">
        <f>VLOOKUP(B9449,Users!$A$2:$C$10000,3,FALSE)</f>
        <v>#N/A</v>
      </c>
    </row>
    <row r="9450" spans="1:10" ht="15.75" customHeight="1">
      <c r="A9450" s="3"/>
      <c r="B9450" s="3"/>
      <c r="C9450" s="3"/>
      <c r="D9450" s="3"/>
      <c r="E9450" s="3"/>
      <c r="F9450" s="30" t="str">
        <f t="array" ref="F9450">IF(C9450&lt;&gt;"",INDEX(FunctionalValues,MATCH(C9450,KanoFunctional,0),2),"")</f>
        <v/>
      </c>
      <c r="G9450" s="30" t="str">
        <f t="array" ref="G9450">IF(D9450&lt;&gt;"",INDEX(DysfunctionalValues,2,MATCH(D9450,KanoDysfunctional,0)),"")</f>
        <v/>
      </c>
      <c r="H9450" s="30" t="str">
        <f t="array" ref="H9450">IF(C9450&lt;&gt;"",INDEX(KanoTable,MATCH(C9450,KanoFunctional,0),MATCH(D9450,KanoDysfunctional,0)),"")</f>
        <v/>
      </c>
      <c r="I9450" s="30" t="str">
        <f t="shared" si="149"/>
        <v/>
      </c>
      <c r="J9450" s="30" t="e">
        <f>VLOOKUP(B9450,Users!$A$2:$C$10000,3,FALSE)</f>
        <v>#N/A</v>
      </c>
    </row>
    <row r="9451" spans="1:10" ht="15.75" customHeight="1">
      <c r="A9451" s="3"/>
      <c r="B9451" s="3"/>
      <c r="C9451" s="3"/>
      <c r="D9451" s="3"/>
      <c r="E9451" s="3"/>
      <c r="F9451" s="30" t="str">
        <f t="array" ref="F9451">IF(C9451&lt;&gt;"",INDEX(FunctionalValues,MATCH(C9451,KanoFunctional,0),2),"")</f>
        <v/>
      </c>
      <c r="G9451" s="30" t="str">
        <f t="array" ref="G9451">IF(D9451&lt;&gt;"",INDEX(DysfunctionalValues,2,MATCH(D9451,KanoDysfunctional,0)),"")</f>
        <v/>
      </c>
      <c r="H9451" s="30" t="str">
        <f t="array" ref="H9451">IF(C9451&lt;&gt;"",INDEX(KanoTable,MATCH(C9451,KanoFunctional,0),MATCH(D9451,KanoDysfunctional,0)),"")</f>
        <v/>
      </c>
      <c r="I9451" s="30" t="str">
        <f t="shared" si="149"/>
        <v/>
      </c>
      <c r="J9451" s="30" t="e">
        <f>VLOOKUP(B9451,Users!$A$2:$C$10000,3,FALSE)</f>
        <v>#N/A</v>
      </c>
    </row>
    <row r="9452" spans="1:10" ht="15.75" customHeight="1">
      <c r="A9452" s="3"/>
      <c r="B9452" s="3"/>
      <c r="C9452" s="3"/>
      <c r="D9452" s="3"/>
      <c r="E9452" s="3"/>
      <c r="F9452" s="30" t="str">
        <f t="array" ref="F9452">IF(C9452&lt;&gt;"",INDEX(FunctionalValues,MATCH(C9452,KanoFunctional,0),2),"")</f>
        <v/>
      </c>
      <c r="G9452" s="30" t="str">
        <f t="array" ref="G9452">IF(D9452&lt;&gt;"",INDEX(DysfunctionalValues,2,MATCH(D9452,KanoDysfunctional,0)),"")</f>
        <v/>
      </c>
      <c r="H9452" s="30" t="str">
        <f t="array" ref="H9452">IF(C9452&lt;&gt;"",INDEX(KanoTable,MATCH(C9452,KanoFunctional,0),MATCH(D9452,KanoDysfunctional,0)),"")</f>
        <v/>
      </c>
      <c r="I9452" s="30" t="str">
        <f t="shared" si="149"/>
        <v/>
      </c>
      <c r="J9452" s="30" t="e">
        <f>VLOOKUP(B9452,Users!$A$2:$C$10000,3,FALSE)</f>
        <v>#N/A</v>
      </c>
    </row>
    <row r="9453" spans="1:10" ht="15.75" customHeight="1">
      <c r="A9453" s="3"/>
      <c r="B9453" s="3"/>
      <c r="C9453" s="3"/>
      <c r="D9453" s="3"/>
      <c r="E9453" s="3"/>
      <c r="F9453" s="30" t="str">
        <f t="array" ref="F9453">IF(C9453&lt;&gt;"",INDEX(FunctionalValues,MATCH(C9453,KanoFunctional,0),2),"")</f>
        <v/>
      </c>
      <c r="G9453" s="30" t="str">
        <f t="array" ref="G9453">IF(D9453&lt;&gt;"",INDEX(DysfunctionalValues,2,MATCH(D9453,KanoDysfunctional,0)),"")</f>
        <v/>
      </c>
      <c r="H9453" s="30" t="str">
        <f t="array" ref="H9453">IF(C9453&lt;&gt;"",INDEX(KanoTable,MATCH(C9453,KanoFunctional,0),MATCH(D9453,KanoDysfunctional,0)),"")</f>
        <v/>
      </c>
      <c r="I9453" s="30" t="str">
        <f t="shared" si="149"/>
        <v/>
      </c>
      <c r="J9453" s="30" t="e">
        <f>VLOOKUP(B9453,Users!$A$2:$C$10000,3,FALSE)</f>
        <v>#N/A</v>
      </c>
    </row>
    <row r="9454" spans="1:10" ht="15.75" customHeight="1">
      <c r="A9454" s="3"/>
      <c r="B9454" s="3"/>
      <c r="C9454" s="3"/>
      <c r="D9454" s="3"/>
      <c r="E9454" s="3"/>
      <c r="F9454" s="30" t="str">
        <f t="array" ref="F9454">IF(C9454&lt;&gt;"",INDEX(FunctionalValues,MATCH(C9454,KanoFunctional,0),2),"")</f>
        <v/>
      </c>
      <c r="G9454" s="30" t="str">
        <f t="array" ref="G9454">IF(D9454&lt;&gt;"",INDEX(DysfunctionalValues,2,MATCH(D9454,KanoDysfunctional,0)),"")</f>
        <v/>
      </c>
      <c r="H9454" s="30" t="str">
        <f t="array" ref="H9454">IF(C9454&lt;&gt;"",INDEX(KanoTable,MATCH(C9454,KanoFunctional,0),MATCH(D9454,KanoDysfunctional,0)),"")</f>
        <v/>
      </c>
      <c r="I9454" s="30" t="str">
        <f t="shared" si="149"/>
        <v/>
      </c>
      <c r="J9454" s="30" t="e">
        <f>VLOOKUP(B9454,Users!$A$2:$C$10000,3,FALSE)</f>
        <v>#N/A</v>
      </c>
    </row>
    <row r="9455" spans="1:10" ht="15.75" customHeight="1">
      <c r="A9455" s="3"/>
      <c r="B9455" s="3"/>
      <c r="C9455" s="3"/>
      <c r="D9455" s="3"/>
      <c r="E9455" s="3"/>
      <c r="F9455" s="30" t="str">
        <f t="array" ref="F9455">IF(C9455&lt;&gt;"",INDEX(FunctionalValues,MATCH(C9455,KanoFunctional,0),2),"")</f>
        <v/>
      </c>
      <c r="G9455" s="30" t="str">
        <f t="array" ref="G9455">IF(D9455&lt;&gt;"",INDEX(DysfunctionalValues,2,MATCH(D9455,KanoDysfunctional,0)),"")</f>
        <v/>
      </c>
      <c r="H9455" s="30" t="str">
        <f t="array" ref="H9455">IF(C9455&lt;&gt;"",INDEX(KanoTable,MATCH(C9455,KanoFunctional,0),MATCH(D9455,KanoDysfunctional,0)),"")</f>
        <v/>
      </c>
      <c r="I9455" s="30" t="str">
        <f t="shared" si="149"/>
        <v/>
      </c>
      <c r="J9455" s="30" t="e">
        <f>VLOOKUP(B9455,Users!$A$2:$C$10000,3,FALSE)</f>
        <v>#N/A</v>
      </c>
    </row>
    <row r="9456" spans="1:10" ht="15.75" customHeight="1">
      <c r="A9456" s="3"/>
      <c r="B9456" s="3"/>
      <c r="C9456" s="3"/>
      <c r="D9456" s="3"/>
      <c r="E9456" s="3"/>
      <c r="F9456" s="30" t="str">
        <f t="array" ref="F9456">IF(C9456&lt;&gt;"",INDEX(FunctionalValues,MATCH(C9456,KanoFunctional,0),2),"")</f>
        <v/>
      </c>
      <c r="G9456" s="30" t="str">
        <f t="array" ref="G9456">IF(D9456&lt;&gt;"",INDEX(DysfunctionalValues,2,MATCH(D9456,KanoDysfunctional,0)),"")</f>
        <v/>
      </c>
      <c r="H9456" s="30" t="str">
        <f t="array" ref="H9456">IF(C9456&lt;&gt;"",INDEX(KanoTable,MATCH(C9456,KanoFunctional,0),MATCH(D9456,KanoDysfunctional,0)),"")</f>
        <v/>
      </c>
      <c r="I9456" s="30" t="str">
        <f t="shared" si="149"/>
        <v/>
      </c>
      <c r="J9456" s="30" t="e">
        <f>VLOOKUP(B9456,Users!$A$2:$C$10000,3,FALSE)</f>
        <v>#N/A</v>
      </c>
    </row>
    <row r="9457" spans="1:10" ht="15.75" customHeight="1">
      <c r="A9457" s="3"/>
      <c r="B9457" s="3"/>
      <c r="C9457" s="3"/>
      <c r="D9457" s="3"/>
      <c r="E9457" s="3"/>
      <c r="F9457" s="30" t="str">
        <f t="array" ref="F9457">IF(C9457&lt;&gt;"",INDEX(FunctionalValues,MATCH(C9457,KanoFunctional,0),2),"")</f>
        <v/>
      </c>
      <c r="G9457" s="30" t="str">
        <f t="array" ref="G9457">IF(D9457&lt;&gt;"",INDEX(DysfunctionalValues,2,MATCH(D9457,KanoDysfunctional,0)),"")</f>
        <v/>
      </c>
      <c r="H9457" s="30" t="str">
        <f t="array" ref="H9457">IF(C9457&lt;&gt;"",INDEX(KanoTable,MATCH(C9457,KanoFunctional,0),MATCH(D9457,KanoDysfunctional,0)),"")</f>
        <v/>
      </c>
      <c r="I9457" s="30" t="str">
        <f t="shared" si="149"/>
        <v/>
      </c>
      <c r="J9457" s="30" t="e">
        <f>VLOOKUP(B9457,Users!$A$2:$C$10000,3,FALSE)</f>
        <v>#N/A</v>
      </c>
    </row>
    <row r="9458" spans="1:10" ht="15.75" customHeight="1">
      <c r="A9458" s="3"/>
      <c r="B9458" s="3"/>
      <c r="C9458" s="3"/>
      <c r="D9458" s="3"/>
      <c r="E9458" s="3"/>
      <c r="F9458" s="30" t="str">
        <f t="array" ref="F9458">IF(C9458&lt;&gt;"",INDEX(FunctionalValues,MATCH(C9458,KanoFunctional,0),2),"")</f>
        <v/>
      </c>
      <c r="G9458" s="30" t="str">
        <f t="array" ref="G9458">IF(D9458&lt;&gt;"",INDEX(DysfunctionalValues,2,MATCH(D9458,KanoDysfunctional,0)),"")</f>
        <v/>
      </c>
      <c r="H9458" s="30" t="str">
        <f t="array" ref="H9458">IF(C9458&lt;&gt;"",INDEX(KanoTable,MATCH(C9458,KanoFunctional,0),MATCH(D9458,KanoDysfunctional,0)),"")</f>
        <v/>
      </c>
      <c r="I9458" s="30" t="str">
        <f t="shared" si="149"/>
        <v/>
      </c>
      <c r="J9458" s="30" t="e">
        <f>VLOOKUP(B9458,Users!$A$2:$C$10000,3,FALSE)</f>
        <v>#N/A</v>
      </c>
    </row>
    <row r="9459" spans="1:10" ht="15.75" customHeight="1">
      <c r="A9459" s="3"/>
      <c r="B9459" s="3"/>
      <c r="C9459" s="3"/>
      <c r="D9459" s="3"/>
      <c r="E9459" s="3"/>
      <c r="F9459" s="30" t="str">
        <f t="array" ref="F9459">IF(C9459&lt;&gt;"",INDEX(FunctionalValues,MATCH(C9459,KanoFunctional,0),2),"")</f>
        <v/>
      </c>
      <c r="G9459" s="30" t="str">
        <f t="array" ref="G9459">IF(D9459&lt;&gt;"",INDEX(DysfunctionalValues,2,MATCH(D9459,KanoDysfunctional,0)),"")</f>
        <v/>
      </c>
      <c r="H9459" s="30" t="str">
        <f t="array" ref="H9459">IF(C9459&lt;&gt;"",INDEX(KanoTable,MATCH(C9459,KanoFunctional,0),MATCH(D9459,KanoDysfunctional,0)),"")</f>
        <v/>
      </c>
      <c r="I9459" s="30" t="str">
        <f t="shared" si="149"/>
        <v/>
      </c>
      <c r="J9459" s="30" t="e">
        <f>VLOOKUP(B9459,Users!$A$2:$C$10000,3,FALSE)</f>
        <v>#N/A</v>
      </c>
    </row>
    <row r="9460" spans="1:10" ht="15.75" customHeight="1">
      <c r="A9460" s="3"/>
      <c r="B9460" s="3"/>
      <c r="C9460" s="3"/>
      <c r="D9460" s="3"/>
      <c r="E9460" s="3"/>
      <c r="F9460" s="30" t="str">
        <f t="array" ref="F9460">IF(C9460&lt;&gt;"",INDEX(FunctionalValues,MATCH(C9460,KanoFunctional,0),2),"")</f>
        <v/>
      </c>
      <c r="G9460" s="30" t="str">
        <f t="array" ref="G9460">IF(D9460&lt;&gt;"",INDEX(DysfunctionalValues,2,MATCH(D9460,KanoDysfunctional,0)),"")</f>
        <v/>
      </c>
      <c r="H9460" s="30" t="str">
        <f t="array" ref="H9460">IF(C9460&lt;&gt;"",INDEX(KanoTable,MATCH(C9460,KanoFunctional,0),MATCH(D9460,KanoDysfunctional,0)),"")</f>
        <v/>
      </c>
      <c r="I9460" s="30" t="str">
        <f t="shared" si="149"/>
        <v/>
      </c>
      <c r="J9460" s="30" t="e">
        <f>VLOOKUP(B9460,Users!$A$2:$C$10000,3,FALSE)</f>
        <v>#N/A</v>
      </c>
    </row>
    <row r="9461" spans="1:10" ht="15.75" customHeight="1">
      <c r="A9461" s="3"/>
      <c r="B9461" s="3"/>
      <c r="C9461" s="3"/>
      <c r="D9461" s="3"/>
      <c r="E9461" s="3"/>
      <c r="F9461" s="30" t="str">
        <f t="array" ref="F9461">IF(C9461&lt;&gt;"",INDEX(FunctionalValues,MATCH(C9461,KanoFunctional,0),2),"")</f>
        <v/>
      </c>
      <c r="G9461" s="30" t="str">
        <f t="array" ref="G9461">IF(D9461&lt;&gt;"",INDEX(DysfunctionalValues,2,MATCH(D9461,KanoDysfunctional,0)),"")</f>
        <v/>
      </c>
      <c r="H9461" s="30" t="str">
        <f t="array" ref="H9461">IF(C9461&lt;&gt;"",INDEX(KanoTable,MATCH(C9461,KanoFunctional,0),MATCH(D9461,KanoDysfunctional,0)),"")</f>
        <v/>
      </c>
      <c r="I9461" s="30" t="str">
        <f t="shared" si="149"/>
        <v/>
      </c>
      <c r="J9461" s="30" t="e">
        <f>VLOOKUP(B9461,Users!$A$2:$C$10000,3,FALSE)</f>
        <v>#N/A</v>
      </c>
    </row>
    <row r="9462" spans="1:10" ht="15.75" customHeight="1">
      <c r="A9462" s="3"/>
      <c r="B9462" s="3"/>
      <c r="C9462" s="3"/>
      <c r="D9462" s="3"/>
      <c r="E9462" s="3"/>
      <c r="F9462" s="30" t="str">
        <f t="array" ref="F9462">IF(C9462&lt;&gt;"",INDEX(FunctionalValues,MATCH(C9462,KanoFunctional,0),2),"")</f>
        <v/>
      </c>
      <c r="G9462" s="30" t="str">
        <f t="array" ref="G9462">IF(D9462&lt;&gt;"",INDEX(DysfunctionalValues,2,MATCH(D9462,KanoDysfunctional,0)),"")</f>
        <v/>
      </c>
      <c r="H9462" s="30" t="str">
        <f t="array" ref="H9462">IF(C9462&lt;&gt;"",INDEX(KanoTable,MATCH(C9462,KanoFunctional,0),MATCH(D9462,KanoDysfunctional,0)),"")</f>
        <v/>
      </c>
      <c r="I9462" s="30" t="str">
        <f t="shared" si="149"/>
        <v/>
      </c>
      <c r="J9462" s="30" t="e">
        <f>VLOOKUP(B9462,Users!$A$2:$C$10000,3,FALSE)</f>
        <v>#N/A</v>
      </c>
    </row>
    <row r="9463" spans="1:10" ht="15.75" customHeight="1">
      <c r="A9463" s="3"/>
      <c r="B9463" s="3"/>
      <c r="C9463" s="3"/>
      <c r="D9463" s="3"/>
      <c r="E9463" s="3"/>
      <c r="F9463" s="30" t="str">
        <f t="array" ref="F9463">IF(C9463&lt;&gt;"",INDEX(FunctionalValues,MATCH(C9463,KanoFunctional,0),2),"")</f>
        <v/>
      </c>
      <c r="G9463" s="30" t="str">
        <f t="array" ref="G9463">IF(D9463&lt;&gt;"",INDEX(DysfunctionalValues,2,MATCH(D9463,KanoDysfunctional,0)),"")</f>
        <v/>
      </c>
      <c r="H9463" s="30" t="str">
        <f t="array" ref="H9463">IF(C9463&lt;&gt;"",INDEX(KanoTable,MATCH(C9463,KanoFunctional,0),MATCH(D9463,KanoDysfunctional,0)),"")</f>
        <v/>
      </c>
      <c r="I9463" s="30" t="str">
        <f t="shared" si="149"/>
        <v/>
      </c>
      <c r="J9463" s="30" t="e">
        <f>VLOOKUP(B9463,Users!$A$2:$C$10000,3,FALSE)</f>
        <v>#N/A</v>
      </c>
    </row>
    <row r="9464" spans="1:10" ht="15.75" customHeight="1">
      <c r="A9464" s="3"/>
      <c r="B9464" s="3"/>
      <c r="C9464" s="3"/>
      <c r="D9464" s="3"/>
      <c r="E9464" s="3"/>
      <c r="F9464" s="30" t="str">
        <f t="array" ref="F9464">IF(C9464&lt;&gt;"",INDEX(FunctionalValues,MATCH(C9464,KanoFunctional,0),2),"")</f>
        <v/>
      </c>
      <c r="G9464" s="30" t="str">
        <f t="array" ref="G9464">IF(D9464&lt;&gt;"",INDEX(DysfunctionalValues,2,MATCH(D9464,KanoDysfunctional,0)),"")</f>
        <v/>
      </c>
      <c r="H9464" s="30" t="str">
        <f t="array" ref="H9464">IF(C9464&lt;&gt;"",INDEX(KanoTable,MATCH(C9464,KanoFunctional,0),MATCH(D9464,KanoDysfunctional,0)),"")</f>
        <v/>
      </c>
      <c r="I9464" s="30" t="str">
        <f t="shared" si="149"/>
        <v/>
      </c>
      <c r="J9464" s="30" t="e">
        <f>VLOOKUP(B9464,Users!$A$2:$C$10000,3,FALSE)</f>
        <v>#N/A</v>
      </c>
    </row>
    <row r="9465" spans="1:10" ht="15.75" customHeight="1">
      <c r="A9465" s="3"/>
      <c r="B9465" s="3"/>
      <c r="C9465" s="3"/>
      <c r="D9465" s="3"/>
      <c r="E9465" s="3"/>
      <c r="F9465" s="30" t="str">
        <f t="array" ref="F9465">IF(C9465&lt;&gt;"",INDEX(FunctionalValues,MATCH(C9465,KanoFunctional,0),2),"")</f>
        <v/>
      </c>
      <c r="G9465" s="30" t="str">
        <f t="array" ref="G9465">IF(D9465&lt;&gt;"",INDEX(DysfunctionalValues,2,MATCH(D9465,KanoDysfunctional,0)),"")</f>
        <v/>
      </c>
      <c r="H9465" s="30" t="str">
        <f t="array" ref="H9465">IF(C9465&lt;&gt;"",INDEX(KanoTable,MATCH(C9465,KanoFunctional,0),MATCH(D9465,KanoDysfunctional,0)),"")</f>
        <v/>
      </c>
      <c r="I9465" s="30" t="str">
        <f t="shared" si="149"/>
        <v/>
      </c>
      <c r="J9465" s="30" t="e">
        <f>VLOOKUP(B9465,Users!$A$2:$C$10000,3,FALSE)</f>
        <v>#N/A</v>
      </c>
    </row>
    <row r="9466" spans="1:10" ht="15.75" customHeight="1">
      <c r="A9466" s="3"/>
      <c r="B9466" s="3"/>
      <c r="C9466" s="3"/>
      <c r="D9466" s="3"/>
      <c r="E9466" s="3"/>
      <c r="F9466" s="30" t="str">
        <f t="array" ref="F9466">IF(C9466&lt;&gt;"",INDEX(FunctionalValues,MATCH(C9466,KanoFunctional,0),2),"")</f>
        <v/>
      </c>
      <c r="G9466" s="30" t="str">
        <f t="array" ref="G9466">IF(D9466&lt;&gt;"",INDEX(DysfunctionalValues,2,MATCH(D9466,KanoDysfunctional,0)),"")</f>
        <v/>
      </c>
      <c r="H9466" s="30" t="str">
        <f t="array" ref="H9466">IF(C9466&lt;&gt;"",INDEX(KanoTable,MATCH(C9466,KanoFunctional,0),MATCH(D9466,KanoDysfunctional,0)),"")</f>
        <v/>
      </c>
      <c r="I9466" s="30" t="str">
        <f t="shared" si="149"/>
        <v/>
      </c>
      <c r="J9466" s="30" t="e">
        <f>VLOOKUP(B9466,Users!$A$2:$C$10000,3,FALSE)</f>
        <v>#N/A</v>
      </c>
    </row>
    <row r="9467" spans="1:10" ht="15.75" customHeight="1">
      <c r="A9467" s="3"/>
      <c r="B9467" s="3"/>
      <c r="C9467" s="3"/>
      <c r="D9467" s="3"/>
      <c r="E9467" s="3"/>
      <c r="F9467" s="30" t="str">
        <f t="array" ref="F9467">IF(C9467&lt;&gt;"",INDEX(FunctionalValues,MATCH(C9467,KanoFunctional,0),2),"")</f>
        <v/>
      </c>
      <c r="G9467" s="30" t="str">
        <f t="array" ref="G9467">IF(D9467&lt;&gt;"",INDEX(DysfunctionalValues,2,MATCH(D9467,KanoDysfunctional,0)),"")</f>
        <v/>
      </c>
      <c r="H9467" s="30" t="str">
        <f t="array" ref="H9467">IF(C9467&lt;&gt;"",INDEX(KanoTable,MATCH(C9467,KanoFunctional,0),MATCH(D9467,KanoDysfunctional,0)),"")</f>
        <v/>
      </c>
      <c r="I9467" s="30" t="str">
        <f t="shared" si="149"/>
        <v/>
      </c>
      <c r="J9467" s="30" t="e">
        <f>VLOOKUP(B9467,Users!$A$2:$C$10000,3,FALSE)</f>
        <v>#N/A</v>
      </c>
    </row>
    <row r="9468" spans="1:10" ht="15.75" customHeight="1">
      <c r="A9468" s="3"/>
      <c r="B9468" s="3"/>
      <c r="C9468" s="3"/>
      <c r="D9468" s="3"/>
      <c r="E9468" s="3"/>
      <c r="F9468" s="30" t="str">
        <f t="array" ref="F9468">IF(C9468&lt;&gt;"",INDEX(FunctionalValues,MATCH(C9468,KanoFunctional,0),2),"")</f>
        <v/>
      </c>
      <c r="G9468" s="30" t="str">
        <f t="array" ref="G9468">IF(D9468&lt;&gt;"",INDEX(DysfunctionalValues,2,MATCH(D9468,KanoDysfunctional,0)),"")</f>
        <v/>
      </c>
      <c r="H9468" s="30" t="str">
        <f t="array" ref="H9468">IF(C9468&lt;&gt;"",INDEX(KanoTable,MATCH(C9468,KanoFunctional,0),MATCH(D9468,KanoDysfunctional,0)),"")</f>
        <v/>
      </c>
      <c r="I9468" s="30" t="str">
        <f t="shared" si="149"/>
        <v/>
      </c>
      <c r="J9468" s="30" t="e">
        <f>VLOOKUP(B9468,Users!$A$2:$C$10000,3,FALSE)</f>
        <v>#N/A</v>
      </c>
    </row>
    <row r="9469" spans="1:10" ht="15.75" customHeight="1">
      <c r="A9469" s="3"/>
      <c r="B9469" s="3"/>
      <c r="C9469" s="3"/>
      <c r="D9469" s="3"/>
      <c r="E9469" s="3"/>
      <c r="F9469" s="30" t="str">
        <f t="array" ref="F9469">IF(C9469&lt;&gt;"",INDEX(FunctionalValues,MATCH(C9469,KanoFunctional,0),2),"")</f>
        <v/>
      </c>
      <c r="G9469" s="30" t="str">
        <f t="array" ref="G9469">IF(D9469&lt;&gt;"",INDEX(DysfunctionalValues,2,MATCH(D9469,KanoDysfunctional,0)),"")</f>
        <v/>
      </c>
      <c r="H9469" s="30" t="str">
        <f t="array" ref="H9469">IF(C9469&lt;&gt;"",INDEX(KanoTable,MATCH(C9469,KanoFunctional,0),MATCH(D9469,KanoDysfunctional,0)),"")</f>
        <v/>
      </c>
      <c r="I9469" s="30" t="str">
        <f t="shared" si="149"/>
        <v/>
      </c>
      <c r="J9469" s="30" t="e">
        <f>VLOOKUP(B9469,Users!$A$2:$C$10000,3,FALSE)</f>
        <v>#N/A</v>
      </c>
    </row>
    <row r="9470" spans="1:10" ht="15.75" customHeight="1">
      <c r="A9470" s="3"/>
      <c r="B9470" s="3"/>
      <c r="C9470" s="3"/>
      <c r="D9470" s="3"/>
      <c r="E9470" s="3"/>
      <c r="F9470" s="30" t="str">
        <f t="array" ref="F9470">IF(C9470&lt;&gt;"",INDEX(FunctionalValues,MATCH(C9470,KanoFunctional,0),2),"")</f>
        <v/>
      </c>
      <c r="G9470" s="30" t="str">
        <f t="array" ref="G9470">IF(D9470&lt;&gt;"",INDEX(DysfunctionalValues,2,MATCH(D9470,KanoDysfunctional,0)),"")</f>
        <v/>
      </c>
      <c r="H9470" s="30" t="str">
        <f t="array" ref="H9470">IF(C9470&lt;&gt;"",INDEX(KanoTable,MATCH(C9470,KanoFunctional,0),MATCH(D9470,KanoDysfunctional,0)),"")</f>
        <v/>
      </c>
      <c r="I9470" s="30" t="str">
        <f t="shared" si="149"/>
        <v/>
      </c>
      <c r="J9470" s="30" t="e">
        <f>VLOOKUP(B9470,Users!$A$2:$C$10000,3,FALSE)</f>
        <v>#N/A</v>
      </c>
    </row>
    <row r="9471" spans="1:10" ht="15.75" customHeight="1">
      <c r="A9471" s="3"/>
      <c r="B9471" s="3"/>
      <c r="C9471" s="3"/>
      <c r="D9471" s="3"/>
      <c r="E9471" s="3"/>
      <c r="F9471" s="30" t="str">
        <f t="array" ref="F9471">IF(C9471&lt;&gt;"",INDEX(FunctionalValues,MATCH(C9471,KanoFunctional,0),2),"")</f>
        <v/>
      </c>
      <c r="G9471" s="30" t="str">
        <f t="array" ref="G9471">IF(D9471&lt;&gt;"",INDEX(DysfunctionalValues,2,MATCH(D9471,KanoDysfunctional,0)),"")</f>
        <v/>
      </c>
      <c r="H9471" s="30" t="str">
        <f t="array" ref="H9471">IF(C9471&lt;&gt;"",INDEX(KanoTable,MATCH(C9471,KanoFunctional,0),MATCH(D9471,KanoDysfunctional,0)),"")</f>
        <v/>
      </c>
      <c r="I9471" s="30" t="str">
        <f t="shared" si="149"/>
        <v/>
      </c>
      <c r="J9471" s="30" t="e">
        <f>VLOOKUP(B9471,Users!$A$2:$C$10000,3,FALSE)</f>
        <v>#N/A</v>
      </c>
    </row>
    <row r="9472" spans="1:10" ht="15.75" customHeight="1">
      <c r="A9472" s="3"/>
      <c r="B9472" s="3"/>
      <c r="C9472" s="3"/>
      <c r="D9472" s="3"/>
      <c r="E9472" s="3"/>
      <c r="F9472" s="30" t="str">
        <f t="array" ref="F9472">IF(C9472&lt;&gt;"",INDEX(FunctionalValues,MATCH(C9472,KanoFunctional,0),2),"")</f>
        <v/>
      </c>
      <c r="G9472" s="30" t="str">
        <f t="array" ref="G9472">IF(D9472&lt;&gt;"",INDEX(DysfunctionalValues,2,MATCH(D9472,KanoDysfunctional,0)),"")</f>
        <v/>
      </c>
      <c r="H9472" s="30" t="str">
        <f t="array" ref="H9472">IF(C9472&lt;&gt;"",INDEX(KanoTable,MATCH(C9472,KanoFunctional,0),MATCH(D9472,KanoDysfunctional,0)),"")</f>
        <v/>
      </c>
      <c r="I9472" s="30" t="str">
        <f t="shared" si="149"/>
        <v/>
      </c>
      <c r="J9472" s="30" t="e">
        <f>VLOOKUP(B9472,Users!$A$2:$C$10000,3,FALSE)</f>
        <v>#N/A</v>
      </c>
    </row>
    <row r="9473" spans="1:10" ht="15.75" customHeight="1">
      <c r="A9473" s="3"/>
      <c r="B9473" s="3"/>
      <c r="C9473" s="3"/>
      <c r="D9473" s="3"/>
      <c r="E9473" s="3"/>
      <c r="F9473" s="30" t="str">
        <f t="array" ref="F9473">IF(C9473&lt;&gt;"",INDEX(FunctionalValues,MATCH(C9473,KanoFunctional,0),2),"")</f>
        <v/>
      </c>
      <c r="G9473" s="30" t="str">
        <f t="array" ref="G9473">IF(D9473&lt;&gt;"",INDEX(DysfunctionalValues,2,MATCH(D9473,KanoDysfunctional,0)),"")</f>
        <v/>
      </c>
      <c r="H9473" s="30" t="str">
        <f t="array" ref="H9473">IF(C9473&lt;&gt;"",INDEX(KanoTable,MATCH(C9473,KanoFunctional,0),MATCH(D9473,KanoDysfunctional,0)),"")</f>
        <v/>
      </c>
      <c r="I9473" s="30" t="str">
        <f t="shared" si="149"/>
        <v/>
      </c>
      <c r="J9473" s="30" t="e">
        <f>VLOOKUP(B9473,Users!$A$2:$C$10000,3,FALSE)</f>
        <v>#N/A</v>
      </c>
    </row>
    <row r="9474" spans="1:10" ht="15.75" customHeight="1">
      <c r="A9474" s="3"/>
      <c r="B9474" s="3"/>
      <c r="C9474" s="3"/>
      <c r="D9474" s="3"/>
      <c r="E9474" s="3"/>
      <c r="F9474" s="30" t="str">
        <f t="array" ref="F9474">IF(C9474&lt;&gt;"",INDEX(FunctionalValues,MATCH(C9474,KanoFunctional,0),2),"")</f>
        <v/>
      </c>
      <c r="G9474" s="30" t="str">
        <f t="array" ref="G9474">IF(D9474&lt;&gt;"",INDEX(DysfunctionalValues,2,MATCH(D9474,KanoDysfunctional,0)),"")</f>
        <v/>
      </c>
      <c r="H9474" s="30" t="str">
        <f t="array" ref="H9474">IF(C9474&lt;&gt;"",INDEX(KanoTable,MATCH(C9474,KanoFunctional,0),MATCH(D9474,KanoDysfunctional,0)),"")</f>
        <v/>
      </c>
      <c r="I9474" s="30" t="str">
        <f t="shared" si="149"/>
        <v/>
      </c>
      <c r="J9474" s="30" t="e">
        <f>VLOOKUP(B9474,Users!$A$2:$C$10000,3,FALSE)</f>
        <v>#N/A</v>
      </c>
    </row>
    <row r="9475" spans="1:10" ht="15.75" customHeight="1">
      <c r="A9475" s="3"/>
      <c r="B9475" s="3"/>
      <c r="C9475" s="3"/>
      <c r="D9475" s="3"/>
      <c r="E9475" s="3"/>
      <c r="F9475" s="30" t="str">
        <f t="array" ref="F9475">IF(C9475&lt;&gt;"",INDEX(FunctionalValues,MATCH(C9475,KanoFunctional,0),2),"")</f>
        <v/>
      </c>
      <c r="G9475" s="30" t="str">
        <f t="array" ref="G9475">IF(D9475&lt;&gt;"",INDEX(DysfunctionalValues,2,MATCH(D9475,KanoDysfunctional,0)),"")</f>
        <v/>
      </c>
      <c r="H9475" s="30" t="str">
        <f t="array" ref="H9475">IF(C9475&lt;&gt;"",INDEX(KanoTable,MATCH(C9475,KanoFunctional,0),MATCH(D9475,KanoDysfunctional,0)),"")</f>
        <v/>
      </c>
      <c r="I9475" s="30" t="str">
        <f t="shared" si="149"/>
        <v/>
      </c>
      <c r="J9475" s="30" t="e">
        <f>VLOOKUP(B9475,Users!$A$2:$C$10000,3,FALSE)</f>
        <v>#N/A</v>
      </c>
    </row>
    <row r="9476" spans="1:10" ht="15.75" customHeight="1">
      <c r="A9476" s="3"/>
      <c r="B9476" s="3"/>
      <c r="C9476" s="3"/>
      <c r="D9476" s="3"/>
      <c r="E9476" s="3"/>
      <c r="F9476" s="30" t="str">
        <f t="array" ref="F9476">IF(C9476&lt;&gt;"",INDEX(FunctionalValues,MATCH(C9476,KanoFunctional,0),2),"")</f>
        <v/>
      </c>
      <c r="G9476" s="30" t="str">
        <f t="array" ref="G9476">IF(D9476&lt;&gt;"",INDEX(DysfunctionalValues,2,MATCH(D9476,KanoDysfunctional,0)),"")</f>
        <v/>
      </c>
      <c r="H9476" s="30" t="str">
        <f t="array" ref="H9476">IF(C9476&lt;&gt;"",INDEX(KanoTable,MATCH(C9476,KanoFunctional,0),MATCH(D9476,KanoDysfunctional,0)),"")</f>
        <v/>
      </c>
      <c r="I9476" s="30" t="str">
        <f t="shared" si="149"/>
        <v/>
      </c>
      <c r="J9476" s="30" t="e">
        <f>VLOOKUP(B9476,Users!$A$2:$C$10000,3,FALSE)</f>
        <v>#N/A</v>
      </c>
    </row>
    <row r="9477" spans="1:10" ht="15.75" customHeight="1">
      <c r="A9477" s="3"/>
      <c r="B9477" s="3"/>
      <c r="C9477" s="3"/>
      <c r="D9477" s="3"/>
      <c r="E9477" s="3"/>
      <c r="F9477" s="30" t="str">
        <f t="array" ref="F9477">IF(C9477&lt;&gt;"",INDEX(FunctionalValues,MATCH(C9477,KanoFunctional,0),2),"")</f>
        <v/>
      </c>
      <c r="G9477" s="30" t="str">
        <f t="array" ref="G9477">IF(D9477&lt;&gt;"",INDEX(DysfunctionalValues,2,MATCH(D9477,KanoDysfunctional,0)),"")</f>
        <v/>
      </c>
      <c r="H9477" s="30" t="str">
        <f t="array" ref="H9477">IF(C9477&lt;&gt;"",INDEX(KanoTable,MATCH(C9477,KanoFunctional,0),MATCH(D9477,KanoDysfunctional,0)),"")</f>
        <v/>
      </c>
      <c r="I9477" s="30" t="str">
        <f t="shared" si="149"/>
        <v/>
      </c>
      <c r="J9477" s="30" t="e">
        <f>VLOOKUP(B9477,Users!$A$2:$C$10000,3,FALSE)</f>
        <v>#N/A</v>
      </c>
    </row>
    <row r="9478" spans="1:10" ht="15.75" customHeight="1">
      <c r="A9478" s="3"/>
      <c r="B9478" s="3"/>
      <c r="C9478" s="3"/>
      <c r="D9478" s="3"/>
      <c r="E9478" s="3"/>
      <c r="F9478" s="30" t="str">
        <f t="array" ref="F9478">IF(C9478&lt;&gt;"",INDEX(FunctionalValues,MATCH(C9478,KanoFunctional,0),2),"")</f>
        <v/>
      </c>
      <c r="G9478" s="30" t="str">
        <f t="array" ref="G9478">IF(D9478&lt;&gt;"",INDEX(DysfunctionalValues,2,MATCH(D9478,KanoDysfunctional,0)),"")</f>
        <v/>
      </c>
      <c r="H9478" s="30" t="str">
        <f t="array" ref="H9478">IF(C9478&lt;&gt;"",INDEX(KanoTable,MATCH(C9478,KanoFunctional,0),MATCH(D9478,KanoDysfunctional,0)),"")</f>
        <v/>
      </c>
      <c r="I9478" s="30" t="str">
        <f t="shared" si="149"/>
        <v/>
      </c>
      <c r="J9478" s="30" t="e">
        <f>VLOOKUP(B9478,Users!$A$2:$C$10000,3,FALSE)</f>
        <v>#N/A</v>
      </c>
    </row>
    <row r="9479" spans="1:10" ht="15.75" customHeight="1">
      <c r="A9479" s="3"/>
      <c r="B9479" s="3"/>
      <c r="C9479" s="3"/>
      <c r="D9479" s="3"/>
      <c r="E9479" s="3"/>
      <c r="F9479" s="30" t="str">
        <f t="array" ref="F9479">IF(C9479&lt;&gt;"",INDEX(FunctionalValues,MATCH(C9479,KanoFunctional,0),2),"")</f>
        <v/>
      </c>
      <c r="G9479" s="30" t="str">
        <f t="array" ref="G9479">IF(D9479&lt;&gt;"",INDEX(DysfunctionalValues,2,MATCH(D9479,KanoDysfunctional,0)),"")</f>
        <v/>
      </c>
      <c r="H9479" s="30" t="str">
        <f t="array" ref="H9479">IF(C9479&lt;&gt;"",INDEX(KanoTable,MATCH(C9479,KanoFunctional,0),MATCH(D9479,KanoDysfunctional,0)),"")</f>
        <v/>
      </c>
      <c r="I9479" s="30" t="str">
        <f t="shared" si="149"/>
        <v/>
      </c>
      <c r="J9479" s="30" t="e">
        <f>VLOOKUP(B9479,Users!$A$2:$C$10000,3,FALSE)</f>
        <v>#N/A</v>
      </c>
    </row>
    <row r="9480" spans="1:10" ht="15.75" customHeight="1">
      <c r="A9480" s="3"/>
      <c r="B9480" s="3"/>
      <c r="C9480" s="3"/>
      <c r="D9480" s="3"/>
      <c r="E9480" s="3"/>
      <c r="F9480" s="30" t="str">
        <f t="array" ref="F9480">IF(C9480&lt;&gt;"",INDEX(FunctionalValues,MATCH(C9480,KanoFunctional,0),2),"")</f>
        <v/>
      </c>
      <c r="G9480" s="30" t="str">
        <f t="array" ref="G9480">IF(D9480&lt;&gt;"",INDEX(DysfunctionalValues,2,MATCH(D9480,KanoDysfunctional,0)),"")</f>
        <v/>
      </c>
      <c r="H9480" s="30" t="str">
        <f t="array" ref="H9480">IF(C9480&lt;&gt;"",INDEX(KanoTable,MATCH(C9480,KanoFunctional,0),MATCH(D9480,KanoDysfunctional,0)),"")</f>
        <v/>
      </c>
      <c r="I9480" s="30" t="str">
        <f t="shared" si="149"/>
        <v/>
      </c>
      <c r="J9480" s="30" t="e">
        <f>VLOOKUP(B9480,Users!$A$2:$C$10000,3,FALSE)</f>
        <v>#N/A</v>
      </c>
    </row>
    <row r="9481" spans="1:10" ht="15.75" customHeight="1">
      <c r="A9481" s="3"/>
      <c r="B9481" s="3"/>
      <c r="C9481" s="3"/>
      <c r="D9481" s="3"/>
      <c r="E9481" s="3"/>
      <c r="F9481" s="30" t="str">
        <f t="array" ref="F9481">IF(C9481&lt;&gt;"",INDEX(FunctionalValues,MATCH(C9481,KanoFunctional,0),2),"")</f>
        <v/>
      </c>
      <c r="G9481" s="30" t="str">
        <f t="array" ref="G9481">IF(D9481&lt;&gt;"",INDEX(DysfunctionalValues,2,MATCH(D9481,KanoDysfunctional,0)),"")</f>
        <v/>
      </c>
      <c r="H9481" s="30" t="str">
        <f t="array" ref="H9481">IF(C9481&lt;&gt;"",INDEX(KanoTable,MATCH(C9481,KanoFunctional,0),MATCH(D9481,KanoDysfunctional,0)),"")</f>
        <v/>
      </c>
      <c r="I9481" s="30" t="str">
        <f t="shared" si="149"/>
        <v/>
      </c>
      <c r="J9481" s="30" t="e">
        <f>VLOOKUP(B9481,Users!$A$2:$C$10000,3,FALSE)</f>
        <v>#N/A</v>
      </c>
    </row>
    <row r="9482" spans="1:10" ht="15.75" customHeight="1">
      <c r="A9482" s="3"/>
      <c r="B9482" s="3"/>
      <c r="C9482" s="3"/>
      <c r="D9482" s="3"/>
      <c r="E9482" s="3"/>
      <c r="F9482" s="30" t="str">
        <f t="array" ref="F9482">IF(C9482&lt;&gt;"",INDEX(FunctionalValues,MATCH(C9482,KanoFunctional,0),2),"")</f>
        <v/>
      </c>
      <c r="G9482" s="30" t="str">
        <f t="array" ref="G9482">IF(D9482&lt;&gt;"",INDEX(DysfunctionalValues,2,MATCH(D9482,KanoDysfunctional,0)),"")</f>
        <v/>
      </c>
      <c r="H9482" s="30" t="str">
        <f t="array" ref="H9482">IF(C9482&lt;&gt;"",INDEX(KanoTable,MATCH(C9482,KanoFunctional,0),MATCH(D9482,KanoDysfunctional,0)),"")</f>
        <v/>
      </c>
      <c r="I9482" s="30" t="str">
        <f t="shared" si="149"/>
        <v/>
      </c>
      <c r="J9482" s="30" t="e">
        <f>VLOOKUP(B9482,Users!$A$2:$C$10000,3,FALSE)</f>
        <v>#N/A</v>
      </c>
    </row>
    <row r="9483" spans="1:10" ht="15.75" customHeight="1">
      <c r="A9483" s="3"/>
      <c r="B9483" s="3"/>
      <c r="C9483" s="3"/>
      <c r="D9483" s="3"/>
      <c r="E9483" s="3"/>
      <c r="F9483" s="30" t="str">
        <f t="array" ref="F9483">IF(C9483&lt;&gt;"",INDEX(FunctionalValues,MATCH(C9483,KanoFunctional,0),2),"")</f>
        <v/>
      </c>
      <c r="G9483" s="30" t="str">
        <f t="array" ref="G9483">IF(D9483&lt;&gt;"",INDEX(DysfunctionalValues,2,MATCH(D9483,KanoDysfunctional,0)),"")</f>
        <v/>
      </c>
      <c r="H9483" s="30" t="str">
        <f t="array" ref="H9483">IF(C9483&lt;&gt;"",INDEX(KanoTable,MATCH(C9483,KanoFunctional,0),MATCH(D9483,KanoDysfunctional,0)),"")</f>
        <v/>
      </c>
      <c r="I9483" s="30" t="str">
        <f t="shared" si="149"/>
        <v/>
      </c>
      <c r="J9483" s="30" t="e">
        <f>VLOOKUP(B9483,Users!$A$2:$C$10000,3,FALSE)</f>
        <v>#N/A</v>
      </c>
    </row>
    <row r="9484" spans="1:10" ht="15.75" customHeight="1">
      <c r="A9484" s="3"/>
      <c r="B9484" s="3"/>
      <c r="C9484" s="3"/>
      <c r="D9484" s="3"/>
      <c r="E9484" s="3"/>
      <c r="F9484" s="30" t="str">
        <f t="array" ref="F9484">IF(C9484&lt;&gt;"",INDEX(FunctionalValues,MATCH(C9484,KanoFunctional,0),2),"")</f>
        <v/>
      </c>
      <c r="G9484" s="30" t="str">
        <f t="array" ref="G9484">IF(D9484&lt;&gt;"",INDEX(DysfunctionalValues,2,MATCH(D9484,KanoDysfunctional,0)),"")</f>
        <v/>
      </c>
      <c r="H9484" s="30" t="str">
        <f t="array" ref="H9484">IF(C9484&lt;&gt;"",INDEX(KanoTable,MATCH(C9484,KanoFunctional,0),MATCH(D9484,KanoDysfunctional,0)),"")</f>
        <v/>
      </c>
      <c r="I9484" s="30" t="str">
        <f t="shared" si="149"/>
        <v/>
      </c>
      <c r="J9484" s="30" t="e">
        <f>VLOOKUP(B9484,Users!$A$2:$C$10000,3,FALSE)</f>
        <v>#N/A</v>
      </c>
    </row>
    <row r="9485" spans="1:10" ht="15.75" customHeight="1">
      <c r="A9485" s="3"/>
      <c r="B9485" s="3"/>
      <c r="C9485" s="3"/>
      <c r="D9485" s="3"/>
      <c r="E9485" s="3"/>
      <c r="F9485" s="30" t="str">
        <f t="array" ref="F9485">IF(C9485&lt;&gt;"",INDEX(FunctionalValues,MATCH(C9485,KanoFunctional,0),2),"")</f>
        <v/>
      </c>
      <c r="G9485" s="30" t="str">
        <f t="array" ref="G9485">IF(D9485&lt;&gt;"",INDEX(DysfunctionalValues,2,MATCH(D9485,KanoDysfunctional,0)),"")</f>
        <v/>
      </c>
      <c r="H9485" s="30" t="str">
        <f t="array" ref="H9485">IF(C9485&lt;&gt;"",INDEX(KanoTable,MATCH(C9485,KanoFunctional,0),MATCH(D9485,KanoDysfunctional,0)),"")</f>
        <v/>
      </c>
      <c r="I9485" s="30" t="str">
        <f t="shared" si="149"/>
        <v/>
      </c>
      <c r="J9485" s="30" t="e">
        <f>VLOOKUP(B9485,Users!$A$2:$C$10000,3,FALSE)</f>
        <v>#N/A</v>
      </c>
    </row>
    <row r="9486" spans="1:10" ht="15.75" customHeight="1">
      <c r="A9486" s="3"/>
      <c r="B9486" s="3"/>
      <c r="C9486" s="3"/>
      <c r="D9486" s="3"/>
      <c r="E9486" s="3"/>
      <c r="F9486" s="30" t="str">
        <f t="array" ref="F9486">IF(C9486&lt;&gt;"",INDEX(FunctionalValues,MATCH(C9486,KanoFunctional,0),2),"")</f>
        <v/>
      </c>
      <c r="G9486" s="30" t="str">
        <f t="array" ref="G9486">IF(D9486&lt;&gt;"",INDEX(DysfunctionalValues,2,MATCH(D9486,KanoDysfunctional,0)),"")</f>
        <v/>
      </c>
      <c r="H9486" s="30" t="str">
        <f t="array" ref="H9486">IF(C9486&lt;&gt;"",INDEX(KanoTable,MATCH(C9486,KanoFunctional,0),MATCH(D9486,KanoDysfunctional,0)),"")</f>
        <v/>
      </c>
      <c r="I9486" s="30" t="str">
        <f t="shared" si="149"/>
        <v/>
      </c>
      <c r="J9486" s="30" t="e">
        <f>VLOOKUP(B9486,Users!$A$2:$C$10000,3,FALSE)</f>
        <v>#N/A</v>
      </c>
    </row>
    <row r="9487" spans="1:10" ht="15.75" customHeight="1">
      <c r="A9487" s="3"/>
      <c r="B9487" s="3"/>
      <c r="C9487" s="3"/>
      <c r="D9487" s="3"/>
      <c r="E9487" s="3"/>
      <c r="F9487" s="30" t="str">
        <f t="array" ref="F9487">IF(C9487&lt;&gt;"",INDEX(FunctionalValues,MATCH(C9487,KanoFunctional,0),2),"")</f>
        <v/>
      </c>
      <c r="G9487" s="30" t="str">
        <f t="array" ref="G9487">IF(D9487&lt;&gt;"",INDEX(DysfunctionalValues,2,MATCH(D9487,KanoDysfunctional,0)),"")</f>
        <v/>
      </c>
      <c r="H9487" s="30" t="str">
        <f t="array" ref="H9487">IF(C9487&lt;&gt;"",INDEX(KanoTable,MATCH(C9487,KanoFunctional,0),MATCH(D9487,KanoDysfunctional,0)),"")</f>
        <v/>
      </c>
      <c r="I9487" s="30" t="str">
        <f t="shared" si="149"/>
        <v/>
      </c>
      <c r="J9487" s="30" t="e">
        <f>VLOOKUP(B9487,Users!$A$2:$C$10000,3,FALSE)</f>
        <v>#N/A</v>
      </c>
    </row>
    <row r="9488" spans="1:10" ht="15.75" customHeight="1">
      <c r="A9488" s="3"/>
      <c r="B9488" s="3"/>
      <c r="C9488" s="3"/>
      <c r="D9488" s="3"/>
      <c r="E9488" s="3"/>
      <c r="F9488" s="30" t="str">
        <f t="array" ref="F9488">IF(C9488&lt;&gt;"",INDEX(FunctionalValues,MATCH(C9488,KanoFunctional,0),2),"")</f>
        <v/>
      </c>
      <c r="G9488" s="30" t="str">
        <f t="array" ref="G9488">IF(D9488&lt;&gt;"",INDEX(DysfunctionalValues,2,MATCH(D9488,KanoDysfunctional,0)),"")</f>
        <v/>
      </c>
      <c r="H9488" s="30" t="str">
        <f t="array" ref="H9488">IF(C9488&lt;&gt;"",INDEX(KanoTable,MATCH(C9488,KanoFunctional,0),MATCH(D9488,KanoDysfunctional,0)),"")</f>
        <v/>
      </c>
      <c r="I9488" s="30" t="str">
        <f t="shared" si="149"/>
        <v/>
      </c>
      <c r="J9488" s="30" t="e">
        <f>VLOOKUP(B9488,Users!$A$2:$C$10000,3,FALSE)</f>
        <v>#N/A</v>
      </c>
    </row>
    <row r="9489" spans="1:10" ht="15.75" customHeight="1">
      <c r="A9489" s="3"/>
      <c r="B9489" s="3"/>
      <c r="C9489" s="3"/>
      <c r="D9489" s="3"/>
      <c r="E9489" s="3"/>
      <c r="F9489" s="30" t="str">
        <f t="array" ref="F9489">IF(C9489&lt;&gt;"",INDEX(FunctionalValues,MATCH(C9489,KanoFunctional,0),2),"")</f>
        <v/>
      </c>
      <c r="G9489" s="30" t="str">
        <f t="array" ref="G9489">IF(D9489&lt;&gt;"",INDEX(DysfunctionalValues,2,MATCH(D9489,KanoDysfunctional,0)),"")</f>
        <v/>
      </c>
      <c r="H9489" s="30" t="str">
        <f t="array" ref="H9489">IF(C9489&lt;&gt;"",INDEX(KanoTable,MATCH(C9489,KanoFunctional,0),MATCH(D9489,KanoDysfunctional,0)),"")</f>
        <v/>
      </c>
      <c r="I9489" s="30" t="str">
        <f t="shared" si="149"/>
        <v/>
      </c>
      <c r="J9489" s="30" t="e">
        <f>VLOOKUP(B9489,Users!$A$2:$C$10000,3,FALSE)</f>
        <v>#N/A</v>
      </c>
    </row>
    <row r="9490" spans="1:10" ht="15.75" customHeight="1">
      <c r="A9490" s="3"/>
      <c r="B9490" s="3"/>
      <c r="C9490" s="3"/>
      <c r="D9490" s="3"/>
      <c r="E9490" s="3"/>
      <c r="F9490" s="30" t="str">
        <f t="array" ref="F9490">IF(C9490&lt;&gt;"",INDEX(FunctionalValues,MATCH(C9490,KanoFunctional,0),2),"")</f>
        <v/>
      </c>
      <c r="G9490" s="30" t="str">
        <f t="array" ref="G9490">IF(D9490&lt;&gt;"",INDEX(DysfunctionalValues,2,MATCH(D9490,KanoDysfunctional,0)),"")</f>
        <v/>
      </c>
      <c r="H9490" s="30" t="str">
        <f t="array" ref="H9490">IF(C9490&lt;&gt;"",INDEX(KanoTable,MATCH(C9490,KanoFunctional,0),MATCH(D9490,KanoDysfunctional,0)),"")</f>
        <v/>
      </c>
      <c r="I9490" s="30" t="str">
        <f t="shared" si="149"/>
        <v/>
      </c>
      <c r="J9490" s="30" t="e">
        <f>VLOOKUP(B9490,Users!$A$2:$C$10000,3,FALSE)</f>
        <v>#N/A</v>
      </c>
    </row>
    <row r="9491" spans="1:10" ht="15.75" customHeight="1">
      <c r="A9491" s="3"/>
      <c r="B9491" s="3"/>
      <c r="C9491" s="3"/>
      <c r="D9491" s="3"/>
      <c r="E9491" s="3"/>
      <c r="F9491" s="30" t="str">
        <f t="array" ref="F9491">IF(C9491&lt;&gt;"",INDEX(FunctionalValues,MATCH(C9491,KanoFunctional,0),2),"")</f>
        <v/>
      </c>
      <c r="G9491" s="30" t="str">
        <f t="array" ref="G9491">IF(D9491&lt;&gt;"",INDEX(DysfunctionalValues,2,MATCH(D9491,KanoDysfunctional,0)),"")</f>
        <v/>
      </c>
      <c r="H9491" s="30" t="str">
        <f t="array" ref="H9491">IF(C9491&lt;&gt;"",INDEX(KanoTable,MATCH(C9491,KanoFunctional,0),MATCH(D9491,KanoDysfunctional,0)),"")</f>
        <v/>
      </c>
      <c r="I9491" s="30" t="str">
        <f t="shared" si="149"/>
        <v/>
      </c>
      <c r="J9491" s="30" t="e">
        <f>VLOOKUP(B9491,Users!$A$2:$C$10000,3,FALSE)</f>
        <v>#N/A</v>
      </c>
    </row>
    <row r="9492" spans="1:10" ht="15.75" customHeight="1">
      <c r="A9492" s="3"/>
      <c r="B9492" s="3"/>
      <c r="C9492" s="3"/>
      <c r="D9492" s="3"/>
      <c r="E9492" s="3"/>
      <c r="F9492" s="30" t="str">
        <f t="array" ref="F9492">IF(C9492&lt;&gt;"",INDEX(FunctionalValues,MATCH(C9492,KanoFunctional,0),2),"")</f>
        <v/>
      </c>
      <c r="G9492" s="30" t="str">
        <f t="array" ref="G9492">IF(D9492&lt;&gt;"",INDEX(DysfunctionalValues,2,MATCH(D9492,KanoDysfunctional,0)),"")</f>
        <v/>
      </c>
      <c r="H9492" s="30" t="str">
        <f t="array" ref="H9492">IF(C9492&lt;&gt;"",INDEX(KanoTable,MATCH(C9492,KanoFunctional,0),MATCH(D9492,KanoDysfunctional,0)),"")</f>
        <v/>
      </c>
      <c r="I9492" s="30" t="str">
        <f t="shared" si="149"/>
        <v/>
      </c>
      <c r="J9492" s="30" t="e">
        <f>VLOOKUP(B9492,Users!$A$2:$C$10000,3,FALSE)</f>
        <v>#N/A</v>
      </c>
    </row>
    <row r="9493" spans="1:10" ht="15.75" customHeight="1">
      <c r="A9493" s="3"/>
      <c r="B9493" s="3"/>
      <c r="C9493" s="3"/>
      <c r="D9493" s="3"/>
      <c r="E9493" s="3"/>
      <c r="F9493" s="30" t="str">
        <f t="array" ref="F9493">IF(C9493&lt;&gt;"",INDEX(FunctionalValues,MATCH(C9493,KanoFunctional,0),2),"")</f>
        <v/>
      </c>
      <c r="G9493" s="30" t="str">
        <f t="array" ref="G9493">IF(D9493&lt;&gt;"",INDEX(DysfunctionalValues,2,MATCH(D9493,KanoDysfunctional,0)),"")</f>
        <v/>
      </c>
      <c r="H9493" s="30" t="str">
        <f t="array" ref="H9493">IF(C9493&lt;&gt;"",INDEX(KanoTable,MATCH(C9493,KanoFunctional,0),MATCH(D9493,KanoDysfunctional,0)),"")</f>
        <v/>
      </c>
      <c r="I9493" s="30" t="str">
        <f t="shared" si="149"/>
        <v/>
      </c>
      <c r="J9493" s="30" t="e">
        <f>VLOOKUP(B9493,Users!$A$2:$C$10000,3,FALSE)</f>
        <v>#N/A</v>
      </c>
    </row>
    <row r="9494" spans="1:10" ht="15.75" customHeight="1">
      <c r="A9494" s="3"/>
      <c r="B9494" s="3"/>
      <c r="C9494" s="3"/>
      <c r="D9494" s="3"/>
      <c r="E9494" s="3"/>
      <c r="F9494" s="30" t="str">
        <f t="array" ref="F9494">IF(C9494&lt;&gt;"",INDEX(FunctionalValues,MATCH(C9494,KanoFunctional,0),2),"")</f>
        <v/>
      </c>
      <c r="G9494" s="30" t="str">
        <f t="array" ref="G9494">IF(D9494&lt;&gt;"",INDEX(DysfunctionalValues,2,MATCH(D9494,KanoDysfunctional,0)),"")</f>
        <v/>
      </c>
      <c r="H9494" s="30" t="str">
        <f t="array" ref="H9494">IF(C9494&lt;&gt;"",INDEX(KanoTable,MATCH(C9494,KanoFunctional,0),MATCH(D9494,KanoDysfunctional,0)),"")</f>
        <v/>
      </c>
      <c r="I9494" s="30" t="str">
        <f t="shared" ref="I9494:I9557" si="150">IF(C9494&lt;&gt;"",MATCH(H9494,KanoResultCodes,0),"")</f>
        <v/>
      </c>
      <c r="J9494" s="30" t="e">
        <f>VLOOKUP(B9494,Users!$A$2:$C$10000,3,FALSE)</f>
        <v>#N/A</v>
      </c>
    </row>
    <row r="9495" spans="1:10" ht="15.75" customHeight="1">
      <c r="A9495" s="3"/>
      <c r="B9495" s="3"/>
      <c r="C9495" s="3"/>
      <c r="D9495" s="3"/>
      <c r="E9495" s="3"/>
      <c r="F9495" s="30" t="str">
        <f t="array" ref="F9495">IF(C9495&lt;&gt;"",INDEX(FunctionalValues,MATCH(C9495,KanoFunctional,0),2),"")</f>
        <v/>
      </c>
      <c r="G9495" s="30" t="str">
        <f t="array" ref="G9495">IF(D9495&lt;&gt;"",INDEX(DysfunctionalValues,2,MATCH(D9495,KanoDysfunctional,0)),"")</f>
        <v/>
      </c>
      <c r="H9495" s="30" t="str">
        <f t="array" ref="H9495">IF(C9495&lt;&gt;"",INDEX(KanoTable,MATCH(C9495,KanoFunctional,0),MATCH(D9495,KanoDysfunctional,0)),"")</f>
        <v/>
      </c>
      <c r="I9495" s="30" t="str">
        <f t="shared" si="150"/>
        <v/>
      </c>
      <c r="J9495" s="30" t="e">
        <f>VLOOKUP(B9495,Users!$A$2:$C$10000,3,FALSE)</f>
        <v>#N/A</v>
      </c>
    </row>
    <row r="9496" spans="1:10" ht="15.75" customHeight="1">
      <c r="A9496" s="3"/>
      <c r="B9496" s="3"/>
      <c r="C9496" s="3"/>
      <c r="D9496" s="3"/>
      <c r="E9496" s="3"/>
      <c r="F9496" s="30" t="str">
        <f t="array" ref="F9496">IF(C9496&lt;&gt;"",INDEX(FunctionalValues,MATCH(C9496,KanoFunctional,0),2),"")</f>
        <v/>
      </c>
      <c r="G9496" s="30" t="str">
        <f t="array" ref="G9496">IF(D9496&lt;&gt;"",INDEX(DysfunctionalValues,2,MATCH(D9496,KanoDysfunctional,0)),"")</f>
        <v/>
      </c>
      <c r="H9496" s="30" t="str">
        <f t="array" ref="H9496">IF(C9496&lt;&gt;"",INDEX(KanoTable,MATCH(C9496,KanoFunctional,0),MATCH(D9496,KanoDysfunctional,0)),"")</f>
        <v/>
      </c>
      <c r="I9496" s="30" t="str">
        <f t="shared" si="150"/>
        <v/>
      </c>
      <c r="J9496" s="30" t="e">
        <f>VLOOKUP(B9496,Users!$A$2:$C$10000,3,FALSE)</f>
        <v>#N/A</v>
      </c>
    </row>
    <row r="9497" spans="1:10" ht="15.75" customHeight="1">
      <c r="A9497" s="3"/>
      <c r="B9497" s="3"/>
      <c r="C9497" s="3"/>
      <c r="D9497" s="3"/>
      <c r="E9497" s="3"/>
      <c r="F9497" s="30" t="str">
        <f t="array" ref="F9497">IF(C9497&lt;&gt;"",INDEX(FunctionalValues,MATCH(C9497,KanoFunctional,0),2),"")</f>
        <v/>
      </c>
      <c r="G9497" s="30" t="str">
        <f t="array" ref="G9497">IF(D9497&lt;&gt;"",INDEX(DysfunctionalValues,2,MATCH(D9497,KanoDysfunctional,0)),"")</f>
        <v/>
      </c>
      <c r="H9497" s="30" t="str">
        <f t="array" ref="H9497">IF(C9497&lt;&gt;"",INDEX(KanoTable,MATCH(C9497,KanoFunctional,0),MATCH(D9497,KanoDysfunctional,0)),"")</f>
        <v/>
      </c>
      <c r="I9497" s="30" t="str">
        <f t="shared" si="150"/>
        <v/>
      </c>
      <c r="J9497" s="30" t="e">
        <f>VLOOKUP(B9497,Users!$A$2:$C$10000,3,FALSE)</f>
        <v>#N/A</v>
      </c>
    </row>
    <row r="9498" spans="1:10" ht="15.75" customHeight="1">
      <c r="A9498" s="3"/>
      <c r="B9498" s="3"/>
      <c r="C9498" s="3"/>
      <c r="D9498" s="3"/>
      <c r="E9498" s="3"/>
      <c r="F9498" s="30" t="str">
        <f t="array" ref="F9498">IF(C9498&lt;&gt;"",INDEX(FunctionalValues,MATCH(C9498,KanoFunctional,0),2),"")</f>
        <v/>
      </c>
      <c r="G9498" s="30" t="str">
        <f t="array" ref="G9498">IF(D9498&lt;&gt;"",INDEX(DysfunctionalValues,2,MATCH(D9498,KanoDysfunctional,0)),"")</f>
        <v/>
      </c>
      <c r="H9498" s="30" t="str">
        <f t="array" ref="H9498">IF(C9498&lt;&gt;"",INDEX(KanoTable,MATCH(C9498,KanoFunctional,0),MATCH(D9498,KanoDysfunctional,0)),"")</f>
        <v/>
      </c>
      <c r="I9498" s="30" t="str">
        <f t="shared" si="150"/>
        <v/>
      </c>
      <c r="J9498" s="30" t="e">
        <f>VLOOKUP(B9498,Users!$A$2:$C$10000,3,FALSE)</f>
        <v>#N/A</v>
      </c>
    </row>
    <row r="9499" spans="1:10" ht="15.75" customHeight="1">
      <c r="A9499" s="3"/>
      <c r="B9499" s="3"/>
      <c r="C9499" s="3"/>
      <c r="D9499" s="3"/>
      <c r="E9499" s="3"/>
      <c r="F9499" s="30" t="str">
        <f t="array" ref="F9499">IF(C9499&lt;&gt;"",INDEX(FunctionalValues,MATCH(C9499,KanoFunctional,0),2),"")</f>
        <v/>
      </c>
      <c r="G9499" s="30" t="str">
        <f t="array" ref="G9499">IF(D9499&lt;&gt;"",INDEX(DysfunctionalValues,2,MATCH(D9499,KanoDysfunctional,0)),"")</f>
        <v/>
      </c>
      <c r="H9499" s="30" t="str">
        <f t="array" ref="H9499">IF(C9499&lt;&gt;"",INDEX(KanoTable,MATCH(C9499,KanoFunctional,0),MATCH(D9499,KanoDysfunctional,0)),"")</f>
        <v/>
      </c>
      <c r="I9499" s="30" t="str">
        <f t="shared" si="150"/>
        <v/>
      </c>
      <c r="J9499" s="30" t="e">
        <f>VLOOKUP(B9499,Users!$A$2:$C$10000,3,FALSE)</f>
        <v>#N/A</v>
      </c>
    </row>
    <row r="9500" spans="1:10" ht="15.75" customHeight="1">
      <c r="A9500" s="3"/>
      <c r="B9500" s="3"/>
      <c r="C9500" s="3"/>
      <c r="D9500" s="3"/>
      <c r="E9500" s="3"/>
      <c r="F9500" s="30" t="str">
        <f t="array" ref="F9500">IF(C9500&lt;&gt;"",INDEX(FunctionalValues,MATCH(C9500,KanoFunctional,0),2),"")</f>
        <v/>
      </c>
      <c r="G9500" s="30" t="str">
        <f t="array" ref="G9500">IF(D9500&lt;&gt;"",INDEX(DysfunctionalValues,2,MATCH(D9500,KanoDysfunctional,0)),"")</f>
        <v/>
      </c>
      <c r="H9500" s="30" t="str">
        <f t="array" ref="H9500">IF(C9500&lt;&gt;"",INDEX(KanoTable,MATCH(C9500,KanoFunctional,0),MATCH(D9500,KanoDysfunctional,0)),"")</f>
        <v/>
      </c>
      <c r="I9500" s="30" t="str">
        <f t="shared" si="150"/>
        <v/>
      </c>
      <c r="J9500" s="30" t="e">
        <f>VLOOKUP(B9500,Users!$A$2:$C$10000,3,FALSE)</f>
        <v>#N/A</v>
      </c>
    </row>
    <row r="9501" spans="1:10" ht="15.75" customHeight="1">
      <c r="A9501" s="3"/>
      <c r="B9501" s="3"/>
      <c r="C9501" s="3"/>
      <c r="D9501" s="3"/>
      <c r="E9501" s="3"/>
      <c r="F9501" s="30" t="str">
        <f t="array" ref="F9501">IF(C9501&lt;&gt;"",INDEX(FunctionalValues,MATCH(C9501,KanoFunctional,0),2),"")</f>
        <v/>
      </c>
      <c r="G9501" s="30" t="str">
        <f t="array" ref="G9501">IF(D9501&lt;&gt;"",INDEX(DysfunctionalValues,2,MATCH(D9501,KanoDysfunctional,0)),"")</f>
        <v/>
      </c>
      <c r="H9501" s="30" t="str">
        <f t="array" ref="H9501">IF(C9501&lt;&gt;"",INDEX(KanoTable,MATCH(C9501,KanoFunctional,0),MATCH(D9501,KanoDysfunctional,0)),"")</f>
        <v/>
      </c>
      <c r="I9501" s="30" t="str">
        <f t="shared" si="150"/>
        <v/>
      </c>
      <c r="J9501" s="30" t="e">
        <f>VLOOKUP(B9501,Users!$A$2:$C$10000,3,FALSE)</f>
        <v>#N/A</v>
      </c>
    </row>
    <row r="9502" spans="1:10" ht="15.75" customHeight="1">
      <c r="A9502" s="3"/>
      <c r="B9502" s="3"/>
      <c r="C9502" s="3"/>
      <c r="D9502" s="3"/>
      <c r="E9502" s="3"/>
      <c r="F9502" s="30" t="str">
        <f t="array" ref="F9502">IF(C9502&lt;&gt;"",INDEX(FunctionalValues,MATCH(C9502,KanoFunctional,0),2),"")</f>
        <v/>
      </c>
      <c r="G9502" s="30" t="str">
        <f t="array" ref="G9502">IF(D9502&lt;&gt;"",INDEX(DysfunctionalValues,2,MATCH(D9502,KanoDysfunctional,0)),"")</f>
        <v/>
      </c>
      <c r="H9502" s="30" t="str">
        <f t="array" ref="H9502">IF(C9502&lt;&gt;"",INDEX(KanoTable,MATCH(C9502,KanoFunctional,0),MATCH(D9502,KanoDysfunctional,0)),"")</f>
        <v/>
      </c>
      <c r="I9502" s="30" t="str">
        <f t="shared" si="150"/>
        <v/>
      </c>
      <c r="J9502" s="30" t="e">
        <f>VLOOKUP(B9502,Users!$A$2:$C$10000,3,FALSE)</f>
        <v>#N/A</v>
      </c>
    </row>
    <row r="9503" spans="1:10" ht="15.75" customHeight="1">
      <c r="A9503" s="3"/>
      <c r="B9503" s="3"/>
      <c r="C9503" s="3"/>
      <c r="D9503" s="3"/>
      <c r="E9503" s="3"/>
      <c r="F9503" s="30" t="str">
        <f t="array" ref="F9503">IF(C9503&lt;&gt;"",INDEX(FunctionalValues,MATCH(C9503,KanoFunctional,0),2),"")</f>
        <v/>
      </c>
      <c r="G9503" s="30" t="str">
        <f t="array" ref="G9503">IF(D9503&lt;&gt;"",INDEX(DysfunctionalValues,2,MATCH(D9503,KanoDysfunctional,0)),"")</f>
        <v/>
      </c>
      <c r="H9503" s="30" t="str">
        <f t="array" ref="H9503">IF(C9503&lt;&gt;"",INDEX(KanoTable,MATCH(C9503,KanoFunctional,0),MATCH(D9503,KanoDysfunctional,0)),"")</f>
        <v/>
      </c>
      <c r="I9503" s="30" t="str">
        <f t="shared" si="150"/>
        <v/>
      </c>
      <c r="J9503" s="30" t="e">
        <f>VLOOKUP(B9503,Users!$A$2:$C$10000,3,FALSE)</f>
        <v>#N/A</v>
      </c>
    </row>
    <row r="9504" spans="1:10" ht="15.75" customHeight="1">
      <c r="A9504" s="3"/>
      <c r="B9504" s="3"/>
      <c r="C9504" s="3"/>
      <c r="D9504" s="3"/>
      <c r="E9504" s="3"/>
      <c r="F9504" s="30" t="str">
        <f t="array" ref="F9504">IF(C9504&lt;&gt;"",INDEX(FunctionalValues,MATCH(C9504,KanoFunctional,0),2),"")</f>
        <v/>
      </c>
      <c r="G9504" s="30" t="str">
        <f t="array" ref="G9504">IF(D9504&lt;&gt;"",INDEX(DysfunctionalValues,2,MATCH(D9504,KanoDysfunctional,0)),"")</f>
        <v/>
      </c>
      <c r="H9504" s="30" t="str">
        <f t="array" ref="H9504">IF(C9504&lt;&gt;"",INDEX(KanoTable,MATCH(C9504,KanoFunctional,0),MATCH(D9504,KanoDysfunctional,0)),"")</f>
        <v/>
      </c>
      <c r="I9504" s="30" t="str">
        <f t="shared" si="150"/>
        <v/>
      </c>
      <c r="J9504" s="30" t="e">
        <f>VLOOKUP(B9504,Users!$A$2:$C$10000,3,FALSE)</f>
        <v>#N/A</v>
      </c>
    </row>
    <row r="9505" spans="1:10" ht="15.75" customHeight="1">
      <c r="A9505" s="3"/>
      <c r="B9505" s="3"/>
      <c r="C9505" s="3"/>
      <c r="D9505" s="3"/>
      <c r="E9505" s="3"/>
      <c r="F9505" s="30" t="str">
        <f t="array" ref="F9505">IF(C9505&lt;&gt;"",INDEX(FunctionalValues,MATCH(C9505,KanoFunctional,0),2),"")</f>
        <v/>
      </c>
      <c r="G9505" s="30" t="str">
        <f t="array" ref="G9505">IF(D9505&lt;&gt;"",INDEX(DysfunctionalValues,2,MATCH(D9505,KanoDysfunctional,0)),"")</f>
        <v/>
      </c>
      <c r="H9505" s="30" t="str">
        <f t="array" ref="H9505">IF(C9505&lt;&gt;"",INDEX(KanoTable,MATCH(C9505,KanoFunctional,0),MATCH(D9505,KanoDysfunctional,0)),"")</f>
        <v/>
      </c>
      <c r="I9505" s="30" t="str">
        <f t="shared" si="150"/>
        <v/>
      </c>
      <c r="J9505" s="30" t="e">
        <f>VLOOKUP(B9505,Users!$A$2:$C$10000,3,FALSE)</f>
        <v>#N/A</v>
      </c>
    </row>
    <row r="9506" spans="1:10" ht="15.75" customHeight="1">
      <c r="A9506" s="3"/>
      <c r="B9506" s="3"/>
      <c r="C9506" s="3"/>
      <c r="D9506" s="3"/>
      <c r="E9506" s="3"/>
      <c r="F9506" s="30" t="str">
        <f t="array" ref="F9506">IF(C9506&lt;&gt;"",INDEX(FunctionalValues,MATCH(C9506,KanoFunctional,0),2),"")</f>
        <v/>
      </c>
      <c r="G9506" s="30" t="str">
        <f t="array" ref="G9506">IF(D9506&lt;&gt;"",INDEX(DysfunctionalValues,2,MATCH(D9506,KanoDysfunctional,0)),"")</f>
        <v/>
      </c>
      <c r="H9506" s="30" t="str">
        <f t="array" ref="H9506">IF(C9506&lt;&gt;"",INDEX(KanoTable,MATCH(C9506,KanoFunctional,0),MATCH(D9506,KanoDysfunctional,0)),"")</f>
        <v/>
      </c>
      <c r="I9506" s="30" t="str">
        <f t="shared" si="150"/>
        <v/>
      </c>
      <c r="J9506" s="30" t="e">
        <f>VLOOKUP(B9506,Users!$A$2:$C$10000,3,FALSE)</f>
        <v>#N/A</v>
      </c>
    </row>
    <row r="9507" spans="1:10" ht="15.75" customHeight="1">
      <c r="A9507" s="3"/>
      <c r="B9507" s="3"/>
      <c r="C9507" s="3"/>
      <c r="D9507" s="3"/>
      <c r="E9507" s="3"/>
      <c r="F9507" s="30" t="str">
        <f t="array" ref="F9507">IF(C9507&lt;&gt;"",INDEX(FunctionalValues,MATCH(C9507,KanoFunctional,0),2),"")</f>
        <v/>
      </c>
      <c r="G9507" s="30" t="str">
        <f t="array" ref="G9507">IF(D9507&lt;&gt;"",INDEX(DysfunctionalValues,2,MATCH(D9507,KanoDysfunctional,0)),"")</f>
        <v/>
      </c>
      <c r="H9507" s="30" t="str">
        <f t="array" ref="H9507">IF(C9507&lt;&gt;"",INDEX(KanoTable,MATCH(C9507,KanoFunctional,0),MATCH(D9507,KanoDysfunctional,0)),"")</f>
        <v/>
      </c>
      <c r="I9507" s="30" t="str">
        <f t="shared" si="150"/>
        <v/>
      </c>
      <c r="J9507" s="30" t="e">
        <f>VLOOKUP(B9507,Users!$A$2:$C$10000,3,FALSE)</f>
        <v>#N/A</v>
      </c>
    </row>
    <row r="9508" spans="1:10" ht="15.75" customHeight="1">
      <c r="A9508" s="3"/>
      <c r="B9508" s="3"/>
      <c r="C9508" s="3"/>
      <c r="D9508" s="3"/>
      <c r="E9508" s="3"/>
      <c r="F9508" s="30" t="str">
        <f t="array" ref="F9508">IF(C9508&lt;&gt;"",INDEX(FunctionalValues,MATCH(C9508,KanoFunctional,0),2),"")</f>
        <v/>
      </c>
      <c r="G9508" s="30" t="str">
        <f t="array" ref="G9508">IF(D9508&lt;&gt;"",INDEX(DysfunctionalValues,2,MATCH(D9508,KanoDysfunctional,0)),"")</f>
        <v/>
      </c>
      <c r="H9508" s="30" t="str">
        <f t="array" ref="H9508">IF(C9508&lt;&gt;"",INDEX(KanoTable,MATCH(C9508,KanoFunctional,0),MATCH(D9508,KanoDysfunctional,0)),"")</f>
        <v/>
      </c>
      <c r="I9508" s="30" t="str">
        <f t="shared" si="150"/>
        <v/>
      </c>
      <c r="J9508" s="30" t="e">
        <f>VLOOKUP(B9508,Users!$A$2:$C$10000,3,FALSE)</f>
        <v>#N/A</v>
      </c>
    </row>
    <row r="9509" spans="1:10" ht="15.75" customHeight="1">
      <c r="A9509" s="3"/>
      <c r="B9509" s="3"/>
      <c r="C9509" s="3"/>
      <c r="D9509" s="3"/>
      <c r="E9509" s="3"/>
      <c r="F9509" s="30" t="str">
        <f t="array" ref="F9509">IF(C9509&lt;&gt;"",INDEX(FunctionalValues,MATCH(C9509,KanoFunctional,0),2),"")</f>
        <v/>
      </c>
      <c r="G9509" s="30" t="str">
        <f t="array" ref="G9509">IF(D9509&lt;&gt;"",INDEX(DysfunctionalValues,2,MATCH(D9509,KanoDysfunctional,0)),"")</f>
        <v/>
      </c>
      <c r="H9509" s="30" t="str">
        <f t="array" ref="H9509">IF(C9509&lt;&gt;"",INDEX(KanoTable,MATCH(C9509,KanoFunctional,0),MATCH(D9509,KanoDysfunctional,0)),"")</f>
        <v/>
      </c>
      <c r="I9509" s="30" t="str">
        <f t="shared" si="150"/>
        <v/>
      </c>
      <c r="J9509" s="30" t="e">
        <f>VLOOKUP(B9509,Users!$A$2:$C$10000,3,FALSE)</f>
        <v>#N/A</v>
      </c>
    </row>
    <row r="9510" spans="1:10" ht="15.75" customHeight="1">
      <c r="A9510" s="3"/>
      <c r="B9510" s="3"/>
      <c r="C9510" s="3"/>
      <c r="D9510" s="3"/>
      <c r="E9510" s="3"/>
      <c r="F9510" s="30" t="str">
        <f t="array" ref="F9510">IF(C9510&lt;&gt;"",INDEX(FunctionalValues,MATCH(C9510,KanoFunctional,0),2),"")</f>
        <v/>
      </c>
      <c r="G9510" s="30" t="str">
        <f t="array" ref="G9510">IF(D9510&lt;&gt;"",INDEX(DysfunctionalValues,2,MATCH(D9510,KanoDysfunctional,0)),"")</f>
        <v/>
      </c>
      <c r="H9510" s="30" t="str">
        <f t="array" ref="H9510">IF(C9510&lt;&gt;"",INDEX(KanoTable,MATCH(C9510,KanoFunctional,0),MATCH(D9510,KanoDysfunctional,0)),"")</f>
        <v/>
      </c>
      <c r="I9510" s="30" t="str">
        <f t="shared" si="150"/>
        <v/>
      </c>
      <c r="J9510" s="30" t="e">
        <f>VLOOKUP(B9510,Users!$A$2:$C$10000,3,FALSE)</f>
        <v>#N/A</v>
      </c>
    </row>
    <row r="9511" spans="1:10" ht="15.75" customHeight="1">
      <c r="A9511" s="3"/>
      <c r="B9511" s="3"/>
      <c r="C9511" s="3"/>
      <c r="D9511" s="3"/>
      <c r="E9511" s="3"/>
      <c r="F9511" s="30" t="str">
        <f t="array" ref="F9511">IF(C9511&lt;&gt;"",INDEX(FunctionalValues,MATCH(C9511,KanoFunctional,0),2),"")</f>
        <v/>
      </c>
      <c r="G9511" s="30" t="str">
        <f t="array" ref="G9511">IF(D9511&lt;&gt;"",INDEX(DysfunctionalValues,2,MATCH(D9511,KanoDysfunctional,0)),"")</f>
        <v/>
      </c>
      <c r="H9511" s="30" t="str">
        <f t="array" ref="H9511">IF(C9511&lt;&gt;"",INDEX(KanoTable,MATCH(C9511,KanoFunctional,0),MATCH(D9511,KanoDysfunctional,0)),"")</f>
        <v/>
      </c>
      <c r="I9511" s="30" t="str">
        <f t="shared" si="150"/>
        <v/>
      </c>
      <c r="J9511" s="30" t="e">
        <f>VLOOKUP(B9511,Users!$A$2:$C$10000,3,FALSE)</f>
        <v>#N/A</v>
      </c>
    </row>
    <row r="9512" spans="1:10" ht="15.75" customHeight="1">
      <c r="A9512" s="3"/>
      <c r="B9512" s="3"/>
      <c r="C9512" s="3"/>
      <c r="D9512" s="3"/>
      <c r="E9512" s="3"/>
      <c r="F9512" s="30" t="str">
        <f t="array" ref="F9512">IF(C9512&lt;&gt;"",INDEX(FunctionalValues,MATCH(C9512,KanoFunctional,0),2),"")</f>
        <v/>
      </c>
      <c r="G9512" s="30" t="str">
        <f t="array" ref="G9512">IF(D9512&lt;&gt;"",INDEX(DysfunctionalValues,2,MATCH(D9512,KanoDysfunctional,0)),"")</f>
        <v/>
      </c>
      <c r="H9512" s="30" t="str">
        <f t="array" ref="H9512">IF(C9512&lt;&gt;"",INDEX(KanoTable,MATCH(C9512,KanoFunctional,0),MATCH(D9512,KanoDysfunctional,0)),"")</f>
        <v/>
      </c>
      <c r="I9512" s="30" t="str">
        <f t="shared" si="150"/>
        <v/>
      </c>
      <c r="J9512" s="30" t="e">
        <f>VLOOKUP(B9512,Users!$A$2:$C$10000,3,FALSE)</f>
        <v>#N/A</v>
      </c>
    </row>
    <row r="9513" spans="1:10" ht="15.75" customHeight="1">
      <c r="A9513" s="3"/>
      <c r="B9513" s="3"/>
      <c r="C9513" s="3"/>
      <c r="D9513" s="3"/>
      <c r="E9513" s="3"/>
      <c r="F9513" s="30" t="str">
        <f t="array" ref="F9513">IF(C9513&lt;&gt;"",INDEX(FunctionalValues,MATCH(C9513,KanoFunctional,0),2),"")</f>
        <v/>
      </c>
      <c r="G9513" s="30" t="str">
        <f t="array" ref="G9513">IF(D9513&lt;&gt;"",INDEX(DysfunctionalValues,2,MATCH(D9513,KanoDysfunctional,0)),"")</f>
        <v/>
      </c>
      <c r="H9513" s="30" t="str">
        <f t="array" ref="H9513">IF(C9513&lt;&gt;"",INDEX(KanoTable,MATCH(C9513,KanoFunctional,0),MATCH(D9513,KanoDysfunctional,0)),"")</f>
        <v/>
      </c>
      <c r="I9513" s="30" t="str">
        <f t="shared" si="150"/>
        <v/>
      </c>
      <c r="J9513" s="30" t="e">
        <f>VLOOKUP(B9513,Users!$A$2:$C$10000,3,FALSE)</f>
        <v>#N/A</v>
      </c>
    </row>
    <row r="9514" spans="1:10" ht="15.75" customHeight="1">
      <c r="A9514" s="3"/>
      <c r="B9514" s="3"/>
      <c r="C9514" s="3"/>
      <c r="D9514" s="3"/>
      <c r="E9514" s="3"/>
      <c r="F9514" s="30" t="str">
        <f t="array" ref="F9514">IF(C9514&lt;&gt;"",INDEX(FunctionalValues,MATCH(C9514,KanoFunctional,0),2),"")</f>
        <v/>
      </c>
      <c r="G9514" s="30" t="str">
        <f t="array" ref="G9514">IF(D9514&lt;&gt;"",INDEX(DysfunctionalValues,2,MATCH(D9514,KanoDysfunctional,0)),"")</f>
        <v/>
      </c>
      <c r="H9514" s="30" t="str">
        <f t="array" ref="H9514">IF(C9514&lt;&gt;"",INDEX(KanoTable,MATCH(C9514,KanoFunctional,0),MATCH(D9514,KanoDysfunctional,0)),"")</f>
        <v/>
      </c>
      <c r="I9514" s="30" t="str">
        <f t="shared" si="150"/>
        <v/>
      </c>
      <c r="J9514" s="30" t="e">
        <f>VLOOKUP(B9514,Users!$A$2:$C$10000,3,FALSE)</f>
        <v>#N/A</v>
      </c>
    </row>
    <row r="9515" spans="1:10" ht="15.75" customHeight="1">
      <c r="A9515" s="3"/>
      <c r="B9515" s="3"/>
      <c r="C9515" s="3"/>
      <c r="D9515" s="3"/>
      <c r="E9515" s="3"/>
      <c r="F9515" s="30" t="str">
        <f t="array" ref="F9515">IF(C9515&lt;&gt;"",INDEX(FunctionalValues,MATCH(C9515,KanoFunctional,0),2),"")</f>
        <v/>
      </c>
      <c r="G9515" s="30" t="str">
        <f t="array" ref="G9515">IF(D9515&lt;&gt;"",INDEX(DysfunctionalValues,2,MATCH(D9515,KanoDysfunctional,0)),"")</f>
        <v/>
      </c>
      <c r="H9515" s="30" t="str">
        <f t="array" ref="H9515">IF(C9515&lt;&gt;"",INDEX(KanoTable,MATCH(C9515,KanoFunctional,0),MATCH(D9515,KanoDysfunctional,0)),"")</f>
        <v/>
      </c>
      <c r="I9515" s="30" t="str">
        <f t="shared" si="150"/>
        <v/>
      </c>
      <c r="J9515" s="30" t="e">
        <f>VLOOKUP(B9515,Users!$A$2:$C$10000,3,FALSE)</f>
        <v>#N/A</v>
      </c>
    </row>
    <row r="9516" spans="1:10" ht="15.75" customHeight="1">
      <c r="A9516" s="3"/>
      <c r="B9516" s="3"/>
      <c r="C9516" s="3"/>
      <c r="D9516" s="3"/>
      <c r="E9516" s="3"/>
      <c r="F9516" s="30" t="str">
        <f t="array" ref="F9516">IF(C9516&lt;&gt;"",INDEX(FunctionalValues,MATCH(C9516,KanoFunctional,0),2),"")</f>
        <v/>
      </c>
      <c r="G9516" s="30" t="str">
        <f t="array" ref="G9516">IF(D9516&lt;&gt;"",INDEX(DysfunctionalValues,2,MATCH(D9516,KanoDysfunctional,0)),"")</f>
        <v/>
      </c>
      <c r="H9516" s="30" t="str">
        <f t="array" ref="H9516">IF(C9516&lt;&gt;"",INDEX(KanoTable,MATCH(C9516,KanoFunctional,0),MATCH(D9516,KanoDysfunctional,0)),"")</f>
        <v/>
      </c>
      <c r="I9516" s="30" t="str">
        <f t="shared" si="150"/>
        <v/>
      </c>
      <c r="J9516" s="30" t="e">
        <f>VLOOKUP(B9516,Users!$A$2:$C$10000,3,FALSE)</f>
        <v>#N/A</v>
      </c>
    </row>
    <row r="9517" spans="1:10" ht="15.75" customHeight="1">
      <c r="A9517" s="3"/>
      <c r="B9517" s="3"/>
      <c r="C9517" s="3"/>
      <c r="D9517" s="3"/>
      <c r="E9517" s="3"/>
      <c r="F9517" s="30" t="str">
        <f t="array" ref="F9517">IF(C9517&lt;&gt;"",INDEX(FunctionalValues,MATCH(C9517,KanoFunctional,0),2),"")</f>
        <v/>
      </c>
      <c r="G9517" s="30" t="str">
        <f t="array" ref="G9517">IF(D9517&lt;&gt;"",INDEX(DysfunctionalValues,2,MATCH(D9517,KanoDysfunctional,0)),"")</f>
        <v/>
      </c>
      <c r="H9517" s="30" t="str">
        <f t="array" ref="H9517">IF(C9517&lt;&gt;"",INDEX(KanoTable,MATCH(C9517,KanoFunctional,0),MATCH(D9517,KanoDysfunctional,0)),"")</f>
        <v/>
      </c>
      <c r="I9517" s="30" t="str">
        <f t="shared" si="150"/>
        <v/>
      </c>
      <c r="J9517" s="30" t="e">
        <f>VLOOKUP(B9517,Users!$A$2:$C$10000,3,FALSE)</f>
        <v>#N/A</v>
      </c>
    </row>
    <row r="9518" spans="1:10" ht="15.75" customHeight="1">
      <c r="A9518" s="3"/>
      <c r="B9518" s="3"/>
      <c r="C9518" s="3"/>
      <c r="D9518" s="3"/>
      <c r="E9518" s="3"/>
      <c r="F9518" s="30" t="str">
        <f t="array" ref="F9518">IF(C9518&lt;&gt;"",INDEX(FunctionalValues,MATCH(C9518,KanoFunctional,0),2),"")</f>
        <v/>
      </c>
      <c r="G9518" s="30" t="str">
        <f t="array" ref="G9518">IF(D9518&lt;&gt;"",INDEX(DysfunctionalValues,2,MATCH(D9518,KanoDysfunctional,0)),"")</f>
        <v/>
      </c>
      <c r="H9518" s="30" t="str">
        <f t="array" ref="H9518">IF(C9518&lt;&gt;"",INDEX(KanoTable,MATCH(C9518,KanoFunctional,0),MATCH(D9518,KanoDysfunctional,0)),"")</f>
        <v/>
      </c>
      <c r="I9518" s="30" t="str">
        <f t="shared" si="150"/>
        <v/>
      </c>
      <c r="J9518" s="30" t="e">
        <f>VLOOKUP(B9518,Users!$A$2:$C$10000,3,FALSE)</f>
        <v>#N/A</v>
      </c>
    </row>
    <row r="9519" spans="1:10" ht="15.75" customHeight="1">
      <c r="A9519" s="3"/>
      <c r="B9519" s="3"/>
      <c r="C9519" s="3"/>
      <c r="D9519" s="3"/>
      <c r="E9519" s="3"/>
      <c r="F9519" s="30" t="str">
        <f t="array" ref="F9519">IF(C9519&lt;&gt;"",INDEX(FunctionalValues,MATCH(C9519,KanoFunctional,0),2),"")</f>
        <v/>
      </c>
      <c r="G9519" s="30" t="str">
        <f t="array" ref="G9519">IF(D9519&lt;&gt;"",INDEX(DysfunctionalValues,2,MATCH(D9519,KanoDysfunctional,0)),"")</f>
        <v/>
      </c>
      <c r="H9519" s="30" t="str">
        <f t="array" ref="H9519">IF(C9519&lt;&gt;"",INDEX(KanoTable,MATCH(C9519,KanoFunctional,0),MATCH(D9519,KanoDysfunctional,0)),"")</f>
        <v/>
      </c>
      <c r="I9519" s="30" t="str">
        <f t="shared" si="150"/>
        <v/>
      </c>
      <c r="J9519" s="30" t="e">
        <f>VLOOKUP(B9519,Users!$A$2:$C$10000,3,FALSE)</f>
        <v>#N/A</v>
      </c>
    </row>
    <row r="9520" spans="1:10" ht="15.75" customHeight="1">
      <c r="A9520" s="3"/>
      <c r="B9520" s="3"/>
      <c r="C9520" s="3"/>
      <c r="D9520" s="3"/>
      <c r="E9520" s="3"/>
      <c r="F9520" s="30" t="str">
        <f t="array" ref="F9520">IF(C9520&lt;&gt;"",INDEX(FunctionalValues,MATCH(C9520,KanoFunctional,0),2),"")</f>
        <v/>
      </c>
      <c r="G9520" s="30" t="str">
        <f t="array" ref="G9520">IF(D9520&lt;&gt;"",INDEX(DysfunctionalValues,2,MATCH(D9520,KanoDysfunctional,0)),"")</f>
        <v/>
      </c>
      <c r="H9520" s="30" t="str">
        <f t="array" ref="H9520">IF(C9520&lt;&gt;"",INDEX(KanoTable,MATCH(C9520,KanoFunctional,0),MATCH(D9520,KanoDysfunctional,0)),"")</f>
        <v/>
      </c>
      <c r="I9520" s="30" t="str">
        <f t="shared" si="150"/>
        <v/>
      </c>
      <c r="J9520" s="30" t="e">
        <f>VLOOKUP(B9520,Users!$A$2:$C$10000,3,FALSE)</f>
        <v>#N/A</v>
      </c>
    </row>
    <row r="9521" spans="1:10" ht="15.75" customHeight="1">
      <c r="A9521" s="3"/>
      <c r="B9521" s="3"/>
      <c r="C9521" s="3"/>
      <c r="D9521" s="3"/>
      <c r="E9521" s="3"/>
      <c r="F9521" s="30" t="str">
        <f t="array" ref="F9521">IF(C9521&lt;&gt;"",INDEX(FunctionalValues,MATCH(C9521,KanoFunctional,0),2),"")</f>
        <v/>
      </c>
      <c r="G9521" s="30" t="str">
        <f t="array" ref="G9521">IF(D9521&lt;&gt;"",INDEX(DysfunctionalValues,2,MATCH(D9521,KanoDysfunctional,0)),"")</f>
        <v/>
      </c>
      <c r="H9521" s="30" t="str">
        <f t="array" ref="H9521">IF(C9521&lt;&gt;"",INDEX(KanoTable,MATCH(C9521,KanoFunctional,0),MATCH(D9521,KanoDysfunctional,0)),"")</f>
        <v/>
      </c>
      <c r="I9521" s="30" t="str">
        <f t="shared" si="150"/>
        <v/>
      </c>
      <c r="J9521" s="30" t="e">
        <f>VLOOKUP(B9521,Users!$A$2:$C$10000,3,FALSE)</f>
        <v>#N/A</v>
      </c>
    </row>
    <row r="9522" spans="1:10" ht="15.75" customHeight="1">
      <c r="A9522" s="3"/>
      <c r="B9522" s="3"/>
      <c r="C9522" s="3"/>
      <c r="D9522" s="3"/>
      <c r="E9522" s="3"/>
      <c r="F9522" s="30" t="str">
        <f t="array" ref="F9522">IF(C9522&lt;&gt;"",INDEX(FunctionalValues,MATCH(C9522,KanoFunctional,0),2),"")</f>
        <v/>
      </c>
      <c r="G9522" s="30" t="str">
        <f t="array" ref="G9522">IF(D9522&lt;&gt;"",INDEX(DysfunctionalValues,2,MATCH(D9522,KanoDysfunctional,0)),"")</f>
        <v/>
      </c>
      <c r="H9522" s="30" t="str">
        <f t="array" ref="H9522">IF(C9522&lt;&gt;"",INDEX(KanoTable,MATCH(C9522,KanoFunctional,0),MATCH(D9522,KanoDysfunctional,0)),"")</f>
        <v/>
      </c>
      <c r="I9522" s="30" t="str">
        <f t="shared" si="150"/>
        <v/>
      </c>
      <c r="J9522" s="30" t="e">
        <f>VLOOKUP(B9522,Users!$A$2:$C$10000,3,FALSE)</f>
        <v>#N/A</v>
      </c>
    </row>
    <row r="9523" spans="1:10" ht="15.75" customHeight="1">
      <c r="A9523" s="3"/>
      <c r="B9523" s="3"/>
      <c r="C9523" s="3"/>
      <c r="D9523" s="3"/>
      <c r="E9523" s="3"/>
      <c r="F9523" s="30" t="str">
        <f t="array" ref="F9523">IF(C9523&lt;&gt;"",INDEX(FunctionalValues,MATCH(C9523,KanoFunctional,0),2),"")</f>
        <v/>
      </c>
      <c r="G9523" s="30" t="str">
        <f t="array" ref="G9523">IF(D9523&lt;&gt;"",INDEX(DysfunctionalValues,2,MATCH(D9523,KanoDysfunctional,0)),"")</f>
        <v/>
      </c>
      <c r="H9523" s="30" t="str">
        <f t="array" ref="H9523">IF(C9523&lt;&gt;"",INDEX(KanoTable,MATCH(C9523,KanoFunctional,0),MATCH(D9523,KanoDysfunctional,0)),"")</f>
        <v/>
      </c>
      <c r="I9523" s="30" t="str">
        <f t="shared" si="150"/>
        <v/>
      </c>
      <c r="J9523" s="30" t="e">
        <f>VLOOKUP(B9523,Users!$A$2:$C$10000,3,FALSE)</f>
        <v>#N/A</v>
      </c>
    </row>
    <row r="9524" spans="1:10" ht="15.75" customHeight="1">
      <c r="A9524" s="3"/>
      <c r="B9524" s="3"/>
      <c r="C9524" s="3"/>
      <c r="D9524" s="3"/>
      <c r="E9524" s="3"/>
      <c r="F9524" s="30" t="str">
        <f t="array" ref="F9524">IF(C9524&lt;&gt;"",INDEX(FunctionalValues,MATCH(C9524,KanoFunctional,0),2),"")</f>
        <v/>
      </c>
      <c r="G9524" s="30" t="str">
        <f t="array" ref="G9524">IF(D9524&lt;&gt;"",INDEX(DysfunctionalValues,2,MATCH(D9524,KanoDysfunctional,0)),"")</f>
        <v/>
      </c>
      <c r="H9524" s="30" t="str">
        <f t="array" ref="H9524">IF(C9524&lt;&gt;"",INDEX(KanoTable,MATCH(C9524,KanoFunctional,0),MATCH(D9524,KanoDysfunctional,0)),"")</f>
        <v/>
      </c>
      <c r="I9524" s="30" t="str">
        <f t="shared" si="150"/>
        <v/>
      </c>
      <c r="J9524" s="30" t="e">
        <f>VLOOKUP(B9524,Users!$A$2:$C$10000,3,FALSE)</f>
        <v>#N/A</v>
      </c>
    </row>
    <row r="9525" spans="1:10" ht="15.75" customHeight="1">
      <c r="A9525" s="3"/>
      <c r="B9525" s="3"/>
      <c r="C9525" s="3"/>
      <c r="D9525" s="3"/>
      <c r="E9525" s="3"/>
      <c r="F9525" s="30" t="str">
        <f t="array" ref="F9525">IF(C9525&lt;&gt;"",INDEX(FunctionalValues,MATCH(C9525,KanoFunctional,0),2),"")</f>
        <v/>
      </c>
      <c r="G9525" s="30" t="str">
        <f t="array" ref="G9525">IF(D9525&lt;&gt;"",INDEX(DysfunctionalValues,2,MATCH(D9525,KanoDysfunctional,0)),"")</f>
        <v/>
      </c>
      <c r="H9525" s="30" t="str">
        <f t="array" ref="H9525">IF(C9525&lt;&gt;"",INDEX(KanoTable,MATCH(C9525,KanoFunctional,0),MATCH(D9525,KanoDysfunctional,0)),"")</f>
        <v/>
      </c>
      <c r="I9525" s="30" t="str">
        <f t="shared" si="150"/>
        <v/>
      </c>
      <c r="J9525" s="30" t="e">
        <f>VLOOKUP(B9525,Users!$A$2:$C$10000,3,FALSE)</f>
        <v>#N/A</v>
      </c>
    </row>
    <row r="9526" spans="1:10" ht="15.75" customHeight="1">
      <c r="A9526" s="3"/>
      <c r="B9526" s="3"/>
      <c r="C9526" s="3"/>
      <c r="D9526" s="3"/>
      <c r="E9526" s="3"/>
      <c r="F9526" s="30" t="str">
        <f t="array" ref="F9526">IF(C9526&lt;&gt;"",INDEX(FunctionalValues,MATCH(C9526,KanoFunctional,0),2),"")</f>
        <v/>
      </c>
      <c r="G9526" s="30" t="str">
        <f t="array" ref="G9526">IF(D9526&lt;&gt;"",INDEX(DysfunctionalValues,2,MATCH(D9526,KanoDysfunctional,0)),"")</f>
        <v/>
      </c>
      <c r="H9526" s="30" t="str">
        <f t="array" ref="H9526">IF(C9526&lt;&gt;"",INDEX(KanoTable,MATCH(C9526,KanoFunctional,0),MATCH(D9526,KanoDysfunctional,0)),"")</f>
        <v/>
      </c>
      <c r="I9526" s="30" t="str">
        <f t="shared" si="150"/>
        <v/>
      </c>
      <c r="J9526" s="30" t="e">
        <f>VLOOKUP(B9526,Users!$A$2:$C$10000,3,FALSE)</f>
        <v>#N/A</v>
      </c>
    </row>
    <row r="9527" spans="1:10" ht="15.75" customHeight="1">
      <c r="A9527" s="3"/>
      <c r="B9527" s="3"/>
      <c r="C9527" s="3"/>
      <c r="D9527" s="3"/>
      <c r="E9527" s="3"/>
      <c r="F9527" s="30" t="str">
        <f t="array" ref="F9527">IF(C9527&lt;&gt;"",INDEX(FunctionalValues,MATCH(C9527,KanoFunctional,0),2),"")</f>
        <v/>
      </c>
      <c r="G9527" s="30" t="str">
        <f t="array" ref="G9527">IF(D9527&lt;&gt;"",INDEX(DysfunctionalValues,2,MATCH(D9527,KanoDysfunctional,0)),"")</f>
        <v/>
      </c>
      <c r="H9527" s="30" t="str">
        <f t="array" ref="H9527">IF(C9527&lt;&gt;"",INDEX(KanoTable,MATCH(C9527,KanoFunctional,0),MATCH(D9527,KanoDysfunctional,0)),"")</f>
        <v/>
      </c>
      <c r="I9527" s="30" t="str">
        <f t="shared" si="150"/>
        <v/>
      </c>
      <c r="J9527" s="30" t="e">
        <f>VLOOKUP(B9527,Users!$A$2:$C$10000,3,FALSE)</f>
        <v>#N/A</v>
      </c>
    </row>
    <row r="9528" spans="1:10" ht="15.75" customHeight="1">
      <c r="A9528" s="3"/>
      <c r="B9528" s="3"/>
      <c r="C9528" s="3"/>
      <c r="D9528" s="3"/>
      <c r="E9528" s="3"/>
      <c r="F9528" s="30" t="str">
        <f t="array" ref="F9528">IF(C9528&lt;&gt;"",INDEX(FunctionalValues,MATCH(C9528,KanoFunctional,0),2),"")</f>
        <v/>
      </c>
      <c r="G9528" s="30" t="str">
        <f t="array" ref="G9528">IF(D9528&lt;&gt;"",INDEX(DysfunctionalValues,2,MATCH(D9528,KanoDysfunctional,0)),"")</f>
        <v/>
      </c>
      <c r="H9528" s="30" t="str">
        <f t="array" ref="H9528">IF(C9528&lt;&gt;"",INDEX(KanoTable,MATCH(C9528,KanoFunctional,0),MATCH(D9528,KanoDysfunctional,0)),"")</f>
        <v/>
      </c>
      <c r="I9528" s="30" t="str">
        <f t="shared" si="150"/>
        <v/>
      </c>
      <c r="J9528" s="30" t="e">
        <f>VLOOKUP(B9528,Users!$A$2:$C$10000,3,FALSE)</f>
        <v>#N/A</v>
      </c>
    </row>
    <row r="9529" spans="1:10" ht="15.75" customHeight="1">
      <c r="A9529" s="3"/>
      <c r="B9529" s="3"/>
      <c r="C9529" s="3"/>
      <c r="D9529" s="3"/>
      <c r="E9529" s="3"/>
      <c r="F9529" s="30" t="str">
        <f t="array" ref="F9529">IF(C9529&lt;&gt;"",INDEX(FunctionalValues,MATCH(C9529,KanoFunctional,0),2),"")</f>
        <v/>
      </c>
      <c r="G9529" s="30" t="str">
        <f t="array" ref="G9529">IF(D9529&lt;&gt;"",INDEX(DysfunctionalValues,2,MATCH(D9529,KanoDysfunctional,0)),"")</f>
        <v/>
      </c>
      <c r="H9529" s="30" t="str">
        <f t="array" ref="H9529">IF(C9529&lt;&gt;"",INDEX(KanoTable,MATCH(C9529,KanoFunctional,0),MATCH(D9529,KanoDysfunctional,0)),"")</f>
        <v/>
      </c>
      <c r="I9529" s="30" t="str">
        <f t="shared" si="150"/>
        <v/>
      </c>
      <c r="J9529" s="30" t="e">
        <f>VLOOKUP(B9529,Users!$A$2:$C$10000,3,FALSE)</f>
        <v>#N/A</v>
      </c>
    </row>
    <row r="9530" spans="1:10" ht="15.75" customHeight="1">
      <c r="A9530" s="3"/>
      <c r="B9530" s="3"/>
      <c r="C9530" s="3"/>
      <c r="D9530" s="3"/>
      <c r="E9530" s="3"/>
      <c r="F9530" s="30" t="str">
        <f t="array" ref="F9530">IF(C9530&lt;&gt;"",INDEX(FunctionalValues,MATCH(C9530,KanoFunctional,0),2),"")</f>
        <v/>
      </c>
      <c r="G9530" s="30" t="str">
        <f t="array" ref="G9530">IF(D9530&lt;&gt;"",INDEX(DysfunctionalValues,2,MATCH(D9530,KanoDysfunctional,0)),"")</f>
        <v/>
      </c>
      <c r="H9530" s="30" t="str">
        <f t="array" ref="H9530">IF(C9530&lt;&gt;"",INDEX(KanoTable,MATCH(C9530,KanoFunctional,0),MATCH(D9530,KanoDysfunctional,0)),"")</f>
        <v/>
      </c>
      <c r="I9530" s="30" t="str">
        <f t="shared" si="150"/>
        <v/>
      </c>
      <c r="J9530" s="30" t="e">
        <f>VLOOKUP(B9530,Users!$A$2:$C$10000,3,FALSE)</f>
        <v>#N/A</v>
      </c>
    </row>
    <row r="9531" spans="1:10" ht="15.75" customHeight="1">
      <c r="A9531" s="3"/>
      <c r="B9531" s="3"/>
      <c r="C9531" s="3"/>
      <c r="D9531" s="3"/>
      <c r="E9531" s="3"/>
      <c r="F9531" s="30" t="str">
        <f t="array" ref="F9531">IF(C9531&lt;&gt;"",INDEX(FunctionalValues,MATCH(C9531,KanoFunctional,0),2),"")</f>
        <v/>
      </c>
      <c r="G9531" s="30" t="str">
        <f t="array" ref="G9531">IF(D9531&lt;&gt;"",INDEX(DysfunctionalValues,2,MATCH(D9531,KanoDysfunctional,0)),"")</f>
        <v/>
      </c>
      <c r="H9531" s="30" t="str">
        <f t="array" ref="H9531">IF(C9531&lt;&gt;"",INDEX(KanoTable,MATCH(C9531,KanoFunctional,0),MATCH(D9531,KanoDysfunctional,0)),"")</f>
        <v/>
      </c>
      <c r="I9531" s="30" t="str">
        <f t="shared" si="150"/>
        <v/>
      </c>
      <c r="J9531" s="30" t="e">
        <f>VLOOKUP(B9531,Users!$A$2:$C$10000,3,FALSE)</f>
        <v>#N/A</v>
      </c>
    </row>
    <row r="9532" spans="1:10" ht="15.75" customHeight="1">
      <c r="A9532" s="3"/>
      <c r="B9532" s="3"/>
      <c r="C9532" s="3"/>
      <c r="D9532" s="3"/>
      <c r="E9532" s="3"/>
      <c r="F9532" s="30" t="str">
        <f t="array" ref="F9532">IF(C9532&lt;&gt;"",INDEX(FunctionalValues,MATCH(C9532,KanoFunctional,0),2),"")</f>
        <v/>
      </c>
      <c r="G9532" s="30" t="str">
        <f t="array" ref="G9532">IF(D9532&lt;&gt;"",INDEX(DysfunctionalValues,2,MATCH(D9532,KanoDysfunctional,0)),"")</f>
        <v/>
      </c>
      <c r="H9532" s="30" t="str">
        <f t="array" ref="H9532">IF(C9532&lt;&gt;"",INDEX(KanoTable,MATCH(C9532,KanoFunctional,0),MATCH(D9532,KanoDysfunctional,0)),"")</f>
        <v/>
      </c>
      <c r="I9532" s="30" t="str">
        <f t="shared" si="150"/>
        <v/>
      </c>
      <c r="J9532" s="30" t="e">
        <f>VLOOKUP(B9532,Users!$A$2:$C$10000,3,FALSE)</f>
        <v>#N/A</v>
      </c>
    </row>
    <row r="9533" spans="1:10" ht="15.75" customHeight="1">
      <c r="A9533" s="3"/>
      <c r="B9533" s="3"/>
      <c r="C9533" s="3"/>
      <c r="D9533" s="3"/>
      <c r="E9533" s="3"/>
      <c r="F9533" s="30" t="str">
        <f t="array" ref="F9533">IF(C9533&lt;&gt;"",INDEX(FunctionalValues,MATCH(C9533,KanoFunctional,0),2),"")</f>
        <v/>
      </c>
      <c r="G9533" s="30" t="str">
        <f t="array" ref="G9533">IF(D9533&lt;&gt;"",INDEX(DysfunctionalValues,2,MATCH(D9533,KanoDysfunctional,0)),"")</f>
        <v/>
      </c>
      <c r="H9533" s="30" t="str">
        <f t="array" ref="H9533">IF(C9533&lt;&gt;"",INDEX(KanoTable,MATCH(C9533,KanoFunctional,0),MATCH(D9533,KanoDysfunctional,0)),"")</f>
        <v/>
      </c>
      <c r="I9533" s="30" t="str">
        <f t="shared" si="150"/>
        <v/>
      </c>
      <c r="J9533" s="30" t="e">
        <f>VLOOKUP(B9533,Users!$A$2:$C$10000,3,FALSE)</f>
        <v>#N/A</v>
      </c>
    </row>
    <row r="9534" spans="1:10" ht="15.75" customHeight="1">
      <c r="A9534" s="3"/>
      <c r="B9534" s="3"/>
      <c r="C9534" s="3"/>
      <c r="D9534" s="3"/>
      <c r="E9534" s="3"/>
      <c r="F9534" s="30" t="str">
        <f t="array" ref="F9534">IF(C9534&lt;&gt;"",INDEX(FunctionalValues,MATCH(C9534,KanoFunctional,0),2),"")</f>
        <v/>
      </c>
      <c r="G9534" s="30" t="str">
        <f t="array" ref="G9534">IF(D9534&lt;&gt;"",INDEX(DysfunctionalValues,2,MATCH(D9534,KanoDysfunctional,0)),"")</f>
        <v/>
      </c>
      <c r="H9534" s="30" t="str">
        <f t="array" ref="H9534">IF(C9534&lt;&gt;"",INDEX(KanoTable,MATCH(C9534,KanoFunctional,0),MATCH(D9534,KanoDysfunctional,0)),"")</f>
        <v/>
      </c>
      <c r="I9534" s="30" t="str">
        <f t="shared" si="150"/>
        <v/>
      </c>
      <c r="J9534" s="30" t="e">
        <f>VLOOKUP(B9534,Users!$A$2:$C$10000,3,FALSE)</f>
        <v>#N/A</v>
      </c>
    </row>
    <row r="9535" spans="1:10" ht="15.75" customHeight="1">
      <c r="A9535" s="3"/>
      <c r="B9535" s="3"/>
      <c r="C9535" s="3"/>
      <c r="D9535" s="3"/>
      <c r="E9535" s="3"/>
      <c r="F9535" s="30" t="str">
        <f t="array" ref="F9535">IF(C9535&lt;&gt;"",INDEX(FunctionalValues,MATCH(C9535,KanoFunctional,0),2),"")</f>
        <v/>
      </c>
      <c r="G9535" s="30" t="str">
        <f t="array" ref="G9535">IF(D9535&lt;&gt;"",INDEX(DysfunctionalValues,2,MATCH(D9535,KanoDysfunctional,0)),"")</f>
        <v/>
      </c>
      <c r="H9535" s="30" t="str">
        <f t="array" ref="H9535">IF(C9535&lt;&gt;"",INDEX(KanoTable,MATCH(C9535,KanoFunctional,0),MATCH(D9535,KanoDysfunctional,0)),"")</f>
        <v/>
      </c>
      <c r="I9535" s="30" t="str">
        <f t="shared" si="150"/>
        <v/>
      </c>
      <c r="J9535" s="30" t="e">
        <f>VLOOKUP(B9535,Users!$A$2:$C$10000,3,FALSE)</f>
        <v>#N/A</v>
      </c>
    </row>
    <row r="9536" spans="1:10" ht="15.75" customHeight="1">
      <c r="A9536" s="3"/>
      <c r="B9536" s="3"/>
      <c r="C9536" s="3"/>
      <c r="D9536" s="3"/>
      <c r="E9536" s="3"/>
      <c r="F9536" s="30" t="str">
        <f t="array" ref="F9536">IF(C9536&lt;&gt;"",INDEX(FunctionalValues,MATCH(C9536,KanoFunctional,0),2),"")</f>
        <v/>
      </c>
      <c r="G9536" s="30" t="str">
        <f t="array" ref="G9536">IF(D9536&lt;&gt;"",INDEX(DysfunctionalValues,2,MATCH(D9536,KanoDysfunctional,0)),"")</f>
        <v/>
      </c>
      <c r="H9536" s="30" t="str">
        <f t="array" ref="H9536">IF(C9536&lt;&gt;"",INDEX(KanoTable,MATCH(C9536,KanoFunctional,0),MATCH(D9536,KanoDysfunctional,0)),"")</f>
        <v/>
      </c>
      <c r="I9536" s="30" t="str">
        <f t="shared" si="150"/>
        <v/>
      </c>
      <c r="J9536" s="30" t="e">
        <f>VLOOKUP(B9536,Users!$A$2:$C$10000,3,FALSE)</f>
        <v>#N/A</v>
      </c>
    </row>
    <row r="9537" spans="1:10" ht="15.75" customHeight="1">
      <c r="A9537" s="3"/>
      <c r="B9537" s="3"/>
      <c r="C9537" s="3"/>
      <c r="D9537" s="3"/>
      <c r="E9537" s="3"/>
      <c r="F9537" s="30" t="str">
        <f t="array" ref="F9537">IF(C9537&lt;&gt;"",INDEX(FunctionalValues,MATCH(C9537,KanoFunctional,0),2),"")</f>
        <v/>
      </c>
      <c r="G9537" s="30" t="str">
        <f t="array" ref="G9537">IF(D9537&lt;&gt;"",INDEX(DysfunctionalValues,2,MATCH(D9537,KanoDysfunctional,0)),"")</f>
        <v/>
      </c>
      <c r="H9537" s="30" t="str">
        <f t="array" ref="H9537">IF(C9537&lt;&gt;"",INDEX(KanoTable,MATCH(C9537,KanoFunctional,0),MATCH(D9537,KanoDysfunctional,0)),"")</f>
        <v/>
      </c>
      <c r="I9537" s="30" t="str">
        <f t="shared" si="150"/>
        <v/>
      </c>
      <c r="J9537" s="30" t="e">
        <f>VLOOKUP(B9537,Users!$A$2:$C$10000,3,FALSE)</f>
        <v>#N/A</v>
      </c>
    </row>
    <row r="9538" spans="1:10" ht="15.75" customHeight="1">
      <c r="A9538" s="3"/>
      <c r="B9538" s="3"/>
      <c r="C9538" s="3"/>
      <c r="D9538" s="3"/>
      <c r="E9538" s="3"/>
      <c r="F9538" s="30" t="str">
        <f t="array" ref="F9538">IF(C9538&lt;&gt;"",INDEX(FunctionalValues,MATCH(C9538,KanoFunctional,0),2),"")</f>
        <v/>
      </c>
      <c r="G9538" s="30" t="str">
        <f t="array" ref="G9538">IF(D9538&lt;&gt;"",INDEX(DysfunctionalValues,2,MATCH(D9538,KanoDysfunctional,0)),"")</f>
        <v/>
      </c>
      <c r="H9538" s="30" t="str">
        <f t="array" ref="H9538">IF(C9538&lt;&gt;"",INDEX(KanoTable,MATCH(C9538,KanoFunctional,0),MATCH(D9538,KanoDysfunctional,0)),"")</f>
        <v/>
      </c>
      <c r="I9538" s="30" t="str">
        <f t="shared" si="150"/>
        <v/>
      </c>
      <c r="J9538" s="30" t="e">
        <f>VLOOKUP(B9538,Users!$A$2:$C$10000,3,FALSE)</f>
        <v>#N/A</v>
      </c>
    </row>
    <row r="9539" spans="1:10" ht="15.75" customHeight="1">
      <c r="A9539" s="3"/>
      <c r="B9539" s="3"/>
      <c r="C9539" s="3"/>
      <c r="D9539" s="3"/>
      <c r="E9539" s="3"/>
      <c r="F9539" s="30" t="str">
        <f t="array" ref="F9539">IF(C9539&lt;&gt;"",INDEX(FunctionalValues,MATCH(C9539,KanoFunctional,0),2),"")</f>
        <v/>
      </c>
      <c r="G9539" s="30" t="str">
        <f t="array" ref="G9539">IF(D9539&lt;&gt;"",INDEX(DysfunctionalValues,2,MATCH(D9539,KanoDysfunctional,0)),"")</f>
        <v/>
      </c>
      <c r="H9539" s="30" t="str">
        <f t="array" ref="H9539">IF(C9539&lt;&gt;"",INDEX(KanoTable,MATCH(C9539,KanoFunctional,0),MATCH(D9539,KanoDysfunctional,0)),"")</f>
        <v/>
      </c>
      <c r="I9539" s="30" t="str">
        <f t="shared" si="150"/>
        <v/>
      </c>
      <c r="J9539" s="30" t="e">
        <f>VLOOKUP(B9539,Users!$A$2:$C$10000,3,FALSE)</f>
        <v>#N/A</v>
      </c>
    </row>
    <row r="9540" spans="1:10" ht="15.75" customHeight="1">
      <c r="A9540" s="3"/>
      <c r="B9540" s="3"/>
      <c r="C9540" s="3"/>
      <c r="D9540" s="3"/>
      <c r="E9540" s="3"/>
      <c r="F9540" s="30" t="str">
        <f t="array" ref="F9540">IF(C9540&lt;&gt;"",INDEX(FunctionalValues,MATCH(C9540,KanoFunctional,0),2),"")</f>
        <v/>
      </c>
      <c r="G9540" s="30" t="str">
        <f t="array" ref="G9540">IF(D9540&lt;&gt;"",INDEX(DysfunctionalValues,2,MATCH(D9540,KanoDysfunctional,0)),"")</f>
        <v/>
      </c>
      <c r="H9540" s="30" t="str">
        <f t="array" ref="H9540">IF(C9540&lt;&gt;"",INDEX(KanoTable,MATCH(C9540,KanoFunctional,0),MATCH(D9540,KanoDysfunctional,0)),"")</f>
        <v/>
      </c>
      <c r="I9540" s="30" t="str">
        <f t="shared" si="150"/>
        <v/>
      </c>
      <c r="J9540" s="30" t="e">
        <f>VLOOKUP(B9540,Users!$A$2:$C$10000,3,FALSE)</f>
        <v>#N/A</v>
      </c>
    </row>
    <row r="9541" spans="1:10" ht="15.75" customHeight="1">
      <c r="A9541" s="3"/>
      <c r="B9541" s="3"/>
      <c r="C9541" s="3"/>
      <c r="D9541" s="3"/>
      <c r="E9541" s="3"/>
      <c r="F9541" s="30" t="str">
        <f t="array" ref="F9541">IF(C9541&lt;&gt;"",INDEX(FunctionalValues,MATCH(C9541,KanoFunctional,0),2),"")</f>
        <v/>
      </c>
      <c r="G9541" s="30" t="str">
        <f t="array" ref="G9541">IF(D9541&lt;&gt;"",INDEX(DysfunctionalValues,2,MATCH(D9541,KanoDysfunctional,0)),"")</f>
        <v/>
      </c>
      <c r="H9541" s="30" t="str">
        <f t="array" ref="H9541">IF(C9541&lt;&gt;"",INDEX(KanoTable,MATCH(C9541,KanoFunctional,0),MATCH(D9541,KanoDysfunctional,0)),"")</f>
        <v/>
      </c>
      <c r="I9541" s="30" t="str">
        <f t="shared" si="150"/>
        <v/>
      </c>
      <c r="J9541" s="30" t="e">
        <f>VLOOKUP(B9541,Users!$A$2:$C$10000,3,FALSE)</f>
        <v>#N/A</v>
      </c>
    </row>
    <row r="9542" spans="1:10" ht="15.75" customHeight="1">
      <c r="A9542" s="3"/>
      <c r="B9542" s="3"/>
      <c r="C9542" s="3"/>
      <c r="D9542" s="3"/>
      <c r="E9542" s="3"/>
      <c r="F9542" s="30" t="str">
        <f t="array" ref="F9542">IF(C9542&lt;&gt;"",INDEX(FunctionalValues,MATCH(C9542,KanoFunctional,0),2),"")</f>
        <v/>
      </c>
      <c r="G9542" s="30" t="str">
        <f t="array" ref="G9542">IF(D9542&lt;&gt;"",INDEX(DysfunctionalValues,2,MATCH(D9542,KanoDysfunctional,0)),"")</f>
        <v/>
      </c>
      <c r="H9542" s="30" t="str">
        <f t="array" ref="H9542">IF(C9542&lt;&gt;"",INDEX(KanoTable,MATCH(C9542,KanoFunctional,0),MATCH(D9542,KanoDysfunctional,0)),"")</f>
        <v/>
      </c>
      <c r="I9542" s="30" t="str">
        <f t="shared" si="150"/>
        <v/>
      </c>
      <c r="J9542" s="30" t="e">
        <f>VLOOKUP(B9542,Users!$A$2:$C$10000,3,FALSE)</f>
        <v>#N/A</v>
      </c>
    </row>
    <row r="9543" spans="1:10" ht="15.75" customHeight="1">
      <c r="A9543" s="3"/>
      <c r="B9543" s="3"/>
      <c r="C9543" s="3"/>
      <c r="D9543" s="3"/>
      <c r="E9543" s="3"/>
      <c r="F9543" s="30" t="str">
        <f t="array" ref="F9543">IF(C9543&lt;&gt;"",INDEX(FunctionalValues,MATCH(C9543,KanoFunctional,0),2),"")</f>
        <v/>
      </c>
      <c r="G9543" s="30" t="str">
        <f t="array" ref="G9543">IF(D9543&lt;&gt;"",INDEX(DysfunctionalValues,2,MATCH(D9543,KanoDysfunctional,0)),"")</f>
        <v/>
      </c>
      <c r="H9543" s="30" t="str">
        <f t="array" ref="H9543">IF(C9543&lt;&gt;"",INDEX(KanoTable,MATCH(C9543,KanoFunctional,0),MATCH(D9543,KanoDysfunctional,0)),"")</f>
        <v/>
      </c>
      <c r="I9543" s="30" t="str">
        <f t="shared" si="150"/>
        <v/>
      </c>
      <c r="J9543" s="30" t="e">
        <f>VLOOKUP(B9543,Users!$A$2:$C$10000,3,FALSE)</f>
        <v>#N/A</v>
      </c>
    </row>
    <row r="9544" spans="1:10" ht="15.75" customHeight="1">
      <c r="A9544" s="3"/>
      <c r="B9544" s="3"/>
      <c r="C9544" s="3"/>
      <c r="D9544" s="3"/>
      <c r="E9544" s="3"/>
      <c r="F9544" s="30" t="str">
        <f t="array" ref="F9544">IF(C9544&lt;&gt;"",INDEX(FunctionalValues,MATCH(C9544,KanoFunctional,0),2),"")</f>
        <v/>
      </c>
      <c r="G9544" s="30" t="str">
        <f t="array" ref="G9544">IF(D9544&lt;&gt;"",INDEX(DysfunctionalValues,2,MATCH(D9544,KanoDysfunctional,0)),"")</f>
        <v/>
      </c>
      <c r="H9544" s="30" t="str">
        <f t="array" ref="H9544">IF(C9544&lt;&gt;"",INDEX(KanoTable,MATCH(C9544,KanoFunctional,0),MATCH(D9544,KanoDysfunctional,0)),"")</f>
        <v/>
      </c>
      <c r="I9544" s="30" t="str">
        <f t="shared" si="150"/>
        <v/>
      </c>
      <c r="J9544" s="30" t="e">
        <f>VLOOKUP(B9544,Users!$A$2:$C$10000,3,FALSE)</f>
        <v>#N/A</v>
      </c>
    </row>
    <row r="9545" spans="1:10" ht="15.75" customHeight="1">
      <c r="A9545" s="3"/>
      <c r="B9545" s="3"/>
      <c r="C9545" s="3"/>
      <c r="D9545" s="3"/>
      <c r="E9545" s="3"/>
      <c r="F9545" s="30" t="str">
        <f t="array" ref="F9545">IF(C9545&lt;&gt;"",INDEX(FunctionalValues,MATCH(C9545,KanoFunctional,0),2),"")</f>
        <v/>
      </c>
      <c r="G9545" s="30" t="str">
        <f t="array" ref="G9545">IF(D9545&lt;&gt;"",INDEX(DysfunctionalValues,2,MATCH(D9545,KanoDysfunctional,0)),"")</f>
        <v/>
      </c>
      <c r="H9545" s="30" t="str">
        <f t="array" ref="H9545">IF(C9545&lt;&gt;"",INDEX(KanoTable,MATCH(C9545,KanoFunctional,0),MATCH(D9545,KanoDysfunctional,0)),"")</f>
        <v/>
      </c>
      <c r="I9545" s="30" t="str">
        <f t="shared" si="150"/>
        <v/>
      </c>
      <c r="J9545" s="30" t="e">
        <f>VLOOKUP(B9545,Users!$A$2:$C$10000,3,FALSE)</f>
        <v>#N/A</v>
      </c>
    </row>
    <row r="9546" spans="1:10" ht="15.75" customHeight="1">
      <c r="A9546" s="3"/>
      <c r="B9546" s="3"/>
      <c r="C9546" s="3"/>
      <c r="D9546" s="3"/>
      <c r="E9546" s="3"/>
      <c r="F9546" s="30" t="str">
        <f t="array" ref="F9546">IF(C9546&lt;&gt;"",INDEX(FunctionalValues,MATCH(C9546,KanoFunctional,0),2),"")</f>
        <v/>
      </c>
      <c r="G9546" s="30" t="str">
        <f t="array" ref="G9546">IF(D9546&lt;&gt;"",INDEX(DysfunctionalValues,2,MATCH(D9546,KanoDysfunctional,0)),"")</f>
        <v/>
      </c>
      <c r="H9546" s="30" t="str">
        <f t="array" ref="H9546">IF(C9546&lt;&gt;"",INDEX(KanoTable,MATCH(C9546,KanoFunctional,0),MATCH(D9546,KanoDysfunctional,0)),"")</f>
        <v/>
      </c>
      <c r="I9546" s="30" t="str">
        <f t="shared" si="150"/>
        <v/>
      </c>
      <c r="J9546" s="30" t="e">
        <f>VLOOKUP(B9546,Users!$A$2:$C$10000,3,FALSE)</f>
        <v>#N/A</v>
      </c>
    </row>
    <row r="9547" spans="1:10" ht="15.75" customHeight="1">
      <c r="A9547" s="3"/>
      <c r="B9547" s="3"/>
      <c r="C9547" s="3"/>
      <c r="D9547" s="3"/>
      <c r="E9547" s="3"/>
      <c r="F9547" s="30" t="str">
        <f t="array" ref="F9547">IF(C9547&lt;&gt;"",INDEX(FunctionalValues,MATCH(C9547,KanoFunctional,0),2),"")</f>
        <v/>
      </c>
      <c r="G9547" s="30" t="str">
        <f t="array" ref="G9547">IF(D9547&lt;&gt;"",INDEX(DysfunctionalValues,2,MATCH(D9547,KanoDysfunctional,0)),"")</f>
        <v/>
      </c>
      <c r="H9547" s="30" t="str">
        <f t="array" ref="H9547">IF(C9547&lt;&gt;"",INDEX(KanoTable,MATCH(C9547,KanoFunctional,0),MATCH(D9547,KanoDysfunctional,0)),"")</f>
        <v/>
      </c>
      <c r="I9547" s="30" t="str">
        <f t="shared" si="150"/>
        <v/>
      </c>
      <c r="J9547" s="30" t="e">
        <f>VLOOKUP(B9547,Users!$A$2:$C$10000,3,FALSE)</f>
        <v>#N/A</v>
      </c>
    </row>
    <row r="9548" spans="1:10" ht="15.75" customHeight="1">
      <c r="A9548" s="3"/>
      <c r="B9548" s="3"/>
      <c r="C9548" s="3"/>
      <c r="D9548" s="3"/>
      <c r="E9548" s="3"/>
      <c r="F9548" s="30" t="str">
        <f t="array" ref="F9548">IF(C9548&lt;&gt;"",INDEX(FunctionalValues,MATCH(C9548,KanoFunctional,0),2),"")</f>
        <v/>
      </c>
      <c r="G9548" s="30" t="str">
        <f t="array" ref="G9548">IF(D9548&lt;&gt;"",INDEX(DysfunctionalValues,2,MATCH(D9548,KanoDysfunctional,0)),"")</f>
        <v/>
      </c>
      <c r="H9548" s="30" t="str">
        <f t="array" ref="H9548">IF(C9548&lt;&gt;"",INDEX(KanoTable,MATCH(C9548,KanoFunctional,0),MATCH(D9548,KanoDysfunctional,0)),"")</f>
        <v/>
      </c>
      <c r="I9548" s="30" t="str">
        <f t="shared" si="150"/>
        <v/>
      </c>
      <c r="J9548" s="30" t="e">
        <f>VLOOKUP(B9548,Users!$A$2:$C$10000,3,FALSE)</f>
        <v>#N/A</v>
      </c>
    </row>
    <row r="9549" spans="1:10" ht="15.75" customHeight="1">
      <c r="A9549" s="3"/>
      <c r="B9549" s="3"/>
      <c r="C9549" s="3"/>
      <c r="D9549" s="3"/>
      <c r="E9549" s="3"/>
      <c r="F9549" s="30" t="str">
        <f t="array" ref="F9549">IF(C9549&lt;&gt;"",INDEX(FunctionalValues,MATCH(C9549,KanoFunctional,0),2),"")</f>
        <v/>
      </c>
      <c r="G9549" s="30" t="str">
        <f t="array" ref="G9549">IF(D9549&lt;&gt;"",INDEX(DysfunctionalValues,2,MATCH(D9549,KanoDysfunctional,0)),"")</f>
        <v/>
      </c>
      <c r="H9549" s="30" t="str">
        <f t="array" ref="H9549">IF(C9549&lt;&gt;"",INDEX(KanoTable,MATCH(C9549,KanoFunctional,0),MATCH(D9549,KanoDysfunctional,0)),"")</f>
        <v/>
      </c>
      <c r="I9549" s="30" t="str">
        <f t="shared" si="150"/>
        <v/>
      </c>
      <c r="J9549" s="30" t="e">
        <f>VLOOKUP(B9549,Users!$A$2:$C$10000,3,FALSE)</f>
        <v>#N/A</v>
      </c>
    </row>
    <row r="9550" spans="1:10" ht="15.75" customHeight="1">
      <c r="A9550" s="3"/>
      <c r="B9550" s="3"/>
      <c r="C9550" s="3"/>
      <c r="D9550" s="3"/>
      <c r="E9550" s="3"/>
      <c r="F9550" s="30" t="str">
        <f t="array" ref="F9550">IF(C9550&lt;&gt;"",INDEX(FunctionalValues,MATCH(C9550,KanoFunctional,0),2),"")</f>
        <v/>
      </c>
      <c r="G9550" s="30" t="str">
        <f t="array" ref="G9550">IF(D9550&lt;&gt;"",INDEX(DysfunctionalValues,2,MATCH(D9550,KanoDysfunctional,0)),"")</f>
        <v/>
      </c>
      <c r="H9550" s="30" t="str">
        <f t="array" ref="H9550">IF(C9550&lt;&gt;"",INDEX(KanoTable,MATCH(C9550,KanoFunctional,0),MATCH(D9550,KanoDysfunctional,0)),"")</f>
        <v/>
      </c>
      <c r="I9550" s="30" t="str">
        <f t="shared" si="150"/>
        <v/>
      </c>
      <c r="J9550" s="30" t="e">
        <f>VLOOKUP(B9550,Users!$A$2:$C$10000,3,FALSE)</f>
        <v>#N/A</v>
      </c>
    </row>
    <row r="9551" spans="1:10" ht="15.75" customHeight="1">
      <c r="A9551" s="3"/>
      <c r="B9551" s="3"/>
      <c r="C9551" s="3"/>
      <c r="D9551" s="3"/>
      <c r="E9551" s="3"/>
      <c r="F9551" s="30" t="str">
        <f t="array" ref="F9551">IF(C9551&lt;&gt;"",INDEX(FunctionalValues,MATCH(C9551,KanoFunctional,0),2),"")</f>
        <v/>
      </c>
      <c r="G9551" s="30" t="str">
        <f t="array" ref="G9551">IF(D9551&lt;&gt;"",INDEX(DysfunctionalValues,2,MATCH(D9551,KanoDysfunctional,0)),"")</f>
        <v/>
      </c>
      <c r="H9551" s="30" t="str">
        <f t="array" ref="H9551">IF(C9551&lt;&gt;"",INDEX(KanoTable,MATCH(C9551,KanoFunctional,0),MATCH(D9551,KanoDysfunctional,0)),"")</f>
        <v/>
      </c>
      <c r="I9551" s="30" t="str">
        <f t="shared" si="150"/>
        <v/>
      </c>
      <c r="J9551" s="30" t="e">
        <f>VLOOKUP(B9551,Users!$A$2:$C$10000,3,FALSE)</f>
        <v>#N/A</v>
      </c>
    </row>
    <row r="9552" spans="1:10" ht="15.75" customHeight="1">
      <c r="A9552" s="3"/>
      <c r="B9552" s="3"/>
      <c r="C9552" s="3"/>
      <c r="D9552" s="3"/>
      <c r="E9552" s="3"/>
      <c r="F9552" s="30" t="str">
        <f t="array" ref="F9552">IF(C9552&lt;&gt;"",INDEX(FunctionalValues,MATCH(C9552,KanoFunctional,0),2),"")</f>
        <v/>
      </c>
      <c r="G9552" s="30" t="str">
        <f t="array" ref="G9552">IF(D9552&lt;&gt;"",INDEX(DysfunctionalValues,2,MATCH(D9552,KanoDysfunctional,0)),"")</f>
        <v/>
      </c>
      <c r="H9552" s="30" t="str">
        <f t="array" ref="H9552">IF(C9552&lt;&gt;"",INDEX(KanoTable,MATCH(C9552,KanoFunctional,0),MATCH(D9552,KanoDysfunctional,0)),"")</f>
        <v/>
      </c>
      <c r="I9552" s="30" t="str">
        <f t="shared" si="150"/>
        <v/>
      </c>
      <c r="J9552" s="30" t="e">
        <f>VLOOKUP(B9552,Users!$A$2:$C$10000,3,FALSE)</f>
        <v>#N/A</v>
      </c>
    </row>
    <row r="9553" spans="1:10" ht="15.75" customHeight="1">
      <c r="A9553" s="3"/>
      <c r="B9553" s="3"/>
      <c r="C9553" s="3"/>
      <c r="D9553" s="3"/>
      <c r="E9553" s="3"/>
      <c r="F9553" s="30" t="str">
        <f t="array" ref="F9553">IF(C9553&lt;&gt;"",INDEX(FunctionalValues,MATCH(C9553,KanoFunctional,0),2),"")</f>
        <v/>
      </c>
      <c r="G9553" s="30" t="str">
        <f t="array" ref="G9553">IF(D9553&lt;&gt;"",INDEX(DysfunctionalValues,2,MATCH(D9553,KanoDysfunctional,0)),"")</f>
        <v/>
      </c>
      <c r="H9553" s="30" t="str">
        <f t="array" ref="H9553">IF(C9553&lt;&gt;"",INDEX(KanoTable,MATCH(C9553,KanoFunctional,0),MATCH(D9553,KanoDysfunctional,0)),"")</f>
        <v/>
      </c>
      <c r="I9553" s="30" t="str">
        <f t="shared" si="150"/>
        <v/>
      </c>
      <c r="J9553" s="30" t="e">
        <f>VLOOKUP(B9553,Users!$A$2:$C$10000,3,FALSE)</f>
        <v>#N/A</v>
      </c>
    </row>
    <row r="9554" spans="1:10" ht="15.75" customHeight="1">
      <c r="A9554" s="3"/>
      <c r="B9554" s="3"/>
      <c r="C9554" s="3"/>
      <c r="D9554" s="3"/>
      <c r="E9554" s="3"/>
      <c r="F9554" s="30" t="str">
        <f t="array" ref="F9554">IF(C9554&lt;&gt;"",INDEX(FunctionalValues,MATCH(C9554,KanoFunctional,0),2),"")</f>
        <v/>
      </c>
      <c r="G9554" s="30" t="str">
        <f t="array" ref="G9554">IF(D9554&lt;&gt;"",INDEX(DysfunctionalValues,2,MATCH(D9554,KanoDysfunctional,0)),"")</f>
        <v/>
      </c>
      <c r="H9554" s="30" t="str">
        <f t="array" ref="H9554">IF(C9554&lt;&gt;"",INDEX(KanoTable,MATCH(C9554,KanoFunctional,0),MATCH(D9554,KanoDysfunctional,0)),"")</f>
        <v/>
      </c>
      <c r="I9554" s="30" t="str">
        <f t="shared" si="150"/>
        <v/>
      </c>
      <c r="J9554" s="30" t="e">
        <f>VLOOKUP(B9554,Users!$A$2:$C$10000,3,FALSE)</f>
        <v>#N/A</v>
      </c>
    </row>
    <row r="9555" spans="1:10" ht="15.75" customHeight="1">
      <c r="A9555" s="3"/>
      <c r="B9555" s="3"/>
      <c r="C9555" s="3"/>
      <c r="D9555" s="3"/>
      <c r="E9555" s="3"/>
      <c r="F9555" s="30" t="str">
        <f t="array" ref="F9555">IF(C9555&lt;&gt;"",INDEX(FunctionalValues,MATCH(C9555,KanoFunctional,0),2),"")</f>
        <v/>
      </c>
      <c r="G9555" s="30" t="str">
        <f t="array" ref="G9555">IF(D9555&lt;&gt;"",INDEX(DysfunctionalValues,2,MATCH(D9555,KanoDysfunctional,0)),"")</f>
        <v/>
      </c>
      <c r="H9555" s="30" t="str">
        <f t="array" ref="H9555">IF(C9555&lt;&gt;"",INDEX(KanoTable,MATCH(C9555,KanoFunctional,0),MATCH(D9555,KanoDysfunctional,0)),"")</f>
        <v/>
      </c>
      <c r="I9555" s="30" t="str">
        <f t="shared" si="150"/>
        <v/>
      </c>
      <c r="J9555" s="30" t="e">
        <f>VLOOKUP(B9555,Users!$A$2:$C$10000,3,FALSE)</f>
        <v>#N/A</v>
      </c>
    </row>
    <row r="9556" spans="1:10" ht="15.75" customHeight="1">
      <c r="A9556" s="3"/>
      <c r="B9556" s="3"/>
      <c r="C9556" s="3"/>
      <c r="D9556" s="3"/>
      <c r="E9556" s="3"/>
      <c r="F9556" s="30" t="str">
        <f t="array" ref="F9556">IF(C9556&lt;&gt;"",INDEX(FunctionalValues,MATCH(C9556,KanoFunctional,0),2),"")</f>
        <v/>
      </c>
      <c r="G9556" s="30" t="str">
        <f t="array" ref="G9556">IF(D9556&lt;&gt;"",INDEX(DysfunctionalValues,2,MATCH(D9556,KanoDysfunctional,0)),"")</f>
        <v/>
      </c>
      <c r="H9556" s="30" t="str">
        <f t="array" ref="H9556">IF(C9556&lt;&gt;"",INDEX(KanoTable,MATCH(C9556,KanoFunctional,0),MATCH(D9556,KanoDysfunctional,0)),"")</f>
        <v/>
      </c>
      <c r="I9556" s="30" t="str">
        <f t="shared" si="150"/>
        <v/>
      </c>
      <c r="J9556" s="30" t="e">
        <f>VLOOKUP(B9556,Users!$A$2:$C$10000,3,FALSE)</f>
        <v>#N/A</v>
      </c>
    </row>
    <row r="9557" spans="1:10" ht="15.75" customHeight="1">
      <c r="A9557" s="3"/>
      <c r="B9557" s="3"/>
      <c r="C9557" s="3"/>
      <c r="D9557" s="3"/>
      <c r="E9557" s="3"/>
      <c r="F9557" s="30" t="str">
        <f t="array" ref="F9557">IF(C9557&lt;&gt;"",INDEX(FunctionalValues,MATCH(C9557,KanoFunctional,0),2),"")</f>
        <v/>
      </c>
      <c r="G9557" s="30" t="str">
        <f t="array" ref="G9557">IF(D9557&lt;&gt;"",INDEX(DysfunctionalValues,2,MATCH(D9557,KanoDysfunctional,0)),"")</f>
        <v/>
      </c>
      <c r="H9557" s="30" t="str">
        <f t="array" ref="H9557">IF(C9557&lt;&gt;"",INDEX(KanoTable,MATCH(C9557,KanoFunctional,0),MATCH(D9557,KanoDysfunctional,0)),"")</f>
        <v/>
      </c>
      <c r="I9557" s="30" t="str">
        <f t="shared" si="150"/>
        <v/>
      </c>
      <c r="J9557" s="30" t="e">
        <f>VLOOKUP(B9557,Users!$A$2:$C$10000,3,FALSE)</f>
        <v>#N/A</v>
      </c>
    </row>
    <row r="9558" spans="1:10" ht="15.75" customHeight="1">
      <c r="A9558" s="3"/>
      <c r="B9558" s="3"/>
      <c r="C9558" s="3"/>
      <c r="D9558" s="3"/>
      <c r="E9558" s="3"/>
      <c r="F9558" s="30" t="str">
        <f t="array" ref="F9558">IF(C9558&lt;&gt;"",INDEX(FunctionalValues,MATCH(C9558,KanoFunctional,0),2),"")</f>
        <v/>
      </c>
      <c r="G9558" s="30" t="str">
        <f t="array" ref="G9558">IF(D9558&lt;&gt;"",INDEX(DysfunctionalValues,2,MATCH(D9558,KanoDysfunctional,0)),"")</f>
        <v/>
      </c>
      <c r="H9558" s="30" t="str">
        <f t="array" ref="H9558">IF(C9558&lt;&gt;"",INDEX(KanoTable,MATCH(C9558,KanoFunctional,0),MATCH(D9558,KanoDysfunctional,0)),"")</f>
        <v/>
      </c>
      <c r="I9558" s="30" t="str">
        <f t="shared" ref="I9558:I9621" si="151">IF(C9558&lt;&gt;"",MATCH(H9558,KanoResultCodes,0),"")</f>
        <v/>
      </c>
      <c r="J9558" s="30" t="e">
        <f>VLOOKUP(B9558,Users!$A$2:$C$10000,3,FALSE)</f>
        <v>#N/A</v>
      </c>
    </row>
    <row r="9559" spans="1:10" ht="15.75" customHeight="1">
      <c r="A9559" s="3"/>
      <c r="B9559" s="3"/>
      <c r="C9559" s="3"/>
      <c r="D9559" s="3"/>
      <c r="E9559" s="3"/>
      <c r="F9559" s="30" t="str">
        <f t="array" ref="F9559">IF(C9559&lt;&gt;"",INDEX(FunctionalValues,MATCH(C9559,KanoFunctional,0),2),"")</f>
        <v/>
      </c>
      <c r="G9559" s="30" t="str">
        <f t="array" ref="G9559">IF(D9559&lt;&gt;"",INDEX(DysfunctionalValues,2,MATCH(D9559,KanoDysfunctional,0)),"")</f>
        <v/>
      </c>
      <c r="H9559" s="30" t="str">
        <f t="array" ref="H9559">IF(C9559&lt;&gt;"",INDEX(KanoTable,MATCH(C9559,KanoFunctional,0),MATCH(D9559,KanoDysfunctional,0)),"")</f>
        <v/>
      </c>
      <c r="I9559" s="30" t="str">
        <f t="shared" si="151"/>
        <v/>
      </c>
      <c r="J9559" s="30" t="e">
        <f>VLOOKUP(B9559,Users!$A$2:$C$10000,3,FALSE)</f>
        <v>#N/A</v>
      </c>
    </row>
    <row r="9560" spans="1:10" ht="15.75" customHeight="1">
      <c r="A9560" s="3"/>
      <c r="B9560" s="3"/>
      <c r="C9560" s="3"/>
      <c r="D9560" s="3"/>
      <c r="E9560" s="3"/>
      <c r="F9560" s="30" t="str">
        <f t="array" ref="F9560">IF(C9560&lt;&gt;"",INDEX(FunctionalValues,MATCH(C9560,KanoFunctional,0),2),"")</f>
        <v/>
      </c>
      <c r="G9560" s="30" t="str">
        <f t="array" ref="G9560">IF(D9560&lt;&gt;"",INDEX(DysfunctionalValues,2,MATCH(D9560,KanoDysfunctional,0)),"")</f>
        <v/>
      </c>
      <c r="H9560" s="30" t="str">
        <f t="array" ref="H9560">IF(C9560&lt;&gt;"",INDEX(KanoTable,MATCH(C9560,KanoFunctional,0),MATCH(D9560,KanoDysfunctional,0)),"")</f>
        <v/>
      </c>
      <c r="I9560" s="30" t="str">
        <f t="shared" si="151"/>
        <v/>
      </c>
      <c r="J9560" s="30" t="e">
        <f>VLOOKUP(B9560,Users!$A$2:$C$10000,3,FALSE)</f>
        <v>#N/A</v>
      </c>
    </row>
    <row r="9561" spans="1:10" ht="15.75" customHeight="1">
      <c r="A9561" s="3"/>
      <c r="B9561" s="3"/>
      <c r="C9561" s="3"/>
      <c r="D9561" s="3"/>
      <c r="E9561" s="3"/>
      <c r="F9561" s="30" t="str">
        <f t="array" ref="F9561">IF(C9561&lt;&gt;"",INDEX(FunctionalValues,MATCH(C9561,KanoFunctional,0),2),"")</f>
        <v/>
      </c>
      <c r="G9561" s="30" t="str">
        <f t="array" ref="G9561">IF(D9561&lt;&gt;"",INDEX(DysfunctionalValues,2,MATCH(D9561,KanoDysfunctional,0)),"")</f>
        <v/>
      </c>
      <c r="H9561" s="30" t="str">
        <f t="array" ref="H9561">IF(C9561&lt;&gt;"",INDEX(KanoTable,MATCH(C9561,KanoFunctional,0),MATCH(D9561,KanoDysfunctional,0)),"")</f>
        <v/>
      </c>
      <c r="I9561" s="30" t="str">
        <f t="shared" si="151"/>
        <v/>
      </c>
      <c r="J9561" s="30" t="e">
        <f>VLOOKUP(B9561,Users!$A$2:$C$10000,3,FALSE)</f>
        <v>#N/A</v>
      </c>
    </row>
    <row r="9562" spans="1:10" ht="15.75" customHeight="1">
      <c r="A9562" s="3"/>
      <c r="B9562" s="3"/>
      <c r="C9562" s="3"/>
      <c r="D9562" s="3"/>
      <c r="E9562" s="3"/>
      <c r="F9562" s="30" t="str">
        <f t="array" ref="F9562">IF(C9562&lt;&gt;"",INDEX(FunctionalValues,MATCH(C9562,KanoFunctional,0),2),"")</f>
        <v/>
      </c>
      <c r="G9562" s="30" t="str">
        <f t="array" ref="G9562">IF(D9562&lt;&gt;"",INDEX(DysfunctionalValues,2,MATCH(D9562,KanoDysfunctional,0)),"")</f>
        <v/>
      </c>
      <c r="H9562" s="30" t="str">
        <f t="array" ref="H9562">IF(C9562&lt;&gt;"",INDEX(KanoTable,MATCH(C9562,KanoFunctional,0),MATCH(D9562,KanoDysfunctional,0)),"")</f>
        <v/>
      </c>
      <c r="I9562" s="30" t="str">
        <f t="shared" si="151"/>
        <v/>
      </c>
      <c r="J9562" s="30" t="e">
        <f>VLOOKUP(B9562,Users!$A$2:$C$10000,3,FALSE)</f>
        <v>#N/A</v>
      </c>
    </row>
    <row r="9563" spans="1:10" ht="15.75" customHeight="1">
      <c r="A9563" s="3"/>
      <c r="B9563" s="3"/>
      <c r="C9563" s="3"/>
      <c r="D9563" s="3"/>
      <c r="E9563" s="3"/>
      <c r="F9563" s="30" t="str">
        <f t="array" ref="F9563">IF(C9563&lt;&gt;"",INDEX(FunctionalValues,MATCH(C9563,KanoFunctional,0),2),"")</f>
        <v/>
      </c>
      <c r="G9563" s="30" t="str">
        <f t="array" ref="G9563">IF(D9563&lt;&gt;"",INDEX(DysfunctionalValues,2,MATCH(D9563,KanoDysfunctional,0)),"")</f>
        <v/>
      </c>
      <c r="H9563" s="30" t="str">
        <f t="array" ref="H9563">IF(C9563&lt;&gt;"",INDEX(KanoTable,MATCH(C9563,KanoFunctional,0),MATCH(D9563,KanoDysfunctional,0)),"")</f>
        <v/>
      </c>
      <c r="I9563" s="30" t="str">
        <f t="shared" si="151"/>
        <v/>
      </c>
      <c r="J9563" s="30" t="e">
        <f>VLOOKUP(B9563,Users!$A$2:$C$10000,3,FALSE)</f>
        <v>#N/A</v>
      </c>
    </row>
    <row r="9564" spans="1:10" ht="15.75" customHeight="1">
      <c r="A9564" s="3"/>
      <c r="B9564" s="3"/>
      <c r="C9564" s="3"/>
      <c r="D9564" s="3"/>
      <c r="E9564" s="3"/>
      <c r="F9564" s="30" t="str">
        <f t="array" ref="F9564">IF(C9564&lt;&gt;"",INDEX(FunctionalValues,MATCH(C9564,KanoFunctional,0),2),"")</f>
        <v/>
      </c>
      <c r="G9564" s="30" t="str">
        <f t="array" ref="G9564">IF(D9564&lt;&gt;"",INDEX(DysfunctionalValues,2,MATCH(D9564,KanoDysfunctional,0)),"")</f>
        <v/>
      </c>
      <c r="H9564" s="30" t="str">
        <f t="array" ref="H9564">IF(C9564&lt;&gt;"",INDEX(KanoTable,MATCH(C9564,KanoFunctional,0),MATCH(D9564,KanoDysfunctional,0)),"")</f>
        <v/>
      </c>
      <c r="I9564" s="30" t="str">
        <f t="shared" si="151"/>
        <v/>
      </c>
      <c r="J9564" s="30" t="e">
        <f>VLOOKUP(B9564,Users!$A$2:$C$10000,3,FALSE)</f>
        <v>#N/A</v>
      </c>
    </row>
    <row r="9565" spans="1:10" ht="15.75" customHeight="1">
      <c r="A9565" s="3"/>
      <c r="B9565" s="3"/>
      <c r="C9565" s="3"/>
      <c r="D9565" s="3"/>
      <c r="E9565" s="3"/>
      <c r="F9565" s="30" t="str">
        <f t="array" ref="F9565">IF(C9565&lt;&gt;"",INDEX(FunctionalValues,MATCH(C9565,KanoFunctional,0),2),"")</f>
        <v/>
      </c>
      <c r="G9565" s="30" t="str">
        <f t="array" ref="G9565">IF(D9565&lt;&gt;"",INDEX(DysfunctionalValues,2,MATCH(D9565,KanoDysfunctional,0)),"")</f>
        <v/>
      </c>
      <c r="H9565" s="30" t="str">
        <f t="array" ref="H9565">IF(C9565&lt;&gt;"",INDEX(KanoTable,MATCH(C9565,KanoFunctional,0),MATCH(D9565,KanoDysfunctional,0)),"")</f>
        <v/>
      </c>
      <c r="I9565" s="30" t="str">
        <f t="shared" si="151"/>
        <v/>
      </c>
      <c r="J9565" s="30" t="e">
        <f>VLOOKUP(B9565,Users!$A$2:$C$10000,3,FALSE)</f>
        <v>#N/A</v>
      </c>
    </row>
    <row r="9566" spans="1:10" ht="15.75" customHeight="1">
      <c r="A9566" s="3"/>
      <c r="B9566" s="3"/>
      <c r="C9566" s="3"/>
      <c r="D9566" s="3"/>
      <c r="E9566" s="3"/>
      <c r="F9566" s="30" t="str">
        <f t="array" ref="F9566">IF(C9566&lt;&gt;"",INDEX(FunctionalValues,MATCH(C9566,KanoFunctional,0),2),"")</f>
        <v/>
      </c>
      <c r="G9566" s="30" t="str">
        <f t="array" ref="G9566">IF(D9566&lt;&gt;"",INDEX(DysfunctionalValues,2,MATCH(D9566,KanoDysfunctional,0)),"")</f>
        <v/>
      </c>
      <c r="H9566" s="30" t="str">
        <f t="array" ref="H9566">IF(C9566&lt;&gt;"",INDEX(KanoTable,MATCH(C9566,KanoFunctional,0),MATCH(D9566,KanoDysfunctional,0)),"")</f>
        <v/>
      </c>
      <c r="I9566" s="30" t="str">
        <f t="shared" si="151"/>
        <v/>
      </c>
      <c r="J9566" s="30" t="e">
        <f>VLOOKUP(B9566,Users!$A$2:$C$10000,3,FALSE)</f>
        <v>#N/A</v>
      </c>
    </row>
    <row r="9567" spans="1:10" ht="15.75" customHeight="1">
      <c r="A9567" s="3"/>
      <c r="B9567" s="3"/>
      <c r="C9567" s="3"/>
      <c r="D9567" s="3"/>
      <c r="E9567" s="3"/>
      <c r="F9567" s="30" t="str">
        <f t="array" ref="F9567">IF(C9567&lt;&gt;"",INDEX(FunctionalValues,MATCH(C9567,KanoFunctional,0),2),"")</f>
        <v/>
      </c>
      <c r="G9567" s="30" t="str">
        <f t="array" ref="G9567">IF(D9567&lt;&gt;"",INDEX(DysfunctionalValues,2,MATCH(D9567,KanoDysfunctional,0)),"")</f>
        <v/>
      </c>
      <c r="H9567" s="30" t="str">
        <f t="array" ref="H9567">IF(C9567&lt;&gt;"",INDEX(KanoTable,MATCH(C9567,KanoFunctional,0),MATCH(D9567,KanoDysfunctional,0)),"")</f>
        <v/>
      </c>
      <c r="I9567" s="30" t="str">
        <f t="shared" si="151"/>
        <v/>
      </c>
      <c r="J9567" s="30" t="e">
        <f>VLOOKUP(B9567,Users!$A$2:$C$10000,3,FALSE)</f>
        <v>#N/A</v>
      </c>
    </row>
    <row r="9568" spans="1:10" ht="15.75" customHeight="1">
      <c r="A9568" s="3"/>
      <c r="B9568" s="3"/>
      <c r="C9568" s="3"/>
      <c r="D9568" s="3"/>
      <c r="E9568" s="3"/>
      <c r="F9568" s="30" t="str">
        <f t="array" ref="F9568">IF(C9568&lt;&gt;"",INDEX(FunctionalValues,MATCH(C9568,KanoFunctional,0),2),"")</f>
        <v/>
      </c>
      <c r="G9568" s="30" t="str">
        <f t="array" ref="G9568">IF(D9568&lt;&gt;"",INDEX(DysfunctionalValues,2,MATCH(D9568,KanoDysfunctional,0)),"")</f>
        <v/>
      </c>
      <c r="H9568" s="30" t="str">
        <f t="array" ref="H9568">IF(C9568&lt;&gt;"",INDEX(KanoTable,MATCH(C9568,KanoFunctional,0),MATCH(D9568,KanoDysfunctional,0)),"")</f>
        <v/>
      </c>
      <c r="I9568" s="30" t="str">
        <f t="shared" si="151"/>
        <v/>
      </c>
      <c r="J9568" s="30" t="e">
        <f>VLOOKUP(B9568,Users!$A$2:$C$10000,3,FALSE)</f>
        <v>#N/A</v>
      </c>
    </row>
    <row r="9569" spans="1:10" ht="15.75" customHeight="1">
      <c r="A9569" s="3"/>
      <c r="B9569" s="3"/>
      <c r="C9569" s="3"/>
      <c r="D9569" s="3"/>
      <c r="E9569" s="3"/>
      <c r="F9569" s="30" t="str">
        <f t="array" ref="F9569">IF(C9569&lt;&gt;"",INDEX(FunctionalValues,MATCH(C9569,KanoFunctional,0),2),"")</f>
        <v/>
      </c>
      <c r="G9569" s="30" t="str">
        <f t="array" ref="G9569">IF(D9569&lt;&gt;"",INDEX(DysfunctionalValues,2,MATCH(D9569,KanoDysfunctional,0)),"")</f>
        <v/>
      </c>
      <c r="H9569" s="30" t="str">
        <f t="array" ref="H9569">IF(C9569&lt;&gt;"",INDEX(KanoTable,MATCH(C9569,KanoFunctional,0),MATCH(D9569,KanoDysfunctional,0)),"")</f>
        <v/>
      </c>
      <c r="I9569" s="30" t="str">
        <f t="shared" si="151"/>
        <v/>
      </c>
      <c r="J9569" s="30" t="e">
        <f>VLOOKUP(B9569,Users!$A$2:$C$10000,3,FALSE)</f>
        <v>#N/A</v>
      </c>
    </row>
    <row r="9570" spans="1:10" ht="15.75" customHeight="1">
      <c r="A9570" s="3"/>
      <c r="B9570" s="3"/>
      <c r="C9570" s="3"/>
      <c r="D9570" s="3"/>
      <c r="E9570" s="3"/>
      <c r="F9570" s="30" t="str">
        <f t="array" ref="F9570">IF(C9570&lt;&gt;"",INDEX(FunctionalValues,MATCH(C9570,KanoFunctional,0),2),"")</f>
        <v/>
      </c>
      <c r="G9570" s="30" t="str">
        <f t="array" ref="G9570">IF(D9570&lt;&gt;"",INDEX(DysfunctionalValues,2,MATCH(D9570,KanoDysfunctional,0)),"")</f>
        <v/>
      </c>
      <c r="H9570" s="30" t="str">
        <f t="array" ref="H9570">IF(C9570&lt;&gt;"",INDEX(KanoTable,MATCH(C9570,KanoFunctional,0),MATCH(D9570,KanoDysfunctional,0)),"")</f>
        <v/>
      </c>
      <c r="I9570" s="30" t="str">
        <f t="shared" si="151"/>
        <v/>
      </c>
      <c r="J9570" s="30" t="e">
        <f>VLOOKUP(B9570,Users!$A$2:$C$10000,3,FALSE)</f>
        <v>#N/A</v>
      </c>
    </row>
    <row r="9571" spans="1:10" ht="15.75" customHeight="1">
      <c r="A9571" s="3"/>
      <c r="B9571" s="3"/>
      <c r="C9571" s="3"/>
      <c r="D9571" s="3"/>
      <c r="E9571" s="3"/>
      <c r="F9571" s="30" t="str">
        <f t="array" ref="F9571">IF(C9571&lt;&gt;"",INDEX(FunctionalValues,MATCH(C9571,KanoFunctional,0),2),"")</f>
        <v/>
      </c>
      <c r="G9571" s="30" t="str">
        <f t="array" ref="G9571">IF(D9571&lt;&gt;"",INDEX(DysfunctionalValues,2,MATCH(D9571,KanoDysfunctional,0)),"")</f>
        <v/>
      </c>
      <c r="H9571" s="30" t="str">
        <f t="array" ref="H9571">IF(C9571&lt;&gt;"",INDEX(KanoTable,MATCH(C9571,KanoFunctional,0),MATCH(D9571,KanoDysfunctional,0)),"")</f>
        <v/>
      </c>
      <c r="I9571" s="30" t="str">
        <f t="shared" si="151"/>
        <v/>
      </c>
      <c r="J9571" s="30" t="e">
        <f>VLOOKUP(B9571,Users!$A$2:$C$10000,3,FALSE)</f>
        <v>#N/A</v>
      </c>
    </row>
    <row r="9572" spans="1:10" ht="15.75" customHeight="1">
      <c r="A9572" s="3"/>
      <c r="B9572" s="3"/>
      <c r="C9572" s="3"/>
      <c r="D9572" s="3"/>
      <c r="E9572" s="3"/>
      <c r="F9572" s="30" t="str">
        <f t="array" ref="F9572">IF(C9572&lt;&gt;"",INDEX(FunctionalValues,MATCH(C9572,KanoFunctional,0),2),"")</f>
        <v/>
      </c>
      <c r="G9572" s="30" t="str">
        <f t="array" ref="G9572">IF(D9572&lt;&gt;"",INDEX(DysfunctionalValues,2,MATCH(D9572,KanoDysfunctional,0)),"")</f>
        <v/>
      </c>
      <c r="H9572" s="30" t="str">
        <f t="array" ref="H9572">IF(C9572&lt;&gt;"",INDEX(KanoTable,MATCH(C9572,KanoFunctional,0),MATCH(D9572,KanoDysfunctional,0)),"")</f>
        <v/>
      </c>
      <c r="I9572" s="30" t="str">
        <f t="shared" si="151"/>
        <v/>
      </c>
      <c r="J9572" s="30" t="e">
        <f>VLOOKUP(B9572,Users!$A$2:$C$10000,3,FALSE)</f>
        <v>#N/A</v>
      </c>
    </row>
    <row r="9573" spans="1:10" ht="15.75" customHeight="1">
      <c r="A9573" s="3"/>
      <c r="B9573" s="3"/>
      <c r="C9573" s="3"/>
      <c r="D9573" s="3"/>
      <c r="E9573" s="3"/>
      <c r="F9573" s="30" t="str">
        <f t="array" ref="F9573">IF(C9573&lt;&gt;"",INDEX(FunctionalValues,MATCH(C9573,KanoFunctional,0),2),"")</f>
        <v/>
      </c>
      <c r="G9573" s="30" t="str">
        <f t="array" ref="G9573">IF(D9573&lt;&gt;"",INDEX(DysfunctionalValues,2,MATCH(D9573,KanoDysfunctional,0)),"")</f>
        <v/>
      </c>
      <c r="H9573" s="30" t="str">
        <f t="array" ref="H9573">IF(C9573&lt;&gt;"",INDEX(KanoTable,MATCH(C9573,KanoFunctional,0),MATCH(D9573,KanoDysfunctional,0)),"")</f>
        <v/>
      </c>
      <c r="I9573" s="30" t="str">
        <f t="shared" si="151"/>
        <v/>
      </c>
      <c r="J9573" s="30" t="e">
        <f>VLOOKUP(B9573,Users!$A$2:$C$10000,3,FALSE)</f>
        <v>#N/A</v>
      </c>
    </row>
    <row r="9574" spans="1:10" ht="15.75" customHeight="1">
      <c r="A9574" s="3"/>
      <c r="B9574" s="3"/>
      <c r="C9574" s="3"/>
      <c r="D9574" s="3"/>
      <c r="E9574" s="3"/>
      <c r="F9574" s="30" t="str">
        <f t="array" ref="F9574">IF(C9574&lt;&gt;"",INDEX(FunctionalValues,MATCH(C9574,KanoFunctional,0),2),"")</f>
        <v/>
      </c>
      <c r="G9574" s="30" t="str">
        <f t="array" ref="G9574">IF(D9574&lt;&gt;"",INDEX(DysfunctionalValues,2,MATCH(D9574,KanoDysfunctional,0)),"")</f>
        <v/>
      </c>
      <c r="H9574" s="30" t="str">
        <f t="array" ref="H9574">IF(C9574&lt;&gt;"",INDEX(KanoTable,MATCH(C9574,KanoFunctional,0),MATCH(D9574,KanoDysfunctional,0)),"")</f>
        <v/>
      </c>
      <c r="I9574" s="30" t="str">
        <f t="shared" si="151"/>
        <v/>
      </c>
      <c r="J9574" s="30" t="e">
        <f>VLOOKUP(B9574,Users!$A$2:$C$10000,3,FALSE)</f>
        <v>#N/A</v>
      </c>
    </row>
    <row r="9575" spans="1:10" ht="15.75" customHeight="1">
      <c r="A9575" s="3"/>
      <c r="B9575" s="3"/>
      <c r="C9575" s="3"/>
      <c r="D9575" s="3"/>
      <c r="E9575" s="3"/>
      <c r="F9575" s="30" t="str">
        <f t="array" ref="F9575">IF(C9575&lt;&gt;"",INDEX(FunctionalValues,MATCH(C9575,KanoFunctional,0),2),"")</f>
        <v/>
      </c>
      <c r="G9575" s="30" t="str">
        <f t="array" ref="G9575">IF(D9575&lt;&gt;"",INDEX(DysfunctionalValues,2,MATCH(D9575,KanoDysfunctional,0)),"")</f>
        <v/>
      </c>
      <c r="H9575" s="30" t="str">
        <f t="array" ref="H9575">IF(C9575&lt;&gt;"",INDEX(KanoTable,MATCH(C9575,KanoFunctional,0),MATCH(D9575,KanoDysfunctional,0)),"")</f>
        <v/>
      </c>
      <c r="I9575" s="30" t="str">
        <f t="shared" si="151"/>
        <v/>
      </c>
      <c r="J9575" s="30" t="e">
        <f>VLOOKUP(B9575,Users!$A$2:$C$10000,3,FALSE)</f>
        <v>#N/A</v>
      </c>
    </row>
    <row r="9576" spans="1:10" ht="15.75" customHeight="1">
      <c r="A9576" s="3"/>
      <c r="B9576" s="3"/>
      <c r="C9576" s="3"/>
      <c r="D9576" s="3"/>
      <c r="E9576" s="3"/>
      <c r="F9576" s="30" t="str">
        <f t="array" ref="F9576">IF(C9576&lt;&gt;"",INDEX(FunctionalValues,MATCH(C9576,KanoFunctional,0),2),"")</f>
        <v/>
      </c>
      <c r="G9576" s="30" t="str">
        <f t="array" ref="G9576">IF(D9576&lt;&gt;"",INDEX(DysfunctionalValues,2,MATCH(D9576,KanoDysfunctional,0)),"")</f>
        <v/>
      </c>
      <c r="H9576" s="30" t="str">
        <f t="array" ref="H9576">IF(C9576&lt;&gt;"",INDEX(KanoTable,MATCH(C9576,KanoFunctional,0),MATCH(D9576,KanoDysfunctional,0)),"")</f>
        <v/>
      </c>
      <c r="I9576" s="30" t="str">
        <f t="shared" si="151"/>
        <v/>
      </c>
      <c r="J9576" s="30" t="e">
        <f>VLOOKUP(B9576,Users!$A$2:$C$10000,3,FALSE)</f>
        <v>#N/A</v>
      </c>
    </row>
    <row r="9577" spans="1:10" ht="15.75" customHeight="1">
      <c r="A9577" s="3"/>
      <c r="B9577" s="3"/>
      <c r="C9577" s="3"/>
      <c r="D9577" s="3"/>
      <c r="E9577" s="3"/>
      <c r="F9577" s="30" t="str">
        <f t="array" ref="F9577">IF(C9577&lt;&gt;"",INDEX(FunctionalValues,MATCH(C9577,KanoFunctional,0),2),"")</f>
        <v/>
      </c>
      <c r="G9577" s="30" t="str">
        <f t="array" ref="G9577">IF(D9577&lt;&gt;"",INDEX(DysfunctionalValues,2,MATCH(D9577,KanoDysfunctional,0)),"")</f>
        <v/>
      </c>
      <c r="H9577" s="30" t="str">
        <f t="array" ref="H9577">IF(C9577&lt;&gt;"",INDEX(KanoTable,MATCH(C9577,KanoFunctional,0),MATCH(D9577,KanoDysfunctional,0)),"")</f>
        <v/>
      </c>
      <c r="I9577" s="30" t="str">
        <f t="shared" si="151"/>
        <v/>
      </c>
      <c r="J9577" s="30" t="e">
        <f>VLOOKUP(B9577,Users!$A$2:$C$10000,3,FALSE)</f>
        <v>#N/A</v>
      </c>
    </row>
    <row r="9578" spans="1:10" ht="15.75" customHeight="1">
      <c r="A9578" s="3"/>
      <c r="B9578" s="3"/>
      <c r="C9578" s="3"/>
      <c r="D9578" s="3"/>
      <c r="E9578" s="3"/>
      <c r="F9578" s="30" t="str">
        <f t="array" ref="F9578">IF(C9578&lt;&gt;"",INDEX(FunctionalValues,MATCH(C9578,KanoFunctional,0),2),"")</f>
        <v/>
      </c>
      <c r="G9578" s="30" t="str">
        <f t="array" ref="G9578">IF(D9578&lt;&gt;"",INDEX(DysfunctionalValues,2,MATCH(D9578,KanoDysfunctional,0)),"")</f>
        <v/>
      </c>
      <c r="H9578" s="30" t="str">
        <f t="array" ref="H9578">IF(C9578&lt;&gt;"",INDEX(KanoTable,MATCH(C9578,KanoFunctional,0),MATCH(D9578,KanoDysfunctional,0)),"")</f>
        <v/>
      </c>
      <c r="I9578" s="30" t="str">
        <f t="shared" si="151"/>
        <v/>
      </c>
      <c r="J9578" s="30" t="e">
        <f>VLOOKUP(B9578,Users!$A$2:$C$10000,3,FALSE)</f>
        <v>#N/A</v>
      </c>
    </row>
    <row r="9579" spans="1:10" ht="15.75" customHeight="1">
      <c r="A9579" s="3"/>
      <c r="B9579" s="3"/>
      <c r="C9579" s="3"/>
      <c r="D9579" s="3"/>
      <c r="E9579" s="3"/>
      <c r="F9579" s="30" t="str">
        <f t="array" ref="F9579">IF(C9579&lt;&gt;"",INDEX(FunctionalValues,MATCH(C9579,KanoFunctional,0),2),"")</f>
        <v/>
      </c>
      <c r="G9579" s="30" t="str">
        <f t="array" ref="G9579">IF(D9579&lt;&gt;"",INDEX(DysfunctionalValues,2,MATCH(D9579,KanoDysfunctional,0)),"")</f>
        <v/>
      </c>
      <c r="H9579" s="30" t="str">
        <f t="array" ref="H9579">IF(C9579&lt;&gt;"",INDEX(KanoTable,MATCH(C9579,KanoFunctional,0),MATCH(D9579,KanoDysfunctional,0)),"")</f>
        <v/>
      </c>
      <c r="I9579" s="30" t="str">
        <f t="shared" si="151"/>
        <v/>
      </c>
      <c r="J9579" s="30" t="e">
        <f>VLOOKUP(B9579,Users!$A$2:$C$10000,3,FALSE)</f>
        <v>#N/A</v>
      </c>
    </row>
    <row r="9580" spans="1:10" ht="15.75" customHeight="1">
      <c r="A9580" s="3"/>
      <c r="B9580" s="3"/>
      <c r="C9580" s="3"/>
      <c r="D9580" s="3"/>
      <c r="E9580" s="3"/>
      <c r="F9580" s="30" t="str">
        <f t="array" ref="F9580">IF(C9580&lt;&gt;"",INDEX(FunctionalValues,MATCH(C9580,KanoFunctional,0),2),"")</f>
        <v/>
      </c>
      <c r="G9580" s="30" t="str">
        <f t="array" ref="G9580">IF(D9580&lt;&gt;"",INDEX(DysfunctionalValues,2,MATCH(D9580,KanoDysfunctional,0)),"")</f>
        <v/>
      </c>
      <c r="H9580" s="30" t="str">
        <f t="array" ref="H9580">IF(C9580&lt;&gt;"",INDEX(KanoTable,MATCH(C9580,KanoFunctional,0),MATCH(D9580,KanoDysfunctional,0)),"")</f>
        <v/>
      </c>
      <c r="I9580" s="30" t="str">
        <f t="shared" si="151"/>
        <v/>
      </c>
      <c r="J9580" s="30" t="e">
        <f>VLOOKUP(B9580,Users!$A$2:$C$10000,3,FALSE)</f>
        <v>#N/A</v>
      </c>
    </row>
    <row r="9581" spans="1:10" ht="15.75" customHeight="1">
      <c r="A9581" s="3"/>
      <c r="B9581" s="3"/>
      <c r="C9581" s="3"/>
      <c r="D9581" s="3"/>
      <c r="E9581" s="3"/>
      <c r="F9581" s="30" t="str">
        <f t="array" ref="F9581">IF(C9581&lt;&gt;"",INDEX(FunctionalValues,MATCH(C9581,KanoFunctional,0),2),"")</f>
        <v/>
      </c>
      <c r="G9581" s="30" t="str">
        <f t="array" ref="G9581">IF(D9581&lt;&gt;"",INDEX(DysfunctionalValues,2,MATCH(D9581,KanoDysfunctional,0)),"")</f>
        <v/>
      </c>
      <c r="H9581" s="30" t="str">
        <f t="array" ref="H9581">IF(C9581&lt;&gt;"",INDEX(KanoTable,MATCH(C9581,KanoFunctional,0),MATCH(D9581,KanoDysfunctional,0)),"")</f>
        <v/>
      </c>
      <c r="I9581" s="30" t="str">
        <f t="shared" si="151"/>
        <v/>
      </c>
      <c r="J9581" s="30" t="e">
        <f>VLOOKUP(B9581,Users!$A$2:$C$10000,3,FALSE)</f>
        <v>#N/A</v>
      </c>
    </row>
    <row r="9582" spans="1:10" ht="15.75" customHeight="1">
      <c r="A9582" s="3"/>
      <c r="B9582" s="3"/>
      <c r="C9582" s="3"/>
      <c r="D9582" s="3"/>
      <c r="E9582" s="3"/>
      <c r="F9582" s="30" t="str">
        <f t="array" ref="F9582">IF(C9582&lt;&gt;"",INDEX(FunctionalValues,MATCH(C9582,KanoFunctional,0),2),"")</f>
        <v/>
      </c>
      <c r="G9582" s="30" t="str">
        <f t="array" ref="G9582">IF(D9582&lt;&gt;"",INDEX(DysfunctionalValues,2,MATCH(D9582,KanoDysfunctional,0)),"")</f>
        <v/>
      </c>
      <c r="H9582" s="30" t="str">
        <f t="array" ref="H9582">IF(C9582&lt;&gt;"",INDEX(KanoTable,MATCH(C9582,KanoFunctional,0),MATCH(D9582,KanoDysfunctional,0)),"")</f>
        <v/>
      </c>
      <c r="I9582" s="30" t="str">
        <f t="shared" si="151"/>
        <v/>
      </c>
      <c r="J9582" s="30" t="e">
        <f>VLOOKUP(B9582,Users!$A$2:$C$10000,3,FALSE)</f>
        <v>#N/A</v>
      </c>
    </row>
    <row r="9583" spans="1:10" ht="15.75" customHeight="1">
      <c r="A9583" s="3"/>
      <c r="B9583" s="3"/>
      <c r="C9583" s="3"/>
      <c r="D9583" s="3"/>
      <c r="E9583" s="3"/>
      <c r="F9583" s="30" t="str">
        <f t="array" ref="F9583">IF(C9583&lt;&gt;"",INDEX(FunctionalValues,MATCH(C9583,KanoFunctional,0),2),"")</f>
        <v/>
      </c>
      <c r="G9583" s="30" t="str">
        <f t="array" ref="G9583">IF(D9583&lt;&gt;"",INDEX(DysfunctionalValues,2,MATCH(D9583,KanoDysfunctional,0)),"")</f>
        <v/>
      </c>
      <c r="H9583" s="30" t="str">
        <f t="array" ref="H9583">IF(C9583&lt;&gt;"",INDEX(KanoTable,MATCH(C9583,KanoFunctional,0),MATCH(D9583,KanoDysfunctional,0)),"")</f>
        <v/>
      </c>
      <c r="I9583" s="30" t="str">
        <f t="shared" si="151"/>
        <v/>
      </c>
      <c r="J9583" s="30" t="e">
        <f>VLOOKUP(B9583,Users!$A$2:$C$10000,3,FALSE)</f>
        <v>#N/A</v>
      </c>
    </row>
    <row r="9584" spans="1:10" ht="15.75" customHeight="1">
      <c r="A9584" s="3"/>
      <c r="B9584" s="3"/>
      <c r="C9584" s="3"/>
      <c r="D9584" s="3"/>
      <c r="E9584" s="3"/>
      <c r="F9584" s="30" t="str">
        <f t="array" ref="F9584">IF(C9584&lt;&gt;"",INDEX(FunctionalValues,MATCH(C9584,KanoFunctional,0),2),"")</f>
        <v/>
      </c>
      <c r="G9584" s="30" t="str">
        <f t="array" ref="G9584">IF(D9584&lt;&gt;"",INDEX(DysfunctionalValues,2,MATCH(D9584,KanoDysfunctional,0)),"")</f>
        <v/>
      </c>
      <c r="H9584" s="30" t="str">
        <f t="array" ref="H9584">IF(C9584&lt;&gt;"",INDEX(KanoTable,MATCH(C9584,KanoFunctional,0),MATCH(D9584,KanoDysfunctional,0)),"")</f>
        <v/>
      </c>
      <c r="I9584" s="30" t="str">
        <f t="shared" si="151"/>
        <v/>
      </c>
      <c r="J9584" s="30" t="e">
        <f>VLOOKUP(B9584,Users!$A$2:$C$10000,3,FALSE)</f>
        <v>#N/A</v>
      </c>
    </row>
    <row r="9585" spans="1:10" ht="15.75" customHeight="1">
      <c r="A9585" s="3"/>
      <c r="B9585" s="3"/>
      <c r="C9585" s="3"/>
      <c r="D9585" s="3"/>
      <c r="E9585" s="3"/>
      <c r="F9585" s="30" t="str">
        <f t="array" ref="F9585">IF(C9585&lt;&gt;"",INDEX(FunctionalValues,MATCH(C9585,KanoFunctional,0),2),"")</f>
        <v/>
      </c>
      <c r="G9585" s="30" t="str">
        <f t="array" ref="G9585">IF(D9585&lt;&gt;"",INDEX(DysfunctionalValues,2,MATCH(D9585,KanoDysfunctional,0)),"")</f>
        <v/>
      </c>
      <c r="H9585" s="30" t="str">
        <f t="array" ref="H9585">IF(C9585&lt;&gt;"",INDEX(KanoTable,MATCH(C9585,KanoFunctional,0),MATCH(D9585,KanoDysfunctional,0)),"")</f>
        <v/>
      </c>
      <c r="I9585" s="30" t="str">
        <f t="shared" si="151"/>
        <v/>
      </c>
      <c r="J9585" s="30" t="e">
        <f>VLOOKUP(B9585,Users!$A$2:$C$10000,3,FALSE)</f>
        <v>#N/A</v>
      </c>
    </row>
    <row r="9586" spans="1:10" ht="15.75" customHeight="1">
      <c r="A9586" s="3"/>
      <c r="B9586" s="3"/>
      <c r="C9586" s="3"/>
      <c r="D9586" s="3"/>
      <c r="E9586" s="3"/>
      <c r="F9586" s="30" t="str">
        <f t="array" ref="F9586">IF(C9586&lt;&gt;"",INDEX(FunctionalValues,MATCH(C9586,KanoFunctional,0),2),"")</f>
        <v/>
      </c>
      <c r="G9586" s="30" t="str">
        <f t="array" ref="G9586">IF(D9586&lt;&gt;"",INDEX(DysfunctionalValues,2,MATCH(D9586,KanoDysfunctional,0)),"")</f>
        <v/>
      </c>
      <c r="H9586" s="30" t="str">
        <f t="array" ref="H9586">IF(C9586&lt;&gt;"",INDEX(KanoTable,MATCH(C9586,KanoFunctional,0),MATCH(D9586,KanoDysfunctional,0)),"")</f>
        <v/>
      </c>
      <c r="I9586" s="30" t="str">
        <f t="shared" si="151"/>
        <v/>
      </c>
      <c r="J9586" s="30" t="e">
        <f>VLOOKUP(B9586,Users!$A$2:$C$10000,3,FALSE)</f>
        <v>#N/A</v>
      </c>
    </row>
    <row r="9587" spans="1:10" ht="15.75" customHeight="1">
      <c r="A9587" s="3"/>
      <c r="B9587" s="3"/>
      <c r="C9587" s="3"/>
      <c r="D9587" s="3"/>
      <c r="E9587" s="3"/>
      <c r="F9587" s="30" t="str">
        <f t="array" ref="F9587">IF(C9587&lt;&gt;"",INDEX(FunctionalValues,MATCH(C9587,KanoFunctional,0),2),"")</f>
        <v/>
      </c>
      <c r="G9587" s="30" t="str">
        <f t="array" ref="G9587">IF(D9587&lt;&gt;"",INDEX(DysfunctionalValues,2,MATCH(D9587,KanoDysfunctional,0)),"")</f>
        <v/>
      </c>
      <c r="H9587" s="30" t="str">
        <f t="array" ref="H9587">IF(C9587&lt;&gt;"",INDEX(KanoTable,MATCH(C9587,KanoFunctional,0),MATCH(D9587,KanoDysfunctional,0)),"")</f>
        <v/>
      </c>
      <c r="I9587" s="30" t="str">
        <f t="shared" si="151"/>
        <v/>
      </c>
      <c r="J9587" s="30" t="e">
        <f>VLOOKUP(B9587,Users!$A$2:$C$10000,3,FALSE)</f>
        <v>#N/A</v>
      </c>
    </row>
    <row r="9588" spans="1:10" ht="15.75" customHeight="1">
      <c r="A9588" s="3"/>
      <c r="B9588" s="3"/>
      <c r="C9588" s="3"/>
      <c r="D9588" s="3"/>
      <c r="E9588" s="3"/>
      <c r="F9588" s="30" t="str">
        <f t="array" ref="F9588">IF(C9588&lt;&gt;"",INDEX(FunctionalValues,MATCH(C9588,KanoFunctional,0),2),"")</f>
        <v/>
      </c>
      <c r="G9588" s="30" t="str">
        <f t="array" ref="G9588">IF(D9588&lt;&gt;"",INDEX(DysfunctionalValues,2,MATCH(D9588,KanoDysfunctional,0)),"")</f>
        <v/>
      </c>
      <c r="H9588" s="30" t="str">
        <f t="array" ref="H9588">IF(C9588&lt;&gt;"",INDEX(KanoTable,MATCH(C9588,KanoFunctional,0),MATCH(D9588,KanoDysfunctional,0)),"")</f>
        <v/>
      </c>
      <c r="I9588" s="30" t="str">
        <f t="shared" si="151"/>
        <v/>
      </c>
      <c r="J9588" s="30" t="e">
        <f>VLOOKUP(B9588,Users!$A$2:$C$10000,3,FALSE)</f>
        <v>#N/A</v>
      </c>
    </row>
    <row r="9589" spans="1:10" ht="15.75" customHeight="1">
      <c r="A9589" s="3"/>
      <c r="B9589" s="3"/>
      <c r="C9589" s="3"/>
      <c r="D9589" s="3"/>
      <c r="E9589" s="3"/>
      <c r="F9589" s="30" t="str">
        <f t="array" ref="F9589">IF(C9589&lt;&gt;"",INDEX(FunctionalValues,MATCH(C9589,KanoFunctional,0),2),"")</f>
        <v/>
      </c>
      <c r="G9589" s="30" t="str">
        <f t="array" ref="G9589">IF(D9589&lt;&gt;"",INDEX(DysfunctionalValues,2,MATCH(D9589,KanoDysfunctional,0)),"")</f>
        <v/>
      </c>
      <c r="H9589" s="30" t="str">
        <f t="array" ref="H9589">IF(C9589&lt;&gt;"",INDEX(KanoTable,MATCH(C9589,KanoFunctional,0),MATCH(D9589,KanoDysfunctional,0)),"")</f>
        <v/>
      </c>
      <c r="I9589" s="30" t="str">
        <f t="shared" si="151"/>
        <v/>
      </c>
      <c r="J9589" s="30" t="e">
        <f>VLOOKUP(B9589,Users!$A$2:$C$10000,3,FALSE)</f>
        <v>#N/A</v>
      </c>
    </row>
    <row r="9590" spans="1:10" ht="15.75" customHeight="1">
      <c r="A9590" s="3"/>
      <c r="B9590" s="3"/>
      <c r="C9590" s="3"/>
      <c r="D9590" s="3"/>
      <c r="E9590" s="3"/>
      <c r="F9590" s="30" t="str">
        <f t="array" ref="F9590">IF(C9590&lt;&gt;"",INDEX(FunctionalValues,MATCH(C9590,KanoFunctional,0),2),"")</f>
        <v/>
      </c>
      <c r="G9590" s="30" t="str">
        <f t="array" ref="G9590">IF(D9590&lt;&gt;"",INDEX(DysfunctionalValues,2,MATCH(D9590,KanoDysfunctional,0)),"")</f>
        <v/>
      </c>
      <c r="H9590" s="30" t="str">
        <f t="array" ref="H9590">IF(C9590&lt;&gt;"",INDEX(KanoTable,MATCH(C9590,KanoFunctional,0),MATCH(D9590,KanoDysfunctional,0)),"")</f>
        <v/>
      </c>
      <c r="I9590" s="30" t="str">
        <f t="shared" si="151"/>
        <v/>
      </c>
      <c r="J9590" s="30" t="e">
        <f>VLOOKUP(B9590,Users!$A$2:$C$10000,3,FALSE)</f>
        <v>#N/A</v>
      </c>
    </row>
    <row r="9591" spans="1:10" ht="15.75" customHeight="1">
      <c r="A9591" s="3"/>
      <c r="B9591" s="3"/>
      <c r="C9591" s="3"/>
      <c r="D9591" s="3"/>
      <c r="E9591" s="3"/>
      <c r="F9591" s="30" t="str">
        <f t="array" ref="F9591">IF(C9591&lt;&gt;"",INDEX(FunctionalValues,MATCH(C9591,KanoFunctional,0),2),"")</f>
        <v/>
      </c>
      <c r="G9591" s="30" t="str">
        <f t="array" ref="G9591">IF(D9591&lt;&gt;"",INDEX(DysfunctionalValues,2,MATCH(D9591,KanoDysfunctional,0)),"")</f>
        <v/>
      </c>
      <c r="H9591" s="30" t="str">
        <f t="array" ref="H9591">IF(C9591&lt;&gt;"",INDEX(KanoTable,MATCH(C9591,KanoFunctional,0),MATCH(D9591,KanoDysfunctional,0)),"")</f>
        <v/>
      </c>
      <c r="I9591" s="30" t="str">
        <f t="shared" si="151"/>
        <v/>
      </c>
      <c r="J9591" s="30" t="e">
        <f>VLOOKUP(B9591,Users!$A$2:$C$10000,3,FALSE)</f>
        <v>#N/A</v>
      </c>
    </row>
    <row r="9592" spans="1:10" ht="15.75" customHeight="1">
      <c r="A9592" s="3"/>
      <c r="B9592" s="3"/>
      <c r="C9592" s="3"/>
      <c r="D9592" s="3"/>
      <c r="E9592" s="3"/>
      <c r="F9592" s="30" t="str">
        <f t="array" ref="F9592">IF(C9592&lt;&gt;"",INDEX(FunctionalValues,MATCH(C9592,KanoFunctional,0),2),"")</f>
        <v/>
      </c>
      <c r="G9592" s="30" t="str">
        <f t="array" ref="G9592">IF(D9592&lt;&gt;"",INDEX(DysfunctionalValues,2,MATCH(D9592,KanoDysfunctional,0)),"")</f>
        <v/>
      </c>
      <c r="H9592" s="30" t="str">
        <f t="array" ref="H9592">IF(C9592&lt;&gt;"",INDEX(KanoTable,MATCH(C9592,KanoFunctional,0),MATCH(D9592,KanoDysfunctional,0)),"")</f>
        <v/>
      </c>
      <c r="I9592" s="30" t="str">
        <f t="shared" si="151"/>
        <v/>
      </c>
      <c r="J9592" s="30" t="e">
        <f>VLOOKUP(B9592,Users!$A$2:$C$10000,3,FALSE)</f>
        <v>#N/A</v>
      </c>
    </row>
    <row r="9593" spans="1:10" ht="15.75" customHeight="1">
      <c r="A9593" s="3"/>
      <c r="B9593" s="3"/>
      <c r="C9593" s="3"/>
      <c r="D9593" s="3"/>
      <c r="E9593" s="3"/>
      <c r="F9593" s="30" t="str">
        <f t="array" ref="F9593">IF(C9593&lt;&gt;"",INDEX(FunctionalValues,MATCH(C9593,KanoFunctional,0),2),"")</f>
        <v/>
      </c>
      <c r="G9593" s="30" t="str">
        <f t="array" ref="G9593">IF(D9593&lt;&gt;"",INDEX(DysfunctionalValues,2,MATCH(D9593,KanoDysfunctional,0)),"")</f>
        <v/>
      </c>
      <c r="H9593" s="30" t="str">
        <f t="array" ref="H9593">IF(C9593&lt;&gt;"",INDEX(KanoTable,MATCH(C9593,KanoFunctional,0),MATCH(D9593,KanoDysfunctional,0)),"")</f>
        <v/>
      </c>
      <c r="I9593" s="30" t="str">
        <f t="shared" si="151"/>
        <v/>
      </c>
      <c r="J9593" s="30" t="e">
        <f>VLOOKUP(B9593,Users!$A$2:$C$10000,3,FALSE)</f>
        <v>#N/A</v>
      </c>
    </row>
    <row r="9594" spans="1:10" ht="15.75" customHeight="1">
      <c r="A9594" s="3"/>
      <c r="B9594" s="3"/>
      <c r="C9594" s="3"/>
      <c r="D9594" s="3"/>
      <c r="E9594" s="3"/>
      <c r="F9594" s="30" t="str">
        <f t="array" ref="F9594">IF(C9594&lt;&gt;"",INDEX(FunctionalValues,MATCH(C9594,KanoFunctional,0),2),"")</f>
        <v/>
      </c>
      <c r="G9594" s="30" t="str">
        <f t="array" ref="G9594">IF(D9594&lt;&gt;"",INDEX(DysfunctionalValues,2,MATCH(D9594,KanoDysfunctional,0)),"")</f>
        <v/>
      </c>
      <c r="H9594" s="30" t="str">
        <f t="array" ref="H9594">IF(C9594&lt;&gt;"",INDEX(KanoTable,MATCH(C9594,KanoFunctional,0),MATCH(D9594,KanoDysfunctional,0)),"")</f>
        <v/>
      </c>
      <c r="I9594" s="30" t="str">
        <f t="shared" si="151"/>
        <v/>
      </c>
      <c r="J9594" s="30" t="e">
        <f>VLOOKUP(B9594,Users!$A$2:$C$10000,3,FALSE)</f>
        <v>#N/A</v>
      </c>
    </row>
    <row r="9595" spans="1:10" ht="15.75" customHeight="1">
      <c r="A9595" s="3"/>
      <c r="B9595" s="3"/>
      <c r="C9595" s="3"/>
      <c r="D9595" s="3"/>
      <c r="E9595" s="3"/>
      <c r="F9595" s="30" t="str">
        <f t="array" ref="F9595">IF(C9595&lt;&gt;"",INDEX(FunctionalValues,MATCH(C9595,KanoFunctional,0),2),"")</f>
        <v/>
      </c>
      <c r="G9595" s="30" t="str">
        <f t="array" ref="G9595">IF(D9595&lt;&gt;"",INDEX(DysfunctionalValues,2,MATCH(D9595,KanoDysfunctional,0)),"")</f>
        <v/>
      </c>
      <c r="H9595" s="30" t="str">
        <f t="array" ref="H9595">IF(C9595&lt;&gt;"",INDEX(KanoTable,MATCH(C9595,KanoFunctional,0),MATCH(D9595,KanoDysfunctional,0)),"")</f>
        <v/>
      </c>
      <c r="I9595" s="30" t="str">
        <f t="shared" si="151"/>
        <v/>
      </c>
      <c r="J9595" s="30" t="e">
        <f>VLOOKUP(B9595,Users!$A$2:$C$10000,3,FALSE)</f>
        <v>#N/A</v>
      </c>
    </row>
    <row r="9596" spans="1:10" ht="15.75" customHeight="1">
      <c r="A9596" s="3"/>
      <c r="B9596" s="3"/>
      <c r="C9596" s="3"/>
      <c r="D9596" s="3"/>
      <c r="E9596" s="3"/>
      <c r="F9596" s="30" t="str">
        <f t="array" ref="F9596">IF(C9596&lt;&gt;"",INDEX(FunctionalValues,MATCH(C9596,KanoFunctional,0),2),"")</f>
        <v/>
      </c>
      <c r="G9596" s="30" t="str">
        <f t="array" ref="G9596">IF(D9596&lt;&gt;"",INDEX(DysfunctionalValues,2,MATCH(D9596,KanoDysfunctional,0)),"")</f>
        <v/>
      </c>
      <c r="H9596" s="30" t="str">
        <f t="array" ref="H9596">IF(C9596&lt;&gt;"",INDEX(KanoTable,MATCH(C9596,KanoFunctional,0),MATCH(D9596,KanoDysfunctional,0)),"")</f>
        <v/>
      </c>
      <c r="I9596" s="30" t="str">
        <f t="shared" si="151"/>
        <v/>
      </c>
      <c r="J9596" s="30" t="e">
        <f>VLOOKUP(B9596,Users!$A$2:$C$10000,3,FALSE)</f>
        <v>#N/A</v>
      </c>
    </row>
    <row r="9597" spans="1:10" ht="15.75" customHeight="1">
      <c r="A9597" s="3"/>
      <c r="B9597" s="3"/>
      <c r="C9597" s="3"/>
      <c r="D9597" s="3"/>
      <c r="E9597" s="3"/>
      <c r="F9597" s="30" t="str">
        <f t="array" ref="F9597">IF(C9597&lt;&gt;"",INDEX(FunctionalValues,MATCH(C9597,KanoFunctional,0),2),"")</f>
        <v/>
      </c>
      <c r="G9597" s="30" t="str">
        <f t="array" ref="G9597">IF(D9597&lt;&gt;"",INDEX(DysfunctionalValues,2,MATCH(D9597,KanoDysfunctional,0)),"")</f>
        <v/>
      </c>
      <c r="H9597" s="30" t="str">
        <f t="array" ref="H9597">IF(C9597&lt;&gt;"",INDEX(KanoTable,MATCH(C9597,KanoFunctional,0),MATCH(D9597,KanoDysfunctional,0)),"")</f>
        <v/>
      </c>
      <c r="I9597" s="30" t="str">
        <f t="shared" si="151"/>
        <v/>
      </c>
      <c r="J9597" s="30" t="e">
        <f>VLOOKUP(B9597,Users!$A$2:$C$10000,3,FALSE)</f>
        <v>#N/A</v>
      </c>
    </row>
    <row r="9598" spans="1:10" ht="15.75" customHeight="1">
      <c r="A9598" s="3"/>
      <c r="B9598" s="3"/>
      <c r="C9598" s="3"/>
      <c r="D9598" s="3"/>
      <c r="E9598" s="3"/>
      <c r="F9598" s="30" t="str">
        <f t="array" ref="F9598">IF(C9598&lt;&gt;"",INDEX(FunctionalValues,MATCH(C9598,KanoFunctional,0),2),"")</f>
        <v/>
      </c>
      <c r="G9598" s="30" t="str">
        <f t="array" ref="G9598">IF(D9598&lt;&gt;"",INDEX(DysfunctionalValues,2,MATCH(D9598,KanoDysfunctional,0)),"")</f>
        <v/>
      </c>
      <c r="H9598" s="30" t="str">
        <f t="array" ref="H9598">IF(C9598&lt;&gt;"",INDEX(KanoTable,MATCH(C9598,KanoFunctional,0),MATCH(D9598,KanoDysfunctional,0)),"")</f>
        <v/>
      </c>
      <c r="I9598" s="30" t="str">
        <f t="shared" si="151"/>
        <v/>
      </c>
      <c r="J9598" s="30" t="e">
        <f>VLOOKUP(B9598,Users!$A$2:$C$10000,3,FALSE)</f>
        <v>#N/A</v>
      </c>
    </row>
    <row r="9599" spans="1:10" ht="15.75" customHeight="1">
      <c r="A9599" s="3"/>
      <c r="B9599" s="3"/>
      <c r="C9599" s="3"/>
      <c r="D9599" s="3"/>
      <c r="E9599" s="3"/>
      <c r="F9599" s="30" t="str">
        <f t="array" ref="F9599">IF(C9599&lt;&gt;"",INDEX(FunctionalValues,MATCH(C9599,KanoFunctional,0),2),"")</f>
        <v/>
      </c>
      <c r="G9599" s="30" t="str">
        <f t="array" ref="G9599">IF(D9599&lt;&gt;"",INDEX(DysfunctionalValues,2,MATCH(D9599,KanoDysfunctional,0)),"")</f>
        <v/>
      </c>
      <c r="H9599" s="30" t="str">
        <f t="array" ref="H9599">IF(C9599&lt;&gt;"",INDEX(KanoTable,MATCH(C9599,KanoFunctional,0),MATCH(D9599,KanoDysfunctional,0)),"")</f>
        <v/>
      </c>
      <c r="I9599" s="30" t="str">
        <f t="shared" si="151"/>
        <v/>
      </c>
      <c r="J9599" s="30" t="e">
        <f>VLOOKUP(B9599,Users!$A$2:$C$10000,3,FALSE)</f>
        <v>#N/A</v>
      </c>
    </row>
    <row r="9600" spans="1:10" ht="15.75" customHeight="1">
      <c r="A9600" s="3"/>
      <c r="B9600" s="3"/>
      <c r="C9600" s="3"/>
      <c r="D9600" s="3"/>
      <c r="E9600" s="3"/>
      <c r="F9600" s="30" t="str">
        <f t="array" ref="F9600">IF(C9600&lt;&gt;"",INDEX(FunctionalValues,MATCH(C9600,KanoFunctional,0),2),"")</f>
        <v/>
      </c>
      <c r="G9600" s="30" t="str">
        <f t="array" ref="G9600">IF(D9600&lt;&gt;"",INDEX(DysfunctionalValues,2,MATCH(D9600,KanoDysfunctional,0)),"")</f>
        <v/>
      </c>
      <c r="H9600" s="30" t="str">
        <f t="array" ref="H9600">IF(C9600&lt;&gt;"",INDEX(KanoTable,MATCH(C9600,KanoFunctional,0),MATCH(D9600,KanoDysfunctional,0)),"")</f>
        <v/>
      </c>
      <c r="I9600" s="30" t="str">
        <f t="shared" si="151"/>
        <v/>
      </c>
      <c r="J9600" s="30" t="e">
        <f>VLOOKUP(B9600,Users!$A$2:$C$10000,3,FALSE)</f>
        <v>#N/A</v>
      </c>
    </row>
    <row r="9601" spans="1:10" ht="15.75" customHeight="1">
      <c r="A9601" s="3"/>
      <c r="B9601" s="3"/>
      <c r="C9601" s="3"/>
      <c r="D9601" s="3"/>
      <c r="E9601" s="3"/>
      <c r="F9601" s="30" t="str">
        <f t="array" ref="F9601">IF(C9601&lt;&gt;"",INDEX(FunctionalValues,MATCH(C9601,KanoFunctional,0),2),"")</f>
        <v/>
      </c>
      <c r="G9601" s="30" t="str">
        <f t="array" ref="G9601">IF(D9601&lt;&gt;"",INDEX(DysfunctionalValues,2,MATCH(D9601,KanoDysfunctional,0)),"")</f>
        <v/>
      </c>
      <c r="H9601" s="30" t="str">
        <f t="array" ref="H9601">IF(C9601&lt;&gt;"",INDEX(KanoTable,MATCH(C9601,KanoFunctional,0),MATCH(D9601,KanoDysfunctional,0)),"")</f>
        <v/>
      </c>
      <c r="I9601" s="30" t="str">
        <f t="shared" si="151"/>
        <v/>
      </c>
      <c r="J9601" s="30" t="e">
        <f>VLOOKUP(B9601,Users!$A$2:$C$10000,3,FALSE)</f>
        <v>#N/A</v>
      </c>
    </row>
    <row r="9602" spans="1:10" ht="15.75" customHeight="1">
      <c r="A9602" s="3"/>
      <c r="B9602" s="3"/>
      <c r="C9602" s="3"/>
      <c r="D9602" s="3"/>
      <c r="E9602" s="3"/>
      <c r="F9602" s="30" t="str">
        <f t="array" ref="F9602">IF(C9602&lt;&gt;"",INDEX(FunctionalValues,MATCH(C9602,KanoFunctional,0),2),"")</f>
        <v/>
      </c>
      <c r="G9602" s="30" t="str">
        <f t="array" ref="G9602">IF(D9602&lt;&gt;"",INDEX(DysfunctionalValues,2,MATCH(D9602,KanoDysfunctional,0)),"")</f>
        <v/>
      </c>
      <c r="H9602" s="30" t="str">
        <f t="array" ref="H9602">IF(C9602&lt;&gt;"",INDEX(KanoTable,MATCH(C9602,KanoFunctional,0),MATCH(D9602,KanoDysfunctional,0)),"")</f>
        <v/>
      </c>
      <c r="I9602" s="30" t="str">
        <f t="shared" si="151"/>
        <v/>
      </c>
      <c r="J9602" s="30" t="e">
        <f>VLOOKUP(B9602,Users!$A$2:$C$10000,3,FALSE)</f>
        <v>#N/A</v>
      </c>
    </row>
    <row r="9603" spans="1:10" ht="15.75" customHeight="1">
      <c r="A9603" s="3"/>
      <c r="B9603" s="3"/>
      <c r="C9603" s="3"/>
      <c r="D9603" s="3"/>
      <c r="E9603" s="3"/>
      <c r="F9603" s="30" t="str">
        <f t="array" ref="F9603">IF(C9603&lt;&gt;"",INDEX(FunctionalValues,MATCH(C9603,KanoFunctional,0),2),"")</f>
        <v/>
      </c>
      <c r="G9603" s="30" t="str">
        <f t="array" ref="G9603">IF(D9603&lt;&gt;"",INDEX(DysfunctionalValues,2,MATCH(D9603,KanoDysfunctional,0)),"")</f>
        <v/>
      </c>
      <c r="H9603" s="30" t="str">
        <f t="array" ref="H9603">IF(C9603&lt;&gt;"",INDEX(KanoTable,MATCH(C9603,KanoFunctional,0),MATCH(D9603,KanoDysfunctional,0)),"")</f>
        <v/>
      </c>
      <c r="I9603" s="30" t="str">
        <f t="shared" si="151"/>
        <v/>
      </c>
      <c r="J9603" s="30" t="e">
        <f>VLOOKUP(B9603,Users!$A$2:$C$10000,3,FALSE)</f>
        <v>#N/A</v>
      </c>
    </row>
    <row r="9604" spans="1:10" ht="15.75" customHeight="1">
      <c r="A9604" s="3"/>
      <c r="B9604" s="3"/>
      <c r="C9604" s="3"/>
      <c r="D9604" s="3"/>
      <c r="E9604" s="3"/>
      <c r="F9604" s="30" t="str">
        <f t="array" ref="F9604">IF(C9604&lt;&gt;"",INDEX(FunctionalValues,MATCH(C9604,KanoFunctional,0),2),"")</f>
        <v/>
      </c>
      <c r="G9604" s="30" t="str">
        <f t="array" ref="G9604">IF(D9604&lt;&gt;"",INDEX(DysfunctionalValues,2,MATCH(D9604,KanoDysfunctional,0)),"")</f>
        <v/>
      </c>
      <c r="H9604" s="30" t="str">
        <f t="array" ref="H9604">IF(C9604&lt;&gt;"",INDEX(KanoTable,MATCH(C9604,KanoFunctional,0),MATCH(D9604,KanoDysfunctional,0)),"")</f>
        <v/>
      </c>
      <c r="I9604" s="30" t="str">
        <f t="shared" si="151"/>
        <v/>
      </c>
      <c r="J9604" s="30" t="e">
        <f>VLOOKUP(B9604,Users!$A$2:$C$10000,3,FALSE)</f>
        <v>#N/A</v>
      </c>
    </row>
    <row r="9605" spans="1:10" ht="15.75" customHeight="1">
      <c r="A9605" s="3"/>
      <c r="B9605" s="3"/>
      <c r="C9605" s="3"/>
      <c r="D9605" s="3"/>
      <c r="E9605" s="3"/>
      <c r="F9605" s="30" t="str">
        <f t="array" ref="F9605">IF(C9605&lt;&gt;"",INDEX(FunctionalValues,MATCH(C9605,KanoFunctional,0),2),"")</f>
        <v/>
      </c>
      <c r="G9605" s="30" t="str">
        <f t="array" ref="G9605">IF(D9605&lt;&gt;"",INDEX(DysfunctionalValues,2,MATCH(D9605,KanoDysfunctional,0)),"")</f>
        <v/>
      </c>
      <c r="H9605" s="30" t="str">
        <f t="array" ref="H9605">IF(C9605&lt;&gt;"",INDEX(KanoTable,MATCH(C9605,KanoFunctional,0),MATCH(D9605,KanoDysfunctional,0)),"")</f>
        <v/>
      </c>
      <c r="I9605" s="30" t="str">
        <f t="shared" si="151"/>
        <v/>
      </c>
      <c r="J9605" s="30" t="e">
        <f>VLOOKUP(B9605,Users!$A$2:$C$10000,3,FALSE)</f>
        <v>#N/A</v>
      </c>
    </row>
    <row r="9606" spans="1:10" ht="15.75" customHeight="1">
      <c r="A9606" s="3"/>
      <c r="B9606" s="3"/>
      <c r="C9606" s="3"/>
      <c r="D9606" s="3"/>
      <c r="E9606" s="3"/>
      <c r="F9606" s="30" t="str">
        <f t="array" ref="F9606">IF(C9606&lt;&gt;"",INDEX(FunctionalValues,MATCH(C9606,KanoFunctional,0),2),"")</f>
        <v/>
      </c>
      <c r="G9606" s="30" t="str">
        <f t="array" ref="G9606">IF(D9606&lt;&gt;"",INDEX(DysfunctionalValues,2,MATCH(D9606,KanoDysfunctional,0)),"")</f>
        <v/>
      </c>
      <c r="H9606" s="30" t="str">
        <f t="array" ref="H9606">IF(C9606&lt;&gt;"",INDEX(KanoTable,MATCH(C9606,KanoFunctional,0),MATCH(D9606,KanoDysfunctional,0)),"")</f>
        <v/>
      </c>
      <c r="I9606" s="30" t="str">
        <f t="shared" si="151"/>
        <v/>
      </c>
      <c r="J9606" s="30" t="e">
        <f>VLOOKUP(B9606,Users!$A$2:$C$10000,3,FALSE)</f>
        <v>#N/A</v>
      </c>
    </row>
    <row r="9607" spans="1:10" ht="15.75" customHeight="1">
      <c r="A9607" s="3"/>
      <c r="B9607" s="3"/>
      <c r="C9607" s="3"/>
      <c r="D9607" s="3"/>
      <c r="E9607" s="3"/>
      <c r="F9607" s="30" t="str">
        <f t="array" ref="F9607">IF(C9607&lt;&gt;"",INDEX(FunctionalValues,MATCH(C9607,KanoFunctional,0),2),"")</f>
        <v/>
      </c>
      <c r="G9607" s="30" t="str">
        <f t="array" ref="G9607">IF(D9607&lt;&gt;"",INDEX(DysfunctionalValues,2,MATCH(D9607,KanoDysfunctional,0)),"")</f>
        <v/>
      </c>
      <c r="H9607" s="30" t="str">
        <f t="array" ref="H9607">IF(C9607&lt;&gt;"",INDEX(KanoTable,MATCH(C9607,KanoFunctional,0),MATCH(D9607,KanoDysfunctional,0)),"")</f>
        <v/>
      </c>
      <c r="I9607" s="30" t="str">
        <f t="shared" si="151"/>
        <v/>
      </c>
      <c r="J9607" s="30" t="e">
        <f>VLOOKUP(B9607,Users!$A$2:$C$10000,3,FALSE)</f>
        <v>#N/A</v>
      </c>
    </row>
    <row r="9608" spans="1:10" ht="15.75" customHeight="1">
      <c r="A9608" s="3"/>
      <c r="B9608" s="3"/>
      <c r="C9608" s="3"/>
      <c r="D9608" s="3"/>
      <c r="E9608" s="3"/>
      <c r="F9608" s="30" t="str">
        <f t="array" ref="F9608">IF(C9608&lt;&gt;"",INDEX(FunctionalValues,MATCH(C9608,KanoFunctional,0),2),"")</f>
        <v/>
      </c>
      <c r="G9608" s="30" t="str">
        <f t="array" ref="G9608">IF(D9608&lt;&gt;"",INDEX(DysfunctionalValues,2,MATCH(D9608,KanoDysfunctional,0)),"")</f>
        <v/>
      </c>
      <c r="H9608" s="30" t="str">
        <f t="array" ref="H9608">IF(C9608&lt;&gt;"",INDEX(KanoTable,MATCH(C9608,KanoFunctional,0),MATCH(D9608,KanoDysfunctional,0)),"")</f>
        <v/>
      </c>
      <c r="I9608" s="30" t="str">
        <f t="shared" si="151"/>
        <v/>
      </c>
      <c r="J9608" s="30" t="e">
        <f>VLOOKUP(B9608,Users!$A$2:$C$10000,3,FALSE)</f>
        <v>#N/A</v>
      </c>
    </row>
    <row r="9609" spans="1:10" ht="15.75" customHeight="1">
      <c r="A9609" s="3"/>
      <c r="B9609" s="3"/>
      <c r="C9609" s="3"/>
      <c r="D9609" s="3"/>
      <c r="E9609" s="3"/>
      <c r="F9609" s="30" t="str">
        <f t="array" ref="F9609">IF(C9609&lt;&gt;"",INDEX(FunctionalValues,MATCH(C9609,KanoFunctional,0),2),"")</f>
        <v/>
      </c>
      <c r="G9609" s="30" t="str">
        <f t="array" ref="G9609">IF(D9609&lt;&gt;"",INDEX(DysfunctionalValues,2,MATCH(D9609,KanoDysfunctional,0)),"")</f>
        <v/>
      </c>
      <c r="H9609" s="30" t="str">
        <f t="array" ref="H9609">IF(C9609&lt;&gt;"",INDEX(KanoTable,MATCH(C9609,KanoFunctional,0),MATCH(D9609,KanoDysfunctional,0)),"")</f>
        <v/>
      </c>
      <c r="I9609" s="30" t="str">
        <f t="shared" si="151"/>
        <v/>
      </c>
      <c r="J9609" s="30" t="e">
        <f>VLOOKUP(B9609,Users!$A$2:$C$10000,3,FALSE)</f>
        <v>#N/A</v>
      </c>
    </row>
    <row r="9610" spans="1:10" ht="15.75" customHeight="1">
      <c r="A9610" s="3"/>
      <c r="B9610" s="3"/>
      <c r="C9610" s="3"/>
      <c r="D9610" s="3"/>
      <c r="E9610" s="3"/>
      <c r="F9610" s="30" t="str">
        <f t="array" ref="F9610">IF(C9610&lt;&gt;"",INDEX(FunctionalValues,MATCH(C9610,KanoFunctional,0),2),"")</f>
        <v/>
      </c>
      <c r="G9610" s="30" t="str">
        <f t="array" ref="G9610">IF(D9610&lt;&gt;"",INDEX(DysfunctionalValues,2,MATCH(D9610,KanoDysfunctional,0)),"")</f>
        <v/>
      </c>
      <c r="H9610" s="30" t="str">
        <f t="array" ref="H9610">IF(C9610&lt;&gt;"",INDEX(KanoTable,MATCH(C9610,KanoFunctional,0),MATCH(D9610,KanoDysfunctional,0)),"")</f>
        <v/>
      </c>
      <c r="I9610" s="30" t="str">
        <f t="shared" si="151"/>
        <v/>
      </c>
      <c r="J9610" s="30" t="e">
        <f>VLOOKUP(B9610,Users!$A$2:$C$10000,3,FALSE)</f>
        <v>#N/A</v>
      </c>
    </row>
    <row r="9611" spans="1:10" ht="15.75" customHeight="1">
      <c r="A9611" s="3"/>
      <c r="B9611" s="3"/>
      <c r="C9611" s="3"/>
      <c r="D9611" s="3"/>
      <c r="E9611" s="3"/>
      <c r="F9611" s="30" t="str">
        <f t="array" ref="F9611">IF(C9611&lt;&gt;"",INDEX(FunctionalValues,MATCH(C9611,KanoFunctional,0),2),"")</f>
        <v/>
      </c>
      <c r="G9611" s="30" t="str">
        <f t="array" ref="G9611">IF(D9611&lt;&gt;"",INDEX(DysfunctionalValues,2,MATCH(D9611,KanoDysfunctional,0)),"")</f>
        <v/>
      </c>
      <c r="H9611" s="30" t="str">
        <f t="array" ref="H9611">IF(C9611&lt;&gt;"",INDEX(KanoTable,MATCH(C9611,KanoFunctional,0),MATCH(D9611,KanoDysfunctional,0)),"")</f>
        <v/>
      </c>
      <c r="I9611" s="30" t="str">
        <f t="shared" si="151"/>
        <v/>
      </c>
      <c r="J9611" s="30" t="e">
        <f>VLOOKUP(B9611,Users!$A$2:$C$10000,3,FALSE)</f>
        <v>#N/A</v>
      </c>
    </row>
    <row r="9612" spans="1:10" ht="15.75" customHeight="1">
      <c r="A9612" s="3"/>
      <c r="B9612" s="3"/>
      <c r="C9612" s="3"/>
      <c r="D9612" s="3"/>
      <c r="E9612" s="3"/>
      <c r="F9612" s="30" t="str">
        <f t="array" ref="F9612">IF(C9612&lt;&gt;"",INDEX(FunctionalValues,MATCH(C9612,KanoFunctional,0),2),"")</f>
        <v/>
      </c>
      <c r="G9612" s="30" t="str">
        <f t="array" ref="G9612">IF(D9612&lt;&gt;"",INDEX(DysfunctionalValues,2,MATCH(D9612,KanoDysfunctional,0)),"")</f>
        <v/>
      </c>
      <c r="H9612" s="30" t="str">
        <f t="array" ref="H9612">IF(C9612&lt;&gt;"",INDEX(KanoTable,MATCH(C9612,KanoFunctional,0),MATCH(D9612,KanoDysfunctional,0)),"")</f>
        <v/>
      </c>
      <c r="I9612" s="30" t="str">
        <f t="shared" si="151"/>
        <v/>
      </c>
      <c r="J9612" s="30" t="e">
        <f>VLOOKUP(B9612,Users!$A$2:$C$10000,3,FALSE)</f>
        <v>#N/A</v>
      </c>
    </row>
    <row r="9613" spans="1:10" ht="15.75" customHeight="1">
      <c r="A9613" s="3"/>
      <c r="B9613" s="3"/>
      <c r="C9613" s="3"/>
      <c r="D9613" s="3"/>
      <c r="E9613" s="3"/>
      <c r="F9613" s="30" t="str">
        <f t="array" ref="F9613">IF(C9613&lt;&gt;"",INDEX(FunctionalValues,MATCH(C9613,KanoFunctional,0),2),"")</f>
        <v/>
      </c>
      <c r="G9613" s="30" t="str">
        <f t="array" ref="G9613">IF(D9613&lt;&gt;"",INDEX(DysfunctionalValues,2,MATCH(D9613,KanoDysfunctional,0)),"")</f>
        <v/>
      </c>
      <c r="H9613" s="30" t="str">
        <f t="array" ref="H9613">IF(C9613&lt;&gt;"",INDEX(KanoTable,MATCH(C9613,KanoFunctional,0),MATCH(D9613,KanoDysfunctional,0)),"")</f>
        <v/>
      </c>
      <c r="I9613" s="30" t="str">
        <f t="shared" si="151"/>
        <v/>
      </c>
      <c r="J9613" s="30" t="e">
        <f>VLOOKUP(B9613,Users!$A$2:$C$10000,3,FALSE)</f>
        <v>#N/A</v>
      </c>
    </row>
    <row r="9614" spans="1:10" ht="15.75" customHeight="1">
      <c r="A9614" s="3"/>
      <c r="B9614" s="3"/>
      <c r="C9614" s="3"/>
      <c r="D9614" s="3"/>
      <c r="E9614" s="3"/>
      <c r="F9614" s="30" t="str">
        <f t="array" ref="F9614">IF(C9614&lt;&gt;"",INDEX(FunctionalValues,MATCH(C9614,KanoFunctional,0),2),"")</f>
        <v/>
      </c>
      <c r="G9614" s="30" t="str">
        <f t="array" ref="G9614">IF(D9614&lt;&gt;"",INDEX(DysfunctionalValues,2,MATCH(D9614,KanoDysfunctional,0)),"")</f>
        <v/>
      </c>
      <c r="H9614" s="30" t="str">
        <f t="array" ref="H9614">IF(C9614&lt;&gt;"",INDEX(KanoTable,MATCH(C9614,KanoFunctional,0),MATCH(D9614,KanoDysfunctional,0)),"")</f>
        <v/>
      </c>
      <c r="I9614" s="30" t="str">
        <f t="shared" si="151"/>
        <v/>
      </c>
      <c r="J9614" s="30" t="e">
        <f>VLOOKUP(B9614,Users!$A$2:$C$10000,3,FALSE)</f>
        <v>#N/A</v>
      </c>
    </row>
    <row r="9615" spans="1:10" ht="15.75" customHeight="1">
      <c r="A9615" s="3"/>
      <c r="B9615" s="3"/>
      <c r="C9615" s="3"/>
      <c r="D9615" s="3"/>
      <c r="E9615" s="3"/>
      <c r="F9615" s="30" t="str">
        <f t="array" ref="F9615">IF(C9615&lt;&gt;"",INDEX(FunctionalValues,MATCH(C9615,KanoFunctional,0),2),"")</f>
        <v/>
      </c>
      <c r="G9615" s="30" t="str">
        <f t="array" ref="G9615">IF(D9615&lt;&gt;"",INDEX(DysfunctionalValues,2,MATCH(D9615,KanoDysfunctional,0)),"")</f>
        <v/>
      </c>
      <c r="H9615" s="30" t="str">
        <f t="array" ref="H9615">IF(C9615&lt;&gt;"",INDEX(KanoTable,MATCH(C9615,KanoFunctional,0),MATCH(D9615,KanoDysfunctional,0)),"")</f>
        <v/>
      </c>
      <c r="I9615" s="30" t="str">
        <f t="shared" si="151"/>
        <v/>
      </c>
      <c r="J9615" s="30" t="e">
        <f>VLOOKUP(B9615,Users!$A$2:$C$10000,3,FALSE)</f>
        <v>#N/A</v>
      </c>
    </row>
    <row r="9616" spans="1:10" ht="15.75" customHeight="1">
      <c r="A9616" s="3"/>
      <c r="B9616" s="3"/>
      <c r="C9616" s="3"/>
      <c r="D9616" s="3"/>
      <c r="E9616" s="3"/>
      <c r="F9616" s="30" t="str">
        <f t="array" ref="F9616">IF(C9616&lt;&gt;"",INDEX(FunctionalValues,MATCH(C9616,KanoFunctional,0),2),"")</f>
        <v/>
      </c>
      <c r="G9616" s="30" t="str">
        <f t="array" ref="G9616">IF(D9616&lt;&gt;"",INDEX(DysfunctionalValues,2,MATCH(D9616,KanoDysfunctional,0)),"")</f>
        <v/>
      </c>
      <c r="H9616" s="30" t="str">
        <f t="array" ref="H9616">IF(C9616&lt;&gt;"",INDEX(KanoTable,MATCH(C9616,KanoFunctional,0),MATCH(D9616,KanoDysfunctional,0)),"")</f>
        <v/>
      </c>
      <c r="I9616" s="30" t="str">
        <f t="shared" si="151"/>
        <v/>
      </c>
      <c r="J9616" s="30" t="e">
        <f>VLOOKUP(B9616,Users!$A$2:$C$10000,3,FALSE)</f>
        <v>#N/A</v>
      </c>
    </row>
    <row r="9617" spans="1:10" ht="15.75" customHeight="1">
      <c r="A9617" s="3"/>
      <c r="B9617" s="3"/>
      <c r="C9617" s="3"/>
      <c r="D9617" s="3"/>
      <c r="E9617" s="3"/>
      <c r="F9617" s="30" t="str">
        <f t="array" ref="F9617">IF(C9617&lt;&gt;"",INDEX(FunctionalValues,MATCH(C9617,KanoFunctional,0),2),"")</f>
        <v/>
      </c>
      <c r="G9617" s="30" t="str">
        <f t="array" ref="G9617">IF(D9617&lt;&gt;"",INDEX(DysfunctionalValues,2,MATCH(D9617,KanoDysfunctional,0)),"")</f>
        <v/>
      </c>
      <c r="H9617" s="30" t="str">
        <f t="array" ref="H9617">IF(C9617&lt;&gt;"",INDEX(KanoTable,MATCH(C9617,KanoFunctional,0),MATCH(D9617,KanoDysfunctional,0)),"")</f>
        <v/>
      </c>
      <c r="I9617" s="30" t="str">
        <f t="shared" si="151"/>
        <v/>
      </c>
      <c r="J9617" s="30" t="e">
        <f>VLOOKUP(B9617,Users!$A$2:$C$10000,3,FALSE)</f>
        <v>#N/A</v>
      </c>
    </row>
    <row r="9618" spans="1:10" ht="15.75" customHeight="1">
      <c r="A9618" s="3"/>
      <c r="B9618" s="3"/>
      <c r="C9618" s="3"/>
      <c r="D9618" s="3"/>
      <c r="E9618" s="3"/>
      <c r="F9618" s="30" t="str">
        <f t="array" ref="F9618">IF(C9618&lt;&gt;"",INDEX(FunctionalValues,MATCH(C9618,KanoFunctional,0),2),"")</f>
        <v/>
      </c>
      <c r="G9618" s="30" t="str">
        <f t="array" ref="G9618">IF(D9618&lt;&gt;"",INDEX(DysfunctionalValues,2,MATCH(D9618,KanoDysfunctional,0)),"")</f>
        <v/>
      </c>
      <c r="H9618" s="30" t="str">
        <f t="array" ref="H9618">IF(C9618&lt;&gt;"",INDEX(KanoTable,MATCH(C9618,KanoFunctional,0),MATCH(D9618,KanoDysfunctional,0)),"")</f>
        <v/>
      </c>
      <c r="I9618" s="30" t="str">
        <f t="shared" si="151"/>
        <v/>
      </c>
      <c r="J9618" s="30" t="e">
        <f>VLOOKUP(B9618,Users!$A$2:$C$10000,3,FALSE)</f>
        <v>#N/A</v>
      </c>
    </row>
    <row r="9619" spans="1:10" ht="15.75" customHeight="1">
      <c r="A9619" s="3"/>
      <c r="B9619" s="3"/>
      <c r="C9619" s="3"/>
      <c r="D9619" s="3"/>
      <c r="E9619" s="3"/>
      <c r="F9619" s="30" t="str">
        <f t="array" ref="F9619">IF(C9619&lt;&gt;"",INDEX(FunctionalValues,MATCH(C9619,KanoFunctional,0),2),"")</f>
        <v/>
      </c>
      <c r="G9619" s="30" t="str">
        <f t="array" ref="G9619">IF(D9619&lt;&gt;"",INDEX(DysfunctionalValues,2,MATCH(D9619,KanoDysfunctional,0)),"")</f>
        <v/>
      </c>
      <c r="H9619" s="30" t="str">
        <f t="array" ref="H9619">IF(C9619&lt;&gt;"",INDEX(KanoTable,MATCH(C9619,KanoFunctional,0),MATCH(D9619,KanoDysfunctional,0)),"")</f>
        <v/>
      </c>
      <c r="I9619" s="30" t="str">
        <f t="shared" si="151"/>
        <v/>
      </c>
      <c r="J9619" s="30" t="e">
        <f>VLOOKUP(B9619,Users!$A$2:$C$10000,3,FALSE)</f>
        <v>#N/A</v>
      </c>
    </row>
    <row r="9620" spans="1:10" ht="15.75" customHeight="1">
      <c r="A9620" s="3"/>
      <c r="B9620" s="3"/>
      <c r="C9620" s="3"/>
      <c r="D9620" s="3"/>
      <c r="E9620" s="3"/>
      <c r="F9620" s="30" t="str">
        <f t="array" ref="F9620">IF(C9620&lt;&gt;"",INDEX(FunctionalValues,MATCH(C9620,KanoFunctional,0),2),"")</f>
        <v/>
      </c>
      <c r="G9620" s="30" t="str">
        <f t="array" ref="G9620">IF(D9620&lt;&gt;"",INDEX(DysfunctionalValues,2,MATCH(D9620,KanoDysfunctional,0)),"")</f>
        <v/>
      </c>
      <c r="H9620" s="30" t="str">
        <f t="array" ref="H9620">IF(C9620&lt;&gt;"",INDEX(KanoTable,MATCH(C9620,KanoFunctional,0),MATCH(D9620,KanoDysfunctional,0)),"")</f>
        <v/>
      </c>
      <c r="I9620" s="30" t="str">
        <f t="shared" si="151"/>
        <v/>
      </c>
      <c r="J9620" s="30" t="e">
        <f>VLOOKUP(B9620,Users!$A$2:$C$10000,3,FALSE)</f>
        <v>#N/A</v>
      </c>
    </row>
    <row r="9621" spans="1:10" ht="15.75" customHeight="1">
      <c r="A9621" s="3"/>
      <c r="B9621" s="3"/>
      <c r="C9621" s="3"/>
      <c r="D9621" s="3"/>
      <c r="E9621" s="3"/>
      <c r="F9621" s="30" t="str">
        <f t="array" ref="F9621">IF(C9621&lt;&gt;"",INDEX(FunctionalValues,MATCH(C9621,KanoFunctional,0),2),"")</f>
        <v/>
      </c>
      <c r="G9621" s="30" t="str">
        <f t="array" ref="G9621">IF(D9621&lt;&gt;"",INDEX(DysfunctionalValues,2,MATCH(D9621,KanoDysfunctional,0)),"")</f>
        <v/>
      </c>
      <c r="H9621" s="30" t="str">
        <f t="array" ref="H9621">IF(C9621&lt;&gt;"",INDEX(KanoTable,MATCH(C9621,KanoFunctional,0),MATCH(D9621,KanoDysfunctional,0)),"")</f>
        <v/>
      </c>
      <c r="I9621" s="30" t="str">
        <f t="shared" si="151"/>
        <v/>
      </c>
      <c r="J9621" s="30" t="e">
        <f>VLOOKUP(B9621,Users!$A$2:$C$10000,3,FALSE)</f>
        <v>#N/A</v>
      </c>
    </row>
    <row r="9622" spans="1:10" ht="15.75" customHeight="1">
      <c r="A9622" s="3"/>
      <c r="B9622" s="3"/>
      <c r="C9622" s="3"/>
      <c r="D9622" s="3"/>
      <c r="E9622" s="3"/>
      <c r="F9622" s="30" t="str">
        <f t="array" ref="F9622">IF(C9622&lt;&gt;"",INDEX(FunctionalValues,MATCH(C9622,KanoFunctional,0),2),"")</f>
        <v/>
      </c>
      <c r="G9622" s="30" t="str">
        <f t="array" ref="G9622">IF(D9622&lt;&gt;"",INDEX(DysfunctionalValues,2,MATCH(D9622,KanoDysfunctional,0)),"")</f>
        <v/>
      </c>
      <c r="H9622" s="30" t="str">
        <f t="array" ref="H9622">IF(C9622&lt;&gt;"",INDEX(KanoTable,MATCH(C9622,KanoFunctional,0),MATCH(D9622,KanoDysfunctional,0)),"")</f>
        <v/>
      </c>
      <c r="I9622" s="30" t="str">
        <f t="shared" ref="I9622:I9685" si="152">IF(C9622&lt;&gt;"",MATCH(H9622,KanoResultCodes,0),"")</f>
        <v/>
      </c>
      <c r="J9622" s="30" t="e">
        <f>VLOOKUP(B9622,Users!$A$2:$C$10000,3,FALSE)</f>
        <v>#N/A</v>
      </c>
    </row>
    <row r="9623" spans="1:10" ht="15.75" customHeight="1">
      <c r="A9623" s="3"/>
      <c r="B9623" s="3"/>
      <c r="C9623" s="3"/>
      <c r="D9623" s="3"/>
      <c r="E9623" s="3"/>
      <c r="F9623" s="30" t="str">
        <f t="array" ref="F9623">IF(C9623&lt;&gt;"",INDEX(FunctionalValues,MATCH(C9623,KanoFunctional,0),2),"")</f>
        <v/>
      </c>
      <c r="G9623" s="30" t="str">
        <f t="array" ref="G9623">IF(D9623&lt;&gt;"",INDEX(DysfunctionalValues,2,MATCH(D9623,KanoDysfunctional,0)),"")</f>
        <v/>
      </c>
      <c r="H9623" s="30" t="str">
        <f t="array" ref="H9623">IF(C9623&lt;&gt;"",INDEX(KanoTable,MATCH(C9623,KanoFunctional,0),MATCH(D9623,KanoDysfunctional,0)),"")</f>
        <v/>
      </c>
      <c r="I9623" s="30" t="str">
        <f t="shared" si="152"/>
        <v/>
      </c>
      <c r="J9623" s="30" t="e">
        <f>VLOOKUP(B9623,Users!$A$2:$C$10000,3,FALSE)</f>
        <v>#N/A</v>
      </c>
    </row>
    <row r="9624" spans="1:10" ht="15.75" customHeight="1">
      <c r="A9624" s="3"/>
      <c r="B9624" s="3"/>
      <c r="C9624" s="3"/>
      <c r="D9624" s="3"/>
      <c r="E9624" s="3"/>
      <c r="F9624" s="30" t="str">
        <f t="array" ref="F9624">IF(C9624&lt;&gt;"",INDEX(FunctionalValues,MATCH(C9624,KanoFunctional,0),2),"")</f>
        <v/>
      </c>
      <c r="G9624" s="30" t="str">
        <f t="array" ref="G9624">IF(D9624&lt;&gt;"",INDEX(DysfunctionalValues,2,MATCH(D9624,KanoDysfunctional,0)),"")</f>
        <v/>
      </c>
      <c r="H9624" s="30" t="str">
        <f t="array" ref="H9624">IF(C9624&lt;&gt;"",INDEX(KanoTable,MATCH(C9624,KanoFunctional,0),MATCH(D9624,KanoDysfunctional,0)),"")</f>
        <v/>
      </c>
      <c r="I9624" s="30" t="str">
        <f t="shared" si="152"/>
        <v/>
      </c>
      <c r="J9624" s="30" t="e">
        <f>VLOOKUP(B9624,Users!$A$2:$C$10000,3,FALSE)</f>
        <v>#N/A</v>
      </c>
    </row>
    <row r="9625" spans="1:10" ht="15.75" customHeight="1">
      <c r="A9625" s="3"/>
      <c r="B9625" s="3"/>
      <c r="C9625" s="3"/>
      <c r="D9625" s="3"/>
      <c r="E9625" s="3"/>
      <c r="F9625" s="30" t="str">
        <f t="array" ref="F9625">IF(C9625&lt;&gt;"",INDEX(FunctionalValues,MATCH(C9625,KanoFunctional,0),2),"")</f>
        <v/>
      </c>
      <c r="G9625" s="30" t="str">
        <f t="array" ref="G9625">IF(D9625&lt;&gt;"",INDEX(DysfunctionalValues,2,MATCH(D9625,KanoDysfunctional,0)),"")</f>
        <v/>
      </c>
      <c r="H9625" s="30" t="str">
        <f t="array" ref="H9625">IF(C9625&lt;&gt;"",INDEX(KanoTable,MATCH(C9625,KanoFunctional,0),MATCH(D9625,KanoDysfunctional,0)),"")</f>
        <v/>
      </c>
      <c r="I9625" s="30" t="str">
        <f t="shared" si="152"/>
        <v/>
      </c>
      <c r="J9625" s="30" t="e">
        <f>VLOOKUP(B9625,Users!$A$2:$C$10000,3,FALSE)</f>
        <v>#N/A</v>
      </c>
    </row>
    <row r="9626" spans="1:10" ht="15.75" customHeight="1">
      <c r="A9626" s="3"/>
      <c r="B9626" s="3"/>
      <c r="C9626" s="3"/>
      <c r="D9626" s="3"/>
      <c r="E9626" s="3"/>
      <c r="F9626" s="30" t="str">
        <f t="array" ref="F9626">IF(C9626&lt;&gt;"",INDEX(FunctionalValues,MATCH(C9626,KanoFunctional,0),2),"")</f>
        <v/>
      </c>
      <c r="G9626" s="30" t="str">
        <f t="array" ref="G9626">IF(D9626&lt;&gt;"",INDEX(DysfunctionalValues,2,MATCH(D9626,KanoDysfunctional,0)),"")</f>
        <v/>
      </c>
      <c r="H9626" s="30" t="str">
        <f t="array" ref="H9626">IF(C9626&lt;&gt;"",INDEX(KanoTable,MATCH(C9626,KanoFunctional,0),MATCH(D9626,KanoDysfunctional,0)),"")</f>
        <v/>
      </c>
      <c r="I9626" s="30" t="str">
        <f t="shared" si="152"/>
        <v/>
      </c>
      <c r="J9626" s="30" t="e">
        <f>VLOOKUP(B9626,Users!$A$2:$C$10000,3,FALSE)</f>
        <v>#N/A</v>
      </c>
    </row>
    <row r="9627" spans="1:10" ht="15.75" customHeight="1">
      <c r="A9627" s="3"/>
      <c r="B9627" s="3"/>
      <c r="C9627" s="3"/>
      <c r="D9627" s="3"/>
      <c r="E9627" s="3"/>
      <c r="F9627" s="30" t="str">
        <f t="array" ref="F9627">IF(C9627&lt;&gt;"",INDEX(FunctionalValues,MATCH(C9627,KanoFunctional,0),2),"")</f>
        <v/>
      </c>
      <c r="G9627" s="30" t="str">
        <f t="array" ref="G9627">IF(D9627&lt;&gt;"",INDEX(DysfunctionalValues,2,MATCH(D9627,KanoDysfunctional,0)),"")</f>
        <v/>
      </c>
      <c r="H9627" s="30" t="str">
        <f t="array" ref="H9627">IF(C9627&lt;&gt;"",INDEX(KanoTable,MATCH(C9627,KanoFunctional,0),MATCH(D9627,KanoDysfunctional,0)),"")</f>
        <v/>
      </c>
      <c r="I9627" s="30" t="str">
        <f t="shared" si="152"/>
        <v/>
      </c>
      <c r="J9627" s="30" t="e">
        <f>VLOOKUP(B9627,Users!$A$2:$C$10000,3,FALSE)</f>
        <v>#N/A</v>
      </c>
    </row>
    <row r="9628" spans="1:10" ht="15.75" customHeight="1">
      <c r="A9628" s="3"/>
      <c r="B9628" s="3"/>
      <c r="C9628" s="3"/>
      <c r="D9628" s="3"/>
      <c r="E9628" s="3"/>
      <c r="F9628" s="30" t="str">
        <f t="array" ref="F9628">IF(C9628&lt;&gt;"",INDEX(FunctionalValues,MATCH(C9628,KanoFunctional,0),2),"")</f>
        <v/>
      </c>
      <c r="G9628" s="30" t="str">
        <f t="array" ref="G9628">IF(D9628&lt;&gt;"",INDEX(DysfunctionalValues,2,MATCH(D9628,KanoDysfunctional,0)),"")</f>
        <v/>
      </c>
      <c r="H9628" s="30" t="str">
        <f t="array" ref="H9628">IF(C9628&lt;&gt;"",INDEX(KanoTable,MATCH(C9628,KanoFunctional,0),MATCH(D9628,KanoDysfunctional,0)),"")</f>
        <v/>
      </c>
      <c r="I9628" s="30" t="str">
        <f t="shared" si="152"/>
        <v/>
      </c>
      <c r="J9628" s="30" t="e">
        <f>VLOOKUP(B9628,Users!$A$2:$C$10000,3,FALSE)</f>
        <v>#N/A</v>
      </c>
    </row>
    <row r="9629" spans="1:10" ht="15.75" customHeight="1">
      <c r="A9629" s="3"/>
      <c r="B9629" s="3"/>
      <c r="C9629" s="3"/>
      <c r="D9629" s="3"/>
      <c r="E9629" s="3"/>
      <c r="F9629" s="30" t="str">
        <f t="array" ref="F9629">IF(C9629&lt;&gt;"",INDEX(FunctionalValues,MATCH(C9629,KanoFunctional,0),2),"")</f>
        <v/>
      </c>
      <c r="G9629" s="30" t="str">
        <f t="array" ref="G9629">IF(D9629&lt;&gt;"",INDEX(DysfunctionalValues,2,MATCH(D9629,KanoDysfunctional,0)),"")</f>
        <v/>
      </c>
      <c r="H9629" s="30" t="str">
        <f t="array" ref="H9629">IF(C9629&lt;&gt;"",INDEX(KanoTable,MATCH(C9629,KanoFunctional,0),MATCH(D9629,KanoDysfunctional,0)),"")</f>
        <v/>
      </c>
      <c r="I9629" s="30" t="str">
        <f t="shared" si="152"/>
        <v/>
      </c>
      <c r="J9629" s="30" t="e">
        <f>VLOOKUP(B9629,Users!$A$2:$C$10000,3,FALSE)</f>
        <v>#N/A</v>
      </c>
    </row>
    <row r="9630" spans="1:10" ht="15.75" customHeight="1">
      <c r="A9630" s="3"/>
      <c r="B9630" s="3"/>
      <c r="C9630" s="3"/>
      <c r="D9630" s="3"/>
      <c r="E9630" s="3"/>
      <c r="F9630" s="30" t="str">
        <f t="array" ref="F9630">IF(C9630&lt;&gt;"",INDEX(FunctionalValues,MATCH(C9630,KanoFunctional,0),2),"")</f>
        <v/>
      </c>
      <c r="G9630" s="30" t="str">
        <f t="array" ref="G9630">IF(D9630&lt;&gt;"",INDEX(DysfunctionalValues,2,MATCH(D9630,KanoDysfunctional,0)),"")</f>
        <v/>
      </c>
      <c r="H9630" s="30" t="str">
        <f t="array" ref="H9630">IF(C9630&lt;&gt;"",INDEX(KanoTable,MATCH(C9630,KanoFunctional,0),MATCH(D9630,KanoDysfunctional,0)),"")</f>
        <v/>
      </c>
      <c r="I9630" s="30" t="str">
        <f t="shared" si="152"/>
        <v/>
      </c>
      <c r="J9630" s="30" t="e">
        <f>VLOOKUP(B9630,Users!$A$2:$C$10000,3,FALSE)</f>
        <v>#N/A</v>
      </c>
    </row>
    <row r="9631" spans="1:10" ht="15.75" customHeight="1">
      <c r="A9631" s="3"/>
      <c r="B9631" s="3"/>
      <c r="C9631" s="3"/>
      <c r="D9631" s="3"/>
      <c r="E9631" s="3"/>
      <c r="F9631" s="30" t="str">
        <f t="array" ref="F9631">IF(C9631&lt;&gt;"",INDEX(FunctionalValues,MATCH(C9631,KanoFunctional,0),2),"")</f>
        <v/>
      </c>
      <c r="G9631" s="30" t="str">
        <f t="array" ref="G9631">IF(D9631&lt;&gt;"",INDEX(DysfunctionalValues,2,MATCH(D9631,KanoDysfunctional,0)),"")</f>
        <v/>
      </c>
      <c r="H9631" s="30" t="str">
        <f t="array" ref="H9631">IF(C9631&lt;&gt;"",INDEX(KanoTable,MATCH(C9631,KanoFunctional,0),MATCH(D9631,KanoDysfunctional,0)),"")</f>
        <v/>
      </c>
      <c r="I9631" s="30" t="str">
        <f t="shared" si="152"/>
        <v/>
      </c>
      <c r="J9631" s="30" t="e">
        <f>VLOOKUP(B9631,Users!$A$2:$C$10000,3,FALSE)</f>
        <v>#N/A</v>
      </c>
    </row>
    <row r="9632" spans="1:10" ht="15.75" customHeight="1">
      <c r="A9632" s="3"/>
      <c r="B9632" s="3"/>
      <c r="C9632" s="3"/>
      <c r="D9632" s="3"/>
      <c r="E9632" s="3"/>
      <c r="F9632" s="30" t="str">
        <f t="array" ref="F9632">IF(C9632&lt;&gt;"",INDEX(FunctionalValues,MATCH(C9632,KanoFunctional,0),2),"")</f>
        <v/>
      </c>
      <c r="G9632" s="30" t="str">
        <f t="array" ref="G9632">IF(D9632&lt;&gt;"",INDEX(DysfunctionalValues,2,MATCH(D9632,KanoDysfunctional,0)),"")</f>
        <v/>
      </c>
      <c r="H9632" s="30" t="str">
        <f t="array" ref="H9632">IF(C9632&lt;&gt;"",INDEX(KanoTable,MATCH(C9632,KanoFunctional,0),MATCH(D9632,KanoDysfunctional,0)),"")</f>
        <v/>
      </c>
      <c r="I9632" s="30" t="str">
        <f t="shared" si="152"/>
        <v/>
      </c>
      <c r="J9632" s="30" t="e">
        <f>VLOOKUP(B9632,Users!$A$2:$C$10000,3,FALSE)</f>
        <v>#N/A</v>
      </c>
    </row>
    <row r="9633" spans="1:10" ht="15.75" customHeight="1">
      <c r="A9633" s="3"/>
      <c r="B9633" s="3"/>
      <c r="C9633" s="3"/>
      <c r="D9633" s="3"/>
      <c r="E9633" s="3"/>
      <c r="F9633" s="30" t="str">
        <f t="array" ref="F9633">IF(C9633&lt;&gt;"",INDEX(FunctionalValues,MATCH(C9633,KanoFunctional,0),2),"")</f>
        <v/>
      </c>
      <c r="G9633" s="30" t="str">
        <f t="array" ref="G9633">IF(D9633&lt;&gt;"",INDEX(DysfunctionalValues,2,MATCH(D9633,KanoDysfunctional,0)),"")</f>
        <v/>
      </c>
      <c r="H9633" s="30" t="str">
        <f t="array" ref="H9633">IF(C9633&lt;&gt;"",INDEX(KanoTable,MATCH(C9633,KanoFunctional,0),MATCH(D9633,KanoDysfunctional,0)),"")</f>
        <v/>
      </c>
      <c r="I9633" s="30" t="str">
        <f t="shared" si="152"/>
        <v/>
      </c>
      <c r="J9633" s="30" t="e">
        <f>VLOOKUP(B9633,Users!$A$2:$C$10000,3,FALSE)</f>
        <v>#N/A</v>
      </c>
    </row>
    <row r="9634" spans="1:10" ht="15.75" customHeight="1">
      <c r="A9634" s="3"/>
      <c r="B9634" s="3"/>
      <c r="C9634" s="3"/>
      <c r="D9634" s="3"/>
      <c r="E9634" s="3"/>
      <c r="F9634" s="30" t="str">
        <f t="array" ref="F9634">IF(C9634&lt;&gt;"",INDEX(FunctionalValues,MATCH(C9634,KanoFunctional,0),2),"")</f>
        <v/>
      </c>
      <c r="G9634" s="30" t="str">
        <f t="array" ref="G9634">IF(D9634&lt;&gt;"",INDEX(DysfunctionalValues,2,MATCH(D9634,KanoDysfunctional,0)),"")</f>
        <v/>
      </c>
      <c r="H9634" s="30" t="str">
        <f t="array" ref="H9634">IF(C9634&lt;&gt;"",INDEX(KanoTable,MATCH(C9634,KanoFunctional,0),MATCH(D9634,KanoDysfunctional,0)),"")</f>
        <v/>
      </c>
      <c r="I9634" s="30" t="str">
        <f t="shared" si="152"/>
        <v/>
      </c>
      <c r="J9634" s="30" t="e">
        <f>VLOOKUP(B9634,Users!$A$2:$C$10000,3,FALSE)</f>
        <v>#N/A</v>
      </c>
    </row>
    <row r="9635" spans="1:10" ht="15.75" customHeight="1">
      <c r="A9635" s="3"/>
      <c r="B9635" s="3"/>
      <c r="C9635" s="3"/>
      <c r="D9635" s="3"/>
      <c r="E9635" s="3"/>
      <c r="F9635" s="30" t="str">
        <f t="array" ref="F9635">IF(C9635&lt;&gt;"",INDEX(FunctionalValues,MATCH(C9635,KanoFunctional,0),2),"")</f>
        <v/>
      </c>
      <c r="G9635" s="30" t="str">
        <f t="array" ref="G9635">IF(D9635&lt;&gt;"",INDEX(DysfunctionalValues,2,MATCH(D9635,KanoDysfunctional,0)),"")</f>
        <v/>
      </c>
      <c r="H9635" s="30" t="str">
        <f t="array" ref="H9635">IF(C9635&lt;&gt;"",INDEX(KanoTable,MATCH(C9635,KanoFunctional,0),MATCH(D9635,KanoDysfunctional,0)),"")</f>
        <v/>
      </c>
      <c r="I9635" s="30" t="str">
        <f t="shared" si="152"/>
        <v/>
      </c>
      <c r="J9635" s="30" t="e">
        <f>VLOOKUP(B9635,Users!$A$2:$C$10000,3,FALSE)</f>
        <v>#N/A</v>
      </c>
    </row>
    <row r="9636" spans="1:10" ht="15.75" customHeight="1">
      <c r="A9636" s="3"/>
      <c r="B9636" s="3"/>
      <c r="C9636" s="3"/>
      <c r="D9636" s="3"/>
      <c r="E9636" s="3"/>
      <c r="F9636" s="30" t="str">
        <f t="array" ref="F9636">IF(C9636&lt;&gt;"",INDEX(FunctionalValues,MATCH(C9636,KanoFunctional,0),2),"")</f>
        <v/>
      </c>
      <c r="G9636" s="30" t="str">
        <f t="array" ref="G9636">IF(D9636&lt;&gt;"",INDEX(DysfunctionalValues,2,MATCH(D9636,KanoDysfunctional,0)),"")</f>
        <v/>
      </c>
      <c r="H9636" s="30" t="str">
        <f t="array" ref="H9636">IF(C9636&lt;&gt;"",INDEX(KanoTable,MATCH(C9636,KanoFunctional,0),MATCH(D9636,KanoDysfunctional,0)),"")</f>
        <v/>
      </c>
      <c r="I9636" s="30" t="str">
        <f t="shared" si="152"/>
        <v/>
      </c>
      <c r="J9636" s="30" t="e">
        <f>VLOOKUP(B9636,Users!$A$2:$C$10000,3,FALSE)</f>
        <v>#N/A</v>
      </c>
    </row>
    <row r="9637" spans="1:10" ht="15.75" customHeight="1">
      <c r="A9637" s="3"/>
      <c r="B9637" s="3"/>
      <c r="C9637" s="3"/>
      <c r="D9637" s="3"/>
      <c r="E9637" s="3"/>
      <c r="F9637" s="30" t="str">
        <f t="array" ref="F9637">IF(C9637&lt;&gt;"",INDEX(FunctionalValues,MATCH(C9637,KanoFunctional,0),2),"")</f>
        <v/>
      </c>
      <c r="G9637" s="30" t="str">
        <f t="array" ref="G9637">IF(D9637&lt;&gt;"",INDEX(DysfunctionalValues,2,MATCH(D9637,KanoDysfunctional,0)),"")</f>
        <v/>
      </c>
      <c r="H9637" s="30" t="str">
        <f t="array" ref="H9637">IF(C9637&lt;&gt;"",INDEX(KanoTable,MATCH(C9637,KanoFunctional,0),MATCH(D9637,KanoDysfunctional,0)),"")</f>
        <v/>
      </c>
      <c r="I9637" s="30" t="str">
        <f t="shared" si="152"/>
        <v/>
      </c>
      <c r="J9637" s="30" t="e">
        <f>VLOOKUP(B9637,Users!$A$2:$C$10000,3,FALSE)</f>
        <v>#N/A</v>
      </c>
    </row>
    <row r="9638" spans="1:10" ht="15.75" customHeight="1">
      <c r="A9638" s="3"/>
      <c r="B9638" s="3"/>
      <c r="C9638" s="3"/>
      <c r="D9638" s="3"/>
      <c r="E9638" s="3"/>
      <c r="F9638" s="30" t="str">
        <f t="array" ref="F9638">IF(C9638&lt;&gt;"",INDEX(FunctionalValues,MATCH(C9638,KanoFunctional,0),2),"")</f>
        <v/>
      </c>
      <c r="G9638" s="30" t="str">
        <f t="array" ref="G9638">IF(D9638&lt;&gt;"",INDEX(DysfunctionalValues,2,MATCH(D9638,KanoDysfunctional,0)),"")</f>
        <v/>
      </c>
      <c r="H9638" s="30" t="str">
        <f t="array" ref="H9638">IF(C9638&lt;&gt;"",INDEX(KanoTable,MATCH(C9638,KanoFunctional,0),MATCH(D9638,KanoDysfunctional,0)),"")</f>
        <v/>
      </c>
      <c r="I9638" s="30" t="str">
        <f t="shared" si="152"/>
        <v/>
      </c>
      <c r="J9638" s="30" t="e">
        <f>VLOOKUP(B9638,Users!$A$2:$C$10000,3,FALSE)</f>
        <v>#N/A</v>
      </c>
    </row>
    <row r="9639" spans="1:10" ht="15.75" customHeight="1">
      <c r="A9639" s="3"/>
      <c r="B9639" s="3"/>
      <c r="C9639" s="3"/>
      <c r="D9639" s="3"/>
      <c r="E9639" s="3"/>
      <c r="F9639" s="30" t="str">
        <f t="array" ref="F9639">IF(C9639&lt;&gt;"",INDEX(FunctionalValues,MATCH(C9639,KanoFunctional,0),2),"")</f>
        <v/>
      </c>
      <c r="G9639" s="30" t="str">
        <f t="array" ref="G9639">IF(D9639&lt;&gt;"",INDEX(DysfunctionalValues,2,MATCH(D9639,KanoDysfunctional,0)),"")</f>
        <v/>
      </c>
      <c r="H9639" s="30" t="str">
        <f t="array" ref="H9639">IF(C9639&lt;&gt;"",INDEX(KanoTable,MATCH(C9639,KanoFunctional,0),MATCH(D9639,KanoDysfunctional,0)),"")</f>
        <v/>
      </c>
      <c r="I9639" s="30" t="str">
        <f t="shared" si="152"/>
        <v/>
      </c>
      <c r="J9639" s="30" t="e">
        <f>VLOOKUP(B9639,Users!$A$2:$C$10000,3,FALSE)</f>
        <v>#N/A</v>
      </c>
    </row>
    <row r="9640" spans="1:10" ht="15.75" customHeight="1">
      <c r="A9640" s="3"/>
      <c r="B9640" s="3"/>
      <c r="C9640" s="3"/>
      <c r="D9640" s="3"/>
      <c r="E9640" s="3"/>
      <c r="F9640" s="30" t="str">
        <f t="array" ref="F9640">IF(C9640&lt;&gt;"",INDEX(FunctionalValues,MATCH(C9640,KanoFunctional,0),2),"")</f>
        <v/>
      </c>
      <c r="G9640" s="30" t="str">
        <f t="array" ref="G9640">IF(D9640&lt;&gt;"",INDEX(DysfunctionalValues,2,MATCH(D9640,KanoDysfunctional,0)),"")</f>
        <v/>
      </c>
      <c r="H9640" s="30" t="str">
        <f t="array" ref="H9640">IF(C9640&lt;&gt;"",INDEX(KanoTable,MATCH(C9640,KanoFunctional,0),MATCH(D9640,KanoDysfunctional,0)),"")</f>
        <v/>
      </c>
      <c r="I9640" s="30" t="str">
        <f t="shared" si="152"/>
        <v/>
      </c>
      <c r="J9640" s="30" t="e">
        <f>VLOOKUP(B9640,Users!$A$2:$C$10000,3,FALSE)</f>
        <v>#N/A</v>
      </c>
    </row>
    <row r="9641" spans="1:10" ht="15.75" customHeight="1">
      <c r="A9641" s="3"/>
      <c r="B9641" s="3"/>
      <c r="C9641" s="3"/>
      <c r="D9641" s="3"/>
      <c r="E9641" s="3"/>
      <c r="F9641" s="30" t="str">
        <f t="array" ref="F9641">IF(C9641&lt;&gt;"",INDEX(FunctionalValues,MATCH(C9641,KanoFunctional,0),2),"")</f>
        <v/>
      </c>
      <c r="G9641" s="30" t="str">
        <f t="array" ref="G9641">IF(D9641&lt;&gt;"",INDEX(DysfunctionalValues,2,MATCH(D9641,KanoDysfunctional,0)),"")</f>
        <v/>
      </c>
      <c r="H9641" s="30" t="str">
        <f t="array" ref="H9641">IF(C9641&lt;&gt;"",INDEX(KanoTable,MATCH(C9641,KanoFunctional,0),MATCH(D9641,KanoDysfunctional,0)),"")</f>
        <v/>
      </c>
      <c r="I9641" s="30" t="str">
        <f t="shared" si="152"/>
        <v/>
      </c>
      <c r="J9641" s="30" t="e">
        <f>VLOOKUP(B9641,Users!$A$2:$C$10000,3,FALSE)</f>
        <v>#N/A</v>
      </c>
    </row>
    <row r="9642" spans="1:10" ht="15.75" customHeight="1">
      <c r="A9642" s="3"/>
      <c r="B9642" s="3"/>
      <c r="C9642" s="3"/>
      <c r="D9642" s="3"/>
      <c r="E9642" s="3"/>
      <c r="F9642" s="30" t="str">
        <f t="array" ref="F9642">IF(C9642&lt;&gt;"",INDEX(FunctionalValues,MATCH(C9642,KanoFunctional,0),2),"")</f>
        <v/>
      </c>
      <c r="G9642" s="30" t="str">
        <f t="array" ref="G9642">IF(D9642&lt;&gt;"",INDEX(DysfunctionalValues,2,MATCH(D9642,KanoDysfunctional,0)),"")</f>
        <v/>
      </c>
      <c r="H9642" s="30" t="str">
        <f t="array" ref="H9642">IF(C9642&lt;&gt;"",INDEX(KanoTable,MATCH(C9642,KanoFunctional,0),MATCH(D9642,KanoDysfunctional,0)),"")</f>
        <v/>
      </c>
      <c r="I9642" s="30" t="str">
        <f t="shared" si="152"/>
        <v/>
      </c>
      <c r="J9642" s="30" t="e">
        <f>VLOOKUP(B9642,Users!$A$2:$C$10000,3,FALSE)</f>
        <v>#N/A</v>
      </c>
    </row>
    <row r="9643" spans="1:10" ht="15.75" customHeight="1">
      <c r="A9643" s="3"/>
      <c r="B9643" s="3"/>
      <c r="C9643" s="3"/>
      <c r="D9643" s="3"/>
      <c r="E9643" s="3"/>
      <c r="F9643" s="30" t="str">
        <f t="array" ref="F9643">IF(C9643&lt;&gt;"",INDEX(FunctionalValues,MATCH(C9643,KanoFunctional,0),2),"")</f>
        <v/>
      </c>
      <c r="G9643" s="30" t="str">
        <f t="array" ref="G9643">IF(D9643&lt;&gt;"",INDEX(DysfunctionalValues,2,MATCH(D9643,KanoDysfunctional,0)),"")</f>
        <v/>
      </c>
      <c r="H9643" s="30" t="str">
        <f t="array" ref="H9643">IF(C9643&lt;&gt;"",INDEX(KanoTable,MATCH(C9643,KanoFunctional,0),MATCH(D9643,KanoDysfunctional,0)),"")</f>
        <v/>
      </c>
      <c r="I9643" s="30" t="str">
        <f t="shared" si="152"/>
        <v/>
      </c>
      <c r="J9643" s="30" t="e">
        <f>VLOOKUP(B9643,Users!$A$2:$C$10000,3,FALSE)</f>
        <v>#N/A</v>
      </c>
    </row>
    <row r="9644" spans="1:10" ht="15.75" customHeight="1">
      <c r="A9644" s="3"/>
      <c r="B9644" s="3"/>
      <c r="C9644" s="3"/>
      <c r="D9644" s="3"/>
      <c r="E9644" s="3"/>
      <c r="F9644" s="30" t="str">
        <f t="array" ref="F9644">IF(C9644&lt;&gt;"",INDEX(FunctionalValues,MATCH(C9644,KanoFunctional,0),2),"")</f>
        <v/>
      </c>
      <c r="G9644" s="30" t="str">
        <f t="array" ref="G9644">IF(D9644&lt;&gt;"",INDEX(DysfunctionalValues,2,MATCH(D9644,KanoDysfunctional,0)),"")</f>
        <v/>
      </c>
      <c r="H9644" s="30" t="str">
        <f t="array" ref="H9644">IF(C9644&lt;&gt;"",INDEX(KanoTable,MATCH(C9644,KanoFunctional,0),MATCH(D9644,KanoDysfunctional,0)),"")</f>
        <v/>
      </c>
      <c r="I9644" s="30" t="str">
        <f t="shared" si="152"/>
        <v/>
      </c>
      <c r="J9644" s="30" t="e">
        <f>VLOOKUP(B9644,Users!$A$2:$C$10000,3,FALSE)</f>
        <v>#N/A</v>
      </c>
    </row>
    <row r="9645" spans="1:10" ht="15.75" customHeight="1">
      <c r="A9645" s="3"/>
      <c r="B9645" s="3"/>
      <c r="C9645" s="3"/>
      <c r="D9645" s="3"/>
      <c r="E9645" s="3"/>
      <c r="F9645" s="30" t="str">
        <f t="array" ref="F9645">IF(C9645&lt;&gt;"",INDEX(FunctionalValues,MATCH(C9645,KanoFunctional,0),2),"")</f>
        <v/>
      </c>
      <c r="G9645" s="30" t="str">
        <f t="array" ref="G9645">IF(D9645&lt;&gt;"",INDEX(DysfunctionalValues,2,MATCH(D9645,KanoDysfunctional,0)),"")</f>
        <v/>
      </c>
      <c r="H9645" s="30" t="str">
        <f t="array" ref="H9645">IF(C9645&lt;&gt;"",INDEX(KanoTable,MATCH(C9645,KanoFunctional,0),MATCH(D9645,KanoDysfunctional,0)),"")</f>
        <v/>
      </c>
      <c r="I9645" s="30" t="str">
        <f t="shared" si="152"/>
        <v/>
      </c>
      <c r="J9645" s="30" t="e">
        <f>VLOOKUP(B9645,Users!$A$2:$C$10000,3,FALSE)</f>
        <v>#N/A</v>
      </c>
    </row>
    <row r="9646" spans="1:10" ht="15.75" customHeight="1">
      <c r="A9646" s="3"/>
      <c r="B9646" s="3"/>
      <c r="C9646" s="3"/>
      <c r="D9646" s="3"/>
      <c r="E9646" s="3"/>
      <c r="F9646" s="30" t="str">
        <f t="array" ref="F9646">IF(C9646&lt;&gt;"",INDEX(FunctionalValues,MATCH(C9646,KanoFunctional,0),2),"")</f>
        <v/>
      </c>
      <c r="G9646" s="30" t="str">
        <f t="array" ref="G9646">IF(D9646&lt;&gt;"",INDEX(DysfunctionalValues,2,MATCH(D9646,KanoDysfunctional,0)),"")</f>
        <v/>
      </c>
      <c r="H9646" s="30" t="str">
        <f t="array" ref="H9646">IF(C9646&lt;&gt;"",INDEX(KanoTable,MATCH(C9646,KanoFunctional,0),MATCH(D9646,KanoDysfunctional,0)),"")</f>
        <v/>
      </c>
      <c r="I9646" s="30" t="str">
        <f t="shared" si="152"/>
        <v/>
      </c>
      <c r="J9646" s="30" t="e">
        <f>VLOOKUP(B9646,Users!$A$2:$C$10000,3,FALSE)</f>
        <v>#N/A</v>
      </c>
    </row>
    <row r="9647" spans="1:10" ht="15.75" customHeight="1">
      <c r="A9647" s="3"/>
      <c r="B9647" s="3"/>
      <c r="C9647" s="3"/>
      <c r="D9647" s="3"/>
      <c r="E9647" s="3"/>
      <c r="F9647" s="30" t="str">
        <f t="array" ref="F9647">IF(C9647&lt;&gt;"",INDEX(FunctionalValues,MATCH(C9647,KanoFunctional,0),2),"")</f>
        <v/>
      </c>
      <c r="G9647" s="30" t="str">
        <f t="array" ref="G9647">IF(D9647&lt;&gt;"",INDEX(DysfunctionalValues,2,MATCH(D9647,KanoDysfunctional,0)),"")</f>
        <v/>
      </c>
      <c r="H9647" s="30" t="str">
        <f t="array" ref="H9647">IF(C9647&lt;&gt;"",INDEX(KanoTable,MATCH(C9647,KanoFunctional,0),MATCH(D9647,KanoDysfunctional,0)),"")</f>
        <v/>
      </c>
      <c r="I9647" s="30" t="str">
        <f t="shared" si="152"/>
        <v/>
      </c>
      <c r="J9647" s="30" t="e">
        <f>VLOOKUP(B9647,Users!$A$2:$C$10000,3,FALSE)</f>
        <v>#N/A</v>
      </c>
    </row>
    <row r="9648" spans="1:10" ht="15.75" customHeight="1">
      <c r="A9648" s="3"/>
      <c r="B9648" s="3"/>
      <c r="C9648" s="3"/>
      <c r="D9648" s="3"/>
      <c r="E9648" s="3"/>
      <c r="F9648" s="30" t="str">
        <f t="array" ref="F9648">IF(C9648&lt;&gt;"",INDEX(FunctionalValues,MATCH(C9648,KanoFunctional,0),2),"")</f>
        <v/>
      </c>
      <c r="G9648" s="30" t="str">
        <f t="array" ref="G9648">IF(D9648&lt;&gt;"",INDEX(DysfunctionalValues,2,MATCH(D9648,KanoDysfunctional,0)),"")</f>
        <v/>
      </c>
      <c r="H9648" s="30" t="str">
        <f t="array" ref="H9648">IF(C9648&lt;&gt;"",INDEX(KanoTable,MATCH(C9648,KanoFunctional,0),MATCH(D9648,KanoDysfunctional,0)),"")</f>
        <v/>
      </c>
      <c r="I9648" s="30" t="str">
        <f t="shared" si="152"/>
        <v/>
      </c>
      <c r="J9648" s="30" t="e">
        <f>VLOOKUP(B9648,Users!$A$2:$C$10000,3,FALSE)</f>
        <v>#N/A</v>
      </c>
    </row>
    <row r="9649" spans="1:10" ht="15.75" customHeight="1">
      <c r="A9649" s="3"/>
      <c r="B9649" s="3"/>
      <c r="C9649" s="3"/>
      <c r="D9649" s="3"/>
      <c r="E9649" s="3"/>
      <c r="F9649" s="30" t="str">
        <f t="array" ref="F9649">IF(C9649&lt;&gt;"",INDEX(FunctionalValues,MATCH(C9649,KanoFunctional,0),2),"")</f>
        <v/>
      </c>
      <c r="G9649" s="30" t="str">
        <f t="array" ref="G9649">IF(D9649&lt;&gt;"",INDEX(DysfunctionalValues,2,MATCH(D9649,KanoDysfunctional,0)),"")</f>
        <v/>
      </c>
      <c r="H9649" s="30" t="str">
        <f t="array" ref="H9649">IF(C9649&lt;&gt;"",INDEX(KanoTable,MATCH(C9649,KanoFunctional,0),MATCH(D9649,KanoDysfunctional,0)),"")</f>
        <v/>
      </c>
      <c r="I9649" s="30" t="str">
        <f t="shared" si="152"/>
        <v/>
      </c>
      <c r="J9649" s="30" t="e">
        <f>VLOOKUP(B9649,Users!$A$2:$C$10000,3,FALSE)</f>
        <v>#N/A</v>
      </c>
    </row>
    <row r="9650" spans="1:10" ht="15.75" customHeight="1">
      <c r="A9650" s="3"/>
      <c r="B9650" s="3"/>
      <c r="C9650" s="3"/>
      <c r="D9650" s="3"/>
      <c r="E9650" s="3"/>
      <c r="F9650" s="30" t="str">
        <f t="array" ref="F9650">IF(C9650&lt;&gt;"",INDEX(FunctionalValues,MATCH(C9650,KanoFunctional,0),2),"")</f>
        <v/>
      </c>
      <c r="G9650" s="30" t="str">
        <f t="array" ref="G9650">IF(D9650&lt;&gt;"",INDEX(DysfunctionalValues,2,MATCH(D9650,KanoDysfunctional,0)),"")</f>
        <v/>
      </c>
      <c r="H9650" s="30" t="str">
        <f t="array" ref="H9650">IF(C9650&lt;&gt;"",INDEX(KanoTable,MATCH(C9650,KanoFunctional,0),MATCH(D9650,KanoDysfunctional,0)),"")</f>
        <v/>
      </c>
      <c r="I9650" s="30" t="str">
        <f t="shared" si="152"/>
        <v/>
      </c>
      <c r="J9650" s="30" t="e">
        <f>VLOOKUP(B9650,Users!$A$2:$C$10000,3,FALSE)</f>
        <v>#N/A</v>
      </c>
    </row>
    <row r="9651" spans="1:10" ht="15.75" customHeight="1">
      <c r="A9651" s="3"/>
      <c r="B9651" s="3"/>
      <c r="C9651" s="3"/>
      <c r="D9651" s="3"/>
      <c r="E9651" s="3"/>
      <c r="F9651" s="30" t="str">
        <f t="array" ref="F9651">IF(C9651&lt;&gt;"",INDEX(FunctionalValues,MATCH(C9651,KanoFunctional,0),2),"")</f>
        <v/>
      </c>
      <c r="G9651" s="30" t="str">
        <f t="array" ref="G9651">IF(D9651&lt;&gt;"",INDEX(DysfunctionalValues,2,MATCH(D9651,KanoDysfunctional,0)),"")</f>
        <v/>
      </c>
      <c r="H9651" s="30" t="str">
        <f t="array" ref="H9651">IF(C9651&lt;&gt;"",INDEX(KanoTable,MATCH(C9651,KanoFunctional,0),MATCH(D9651,KanoDysfunctional,0)),"")</f>
        <v/>
      </c>
      <c r="I9651" s="30" t="str">
        <f t="shared" si="152"/>
        <v/>
      </c>
      <c r="J9651" s="30" t="e">
        <f>VLOOKUP(B9651,Users!$A$2:$C$10000,3,FALSE)</f>
        <v>#N/A</v>
      </c>
    </row>
    <row r="9652" spans="1:10" ht="15.75" customHeight="1">
      <c r="A9652" s="3"/>
      <c r="B9652" s="3"/>
      <c r="C9652" s="3"/>
      <c r="D9652" s="3"/>
      <c r="E9652" s="3"/>
      <c r="F9652" s="30" t="str">
        <f t="array" ref="F9652">IF(C9652&lt;&gt;"",INDEX(FunctionalValues,MATCH(C9652,KanoFunctional,0),2),"")</f>
        <v/>
      </c>
      <c r="G9652" s="30" t="str">
        <f t="array" ref="G9652">IF(D9652&lt;&gt;"",INDEX(DysfunctionalValues,2,MATCH(D9652,KanoDysfunctional,0)),"")</f>
        <v/>
      </c>
      <c r="H9652" s="30" t="str">
        <f t="array" ref="H9652">IF(C9652&lt;&gt;"",INDEX(KanoTable,MATCH(C9652,KanoFunctional,0),MATCH(D9652,KanoDysfunctional,0)),"")</f>
        <v/>
      </c>
      <c r="I9652" s="30" t="str">
        <f t="shared" si="152"/>
        <v/>
      </c>
      <c r="J9652" s="30" t="e">
        <f>VLOOKUP(B9652,Users!$A$2:$C$10000,3,FALSE)</f>
        <v>#N/A</v>
      </c>
    </row>
    <row r="9653" spans="1:10" ht="15.75" customHeight="1">
      <c r="A9653" s="3"/>
      <c r="B9653" s="3"/>
      <c r="C9653" s="3"/>
      <c r="D9653" s="3"/>
      <c r="E9653" s="3"/>
      <c r="F9653" s="30" t="str">
        <f t="array" ref="F9653">IF(C9653&lt;&gt;"",INDEX(FunctionalValues,MATCH(C9653,KanoFunctional,0),2),"")</f>
        <v/>
      </c>
      <c r="G9653" s="30" t="str">
        <f t="array" ref="G9653">IF(D9653&lt;&gt;"",INDEX(DysfunctionalValues,2,MATCH(D9653,KanoDysfunctional,0)),"")</f>
        <v/>
      </c>
      <c r="H9653" s="30" t="str">
        <f t="array" ref="H9653">IF(C9653&lt;&gt;"",INDEX(KanoTable,MATCH(C9653,KanoFunctional,0),MATCH(D9653,KanoDysfunctional,0)),"")</f>
        <v/>
      </c>
      <c r="I9653" s="30" t="str">
        <f t="shared" si="152"/>
        <v/>
      </c>
      <c r="J9653" s="30" t="e">
        <f>VLOOKUP(B9653,Users!$A$2:$C$10000,3,FALSE)</f>
        <v>#N/A</v>
      </c>
    </row>
    <row r="9654" spans="1:10" ht="15.75" customHeight="1">
      <c r="A9654" s="3"/>
      <c r="B9654" s="3"/>
      <c r="C9654" s="3"/>
      <c r="D9654" s="3"/>
      <c r="E9654" s="3"/>
      <c r="F9654" s="30" t="str">
        <f t="array" ref="F9654">IF(C9654&lt;&gt;"",INDEX(FunctionalValues,MATCH(C9654,KanoFunctional,0),2),"")</f>
        <v/>
      </c>
      <c r="G9654" s="30" t="str">
        <f t="array" ref="G9654">IF(D9654&lt;&gt;"",INDEX(DysfunctionalValues,2,MATCH(D9654,KanoDysfunctional,0)),"")</f>
        <v/>
      </c>
      <c r="H9654" s="30" t="str">
        <f t="array" ref="H9654">IF(C9654&lt;&gt;"",INDEX(KanoTable,MATCH(C9654,KanoFunctional,0),MATCH(D9654,KanoDysfunctional,0)),"")</f>
        <v/>
      </c>
      <c r="I9654" s="30" t="str">
        <f t="shared" si="152"/>
        <v/>
      </c>
      <c r="J9654" s="30" t="e">
        <f>VLOOKUP(B9654,Users!$A$2:$C$10000,3,FALSE)</f>
        <v>#N/A</v>
      </c>
    </row>
    <row r="9655" spans="1:10" ht="15.75" customHeight="1">
      <c r="A9655" s="3"/>
      <c r="B9655" s="3"/>
      <c r="C9655" s="3"/>
      <c r="D9655" s="3"/>
      <c r="E9655" s="3"/>
      <c r="F9655" s="30" t="str">
        <f t="array" ref="F9655">IF(C9655&lt;&gt;"",INDEX(FunctionalValues,MATCH(C9655,KanoFunctional,0),2),"")</f>
        <v/>
      </c>
      <c r="G9655" s="30" t="str">
        <f t="array" ref="G9655">IF(D9655&lt;&gt;"",INDEX(DysfunctionalValues,2,MATCH(D9655,KanoDysfunctional,0)),"")</f>
        <v/>
      </c>
      <c r="H9655" s="30" t="str">
        <f t="array" ref="H9655">IF(C9655&lt;&gt;"",INDEX(KanoTable,MATCH(C9655,KanoFunctional,0),MATCH(D9655,KanoDysfunctional,0)),"")</f>
        <v/>
      </c>
      <c r="I9655" s="30" t="str">
        <f t="shared" si="152"/>
        <v/>
      </c>
      <c r="J9655" s="30" t="e">
        <f>VLOOKUP(B9655,Users!$A$2:$C$10000,3,FALSE)</f>
        <v>#N/A</v>
      </c>
    </row>
    <row r="9656" spans="1:10" ht="15.75" customHeight="1">
      <c r="A9656" s="3"/>
      <c r="B9656" s="3"/>
      <c r="C9656" s="3"/>
      <c r="D9656" s="3"/>
      <c r="E9656" s="3"/>
      <c r="F9656" s="30" t="str">
        <f t="array" ref="F9656">IF(C9656&lt;&gt;"",INDEX(FunctionalValues,MATCH(C9656,KanoFunctional,0),2),"")</f>
        <v/>
      </c>
      <c r="G9656" s="30" t="str">
        <f t="array" ref="G9656">IF(D9656&lt;&gt;"",INDEX(DysfunctionalValues,2,MATCH(D9656,KanoDysfunctional,0)),"")</f>
        <v/>
      </c>
      <c r="H9656" s="30" t="str">
        <f t="array" ref="H9656">IF(C9656&lt;&gt;"",INDEX(KanoTable,MATCH(C9656,KanoFunctional,0),MATCH(D9656,KanoDysfunctional,0)),"")</f>
        <v/>
      </c>
      <c r="I9656" s="30" t="str">
        <f t="shared" si="152"/>
        <v/>
      </c>
      <c r="J9656" s="30" t="e">
        <f>VLOOKUP(B9656,Users!$A$2:$C$10000,3,FALSE)</f>
        <v>#N/A</v>
      </c>
    </row>
    <row r="9657" spans="1:10" ht="15.75" customHeight="1">
      <c r="A9657" s="3"/>
      <c r="B9657" s="3"/>
      <c r="C9657" s="3"/>
      <c r="D9657" s="3"/>
      <c r="E9657" s="3"/>
      <c r="F9657" s="30" t="str">
        <f t="array" ref="F9657">IF(C9657&lt;&gt;"",INDEX(FunctionalValues,MATCH(C9657,KanoFunctional,0),2),"")</f>
        <v/>
      </c>
      <c r="G9657" s="30" t="str">
        <f t="array" ref="G9657">IF(D9657&lt;&gt;"",INDEX(DysfunctionalValues,2,MATCH(D9657,KanoDysfunctional,0)),"")</f>
        <v/>
      </c>
      <c r="H9657" s="30" t="str">
        <f t="array" ref="H9657">IF(C9657&lt;&gt;"",INDEX(KanoTable,MATCH(C9657,KanoFunctional,0),MATCH(D9657,KanoDysfunctional,0)),"")</f>
        <v/>
      </c>
      <c r="I9657" s="30" t="str">
        <f t="shared" si="152"/>
        <v/>
      </c>
      <c r="J9657" s="30" t="e">
        <f>VLOOKUP(B9657,Users!$A$2:$C$10000,3,FALSE)</f>
        <v>#N/A</v>
      </c>
    </row>
    <row r="9658" spans="1:10" ht="15.75" customHeight="1">
      <c r="A9658" s="3"/>
      <c r="B9658" s="3"/>
      <c r="C9658" s="3"/>
      <c r="D9658" s="3"/>
      <c r="E9658" s="3"/>
      <c r="F9658" s="30" t="str">
        <f t="array" ref="F9658">IF(C9658&lt;&gt;"",INDEX(FunctionalValues,MATCH(C9658,KanoFunctional,0),2),"")</f>
        <v/>
      </c>
      <c r="G9658" s="30" t="str">
        <f t="array" ref="G9658">IF(D9658&lt;&gt;"",INDEX(DysfunctionalValues,2,MATCH(D9658,KanoDysfunctional,0)),"")</f>
        <v/>
      </c>
      <c r="H9658" s="30" t="str">
        <f t="array" ref="H9658">IF(C9658&lt;&gt;"",INDEX(KanoTable,MATCH(C9658,KanoFunctional,0),MATCH(D9658,KanoDysfunctional,0)),"")</f>
        <v/>
      </c>
      <c r="I9658" s="30" t="str">
        <f t="shared" si="152"/>
        <v/>
      </c>
      <c r="J9658" s="30" t="e">
        <f>VLOOKUP(B9658,Users!$A$2:$C$10000,3,FALSE)</f>
        <v>#N/A</v>
      </c>
    </row>
    <row r="9659" spans="1:10" ht="15.75" customHeight="1">
      <c r="A9659" s="3"/>
      <c r="B9659" s="3"/>
      <c r="C9659" s="3"/>
      <c r="D9659" s="3"/>
      <c r="E9659" s="3"/>
      <c r="F9659" s="30" t="str">
        <f t="array" ref="F9659">IF(C9659&lt;&gt;"",INDEX(FunctionalValues,MATCH(C9659,KanoFunctional,0),2),"")</f>
        <v/>
      </c>
      <c r="G9659" s="30" t="str">
        <f t="array" ref="G9659">IF(D9659&lt;&gt;"",INDEX(DysfunctionalValues,2,MATCH(D9659,KanoDysfunctional,0)),"")</f>
        <v/>
      </c>
      <c r="H9659" s="30" t="str">
        <f t="array" ref="H9659">IF(C9659&lt;&gt;"",INDEX(KanoTable,MATCH(C9659,KanoFunctional,0),MATCH(D9659,KanoDysfunctional,0)),"")</f>
        <v/>
      </c>
      <c r="I9659" s="30" t="str">
        <f t="shared" si="152"/>
        <v/>
      </c>
      <c r="J9659" s="30" t="e">
        <f>VLOOKUP(B9659,Users!$A$2:$C$10000,3,FALSE)</f>
        <v>#N/A</v>
      </c>
    </row>
    <row r="9660" spans="1:10" ht="15.75" customHeight="1">
      <c r="A9660" s="3"/>
      <c r="B9660" s="3"/>
      <c r="C9660" s="3"/>
      <c r="D9660" s="3"/>
      <c r="E9660" s="3"/>
      <c r="F9660" s="30" t="str">
        <f t="array" ref="F9660">IF(C9660&lt;&gt;"",INDEX(FunctionalValues,MATCH(C9660,KanoFunctional,0),2),"")</f>
        <v/>
      </c>
      <c r="G9660" s="30" t="str">
        <f t="array" ref="G9660">IF(D9660&lt;&gt;"",INDEX(DysfunctionalValues,2,MATCH(D9660,KanoDysfunctional,0)),"")</f>
        <v/>
      </c>
      <c r="H9660" s="30" t="str">
        <f t="array" ref="H9660">IF(C9660&lt;&gt;"",INDEX(KanoTable,MATCH(C9660,KanoFunctional,0),MATCH(D9660,KanoDysfunctional,0)),"")</f>
        <v/>
      </c>
      <c r="I9660" s="30" t="str">
        <f t="shared" si="152"/>
        <v/>
      </c>
      <c r="J9660" s="30" t="e">
        <f>VLOOKUP(B9660,Users!$A$2:$C$10000,3,FALSE)</f>
        <v>#N/A</v>
      </c>
    </row>
    <row r="9661" spans="1:10" ht="15.75" customHeight="1">
      <c r="A9661" s="3"/>
      <c r="B9661" s="3"/>
      <c r="C9661" s="3"/>
      <c r="D9661" s="3"/>
      <c r="E9661" s="3"/>
      <c r="F9661" s="30" t="str">
        <f t="array" ref="F9661">IF(C9661&lt;&gt;"",INDEX(FunctionalValues,MATCH(C9661,KanoFunctional,0),2),"")</f>
        <v/>
      </c>
      <c r="G9661" s="30" t="str">
        <f t="array" ref="G9661">IF(D9661&lt;&gt;"",INDEX(DysfunctionalValues,2,MATCH(D9661,KanoDysfunctional,0)),"")</f>
        <v/>
      </c>
      <c r="H9661" s="30" t="str">
        <f t="array" ref="H9661">IF(C9661&lt;&gt;"",INDEX(KanoTable,MATCH(C9661,KanoFunctional,0),MATCH(D9661,KanoDysfunctional,0)),"")</f>
        <v/>
      </c>
      <c r="I9661" s="30" t="str">
        <f t="shared" si="152"/>
        <v/>
      </c>
      <c r="J9661" s="30" t="e">
        <f>VLOOKUP(B9661,Users!$A$2:$C$10000,3,FALSE)</f>
        <v>#N/A</v>
      </c>
    </row>
    <row r="9662" spans="1:10" ht="15.75" customHeight="1">
      <c r="A9662" s="3"/>
      <c r="B9662" s="3"/>
      <c r="C9662" s="3"/>
      <c r="D9662" s="3"/>
      <c r="E9662" s="3"/>
      <c r="F9662" s="30" t="str">
        <f t="array" ref="F9662">IF(C9662&lt;&gt;"",INDEX(FunctionalValues,MATCH(C9662,KanoFunctional,0),2),"")</f>
        <v/>
      </c>
      <c r="G9662" s="30" t="str">
        <f t="array" ref="G9662">IF(D9662&lt;&gt;"",INDEX(DysfunctionalValues,2,MATCH(D9662,KanoDysfunctional,0)),"")</f>
        <v/>
      </c>
      <c r="H9662" s="30" t="str">
        <f t="array" ref="H9662">IF(C9662&lt;&gt;"",INDEX(KanoTable,MATCH(C9662,KanoFunctional,0),MATCH(D9662,KanoDysfunctional,0)),"")</f>
        <v/>
      </c>
      <c r="I9662" s="30" t="str">
        <f t="shared" si="152"/>
        <v/>
      </c>
      <c r="J9662" s="30" t="e">
        <f>VLOOKUP(B9662,Users!$A$2:$C$10000,3,FALSE)</f>
        <v>#N/A</v>
      </c>
    </row>
    <row r="9663" spans="1:10" ht="15.75" customHeight="1">
      <c r="A9663" s="3"/>
      <c r="B9663" s="3"/>
      <c r="C9663" s="3"/>
      <c r="D9663" s="3"/>
      <c r="E9663" s="3"/>
      <c r="F9663" s="30" t="str">
        <f t="array" ref="F9663">IF(C9663&lt;&gt;"",INDEX(FunctionalValues,MATCH(C9663,KanoFunctional,0),2),"")</f>
        <v/>
      </c>
      <c r="G9663" s="30" t="str">
        <f t="array" ref="G9663">IF(D9663&lt;&gt;"",INDEX(DysfunctionalValues,2,MATCH(D9663,KanoDysfunctional,0)),"")</f>
        <v/>
      </c>
      <c r="H9663" s="30" t="str">
        <f t="array" ref="H9663">IF(C9663&lt;&gt;"",INDEX(KanoTable,MATCH(C9663,KanoFunctional,0),MATCH(D9663,KanoDysfunctional,0)),"")</f>
        <v/>
      </c>
      <c r="I9663" s="30" t="str">
        <f t="shared" si="152"/>
        <v/>
      </c>
      <c r="J9663" s="30" t="e">
        <f>VLOOKUP(B9663,Users!$A$2:$C$10000,3,FALSE)</f>
        <v>#N/A</v>
      </c>
    </row>
    <row r="9664" spans="1:10" ht="15.75" customHeight="1">
      <c r="A9664" s="3"/>
      <c r="B9664" s="3"/>
      <c r="C9664" s="3"/>
      <c r="D9664" s="3"/>
      <c r="E9664" s="3"/>
      <c r="F9664" s="30" t="str">
        <f t="array" ref="F9664">IF(C9664&lt;&gt;"",INDEX(FunctionalValues,MATCH(C9664,KanoFunctional,0),2),"")</f>
        <v/>
      </c>
      <c r="G9664" s="30" t="str">
        <f t="array" ref="G9664">IF(D9664&lt;&gt;"",INDEX(DysfunctionalValues,2,MATCH(D9664,KanoDysfunctional,0)),"")</f>
        <v/>
      </c>
      <c r="H9664" s="30" t="str">
        <f t="array" ref="H9664">IF(C9664&lt;&gt;"",INDEX(KanoTable,MATCH(C9664,KanoFunctional,0),MATCH(D9664,KanoDysfunctional,0)),"")</f>
        <v/>
      </c>
      <c r="I9664" s="30" t="str">
        <f t="shared" si="152"/>
        <v/>
      </c>
      <c r="J9664" s="30" t="e">
        <f>VLOOKUP(B9664,Users!$A$2:$C$10000,3,FALSE)</f>
        <v>#N/A</v>
      </c>
    </row>
    <row r="9665" spans="1:10" ht="15.75" customHeight="1">
      <c r="A9665" s="3"/>
      <c r="B9665" s="3"/>
      <c r="C9665" s="3"/>
      <c r="D9665" s="3"/>
      <c r="E9665" s="3"/>
      <c r="F9665" s="30" t="str">
        <f t="array" ref="F9665">IF(C9665&lt;&gt;"",INDEX(FunctionalValues,MATCH(C9665,KanoFunctional,0),2),"")</f>
        <v/>
      </c>
      <c r="G9665" s="30" t="str">
        <f t="array" ref="G9665">IF(D9665&lt;&gt;"",INDEX(DysfunctionalValues,2,MATCH(D9665,KanoDysfunctional,0)),"")</f>
        <v/>
      </c>
      <c r="H9665" s="30" t="str">
        <f t="array" ref="H9665">IF(C9665&lt;&gt;"",INDEX(KanoTable,MATCH(C9665,KanoFunctional,0),MATCH(D9665,KanoDysfunctional,0)),"")</f>
        <v/>
      </c>
      <c r="I9665" s="30" t="str">
        <f t="shared" si="152"/>
        <v/>
      </c>
      <c r="J9665" s="30" t="e">
        <f>VLOOKUP(B9665,Users!$A$2:$C$10000,3,FALSE)</f>
        <v>#N/A</v>
      </c>
    </row>
    <row r="9666" spans="1:10" ht="15.75" customHeight="1">
      <c r="A9666" s="3"/>
      <c r="B9666" s="3"/>
      <c r="C9666" s="3"/>
      <c r="D9666" s="3"/>
      <c r="E9666" s="3"/>
      <c r="F9666" s="30" t="str">
        <f t="array" ref="F9666">IF(C9666&lt;&gt;"",INDEX(FunctionalValues,MATCH(C9666,KanoFunctional,0),2),"")</f>
        <v/>
      </c>
      <c r="G9666" s="30" t="str">
        <f t="array" ref="G9666">IF(D9666&lt;&gt;"",INDEX(DysfunctionalValues,2,MATCH(D9666,KanoDysfunctional,0)),"")</f>
        <v/>
      </c>
      <c r="H9666" s="30" t="str">
        <f t="array" ref="H9666">IF(C9666&lt;&gt;"",INDEX(KanoTable,MATCH(C9666,KanoFunctional,0),MATCH(D9666,KanoDysfunctional,0)),"")</f>
        <v/>
      </c>
      <c r="I9666" s="30" t="str">
        <f t="shared" si="152"/>
        <v/>
      </c>
      <c r="J9666" s="30" t="e">
        <f>VLOOKUP(B9666,Users!$A$2:$C$10000,3,FALSE)</f>
        <v>#N/A</v>
      </c>
    </row>
    <row r="9667" spans="1:10" ht="15.75" customHeight="1">
      <c r="A9667" s="3"/>
      <c r="B9667" s="3"/>
      <c r="C9667" s="3"/>
      <c r="D9667" s="3"/>
      <c r="E9667" s="3"/>
      <c r="F9667" s="30" t="str">
        <f t="array" ref="F9667">IF(C9667&lt;&gt;"",INDEX(FunctionalValues,MATCH(C9667,KanoFunctional,0),2),"")</f>
        <v/>
      </c>
      <c r="G9667" s="30" t="str">
        <f t="array" ref="G9667">IF(D9667&lt;&gt;"",INDEX(DysfunctionalValues,2,MATCH(D9667,KanoDysfunctional,0)),"")</f>
        <v/>
      </c>
      <c r="H9667" s="30" t="str">
        <f t="array" ref="H9667">IF(C9667&lt;&gt;"",INDEX(KanoTable,MATCH(C9667,KanoFunctional,0),MATCH(D9667,KanoDysfunctional,0)),"")</f>
        <v/>
      </c>
      <c r="I9667" s="30" t="str">
        <f t="shared" si="152"/>
        <v/>
      </c>
      <c r="J9667" s="30" t="e">
        <f>VLOOKUP(B9667,Users!$A$2:$C$10000,3,FALSE)</f>
        <v>#N/A</v>
      </c>
    </row>
    <row r="9668" spans="1:10" ht="15.75" customHeight="1">
      <c r="A9668" s="3"/>
      <c r="B9668" s="3"/>
      <c r="C9668" s="3"/>
      <c r="D9668" s="3"/>
      <c r="E9668" s="3"/>
      <c r="F9668" s="30" t="str">
        <f t="array" ref="F9668">IF(C9668&lt;&gt;"",INDEX(FunctionalValues,MATCH(C9668,KanoFunctional,0),2),"")</f>
        <v/>
      </c>
      <c r="G9668" s="30" t="str">
        <f t="array" ref="G9668">IF(D9668&lt;&gt;"",INDEX(DysfunctionalValues,2,MATCH(D9668,KanoDysfunctional,0)),"")</f>
        <v/>
      </c>
      <c r="H9668" s="30" t="str">
        <f t="array" ref="H9668">IF(C9668&lt;&gt;"",INDEX(KanoTable,MATCH(C9668,KanoFunctional,0),MATCH(D9668,KanoDysfunctional,0)),"")</f>
        <v/>
      </c>
      <c r="I9668" s="30" t="str">
        <f t="shared" si="152"/>
        <v/>
      </c>
      <c r="J9668" s="30" t="e">
        <f>VLOOKUP(B9668,Users!$A$2:$C$10000,3,FALSE)</f>
        <v>#N/A</v>
      </c>
    </row>
    <row r="9669" spans="1:10" ht="15.75" customHeight="1">
      <c r="A9669" s="3"/>
      <c r="B9669" s="3"/>
      <c r="C9669" s="3"/>
      <c r="D9669" s="3"/>
      <c r="E9669" s="3"/>
      <c r="F9669" s="30" t="str">
        <f t="array" ref="F9669">IF(C9669&lt;&gt;"",INDEX(FunctionalValues,MATCH(C9669,KanoFunctional,0),2),"")</f>
        <v/>
      </c>
      <c r="G9669" s="30" t="str">
        <f t="array" ref="G9669">IF(D9669&lt;&gt;"",INDEX(DysfunctionalValues,2,MATCH(D9669,KanoDysfunctional,0)),"")</f>
        <v/>
      </c>
      <c r="H9669" s="30" t="str">
        <f t="array" ref="H9669">IF(C9669&lt;&gt;"",INDEX(KanoTable,MATCH(C9669,KanoFunctional,0),MATCH(D9669,KanoDysfunctional,0)),"")</f>
        <v/>
      </c>
      <c r="I9669" s="30" t="str">
        <f t="shared" si="152"/>
        <v/>
      </c>
      <c r="J9669" s="30" t="e">
        <f>VLOOKUP(B9669,Users!$A$2:$C$10000,3,FALSE)</f>
        <v>#N/A</v>
      </c>
    </row>
    <row r="9670" spans="1:10" ht="15.75" customHeight="1">
      <c r="A9670" s="3"/>
      <c r="B9670" s="3"/>
      <c r="C9670" s="3"/>
      <c r="D9670" s="3"/>
      <c r="E9670" s="3"/>
      <c r="F9670" s="30" t="str">
        <f t="array" ref="F9670">IF(C9670&lt;&gt;"",INDEX(FunctionalValues,MATCH(C9670,KanoFunctional,0),2),"")</f>
        <v/>
      </c>
      <c r="G9670" s="30" t="str">
        <f t="array" ref="G9670">IF(D9670&lt;&gt;"",INDEX(DysfunctionalValues,2,MATCH(D9670,KanoDysfunctional,0)),"")</f>
        <v/>
      </c>
      <c r="H9670" s="30" t="str">
        <f t="array" ref="H9670">IF(C9670&lt;&gt;"",INDEX(KanoTable,MATCH(C9670,KanoFunctional,0),MATCH(D9670,KanoDysfunctional,0)),"")</f>
        <v/>
      </c>
      <c r="I9670" s="30" t="str">
        <f t="shared" si="152"/>
        <v/>
      </c>
      <c r="J9670" s="30" t="e">
        <f>VLOOKUP(B9670,Users!$A$2:$C$10000,3,FALSE)</f>
        <v>#N/A</v>
      </c>
    </row>
    <row r="9671" spans="1:10" ht="15.75" customHeight="1">
      <c r="A9671" s="3"/>
      <c r="B9671" s="3"/>
      <c r="C9671" s="3"/>
      <c r="D9671" s="3"/>
      <c r="E9671" s="3"/>
      <c r="F9671" s="30" t="str">
        <f t="array" ref="F9671">IF(C9671&lt;&gt;"",INDEX(FunctionalValues,MATCH(C9671,KanoFunctional,0),2),"")</f>
        <v/>
      </c>
      <c r="G9671" s="30" t="str">
        <f t="array" ref="G9671">IF(D9671&lt;&gt;"",INDEX(DysfunctionalValues,2,MATCH(D9671,KanoDysfunctional,0)),"")</f>
        <v/>
      </c>
      <c r="H9671" s="30" t="str">
        <f t="array" ref="H9671">IF(C9671&lt;&gt;"",INDEX(KanoTable,MATCH(C9671,KanoFunctional,0),MATCH(D9671,KanoDysfunctional,0)),"")</f>
        <v/>
      </c>
      <c r="I9671" s="30" t="str">
        <f t="shared" si="152"/>
        <v/>
      </c>
      <c r="J9671" s="30" t="e">
        <f>VLOOKUP(B9671,Users!$A$2:$C$10000,3,FALSE)</f>
        <v>#N/A</v>
      </c>
    </row>
    <row r="9672" spans="1:10" ht="15.75" customHeight="1">
      <c r="A9672" s="3"/>
      <c r="B9672" s="3"/>
      <c r="C9672" s="3"/>
      <c r="D9672" s="3"/>
      <c r="E9672" s="3"/>
      <c r="F9672" s="30" t="str">
        <f t="array" ref="F9672">IF(C9672&lt;&gt;"",INDEX(FunctionalValues,MATCH(C9672,KanoFunctional,0),2),"")</f>
        <v/>
      </c>
      <c r="G9672" s="30" t="str">
        <f t="array" ref="G9672">IF(D9672&lt;&gt;"",INDEX(DysfunctionalValues,2,MATCH(D9672,KanoDysfunctional,0)),"")</f>
        <v/>
      </c>
      <c r="H9672" s="30" t="str">
        <f t="array" ref="H9672">IF(C9672&lt;&gt;"",INDEX(KanoTable,MATCH(C9672,KanoFunctional,0),MATCH(D9672,KanoDysfunctional,0)),"")</f>
        <v/>
      </c>
      <c r="I9672" s="30" t="str">
        <f t="shared" si="152"/>
        <v/>
      </c>
      <c r="J9672" s="30" t="e">
        <f>VLOOKUP(B9672,Users!$A$2:$C$10000,3,FALSE)</f>
        <v>#N/A</v>
      </c>
    </row>
    <row r="9673" spans="1:10" ht="15.75" customHeight="1">
      <c r="A9673" s="3"/>
      <c r="B9673" s="3"/>
      <c r="C9673" s="3"/>
      <c r="D9673" s="3"/>
      <c r="E9673" s="3"/>
      <c r="F9673" s="30" t="str">
        <f t="array" ref="F9673">IF(C9673&lt;&gt;"",INDEX(FunctionalValues,MATCH(C9673,KanoFunctional,0),2),"")</f>
        <v/>
      </c>
      <c r="G9673" s="30" t="str">
        <f t="array" ref="G9673">IF(D9673&lt;&gt;"",INDEX(DysfunctionalValues,2,MATCH(D9673,KanoDysfunctional,0)),"")</f>
        <v/>
      </c>
      <c r="H9673" s="30" t="str">
        <f t="array" ref="H9673">IF(C9673&lt;&gt;"",INDEX(KanoTable,MATCH(C9673,KanoFunctional,0),MATCH(D9673,KanoDysfunctional,0)),"")</f>
        <v/>
      </c>
      <c r="I9673" s="30" t="str">
        <f t="shared" si="152"/>
        <v/>
      </c>
      <c r="J9673" s="30" t="e">
        <f>VLOOKUP(B9673,Users!$A$2:$C$10000,3,FALSE)</f>
        <v>#N/A</v>
      </c>
    </row>
    <row r="9674" spans="1:10" ht="15.75" customHeight="1">
      <c r="A9674" s="3"/>
      <c r="B9674" s="3"/>
      <c r="C9674" s="3"/>
      <c r="D9674" s="3"/>
      <c r="E9674" s="3"/>
      <c r="F9674" s="30" t="str">
        <f t="array" ref="F9674">IF(C9674&lt;&gt;"",INDEX(FunctionalValues,MATCH(C9674,KanoFunctional,0),2),"")</f>
        <v/>
      </c>
      <c r="G9674" s="30" t="str">
        <f t="array" ref="G9674">IF(D9674&lt;&gt;"",INDEX(DysfunctionalValues,2,MATCH(D9674,KanoDysfunctional,0)),"")</f>
        <v/>
      </c>
      <c r="H9674" s="30" t="str">
        <f t="array" ref="H9674">IF(C9674&lt;&gt;"",INDEX(KanoTable,MATCH(C9674,KanoFunctional,0),MATCH(D9674,KanoDysfunctional,0)),"")</f>
        <v/>
      </c>
      <c r="I9674" s="30" t="str">
        <f t="shared" si="152"/>
        <v/>
      </c>
      <c r="J9674" s="30" t="e">
        <f>VLOOKUP(B9674,Users!$A$2:$C$10000,3,FALSE)</f>
        <v>#N/A</v>
      </c>
    </row>
    <row r="9675" spans="1:10" ht="15.75" customHeight="1">
      <c r="A9675" s="3"/>
      <c r="B9675" s="3"/>
      <c r="C9675" s="3"/>
      <c r="D9675" s="3"/>
      <c r="E9675" s="3"/>
      <c r="F9675" s="30" t="str">
        <f t="array" ref="F9675">IF(C9675&lt;&gt;"",INDEX(FunctionalValues,MATCH(C9675,KanoFunctional,0),2),"")</f>
        <v/>
      </c>
      <c r="G9675" s="30" t="str">
        <f t="array" ref="G9675">IF(D9675&lt;&gt;"",INDEX(DysfunctionalValues,2,MATCH(D9675,KanoDysfunctional,0)),"")</f>
        <v/>
      </c>
      <c r="H9675" s="30" t="str">
        <f t="array" ref="H9675">IF(C9675&lt;&gt;"",INDEX(KanoTable,MATCH(C9675,KanoFunctional,0),MATCH(D9675,KanoDysfunctional,0)),"")</f>
        <v/>
      </c>
      <c r="I9675" s="30" t="str">
        <f t="shared" si="152"/>
        <v/>
      </c>
      <c r="J9675" s="30" t="e">
        <f>VLOOKUP(B9675,Users!$A$2:$C$10000,3,FALSE)</f>
        <v>#N/A</v>
      </c>
    </row>
    <row r="9676" spans="1:10" ht="15.75" customHeight="1">
      <c r="A9676" s="3"/>
      <c r="B9676" s="3"/>
      <c r="C9676" s="3"/>
      <c r="D9676" s="3"/>
      <c r="E9676" s="3"/>
      <c r="F9676" s="30" t="str">
        <f t="array" ref="F9676">IF(C9676&lt;&gt;"",INDEX(FunctionalValues,MATCH(C9676,KanoFunctional,0),2),"")</f>
        <v/>
      </c>
      <c r="G9676" s="30" t="str">
        <f t="array" ref="G9676">IF(D9676&lt;&gt;"",INDEX(DysfunctionalValues,2,MATCH(D9676,KanoDysfunctional,0)),"")</f>
        <v/>
      </c>
      <c r="H9676" s="30" t="str">
        <f t="array" ref="H9676">IF(C9676&lt;&gt;"",INDEX(KanoTable,MATCH(C9676,KanoFunctional,0),MATCH(D9676,KanoDysfunctional,0)),"")</f>
        <v/>
      </c>
      <c r="I9676" s="30" t="str">
        <f t="shared" si="152"/>
        <v/>
      </c>
      <c r="J9676" s="30" t="e">
        <f>VLOOKUP(B9676,Users!$A$2:$C$10000,3,FALSE)</f>
        <v>#N/A</v>
      </c>
    </row>
    <row r="9677" spans="1:10" ht="15.75" customHeight="1">
      <c r="A9677" s="3"/>
      <c r="B9677" s="3"/>
      <c r="C9677" s="3"/>
      <c r="D9677" s="3"/>
      <c r="E9677" s="3"/>
      <c r="F9677" s="30" t="str">
        <f t="array" ref="F9677">IF(C9677&lt;&gt;"",INDEX(FunctionalValues,MATCH(C9677,KanoFunctional,0),2),"")</f>
        <v/>
      </c>
      <c r="G9677" s="30" t="str">
        <f t="array" ref="G9677">IF(D9677&lt;&gt;"",INDEX(DysfunctionalValues,2,MATCH(D9677,KanoDysfunctional,0)),"")</f>
        <v/>
      </c>
      <c r="H9677" s="30" t="str">
        <f t="array" ref="H9677">IF(C9677&lt;&gt;"",INDEX(KanoTable,MATCH(C9677,KanoFunctional,0),MATCH(D9677,KanoDysfunctional,0)),"")</f>
        <v/>
      </c>
      <c r="I9677" s="30" t="str">
        <f t="shared" si="152"/>
        <v/>
      </c>
      <c r="J9677" s="30" t="e">
        <f>VLOOKUP(B9677,Users!$A$2:$C$10000,3,FALSE)</f>
        <v>#N/A</v>
      </c>
    </row>
    <row r="9678" spans="1:10" ht="15.75" customHeight="1">
      <c r="A9678" s="3"/>
      <c r="B9678" s="3"/>
      <c r="C9678" s="3"/>
      <c r="D9678" s="3"/>
      <c r="E9678" s="3"/>
      <c r="F9678" s="30" t="str">
        <f t="array" ref="F9678">IF(C9678&lt;&gt;"",INDEX(FunctionalValues,MATCH(C9678,KanoFunctional,0),2),"")</f>
        <v/>
      </c>
      <c r="G9678" s="30" t="str">
        <f t="array" ref="G9678">IF(D9678&lt;&gt;"",INDEX(DysfunctionalValues,2,MATCH(D9678,KanoDysfunctional,0)),"")</f>
        <v/>
      </c>
      <c r="H9678" s="30" t="str">
        <f t="array" ref="H9678">IF(C9678&lt;&gt;"",INDEX(KanoTable,MATCH(C9678,KanoFunctional,0),MATCH(D9678,KanoDysfunctional,0)),"")</f>
        <v/>
      </c>
      <c r="I9678" s="30" t="str">
        <f t="shared" si="152"/>
        <v/>
      </c>
      <c r="J9678" s="30" t="e">
        <f>VLOOKUP(B9678,Users!$A$2:$C$10000,3,FALSE)</f>
        <v>#N/A</v>
      </c>
    </row>
    <row r="9679" spans="1:10" ht="15.75" customHeight="1">
      <c r="A9679" s="3"/>
      <c r="B9679" s="3"/>
      <c r="C9679" s="3"/>
      <c r="D9679" s="3"/>
      <c r="E9679" s="3"/>
      <c r="F9679" s="30" t="str">
        <f t="array" ref="F9679">IF(C9679&lt;&gt;"",INDEX(FunctionalValues,MATCH(C9679,KanoFunctional,0),2),"")</f>
        <v/>
      </c>
      <c r="G9679" s="30" t="str">
        <f t="array" ref="G9679">IF(D9679&lt;&gt;"",INDEX(DysfunctionalValues,2,MATCH(D9679,KanoDysfunctional,0)),"")</f>
        <v/>
      </c>
      <c r="H9679" s="30" t="str">
        <f t="array" ref="H9679">IF(C9679&lt;&gt;"",INDEX(KanoTable,MATCH(C9679,KanoFunctional,0),MATCH(D9679,KanoDysfunctional,0)),"")</f>
        <v/>
      </c>
      <c r="I9679" s="30" t="str">
        <f t="shared" si="152"/>
        <v/>
      </c>
      <c r="J9679" s="30" t="e">
        <f>VLOOKUP(B9679,Users!$A$2:$C$10000,3,FALSE)</f>
        <v>#N/A</v>
      </c>
    </row>
    <row r="9680" spans="1:10" ht="15.75" customHeight="1">
      <c r="A9680" s="3"/>
      <c r="B9680" s="3"/>
      <c r="C9680" s="3"/>
      <c r="D9680" s="3"/>
      <c r="E9680" s="3"/>
      <c r="F9680" s="30" t="str">
        <f t="array" ref="F9680">IF(C9680&lt;&gt;"",INDEX(FunctionalValues,MATCH(C9680,KanoFunctional,0),2),"")</f>
        <v/>
      </c>
      <c r="G9680" s="30" t="str">
        <f t="array" ref="G9680">IF(D9680&lt;&gt;"",INDEX(DysfunctionalValues,2,MATCH(D9680,KanoDysfunctional,0)),"")</f>
        <v/>
      </c>
      <c r="H9680" s="30" t="str">
        <f t="array" ref="H9680">IF(C9680&lt;&gt;"",INDEX(KanoTable,MATCH(C9680,KanoFunctional,0),MATCH(D9680,KanoDysfunctional,0)),"")</f>
        <v/>
      </c>
      <c r="I9680" s="30" t="str">
        <f t="shared" si="152"/>
        <v/>
      </c>
      <c r="J9680" s="30" t="e">
        <f>VLOOKUP(B9680,Users!$A$2:$C$10000,3,FALSE)</f>
        <v>#N/A</v>
      </c>
    </row>
    <row r="9681" spans="1:10" ht="15.75" customHeight="1">
      <c r="A9681" s="3"/>
      <c r="B9681" s="3"/>
      <c r="C9681" s="3"/>
      <c r="D9681" s="3"/>
      <c r="E9681" s="3"/>
      <c r="F9681" s="30" t="str">
        <f t="array" ref="F9681">IF(C9681&lt;&gt;"",INDEX(FunctionalValues,MATCH(C9681,KanoFunctional,0),2),"")</f>
        <v/>
      </c>
      <c r="G9681" s="30" t="str">
        <f t="array" ref="G9681">IF(D9681&lt;&gt;"",INDEX(DysfunctionalValues,2,MATCH(D9681,KanoDysfunctional,0)),"")</f>
        <v/>
      </c>
      <c r="H9681" s="30" t="str">
        <f t="array" ref="H9681">IF(C9681&lt;&gt;"",INDEX(KanoTable,MATCH(C9681,KanoFunctional,0),MATCH(D9681,KanoDysfunctional,0)),"")</f>
        <v/>
      </c>
      <c r="I9681" s="30" t="str">
        <f t="shared" si="152"/>
        <v/>
      </c>
      <c r="J9681" s="30" t="e">
        <f>VLOOKUP(B9681,Users!$A$2:$C$10000,3,FALSE)</f>
        <v>#N/A</v>
      </c>
    </row>
    <row r="9682" spans="1:10" ht="15.75" customHeight="1">
      <c r="A9682" s="3"/>
      <c r="B9682" s="3"/>
      <c r="C9682" s="3"/>
      <c r="D9682" s="3"/>
      <c r="E9682" s="3"/>
      <c r="F9682" s="30" t="str">
        <f t="array" ref="F9682">IF(C9682&lt;&gt;"",INDEX(FunctionalValues,MATCH(C9682,KanoFunctional,0),2),"")</f>
        <v/>
      </c>
      <c r="G9682" s="30" t="str">
        <f t="array" ref="G9682">IF(D9682&lt;&gt;"",INDEX(DysfunctionalValues,2,MATCH(D9682,KanoDysfunctional,0)),"")</f>
        <v/>
      </c>
      <c r="H9682" s="30" t="str">
        <f t="array" ref="H9682">IF(C9682&lt;&gt;"",INDEX(KanoTable,MATCH(C9682,KanoFunctional,0),MATCH(D9682,KanoDysfunctional,0)),"")</f>
        <v/>
      </c>
      <c r="I9682" s="30" t="str">
        <f t="shared" si="152"/>
        <v/>
      </c>
      <c r="J9682" s="30" t="e">
        <f>VLOOKUP(B9682,Users!$A$2:$C$10000,3,FALSE)</f>
        <v>#N/A</v>
      </c>
    </row>
    <row r="9683" spans="1:10" ht="15.75" customHeight="1">
      <c r="A9683" s="3"/>
      <c r="B9683" s="3"/>
      <c r="C9683" s="3"/>
      <c r="D9683" s="3"/>
      <c r="E9683" s="3"/>
      <c r="F9683" s="30" t="str">
        <f t="array" ref="F9683">IF(C9683&lt;&gt;"",INDEX(FunctionalValues,MATCH(C9683,KanoFunctional,0),2),"")</f>
        <v/>
      </c>
      <c r="G9683" s="30" t="str">
        <f t="array" ref="G9683">IF(D9683&lt;&gt;"",INDEX(DysfunctionalValues,2,MATCH(D9683,KanoDysfunctional,0)),"")</f>
        <v/>
      </c>
      <c r="H9683" s="30" t="str">
        <f t="array" ref="H9683">IF(C9683&lt;&gt;"",INDEX(KanoTable,MATCH(C9683,KanoFunctional,0),MATCH(D9683,KanoDysfunctional,0)),"")</f>
        <v/>
      </c>
      <c r="I9683" s="30" t="str">
        <f t="shared" si="152"/>
        <v/>
      </c>
      <c r="J9683" s="30" t="e">
        <f>VLOOKUP(B9683,Users!$A$2:$C$10000,3,FALSE)</f>
        <v>#N/A</v>
      </c>
    </row>
    <row r="9684" spans="1:10" ht="15.75" customHeight="1">
      <c r="A9684" s="3"/>
      <c r="B9684" s="3"/>
      <c r="C9684" s="3"/>
      <c r="D9684" s="3"/>
      <c r="E9684" s="3"/>
      <c r="F9684" s="30" t="str">
        <f t="array" ref="F9684">IF(C9684&lt;&gt;"",INDEX(FunctionalValues,MATCH(C9684,KanoFunctional,0),2),"")</f>
        <v/>
      </c>
      <c r="G9684" s="30" t="str">
        <f t="array" ref="G9684">IF(D9684&lt;&gt;"",INDEX(DysfunctionalValues,2,MATCH(D9684,KanoDysfunctional,0)),"")</f>
        <v/>
      </c>
      <c r="H9684" s="30" t="str">
        <f t="array" ref="H9684">IF(C9684&lt;&gt;"",INDEX(KanoTable,MATCH(C9684,KanoFunctional,0),MATCH(D9684,KanoDysfunctional,0)),"")</f>
        <v/>
      </c>
      <c r="I9684" s="30" t="str">
        <f t="shared" si="152"/>
        <v/>
      </c>
      <c r="J9684" s="30" t="e">
        <f>VLOOKUP(B9684,Users!$A$2:$C$10000,3,FALSE)</f>
        <v>#N/A</v>
      </c>
    </row>
    <row r="9685" spans="1:10" ht="15.75" customHeight="1">
      <c r="A9685" s="3"/>
      <c r="B9685" s="3"/>
      <c r="C9685" s="3"/>
      <c r="D9685" s="3"/>
      <c r="E9685" s="3"/>
      <c r="F9685" s="30" t="str">
        <f t="array" ref="F9685">IF(C9685&lt;&gt;"",INDEX(FunctionalValues,MATCH(C9685,KanoFunctional,0),2),"")</f>
        <v/>
      </c>
      <c r="G9685" s="30" t="str">
        <f t="array" ref="G9685">IF(D9685&lt;&gt;"",INDEX(DysfunctionalValues,2,MATCH(D9685,KanoDysfunctional,0)),"")</f>
        <v/>
      </c>
      <c r="H9685" s="30" t="str">
        <f t="array" ref="H9685">IF(C9685&lt;&gt;"",INDEX(KanoTable,MATCH(C9685,KanoFunctional,0),MATCH(D9685,KanoDysfunctional,0)),"")</f>
        <v/>
      </c>
      <c r="I9685" s="30" t="str">
        <f t="shared" si="152"/>
        <v/>
      </c>
      <c r="J9685" s="30" t="e">
        <f>VLOOKUP(B9685,Users!$A$2:$C$10000,3,FALSE)</f>
        <v>#N/A</v>
      </c>
    </row>
    <row r="9686" spans="1:10" ht="15.75" customHeight="1">
      <c r="A9686" s="3"/>
      <c r="B9686" s="3"/>
      <c r="C9686" s="3"/>
      <c r="D9686" s="3"/>
      <c r="E9686" s="3"/>
      <c r="F9686" s="30" t="str">
        <f t="array" ref="F9686">IF(C9686&lt;&gt;"",INDEX(FunctionalValues,MATCH(C9686,KanoFunctional,0),2),"")</f>
        <v/>
      </c>
      <c r="G9686" s="30" t="str">
        <f t="array" ref="G9686">IF(D9686&lt;&gt;"",INDEX(DysfunctionalValues,2,MATCH(D9686,KanoDysfunctional,0)),"")</f>
        <v/>
      </c>
      <c r="H9686" s="30" t="str">
        <f t="array" ref="H9686">IF(C9686&lt;&gt;"",INDEX(KanoTable,MATCH(C9686,KanoFunctional,0),MATCH(D9686,KanoDysfunctional,0)),"")</f>
        <v/>
      </c>
      <c r="I9686" s="30" t="str">
        <f t="shared" ref="I9686:I9749" si="153">IF(C9686&lt;&gt;"",MATCH(H9686,KanoResultCodes,0),"")</f>
        <v/>
      </c>
      <c r="J9686" s="30" t="e">
        <f>VLOOKUP(B9686,Users!$A$2:$C$10000,3,FALSE)</f>
        <v>#N/A</v>
      </c>
    </row>
    <row r="9687" spans="1:10" ht="15.75" customHeight="1">
      <c r="A9687" s="3"/>
      <c r="B9687" s="3"/>
      <c r="C9687" s="3"/>
      <c r="D9687" s="3"/>
      <c r="E9687" s="3"/>
      <c r="F9687" s="30" t="str">
        <f t="array" ref="F9687">IF(C9687&lt;&gt;"",INDEX(FunctionalValues,MATCH(C9687,KanoFunctional,0),2),"")</f>
        <v/>
      </c>
      <c r="G9687" s="30" t="str">
        <f t="array" ref="G9687">IF(D9687&lt;&gt;"",INDEX(DysfunctionalValues,2,MATCH(D9687,KanoDysfunctional,0)),"")</f>
        <v/>
      </c>
      <c r="H9687" s="30" t="str">
        <f t="array" ref="H9687">IF(C9687&lt;&gt;"",INDEX(KanoTable,MATCH(C9687,KanoFunctional,0),MATCH(D9687,KanoDysfunctional,0)),"")</f>
        <v/>
      </c>
      <c r="I9687" s="30" t="str">
        <f t="shared" si="153"/>
        <v/>
      </c>
      <c r="J9687" s="30" t="e">
        <f>VLOOKUP(B9687,Users!$A$2:$C$10000,3,FALSE)</f>
        <v>#N/A</v>
      </c>
    </row>
    <row r="9688" spans="1:10" ht="15.75" customHeight="1">
      <c r="A9688" s="3"/>
      <c r="B9688" s="3"/>
      <c r="C9688" s="3"/>
      <c r="D9688" s="3"/>
      <c r="E9688" s="3"/>
      <c r="F9688" s="30" t="str">
        <f t="array" ref="F9688">IF(C9688&lt;&gt;"",INDEX(FunctionalValues,MATCH(C9688,KanoFunctional,0),2),"")</f>
        <v/>
      </c>
      <c r="G9688" s="30" t="str">
        <f t="array" ref="G9688">IF(D9688&lt;&gt;"",INDEX(DysfunctionalValues,2,MATCH(D9688,KanoDysfunctional,0)),"")</f>
        <v/>
      </c>
      <c r="H9688" s="30" t="str">
        <f t="array" ref="H9688">IF(C9688&lt;&gt;"",INDEX(KanoTable,MATCH(C9688,KanoFunctional,0),MATCH(D9688,KanoDysfunctional,0)),"")</f>
        <v/>
      </c>
      <c r="I9688" s="30" t="str">
        <f t="shared" si="153"/>
        <v/>
      </c>
      <c r="J9688" s="30" t="e">
        <f>VLOOKUP(B9688,Users!$A$2:$C$10000,3,FALSE)</f>
        <v>#N/A</v>
      </c>
    </row>
    <row r="9689" spans="1:10" ht="15.75" customHeight="1">
      <c r="A9689" s="3"/>
      <c r="B9689" s="3"/>
      <c r="C9689" s="3"/>
      <c r="D9689" s="3"/>
      <c r="E9689" s="3"/>
      <c r="F9689" s="30" t="str">
        <f t="array" ref="F9689">IF(C9689&lt;&gt;"",INDEX(FunctionalValues,MATCH(C9689,KanoFunctional,0),2),"")</f>
        <v/>
      </c>
      <c r="G9689" s="30" t="str">
        <f t="array" ref="G9689">IF(D9689&lt;&gt;"",INDEX(DysfunctionalValues,2,MATCH(D9689,KanoDysfunctional,0)),"")</f>
        <v/>
      </c>
      <c r="H9689" s="30" t="str">
        <f t="array" ref="H9689">IF(C9689&lt;&gt;"",INDEX(KanoTable,MATCH(C9689,KanoFunctional,0),MATCH(D9689,KanoDysfunctional,0)),"")</f>
        <v/>
      </c>
      <c r="I9689" s="30" t="str">
        <f t="shared" si="153"/>
        <v/>
      </c>
      <c r="J9689" s="30" t="e">
        <f>VLOOKUP(B9689,Users!$A$2:$C$10000,3,FALSE)</f>
        <v>#N/A</v>
      </c>
    </row>
    <row r="9690" spans="1:10" ht="15.75" customHeight="1">
      <c r="A9690" s="3"/>
      <c r="B9690" s="3"/>
      <c r="C9690" s="3"/>
      <c r="D9690" s="3"/>
      <c r="E9690" s="3"/>
      <c r="F9690" s="30" t="str">
        <f t="array" ref="F9690">IF(C9690&lt;&gt;"",INDEX(FunctionalValues,MATCH(C9690,KanoFunctional,0),2),"")</f>
        <v/>
      </c>
      <c r="G9690" s="30" t="str">
        <f t="array" ref="G9690">IF(D9690&lt;&gt;"",INDEX(DysfunctionalValues,2,MATCH(D9690,KanoDysfunctional,0)),"")</f>
        <v/>
      </c>
      <c r="H9690" s="30" t="str">
        <f t="array" ref="H9690">IF(C9690&lt;&gt;"",INDEX(KanoTable,MATCH(C9690,KanoFunctional,0),MATCH(D9690,KanoDysfunctional,0)),"")</f>
        <v/>
      </c>
      <c r="I9690" s="30" t="str">
        <f t="shared" si="153"/>
        <v/>
      </c>
      <c r="J9690" s="30" t="e">
        <f>VLOOKUP(B9690,Users!$A$2:$C$10000,3,FALSE)</f>
        <v>#N/A</v>
      </c>
    </row>
    <row r="9691" spans="1:10" ht="15.75" customHeight="1">
      <c r="A9691" s="3"/>
      <c r="B9691" s="3"/>
      <c r="C9691" s="3"/>
      <c r="D9691" s="3"/>
      <c r="E9691" s="3"/>
      <c r="F9691" s="30" t="str">
        <f t="array" ref="F9691">IF(C9691&lt;&gt;"",INDEX(FunctionalValues,MATCH(C9691,KanoFunctional,0),2),"")</f>
        <v/>
      </c>
      <c r="G9691" s="30" t="str">
        <f t="array" ref="G9691">IF(D9691&lt;&gt;"",INDEX(DysfunctionalValues,2,MATCH(D9691,KanoDysfunctional,0)),"")</f>
        <v/>
      </c>
      <c r="H9691" s="30" t="str">
        <f t="array" ref="H9691">IF(C9691&lt;&gt;"",INDEX(KanoTable,MATCH(C9691,KanoFunctional,0),MATCH(D9691,KanoDysfunctional,0)),"")</f>
        <v/>
      </c>
      <c r="I9691" s="30" t="str">
        <f t="shared" si="153"/>
        <v/>
      </c>
      <c r="J9691" s="30" t="e">
        <f>VLOOKUP(B9691,Users!$A$2:$C$10000,3,FALSE)</f>
        <v>#N/A</v>
      </c>
    </row>
    <row r="9692" spans="1:10" ht="15.75" customHeight="1">
      <c r="A9692" s="3"/>
      <c r="B9692" s="3"/>
      <c r="C9692" s="3"/>
      <c r="D9692" s="3"/>
      <c r="E9692" s="3"/>
      <c r="F9692" s="30" t="str">
        <f t="array" ref="F9692">IF(C9692&lt;&gt;"",INDEX(FunctionalValues,MATCH(C9692,KanoFunctional,0),2),"")</f>
        <v/>
      </c>
      <c r="G9692" s="30" t="str">
        <f t="array" ref="G9692">IF(D9692&lt;&gt;"",INDEX(DysfunctionalValues,2,MATCH(D9692,KanoDysfunctional,0)),"")</f>
        <v/>
      </c>
      <c r="H9692" s="30" t="str">
        <f t="array" ref="H9692">IF(C9692&lt;&gt;"",INDEX(KanoTable,MATCH(C9692,KanoFunctional,0),MATCH(D9692,KanoDysfunctional,0)),"")</f>
        <v/>
      </c>
      <c r="I9692" s="30" t="str">
        <f t="shared" si="153"/>
        <v/>
      </c>
      <c r="J9692" s="30" t="e">
        <f>VLOOKUP(B9692,Users!$A$2:$C$10000,3,FALSE)</f>
        <v>#N/A</v>
      </c>
    </row>
    <row r="9693" spans="1:10" ht="15.75" customHeight="1">
      <c r="A9693" s="3"/>
      <c r="B9693" s="3"/>
      <c r="C9693" s="3"/>
      <c r="D9693" s="3"/>
      <c r="E9693" s="3"/>
      <c r="F9693" s="30" t="str">
        <f t="array" ref="F9693">IF(C9693&lt;&gt;"",INDEX(FunctionalValues,MATCH(C9693,KanoFunctional,0),2),"")</f>
        <v/>
      </c>
      <c r="G9693" s="30" t="str">
        <f t="array" ref="G9693">IF(D9693&lt;&gt;"",INDEX(DysfunctionalValues,2,MATCH(D9693,KanoDysfunctional,0)),"")</f>
        <v/>
      </c>
      <c r="H9693" s="30" t="str">
        <f t="array" ref="H9693">IF(C9693&lt;&gt;"",INDEX(KanoTable,MATCH(C9693,KanoFunctional,0),MATCH(D9693,KanoDysfunctional,0)),"")</f>
        <v/>
      </c>
      <c r="I9693" s="30" t="str">
        <f t="shared" si="153"/>
        <v/>
      </c>
      <c r="J9693" s="30" t="e">
        <f>VLOOKUP(B9693,Users!$A$2:$C$10000,3,FALSE)</f>
        <v>#N/A</v>
      </c>
    </row>
    <row r="9694" spans="1:10" ht="15.75" customHeight="1">
      <c r="A9694" s="3"/>
      <c r="B9694" s="3"/>
      <c r="C9694" s="3"/>
      <c r="D9694" s="3"/>
      <c r="E9694" s="3"/>
      <c r="F9694" s="30" t="str">
        <f t="array" ref="F9694">IF(C9694&lt;&gt;"",INDEX(FunctionalValues,MATCH(C9694,KanoFunctional,0),2),"")</f>
        <v/>
      </c>
      <c r="G9694" s="30" t="str">
        <f t="array" ref="G9694">IF(D9694&lt;&gt;"",INDEX(DysfunctionalValues,2,MATCH(D9694,KanoDysfunctional,0)),"")</f>
        <v/>
      </c>
      <c r="H9694" s="30" t="str">
        <f t="array" ref="H9694">IF(C9694&lt;&gt;"",INDEX(KanoTable,MATCH(C9694,KanoFunctional,0),MATCH(D9694,KanoDysfunctional,0)),"")</f>
        <v/>
      </c>
      <c r="I9694" s="30" t="str">
        <f t="shared" si="153"/>
        <v/>
      </c>
      <c r="J9694" s="30" t="e">
        <f>VLOOKUP(B9694,Users!$A$2:$C$10000,3,FALSE)</f>
        <v>#N/A</v>
      </c>
    </row>
    <row r="9695" spans="1:10" ht="15.75" customHeight="1">
      <c r="A9695" s="3"/>
      <c r="B9695" s="3"/>
      <c r="C9695" s="3"/>
      <c r="D9695" s="3"/>
      <c r="E9695" s="3"/>
      <c r="F9695" s="30" t="str">
        <f t="array" ref="F9695">IF(C9695&lt;&gt;"",INDEX(FunctionalValues,MATCH(C9695,KanoFunctional,0),2),"")</f>
        <v/>
      </c>
      <c r="G9695" s="30" t="str">
        <f t="array" ref="G9695">IF(D9695&lt;&gt;"",INDEX(DysfunctionalValues,2,MATCH(D9695,KanoDysfunctional,0)),"")</f>
        <v/>
      </c>
      <c r="H9695" s="30" t="str">
        <f t="array" ref="H9695">IF(C9695&lt;&gt;"",INDEX(KanoTable,MATCH(C9695,KanoFunctional,0),MATCH(D9695,KanoDysfunctional,0)),"")</f>
        <v/>
      </c>
      <c r="I9695" s="30" t="str">
        <f t="shared" si="153"/>
        <v/>
      </c>
      <c r="J9695" s="30" t="e">
        <f>VLOOKUP(B9695,Users!$A$2:$C$10000,3,FALSE)</f>
        <v>#N/A</v>
      </c>
    </row>
    <row r="9696" spans="1:10" ht="15.75" customHeight="1">
      <c r="A9696" s="3"/>
      <c r="B9696" s="3"/>
      <c r="C9696" s="3"/>
      <c r="D9696" s="3"/>
      <c r="E9696" s="3"/>
      <c r="F9696" s="30" t="str">
        <f t="array" ref="F9696">IF(C9696&lt;&gt;"",INDEX(FunctionalValues,MATCH(C9696,KanoFunctional,0),2),"")</f>
        <v/>
      </c>
      <c r="G9696" s="30" t="str">
        <f t="array" ref="G9696">IF(D9696&lt;&gt;"",INDEX(DysfunctionalValues,2,MATCH(D9696,KanoDysfunctional,0)),"")</f>
        <v/>
      </c>
      <c r="H9696" s="30" t="str">
        <f t="array" ref="H9696">IF(C9696&lt;&gt;"",INDEX(KanoTable,MATCH(C9696,KanoFunctional,0),MATCH(D9696,KanoDysfunctional,0)),"")</f>
        <v/>
      </c>
      <c r="I9696" s="30" t="str">
        <f t="shared" si="153"/>
        <v/>
      </c>
      <c r="J9696" s="30" t="e">
        <f>VLOOKUP(B9696,Users!$A$2:$C$10000,3,FALSE)</f>
        <v>#N/A</v>
      </c>
    </row>
    <row r="9697" spans="1:10" ht="15.75" customHeight="1">
      <c r="A9697" s="3"/>
      <c r="B9697" s="3"/>
      <c r="C9697" s="3"/>
      <c r="D9697" s="3"/>
      <c r="E9697" s="3"/>
      <c r="F9697" s="30" t="str">
        <f t="array" ref="F9697">IF(C9697&lt;&gt;"",INDEX(FunctionalValues,MATCH(C9697,KanoFunctional,0),2),"")</f>
        <v/>
      </c>
      <c r="G9697" s="30" t="str">
        <f t="array" ref="G9697">IF(D9697&lt;&gt;"",INDEX(DysfunctionalValues,2,MATCH(D9697,KanoDysfunctional,0)),"")</f>
        <v/>
      </c>
      <c r="H9697" s="30" t="str">
        <f t="array" ref="H9697">IF(C9697&lt;&gt;"",INDEX(KanoTable,MATCH(C9697,KanoFunctional,0),MATCH(D9697,KanoDysfunctional,0)),"")</f>
        <v/>
      </c>
      <c r="I9697" s="30" t="str">
        <f t="shared" si="153"/>
        <v/>
      </c>
      <c r="J9697" s="30" t="e">
        <f>VLOOKUP(B9697,Users!$A$2:$C$10000,3,FALSE)</f>
        <v>#N/A</v>
      </c>
    </row>
    <row r="9698" spans="1:10" ht="15.75" customHeight="1">
      <c r="A9698" s="3"/>
      <c r="B9698" s="3"/>
      <c r="C9698" s="3"/>
      <c r="D9698" s="3"/>
      <c r="E9698" s="3"/>
      <c r="F9698" s="30" t="str">
        <f t="array" ref="F9698">IF(C9698&lt;&gt;"",INDEX(FunctionalValues,MATCH(C9698,KanoFunctional,0),2),"")</f>
        <v/>
      </c>
      <c r="G9698" s="30" t="str">
        <f t="array" ref="G9698">IF(D9698&lt;&gt;"",INDEX(DysfunctionalValues,2,MATCH(D9698,KanoDysfunctional,0)),"")</f>
        <v/>
      </c>
      <c r="H9698" s="30" t="str">
        <f t="array" ref="H9698">IF(C9698&lt;&gt;"",INDEX(KanoTable,MATCH(C9698,KanoFunctional,0),MATCH(D9698,KanoDysfunctional,0)),"")</f>
        <v/>
      </c>
      <c r="I9698" s="30" t="str">
        <f t="shared" si="153"/>
        <v/>
      </c>
      <c r="J9698" s="30" t="e">
        <f>VLOOKUP(B9698,Users!$A$2:$C$10000,3,FALSE)</f>
        <v>#N/A</v>
      </c>
    </row>
    <row r="9699" spans="1:10" ht="15.75" customHeight="1">
      <c r="A9699" s="3"/>
      <c r="B9699" s="3"/>
      <c r="C9699" s="3"/>
      <c r="D9699" s="3"/>
      <c r="E9699" s="3"/>
      <c r="F9699" s="30" t="str">
        <f t="array" ref="F9699">IF(C9699&lt;&gt;"",INDEX(FunctionalValues,MATCH(C9699,KanoFunctional,0),2),"")</f>
        <v/>
      </c>
      <c r="G9699" s="30" t="str">
        <f t="array" ref="G9699">IF(D9699&lt;&gt;"",INDEX(DysfunctionalValues,2,MATCH(D9699,KanoDysfunctional,0)),"")</f>
        <v/>
      </c>
      <c r="H9699" s="30" t="str">
        <f t="array" ref="H9699">IF(C9699&lt;&gt;"",INDEX(KanoTable,MATCH(C9699,KanoFunctional,0),MATCH(D9699,KanoDysfunctional,0)),"")</f>
        <v/>
      </c>
      <c r="I9699" s="30" t="str">
        <f t="shared" si="153"/>
        <v/>
      </c>
      <c r="J9699" s="30" t="e">
        <f>VLOOKUP(B9699,Users!$A$2:$C$10000,3,FALSE)</f>
        <v>#N/A</v>
      </c>
    </row>
    <row r="9700" spans="1:10" ht="15.75" customHeight="1">
      <c r="A9700" s="3"/>
      <c r="B9700" s="3"/>
      <c r="C9700" s="3"/>
      <c r="D9700" s="3"/>
      <c r="E9700" s="3"/>
      <c r="F9700" s="30" t="str">
        <f t="array" ref="F9700">IF(C9700&lt;&gt;"",INDEX(FunctionalValues,MATCH(C9700,KanoFunctional,0),2),"")</f>
        <v/>
      </c>
      <c r="G9700" s="30" t="str">
        <f t="array" ref="G9700">IF(D9700&lt;&gt;"",INDEX(DysfunctionalValues,2,MATCH(D9700,KanoDysfunctional,0)),"")</f>
        <v/>
      </c>
      <c r="H9700" s="30" t="str">
        <f t="array" ref="H9700">IF(C9700&lt;&gt;"",INDEX(KanoTable,MATCH(C9700,KanoFunctional,0),MATCH(D9700,KanoDysfunctional,0)),"")</f>
        <v/>
      </c>
      <c r="I9700" s="30" t="str">
        <f t="shared" si="153"/>
        <v/>
      </c>
      <c r="J9700" s="30" t="e">
        <f>VLOOKUP(B9700,Users!$A$2:$C$10000,3,FALSE)</f>
        <v>#N/A</v>
      </c>
    </row>
    <row r="9701" spans="1:10" ht="15.75" customHeight="1">
      <c r="A9701" s="3"/>
      <c r="B9701" s="3"/>
      <c r="C9701" s="3"/>
      <c r="D9701" s="3"/>
      <c r="E9701" s="3"/>
      <c r="F9701" s="30" t="str">
        <f t="array" ref="F9701">IF(C9701&lt;&gt;"",INDEX(FunctionalValues,MATCH(C9701,KanoFunctional,0),2),"")</f>
        <v/>
      </c>
      <c r="G9701" s="30" t="str">
        <f t="array" ref="G9701">IF(D9701&lt;&gt;"",INDEX(DysfunctionalValues,2,MATCH(D9701,KanoDysfunctional,0)),"")</f>
        <v/>
      </c>
      <c r="H9701" s="30" t="str">
        <f t="array" ref="H9701">IF(C9701&lt;&gt;"",INDEX(KanoTable,MATCH(C9701,KanoFunctional,0),MATCH(D9701,KanoDysfunctional,0)),"")</f>
        <v/>
      </c>
      <c r="I9701" s="30" t="str">
        <f t="shared" si="153"/>
        <v/>
      </c>
      <c r="J9701" s="30" t="e">
        <f>VLOOKUP(B9701,Users!$A$2:$C$10000,3,FALSE)</f>
        <v>#N/A</v>
      </c>
    </row>
    <row r="9702" spans="1:10" ht="15.75" customHeight="1">
      <c r="A9702" s="3"/>
      <c r="B9702" s="3"/>
      <c r="C9702" s="3"/>
      <c r="D9702" s="3"/>
      <c r="E9702" s="3"/>
      <c r="F9702" s="30" t="str">
        <f t="array" ref="F9702">IF(C9702&lt;&gt;"",INDEX(FunctionalValues,MATCH(C9702,KanoFunctional,0),2),"")</f>
        <v/>
      </c>
      <c r="G9702" s="30" t="str">
        <f t="array" ref="G9702">IF(D9702&lt;&gt;"",INDEX(DysfunctionalValues,2,MATCH(D9702,KanoDysfunctional,0)),"")</f>
        <v/>
      </c>
      <c r="H9702" s="30" t="str">
        <f t="array" ref="H9702">IF(C9702&lt;&gt;"",INDEX(KanoTable,MATCH(C9702,KanoFunctional,0),MATCH(D9702,KanoDysfunctional,0)),"")</f>
        <v/>
      </c>
      <c r="I9702" s="30" t="str">
        <f t="shared" si="153"/>
        <v/>
      </c>
      <c r="J9702" s="30" t="e">
        <f>VLOOKUP(B9702,Users!$A$2:$C$10000,3,FALSE)</f>
        <v>#N/A</v>
      </c>
    </row>
    <row r="9703" spans="1:10" ht="15.75" customHeight="1">
      <c r="A9703" s="3"/>
      <c r="B9703" s="3"/>
      <c r="C9703" s="3"/>
      <c r="D9703" s="3"/>
      <c r="E9703" s="3"/>
      <c r="F9703" s="30" t="str">
        <f t="array" ref="F9703">IF(C9703&lt;&gt;"",INDEX(FunctionalValues,MATCH(C9703,KanoFunctional,0),2),"")</f>
        <v/>
      </c>
      <c r="G9703" s="30" t="str">
        <f t="array" ref="G9703">IF(D9703&lt;&gt;"",INDEX(DysfunctionalValues,2,MATCH(D9703,KanoDysfunctional,0)),"")</f>
        <v/>
      </c>
      <c r="H9703" s="30" t="str">
        <f t="array" ref="H9703">IF(C9703&lt;&gt;"",INDEX(KanoTable,MATCH(C9703,KanoFunctional,0),MATCH(D9703,KanoDysfunctional,0)),"")</f>
        <v/>
      </c>
      <c r="I9703" s="30" t="str">
        <f t="shared" si="153"/>
        <v/>
      </c>
      <c r="J9703" s="30" t="e">
        <f>VLOOKUP(B9703,Users!$A$2:$C$10000,3,FALSE)</f>
        <v>#N/A</v>
      </c>
    </row>
    <row r="9704" spans="1:10" ht="15.75" customHeight="1">
      <c r="A9704" s="3"/>
      <c r="B9704" s="3"/>
      <c r="C9704" s="3"/>
      <c r="D9704" s="3"/>
      <c r="E9704" s="3"/>
      <c r="F9704" s="30" t="str">
        <f t="array" ref="F9704">IF(C9704&lt;&gt;"",INDEX(FunctionalValues,MATCH(C9704,KanoFunctional,0),2),"")</f>
        <v/>
      </c>
      <c r="G9704" s="30" t="str">
        <f t="array" ref="G9704">IF(D9704&lt;&gt;"",INDEX(DysfunctionalValues,2,MATCH(D9704,KanoDysfunctional,0)),"")</f>
        <v/>
      </c>
      <c r="H9704" s="30" t="str">
        <f t="array" ref="H9704">IF(C9704&lt;&gt;"",INDEX(KanoTable,MATCH(C9704,KanoFunctional,0),MATCH(D9704,KanoDysfunctional,0)),"")</f>
        <v/>
      </c>
      <c r="I9704" s="30" t="str">
        <f t="shared" si="153"/>
        <v/>
      </c>
      <c r="J9704" s="30" t="e">
        <f>VLOOKUP(B9704,Users!$A$2:$C$10000,3,FALSE)</f>
        <v>#N/A</v>
      </c>
    </row>
    <row r="9705" spans="1:10" ht="15.75" customHeight="1">
      <c r="A9705" s="3"/>
      <c r="B9705" s="3"/>
      <c r="C9705" s="3"/>
      <c r="D9705" s="3"/>
      <c r="E9705" s="3"/>
      <c r="F9705" s="30" t="str">
        <f t="array" ref="F9705">IF(C9705&lt;&gt;"",INDEX(FunctionalValues,MATCH(C9705,KanoFunctional,0),2),"")</f>
        <v/>
      </c>
      <c r="G9705" s="30" t="str">
        <f t="array" ref="G9705">IF(D9705&lt;&gt;"",INDEX(DysfunctionalValues,2,MATCH(D9705,KanoDysfunctional,0)),"")</f>
        <v/>
      </c>
      <c r="H9705" s="30" t="str">
        <f t="array" ref="H9705">IF(C9705&lt;&gt;"",INDEX(KanoTable,MATCH(C9705,KanoFunctional,0),MATCH(D9705,KanoDysfunctional,0)),"")</f>
        <v/>
      </c>
      <c r="I9705" s="30" t="str">
        <f t="shared" si="153"/>
        <v/>
      </c>
      <c r="J9705" s="30" t="e">
        <f>VLOOKUP(B9705,Users!$A$2:$C$10000,3,FALSE)</f>
        <v>#N/A</v>
      </c>
    </row>
    <row r="9706" spans="1:10" ht="15.75" customHeight="1">
      <c r="A9706" s="3"/>
      <c r="B9706" s="3"/>
      <c r="C9706" s="3"/>
      <c r="D9706" s="3"/>
      <c r="E9706" s="3"/>
      <c r="F9706" s="30" t="str">
        <f t="array" ref="F9706">IF(C9706&lt;&gt;"",INDEX(FunctionalValues,MATCH(C9706,KanoFunctional,0),2),"")</f>
        <v/>
      </c>
      <c r="G9706" s="30" t="str">
        <f t="array" ref="G9706">IF(D9706&lt;&gt;"",INDEX(DysfunctionalValues,2,MATCH(D9706,KanoDysfunctional,0)),"")</f>
        <v/>
      </c>
      <c r="H9706" s="30" t="str">
        <f t="array" ref="H9706">IF(C9706&lt;&gt;"",INDEX(KanoTable,MATCH(C9706,KanoFunctional,0),MATCH(D9706,KanoDysfunctional,0)),"")</f>
        <v/>
      </c>
      <c r="I9706" s="30" t="str">
        <f t="shared" si="153"/>
        <v/>
      </c>
      <c r="J9706" s="30" t="e">
        <f>VLOOKUP(B9706,Users!$A$2:$C$10000,3,FALSE)</f>
        <v>#N/A</v>
      </c>
    </row>
    <row r="9707" spans="1:10" ht="15.75" customHeight="1">
      <c r="A9707" s="3"/>
      <c r="B9707" s="3"/>
      <c r="C9707" s="3"/>
      <c r="D9707" s="3"/>
      <c r="E9707" s="3"/>
      <c r="F9707" s="30" t="str">
        <f t="array" ref="F9707">IF(C9707&lt;&gt;"",INDEX(FunctionalValues,MATCH(C9707,KanoFunctional,0),2),"")</f>
        <v/>
      </c>
      <c r="G9707" s="30" t="str">
        <f t="array" ref="G9707">IF(D9707&lt;&gt;"",INDEX(DysfunctionalValues,2,MATCH(D9707,KanoDysfunctional,0)),"")</f>
        <v/>
      </c>
      <c r="H9707" s="30" t="str">
        <f t="array" ref="H9707">IF(C9707&lt;&gt;"",INDEX(KanoTable,MATCH(C9707,KanoFunctional,0),MATCH(D9707,KanoDysfunctional,0)),"")</f>
        <v/>
      </c>
      <c r="I9707" s="30" t="str">
        <f t="shared" si="153"/>
        <v/>
      </c>
      <c r="J9707" s="30" t="e">
        <f>VLOOKUP(B9707,Users!$A$2:$C$10000,3,FALSE)</f>
        <v>#N/A</v>
      </c>
    </row>
    <row r="9708" spans="1:10" ht="15.75" customHeight="1">
      <c r="A9708" s="3"/>
      <c r="B9708" s="3"/>
      <c r="C9708" s="3"/>
      <c r="D9708" s="3"/>
      <c r="E9708" s="3"/>
      <c r="F9708" s="30" t="str">
        <f t="array" ref="F9708">IF(C9708&lt;&gt;"",INDEX(FunctionalValues,MATCH(C9708,KanoFunctional,0),2),"")</f>
        <v/>
      </c>
      <c r="G9708" s="30" t="str">
        <f t="array" ref="G9708">IF(D9708&lt;&gt;"",INDEX(DysfunctionalValues,2,MATCH(D9708,KanoDysfunctional,0)),"")</f>
        <v/>
      </c>
      <c r="H9708" s="30" t="str">
        <f t="array" ref="H9708">IF(C9708&lt;&gt;"",INDEX(KanoTable,MATCH(C9708,KanoFunctional,0),MATCH(D9708,KanoDysfunctional,0)),"")</f>
        <v/>
      </c>
      <c r="I9708" s="30" t="str">
        <f t="shared" si="153"/>
        <v/>
      </c>
      <c r="J9708" s="30" t="e">
        <f>VLOOKUP(B9708,Users!$A$2:$C$10000,3,FALSE)</f>
        <v>#N/A</v>
      </c>
    </row>
    <row r="9709" spans="1:10" ht="15.75" customHeight="1">
      <c r="A9709" s="3"/>
      <c r="B9709" s="3"/>
      <c r="C9709" s="3"/>
      <c r="D9709" s="3"/>
      <c r="E9709" s="3"/>
      <c r="F9709" s="30" t="str">
        <f t="array" ref="F9709">IF(C9709&lt;&gt;"",INDEX(FunctionalValues,MATCH(C9709,KanoFunctional,0),2),"")</f>
        <v/>
      </c>
      <c r="G9709" s="30" t="str">
        <f t="array" ref="G9709">IF(D9709&lt;&gt;"",INDEX(DysfunctionalValues,2,MATCH(D9709,KanoDysfunctional,0)),"")</f>
        <v/>
      </c>
      <c r="H9709" s="30" t="str">
        <f t="array" ref="H9709">IF(C9709&lt;&gt;"",INDEX(KanoTable,MATCH(C9709,KanoFunctional,0),MATCH(D9709,KanoDysfunctional,0)),"")</f>
        <v/>
      </c>
      <c r="I9709" s="30" t="str">
        <f t="shared" si="153"/>
        <v/>
      </c>
      <c r="J9709" s="30" t="e">
        <f>VLOOKUP(B9709,Users!$A$2:$C$10000,3,FALSE)</f>
        <v>#N/A</v>
      </c>
    </row>
    <row r="9710" spans="1:10" ht="15.75" customHeight="1">
      <c r="A9710" s="3"/>
      <c r="B9710" s="3"/>
      <c r="C9710" s="3"/>
      <c r="D9710" s="3"/>
      <c r="E9710" s="3"/>
      <c r="F9710" s="30" t="str">
        <f t="array" ref="F9710">IF(C9710&lt;&gt;"",INDEX(FunctionalValues,MATCH(C9710,KanoFunctional,0),2),"")</f>
        <v/>
      </c>
      <c r="G9710" s="30" t="str">
        <f t="array" ref="G9710">IF(D9710&lt;&gt;"",INDEX(DysfunctionalValues,2,MATCH(D9710,KanoDysfunctional,0)),"")</f>
        <v/>
      </c>
      <c r="H9710" s="30" t="str">
        <f t="array" ref="H9710">IF(C9710&lt;&gt;"",INDEX(KanoTable,MATCH(C9710,KanoFunctional,0),MATCH(D9710,KanoDysfunctional,0)),"")</f>
        <v/>
      </c>
      <c r="I9710" s="30" t="str">
        <f t="shared" si="153"/>
        <v/>
      </c>
      <c r="J9710" s="30" t="e">
        <f>VLOOKUP(B9710,Users!$A$2:$C$10000,3,FALSE)</f>
        <v>#N/A</v>
      </c>
    </row>
    <row r="9711" spans="1:10" ht="15.75" customHeight="1">
      <c r="A9711" s="3"/>
      <c r="B9711" s="3"/>
      <c r="C9711" s="3"/>
      <c r="D9711" s="3"/>
      <c r="E9711" s="3"/>
      <c r="F9711" s="30" t="str">
        <f t="array" ref="F9711">IF(C9711&lt;&gt;"",INDEX(FunctionalValues,MATCH(C9711,KanoFunctional,0),2),"")</f>
        <v/>
      </c>
      <c r="G9711" s="30" t="str">
        <f t="array" ref="G9711">IF(D9711&lt;&gt;"",INDEX(DysfunctionalValues,2,MATCH(D9711,KanoDysfunctional,0)),"")</f>
        <v/>
      </c>
      <c r="H9711" s="30" t="str">
        <f t="array" ref="H9711">IF(C9711&lt;&gt;"",INDEX(KanoTable,MATCH(C9711,KanoFunctional,0),MATCH(D9711,KanoDysfunctional,0)),"")</f>
        <v/>
      </c>
      <c r="I9711" s="30" t="str">
        <f t="shared" si="153"/>
        <v/>
      </c>
      <c r="J9711" s="30" t="e">
        <f>VLOOKUP(B9711,Users!$A$2:$C$10000,3,FALSE)</f>
        <v>#N/A</v>
      </c>
    </row>
    <row r="9712" spans="1:10" ht="15.75" customHeight="1">
      <c r="A9712" s="3"/>
      <c r="B9712" s="3"/>
      <c r="C9712" s="3"/>
      <c r="D9712" s="3"/>
      <c r="E9712" s="3"/>
      <c r="F9712" s="30" t="str">
        <f t="array" ref="F9712">IF(C9712&lt;&gt;"",INDEX(FunctionalValues,MATCH(C9712,KanoFunctional,0),2),"")</f>
        <v/>
      </c>
      <c r="G9712" s="30" t="str">
        <f t="array" ref="G9712">IF(D9712&lt;&gt;"",INDEX(DysfunctionalValues,2,MATCH(D9712,KanoDysfunctional,0)),"")</f>
        <v/>
      </c>
      <c r="H9712" s="30" t="str">
        <f t="array" ref="H9712">IF(C9712&lt;&gt;"",INDEX(KanoTable,MATCH(C9712,KanoFunctional,0),MATCH(D9712,KanoDysfunctional,0)),"")</f>
        <v/>
      </c>
      <c r="I9712" s="30" t="str">
        <f t="shared" si="153"/>
        <v/>
      </c>
      <c r="J9712" s="30" t="e">
        <f>VLOOKUP(B9712,Users!$A$2:$C$10000,3,FALSE)</f>
        <v>#N/A</v>
      </c>
    </row>
    <row r="9713" spans="1:10" ht="15.75" customHeight="1">
      <c r="A9713" s="3"/>
      <c r="B9713" s="3"/>
      <c r="C9713" s="3"/>
      <c r="D9713" s="3"/>
      <c r="E9713" s="3"/>
      <c r="F9713" s="30" t="str">
        <f t="array" ref="F9713">IF(C9713&lt;&gt;"",INDEX(FunctionalValues,MATCH(C9713,KanoFunctional,0),2),"")</f>
        <v/>
      </c>
      <c r="G9713" s="30" t="str">
        <f t="array" ref="G9713">IF(D9713&lt;&gt;"",INDEX(DysfunctionalValues,2,MATCH(D9713,KanoDysfunctional,0)),"")</f>
        <v/>
      </c>
      <c r="H9713" s="30" t="str">
        <f t="array" ref="H9713">IF(C9713&lt;&gt;"",INDEX(KanoTable,MATCH(C9713,KanoFunctional,0),MATCH(D9713,KanoDysfunctional,0)),"")</f>
        <v/>
      </c>
      <c r="I9713" s="30" t="str">
        <f t="shared" si="153"/>
        <v/>
      </c>
      <c r="J9713" s="30" t="e">
        <f>VLOOKUP(B9713,Users!$A$2:$C$10000,3,FALSE)</f>
        <v>#N/A</v>
      </c>
    </row>
    <row r="9714" spans="1:10" ht="15.75" customHeight="1">
      <c r="A9714" s="3"/>
      <c r="B9714" s="3"/>
      <c r="C9714" s="3"/>
      <c r="D9714" s="3"/>
      <c r="E9714" s="3"/>
      <c r="F9714" s="30" t="str">
        <f t="array" ref="F9714">IF(C9714&lt;&gt;"",INDEX(FunctionalValues,MATCH(C9714,KanoFunctional,0),2),"")</f>
        <v/>
      </c>
      <c r="G9714" s="30" t="str">
        <f t="array" ref="G9714">IF(D9714&lt;&gt;"",INDEX(DysfunctionalValues,2,MATCH(D9714,KanoDysfunctional,0)),"")</f>
        <v/>
      </c>
      <c r="H9714" s="30" t="str">
        <f t="array" ref="H9714">IF(C9714&lt;&gt;"",INDEX(KanoTable,MATCH(C9714,KanoFunctional,0),MATCH(D9714,KanoDysfunctional,0)),"")</f>
        <v/>
      </c>
      <c r="I9714" s="30" t="str">
        <f t="shared" si="153"/>
        <v/>
      </c>
      <c r="J9714" s="30" t="e">
        <f>VLOOKUP(B9714,Users!$A$2:$C$10000,3,FALSE)</f>
        <v>#N/A</v>
      </c>
    </row>
    <row r="9715" spans="1:10" ht="15.75" customHeight="1">
      <c r="A9715" s="3"/>
      <c r="B9715" s="3"/>
      <c r="C9715" s="3"/>
      <c r="D9715" s="3"/>
      <c r="E9715" s="3"/>
      <c r="F9715" s="30" t="str">
        <f t="array" ref="F9715">IF(C9715&lt;&gt;"",INDEX(FunctionalValues,MATCH(C9715,KanoFunctional,0),2),"")</f>
        <v/>
      </c>
      <c r="G9715" s="30" t="str">
        <f t="array" ref="G9715">IF(D9715&lt;&gt;"",INDEX(DysfunctionalValues,2,MATCH(D9715,KanoDysfunctional,0)),"")</f>
        <v/>
      </c>
      <c r="H9715" s="30" t="str">
        <f t="array" ref="H9715">IF(C9715&lt;&gt;"",INDEX(KanoTable,MATCH(C9715,KanoFunctional,0),MATCH(D9715,KanoDysfunctional,0)),"")</f>
        <v/>
      </c>
      <c r="I9715" s="30" t="str">
        <f t="shared" si="153"/>
        <v/>
      </c>
      <c r="J9715" s="30" t="e">
        <f>VLOOKUP(B9715,Users!$A$2:$C$10000,3,FALSE)</f>
        <v>#N/A</v>
      </c>
    </row>
    <row r="9716" spans="1:10" ht="15.75" customHeight="1">
      <c r="A9716" s="3"/>
      <c r="B9716" s="3"/>
      <c r="C9716" s="3"/>
      <c r="D9716" s="3"/>
      <c r="E9716" s="3"/>
      <c r="F9716" s="30" t="str">
        <f t="array" ref="F9716">IF(C9716&lt;&gt;"",INDEX(FunctionalValues,MATCH(C9716,KanoFunctional,0),2),"")</f>
        <v/>
      </c>
      <c r="G9716" s="30" t="str">
        <f t="array" ref="G9716">IF(D9716&lt;&gt;"",INDEX(DysfunctionalValues,2,MATCH(D9716,KanoDysfunctional,0)),"")</f>
        <v/>
      </c>
      <c r="H9716" s="30" t="str">
        <f t="array" ref="H9716">IF(C9716&lt;&gt;"",INDEX(KanoTable,MATCH(C9716,KanoFunctional,0),MATCH(D9716,KanoDysfunctional,0)),"")</f>
        <v/>
      </c>
      <c r="I9716" s="30" t="str">
        <f t="shared" si="153"/>
        <v/>
      </c>
      <c r="J9716" s="30" t="e">
        <f>VLOOKUP(B9716,Users!$A$2:$C$10000,3,FALSE)</f>
        <v>#N/A</v>
      </c>
    </row>
    <row r="9717" spans="1:10" ht="15.75" customHeight="1">
      <c r="A9717" s="3"/>
      <c r="B9717" s="3"/>
      <c r="C9717" s="3"/>
      <c r="D9717" s="3"/>
      <c r="E9717" s="3"/>
      <c r="F9717" s="30" t="str">
        <f t="array" ref="F9717">IF(C9717&lt;&gt;"",INDEX(FunctionalValues,MATCH(C9717,KanoFunctional,0),2),"")</f>
        <v/>
      </c>
      <c r="G9717" s="30" t="str">
        <f t="array" ref="G9717">IF(D9717&lt;&gt;"",INDEX(DysfunctionalValues,2,MATCH(D9717,KanoDysfunctional,0)),"")</f>
        <v/>
      </c>
      <c r="H9717" s="30" t="str">
        <f t="array" ref="H9717">IF(C9717&lt;&gt;"",INDEX(KanoTable,MATCH(C9717,KanoFunctional,0),MATCH(D9717,KanoDysfunctional,0)),"")</f>
        <v/>
      </c>
      <c r="I9717" s="30" t="str">
        <f t="shared" si="153"/>
        <v/>
      </c>
      <c r="J9717" s="30" t="e">
        <f>VLOOKUP(B9717,Users!$A$2:$C$10000,3,FALSE)</f>
        <v>#N/A</v>
      </c>
    </row>
    <row r="9718" spans="1:10" ht="15.75" customHeight="1">
      <c r="A9718" s="3"/>
      <c r="B9718" s="3"/>
      <c r="C9718" s="3"/>
      <c r="D9718" s="3"/>
      <c r="E9718" s="3"/>
      <c r="F9718" s="30" t="str">
        <f t="array" ref="F9718">IF(C9718&lt;&gt;"",INDEX(FunctionalValues,MATCH(C9718,KanoFunctional,0),2),"")</f>
        <v/>
      </c>
      <c r="G9718" s="30" t="str">
        <f t="array" ref="G9718">IF(D9718&lt;&gt;"",INDEX(DysfunctionalValues,2,MATCH(D9718,KanoDysfunctional,0)),"")</f>
        <v/>
      </c>
      <c r="H9718" s="30" t="str">
        <f t="array" ref="H9718">IF(C9718&lt;&gt;"",INDEX(KanoTable,MATCH(C9718,KanoFunctional,0),MATCH(D9718,KanoDysfunctional,0)),"")</f>
        <v/>
      </c>
      <c r="I9718" s="30" t="str">
        <f t="shared" si="153"/>
        <v/>
      </c>
      <c r="J9718" s="30" t="e">
        <f>VLOOKUP(B9718,Users!$A$2:$C$10000,3,FALSE)</f>
        <v>#N/A</v>
      </c>
    </row>
    <row r="9719" spans="1:10" ht="15.75" customHeight="1">
      <c r="A9719" s="3"/>
      <c r="B9719" s="3"/>
      <c r="C9719" s="3"/>
      <c r="D9719" s="3"/>
      <c r="E9719" s="3"/>
      <c r="F9719" s="30" t="str">
        <f t="array" ref="F9719">IF(C9719&lt;&gt;"",INDEX(FunctionalValues,MATCH(C9719,KanoFunctional,0),2),"")</f>
        <v/>
      </c>
      <c r="G9719" s="30" t="str">
        <f t="array" ref="G9719">IF(D9719&lt;&gt;"",INDEX(DysfunctionalValues,2,MATCH(D9719,KanoDysfunctional,0)),"")</f>
        <v/>
      </c>
      <c r="H9719" s="30" t="str">
        <f t="array" ref="H9719">IF(C9719&lt;&gt;"",INDEX(KanoTable,MATCH(C9719,KanoFunctional,0),MATCH(D9719,KanoDysfunctional,0)),"")</f>
        <v/>
      </c>
      <c r="I9719" s="30" t="str">
        <f t="shared" si="153"/>
        <v/>
      </c>
      <c r="J9719" s="30" t="e">
        <f>VLOOKUP(B9719,Users!$A$2:$C$10000,3,FALSE)</f>
        <v>#N/A</v>
      </c>
    </row>
    <row r="9720" spans="1:10" ht="15.75" customHeight="1">
      <c r="A9720" s="3"/>
      <c r="B9720" s="3"/>
      <c r="C9720" s="3"/>
      <c r="D9720" s="3"/>
      <c r="E9720" s="3"/>
      <c r="F9720" s="30" t="str">
        <f t="array" ref="F9720">IF(C9720&lt;&gt;"",INDEX(FunctionalValues,MATCH(C9720,KanoFunctional,0),2),"")</f>
        <v/>
      </c>
      <c r="G9720" s="30" t="str">
        <f t="array" ref="G9720">IF(D9720&lt;&gt;"",INDEX(DysfunctionalValues,2,MATCH(D9720,KanoDysfunctional,0)),"")</f>
        <v/>
      </c>
      <c r="H9720" s="30" t="str">
        <f t="array" ref="H9720">IF(C9720&lt;&gt;"",INDEX(KanoTable,MATCH(C9720,KanoFunctional,0),MATCH(D9720,KanoDysfunctional,0)),"")</f>
        <v/>
      </c>
      <c r="I9720" s="30" t="str">
        <f t="shared" si="153"/>
        <v/>
      </c>
      <c r="J9720" s="30" t="e">
        <f>VLOOKUP(B9720,Users!$A$2:$C$10000,3,FALSE)</f>
        <v>#N/A</v>
      </c>
    </row>
    <row r="9721" spans="1:10" ht="15.75" customHeight="1">
      <c r="A9721" s="3"/>
      <c r="B9721" s="3"/>
      <c r="C9721" s="3"/>
      <c r="D9721" s="3"/>
      <c r="E9721" s="3"/>
      <c r="F9721" s="30" t="str">
        <f t="array" ref="F9721">IF(C9721&lt;&gt;"",INDEX(FunctionalValues,MATCH(C9721,KanoFunctional,0),2),"")</f>
        <v/>
      </c>
      <c r="G9721" s="30" t="str">
        <f t="array" ref="G9721">IF(D9721&lt;&gt;"",INDEX(DysfunctionalValues,2,MATCH(D9721,KanoDysfunctional,0)),"")</f>
        <v/>
      </c>
      <c r="H9721" s="30" t="str">
        <f t="array" ref="H9721">IF(C9721&lt;&gt;"",INDEX(KanoTable,MATCH(C9721,KanoFunctional,0),MATCH(D9721,KanoDysfunctional,0)),"")</f>
        <v/>
      </c>
      <c r="I9721" s="30" t="str">
        <f t="shared" si="153"/>
        <v/>
      </c>
      <c r="J9721" s="30" t="e">
        <f>VLOOKUP(B9721,Users!$A$2:$C$10000,3,FALSE)</f>
        <v>#N/A</v>
      </c>
    </row>
    <row r="9722" spans="1:10" ht="15.75" customHeight="1">
      <c r="A9722" s="3"/>
      <c r="B9722" s="3"/>
      <c r="C9722" s="3"/>
      <c r="D9722" s="3"/>
      <c r="E9722" s="3"/>
      <c r="F9722" s="30" t="str">
        <f t="array" ref="F9722">IF(C9722&lt;&gt;"",INDEX(FunctionalValues,MATCH(C9722,KanoFunctional,0),2),"")</f>
        <v/>
      </c>
      <c r="G9722" s="30" t="str">
        <f t="array" ref="G9722">IF(D9722&lt;&gt;"",INDEX(DysfunctionalValues,2,MATCH(D9722,KanoDysfunctional,0)),"")</f>
        <v/>
      </c>
      <c r="H9722" s="30" t="str">
        <f t="array" ref="H9722">IF(C9722&lt;&gt;"",INDEX(KanoTable,MATCH(C9722,KanoFunctional,0),MATCH(D9722,KanoDysfunctional,0)),"")</f>
        <v/>
      </c>
      <c r="I9722" s="30" t="str">
        <f t="shared" si="153"/>
        <v/>
      </c>
      <c r="J9722" s="30" t="e">
        <f>VLOOKUP(B9722,Users!$A$2:$C$10000,3,FALSE)</f>
        <v>#N/A</v>
      </c>
    </row>
    <row r="9723" spans="1:10" ht="15.75" customHeight="1">
      <c r="A9723" s="3"/>
      <c r="B9723" s="3"/>
      <c r="C9723" s="3"/>
      <c r="D9723" s="3"/>
      <c r="E9723" s="3"/>
      <c r="F9723" s="30" t="str">
        <f t="array" ref="F9723">IF(C9723&lt;&gt;"",INDEX(FunctionalValues,MATCH(C9723,KanoFunctional,0),2),"")</f>
        <v/>
      </c>
      <c r="G9723" s="30" t="str">
        <f t="array" ref="G9723">IF(D9723&lt;&gt;"",INDEX(DysfunctionalValues,2,MATCH(D9723,KanoDysfunctional,0)),"")</f>
        <v/>
      </c>
      <c r="H9723" s="30" t="str">
        <f t="array" ref="H9723">IF(C9723&lt;&gt;"",INDEX(KanoTable,MATCH(C9723,KanoFunctional,0),MATCH(D9723,KanoDysfunctional,0)),"")</f>
        <v/>
      </c>
      <c r="I9723" s="30" t="str">
        <f t="shared" si="153"/>
        <v/>
      </c>
      <c r="J9723" s="30" t="e">
        <f>VLOOKUP(B9723,Users!$A$2:$C$10000,3,FALSE)</f>
        <v>#N/A</v>
      </c>
    </row>
    <row r="9724" spans="1:10" ht="15.75" customHeight="1">
      <c r="A9724" s="3"/>
      <c r="B9724" s="3"/>
      <c r="C9724" s="3"/>
      <c r="D9724" s="3"/>
      <c r="E9724" s="3"/>
      <c r="F9724" s="30" t="str">
        <f t="array" ref="F9724">IF(C9724&lt;&gt;"",INDEX(FunctionalValues,MATCH(C9724,KanoFunctional,0),2),"")</f>
        <v/>
      </c>
      <c r="G9724" s="30" t="str">
        <f t="array" ref="G9724">IF(D9724&lt;&gt;"",INDEX(DysfunctionalValues,2,MATCH(D9724,KanoDysfunctional,0)),"")</f>
        <v/>
      </c>
      <c r="H9724" s="30" t="str">
        <f t="array" ref="H9724">IF(C9724&lt;&gt;"",INDEX(KanoTable,MATCH(C9724,KanoFunctional,0),MATCH(D9724,KanoDysfunctional,0)),"")</f>
        <v/>
      </c>
      <c r="I9724" s="30" t="str">
        <f t="shared" si="153"/>
        <v/>
      </c>
      <c r="J9724" s="30" t="e">
        <f>VLOOKUP(B9724,Users!$A$2:$C$10000,3,FALSE)</f>
        <v>#N/A</v>
      </c>
    </row>
    <row r="9725" spans="1:10" ht="15.75" customHeight="1">
      <c r="A9725" s="3"/>
      <c r="B9725" s="3"/>
      <c r="C9725" s="3"/>
      <c r="D9725" s="3"/>
      <c r="E9725" s="3"/>
      <c r="F9725" s="30" t="str">
        <f t="array" ref="F9725">IF(C9725&lt;&gt;"",INDEX(FunctionalValues,MATCH(C9725,KanoFunctional,0),2),"")</f>
        <v/>
      </c>
      <c r="G9725" s="30" t="str">
        <f t="array" ref="G9725">IF(D9725&lt;&gt;"",INDEX(DysfunctionalValues,2,MATCH(D9725,KanoDysfunctional,0)),"")</f>
        <v/>
      </c>
      <c r="H9725" s="30" t="str">
        <f t="array" ref="H9725">IF(C9725&lt;&gt;"",INDEX(KanoTable,MATCH(C9725,KanoFunctional,0),MATCH(D9725,KanoDysfunctional,0)),"")</f>
        <v/>
      </c>
      <c r="I9725" s="30" t="str">
        <f t="shared" si="153"/>
        <v/>
      </c>
      <c r="J9725" s="30" t="e">
        <f>VLOOKUP(B9725,Users!$A$2:$C$10000,3,FALSE)</f>
        <v>#N/A</v>
      </c>
    </row>
    <row r="9726" spans="1:10" ht="15.75" customHeight="1">
      <c r="A9726" s="3"/>
      <c r="B9726" s="3"/>
      <c r="C9726" s="3"/>
      <c r="D9726" s="3"/>
      <c r="E9726" s="3"/>
      <c r="F9726" s="30" t="str">
        <f t="array" ref="F9726">IF(C9726&lt;&gt;"",INDEX(FunctionalValues,MATCH(C9726,KanoFunctional,0),2),"")</f>
        <v/>
      </c>
      <c r="G9726" s="30" t="str">
        <f t="array" ref="G9726">IF(D9726&lt;&gt;"",INDEX(DysfunctionalValues,2,MATCH(D9726,KanoDysfunctional,0)),"")</f>
        <v/>
      </c>
      <c r="H9726" s="30" t="str">
        <f t="array" ref="H9726">IF(C9726&lt;&gt;"",INDEX(KanoTable,MATCH(C9726,KanoFunctional,0),MATCH(D9726,KanoDysfunctional,0)),"")</f>
        <v/>
      </c>
      <c r="I9726" s="30" t="str">
        <f t="shared" si="153"/>
        <v/>
      </c>
      <c r="J9726" s="30" t="e">
        <f>VLOOKUP(B9726,Users!$A$2:$C$10000,3,FALSE)</f>
        <v>#N/A</v>
      </c>
    </row>
    <row r="9727" spans="1:10" ht="15.75" customHeight="1">
      <c r="A9727" s="3"/>
      <c r="B9727" s="3"/>
      <c r="C9727" s="3"/>
      <c r="D9727" s="3"/>
      <c r="E9727" s="3"/>
      <c r="F9727" s="30" t="str">
        <f t="array" ref="F9727">IF(C9727&lt;&gt;"",INDEX(FunctionalValues,MATCH(C9727,KanoFunctional,0),2),"")</f>
        <v/>
      </c>
      <c r="G9727" s="30" t="str">
        <f t="array" ref="G9727">IF(D9727&lt;&gt;"",INDEX(DysfunctionalValues,2,MATCH(D9727,KanoDysfunctional,0)),"")</f>
        <v/>
      </c>
      <c r="H9727" s="30" t="str">
        <f t="array" ref="H9727">IF(C9727&lt;&gt;"",INDEX(KanoTable,MATCH(C9727,KanoFunctional,0),MATCH(D9727,KanoDysfunctional,0)),"")</f>
        <v/>
      </c>
      <c r="I9727" s="30" t="str">
        <f t="shared" si="153"/>
        <v/>
      </c>
      <c r="J9727" s="30" t="e">
        <f>VLOOKUP(B9727,Users!$A$2:$C$10000,3,FALSE)</f>
        <v>#N/A</v>
      </c>
    </row>
    <row r="9728" spans="1:10" ht="15.75" customHeight="1">
      <c r="A9728" s="3"/>
      <c r="B9728" s="3"/>
      <c r="C9728" s="3"/>
      <c r="D9728" s="3"/>
      <c r="E9728" s="3"/>
      <c r="F9728" s="30" t="str">
        <f t="array" ref="F9728">IF(C9728&lt;&gt;"",INDEX(FunctionalValues,MATCH(C9728,KanoFunctional,0),2),"")</f>
        <v/>
      </c>
      <c r="G9728" s="30" t="str">
        <f t="array" ref="G9728">IF(D9728&lt;&gt;"",INDEX(DysfunctionalValues,2,MATCH(D9728,KanoDysfunctional,0)),"")</f>
        <v/>
      </c>
      <c r="H9728" s="30" t="str">
        <f t="array" ref="H9728">IF(C9728&lt;&gt;"",INDEX(KanoTable,MATCH(C9728,KanoFunctional,0),MATCH(D9728,KanoDysfunctional,0)),"")</f>
        <v/>
      </c>
      <c r="I9728" s="30" t="str">
        <f t="shared" si="153"/>
        <v/>
      </c>
      <c r="J9728" s="30" t="e">
        <f>VLOOKUP(B9728,Users!$A$2:$C$10000,3,FALSE)</f>
        <v>#N/A</v>
      </c>
    </row>
    <row r="9729" spans="1:10" ht="15.75" customHeight="1">
      <c r="A9729" s="3"/>
      <c r="B9729" s="3"/>
      <c r="C9729" s="3"/>
      <c r="D9729" s="3"/>
      <c r="E9729" s="3"/>
      <c r="F9729" s="30" t="str">
        <f t="array" ref="F9729">IF(C9729&lt;&gt;"",INDEX(FunctionalValues,MATCH(C9729,KanoFunctional,0),2),"")</f>
        <v/>
      </c>
      <c r="G9729" s="30" t="str">
        <f t="array" ref="G9729">IF(D9729&lt;&gt;"",INDEX(DysfunctionalValues,2,MATCH(D9729,KanoDysfunctional,0)),"")</f>
        <v/>
      </c>
      <c r="H9729" s="30" t="str">
        <f t="array" ref="H9729">IF(C9729&lt;&gt;"",INDEX(KanoTable,MATCH(C9729,KanoFunctional,0),MATCH(D9729,KanoDysfunctional,0)),"")</f>
        <v/>
      </c>
      <c r="I9729" s="30" t="str">
        <f t="shared" si="153"/>
        <v/>
      </c>
      <c r="J9729" s="30" t="e">
        <f>VLOOKUP(B9729,Users!$A$2:$C$10000,3,FALSE)</f>
        <v>#N/A</v>
      </c>
    </row>
    <row r="9730" spans="1:10" ht="15.75" customHeight="1">
      <c r="A9730" s="3"/>
      <c r="B9730" s="3"/>
      <c r="C9730" s="3"/>
      <c r="D9730" s="3"/>
      <c r="E9730" s="3"/>
      <c r="F9730" s="30" t="str">
        <f t="array" ref="F9730">IF(C9730&lt;&gt;"",INDEX(FunctionalValues,MATCH(C9730,KanoFunctional,0),2),"")</f>
        <v/>
      </c>
      <c r="G9730" s="30" t="str">
        <f t="array" ref="G9730">IF(D9730&lt;&gt;"",INDEX(DysfunctionalValues,2,MATCH(D9730,KanoDysfunctional,0)),"")</f>
        <v/>
      </c>
      <c r="H9730" s="30" t="str">
        <f t="array" ref="H9730">IF(C9730&lt;&gt;"",INDEX(KanoTable,MATCH(C9730,KanoFunctional,0),MATCH(D9730,KanoDysfunctional,0)),"")</f>
        <v/>
      </c>
      <c r="I9730" s="30" t="str">
        <f t="shared" si="153"/>
        <v/>
      </c>
      <c r="J9730" s="30" t="e">
        <f>VLOOKUP(B9730,Users!$A$2:$C$10000,3,FALSE)</f>
        <v>#N/A</v>
      </c>
    </row>
    <row r="9731" spans="1:10" ht="15.75" customHeight="1">
      <c r="A9731" s="3"/>
      <c r="B9731" s="3"/>
      <c r="C9731" s="3"/>
      <c r="D9731" s="3"/>
      <c r="E9731" s="3"/>
      <c r="F9731" s="30" t="str">
        <f t="array" ref="F9731">IF(C9731&lt;&gt;"",INDEX(FunctionalValues,MATCH(C9731,KanoFunctional,0),2),"")</f>
        <v/>
      </c>
      <c r="G9731" s="30" t="str">
        <f t="array" ref="G9731">IF(D9731&lt;&gt;"",INDEX(DysfunctionalValues,2,MATCH(D9731,KanoDysfunctional,0)),"")</f>
        <v/>
      </c>
      <c r="H9731" s="30" t="str">
        <f t="array" ref="H9731">IF(C9731&lt;&gt;"",INDEX(KanoTable,MATCH(C9731,KanoFunctional,0),MATCH(D9731,KanoDysfunctional,0)),"")</f>
        <v/>
      </c>
      <c r="I9731" s="30" t="str">
        <f t="shared" si="153"/>
        <v/>
      </c>
      <c r="J9731" s="30" t="e">
        <f>VLOOKUP(B9731,Users!$A$2:$C$10000,3,FALSE)</f>
        <v>#N/A</v>
      </c>
    </row>
    <row r="9732" spans="1:10" ht="15.75" customHeight="1">
      <c r="A9732" s="3"/>
      <c r="B9732" s="3"/>
      <c r="C9732" s="3"/>
      <c r="D9732" s="3"/>
      <c r="E9732" s="3"/>
      <c r="F9732" s="30" t="str">
        <f t="array" ref="F9732">IF(C9732&lt;&gt;"",INDEX(FunctionalValues,MATCH(C9732,KanoFunctional,0),2),"")</f>
        <v/>
      </c>
      <c r="G9732" s="30" t="str">
        <f t="array" ref="G9732">IF(D9732&lt;&gt;"",INDEX(DysfunctionalValues,2,MATCH(D9732,KanoDysfunctional,0)),"")</f>
        <v/>
      </c>
      <c r="H9732" s="30" t="str">
        <f t="array" ref="H9732">IF(C9732&lt;&gt;"",INDEX(KanoTable,MATCH(C9732,KanoFunctional,0),MATCH(D9732,KanoDysfunctional,0)),"")</f>
        <v/>
      </c>
      <c r="I9732" s="30" t="str">
        <f t="shared" si="153"/>
        <v/>
      </c>
      <c r="J9732" s="30" t="e">
        <f>VLOOKUP(B9732,Users!$A$2:$C$10000,3,FALSE)</f>
        <v>#N/A</v>
      </c>
    </row>
    <row r="9733" spans="1:10" ht="15.75" customHeight="1">
      <c r="A9733" s="3"/>
      <c r="B9733" s="3"/>
      <c r="C9733" s="3"/>
      <c r="D9733" s="3"/>
      <c r="E9733" s="3"/>
      <c r="F9733" s="30" t="str">
        <f t="array" ref="F9733">IF(C9733&lt;&gt;"",INDEX(FunctionalValues,MATCH(C9733,KanoFunctional,0),2),"")</f>
        <v/>
      </c>
      <c r="G9733" s="30" t="str">
        <f t="array" ref="G9733">IF(D9733&lt;&gt;"",INDEX(DysfunctionalValues,2,MATCH(D9733,KanoDysfunctional,0)),"")</f>
        <v/>
      </c>
      <c r="H9733" s="30" t="str">
        <f t="array" ref="H9733">IF(C9733&lt;&gt;"",INDEX(KanoTable,MATCH(C9733,KanoFunctional,0),MATCH(D9733,KanoDysfunctional,0)),"")</f>
        <v/>
      </c>
      <c r="I9733" s="30" t="str">
        <f t="shared" si="153"/>
        <v/>
      </c>
      <c r="J9733" s="30" t="e">
        <f>VLOOKUP(B9733,Users!$A$2:$C$10000,3,FALSE)</f>
        <v>#N/A</v>
      </c>
    </row>
    <row r="9734" spans="1:10" ht="15.75" customHeight="1">
      <c r="A9734" s="3"/>
      <c r="B9734" s="3"/>
      <c r="C9734" s="3"/>
      <c r="D9734" s="3"/>
      <c r="E9734" s="3"/>
      <c r="F9734" s="30" t="str">
        <f t="array" ref="F9734">IF(C9734&lt;&gt;"",INDEX(FunctionalValues,MATCH(C9734,KanoFunctional,0),2),"")</f>
        <v/>
      </c>
      <c r="G9734" s="30" t="str">
        <f t="array" ref="G9734">IF(D9734&lt;&gt;"",INDEX(DysfunctionalValues,2,MATCH(D9734,KanoDysfunctional,0)),"")</f>
        <v/>
      </c>
      <c r="H9734" s="30" t="str">
        <f t="array" ref="H9734">IF(C9734&lt;&gt;"",INDEX(KanoTable,MATCH(C9734,KanoFunctional,0),MATCH(D9734,KanoDysfunctional,0)),"")</f>
        <v/>
      </c>
      <c r="I9734" s="30" t="str">
        <f t="shared" si="153"/>
        <v/>
      </c>
      <c r="J9734" s="30" t="e">
        <f>VLOOKUP(B9734,Users!$A$2:$C$10000,3,FALSE)</f>
        <v>#N/A</v>
      </c>
    </row>
    <row r="9735" spans="1:10" ht="15.75" customHeight="1">
      <c r="A9735" s="3"/>
      <c r="B9735" s="3"/>
      <c r="C9735" s="3"/>
      <c r="D9735" s="3"/>
      <c r="E9735" s="3"/>
      <c r="F9735" s="30" t="str">
        <f t="array" ref="F9735">IF(C9735&lt;&gt;"",INDEX(FunctionalValues,MATCH(C9735,KanoFunctional,0),2),"")</f>
        <v/>
      </c>
      <c r="G9735" s="30" t="str">
        <f t="array" ref="G9735">IF(D9735&lt;&gt;"",INDEX(DysfunctionalValues,2,MATCH(D9735,KanoDysfunctional,0)),"")</f>
        <v/>
      </c>
      <c r="H9735" s="30" t="str">
        <f t="array" ref="H9735">IF(C9735&lt;&gt;"",INDEX(KanoTable,MATCH(C9735,KanoFunctional,0),MATCH(D9735,KanoDysfunctional,0)),"")</f>
        <v/>
      </c>
      <c r="I9735" s="30" t="str">
        <f t="shared" si="153"/>
        <v/>
      </c>
      <c r="J9735" s="30" t="e">
        <f>VLOOKUP(B9735,Users!$A$2:$C$10000,3,FALSE)</f>
        <v>#N/A</v>
      </c>
    </row>
    <row r="9736" spans="1:10" ht="15.75" customHeight="1">
      <c r="A9736" s="3"/>
      <c r="B9736" s="3"/>
      <c r="C9736" s="3"/>
      <c r="D9736" s="3"/>
      <c r="E9736" s="3"/>
      <c r="F9736" s="30" t="str">
        <f t="array" ref="F9736">IF(C9736&lt;&gt;"",INDEX(FunctionalValues,MATCH(C9736,KanoFunctional,0),2),"")</f>
        <v/>
      </c>
      <c r="G9736" s="30" t="str">
        <f t="array" ref="G9736">IF(D9736&lt;&gt;"",INDEX(DysfunctionalValues,2,MATCH(D9736,KanoDysfunctional,0)),"")</f>
        <v/>
      </c>
      <c r="H9736" s="30" t="str">
        <f t="array" ref="H9736">IF(C9736&lt;&gt;"",INDEX(KanoTable,MATCH(C9736,KanoFunctional,0),MATCH(D9736,KanoDysfunctional,0)),"")</f>
        <v/>
      </c>
      <c r="I9736" s="30" t="str">
        <f t="shared" si="153"/>
        <v/>
      </c>
      <c r="J9736" s="30" t="e">
        <f>VLOOKUP(B9736,Users!$A$2:$C$10000,3,FALSE)</f>
        <v>#N/A</v>
      </c>
    </row>
    <row r="9737" spans="1:10" ht="15.75" customHeight="1">
      <c r="A9737" s="3"/>
      <c r="B9737" s="3"/>
      <c r="C9737" s="3"/>
      <c r="D9737" s="3"/>
      <c r="E9737" s="3"/>
      <c r="F9737" s="30" t="str">
        <f t="array" ref="F9737">IF(C9737&lt;&gt;"",INDEX(FunctionalValues,MATCH(C9737,KanoFunctional,0),2),"")</f>
        <v/>
      </c>
      <c r="G9737" s="30" t="str">
        <f t="array" ref="G9737">IF(D9737&lt;&gt;"",INDEX(DysfunctionalValues,2,MATCH(D9737,KanoDysfunctional,0)),"")</f>
        <v/>
      </c>
      <c r="H9737" s="30" t="str">
        <f t="array" ref="H9737">IF(C9737&lt;&gt;"",INDEX(KanoTable,MATCH(C9737,KanoFunctional,0),MATCH(D9737,KanoDysfunctional,0)),"")</f>
        <v/>
      </c>
      <c r="I9737" s="30" t="str">
        <f t="shared" si="153"/>
        <v/>
      </c>
      <c r="J9737" s="30" t="e">
        <f>VLOOKUP(B9737,Users!$A$2:$C$10000,3,FALSE)</f>
        <v>#N/A</v>
      </c>
    </row>
    <row r="9738" spans="1:10" ht="15.75" customHeight="1">
      <c r="A9738" s="3"/>
      <c r="B9738" s="3"/>
      <c r="C9738" s="3"/>
      <c r="D9738" s="3"/>
      <c r="E9738" s="3"/>
      <c r="F9738" s="30" t="str">
        <f t="array" ref="F9738">IF(C9738&lt;&gt;"",INDEX(FunctionalValues,MATCH(C9738,KanoFunctional,0),2),"")</f>
        <v/>
      </c>
      <c r="G9738" s="30" t="str">
        <f t="array" ref="G9738">IF(D9738&lt;&gt;"",INDEX(DysfunctionalValues,2,MATCH(D9738,KanoDysfunctional,0)),"")</f>
        <v/>
      </c>
      <c r="H9738" s="30" t="str">
        <f t="array" ref="H9738">IF(C9738&lt;&gt;"",INDEX(KanoTable,MATCH(C9738,KanoFunctional,0),MATCH(D9738,KanoDysfunctional,0)),"")</f>
        <v/>
      </c>
      <c r="I9738" s="30" t="str">
        <f t="shared" si="153"/>
        <v/>
      </c>
      <c r="J9738" s="30" t="e">
        <f>VLOOKUP(B9738,Users!$A$2:$C$10000,3,FALSE)</f>
        <v>#N/A</v>
      </c>
    </row>
    <row r="9739" spans="1:10" ht="15.75" customHeight="1">
      <c r="A9739" s="3"/>
      <c r="B9739" s="3"/>
      <c r="C9739" s="3"/>
      <c r="D9739" s="3"/>
      <c r="E9739" s="3"/>
      <c r="F9739" s="30" t="str">
        <f t="array" ref="F9739">IF(C9739&lt;&gt;"",INDEX(FunctionalValues,MATCH(C9739,KanoFunctional,0),2),"")</f>
        <v/>
      </c>
      <c r="G9739" s="30" t="str">
        <f t="array" ref="G9739">IF(D9739&lt;&gt;"",INDEX(DysfunctionalValues,2,MATCH(D9739,KanoDysfunctional,0)),"")</f>
        <v/>
      </c>
      <c r="H9739" s="30" t="str">
        <f t="array" ref="H9739">IF(C9739&lt;&gt;"",INDEX(KanoTable,MATCH(C9739,KanoFunctional,0),MATCH(D9739,KanoDysfunctional,0)),"")</f>
        <v/>
      </c>
      <c r="I9739" s="30" t="str">
        <f t="shared" si="153"/>
        <v/>
      </c>
      <c r="J9739" s="30" t="e">
        <f>VLOOKUP(B9739,Users!$A$2:$C$10000,3,FALSE)</f>
        <v>#N/A</v>
      </c>
    </row>
    <row r="9740" spans="1:10" ht="15.75" customHeight="1">
      <c r="A9740" s="3"/>
      <c r="B9740" s="3"/>
      <c r="C9740" s="3"/>
      <c r="D9740" s="3"/>
      <c r="E9740" s="3"/>
      <c r="F9740" s="30" t="str">
        <f t="array" ref="F9740">IF(C9740&lt;&gt;"",INDEX(FunctionalValues,MATCH(C9740,KanoFunctional,0),2),"")</f>
        <v/>
      </c>
      <c r="G9740" s="30" t="str">
        <f t="array" ref="G9740">IF(D9740&lt;&gt;"",INDEX(DysfunctionalValues,2,MATCH(D9740,KanoDysfunctional,0)),"")</f>
        <v/>
      </c>
      <c r="H9740" s="30" t="str">
        <f t="array" ref="H9740">IF(C9740&lt;&gt;"",INDEX(KanoTable,MATCH(C9740,KanoFunctional,0),MATCH(D9740,KanoDysfunctional,0)),"")</f>
        <v/>
      </c>
      <c r="I9740" s="30" t="str">
        <f t="shared" si="153"/>
        <v/>
      </c>
      <c r="J9740" s="30" t="e">
        <f>VLOOKUP(B9740,Users!$A$2:$C$10000,3,FALSE)</f>
        <v>#N/A</v>
      </c>
    </row>
    <row r="9741" spans="1:10" ht="15.75" customHeight="1">
      <c r="A9741" s="3"/>
      <c r="B9741" s="3"/>
      <c r="C9741" s="3"/>
      <c r="D9741" s="3"/>
      <c r="E9741" s="3"/>
      <c r="F9741" s="30" t="str">
        <f t="array" ref="F9741">IF(C9741&lt;&gt;"",INDEX(FunctionalValues,MATCH(C9741,KanoFunctional,0),2),"")</f>
        <v/>
      </c>
      <c r="G9741" s="30" t="str">
        <f t="array" ref="G9741">IF(D9741&lt;&gt;"",INDEX(DysfunctionalValues,2,MATCH(D9741,KanoDysfunctional,0)),"")</f>
        <v/>
      </c>
      <c r="H9741" s="30" t="str">
        <f t="array" ref="H9741">IF(C9741&lt;&gt;"",INDEX(KanoTable,MATCH(C9741,KanoFunctional,0),MATCH(D9741,KanoDysfunctional,0)),"")</f>
        <v/>
      </c>
      <c r="I9741" s="30" t="str">
        <f t="shared" si="153"/>
        <v/>
      </c>
      <c r="J9741" s="30" t="e">
        <f>VLOOKUP(B9741,Users!$A$2:$C$10000,3,FALSE)</f>
        <v>#N/A</v>
      </c>
    </row>
    <row r="9742" spans="1:10" ht="15.75" customHeight="1">
      <c r="A9742" s="3"/>
      <c r="B9742" s="3"/>
      <c r="C9742" s="3"/>
      <c r="D9742" s="3"/>
      <c r="E9742" s="3"/>
      <c r="F9742" s="30" t="str">
        <f t="array" ref="F9742">IF(C9742&lt;&gt;"",INDEX(FunctionalValues,MATCH(C9742,KanoFunctional,0),2),"")</f>
        <v/>
      </c>
      <c r="G9742" s="30" t="str">
        <f t="array" ref="G9742">IF(D9742&lt;&gt;"",INDEX(DysfunctionalValues,2,MATCH(D9742,KanoDysfunctional,0)),"")</f>
        <v/>
      </c>
      <c r="H9742" s="30" t="str">
        <f t="array" ref="H9742">IF(C9742&lt;&gt;"",INDEX(KanoTable,MATCH(C9742,KanoFunctional,0),MATCH(D9742,KanoDysfunctional,0)),"")</f>
        <v/>
      </c>
      <c r="I9742" s="30" t="str">
        <f t="shared" si="153"/>
        <v/>
      </c>
      <c r="J9742" s="30" t="e">
        <f>VLOOKUP(B9742,Users!$A$2:$C$10000,3,FALSE)</f>
        <v>#N/A</v>
      </c>
    </row>
    <row r="9743" spans="1:10" ht="15.75" customHeight="1">
      <c r="A9743" s="3"/>
      <c r="B9743" s="3"/>
      <c r="C9743" s="3"/>
      <c r="D9743" s="3"/>
      <c r="E9743" s="3"/>
      <c r="F9743" s="30" t="str">
        <f t="array" ref="F9743">IF(C9743&lt;&gt;"",INDEX(FunctionalValues,MATCH(C9743,KanoFunctional,0),2),"")</f>
        <v/>
      </c>
      <c r="G9743" s="30" t="str">
        <f t="array" ref="G9743">IF(D9743&lt;&gt;"",INDEX(DysfunctionalValues,2,MATCH(D9743,KanoDysfunctional,0)),"")</f>
        <v/>
      </c>
      <c r="H9743" s="30" t="str">
        <f t="array" ref="H9743">IF(C9743&lt;&gt;"",INDEX(KanoTable,MATCH(C9743,KanoFunctional,0),MATCH(D9743,KanoDysfunctional,0)),"")</f>
        <v/>
      </c>
      <c r="I9743" s="30" t="str">
        <f t="shared" si="153"/>
        <v/>
      </c>
      <c r="J9743" s="30" t="e">
        <f>VLOOKUP(B9743,Users!$A$2:$C$10000,3,FALSE)</f>
        <v>#N/A</v>
      </c>
    </row>
    <row r="9744" spans="1:10" ht="15.75" customHeight="1">
      <c r="A9744" s="3"/>
      <c r="B9744" s="3"/>
      <c r="C9744" s="3"/>
      <c r="D9744" s="3"/>
      <c r="E9744" s="3"/>
      <c r="F9744" s="30" t="str">
        <f t="array" ref="F9744">IF(C9744&lt;&gt;"",INDEX(FunctionalValues,MATCH(C9744,KanoFunctional,0),2),"")</f>
        <v/>
      </c>
      <c r="G9744" s="30" t="str">
        <f t="array" ref="G9744">IF(D9744&lt;&gt;"",INDEX(DysfunctionalValues,2,MATCH(D9744,KanoDysfunctional,0)),"")</f>
        <v/>
      </c>
      <c r="H9744" s="30" t="str">
        <f t="array" ref="H9744">IF(C9744&lt;&gt;"",INDEX(KanoTable,MATCH(C9744,KanoFunctional,0),MATCH(D9744,KanoDysfunctional,0)),"")</f>
        <v/>
      </c>
      <c r="I9744" s="30" t="str">
        <f t="shared" si="153"/>
        <v/>
      </c>
      <c r="J9744" s="30" t="e">
        <f>VLOOKUP(B9744,Users!$A$2:$C$10000,3,FALSE)</f>
        <v>#N/A</v>
      </c>
    </row>
    <row r="9745" spans="1:10" ht="15.75" customHeight="1">
      <c r="A9745" s="3"/>
      <c r="B9745" s="3"/>
      <c r="C9745" s="3"/>
      <c r="D9745" s="3"/>
      <c r="E9745" s="3"/>
      <c r="F9745" s="30" t="str">
        <f t="array" ref="F9745">IF(C9745&lt;&gt;"",INDEX(FunctionalValues,MATCH(C9745,KanoFunctional,0),2),"")</f>
        <v/>
      </c>
      <c r="G9745" s="30" t="str">
        <f t="array" ref="G9745">IF(D9745&lt;&gt;"",INDEX(DysfunctionalValues,2,MATCH(D9745,KanoDysfunctional,0)),"")</f>
        <v/>
      </c>
      <c r="H9745" s="30" t="str">
        <f t="array" ref="H9745">IF(C9745&lt;&gt;"",INDEX(KanoTable,MATCH(C9745,KanoFunctional,0),MATCH(D9745,KanoDysfunctional,0)),"")</f>
        <v/>
      </c>
      <c r="I9745" s="30" t="str">
        <f t="shared" si="153"/>
        <v/>
      </c>
      <c r="J9745" s="30" t="e">
        <f>VLOOKUP(B9745,Users!$A$2:$C$10000,3,FALSE)</f>
        <v>#N/A</v>
      </c>
    </row>
    <row r="9746" spans="1:10" ht="15.75" customHeight="1">
      <c r="A9746" s="3"/>
      <c r="B9746" s="3"/>
      <c r="C9746" s="3"/>
      <c r="D9746" s="3"/>
      <c r="E9746" s="3"/>
      <c r="F9746" s="30" t="str">
        <f t="array" ref="F9746">IF(C9746&lt;&gt;"",INDEX(FunctionalValues,MATCH(C9746,KanoFunctional,0),2),"")</f>
        <v/>
      </c>
      <c r="G9746" s="30" t="str">
        <f t="array" ref="G9746">IF(D9746&lt;&gt;"",INDEX(DysfunctionalValues,2,MATCH(D9746,KanoDysfunctional,0)),"")</f>
        <v/>
      </c>
      <c r="H9746" s="30" t="str">
        <f t="array" ref="H9746">IF(C9746&lt;&gt;"",INDEX(KanoTable,MATCH(C9746,KanoFunctional,0),MATCH(D9746,KanoDysfunctional,0)),"")</f>
        <v/>
      </c>
      <c r="I9746" s="30" t="str">
        <f t="shared" si="153"/>
        <v/>
      </c>
      <c r="J9746" s="30" t="e">
        <f>VLOOKUP(B9746,Users!$A$2:$C$10000,3,FALSE)</f>
        <v>#N/A</v>
      </c>
    </row>
    <row r="9747" spans="1:10" ht="15.75" customHeight="1">
      <c r="A9747" s="3"/>
      <c r="B9747" s="3"/>
      <c r="C9747" s="3"/>
      <c r="D9747" s="3"/>
      <c r="E9747" s="3"/>
      <c r="F9747" s="30" t="str">
        <f t="array" ref="F9747">IF(C9747&lt;&gt;"",INDEX(FunctionalValues,MATCH(C9747,KanoFunctional,0),2),"")</f>
        <v/>
      </c>
      <c r="G9747" s="30" t="str">
        <f t="array" ref="G9747">IF(D9747&lt;&gt;"",INDEX(DysfunctionalValues,2,MATCH(D9747,KanoDysfunctional,0)),"")</f>
        <v/>
      </c>
      <c r="H9747" s="30" t="str">
        <f t="array" ref="H9747">IF(C9747&lt;&gt;"",INDEX(KanoTable,MATCH(C9747,KanoFunctional,0),MATCH(D9747,KanoDysfunctional,0)),"")</f>
        <v/>
      </c>
      <c r="I9747" s="30" t="str">
        <f t="shared" si="153"/>
        <v/>
      </c>
      <c r="J9747" s="30" t="e">
        <f>VLOOKUP(B9747,Users!$A$2:$C$10000,3,FALSE)</f>
        <v>#N/A</v>
      </c>
    </row>
    <row r="9748" spans="1:10" ht="15.75" customHeight="1">
      <c r="A9748" s="3"/>
      <c r="B9748" s="3"/>
      <c r="C9748" s="3"/>
      <c r="D9748" s="3"/>
      <c r="E9748" s="3"/>
      <c r="F9748" s="30" t="str">
        <f t="array" ref="F9748">IF(C9748&lt;&gt;"",INDEX(FunctionalValues,MATCH(C9748,KanoFunctional,0),2),"")</f>
        <v/>
      </c>
      <c r="G9748" s="30" t="str">
        <f t="array" ref="G9748">IF(D9748&lt;&gt;"",INDEX(DysfunctionalValues,2,MATCH(D9748,KanoDysfunctional,0)),"")</f>
        <v/>
      </c>
      <c r="H9748" s="30" t="str">
        <f t="array" ref="H9748">IF(C9748&lt;&gt;"",INDEX(KanoTable,MATCH(C9748,KanoFunctional,0),MATCH(D9748,KanoDysfunctional,0)),"")</f>
        <v/>
      </c>
      <c r="I9748" s="30" t="str">
        <f t="shared" si="153"/>
        <v/>
      </c>
      <c r="J9748" s="30" t="e">
        <f>VLOOKUP(B9748,Users!$A$2:$C$10000,3,FALSE)</f>
        <v>#N/A</v>
      </c>
    </row>
    <row r="9749" spans="1:10" ht="15.75" customHeight="1">
      <c r="A9749" s="3"/>
      <c r="B9749" s="3"/>
      <c r="C9749" s="3"/>
      <c r="D9749" s="3"/>
      <c r="E9749" s="3"/>
      <c r="F9749" s="30" t="str">
        <f t="array" ref="F9749">IF(C9749&lt;&gt;"",INDEX(FunctionalValues,MATCH(C9749,KanoFunctional,0),2),"")</f>
        <v/>
      </c>
      <c r="G9749" s="30" t="str">
        <f t="array" ref="G9749">IF(D9749&lt;&gt;"",INDEX(DysfunctionalValues,2,MATCH(D9749,KanoDysfunctional,0)),"")</f>
        <v/>
      </c>
      <c r="H9749" s="30" t="str">
        <f t="array" ref="H9749">IF(C9749&lt;&gt;"",INDEX(KanoTable,MATCH(C9749,KanoFunctional,0),MATCH(D9749,KanoDysfunctional,0)),"")</f>
        <v/>
      </c>
      <c r="I9749" s="30" t="str">
        <f t="shared" si="153"/>
        <v/>
      </c>
      <c r="J9749" s="30" t="e">
        <f>VLOOKUP(B9749,Users!$A$2:$C$10000,3,FALSE)</f>
        <v>#N/A</v>
      </c>
    </row>
    <row r="9750" spans="1:10" ht="15.75" customHeight="1">
      <c r="A9750" s="3"/>
      <c r="B9750" s="3"/>
      <c r="C9750" s="3"/>
      <c r="D9750" s="3"/>
      <c r="E9750" s="3"/>
      <c r="F9750" s="30" t="str">
        <f t="array" ref="F9750">IF(C9750&lt;&gt;"",INDEX(FunctionalValues,MATCH(C9750,KanoFunctional,0),2),"")</f>
        <v/>
      </c>
      <c r="G9750" s="30" t="str">
        <f t="array" ref="G9750">IF(D9750&lt;&gt;"",INDEX(DysfunctionalValues,2,MATCH(D9750,KanoDysfunctional,0)),"")</f>
        <v/>
      </c>
      <c r="H9750" s="30" t="str">
        <f t="array" ref="H9750">IF(C9750&lt;&gt;"",INDEX(KanoTable,MATCH(C9750,KanoFunctional,0),MATCH(D9750,KanoDysfunctional,0)),"")</f>
        <v/>
      </c>
      <c r="I9750" s="30" t="str">
        <f t="shared" ref="I9750:I9813" si="154">IF(C9750&lt;&gt;"",MATCH(H9750,KanoResultCodes,0),"")</f>
        <v/>
      </c>
      <c r="J9750" s="30" t="e">
        <f>VLOOKUP(B9750,Users!$A$2:$C$10000,3,FALSE)</f>
        <v>#N/A</v>
      </c>
    </row>
    <row r="9751" spans="1:10" ht="15.75" customHeight="1">
      <c r="A9751" s="3"/>
      <c r="B9751" s="3"/>
      <c r="C9751" s="3"/>
      <c r="D9751" s="3"/>
      <c r="E9751" s="3"/>
      <c r="F9751" s="30" t="str">
        <f t="array" ref="F9751">IF(C9751&lt;&gt;"",INDEX(FunctionalValues,MATCH(C9751,KanoFunctional,0),2),"")</f>
        <v/>
      </c>
      <c r="G9751" s="30" t="str">
        <f t="array" ref="G9751">IF(D9751&lt;&gt;"",INDEX(DysfunctionalValues,2,MATCH(D9751,KanoDysfunctional,0)),"")</f>
        <v/>
      </c>
      <c r="H9751" s="30" t="str">
        <f t="array" ref="H9751">IF(C9751&lt;&gt;"",INDEX(KanoTable,MATCH(C9751,KanoFunctional,0),MATCH(D9751,KanoDysfunctional,0)),"")</f>
        <v/>
      </c>
      <c r="I9751" s="30" t="str">
        <f t="shared" si="154"/>
        <v/>
      </c>
      <c r="J9751" s="30" t="e">
        <f>VLOOKUP(B9751,Users!$A$2:$C$10000,3,FALSE)</f>
        <v>#N/A</v>
      </c>
    </row>
    <row r="9752" spans="1:10" ht="15.75" customHeight="1">
      <c r="A9752" s="3"/>
      <c r="B9752" s="3"/>
      <c r="C9752" s="3"/>
      <c r="D9752" s="3"/>
      <c r="E9752" s="3"/>
      <c r="F9752" s="30" t="str">
        <f t="array" ref="F9752">IF(C9752&lt;&gt;"",INDEX(FunctionalValues,MATCH(C9752,KanoFunctional,0),2),"")</f>
        <v/>
      </c>
      <c r="G9752" s="30" t="str">
        <f t="array" ref="G9752">IF(D9752&lt;&gt;"",INDEX(DysfunctionalValues,2,MATCH(D9752,KanoDysfunctional,0)),"")</f>
        <v/>
      </c>
      <c r="H9752" s="30" t="str">
        <f t="array" ref="H9752">IF(C9752&lt;&gt;"",INDEX(KanoTable,MATCH(C9752,KanoFunctional,0),MATCH(D9752,KanoDysfunctional,0)),"")</f>
        <v/>
      </c>
      <c r="I9752" s="30" t="str">
        <f t="shared" si="154"/>
        <v/>
      </c>
      <c r="J9752" s="30" t="e">
        <f>VLOOKUP(B9752,Users!$A$2:$C$10000,3,FALSE)</f>
        <v>#N/A</v>
      </c>
    </row>
    <row r="9753" spans="1:10" ht="15.75" customHeight="1">
      <c r="A9753" s="3"/>
      <c r="B9753" s="3"/>
      <c r="C9753" s="3"/>
      <c r="D9753" s="3"/>
      <c r="E9753" s="3"/>
      <c r="F9753" s="30" t="str">
        <f t="array" ref="F9753">IF(C9753&lt;&gt;"",INDEX(FunctionalValues,MATCH(C9753,KanoFunctional,0),2),"")</f>
        <v/>
      </c>
      <c r="G9753" s="30" t="str">
        <f t="array" ref="G9753">IF(D9753&lt;&gt;"",INDEX(DysfunctionalValues,2,MATCH(D9753,KanoDysfunctional,0)),"")</f>
        <v/>
      </c>
      <c r="H9753" s="30" t="str">
        <f t="array" ref="H9753">IF(C9753&lt;&gt;"",INDEX(KanoTable,MATCH(C9753,KanoFunctional,0),MATCH(D9753,KanoDysfunctional,0)),"")</f>
        <v/>
      </c>
      <c r="I9753" s="30" t="str">
        <f t="shared" si="154"/>
        <v/>
      </c>
      <c r="J9753" s="30" t="e">
        <f>VLOOKUP(B9753,Users!$A$2:$C$10000,3,FALSE)</f>
        <v>#N/A</v>
      </c>
    </row>
    <row r="9754" spans="1:10" ht="15.75" customHeight="1">
      <c r="A9754" s="3"/>
      <c r="B9754" s="3"/>
      <c r="C9754" s="3"/>
      <c r="D9754" s="3"/>
      <c r="E9754" s="3"/>
      <c r="F9754" s="30" t="str">
        <f t="array" ref="F9754">IF(C9754&lt;&gt;"",INDEX(FunctionalValues,MATCH(C9754,KanoFunctional,0),2),"")</f>
        <v/>
      </c>
      <c r="G9754" s="30" t="str">
        <f t="array" ref="G9754">IF(D9754&lt;&gt;"",INDEX(DysfunctionalValues,2,MATCH(D9754,KanoDysfunctional,0)),"")</f>
        <v/>
      </c>
      <c r="H9754" s="30" t="str">
        <f t="array" ref="H9754">IF(C9754&lt;&gt;"",INDEX(KanoTable,MATCH(C9754,KanoFunctional,0),MATCH(D9754,KanoDysfunctional,0)),"")</f>
        <v/>
      </c>
      <c r="I9754" s="30" t="str">
        <f t="shared" si="154"/>
        <v/>
      </c>
      <c r="J9754" s="30" t="e">
        <f>VLOOKUP(B9754,Users!$A$2:$C$10000,3,FALSE)</f>
        <v>#N/A</v>
      </c>
    </row>
    <row r="9755" spans="1:10" ht="15.75" customHeight="1">
      <c r="A9755" s="3"/>
      <c r="B9755" s="3"/>
      <c r="C9755" s="3"/>
      <c r="D9755" s="3"/>
      <c r="E9755" s="3"/>
      <c r="F9755" s="30" t="str">
        <f t="array" ref="F9755">IF(C9755&lt;&gt;"",INDEX(FunctionalValues,MATCH(C9755,KanoFunctional,0),2),"")</f>
        <v/>
      </c>
      <c r="G9755" s="30" t="str">
        <f t="array" ref="G9755">IF(D9755&lt;&gt;"",INDEX(DysfunctionalValues,2,MATCH(D9755,KanoDysfunctional,0)),"")</f>
        <v/>
      </c>
      <c r="H9755" s="30" t="str">
        <f t="array" ref="H9755">IF(C9755&lt;&gt;"",INDEX(KanoTable,MATCH(C9755,KanoFunctional,0),MATCH(D9755,KanoDysfunctional,0)),"")</f>
        <v/>
      </c>
      <c r="I9755" s="30" t="str">
        <f t="shared" si="154"/>
        <v/>
      </c>
      <c r="J9755" s="30" t="e">
        <f>VLOOKUP(B9755,Users!$A$2:$C$10000,3,FALSE)</f>
        <v>#N/A</v>
      </c>
    </row>
    <row r="9756" spans="1:10" ht="15.75" customHeight="1">
      <c r="A9756" s="3"/>
      <c r="B9756" s="3"/>
      <c r="C9756" s="3"/>
      <c r="D9756" s="3"/>
      <c r="E9756" s="3"/>
      <c r="F9756" s="30" t="str">
        <f t="array" ref="F9756">IF(C9756&lt;&gt;"",INDEX(FunctionalValues,MATCH(C9756,KanoFunctional,0),2),"")</f>
        <v/>
      </c>
      <c r="G9756" s="30" t="str">
        <f t="array" ref="G9756">IF(D9756&lt;&gt;"",INDEX(DysfunctionalValues,2,MATCH(D9756,KanoDysfunctional,0)),"")</f>
        <v/>
      </c>
      <c r="H9756" s="30" t="str">
        <f t="array" ref="H9756">IF(C9756&lt;&gt;"",INDEX(KanoTable,MATCH(C9756,KanoFunctional,0),MATCH(D9756,KanoDysfunctional,0)),"")</f>
        <v/>
      </c>
      <c r="I9756" s="30" t="str">
        <f t="shared" si="154"/>
        <v/>
      </c>
      <c r="J9756" s="30" t="e">
        <f>VLOOKUP(B9756,Users!$A$2:$C$10000,3,FALSE)</f>
        <v>#N/A</v>
      </c>
    </row>
    <row r="9757" spans="1:10" ht="15.75" customHeight="1">
      <c r="A9757" s="3"/>
      <c r="B9757" s="3"/>
      <c r="C9757" s="3"/>
      <c r="D9757" s="3"/>
      <c r="E9757" s="3"/>
      <c r="F9757" s="30" t="str">
        <f t="array" ref="F9757">IF(C9757&lt;&gt;"",INDEX(FunctionalValues,MATCH(C9757,KanoFunctional,0),2),"")</f>
        <v/>
      </c>
      <c r="G9757" s="30" t="str">
        <f t="array" ref="G9757">IF(D9757&lt;&gt;"",INDEX(DysfunctionalValues,2,MATCH(D9757,KanoDysfunctional,0)),"")</f>
        <v/>
      </c>
      <c r="H9757" s="30" t="str">
        <f t="array" ref="H9757">IF(C9757&lt;&gt;"",INDEX(KanoTable,MATCH(C9757,KanoFunctional,0),MATCH(D9757,KanoDysfunctional,0)),"")</f>
        <v/>
      </c>
      <c r="I9757" s="30" t="str">
        <f t="shared" si="154"/>
        <v/>
      </c>
      <c r="J9757" s="30" t="e">
        <f>VLOOKUP(B9757,Users!$A$2:$C$10000,3,FALSE)</f>
        <v>#N/A</v>
      </c>
    </row>
    <row r="9758" spans="1:10" ht="15.75" customHeight="1">
      <c r="A9758" s="3"/>
      <c r="B9758" s="3"/>
      <c r="C9758" s="3"/>
      <c r="D9758" s="3"/>
      <c r="E9758" s="3"/>
      <c r="F9758" s="30" t="str">
        <f t="array" ref="F9758">IF(C9758&lt;&gt;"",INDEX(FunctionalValues,MATCH(C9758,KanoFunctional,0),2),"")</f>
        <v/>
      </c>
      <c r="G9758" s="30" t="str">
        <f t="array" ref="G9758">IF(D9758&lt;&gt;"",INDEX(DysfunctionalValues,2,MATCH(D9758,KanoDysfunctional,0)),"")</f>
        <v/>
      </c>
      <c r="H9758" s="30" t="str">
        <f t="array" ref="H9758">IF(C9758&lt;&gt;"",INDEX(KanoTable,MATCH(C9758,KanoFunctional,0),MATCH(D9758,KanoDysfunctional,0)),"")</f>
        <v/>
      </c>
      <c r="I9758" s="30" t="str">
        <f t="shared" si="154"/>
        <v/>
      </c>
      <c r="J9758" s="30" t="e">
        <f>VLOOKUP(B9758,Users!$A$2:$C$10000,3,FALSE)</f>
        <v>#N/A</v>
      </c>
    </row>
    <row r="9759" spans="1:10" ht="15.75" customHeight="1">
      <c r="A9759" s="3"/>
      <c r="B9759" s="3"/>
      <c r="C9759" s="3"/>
      <c r="D9759" s="3"/>
      <c r="E9759" s="3"/>
      <c r="F9759" s="30" t="str">
        <f t="array" ref="F9759">IF(C9759&lt;&gt;"",INDEX(FunctionalValues,MATCH(C9759,KanoFunctional,0),2),"")</f>
        <v/>
      </c>
      <c r="G9759" s="30" t="str">
        <f t="array" ref="G9759">IF(D9759&lt;&gt;"",INDEX(DysfunctionalValues,2,MATCH(D9759,KanoDysfunctional,0)),"")</f>
        <v/>
      </c>
      <c r="H9759" s="30" t="str">
        <f t="array" ref="H9759">IF(C9759&lt;&gt;"",INDEX(KanoTable,MATCH(C9759,KanoFunctional,0),MATCH(D9759,KanoDysfunctional,0)),"")</f>
        <v/>
      </c>
      <c r="I9759" s="30" t="str">
        <f t="shared" si="154"/>
        <v/>
      </c>
      <c r="J9759" s="30" t="e">
        <f>VLOOKUP(B9759,Users!$A$2:$C$10000,3,FALSE)</f>
        <v>#N/A</v>
      </c>
    </row>
    <row r="9760" spans="1:10" ht="15.75" customHeight="1">
      <c r="A9760" s="3"/>
      <c r="B9760" s="3"/>
      <c r="C9760" s="3"/>
      <c r="D9760" s="3"/>
      <c r="E9760" s="3"/>
      <c r="F9760" s="30" t="str">
        <f t="array" ref="F9760">IF(C9760&lt;&gt;"",INDEX(FunctionalValues,MATCH(C9760,KanoFunctional,0),2),"")</f>
        <v/>
      </c>
      <c r="G9760" s="30" t="str">
        <f t="array" ref="G9760">IF(D9760&lt;&gt;"",INDEX(DysfunctionalValues,2,MATCH(D9760,KanoDysfunctional,0)),"")</f>
        <v/>
      </c>
      <c r="H9760" s="30" t="str">
        <f t="array" ref="H9760">IF(C9760&lt;&gt;"",INDEX(KanoTable,MATCH(C9760,KanoFunctional,0),MATCH(D9760,KanoDysfunctional,0)),"")</f>
        <v/>
      </c>
      <c r="I9760" s="30" t="str">
        <f t="shared" si="154"/>
        <v/>
      </c>
      <c r="J9760" s="30" t="e">
        <f>VLOOKUP(B9760,Users!$A$2:$C$10000,3,FALSE)</f>
        <v>#N/A</v>
      </c>
    </row>
    <row r="9761" spans="1:10" ht="15.75" customHeight="1">
      <c r="A9761" s="3"/>
      <c r="B9761" s="3"/>
      <c r="C9761" s="3"/>
      <c r="D9761" s="3"/>
      <c r="E9761" s="3"/>
      <c r="F9761" s="30" t="str">
        <f t="array" ref="F9761">IF(C9761&lt;&gt;"",INDEX(FunctionalValues,MATCH(C9761,KanoFunctional,0),2),"")</f>
        <v/>
      </c>
      <c r="G9761" s="30" t="str">
        <f t="array" ref="G9761">IF(D9761&lt;&gt;"",INDEX(DysfunctionalValues,2,MATCH(D9761,KanoDysfunctional,0)),"")</f>
        <v/>
      </c>
      <c r="H9761" s="30" t="str">
        <f t="array" ref="H9761">IF(C9761&lt;&gt;"",INDEX(KanoTable,MATCH(C9761,KanoFunctional,0),MATCH(D9761,KanoDysfunctional,0)),"")</f>
        <v/>
      </c>
      <c r="I9761" s="30" t="str">
        <f t="shared" si="154"/>
        <v/>
      </c>
      <c r="J9761" s="30" t="e">
        <f>VLOOKUP(B9761,Users!$A$2:$C$10000,3,FALSE)</f>
        <v>#N/A</v>
      </c>
    </row>
    <row r="9762" spans="1:10" ht="15.75" customHeight="1">
      <c r="A9762" s="3"/>
      <c r="B9762" s="3"/>
      <c r="C9762" s="3"/>
      <c r="D9762" s="3"/>
      <c r="E9762" s="3"/>
      <c r="F9762" s="30" t="str">
        <f t="array" ref="F9762">IF(C9762&lt;&gt;"",INDEX(FunctionalValues,MATCH(C9762,KanoFunctional,0),2),"")</f>
        <v/>
      </c>
      <c r="G9762" s="30" t="str">
        <f t="array" ref="G9762">IF(D9762&lt;&gt;"",INDEX(DysfunctionalValues,2,MATCH(D9762,KanoDysfunctional,0)),"")</f>
        <v/>
      </c>
      <c r="H9762" s="30" t="str">
        <f t="array" ref="H9762">IF(C9762&lt;&gt;"",INDEX(KanoTable,MATCH(C9762,KanoFunctional,0),MATCH(D9762,KanoDysfunctional,0)),"")</f>
        <v/>
      </c>
      <c r="I9762" s="30" t="str">
        <f t="shared" si="154"/>
        <v/>
      </c>
      <c r="J9762" s="30" t="e">
        <f>VLOOKUP(B9762,Users!$A$2:$C$10000,3,FALSE)</f>
        <v>#N/A</v>
      </c>
    </row>
    <row r="9763" spans="1:10" ht="15.75" customHeight="1">
      <c r="A9763" s="3"/>
      <c r="B9763" s="3"/>
      <c r="C9763" s="3"/>
      <c r="D9763" s="3"/>
      <c r="E9763" s="3"/>
      <c r="F9763" s="30" t="str">
        <f t="array" ref="F9763">IF(C9763&lt;&gt;"",INDEX(FunctionalValues,MATCH(C9763,KanoFunctional,0),2),"")</f>
        <v/>
      </c>
      <c r="G9763" s="30" t="str">
        <f t="array" ref="G9763">IF(D9763&lt;&gt;"",INDEX(DysfunctionalValues,2,MATCH(D9763,KanoDysfunctional,0)),"")</f>
        <v/>
      </c>
      <c r="H9763" s="30" t="str">
        <f t="array" ref="H9763">IF(C9763&lt;&gt;"",INDEX(KanoTable,MATCH(C9763,KanoFunctional,0),MATCH(D9763,KanoDysfunctional,0)),"")</f>
        <v/>
      </c>
      <c r="I9763" s="30" t="str">
        <f t="shared" si="154"/>
        <v/>
      </c>
      <c r="J9763" s="30" t="e">
        <f>VLOOKUP(B9763,Users!$A$2:$C$10000,3,FALSE)</f>
        <v>#N/A</v>
      </c>
    </row>
    <row r="9764" spans="1:10" ht="15.75" customHeight="1">
      <c r="A9764" s="3"/>
      <c r="B9764" s="3"/>
      <c r="C9764" s="3"/>
      <c r="D9764" s="3"/>
      <c r="E9764" s="3"/>
      <c r="F9764" s="30" t="str">
        <f t="array" ref="F9764">IF(C9764&lt;&gt;"",INDEX(FunctionalValues,MATCH(C9764,KanoFunctional,0),2),"")</f>
        <v/>
      </c>
      <c r="G9764" s="30" t="str">
        <f t="array" ref="G9764">IF(D9764&lt;&gt;"",INDEX(DysfunctionalValues,2,MATCH(D9764,KanoDysfunctional,0)),"")</f>
        <v/>
      </c>
      <c r="H9764" s="30" t="str">
        <f t="array" ref="H9764">IF(C9764&lt;&gt;"",INDEX(KanoTable,MATCH(C9764,KanoFunctional,0),MATCH(D9764,KanoDysfunctional,0)),"")</f>
        <v/>
      </c>
      <c r="I9764" s="30" t="str">
        <f t="shared" si="154"/>
        <v/>
      </c>
      <c r="J9764" s="30" t="e">
        <f>VLOOKUP(B9764,Users!$A$2:$C$10000,3,FALSE)</f>
        <v>#N/A</v>
      </c>
    </row>
    <row r="9765" spans="1:10" ht="15.75" customHeight="1">
      <c r="A9765" s="3"/>
      <c r="B9765" s="3"/>
      <c r="C9765" s="3"/>
      <c r="D9765" s="3"/>
      <c r="E9765" s="3"/>
      <c r="F9765" s="30" t="str">
        <f t="array" ref="F9765">IF(C9765&lt;&gt;"",INDEX(FunctionalValues,MATCH(C9765,KanoFunctional,0),2),"")</f>
        <v/>
      </c>
      <c r="G9765" s="30" t="str">
        <f t="array" ref="G9765">IF(D9765&lt;&gt;"",INDEX(DysfunctionalValues,2,MATCH(D9765,KanoDysfunctional,0)),"")</f>
        <v/>
      </c>
      <c r="H9765" s="30" t="str">
        <f t="array" ref="H9765">IF(C9765&lt;&gt;"",INDEX(KanoTable,MATCH(C9765,KanoFunctional,0),MATCH(D9765,KanoDysfunctional,0)),"")</f>
        <v/>
      </c>
      <c r="I9765" s="30" t="str">
        <f t="shared" si="154"/>
        <v/>
      </c>
      <c r="J9765" s="30" t="e">
        <f>VLOOKUP(B9765,Users!$A$2:$C$10000,3,FALSE)</f>
        <v>#N/A</v>
      </c>
    </row>
    <row r="9766" spans="1:10" ht="15.75" customHeight="1">
      <c r="A9766" s="3"/>
      <c r="B9766" s="3"/>
      <c r="C9766" s="3"/>
      <c r="D9766" s="3"/>
      <c r="E9766" s="3"/>
      <c r="F9766" s="30" t="str">
        <f t="array" ref="F9766">IF(C9766&lt;&gt;"",INDEX(FunctionalValues,MATCH(C9766,KanoFunctional,0),2),"")</f>
        <v/>
      </c>
      <c r="G9766" s="30" t="str">
        <f t="array" ref="G9766">IF(D9766&lt;&gt;"",INDEX(DysfunctionalValues,2,MATCH(D9766,KanoDysfunctional,0)),"")</f>
        <v/>
      </c>
      <c r="H9766" s="30" t="str">
        <f t="array" ref="H9766">IF(C9766&lt;&gt;"",INDEX(KanoTable,MATCH(C9766,KanoFunctional,0),MATCH(D9766,KanoDysfunctional,0)),"")</f>
        <v/>
      </c>
      <c r="I9766" s="30" t="str">
        <f t="shared" si="154"/>
        <v/>
      </c>
      <c r="J9766" s="30" t="e">
        <f>VLOOKUP(B9766,Users!$A$2:$C$10000,3,FALSE)</f>
        <v>#N/A</v>
      </c>
    </row>
    <row r="9767" spans="1:10" ht="15.75" customHeight="1">
      <c r="A9767" s="3"/>
      <c r="B9767" s="3"/>
      <c r="C9767" s="3"/>
      <c r="D9767" s="3"/>
      <c r="E9767" s="3"/>
      <c r="F9767" s="30" t="str">
        <f t="array" ref="F9767">IF(C9767&lt;&gt;"",INDEX(FunctionalValues,MATCH(C9767,KanoFunctional,0),2),"")</f>
        <v/>
      </c>
      <c r="G9767" s="30" t="str">
        <f t="array" ref="G9767">IF(D9767&lt;&gt;"",INDEX(DysfunctionalValues,2,MATCH(D9767,KanoDysfunctional,0)),"")</f>
        <v/>
      </c>
      <c r="H9767" s="30" t="str">
        <f t="array" ref="H9767">IF(C9767&lt;&gt;"",INDEX(KanoTable,MATCH(C9767,KanoFunctional,0),MATCH(D9767,KanoDysfunctional,0)),"")</f>
        <v/>
      </c>
      <c r="I9767" s="30" t="str">
        <f t="shared" si="154"/>
        <v/>
      </c>
      <c r="J9767" s="30" t="e">
        <f>VLOOKUP(B9767,Users!$A$2:$C$10000,3,FALSE)</f>
        <v>#N/A</v>
      </c>
    </row>
    <row r="9768" spans="1:10" ht="15.75" customHeight="1">
      <c r="A9768" s="3"/>
      <c r="B9768" s="3"/>
      <c r="C9768" s="3"/>
      <c r="D9768" s="3"/>
      <c r="E9768" s="3"/>
      <c r="F9768" s="30" t="str">
        <f t="array" ref="F9768">IF(C9768&lt;&gt;"",INDEX(FunctionalValues,MATCH(C9768,KanoFunctional,0),2),"")</f>
        <v/>
      </c>
      <c r="G9768" s="30" t="str">
        <f t="array" ref="G9768">IF(D9768&lt;&gt;"",INDEX(DysfunctionalValues,2,MATCH(D9768,KanoDysfunctional,0)),"")</f>
        <v/>
      </c>
      <c r="H9768" s="30" t="str">
        <f t="array" ref="H9768">IF(C9768&lt;&gt;"",INDEX(KanoTable,MATCH(C9768,KanoFunctional,0),MATCH(D9768,KanoDysfunctional,0)),"")</f>
        <v/>
      </c>
      <c r="I9768" s="30" t="str">
        <f t="shared" si="154"/>
        <v/>
      </c>
      <c r="J9768" s="30" t="e">
        <f>VLOOKUP(B9768,Users!$A$2:$C$10000,3,FALSE)</f>
        <v>#N/A</v>
      </c>
    </row>
    <row r="9769" spans="1:10" ht="15.75" customHeight="1">
      <c r="A9769" s="3"/>
      <c r="B9769" s="3"/>
      <c r="C9769" s="3"/>
      <c r="D9769" s="3"/>
      <c r="E9769" s="3"/>
      <c r="F9769" s="30" t="str">
        <f t="array" ref="F9769">IF(C9769&lt;&gt;"",INDEX(FunctionalValues,MATCH(C9769,KanoFunctional,0),2),"")</f>
        <v/>
      </c>
      <c r="G9769" s="30" t="str">
        <f t="array" ref="G9769">IF(D9769&lt;&gt;"",INDEX(DysfunctionalValues,2,MATCH(D9769,KanoDysfunctional,0)),"")</f>
        <v/>
      </c>
      <c r="H9769" s="30" t="str">
        <f t="array" ref="H9769">IF(C9769&lt;&gt;"",INDEX(KanoTable,MATCH(C9769,KanoFunctional,0),MATCH(D9769,KanoDysfunctional,0)),"")</f>
        <v/>
      </c>
      <c r="I9769" s="30" t="str">
        <f t="shared" si="154"/>
        <v/>
      </c>
      <c r="J9769" s="30" t="e">
        <f>VLOOKUP(B9769,Users!$A$2:$C$10000,3,FALSE)</f>
        <v>#N/A</v>
      </c>
    </row>
    <row r="9770" spans="1:10" ht="15.75" customHeight="1">
      <c r="A9770" s="3"/>
      <c r="B9770" s="3"/>
      <c r="C9770" s="3"/>
      <c r="D9770" s="3"/>
      <c r="E9770" s="3"/>
      <c r="F9770" s="30" t="str">
        <f t="array" ref="F9770">IF(C9770&lt;&gt;"",INDEX(FunctionalValues,MATCH(C9770,KanoFunctional,0),2),"")</f>
        <v/>
      </c>
      <c r="G9770" s="30" t="str">
        <f t="array" ref="G9770">IF(D9770&lt;&gt;"",INDEX(DysfunctionalValues,2,MATCH(D9770,KanoDysfunctional,0)),"")</f>
        <v/>
      </c>
      <c r="H9770" s="30" t="str">
        <f t="array" ref="H9770">IF(C9770&lt;&gt;"",INDEX(KanoTable,MATCH(C9770,KanoFunctional,0),MATCH(D9770,KanoDysfunctional,0)),"")</f>
        <v/>
      </c>
      <c r="I9770" s="30" t="str">
        <f t="shared" si="154"/>
        <v/>
      </c>
      <c r="J9770" s="30" t="e">
        <f>VLOOKUP(B9770,Users!$A$2:$C$10000,3,FALSE)</f>
        <v>#N/A</v>
      </c>
    </row>
    <row r="9771" spans="1:10" ht="15.75" customHeight="1">
      <c r="A9771" s="3"/>
      <c r="B9771" s="3"/>
      <c r="C9771" s="3"/>
      <c r="D9771" s="3"/>
      <c r="E9771" s="3"/>
      <c r="F9771" s="30" t="str">
        <f t="array" ref="F9771">IF(C9771&lt;&gt;"",INDEX(FunctionalValues,MATCH(C9771,KanoFunctional,0),2),"")</f>
        <v/>
      </c>
      <c r="G9771" s="30" t="str">
        <f t="array" ref="G9771">IF(D9771&lt;&gt;"",INDEX(DysfunctionalValues,2,MATCH(D9771,KanoDysfunctional,0)),"")</f>
        <v/>
      </c>
      <c r="H9771" s="30" t="str">
        <f t="array" ref="H9771">IF(C9771&lt;&gt;"",INDEX(KanoTable,MATCH(C9771,KanoFunctional,0),MATCH(D9771,KanoDysfunctional,0)),"")</f>
        <v/>
      </c>
      <c r="I9771" s="30" t="str">
        <f t="shared" si="154"/>
        <v/>
      </c>
      <c r="J9771" s="30" t="e">
        <f>VLOOKUP(B9771,Users!$A$2:$C$10000,3,FALSE)</f>
        <v>#N/A</v>
      </c>
    </row>
    <row r="9772" spans="1:10" ht="15.75" customHeight="1">
      <c r="A9772" s="3"/>
      <c r="B9772" s="3"/>
      <c r="C9772" s="3"/>
      <c r="D9772" s="3"/>
      <c r="E9772" s="3"/>
      <c r="F9772" s="30" t="str">
        <f t="array" ref="F9772">IF(C9772&lt;&gt;"",INDEX(FunctionalValues,MATCH(C9772,KanoFunctional,0),2),"")</f>
        <v/>
      </c>
      <c r="G9772" s="30" t="str">
        <f t="array" ref="G9772">IF(D9772&lt;&gt;"",INDEX(DysfunctionalValues,2,MATCH(D9772,KanoDysfunctional,0)),"")</f>
        <v/>
      </c>
      <c r="H9772" s="30" t="str">
        <f t="array" ref="H9772">IF(C9772&lt;&gt;"",INDEX(KanoTable,MATCH(C9772,KanoFunctional,0),MATCH(D9772,KanoDysfunctional,0)),"")</f>
        <v/>
      </c>
      <c r="I9772" s="30" t="str">
        <f t="shared" si="154"/>
        <v/>
      </c>
      <c r="J9772" s="30" t="e">
        <f>VLOOKUP(B9772,Users!$A$2:$C$10000,3,FALSE)</f>
        <v>#N/A</v>
      </c>
    </row>
    <row r="9773" spans="1:10" ht="15.75" customHeight="1">
      <c r="A9773" s="3"/>
      <c r="B9773" s="3"/>
      <c r="C9773" s="3"/>
      <c r="D9773" s="3"/>
      <c r="E9773" s="3"/>
      <c r="F9773" s="30" t="str">
        <f t="array" ref="F9773">IF(C9773&lt;&gt;"",INDEX(FunctionalValues,MATCH(C9773,KanoFunctional,0),2),"")</f>
        <v/>
      </c>
      <c r="G9773" s="30" t="str">
        <f t="array" ref="G9773">IF(D9773&lt;&gt;"",INDEX(DysfunctionalValues,2,MATCH(D9773,KanoDysfunctional,0)),"")</f>
        <v/>
      </c>
      <c r="H9773" s="30" t="str">
        <f t="array" ref="H9773">IF(C9773&lt;&gt;"",INDEX(KanoTable,MATCH(C9773,KanoFunctional,0),MATCH(D9773,KanoDysfunctional,0)),"")</f>
        <v/>
      </c>
      <c r="I9773" s="30" t="str">
        <f t="shared" si="154"/>
        <v/>
      </c>
      <c r="J9773" s="30" t="e">
        <f>VLOOKUP(B9773,Users!$A$2:$C$10000,3,FALSE)</f>
        <v>#N/A</v>
      </c>
    </row>
    <row r="9774" spans="1:10" ht="15.75" customHeight="1">
      <c r="A9774" s="3"/>
      <c r="B9774" s="3"/>
      <c r="C9774" s="3"/>
      <c r="D9774" s="3"/>
      <c r="E9774" s="3"/>
      <c r="F9774" s="30" t="str">
        <f t="array" ref="F9774">IF(C9774&lt;&gt;"",INDEX(FunctionalValues,MATCH(C9774,KanoFunctional,0),2),"")</f>
        <v/>
      </c>
      <c r="G9774" s="30" t="str">
        <f t="array" ref="G9774">IF(D9774&lt;&gt;"",INDEX(DysfunctionalValues,2,MATCH(D9774,KanoDysfunctional,0)),"")</f>
        <v/>
      </c>
      <c r="H9774" s="30" t="str">
        <f t="array" ref="H9774">IF(C9774&lt;&gt;"",INDEX(KanoTable,MATCH(C9774,KanoFunctional,0),MATCH(D9774,KanoDysfunctional,0)),"")</f>
        <v/>
      </c>
      <c r="I9774" s="30" t="str">
        <f t="shared" si="154"/>
        <v/>
      </c>
      <c r="J9774" s="30" t="e">
        <f>VLOOKUP(B9774,Users!$A$2:$C$10000,3,FALSE)</f>
        <v>#N/A</v>
      </c>
    </row>
    <row r="9775" spans="1:10" ht="15.75" customHeight="1">
      <c r="A9775" s="3"/>
      <c r="B9775" s="3"/>
      <c r="C9775" s="3"/>
      <c r="D9775" s="3"/>
      <c r="E9775" s="3"/>
      <c r="F9775" s="30" t="str">
        <f t="array" ref="F9775">IF(C9775&lt;&gt;"",INDEX(FunctionalValues,MATCH(C9775,KanoFunctional,0),2),"")</f>
        <v/>
      </c>
      <c r="G9775" s="30" t="str">
        <f t="array" ref="G9775">IF(D9775&lt;&gt;"",INDEX(DysfunctionalValues,2,MATCH(D9775,KanoDysfunctional,0)),"")</f>
        <v/>
      </c>
      <c r="H9775" s="30" t="str">
        <f t="array" ref="H9775">IF(C9775&lt;&gt;"",INDEX(KanoTable,MATCH(C9775,KanoFunctional,0),MATCH(D9775,KanoDysfunctional,0)),"")</f>
        <v/>
      </c>
      <c r="I9775" s="30" t="str">
        <f t="shared" si="154"/>
        <v/>
      </c>
      <c r="J9775" s="30" t="e">
        <f>VLOOKUP(B9775,Users!$A$2:$C$10000,3,FALSE)</f>
        <v>#N/A</v>
      </c>
    </row>
    <row r="9776" spans="1:10" ht="15.75" customHeight="1">
      <c r="A9776" s="3"/>
      <c r="B9776" s="3"/>
      <c r="C9776" s="3"/>
      <c r="D9776" s="3"/>
      <c r="E9776" s="3"/>
      <c r="F9776" s="30" t="str">
        <f t="array" ref="F9776">IF(C9776&lt;&gt;"",INDEX(FunctionalValues,MATCH(C9776,KanoFunctional,0),2),"")</f>
        <v/>
      </c>
      <c r="G9776" s="30" t="str">
        <f t="array" ref="G9776">IF(D9776&lt;&gt;"",INDEX(DysfunctionalValues,2,MATCH(D9776,KanoDysfunctional,0)),"")</f>
        <v/>
      </c>
      <c r="H9776" s="30" t="str">
        <f t="array" ref="H9776">IF(C9776&lt;&gt;"",INDEX(KanoTable,MATCH(C9776,KanoFunctional,0),MATCH(D9776,KanoDysfunctional,0)),"")</f>
        <v/>
      </c>
      <c r="I9776" s="30" t="str">
        <f t="shared" si="154"/>
        <v/>
      </c>
      <c r="J9776" s="30" t="e">
        <f>VLOOKUP(B9776,Users!$A$2:$C$10000,3,FALSE)</f>
        <v>#N/A</v>
      </c>
    </row>
    <row r="9777" spans="1:10" ht="15.75" customHeight="1">
      <c r="A9777" s="3"/>
      <c r="B9777" s="3"/>
      <c r="C9777" s="3"/>
      <c r="D9777" s="3"/>
      <c r="E9777" s="3"/>
      <c r="F9777" s="30" t="str">
        <f t="array" ref="F9777">IF(C9777&lt;&gt;"",INDEX(FunctionalValues,MATCH(C9777,KanoFunctional,0),2),"")</f>
        <v/>
      </c>
      <c r="G9777" s="30" t="str">
        <f t="array" ref="G9777">IF(D9777&lt;&gt;"",INDEX(DysfunctionalValues,2,MATCH(D9777,KanoDysfunctional,0)),"")</f>
        <v/>
      </c>
      <c r="H9777" s="30" t="str">
        <f t="array" ref="H9777">IF(C9777&lt;&gt;"",INDEX(KanoTable,MATCH(C9777,KanoFunctional,0),MATCH(D9777,KanoDysfunctional,0)),"")</f>
        <v/>
      </c>
      <c r="I9777" s="30" t="str">
        <f t="shared" si="154"/>
        <v/>
      </c>
      <c r="J9777" s="30" t="e">
        <f>VLOOKUP(B9777,Users!$A$2:$C$10000,3,FALSE)</f>
        <v>#N/A</v>
      </c>
    </row>
    <row r="9778" spans="1:10" ht="15.75" customHeight="1">
      <c r="A9778" s="3"/>
      <c r="B9778" s="3"/>
      <c r="C9778" s="3"/>
      <c r="D9778" s="3"/>
      <c r="E9778" s="3"/>
      <c r="F9778" s="30" t="str">
        <f t="array" ref="F9778">IF(C9778&lt;&gt;"",INDEX(FunctionalValues,MATCH(C9778,KanoFunctional,0),2),"")</f>
        <v/>
      </c>
      <c r="G9778" s="30" t="str">
        <f t="array" ref="G9778">IF(D9778&lt;&gt;"",INDEX(DysfunctionalValues,2,MATCH(D9778,KanoDysfunctional,0)),"")</f>
        <v/>
      </c>
      <c r="H9778" s="30" t="str">
        <f t="array" ref="H9778">IF(C9778&lt;&gt;"",INDEX(KanoTable,MATCH(C9778,KanoFunctional,0),MATCH(D9778,KanoDysfunctional,0)),"")</f>
        <v/>
      </c>
      <c r="I9778" s="30" t="str">
        <f t="shared" si="154"/>
        <v/>
      </c>
      <c r="J9778" s="30" t="e">
        <f>VLOOKUP(B9778,Users!$A$2:$C$10000,3,FALSE)</f>
        <v>#N/A</v>
      </c>
    </row>
    <row r="9779" spans="1:10" ht="15.75" customHeight="1">
      <c r="A9779" s="3"/>
      <c r="B9779" s="3"/>
      <c r="C9779" s="3"/>
      <c r="D9779" s="3"/>
      <c r="E9779" s="3"/>
      <c r="F9779" s="30" t="str">
        <f t="array" ref="F9779">IF(C9779&lt;&gt;"",INDEX(FunctionalValues,MATCH(C9779,KanoFunctional,0),2),"")</f>
        <v/>
      </c>
      <c r="G9779" s="30" t="str">
        <f t="array" ref="G9779">IF(D9779&lt;&gt;"",INDEX(DysfunctionalValues,2,MATCH(D9779,KanoDysfunctional,0)),"")</f>
        <v/>
      </c>
      <c r="H9779" s="30" t="str">
        <f t="array" ref="H9779">IF(C9779&lt;&gt;"",INDEX(KanoTable,MATCH(C9779,KanoFunctional,0),MATCH(D9779,KanoDysfunctional,0)),"")</f>
        <v/>
      </c>
      <c r="I9779" s="30" t="str">
        <f t="shared" si="154"/>
        <v/>
      </c>
      <c r="J9779" s="30" t="e">
        <f>VLOOKUP(B9779,Users!$A$2:$C$10000,3,FALSE)</f>
        <v>#N/A</v>
      </c>
    </row>
    <row r="9780" spans="1:10" ht="15.75" customHeight="1">
      <c r="A9780" s="3"/>
      <c r="B9780" s="3"/>
      <c r="C9780" s="3"/>
      <c r="D9780" s="3"/>
      <c r="E9780" s="3"/>
      <c r="F9780" s="30" t="str">
        <f t="array" ref="F9780">IF(C9780&lt;&gt;"",INDEX(FunctionalValues,MATCH(C9780,KanoFunctional,0),2),"")</f>
        <v/>
      </c>
      <c r="G9780" s="30" t="str">
        <f t="array" ref="G9780">IF(D9780&lt;&gt;"",INDEX(DysfunctionalValues,2,MATCH(D9780,KanoDysfunctional,0)),"")</f>
        <v/>
      </c>
      <c r="H9780" s="30" t="str">
        <f t="array" ref="H9780">IF(C9780&lt;&gt;"",INDEX(KanoTable,MATCH(C9780,KanoFunctional,0),MATCH(D9780,KanoDysfunctional,0)),"")</f>
        <v/>
      </c>
      <c r="I9780" s="30" t="str">
        <f t="shared" si="154"/>
        <v/>
      </c>
      <c r="J9780" s="30" t="e">
        <f>VLOOKUP(B9780,Users!$A$2:$C$10000,3,FALSE)</f>
        <v>#N/A</v>
      </c>
    </row>
    <row r="9781" spans="1:10" ht="15.75" customHeight="1">
      <c r="A9781" s="3"/>
      <c r="B9781" s="3"/>
      <c r="C9781" s="3"/>
      <c r="D9781" s="3"/>
      <c r="E9781" s="3"/>
      <c r="F9781" s="30" t="str">
        <f t="array" ref="F9781">IF(C9781&lt;&gt;"",INDEX(FunctionalValues,MATCH(C9781,KanoFunctional,0),2),"")</f>
        <v/>
      </c>
      <c r="G9781" s="30" t="str">
        <f t="array" ref="G9781">IF(D9781&lt;&gt;"",INDEX(DysfunctionalValues,2,MATCH(D9781,KanoDysfunctional,0)),"")</f>
        <v/>
      </c>
      <c r="H9781" s="30" t="str">
        <f t="array" ref="H9781">IF(C9781&lt;&gt;"",INDEX(KanoTable,MATCH(C9781,KanoFunctional,0),MATCH(D9781,KanoDysfunctional,0)),"")</f>
        <v/>
      </c>
      <c r="I9781" s="30" t="str">
        <f t="shared" si="154"/>
        <v/>
      </c>
      <c r="J9781" s="30" t="e">
        <f>VLOOKUP(B9781,Users!$A$2:$C$10000,3,FALSE)</f>
        <v>#N/A</v>
      </c>
    </row>
    <row r="9782" spans="1:10" ht="15.75" customHeight="1">
      <c r="A9782" s="3"/>
      <c r="B9782" s="3"/>
      <c r="C9782" s="3"/>
      <c r="D9782" s="3"/>
      <c r="E9782" s="3"/>
      <c r="F9782" s="30" t="str">
        <f t="array" ref="F9782">IF(C9782&lt;&gt;"",INDEX(FunctionalValues,MATCH(C9782,KanoFunctional,0),2),"")</f>
        <v/>
      </c>
      <c r="G9782" s="30" t="str">
        <f t="array" ref="G9782">IF(D9782&lt;&gt;"",INDEX(DysfunctionalValues,2,MATCH(D9782,KanoDysfunctional,0)),"")</f>
        <v/>
      </c>
      <c r="H9782" s="30" t="str">
        <f t="array" ref="H9782">IF(C9782&lt;&gt;"",INDEX(KanoTable,MATCH(C9782,KanoFunctional,0),MATCH(D9782,KanoDysfunctional,0)),"")</f>
        <v/>
      </c>
      <c r="I9782" s="30" t="str">
        <f t="shared" si="154"/>
        <v/>
      </c>
      <c r="J9782" s="30" t="e">
        <f>VLOOKUP(B9782,Users!$A$2:$C$10000,3,FALSE)</f>
        <v>#N/A</v>
      </c>
    </row>
    <row r="9783" spans="1:10" ht="15.75" customHeight="1">
      <c r="A9783" s="3"/>
      <c r="B9783" s="3"/>
      <c r="C9783" s="3"/>
      <c r="D9783" s="3"/>
      <c r="E9783" s="3"/>
      <c r="F9783" s="30" t="str">
        <f t="array" ref="F9783">IF(C9783&lt;&gt;"",INDEX(FunctionalValues,MATCH(C9783,KanoFunctional,0),2),"")</f>
        <v/>
      </c>
      <c r="G9783" s="30" t="str">
        <f t="array" ref="G9783">IF(D9783&lt;&gt;"",INDEX(DysfunctionalValues,2,MATCH(D9783,KanoDysfunctional,0)),"")</f>
        <v/>
      </c>
      <c r="H9783" s="30" t="str">
        <f t="array" ref="H9783">IF(C9783&lt;&gt;"",INDEX(KanoTable,MATCH(C9783,KanoFunctional,0),MATCH(D9783,KanoDysfunctional,0)),"")</f>
        <v/>
      </c>
      <c r="I9783" s="30" t="str">
        <f t="shared" si="154"/>
        <v/>
      </c>
      <c r="J9783" s="30" t="e">
        <f>VLOOKUP(B9783,Users!$A$2:$C$10000,3,FALSE)</f>
        <v>#N/A</v>
      </c>
    </row>
    <row r="9784" spans="1:10" ht="15.75" customHeight="1">
      <c r="A9784" s="3"/>
      <c r="B9784" s="3"/>
      <c r="C9784" s="3"/>
      <c r="D9784" s="3"/>
      <c r="E9784" s="3"/>
      <c r="F9784" s="30" t="str">
        <f t="array" ref="F9784">IF(C9784&lt;&gt;"",INDEX(FunctionalValues,MATCH(C9784,KanoFunctional,0),2),"")</f>
        <v/>
      </c>
      <c r="G9784" s="30" t="str">
        <f t="array" ref="G9784">IF(D9784&lt;&gt;"",INDEX(DysfunctionalValues,2,MATCH(D9784,KanoDysfunctional,0)),"")</f>
        <v/>
      </c>
      <c r="H9784" s="30" t="str">
        <f t="array" ref="H9784">IF(C9784&lt;&gt;"",INDEX(KanoTable,MATCH(C9784,KanoFunctional,0),MATCH(D9784,KanoDysfunctional,0)),"")</f>
        <v/>
      </c>
      <c r="I9784" s="30" t="str">
        <f t="shared" si="154"/>
        <v/>
      </c>
      <c r="J9784" s="30" t="e">
        <f>VLOOKUP(B9784,Users!$A$2:$C$10000,3,FALSE)</f>
        <v>#N/A</v>
      </c>
    </row>
    <row r="9785" spans="1:10" ht="15.75" customHeight="1">
      <c r="A9785" s="3"/>
      <c r="B9785" s="3"/>
      <c r="C9785" s="3"/>
      <c r="D9785" s="3"/>
      <c r="E9785" s="3"/>
      <c r="F9785" s="30" t="str">
        <f t="array" ref="F9785">IF(C9785&lt;&gt;"",INDEX(FunctionalValues,MATCH(C9785,KanoFunctional,0),2),"")</f>
        <v/>
      </c>
      <c r="G9785" s="30" t="str">
        <f t="array" ref="G9785">IF(D9785&lt;&gt;"",INDEX(DysfunctionalValues,2,MATCH(D9785,KanoDysfunctional,0)),"")</f>
        <v/>
      </c>
      <c r="H9785" s="30" t="str">
        <f t="array" ref="H9785">IF(C9785&lt;&gt;"",INDEX(KanoTable,MATCH(C9785,KanoFunctional,0),MATCH(D9785,KanoDysfunctional,0)),"")</f>
        <v/>
      </c>
      <c r="I9785" s="30" t="str">
        <f t="shared" si="154"/>
        <v/>
      </c>
      <c r="J9785" s="30" t="e">
        <f>VLOOKUP(B9785,Users!$A$2:$C$10000,3,FALSE)</f>
        <v>#N/A</v>
      </c>
    </row>
    <row r="9786" spans="1:10" ht="15.75" customHeight="1">
      <c r="A9786" s="3"/>
      <c r="B9786" s="3"/>
      <c r="C9786" s="3"/>
      <c r="D9786" s="3"/>
      <c r="E9786" s="3"/>
      <c r="F9786" s="30" t="str">
        <f t="array" ref="F9786">IF(C9786&lt;&gt;"",INDEX(FunctionalValues,MATCH(C9786,KanoFunctional,0),2),"")</f>
        <v/>
      </c>
      <c r="G9786" s="30" t="str">
        <f t="array" ref="G9786">IF(D9786&lt;&gt;"",INDEX(DysfunctionalValues,2,MATCH(D9786,KanoDysfunctional,0)),"")</f>
        <v/>
      </c>
      <c r="H9786" s="30" t="str">
        <f t="array" ref="H9786">IF(C9786&lt;&gt;"",INDEX(KanoTable,MATCH(C9786,KanoFunctional,0),MATCH(D9786,KanoDysfunctional,0)),"")</f>
        <v/>
      </c>
      <c r="I9786" s="30" t="str">
        <f t="shared" si="154"/>
        <v/>
      </c>
      <c r="J9786" s="30" t="e">
        <f>VLOOKUP(B9786,Users!$A$2:$C$10000,3,FALSE)</f>
        <v>#N/A</v>
      </c>
    </row>
    <row r="9787" spans="1:10" ht="15.75" customHeight="1">
      <c r="A9787" s="3"/>
      <c r="B9787" s="3"/>
      <c r="C9787" s="3"/>
      <c r="D9787" s="3"/>
      <c r="E9787" s="3"/>
      <c r="F9787" s="30" t="str">
        <f t="array" ref="F9787">IF(C9787&lt;&gt;"",INDEX(FunctionalValues,MATCH(C9787,KanoFunctional,0),2),"")</f>
        <v/>
      </c>
      <c r="G9787" s="30" t="str">
        <f t="array" ref="G9787">IF(D9787&lt;&gt;"",INDEX(DysfunctionalValues,2,MATCH(D9787,KanoDysfunctional,0)),"")</f>
        <v/>
      </c>
      <c r="H9787" s="30" t="str">
        <f t="array" ref="H9787">IF(C9787&lt;&gt;"",INDEX(KanoTable,MATCH(C9787,KanoFunctional,0),MATCH(D9787,KanoDysfunctional,0)),"")</f>
        <v/>
      </c>
      <c r="I9787" s="30" t="str">
        <f t="shared" si="154"/>
        <v/>
      </c>
      <c r="J9787" s="30" t="e">
        <f>VLOOKUP(B9787,Users!$A$2:$C$10000,3,FALSE)</f>
        <v>#N/A</v>
      </c>
    </row>
    <row r="9788" spans="1:10" ht="15.75" customHeight="1">
      <c r="A9788" s="3"/>
      <c r="B9788" s="3"/>
      <c r="C9788" s="3"/>
      <c r="D9788" s="3"/>
      <c r="E9788" s="3"/>
      <c r="F9788" s="30" t="str">
        <f t="array" ref="F9788">IF(C9788&lt;&gt;"",INDEX(FunctionalValues,MATCH(C9788,KanoFunctional,0),2),"")</f>
        <v/>
      </c>
      <c r="G9788" s="30" t="str">
        <f t="array" ref="G9788">IF(D9788&lt;&gt;"",INDEX(DysfunctionalValues,2,MATCH(D9788,KanoDysfunctional,0)),"")</f>
        <v/>
      </c>
      <c r="H9788" s="30" t="str">
        <f t="array" ref="H9788">IF(C9788&lt;&gt;"",INDEX(KanoTable,MATCH(C9788,KanoFunctional,0),MATCH(D9788,KanoDysfunctional,0)),"")</f>
        <v/>
      </c>
      <c r="I9788" s="30" t="str">
        <f t="shared" si="154"/>
        <v/>
      </c>
      <c r="J9788" s="30" t="e">
        <f>VLOOKUP(B9788,Users!$A$2:$C$10000,3,FALSE)</f>
        <v>#N/A</v>
      </c>
    </row>
    <row r="9789" spans="1:10" ht="15.75" customHeight="1">
      <c r="A9789" s="3"/>
      <c r="B9789" s="3"/>
      <c r="C9789" s="3"/>
      <c r="D9789" s="3"/>
      <c r="E9789" s="3"/>
      <c r="F9789" s="30" t="str">
        <f t="array" ref="F9789">IF(C9789&lt;&gt;"",INDEX(FunctionalValues,MATCH(C9789,KanoFunctional,0),2),"")</f>
        <v/>
      </c>
      <c r="G9789" s="30" t="str">
        <f t="array" ref="G9789">IF(D9789&lt;&gt;"",INDEX(DysfunctionalValues,2,MATCH(D9789,KanoDysfunctional,0)),"")</f>
        <v/>
      </c>
      <c r="H9789" s="30" t="str">
        <f t="array" ref="H9789">IF(C9789&lt;&gt;"",INDEX(KanoTable,MATCH(C9789,KanoFunctional,0),MATCH(D9789,KanoDysfunctional,0)),"")</f>
        <v/>
      </c>
      <c r="I9789" s="30" t="str">
        <f t="shared" si="154"/>
        <v/>
      </c>
      <c r="J9789" s="30" t="e">
        <f>VLOOKUP(B9789,Users!$A$2:$C$10000,3,FALSE)</f>
        <v>#N/A</v>
      </c>
    </row>
    <row r="9790" spans="1:10" ht="15.75" customHeight="1">
      <c r="A9790" s="3"/>
      <c r="B9790" s="3"/>
      <c r="C9790" s="3"/>
      <c r="D9790" s="3"/>
      <c r="E9790" s="3"/>
      <c r="F9790" s="30" t="str">
        <f t="array" ref="F9790">IF(C9790&lt;&gt;"",INDEX(FunctionalValues,MATCH(C9790,KanoFunctional,0),2),"")</f>
        <v/>
      </c>
      <c r="G9790" s="30" t="str">
        <f t="array" ref="G9790">IF(D9790&lt;&gt;"",INDEX(DysfunctionalValues,2,MATCH(D9790,KanoDysfunctional,0)),"")</f>
        <v/>
      </c>
      <c r="H9790" s="30" t="str">
        <f t="array" ref="H9790">IF(C9790&lt;&gt;"",INDEX(KanoTable,MATCH(C9790,KanoFunctional,0),MATCH(D9790,KanoDysfunctional,0)),"")</f>
        <v/>
      </c>
      <c r="I9790" s="30" t="str">
        <f t="shared" si="154"/>
        <v/>
      </c>
      <c r="J9790" s="30" t="e">
        <f>VLOOKUP(B9790,Users!$A$2:$C$10000,3,FALSE)</f>
        <v>#N/A</v>
      </c>
    </row>
    <row r="9791" spans="1:10" ht="15.75" customHeight="1">
      <c r="A9791" s="3"/>
      <c r="B9791" s="3"/>
      <c r="C9791" s="3"/>
      <c r="D9791" s="3"/>
      <c r="E9791" s="3"/>
      <c r="F9791" s="30" t="str">
        <f t="array" ref="F9791">IF(C9791&lt;&gt;"",INDEX(FunctionalValues,MATCH(C9791,KanoFunctional,0),2),"")</f>
        <v/>
      </c>
      <c r="G9791" s="30" t="str">
        <f t="array" ref="G9791">IF(D9791&lt;&gt;"",INDEX(DysfunctionalValues,2,MATCH(D9791,KanoDysfunctional,0)),"")</f>
        <v/>
      </c>
      <c r="H9791" s="30" t="str">
        <f t="array" ref="H9791">IF(C9791&lt;&gt;"",INDEX(KanoTable,MATCH(C9791,KanoFunctional,0),MATCH(D9791,KanoDysfunctional,0)),"")</f>
        <v/>
      </c>
      <c r="I9791" s="30" t="str">
        <f t="shared" si="154"/>
        <v/>
      </c>
      <c r="J9791" s="30" t="e">
        <f>VLOOKUP(B9791,Users!$A$2:$C$10000,3,FALSE)</f>
        <v>#N/A</v>
      </c>
    </row>
    <row r="9792" spans="1:10" ht="15.75" customHeight="1">
      <c r="A9792" s="3"/>
      <c r="B9792" s="3"/>
      <c r="C9792" s="3"/>
      <c r="D9792" s="3"/>
      <c r="E9792" s="3"/>
      <c r="F9792" s="30" t="str">
        <f t="array" ref="F9792">IF(C9792&lt;&gt;"",INDEX(FunctionalValues,MATCH(C9792,KanoFunctional,0),2),"")</f>
        <v/>
      </c>
      <c r="G9792" s="30" t="str">
        <f t="array" ref="G9792">IF(D9792&lt;&gt;"",INDEX(DysfunctionalValues,2,MATCH(D9792,KanoDysfunctional,0)),"")</f>
        <v/>
      </c>
      <c r="H9792" s="30" t="str">
        <f t="array" ref="H9792">IF(C9792&lt;&gt;"",INDEX(KanoTable,MATCH(C9792,KanoFunctional,0),MATCH(D9792,KanoDysfunctional,0)),"")</f>
        <v/>
      </c>
      <c r="I9792" s="30" t="str">
        <f t="shared" si="154"/>
        <v/>
      </c>
      <c r="J9792" s="30" t="e">
        <f>VLOOKUP(B9792,Users!$A$2:$C$10000,3,FALSE)</f>
        <v>#N/A</v>
      </c>
    </row>
    <row r="9793" spans="1:10" ht="15.75" customHeight="1">
      <c r="A9793" s="3"/>
      <c r="B9793" s="3"/>
      <c r="C9793" s="3"/>
      <c r="D9793" s="3"/>
      <c r="E9793" s="3"/>
      <c r="F9793" s="30" t="str">
        <f t="array" ref="F9793">IF(C9793&lt;&gt;"",INDEX(FunctionalValues,MATCH(C9793,KanoFunctional,0),2),"")</f>
        <v/>
      </c>
      <c r="G9793" s="30" t="str">
        <f t="array" ref="G9793">IF(D9793&lt;&gt;"",INDEX(DysfunctionalValues,2,MATCH(D9793,KanoDysfunctional,0)),"")</f>
        <v/>
      </c>
      <c r="H9793" s="30" t="str">
        <f t="array" ref="H9793">IF(C9793&lt;&gt;"",INDEX(KanoTable,MATCH(C9793,KanoFunctional,0),MATCH(D9793,KanoDysfunctional,0)),"")</f>
        <v/>
      </c>
      <c r="I9793" s="30" t="str">
        <f t="shared" si="154"/>
        <v/>
      </c>
      <c r="J9793" s="30" t="e">
        <f>VLOOKUP(B9793,Users!$A$2:$C$10000,3,FALSE)</f>
        <v>#N/A</v>
      </c>
    </row>
    <row r="9794" spans="1:10" ht="15.75" customHeight="1">
      <c r="A9794" s="3"/>
      <c r="B9794" s="3"/>
      <c r="C9794" s="3"/>
      <c r="D9794" s="3"/>
      <c r="E9794" s="3"/>
      <c r="F9794" s="30" t="str">
        <f t="array" ref="F9794">IF(C9794&lt;&gt;"",INDEX(FunctionalValues,MATCH(C9794,KanoFunctional,0),2),"")</f>
        <v/>
      </c>
      <c r="G9794" s="30" t="str">
        <f t="array" ref="G9794">IF(D9794&lt;&gt;"",INDEX(DysfunctionalValues,2,MATCH(D9794,KanoDysfunctional,0)),"")</f>
        <v/>
      </c>
      <c r="H9794" s="30" t="str">
        <f t="array" ref="H9794">IF(C9794&lt;&gt;"",INDEX(KanoTable,MATCH(C9794,KanoFunctional,0),MATCH(D9794,KanoDysfunctional,0)),"")</f>
        <v/>
      </c>
      <c r="I9794" s="30" t="str">
        <f t="shared" si="154"/>
        <v/>
      </c>
      <c r="J9794" s="30" t="e">
        <f>VLOOKUP(B9794,Users!$A$2:$C$10000,3,FALSE)</f>
        <v>#N/A</v>
      </c>
    </row>
    <row r="9795" spans="1:10" ht="15.75" customHeight="1">
      <c r="A9795" s="3"/>
      <c r="B9795" s="3"/>
      <c r="C9795" s="3"/>
      <c r="D9795" s="3"/>
      <c r="E9795" s="3"/>
      <c r="F9795" s="30" t="str">
        <f t="array" ref="F9795">IF(C9795&lt;&gt;"",INDEX(FunctionalValues,MATCH(C9795,KanoFunctional,0),2),"")</f>
        <v/>
      </c>
      <c r="G9795" s="30" t="str">
        <f t="array" ref="G9795">IF(D9795&lt;&gt;"",INDEX(DysfunctionalValues,2,MATCH(D9795,KanoDysfunctional,0)),"")</f>
        <v/>
      </c>
      <c r="H9795" s="30" t="str">
        <f t="array" ref="H9795">IF(C9795&lt;&gt;"",INDEX(KanoTable,MATCH(C9795,KanoFunctional,0),MATCH(D9795,KanoDysfunctional,0)),"")</f>
        <v/>
      </c>
      <c r="I9795" s="30" t="str">
        <f t="shared" si="154"/>
        <v/>
      </c>
      <c r="J9795" s="30" t="e">
        <f>VLOOKUP(B9795,Users!$A$2:$C$10000,3,FALSE)</f>
        <v>#N/A</v>
      </c>
    </row>
    <row r="9796" spans="1:10" ht="15.75" customHeight="1">
      <c r="A9796" s="3"/>
      <c r="B9796" s="3"/>
      <c r="C9796" s="3"/>
      <c r="D9796" s="3"/>
      <c r="E9796" s="3"/>
      <c r="F9796" s="30" t="str">
        <f t="array" ref="F9796">IF(C9796&lt;&gt;"",INDEX(FunctionalValues,MATCH(C9796,KanoFunctional,0),2),"")</f>
        <v/>
      </c>
      <c r="G9796" s="30" t="str">
        <f t="array" ref="G9796">IF(D9796&lt;&gt;"",INDEX(DysfunctionalValues,2,MATCH(D9796,KanoDysfunctional,0)),"")</f>
        <v/>
      </c>
      <c r="H9796" s="30" t="str">
        <f t="array" ref="H9796">IF(C9796&lt;&gt;"",INDEX(KanoTable,MATCH(C9796,KanoFunctional,0),MATCH(D9796,KanoDysfunctional,0)),"")</f>
        <v/>
      </c>
      <c r="I9796" s="30" t="str">
        <f t="shared" si="154"/>
        <v/>
      </c>
      <c r="J9796" s="30" t="e">
        <f>VLOOKUP(B9796,Users!$A$2:$C$10000,3,FALSE)</f>
        <v>#N/A</v>
      </c>
    </row>
    <row r="9797" spans="1:10" ht="15.75" customHeight="1">
      <c r="A9797" s="3"/>
      <c r="B9797" s="3"/>
      <c r="C9797" s="3"/>
      <c r="D9797" s="3"/>
      <c r="E9797" s="3"/>
      <c r="F9797" s="30" t="str">
        <f t="array" ref="F9797">IF(C9797&lt;&gt;"",INDEX(FunctionalValues,MATCH(C9797,KanoFunctional,0),2),"")</f>
        <v/>
      </c>
      <c r="G9797" s="30" t="str">
        <f t="array" ref="G9797">IF(D9797&lt;&gt;"",INDEX(DysfunctionalValues,2,MATCH(D9797,KanoDysfunctional,0)),"")</f>
        <v/>
      </c>
      <c r="H9797" s="30" t="str">
        <f t="array" ref="H9797">IF(C9797&lt;&gt;"",INDEX(KanoTable,MATCH(C9797,KanoFunctional,0),MATCH(D9797,KanoDysfunctional,0)),"")</f>
        <v/>
      </c>
      <c r="I9797" s="30" t="str">
        <f t="shared" si="154"/>
        <v/>
      </c>
      <c r="J9797" s="30" t="e">
        <f>VLOOKUP(B9797,Users!$A$2:$C$10000,3,FALSE)</f>
        <v>#N/A</v>
      </c>
    </row>
    <row r="9798" spans="1:10" ht="15.75" customHeight="1">
      <c r="A9798" s="3"/>
      <c r="B9798" s="3"/>
      <c r="C9798" s="3"/>
      <c r="D9798" s="3"/>
      <c r="E9798" s="3"/>
      <c r="F9798" s="30" t="str">
        <f t="array" ref="F9798">IF(C9798&lt;&gt;"",INDEX(FunctionalValues,MATCH(C9798,KanoFunctional,0),2),"")</f>
        <v/>
      </c>
      <c r="G9798" s="30" t="str">
        <f t="array" ref="G9798">IF(D9798&lt;&gt;"",INDEX(DysfunctionalValues,2,MATCH(D9798,KanoDysfunctional,0)),"")</f>
        <v/>
      </c>
      <c r="H9798" s="30" t="str">
        <f t="array" ref="H9798">IF(C9798&lt;&gt;"",INDEX(KanoTable,MATCH(C9798,KanoFunctional,0),MATCH(D9798,KanoDysfunctional,0)),"")</f>
        <v/>
      </c>
      <c r="I9798" s="30" t="str">
        <f t="shared" si="154"/>
        <v/>
      </c>
      <c r="J9798" s="30" t="e">
        <f>VLOOKUP(B9798,Users!$A$2:$C$10000,3,FALSE)</f>
        <v>#N/A</v>
      </c>
    </row>
    <row r="9799" spans="1:10" ht="15.75" customHeight="1">
      <c r="A9799" s="3"/>
      <c r="B9799" s="3"/>
      <c r="C9799" s="3"/>
      <c r="D9799" s="3"/>
      <c r="E9799" s="3"/>
      <c r="F9799" s="30" t="str">
        <f t="array" ref="F9799">IF(C9799&lt;&gt;"",INDEX(FunctionalValues,MATCH(C9799,KanoFunctional,0),2),"")</f>
        <v/>
      </c>
      <c r="G9799" s="30" t="str">
        <f t="array" ref="G9799">IF(D9799&lt;&gt;"",INDEX(DysfunctionalValues,2,MATCH(D9799,KanoDysfunctional,0)),"")</f>
        <v/>
      </c>
      <c r="H9799" s="30" t="str">
        <f t="array" ref="H9799">IF(C9799&lt;&gt;"",INDEX(KanoTable,MATCH(C9799,KanoFunctional,0),MATCH(D9799,KanoDysfunctional,0)),"")</f>
        <v/>
      </c>
      <c r="I9799" s="30" t="str">
        <f t="shared" si="154"/>
        <v/>
      </c>
      <c r="J9799" s="30" t="e">
        <f>VLOOKUP(B9799,Users!$A$2:$C$10000,3,FALSE)</f>
        <v>#N/A</v>
      </c>
    </row>
    <row r="9800" spans="1:10" ht="15.75" customHeight="1">
      <c r="A9800" s="3"/>
      <c r="B9800" s="3"/>
      <c r="C9800" s="3"/>
      <c r="D9800" s="3"/>
      <c r="E9800" s="3"/>
      <c r="F9800" s="30" t="str">
        <f t="array" ref="F9800">IF(C9800&lt;&gt;"",INDEX(FunctionalValues,MATCH(C9800,KanoFunctional,0),2),"")</f>
        <v/>
      </c>
      <c r="G9800" s="30" t="str">
        <f t="array" ref="G9800">IF(D9800&lt;&gt;"",INDEX(DysfunctionalValues,2,MATCH(D9800,KanoDysfunctional,0)),"")</f>
        <v/>
      </c>
      <c r="H9800" s="30" t="str">
        <f t="array" ref="H9800">IF(C9800&lt;&gt;"",INDEX(KanoTable,MATCH(C9800,KanoFunctional,0),MATCH(D9800,KanoDysfunctional,0)),"")</f>
        <v/>
      </c>
      <c r="I9800" s="30" t="str">
        <f t="shared" si="154"/>
        <v/>
      </c>
      <c r="J9800" s="30" t="e">
        <f>VLOOKUP(B9800,Users!$A$2:$C$10000,3,FALSE)</f>
        <v>#N/A</v>
      </c>
    </row>
    <row r="9801" spans="1:10" ht="15.75" customHeight="1">
      <c r="A9801" s="3"/>
      <c r="B9801" s="3"/>
      <c r="C9801" s="3"/>
      <c r="D9801" s="3"/>
      <c r="E9801" s="3"/>
      <c r="F9801" s="30" t="str">
        <f t="array" ref="F9801">IF(C9801&lt;&gt;"",INDEX(FunctionalValues,MATCH(C9801,KanoFunctional,0),2),"")</f>
        <v/>
      </c>
      <c r="G9801" s="30" t="str">
        <f t="array" ref="G9801">IF(D9801&lt;&gt;"",INDEX(DysfunctionalValues,2,MATCH(D9801,KanoDysfunctional,0)),"")</f>
        <v/>
      </c>
      <c r="H9801" s="30" t="str">
        <f t="array" ref="H9801">IF(C9801&lt;&gt;"",INDEX(KanoTable,MATCH(C9801,KanoFunctional,0),MATCH(D9801,KanoDysfunctional,0)),"")</f>
        <v/>
      </c>
      <c r="I9801" s="30" t="str">
        <f t="shared" si="154"/>
        <v/>
      </c>
      <c r="J9801" s="30" t="e">
        <f>VLOOKUP(B9801,Users!$A$2:$C$10000,3,FALSE)</f>
        <v>#N/A</v>
      </c>
    </row>
    <row r="9802" spans="1:10" ht="15.75" customHeight="1">
      <c r="A9802" s="3"/>
      <c r="B9802" s="3"/>
      <c r="C9802" s="3"/>
      <c r="D9802" s="3"/>
      <c r="E9802" s="3"/>
      <c r="F9802" s="30" t="str">
        <f t="array" ref="F9802">IF(C9802&lt;&gt;"",INDEX(FunctionalValues,MATCH(C9802,KanoFunctional,0),2),"")</f>
        <v/>
      </c>
      <c r="G9802" s="30" t="str">
        <f t="array" ref="G9802">IF(D9802&lt;&gt;"",INDEX(DysfunctionalValues,2,MATCH(D9802,KanoDysfunctional,0)),"")</f>
        <v/>
      </c>
      <c r="H9802" s="30" t="str">
        <f t="array" ref="H9802">IF(C9802&lt;&gt;"",INDEX(KanoTable,MATCH(C9802,KanoFunctional,0),MATCH(D9802,KanoDysfunctional,0)),"")</f>
        <v/>
      </c>
      <c r="I9802" s="30" t="str">
        <f t="shared" si="154"/>
        <v/>
      </c>
      <c r="J9802" s="30" t="e">
        <f>VLOOKUP(B9802,Users!$A$2:$C$10000,3,FALSE)</f>
        <v>#N/A</v>
      </c>
    </row>
    <row r="9803" spans="1:10" ht="15.75" customHeight="1">
      <c r="A9803" s="3"/>
      <c r="B9803" s="3"/>
      <c r="C9803" s="3"/>
      <c r="D9803" s="3"/>
      <c r="E9803" s="3"/>
      <c r="F9803" s="30" t="str">
        <f t="array" ref="F9803">IF(C9803&lt;&gt;"",INDEX(FunctionalValues,MATCH(C9803,KanoFunctional,0),2),"")</f>
        <v/>
      </c>
      <c r="G9803" s="30" t="str">
        <f t="array" ref="G9803">IF(D9803&lt;&gt;"",INDEX(DysfunctionalValues,2,MATCH(D9803,KanoDysfunctional,0)),"")</f>
        <v/>
      </c>
      <c r="H9803" s="30" t="str">
        <f t="array" ref="H9803">IF(C9803&lt;&gt;"",INDEX(KanoTable,MATCH(C9803,KanoFunctional,0),MATCH(D9803,KanoDysfunctional,0)),"")</f>
        <v/>
      </c>
      <c r="I9803" s="30" t="str">
        <f t="shared" si="154"/>
        <v/>
      </c>
      <c r="J9803" s="30" t="e">
        <f>VLOOKUP(B9803,Users!$A$2:$C$10000,3,FALSE)</f>
        <v>#N/A</v>
      </c>
    </row>
    <row r="9804" spans="1:10" ht="15.75" customHeight="1">
      <c r="A9804" s="3"/>
      <c r="B9804" s="3"/>
      <c r="C9804" s="3"/>
      <c r="D9804" s="3"/>
      <c r="E9804" s="3"/>
      <c r="F9804" s="30" t="str">
        <f t="array" ref="F9804">IF(C9804&lt;&gt;"",INDEX(FunctionalValues,MATCH(C9804,KanoFunctional,0),2),"")</f>
        <v/>
      </c>
      <c r="G9804" s="30" t="str">
        <f t="array" ref="G9804">IF(D9804&lt;&gt;"",INDEX(DysfunctionalValues,2,MATCH(D9804,KanoDysfunctional,0)),"")</f>
        <v/>
      </c>
      <c r="H9804" s="30" t="str">
        <f t="array" ref="H9804">IF(C9804&lt;&gt;"",INDEX(KanoTable,MATCH(C9804,KanoFunctional,0),MATCH(D9804,KanoDysfunctional,0)),"")</f>
        <v/>
      </c>
      <c r="I9804" s="30" t="str">
        <f t="shared" si="154"/>
        <v/>
      </c>
      <c r="J9804" s="30" t="e">
        <f>VLOOKUP(B9804,Users!$A$2:$C$10000,3,FALSE)</f>
        <v>#N/A</v>
      </c>
    </row>
    <row r="9805" spans="1:10" ht="15.75" customHeight="1">
      <c r="A9805" s="3"/>
      <c r="B9805" s="3"/>
      <c r="C9805" s="3"/>
      <c r="D9805" s="3"/>
      <c r="E9805" s="3"/>
      <c r="F9805" s="30" t="str">
        <f t="array" ref="F9805">IF(C9805&lt;&gt;"",INDEX(FunctionalValues,MATCH(C9805,KanoFunctional,0),2),"")</f>
        <v/>
      </c>
      <c r="G9805" s="30" t="str">
        <f t="array" ref="G9805">IF(D9805&lt;&gt;"",INDEX(DysfunctionalValues,2,MATCH(D9805,KanoDysfunctional,0)),"")</f>
        <v/>
      </c>
      <c r="H9805" s="30" t="str">
        <f t="array" ref="H9805">IF(C9805&lt;&gt;"",INDEX(KanoTable,MATCH(C9805,KanoFunctional,0),MATCH(D9805,KanoDysfunctional,0)),"")</f>
        <v/>
      </c>
      <c r="I9805" s="30" t="str">
        <f t="shared" si="154"/>
        <v/>
      </c>
      <c r="J9805" s="30" t="e">
        <f>VLOOKUP(B9805,Users!$A$2:$C$10000,3,FALSE)</f>
        <v>#N/A</v>
      </c>
    </row>
    <row r="9806" spans="1:10" ht="15.75" customHeight="1">
      <c r="A9806" s="3"/>
      <c r="B9806" s="3"/>
      <c r="C9806" s="3"/>
      <c r="D9806" s="3"/>
      <c r="E9806" s="3"/>
      <c r="F9806" s="30" t="str">
        <f t="array" ref="F9806">IF(C9806&lt;&gt;"",INDEX(FunctionalValues,MATCH(C9806,KanoFunctional,0),2),"")</f>
        <v/>
      </c>
      <c r="G9806" s="30" t="str">
        <f t="array" ref="G9806">IF(D9806&lt;&gt;"",INDEX(DysfunctionalValues,2,MATCH(D9806,KanoDysfunctional,0)),"")</f>
        <v/>
      </c>
      <c r="H9806" s="30" t="str">
        <f t="array" ref="H9806">IF(C9806&lt;&gt;"",INDEX(KanoTable,MATCH(C9806,KanoFunctional,0),MATCH(D9806,KanoDysfunctional,0)),"")</f>
        <v/>
      </c>
      <c r="I9806" s="30" t="str">
        <f t="shared" si="154"/>
        <v/>
      </c>
      <c r="J9806" s="30" t="e">
        <f>VLOOKUP(B9806,Users!$A$2:$C$10000,3,FALSE)</f>
        <v>#N/A</v>
      </c>
    </row>
    <row r="9807" spans="1:10" ht="15.75" customHeight="1">
      <c r="A9807" s="3"/>
      <c r="B9807" s="3"/>
      <c r="C9807" s="3"/>
      <c r="D9807" s="3"/>
      <c r="E9807" s="3"/>
      <c r="F9807" s="30" t="str">
        <f t="array" ref="F9807">IF(C9807&lt;&gt;"",INDEX(FunctionalValues,MATCH(C9807,KanoFunctional,0),2),"")</f>
        <v/>
      </c>
      <c r="G9807" s="30" t="str">
        <f t="array" ref="G9807">IF(D9807&lt;&gt;"",INDEX(DysfunctionalValues,2,MATCH(D9807,KanoDysfunctional,0)),"")</f>
        <v/>
      </c>
      <c r="H9807" s="30" t="str">
        <f t="array" ref="H9807">IF(C9807&lt;&gt;"",INDEX(KanoTable,MATCH(C9807,KanoFunctional,0),MATCH(D9807,KanoDysfunctional,0)),"")</f>
        <v/>
      </c>
      <c r="I9807" s="30" t="str">
        <f t="shared" si="154"/>
        <v/>
      </c>
      <c r="J9807" s="30" t="e">
        <f>VLOOKUP(B9807,Users!$A$2:$C$10000,3,FALSE)</f>
        <v>#N/A</v>
      </c>
    </row>
    <row r="9808" spans="1:10" ht="15.75" customHeight="1">
      <c r="A9808" s="3"/>
      <c r="B9808" s="3"/>
      <c r="C9808" s="3"/>
      <c r="D9808" s="3"/>
      <c r="E9808" s="3"/>
      <c r="F9808" s="30" t="str">
        <f t="array" ref="F9808">IF(C9808&lt;&gt;"",INDEX(FunctionalValues,MATCH(C9808,KanoFunctional,0),2),"")</f>
        <v/>
      </c>
      <c r="G9808" s="30" t="str">
        <f t="array" ref="G9808">IF(D9808&lt;&gt;"",INDEX(DysfunctionalValues,2,MATCH(D9808,KanoDysfunctional,0)),"")</f>
        <v/>
      </c>
      <c r="H9808" s="30" t="str">
        <f t="array" ref="H9808">IF(C9808&lt;&gt;"",INDEX(KanoTable,MATCH(C9808,KanoFunctional,0),MATCH(D9808,KanoDysfunctional,0)),"")</f>
        <v/>
      </c>
      <c r="I9808" s="30" t="str">
        <f t="shared" si="154"/>
        <v/>
      </c>
      <c r="J9808" s="30" t="e">
        <f>VLOOKUP(B9808,Users!$A$2:$C$10000,3,FALSE)</f>
        <v>#N/A</v>
      </c>
    </row>
    <row r="9809" spans="1:10" ht="15.75" customHeight="1">
      <c r="A9809" s="3"/>
      <c r="B9809" s="3"/>
      <c r="C9809" s="3"/>
      <c r="D9809" s="3"/>
      <c r="E9809" s="3"/>
      <c r="F9809" s="30" t="str">
        <f t="array" ref="F9809">IF(C9809&lt;&gt;"",INDEX(FunctionalValues,MATCH(C9809,KanoFunctional,0),2),"")</f>
        <v/>
      </c>
      <c r="G9809" s="30" t="str">
        <f t="array" ref="G9809">IF(D9809&lt;&gt;"",INDEX(DysfunctionalValues,2,MATCH(D9809,KanoDysfunctional,0)),"")</f>
        <v/>
      </c>
      <c r="H9809" s="30" t="str">
        <f t="array" ref="H9809">IF(C9809&lt;&gt;"",INDEX(KanoTable,MATCH(C9809,KanoFunctional,0),MATCH(D9809,KanoDysfunctional,0)),"")</f>
        <v/>
      </c>
      <c r="I9809" s="30" t="str">
        <f t="shared" si="154"/>
        <v/>
      </c>
      <c r="J9809" s="30" t="e">
        <f>VLOOKUP(B9809,Users!$A$2:$C$10000,3,FALSE)</f>
        <v>#N/A</v>
      </c>
    </row>
    <row r="9810" spans="1:10" ht="15.75" customHeight="1">
      <c r="A9810" s="3"/>
      <c r="B9810" s="3"/>
      <c r="C9810" s="3"/>
      <c r="D9810" s="3"/>
      <c r="E9810" s="3"/>
      <c r="F9810" s="30" t="str">
        <f t="array" ref="F9810">IF(C9810&lt;&gt;"",INDEX(FunctionalValues,MATCH(C9810,KanoFunctional,0),2),"")</f>
        <v/>
      </c>
      <c r="G9810" s="30" t="str">
        <f t="array" ref="G9810">IF(D9810&lt;&gt;"",INDEX(DysfunctionalValues,2,MATCH(D9810,KanoDysfunctional,0)),"")</f>
        <v/>
      </c>
      <c r="H9810" s="30" t="str">
        <f t="array" ref="H9810">IF(C9810&lt;&gt;"",INDEX(KanoTable,MATCH(C9810,KanoFunctional,0),MATCH(D9810,KanoDysfunctional,0)),"")</f>
        <v/>
      </c>
      <c r="I9810" s="30" t="str">
        <f t="shared" si="154"/>
        <v/>
      </c>
      <c r="J9810" s="30" t="e">
        <f>VLOOKUP(B9810,Users!$A$2:$C$10000,3,FALSE)</f>
        <v>#N/A</v>
      </c>
    </row>
    <row r="9811" spans="1:10" ht="15.75" customHeight="1">
      <c r="A9811" s="3"/>
      <c r="B9811" s="3"/>
      <c r="C9811" s="3"/>
      <c r="D9811" s="3"/>
      <c r="E9811" s="3"/>
      <c r="F9811" s="30" t="str">
        <f t="array" ref="F9811">IF(C9811&lt;&gt;"",INDEX(FunctionalValues,MATCH(C9811,KanoFunctional,0),2),"")</f>
        <v/>
      </c>
      <c r="G9811" s="30" t="str">
        <f t="array" ref="G9811">IF(D9811&lt;&gt;"",INDEX(DysfunctionalValues,2,MATCH(D9811,KanoDysfunctional,0)),"")</f>
        <v/>
      </c>
      <c r="H9811" s="30" t="str">
        <f t="array" ref="H9811">IF(C9811&lt;&gt;"",INDEX(KanoTable,MATCH(C9811,KanoFunctional,0),MATCH(D9811,KanoDysfunctional,0)),"")</f>
        <v/>
      </c>
      <c r="I9811" s="30" t="str">
        <f t="shared" si="154"/>
        <v/>
      </c>
      <c r="J9811" s="30" t="e">
        <f>VLOOKUP(B9811,Users!$A$2:$C$10000,3,FALSE)</f>
        <v>#N/A</v>
      </c>
    </row>
    <row r="9812" spans="1:10" ht="15.75" customHeight="1">
      <c r="A9812" s="3"/>
      <c r="B9812" s="3"/>
      <c r="C9812" s="3"/>
      <c r="D9812" s="3"/>
      <c r="E9812" s="3"/>
      <c r="F9812" s="30" t="str">
        <f t="array" ref="F9812">IF(C9812&lt;&gt;"",INDEX(FunctionalValues,MATCH(C9812,KanoFunctional,0),2),"")</f>
        <v/>
      </c>
      <c r="G9812" s="30" t="str">
        <f t="array" ref="G9812">IF(D9812&lt;&gt;"",INDEX(DysfunctionalValues,2,MATCH(D9812,KanoDysfunctional,0)),"")</f>
        <v/>
      </c>
      <c r="H9812" s="30" t="str">
        <f t="array" ref="H9812">IF(C9812&lt;&gt;"",INDEX(KanoTable,MATCH(C9812,KanoFunctional,0),MATCH(D9812,KanoDysfunctional,0)),"")</f>
        <v/>
      </c>
      <c r="I9812" s="30" t="str">
        <f t="shared" si="154"/>
        <v/>
      </c>
      <c r="J9812" s="30" t="e">
        <f>VLOOKUP(B9812,Users!$A$2:$C$10000,3,FALSE)</f>
        <v>#N/A</v>
      </c>
    </row>
    <row r="9813" spans="1:10" ht="15.75" customHeight="1">
      <c r="A9813" s="3"/>
      <c r="B9813" s="3"/>
      <c r="C9813" s="3"/>
      <c r="D9813" s="3"/>
      <c r="E9813" s="3"/>
      <c r="F9813" s="30" t="str">
        <f t="array" ref="F9813">IF(C9813&lt;&gt;"",INDEX(FunctionalValues,MATCH(C9813,KanoFunctional,0),2),"")</f>
        <v/>
      </c>
      <c r="G9813" s="30" t="str">
        <f t="array" ref="G9813">IF(D9813&lt;&gt;"",INDEX(DysfunctionalValues,2,MATCH(D9813,KanoDysfunctional,0)),"")</f>
        <v/>
      </c>
      <c r="H9813" s="30" t="str">
        <f t="array" ref="H9813">IF(C9813&lt;&gt;"",INDEX(KanoTable,MATCH(C9813,KanoFunctional,0),MATCH(D9813,KanoDysfunctional,0)),"")</f>
        <v/>
      </c>
      <c r="I9813" s="30" t="str">
        <f t="shared" si="154"/>
        <v/>
      </c>
      <c r="J9813" s="30" t="e">
        <f>VLOOKUP(B9813,Users!$A$2:$C$10000,3,FALSE)</f>
        <v>#N/A</v>
      </c>
    </row>
    <row r="9814" spans="1:10" ht="15.75" customHeight="1">
      <c r="A9814" s="3"/>
      <c r="B9814" s="3"/>
      <c r="C9814" s="3"/>
      <c r="D9814" s="3"/>
      <c r="E9814" s="3"/>
      <c r="F9814" s="30" t="str">
        <f t="array" ref="F9814">IF(C9814&lt;&gt;"",INDEX(FunctionalValues,MATCH(C9814,KanoFunctional,0),2),"")</f>
        <v/>
      </c>
      <c r="G9814" s="30" t="str">
        <f t="array" ref="G9814">IF(D9814&lt;&gt;"",INDEX(DysfunctionalValues,2,MATCH(D9814,KanoDysfunctional,0)),"")</f>
        <v/>
      </c>
      <c r="H9814" s="30" t="str">
        <f t="array" ref="H9814">IF(C9814&lt;&gt;"",INDEX(KanoTable,MATCH(C9814,KanoFunctional,0),MATCH(D9814,KanoDysfunctional,0)),"")</f>
        <v/>
      </c>
      <c r="I9814" s="30" t="str">
        <f t="shared" ref="I9814:I9877" si="155">IF(C9814&lt;&gt;"",MATCH(H9814,KanoResultCodes,0),"")</f>
        <v/>
      </c>
      <c r="J9814" s="30" t="e">
        <f>VLOOKUP(B9814,Users!$A$2:$C$10000,3,FALSE)</f>
        <v>#N/A</v>
      </c>
    </row>
    <row r="9815" spans="1:10" ht="15.75" customHeight="1">
      <c r="A9815" s="3"/>
      <c r="B9815" s="3"/>
      <c r="C9815" s="3"/>
      <c r="D9815" s="3"/>
      <c r="E9815" s="3"/>
      <c r="F9815" s="30" t="str">
        <f t="array" ref="F9815">IF(C9815&lt;&gt;"",INDEX(FunctionalValues,MATCH(C9815,KanoFunctional,0),2),"")</f>
        <v/>
      </c>
      <c r="G9815" s="30" t="str">
        <f t="array" ref="G9815">IF(D9815&lt;&gt;"",INDEX(DysfunctionalValues,2,MATCH(D9815,KanoDysfunctional,0)),"")</f>
        <v/>
      </c>
      <c r="H9815" s="30" t="str">
        <f t="array" ref="H9815">IF(C9815&lt;&gt;"",INDEX(KanoTable,MATCH(C9815,KanoFunctional,0),MATCH(D9815,KanoDysfunctional,0)),"")</f>
        <v/>
      </c>
      <c r="I9815" s="30" t="str">
        <f t="shared" si="155"/>
        <v/>
      </c>
      <c r="J9815" s="30" t="e">
        <f>VLOOKUP(B9815,Users!$A$2:$C$10000,3,FALSE)</f>
        <v>#N/A</v>
      </c>
    </row>
    <row r="9816" spans="1:10" ht="15.75" customHeight="1">
      <c r="A9816" s="3"/>
      <c r="B9816" s="3"/>
      <c r="C9816" s="3"/>
      <c r="D9816" s="3"/>
      <c r="E9816" s="3"/>
      <c r="F9816" s="30" t="str">
        <f t="array" ref="F9816">IF(C9816&lt;&gt;"",INDEX(FunctionalValues,MATCH(C9816,KanoFunctional,0),2),"")</f>
        <v/>
      </c>
      <c r="G9816" s="30" t="str">
        <f t="array" ref="G9816">IF(D9816&lt;&gt;"",INDEX(DysfunctionalValues,2,MATCH(D9816,KanoDysfunctional,0)),"")</f>
        <v/>
      </c>
      <c r="H9816" s="30" t="str">
        <f t="array" ref="H9816">IF(C9816&lt;&gt;"",INDEX(KanoTable,MATCH(C9816,KanoFunctional,0),MATCH(D9816,KanoDysfunctional,0)),"")</f>
        <v/>
      </c>
      <c r="I9816" s="30" t="str">
        <f t="shared" si="155"/>
        <v/>
      </c>
      <c r="J9816" s="30" t="e">
        <f>VLOOKUP(B9816,Users!$A$2:$C$10000,3,FALSE)</f>
        <v>#N/A</v>
      </c>
    </row>
    <row r="9817" spans="1:10" ht="15.75" customHeight="1">
      <c r="A9817" s="3"/>
      <c r="B9817" s="3"/>
      <c r="C9817" s="3"/>
      <c r="D9817" s="3"/>
      <c r="E9817" s="3"/>
      <c r="F9817" s="30" t="str">
        <f t="array" ref="F9817">IF(C9817&lt;&gt;"",INDEX(FunctionalValues,MATCH(C9817,KanoFunctional,0),2),"")</f>
        <v/>
      </c>
      <c r="G9817" s="30" t="str">
        <f t="array" ref="G9817">IF(D9817&lt;&gt;"",INDEX(DysfunctionalValues,2,MATCH(D9817,KanoDysfunctional,0)),"")</f>
        <v/>
      </c>
      <c r="H9817" s="30" t="str">
        <f t="array" ref="H9817">IF(C9817&lt;&gt;"",INDEX(KanoTable,MATCH(C9817,KanoFunctional,0),MATCH(D9817,KanoDysfunctional,0)),"")</f>
        <v/>
      </c>
      <c r="I9817" s="30" t="str">
        <f t="shared" si="155"/>
        <v/>
      </c>
      <c r="J9817" s="30" t="e">
        <f>VLOOKUP(B9817,Users!$A$2:$C$10000,3,FALSE)</f>
        <v>#N/A</v>
      </c>
    </row>
    <row r="9818" spans="1:10" ht="15.75" customHeight="1">
      <c r="A9818" s="3"/>
      <c r="B9818" s="3"/>
      <c r="C9818" s="3"/>
      <c r="D9818" s="3"/>
      <c r="E9818" s="3"/>
      <c r="F9818" s="30" t="str">
        <f t="array" ref="F9818">IF(C9818&lt;&gt;"",INDEX(FunctionalValues,MATCH(C9818,KanoFunctional,0),2),"")</f>
        <v/>
      </c>
      <c r="G9818" s="30" t="str">
        <f t="array" ref="G9818">IF(D9818&lt;&gt;"",INDEX(DysfunctionalValues,2,MATCH(D9818,KanoDysfunctional,0)),"")</f>
        <v/>
      </c>
      <c r="H9818" s="30" t="str">
        <f t="array" ref="H9818">IF(C9818&lt;&gt;"",INDEX(KanoTable,MATCH(C9818,KanoFunctional,0),MATCH(D9818,KanoDysfunctional,0)),"")</f>
        <v/>
      </c>
      <c r="I9818" s="30" t="str">
        <f t="shared" si="155"/>
        <v/>
      </c>
      <c r="J9818" s="30" t="e">
        <f>VLOOKUP(B9818,Users!$A$2:$C$10000,3,FALSE)</f>
        <v>#N/A</v>
      </c>
    </row>
    <row r="9819" spans="1:10" ht="15.75" customHeight="1">
      <c r="A9819" s="3"/>
      <c r="B9819" s="3"/>
      <c r="C9819" s="3"/>
      <c r="D9819" s="3"/>
      <c r="E9819" s="3"/>
      <c r="F9819" s="30" t="str">
        <f t="array" ref="F9819">IF(C9819&lt;&gt;"",INDEX(FunctionalValues,MATCH(C9819,KanoFunctional,0),2),"")</f>
        <v/>
      </c>
      <c r="G9819" s="30" t="str">
        <f t="array" ref="G9819">IF(D9819&lt;&gt;"",INDEX(DysfunctionalValues,2,MATCH(D9819,KanoDysfunctional,0)),"")</f>
        <v/>
      </c>
      <c r="H9819" s="30" t="str">
        <f t="array" ref="H9819">IF(C9819&lt;&gt;"",INDEX(KanoTable,MATCH(C9819,KanoFunctional,0),MATCH(D9819,KanoDysfunctional,0)),"")</f>
        <v/>
      </c>
      <c r="I9819" s="30" t="str">
        <f t="shared" si="155"/>
        <v/>
      </c>
      <c r="J9819" s="30" t="e">
        <f>VLOOKUP(B9819,Users!$A$2:$C$10000,3,FALSE)</f>
        <v>#N/A</v>
      </c>
    </row>
    <row r="9820" spans="1:10" ht="15.75" customHeight="1">
      <c r="A9820" s="3"/>
      <c r="B9820" s="3"/>
      <c r="C9820" s="3"/>
      <c r="D9820" s="3"/>
      <c r="E9820" s="3"/>
      <c r="F9820" s="30" t="str">
        <f t="array" ref="F9820">IF(C9820&lt;&gt;"",INDEX(FunctionalValues,MATCH(C9820,KanoFunctional,0),2),"")</f>
        <v/>
      </c>
      <c r="G9820" s="30" t="str">
        <f t="array" ref="G9820">IF(D9820&lt;&gt;"",INDEX(DysfunctionalValues,2,MATCH(D9820,KanoDysfunctional,0)),"")</f>
        <v/>
      </c>
      <c r="H9820" s="30" t="str">
        <f t="array" ref="H9820">IF(C9820&lt;&gt;"",INDEX(KanoTable,MATCH(C9820,KanoFunctional,0),MATCH(D9820,KanoDysfunctional,0)),"")</f>
        <v/>
      </c>
      <c r="I9820" s="30" t="str">
        <f t="shared" si="155"/>
        <v/>
      </c>
      <c r="J9820" s="30" t="e">
        <f>VLOOKUP(B9820,Users!$A$2:$C$10000,3,FALSE)</f>
        <v>#N/A</v>
      </c>
    </row>
    <row r="9821" spans="1:10" ht="15.75" customHeight="1">
      <c r="A9821" s="3"/>
      <c r="B9821" s="3"/>
      <c r="C9821" s="3"/>
      <c r="D9821" s="3"/>
      <c r="E9821" s="3"/>
      <c r="F9821" s="30" t="str">
        <f t="array" ref="F9821">IF(C9821&lt;&gt;"",INDEX(FunctionalValues,MATCH(C9821,KanoFunctional,0),2),"")</f>
        <v/>
      </c>
      <c r="G9821" s="30" t="str">
        <f t="array" ref="G9821">IF(D9821&lt;&gt;"",INDEX(DysfunctionalValues,2,MATCH(D9821,KanoDysfunctional,0)),"")</f>
        <v/>
      </c>
      <c r="H9821" s="30" t="str">
        <f t="array" ref="H9821">IF(C9821&lt;&gt;"",INDEX(KanoTable,MATCH(C9821,KanoFunctional,0),MATCH(D9821,KanoDysfunctional,0)),"")</f>
        <v/>
      </c>
      <c r="I9821" s="30" t="str">
        <f t="shared" si="155"/>
        <v/>
      </c>
      <c r="J9821" s="30" t="e">
        <f>VLOOKUP(B9821,Users!$A$2:$C$10000,3,FALSE)</f>
        <v>#N/A</v>
      </c>
    </row>
    <row r="9822" spans="1:10" ht="15.75" customHeight="1">
      <c r="A9822" s="3"/>
      <c r="B9822" s="3"/>
      <c r="C9822" s="3"/>
      <c r="D9822" s="3"/>
      <c r="E9822" s="3"/>
      <c r="F9822" s="30" t="str">
        <f t="array" ref="F9822">IF(C9822&lt;&gt;"",INDEX(FunctionalValues,MATCH(C9822,KanoFunctional,0),2),"")</f>
        <v/>
      </c>
      <c r="G9822" s="30" t="str">
        <f t="array" ref="G9822">IF(D9822&lt;&gt;"",INDEX(DysfunctionalValues,2,MATCH(D9822,KanoDysfunctional,0)),"")</f>
        <v/>
      </c>
      <c r="H9822" s="30" t="str">
        <f t="array" ref="H9822">IF(C9822&lt;&gt;"",INDEX(KanoTable,MATCH(C9822,KanoFunctional,0),MATCH(D9822,KanoDysfunctional,0)),"")</f>
        <v/>
      </c>
      <c r="I9822" s="30" t="str">
        <f t="shared" si="155"/>
        <v/>
      </c>
      <c r="J9822" s="30" t="e">
        <f>VLOOKUP(B9822,Users!$A$2:$C$10000,3,FALSE)</f>
        <v>#N/A</v>
      </c>
    </row>
    <row r="9823" spans="1:10" ht="15.75" customHeight="1">
      <c r="A9823" s="3"/>
      <c r="B9823" s="3"/>
      <c r="C9823" s="3"/>
      <c r="D9823" s="3"/>
      <c r="E9823" s="3"/>
      <c r="F9823" s="30" t="str">
        <f t="array" ref="F9823">IF(C9823&lt;&gt;"",INDEX(FunctionalValues,MATCH(C9823,KanoFunctional,0),2),"")</f>
        <v/>
      </c>
      <c r="G9823" s="30" t="str">
        <f t="array" ref="G9823">IF(D9823&lt;&gt;"",INDEX(DysfunctionalValues,2,MATCH(D9823,KanoDysfunctional,0)),"")</f>
        <v/>
      </c>
      <c r="H9823" s="30" t="str">
        <f t="array" ref="H9823">IF(C9823&lt;&gt;"",INDEX(KanoTable,MATCH(C9823,KanoFunctional,0),MATCH(D9823,KanoDysfunctional,0)),"")</f>
        <v/>
      </c>
      <c r="I9823" s="30" t="str">
        <f t="shared" si="155"/>
        <v/>
      </c>
      <c r="J9823" s="30" t="e">
        <f>VLOOKUP(B9823,Users!$A$2:$C$10000,3,FALSE)</f>
        <v>#N/A</v>
      </c>
    </row>
    <row r="9824" spans="1:10" ht="15.75" customHeight="1">
      <c r="A9824" s="3"/>
      <c r="B9824" s="3"/>
      <c r="C9824" s="3"/>
      <c r="D9824" s="3"/>
      <c r="E9824" s="3"/>
      <c r="F9824" s="30" t="str">
        <f t="array" ref="F9824">IF(C9824&lt;&gt;"",INDEX(FunctionalValues,MATCH(C9824,KanoFunctional,0),2),"")</f>
        <v/>
      </c>
      <c r="G9824" s="30" t="str">
        <f t="array" ref="G9824">IF(D9824&lt;&gt;"",INDEX(DysfunctionalValues,2,MATCH(D9824,KanoDysfunctional,0)),"")</f>
        <v/>
      </c>
      <c r="H9824" s="30" t="str">
        <f t="array" ref="H9824">IF(C9824&lt;&gt;"",INDEX(KanoTable,MATCH(C9824,KanoFunctional,0),MATCH(D9824,KanoDysfunctional,0)),"")</f>
        <v/>
      </c>
      <c r="I9824" s="30" t="str">
        <f t="shared" si="155"/>
        <v/>
      </c>
      <c r="J9824" s="30" t="e">
        <f>VLOOKUP(B9824,Users!$A$2:$C$10000,3,FALSE)</f>
        <v>#N/A</v>
      </c>
    </row>
    <row r="9825" spans="1:10" ht="15.75" customHeight="1">
      <c r="A9825" s="3"/>
      <c r="B9825" s="3"/>
      <c r="C9825" s="3"/>
      <c r="D9825" s="3"/>
      <c r="E9825" s="3"/>
      <c r="F9825" s="30" t="str">
        <f t="array" ref="F9825">IF(C9825&lt;&gt;"",INDEX(FunctionalValues,MATCH(C9825,KanoFunctional,0),2),"")</f>
        <v/>
      </c>
      <c r="G9825" s="30" t="str">
        <f t="array" ref="G9825">IF(D9825&lt;&gt;"",INDEX(DysfunctionalValues,2,MATCH(D9825,KanoDysfunctional,0)),"")</f>
        <v/>
      </c>
      <c r="H9825" s="30" t="str">
        <f t="array" ref="H9825">IF(C9825&lt;&gt;"",INDEX(KanoTable,MATCH(C9825,KanoFunctional,0),MATCH(D9825,KanoDysfunctional,0)),"")</f>
        <v/>
      </c>
      <c r="I9825" s="30" t="str">
        <f t="shared" si="155"/>
        <v/>
      </c>
      <c r="J9825" s="30" t="e">
        <f>VLOOKUP(B9825,Users!$A$2:$C$10000,3,FALSE)</f>
        <v>#N/A</v>
      </c>
    </row>
    <row r="9826" spans="1:10" ht="15.75" customHeight="1">
      <c r="A9826" s="3"/>
      <c r="B9826" s="3"/>
      <c r="C9826" s="3"/>
      <c r="D9826" s="3"/>
      <c r="E9826" s="3"/>
      <c r="F9826" s="30" t="str">
        <f t="array" ref="F9826">IF(C9826&lt;&gt;"",INDEX(FunctionalValues,MATCH(C9826,KanoFunctional,0),2),"")</f>
        <v/>
      </c>
      <c r="G9826" s="30" t="str">
        <f t="array" ref="G9826">IF(D9826&lt;&gt;"",INDEX(DysfunctionalValues,2,MATCH(D9826,KanoDysfunctional,0)),"")</f>
        <v/>
      </c>
      <c r="H9826" s="30" t="str">
        <f t="array" ref="H9826">IF(C9826&lt;&gt;"",INDEX(KanoTable,MATCH(C9826,KanoFunctional,0),MATCH(D9826,KanoDysfunctional,0)),"")</f>
        <v/>
      </c>
      <c r="I9826" s="30" t="str">
        <f t="shared" si="155"/>
        <v/>
      </c>
      <c r="J9826" s="30" t="e">
        <f>VLOOKUP(B9826,Users!$A$2:$C$10000,3,FALSE)</f>
        <v>#N/A</v>
      </c>
    </row>
    <row r="9827" spans="1:10" ht="15.75" customHeight="1">
      <c r="A9827" s="3"/>
      <c r="B9827" s="3"/>
      <c r="C9827" s="3"/>
      <c r="D9827" s="3"/>
      <c r="E9827" s="3"/>
      <c r="F9827" s="30" t="str">
        <f t="array" ref="F9827">IF(C9827&lt;&gt;"",INDEX(FunctionalValues,MATCH(C9827,KanoFunctional,0),2),"")</f>
        <v/>
      </c>
      <c r="G9827" s="30" t="str">
        <f t="array" ref="G9827">IF(D9827&lt;&gt;"",INDEX(DysfunctionalValues,2,MATCH(D9827,KanoDysfunctional,0)),"")</f>
        <v/>
      </c>
      <c r="H9827" s="30" t="str">
        <f t="array" ref="H9827">IF(C9827&lt;&gt;"",INDEX(KanoTable,MATCH(C9827,KanoFunctional,0),MATCH(D9827,KanoDysfunctional,0)),"")</f>
        <v/>
      </c>
      <c r="I9827" s="30" t="str">
        <f t="shared" si="155"/>
        <v/>
      </c>
      <c r="J9827" s="30" t="e">
        <f>VLOOKUP(B9827,Users!$A$2:$C$10000,3,FALSE)</f>
        <v>#N/A</v>
      </c>
    </row>
    <row r="9828" spans="1:10" ht="15.75" customHeight="1">
      <c r="A9828" s="3"/>
      <c r="B9828" s="3"/>
      <c r="C9828" s="3"/>
      <c r="D9828" s="3"/>
      <c r="E9828" s="3"/>
      <c r="F9828" s="30" t="str">
        <f t="array" ref="F9828">IF(C9828&lt;&gt;"",INDEX(FunctionalValues,MATCH(C9828,KanoFunctional,0),2),"")</f>
        <v/>
      </c>
      <c r="G9828" s="30" t="str">
        <f t="array" ref="G9828">IF(D9828&lt;&gt;"",INDEX(DysfunctionalValues,2,MATCH(D9828,KanoDysfunctional,0)),"")</f>
        <v/>
      </c>
      <c r="H9828" s="30" t="str">
        <f t="array" ref="H9828">IF(C9828&lt;&gt;"",INDEX(KanoTable,MATCH(C9828,KanoFunctional,0),MATCH(D9828,KanoDysfunctional,0)),"")</f>
        <v/>
      </c>
      <c r="I9828" s="30" t="str">
        <f t="shared" si="155"/>
        <v/>
      </c>
      <c r="J9828" s="30" t="e">
        <f>VLOOKUP(B9828,Users!$A$2:$C$10000,3,FALSE)</f>
        <v>#N/A</v>
      </c>
    </row>
    <row r="9829" spans="1:10" ht="15.75" customHeight="1">
      <c r="A9829" s="3"/>
      <c r="B9829" s="3"/>
      <c r="C9829" s="3"/>
      <c r="D9829" s="3"/>
      <c r="E9829" s="3"/>
      <c r="F9829" s="30" t="str">
        <f t="array" ref="F9829">IF(C9829&lt;&gt;"",INDEX(FunctionalValues,MATCH(C9829,KanoFunctional,0),2),"")</f>
        <v/>
      </c>
      <c r="G9829" s="30" t="str">
        <f t="array" ref="G9829">IF(D9829&lt;&gt;"",INDEX(DysfunctionalValues,2,MATCH(D9829,KanoDysfunctional,0)),"")</f>
        <v/>
      </c>
      <c r="H9829" s="30" t="str">
        <f t="array" ref="H9829">IF(C9829&lt;&gt;"",INDEX(KanoTable,MATCH(C9829,KanoFunctional,0),MATCH(D9829,KanoDysfunctional,0)),"")</f>
        <v/>
      </c>
      <c r="I9829" s="30" t="str">
        <f t="shared" si="155"/>
        <v/>
      </c>
      <c r="J9829" s="30" t="e">
        <f>VLOOKUP(B9829,Users!$A$2:$C$10000,3,FALSE)</f>
        <v>#N/A</v>
      </c>
    </row>
    <row r="9830" spans="1:10" ht="15.75" customHeight="1">
      <c r="A9830" s="3"/>
      <c r="B9830" s="3"/>
      <c r="C9830" s="3"/>
      <c r="D9830" s="3"/>
      <c r="E9830" s="3"/>
      <c r="F9830" s="30" t="str">
        <f t="array" ref="F9830">IF(C9830&lt;&gt;"",INDEX(FunctionalValues,MATCH(C9830,KanoFunctional,0),2),"")</f>
        <v/>
      </c>
      <c r="G9830" s="30" t="str">
        <f t="array" ref="G9830">IF(D9830&lt;&gt;"",INDEX(DysfunctionalValues,2,MATCH(D9830,KanoDysfunctional,0)),"")</f>
        <v/>
      </c>
      <c r="H9830" s="30" t="str">
        <f t="array" ref="H9830">IF(C9830&lt;&gt;"",INDEX(KanoTable,MATCH(C9830,KanoFunctional,0),MATCH(D9830,KanoDysfunctional,0)),"")</f>
        <v/>
      </c>
      <c r="I9830" s="30" t="str">
        <f t="shared" si="155"/>
        <v/>
      </c>
      <c r="J9830" s="30" t="e">
        <f>VLOOKUP(B9830,Users!$A$2:$C$10000,3,FALSE)</f>
        <v>#N/A</v>
      </c>
    </row>
    <row r="9831" spans="1:10" ht="15.75" customHeight="1">
      <c r="A9831" s="3"/>
      <c r="B9831" s="3"/>
      <c r="C9831" s="3"/>
      <c r="D9831" s="3"/>
      <c r="E9831" s="3"/>
      <c r="F9831" s="30" t="str">
        <f t="array" ref="F9831">IF(C9831&lt;&gt;"",INDEX(FunctionalValues,MATCH(C9831,KanoFunctional,0),2),"")</f>
        <v/>
      </c>
      <c r="G9831" s="30" t="str">
        <f t="array" ref="G9831">IF(D9831&lt;&gt;"",INDEX(DysfunctionalValues,2,MATCH(D9831,KanoDysfunctional,0)),"")</f>
        <v/>
      </c>
      <c r="H9831" s="30" t="str">
        <f t="array" ref="H9831">IF(C9831&lt;&gt;"",INDEX(KanoTable,MATCH(C9831,KanoFunctional,0),MATCH(D9831,KanoDysfunctional,0)),"")</f>
        <v/>
      </c>
      <c r="I9831" s="30" t="str">
        <f t="shared" si="155"/>
        <v/>
      </c>
      <c r="J9831" s="30" t="e">
        <f>VLOOKUP(B9831,Users!$A$2:$C$10000,3,FALSE)</f>
        <v>#N/A</v>
      </c>
    </row>
    <row r="9832" spans="1:10" ht="15.75" customHeight="1">
      <c r="A9832" s="3"/>
      <c r="B9832" s="3"/>
      <c r="C9832" s="3"/>
      <c r="D9832" s="3"/>
      <c r="E9832" s="3"/>
      <c r="F9832" s="30" t="str">
        <f t="array" ref="F9832">IF(C9832&lt;&gt;"",INDEX(FunctionalValues,MATCH(C9832,KanoFunctional,0),2),"")</f>
        <v/>
      </c>
      <c r="G9832" s="30" t="str">
        <f t="array" ref="G9832">IF(D9832&lt;&gt;"",INDEX(DysfunctionalValues,2,MATCH(D9832,KanoDysfunctional,0)),"")</f>
        <v/>
      </c>
      <c r="H9832" s="30" t="str">
        <f t="array" ref="H9832">IF(C9832&lt;&gt;"",INDEX(KanoTable,MATCH(C9832,KanoFunctional,0),MATCH(D9832,KanoDysfunctional,0)),"")</f>
        <v/>
      </c>
      <c r="I9832" s="30" t="str">
        <f t="shared" si="155"/>
        <v/>
      </c>
      <c r="J9832" s="30" t="e">
        <f>VLOOKUP(B9832,Users!$A$2:$C$10000,3,FALSE)</f>
        <v>#N/A</v>
      </c>
    </row>
    <row r="9833" spans="1:10" ht="15.75" customHeight="1">
      <c r="A9833" s="3"/>
      <c r="B9833" s="3"/>
      <c r="C9833" s="3"/>
      <c r="D9833" s="3"/>
      <c r="E9833" s="3"/>
      <c r="F9833" s="30" t="str">
        <f t="array" ref="F9833">IF(C9833&lt;&gt;"",INDEX(FunctionalValues,MATCH(C9833,KanoFunctional,0),2),"")</f>
        <v/>
      </c>
      <c r="G9833" s="30" t="str">
        <f t="array" ref="G9833">IF(D9833&lt;&gt;"",INDEX(DysfunctionalValues,2,MATCH(D9833,KanoDysfunctional,0)),"")</f>
        <v/>
      </c>
      <c r="H9833" s="30" t="str">
        <f t="array" ref="H9833">IF(C9833&lt;&gt;"",INDEX(KanoTable,MATCH(C9833,KanoFunctional,0),MATCH(D9833,KanoDysfunctional,0)),"")</f>
        <v/>
      </c>
      <c r="I9833" s="30" t="str">
        <f t="shared" si="155"/>
        <v/>
      </c>
      <c r="J9833" s="30" t="e">
        <f>VLOOKUP(B9833,Users!$A$2:$C$10000,3,FALSE)</f>
        <v>#N/A</v>
      </c>
    </row>
    <row r="9834" spans="1:10" ht="15.75" customHeight="1">
      <c r="A9834" s="3"/>
      <c r="B9834" s="3"/>
      <c r="C9834" s="3"/>
      <c r="D9834" s="3"/>
      <c r="E9834" s="3"/>
      <c r="F9834" s="30" t="str">
        <f t="array" ref="F9834">IF(C9834&lt;&gt;"",INDEX(FunctionalValues,MATCH(C9834,KanoFunctional,0),2),"")</f>
        <v/>
      </c>
      <c r="G9834" s="30" t="str">
        <f t="array" ref="G9834">IF(D9834&lt;&gt;"",INDEX(DysfunctionalValues,2,MATCH(D9834,KanoDysfunctional,0)),"")</f>
        <v/>
      </c>
      <c r="H9834" s="30" t="str">
        <f t="array" ref="H9834">IF(C9834&lt;&gt;"",INDEX(KanoTable,MATCH(C9834,KanoFunctional,0),MATCH(D9834,KanoDysfunctional,0)),"")</f>
        <v/>
      </c>
      <c r="I9834" s="30" t="str">
        <f t="shared" si="155"/>
        <v/>
      </c>
      <c r="J9834" s="30" t="e">
        <f>VLOOKUP(B9834,Users!$A$2:$C$10000,3,FALSE)</f>
        <v>#N/A</v>
      </c>
    </row>
    <row r="9835" spans="1:10" ht="15.75" customHeight="1">
      <c r="A9835" s="3"/>
      <c r="B9835" s="3"/>
      <c r="C9835" s="3"/>
      <c r="D9835" s="3"/>
      <c r="E9835" s="3"/>
      <c r="F9835" s="30" t="str">
        <f t="array" ref="F9835">IF(C9835&lt;&gt;"",INDEX(FunctionalValues,MATCH(C9835,KanoFunctional,0),2),"")</f>
        <v/>
      </c>
      <c r="G9835" s="30" t="str">
        <f t="array" ref="G9835">IF(D9835&lt;&gt;"",INDEX(DysfunctionalValues,2,MATCH(D9835,KanoDysfunctional,0)),"")</f>
        <v/>
      </c>
      <c r="H9835" s="30" t="str">
        <f t="array" ref="H9835">IF(C9835&lt;&gt;"",INDEX(KanoTable,MATCH(C9835,KanoFunctional,0),MATCH(D9835,KanoDysfunctional,0)),"")</f>
        <v/>
      </c>
      <c r="I9835" s="30" t="str">
        <f t="shared" si="155"/>
        <v/>
      </c>
      <c r="J9835" s="30" t="e">
        <f>VLOOKUP(B9835,Users!$A$2:$C$10000,3,FALSE)</f>
        <v>#N/A</v>
      </c>
    </row>
    <row r="9836" spans="1:10" ht="15.75" customHeight="1">
      <c r="A9836" s="3"/>
      <c r="B9836" s="3"/>
      <c r="C9836" s="3"/>
      <c r="D9836" s="3"/>
      <c r="E9836" s="3"/>
      <c r="F9836" s="30" t="str">
        <f t="array" ref="F9836">IF(C9836&lt;&gt;"",INDEX(FunctionalValues,MATCH(C9836,KanoFunctional,0),2),"")</f>
        <v/>
      </c>
      <c r="G9836" s="30" t="str">
        <f t="array" ref="G9836">IF(D9836&lt;&gt;"",INDEX(DysfunctionalValues,2,MATCH(D9836,KanoDysfunctional,0)),"")</f>
        <v/>
      </c>
      <c r="H9836" s="30" t="str">
        <f t="array" ref="H9836">IF(C9836&lt;&gt;"",INDEX(KanoTable,MATCH(C9836,KanoFunctional,0),MATCH(D9836,KanoDysfunctional,0)),"")</f>
        <v/>
      </c>
      <c r="I9836" s="30" t="str">
        <f t="shared" si="155"/>
        <v/>
      </c>
      <c r="J9836" s="30" t="e">
        <f>VLOOKUP(B9836,Users!$A$2:$C$10000,3,FALSE)</f>
        <v>#N/A</v>
      </c>
    </row>
    <row r="9837" spans="1:10" ht="15.75" customHeight="1">
      <c r="A9837" s="3"/>
      <c r="B9837" s="3"/>
      <c r="C9837" s="3"/>
      <c r="D9837" s="3"/>
      <c r="E9837" s="3"/>
      <c r="F9837" s="30" t="str">
        <f t="array" ref="F9837">IF(C9837&lt;&gt;"",INDEX(FunctionalValues,MATCH(C9837,KanoFunctional,0),2),"")</f>
        <v/>
      </c>
      <c r="G9837" s="30" t="str">
        <f t="array" ref="G9837">IF(D9837&lt;&gt;"",INDEX(DysfunctionalValues,2,MATCH(D9837,KanoDysfunctional,0)),"")</f>
        <v/>
      </c>
      <c r="H9837" s="30" t="str">
        <f t="array" ref="H9837">IF(C9837&lt;&gt;"",INDEX(KanoTable,MATCH(C9837,KanoFunctional,0),MATCH(D9837,KanoDysfunctional,0)),"")</f>
        <v/>
      </c>
      <c r="I9837" s="30" t="str">
        <f t="shared" si="155"/>
        <v/>
      </c>
      <c r="J9837" s="30" t="e">
        <f>VLOOKUP(B9837,Users!$A$2:$C$10000,3,FALSE)</f>
        <v>#N/A</v>
      </c>
    </row>
    <row r="9838" spans="1:10" ht="15.75" customHeight="1">
      <c r="A9838" s="3"/>
      <c r="B9838" s="3"/>
      <c r="C9838" s="3"/>
      <c r="D9838" s="3"/>
      <c r="E9838" s="3"/>
      <c r="F9838" s="30" t="str">
        <f t="array" ref="F9838">IF(C9838&lt;&gt;"",INDEX(FunctionalValues,MATCH(C9838,KanoFunctional,0),2),"")</f>
        <v/>
      </c>
      <c r="G9838" s="30" t="str">
        <f t="array" ref="G9838">IF(D9838&lt;&gt;"",INDEX(DysfunctionalValues,2,MATCH(D9838,KanoDysfunctional,0)),"")</f>
        <v/>
      </c>
      <c r="H9838" s="30" t="str">
        <f t="array" ref="H9838">IF(C9838&lt;&gt;"",INDEX(KanoTable,MATCH(C9838,KanoFunctional,0),MATCH(D9838,KanoDysfunctional,0)),"")</f>
        <v/>
      </c>
      <c r="I9838" s="30" t="str">
        <f t="shared" si="155"/>
        <v/>
      </c>
      <c r="J9838" s="30" t="e">
        <f>VLOOKUP(B9838,Users!$A$2:$C$10000,3,FALSE)</f>
        <v>#N/A</v>
      </c>
    </row>
    <row r="9839" spans="1:10" ht="15.75" customHeight="1">
      <c r="A9839" s="3"/>
      <c r="B9839" s="3"/>
      <c r="C9839" s="3"/>
      <c r="D9839" s="3"/>
      <c r="E9839" s="3"/>
      <c r="F9839" s="30" t="str">
        <f t="array" ref="F9839">IF(C9839&lt;&gt;"",INDEX(FunctionalValues,MATCH(C9839,KanoFunctional,0),2),"")</f>
        <v/>
      </c>
      <c r="G9839" s="30" t="str">
        <f t="array" ref="G9839">IF(D9839&lt;&gt;"",INDEX(DysfunctionalValues,2,MATCH(D9839,KanoDysfunctional,0)),"")</f>
        <v/>
      </c>
      <c r="H9839" s="30" t="str">
        <f t="array" ref="H9839">IF(C9839&lt;&gt;"",INDEX(KanoTable,MATCH(C9839,KanoFunctional,0),MATCH(D9839,KanoDysfunctional,0)),"")</f>
        <v/>
      </c>
      <c r="I9839" s="30" t="str">
        <f t="shared" si="155"/>
        <v/>
      </c>
      <c r="J9839" s="30" t="e">
        <f>VLOOKUP(B9839,Users!$A$2:$C$10000,3,FALSE)</f>
        <v>#N/A</v>
      </c>
    </row>
    <row r="9840" spans="1:10" ht="15.75" customHeight="1">
      <c r="A9840" s="3"/>
      <c r="B9840" s="3"/>
      <c r="C9840" s="3"/>
      <c r="D9840" s="3"/>
      <c r="E9840" s="3"/>
      <c r="F9840" s="30" t="str">
        <f t="array" ref="F9840">IF(C9840&lt;&gt;"",INDEX(FunctionalValues,MATCH(C9840,KanoFunctional,0),2),"")</f>
        <v/>
      </c>
      <c r="G9840" s="30" t="str">
        <f t="array" ref="G9840">IF(D9840&lt;&gt;"",INDEX(DysfunctionalValues,2,MATCH(D9840,KanoDysfunctional,0)),"")</f>
        <v/>
      </c>
      <c r="H9840" s="30" t="str">
        <f t="array" ref="H9840">IF(C9840&lt;&gt;"",INDEX(KanoTable,MATCH(C9840,KanoFunctional,0),MATCH(D9840,KanoDysfunctional,0)),"")</f>
        <v/>
      </c>
      <c r="I9840" s="30" t="str">
        <f t="shared" si="155"/>
        <v/>
      </c>
      <c r="J9840" s="30" t="e">
        <f>VLOOKUP(B9840,Users!$A$2:$C$10000,3,FALSE)</f>
        <v>#N/A</v>
      </c>
    </row>
    <row r="9841" spans="1:10" ht="15.75" customHeight="1">
      <c r="A9841" s="3"/>
      <c r="B9841" s="3"/>
      <c r="C9841" s="3"/>
      <c r="D9841" s="3"/>
      <c r="E9841" s="3"/>
      <c r="F9841" s="30" t="str">
        <f t="array" ref="F9841">IF(C9841&lt;&gt;"",INDEX(FunctionalValues,MATCH(C9841,KanoFunctional,0),2),"")</f>
        <v/>
      </c>
      <c r="G9841" s="30" t="str">
        <f t="array" ref="G9841">IF(D9841&lt;&gt;"",INDEX(DysfunctionalValues,2,MATCH(D9841,KanoDysfunctional,0)),"")</f>
        <v/>
      </c>
      <c r="H9841" s="30" t="str">
        <f t="array" ref="H9841">IF(C9841&lt;&gt;"",INDEX(KanoTable,MATCH(C9841,KanoFunctional,0),MATCH(D9841,KanoDysfunctional,0)),"")</f>
        <v/>
      </c>
      <c r="I9841" s="30" t="str">
        <f t="shared" si="155"/>
        <v/>
      </c>
      <c r="J9841" s="30" t="e">
        <f>VLOOKUP(B9841,Users!$A$2:$C$10000,3,FALSE)</f>
        <v>#N/A</v>
      </c>
    </row>
    <row r="9842" spans="1:10" ht="15.75" customHeight="1">
      <c r="A9842" s="3"/>
      <c r="B9842" s="3"/>
      <c r="C9842" s="3"/>
      <c r="D9842" s="3"/>
      <c r="E9842" s="3"/>
      <c r="F9842" s="30" t="str">
        <f t="array" ref="F9842">IF(C9842&lt;&gt;"",INDEX(FunctionalValues,MATCH(C9842,KanoFunctional,0),2),"")</f>
        <v/>
      </c>
      <c r="G9842" s="30" t="str">
        <f t="array" ref="G9842">IF(D9842&lt;&gt;"",INDEX(DysfunctionalValues,2,MATCH(D9842,KanoDysfunctional,0)),"")</f>
        <v/>
      </c>
      <c r="H9842" s="30" t="str">
        <f t="array" ref="H9842">IF(C9842&lt;&gt;"",INDEX(KanoTable,MATCH(C9842,KanoFunctional,0),MATCH(D9842,KanoDysfunctional,0)),"")</f>
        <v/>
      </c>
      <c r="I9842" s="30" t="str">
        <f t="shared" si="155"/>
        <v/>
      </c>
      <c r="J9842" s="30" t="e">
        <f>VLOOKUP(B9842,Users!$A$2:$C$10000,3,FALSE)</f>
        <v>#N/A</v>
      </c>
    </row>
    <row r="9843" spans="1:10" ht="15.75" customHeight="1">
      <c r="A9843" s="3"/>
      <c r="B9843" s="3"/>
      <c r="C9843" s="3"/>
      <c r="D9843" s="3"/>
      <c r="E9843" s="3"/>
      <c r="F9843" s="30" t="str">
        <f t="array" ref="F9843">IF(C9843&lt;&gt;"",INDEX(FunctionalValues,MATCH(C9843,KanoFunctional,0),2),"")</f>
        <v/>
      </c>
      <c r="G9843" s="30" t="str">
        <f t="array" ref="G9843">IF(D9843&lt;&gt;"",INDEX(DysfunctionalValues,2,MATCH(D9843,KanoDysfunctional,0)),"")</f>
        <v/>
      </c>
      <c r="H9843" s="30" t="str">
        <f t="array" ref="H9843">IF(C9843&lt;&gt;"",INDEX(KanoTable,MATCH(C9843,KanoFunctional,0),MATCH(D9843,KanoDysfunctional,0)),"")</f>
        <v/>
      </c>
      <c r="I9843" s="30" t="str">
        <f t="shared" si="155"/>
        <v/>
      </c>
      <c r="J9843" s="30" t="e">
        <f>VLOOKUP(B9843,Users!$A$2:$C$10000,3,FALSE)</f>
        <v>#N/A</v>
      </c>
    </row>
    <row r="9844" spans="1:10" ht="15.75" customHeight="1">
      <c r="A9844" s="3"/>
      <c r="B9844" s="3"/>
      <c r="C9844" s="3"/>
      <c r="D9844" s="3"/>
      <c r="E9844" s="3"/>
      <c r="F9844" s="30" t="str">
        <f t="array" ref="F9844">IF(C9844&lt;&gt;"",INDEX(FunctionalValues,MATCH(C9844,KanoFunctional,0),2),"")</f>
        <v/>
      </c>
      <c r="G9844" s="30" t="str">
        <f t="array" ref="G9844">IF(D9844&lt;&gt;"",INDEX(DysfunctionalValues,2,MATCH(D9844,KanoDysfunctional,0)),"")</f>
        <v/>
      </c>
      <c r="H9844" s="30" t="str">
        <f t="array" ref="H9844">IF(C9844&lt;&gt;"",INDEX(KanoTable,MATCH(C9844,KanoFunctional,0),MATCH(D9844,KanoDysfunctional,0)),"")</f>
        <v/>
      </c>
      <c r="I9844" s="30" t="str">
        <f t="shared" si="155"/>
        <v/>
      </c>
      <c r="J9844" s="30" t="e">
        <f>VLOOKUP(B9844,Users!$A$2:$C$10000,3,FALSE)</f>
        <v>#N/A</v>
      </c>
    </row>
    <row r="9845" spans="1:10" ht="15.75" customHeight="1">
      <c r="A9845" s="3"/>
      <c r="B9845" s="3"/>
      <c r="C9845" s="3"/>
      <c r="D9845" s="3"/>
      <c r="E9845" s="3"/>
      <c r="F9845" s="30" t="str">
        <f t="array" ref="F9845">IF(C9845&lt;&gt;"",INDEX(FunctionalValues,MATCH(C9845,KanoFunctional,0),2),"")</f>
        <v/>
      </c>
      <c r="G9845" s="30" t="str">
        <f t="array" ref="G9845">IF(D9845&lt;&gt;"",INDEX(DysfunctionalValues,2,MATCH(D9845,KanoDysfunctional,0)),"")</f>
        <v/>
      </c>
      <c r="H9845" s="30" t="str">
        <f t="array" ref="H9845">IF(C9845&lt;&gt;"",INDEX(KanoTable,MATCH(C9845,KanoFunctional,0),MATCH(D9845,KanoDysfunctional,0)),"")</f>
        <v/>
      </c>
      <c r="I9845" s="30" t="str">
        <f t="shared" si="155"/>
        <v/>
      </c>
      <c r="J9845" s="30" t="e">
        <f>VLOOKUP(B9845,Users!$A$2:$C$10000,3,FALSE)</f>
        <v>#N/A</v>
      </c>
    </row>
    <row r="9846" spans="1:10" ht="15.75" customHeight="1">
      <c r="A9846" s="3"/>
      <c r="B9846" s="3"/>
      <c r="C9846" s="3"/>
      <c r="D9846" s="3"/>
      <c r="E9846" s="3"/>
      <c r="F9846" s="30" t="str">
        <f t="array" ref="F9846">IF(C9846&lt;&gt;"",INDEX(FunctionalValues,MATCH(C9846,KanoFunctional,0),2),"")</f>
        <v/>
      </c>
      <c r="G9846" s="30" t="str">
        <f t="array" ref="G9846">IF(D9846&lt;&gt;"",INDEX(DysfunctionalValues,2,MATCH(D9846,KanoDysfunctional,0)),"")</f>
        <v/>
      </c>
      <c r="H9846" s="30" t="str">
        <f t="array" ref="H9846">IF(C9846&lt;&gt;"",INDEX(KanoTable,MATCH(C9846,KanoFunctional,0),MATCH(D9846,KanoDysfunctional,0)),"")</f>
        <v/>
      </c>
      <c r="I9846" s="30" t="str">
        <f t="shared" si="155"/>
        <v/>
      </c>
      <c r="J9846" s="30" t="e">
        <f>VLOOKUP(B9846,Users!$A$2:$C$10000,3,FALSE)</f>
        <v>#N/A</v>
      </c>
    </row>
    <row r="9847" spans="1:10" ht="15.75" customHeight="1">
      <c r="A9847" s="3"/>
      <c r="B9847" s="3"/>
      <c r="C9847" s="3"/>
      <c r="D9847" s="3"/>
      <c r="E9847" s="3"/>
      <c r="F9847" s="30" t="str">
        <f t="array" ref="F9847">IF(C9847&lt;&gt;"",INDEX(FunctionalValues,MATCH(C9847,KanoFunctional,0),2),"")</f>
        <v/>
      </c>
      <c r="G9847" s="30" t="str">
        <f t="array" ref="G9847">IF(D9847&lt;&gt;"",INDEX(DysfunctionalValues,2,MATCH(D9847,KanoDysfunctional,0)),"")</f>
        <v/>
      </c>
      <c r="H9847" s="30" t="str">
        <f t="array" ref="H9847">IF(C9847&lt;&gt;"",INDEX(KanoTable,MATCH(C9847,KanoFunctional,0),MATCH(D9847,KanoDysfunctional,0)),"")</f>
        <v/>
      </c>
      <c r="I9847" s="30" t="str">
        <f t="shared" si="155"/>
        <v/>
      </c>
      <c r="J9847" s="30" t="e">
        <f>VLOOKUP(B9847,Users!$A$2:$C$10000,3,FALSE)</f>
        <v>#N/A</v>
      </c>
    </row>
    <row r="9848" spans="1:10" ht="15.75" customHeight="1">
      <c r="A9848" s="3"/>
      <c r="B9848" s="3"/>
      <c r="C9848" s="3"/>
      <c r="D9848" s="3"/>
      <c r="E9848" s="3"/>
      <c r="F9848" s="30" t="str">
        <f t="array" ref="F9848">IF(C9848&lt;&gt;"",INDEX(FunctionalValues,MATCH(C9848,KanoFunctional,0),2),"")</f>
        <v/>
      </c>
      <c r="G9848" s="30" t="str">
        <f t="array" ref="G9848">IF(D9848&lt;&gt;"",INDEX(DysfunctionalValues,2,MATCH(D9848,KanoDysfunctional,0)),"")</f>
        <v/>
      </c>
      <c r="H9848" s="30" t="str">
        <f t="array" ref="H9848">IF(C9848&lt;&gt;"",INDEX(KanoTable,MATCH(C9848,KanoFunctional,0),MATCH(D9848,KanoDysfunctional,0)),"")</f>
        <v/>
      </c>
      <c r="I9848" s="30" t="str">
        <f t="shared" si="155"/>
        <v/>
      </c>
      <c r="J9848" s="30" t="e">
        <f>VLOOKUP(B9848,Users!$A$2:$C$10000,3,FALSE)</f>
        <v>#N/A</v>
      </c>
    </row>
    <row r="9849" spans="1:10" ht="15.75" customHeight="1">
      <c r="A9849" s="3"/>
      <c r="B9849" s="3"/>
      <c r="C9849" s="3"/>
      <c r="D9849" s="3"/>
      <c r="E9849" s="3"/>
      <c r="F9849" s="30" t="str">
        <f t="array" ref="F9849">IF(C9849&lt;&gt;"",INDEX(FunctionalValues,MATCH(C9849,KanoFunctional,0),2),"")</f>
        <v/>
      </c>
      <c r="G9849" s="30" t="str">
        <f t="array" ref="G9849">IF(D9849&lt;&gt;"",INDEX(DysfunctionalValues,2,MATCH(D9849,KanoDysfunctional,0)),"")</f>
        <v/>
      </c>
      <c r="H9849" s="30" t="str">
        <f t="array" ref="H9849">IF(C9849&lt;&gt;"",INDEX(KanoTable,MATCH(C9849,KanoFunctional,0),MATCH(D9849,KanoDysfunctional,0)),"")</f>
        <v/>
      </c>
      <c r="I9849" s="30" t="str">
        <f t="shared" si="155"/>
        <v/>
      </c>
      <c r="J9849" s="30" t="e">
        <f>VLOOKUP(B9849,Users!$A$2:$C$10000,3,FALSE)</f>
        <v>#N/A</v>
      </c>
    </row>
    <row r="9850" spans="1:10" ht="15.75" customHeight="1">
      <c r="A9850" s="3"/>
      <c r="B9850" s="3"/>
      <c r="C9850" s="3"/>
      <c r="D9850" s="3"/>
      <c r="E9850" s="3"/>
      <c r="F9850" s="30" t="str">
        <f t="array" ref="F9850">IF(C9850&lt;&gt;"",INDEX(FunctionalValues,MATCH(C9850,KanoFunctional,0),2),"")</f>
        <v/>
      </c>
      <c r="G9850" s="30" t="str">
        <f t="array" ref="G9850">IF(D9850&lt;&gt;"",INDEX(DysfunctionalValues,2,MATCH(D9850,KanoDysfunctional,0)),"")</f>
        <v/>
      </c>
      <c r="H9850" s="30" t="str">
        <f t="array" ref="H9850">IF(C9850&lt;&gt;"",INDEX(KanoTable,MATCH(C9850,KanoFunctional,0),MATCH(D9850,KanoDysfunctional,0)),"")</f>
        <v/>
      </c>
      <c r="I9850" s="30" t="str">
        <f t="shared" si="155"/>
        <v/>
      </c>
      <c r="J9850" s="30" t="e">
        <f>VLOOKUP(B9850,Users!$A$2:$C$10000,3,FALSE)</f>
        <v>#N/A</v>
      </c>
    </row>
    <row r="9851" spans="1:10" ht="15.75" customHeight="1">
      <c r="A9851" s="3"/>
      <c r="B9851" s="3"/>
      <c r="C9851" s="3"/>
      <c r="D9851" s="3"/>
      <c r="E9851" s="3"/>
      <c r="F9851" s="30" t="str">
        <f t="array" ref="F9851">IF(C9851&lt;&gt;"",INDEX(FunctionalValues,MATCH(C9851,KanoFunctional,0),2),"")</f>
        <v/>
      </c>
      <c r="G9851" s="30" t="str">
        <f t="array" ref="G9851">IF(D9851&lt;&gt;"",INDEX(DysfunctionalValues,2,MATCH(D9851,KanoDysfunctional,0)),"")</f>
        <v/>
      </c>
      <c r="H9851" s="30" t="str">
        <f t="array" ref="H9851">IF(C9851&lt;&gt;"",INDEX(KanoTable,MATCH(C9851,KanoFunctional,0),MATCH(D9851,KanoDysfunctional,0)),"")</f>
        <v/>
      </c>
      <c r="I9851" s="30" t="str">
        <f t="shared" si="155"/>
        <v/>
      </c>
      <c r="J9851" s="30" t="e">
        <f>VLOOKUP(B9851,Users!$A$2:$C$10000,3,FALSE)</f>
        <v>#N/A</v>
      </c>
    </row>
    <row r="9852" spans="1:10" ht="15.75" customHeight="1">
      <c r="A9852" s="3"/>
      <c r="B9852" s="3"/>
      <c r="C9852" s="3"/>
      <c r="D9852" s="3"/>
      <c r="E9852" s="3"/>
      <c r="F9852" s="30" t="str">
        <f t="array" ref="F9852">IF(C9852&lt;&gt;"",INDEX(FunctionalValues,MATCH(C9852,KanoFunctional,0),2),"")</f>
        <v/>
      </c>
      <c r="G9852" s="30" t="str">
        <f t="array" ref="G9852">IF(D9852&lt;&gt;"",INDEX(DysfunctionalValues,2,MATCH(D9852,KanoDysfunctional,0)),"")</f>
        <v/>
      </c>
      <c r="H9852" s="30" t="str">
        <f t="array" ref="H9852">IF(C9852&lt;&gt;"",INDEX(KanoTable,MATCH(C9852,KanoFunctional,0),MATCH(D9852,KanoDysfunctional,0)),"")</f>
        <v/>
      </c>
      <c r="I9852" s="30" t="str">
        <f t="shared" si="155"/>
        <v/>
      </c>
      <c r="J9852" s="30" t="e">
        <f>VLOOKUP(B9852,Users!$A$2:$C$10000,3,FALSE)</f>
        <v>#N/A</v>
      </c>
    </row>
    <row r="9853" spans="1:10" ht="15.75" customHeight="1">
      <c r="A9853" s="3"/>
      <c r="B9853" s="3"/>
      <c r="C9853" s="3"/>
      <c r="D9853" s="3"/>
      <c r="E9853" s="3"/>
      <c r="F9853" s="30" t="str">
        <f t="array" ref="F9853">IF(C9853&lt;&gt;"",INDEX(FunctionalValues,MATCH(C9853,KanoFunctional,0),2),"")</f>
        <v/>
      </c>
      <c r="G9853" s="30" t="str">
        <f t="array" ref="G9853">IF(D9853&lt;&gt;"",INDEX(DysfunctionalValues,2,MATCH(D9853,KanoDysfunctional,0)),"")</f>
        <v/>
      </c>
      <c r="H9853" s="30" t="str">
        <f t="array" ref="H9853">IF(C9853&lt;&gt;"",INDEX(KanoTable,MATCH(C9853,KanoFunctional,0),MATCH(D9853,KanoDysfunctional,0)),"")</f>
        <v/>
      </c>
      <c r="I9853" s="30" t="str">
        <f t="shared" si="155"/>
        <v/>
      </c>
      <c r="J9853" s="30" t="e">
        <f>VLOOKUP(B9853,Users!$A$2:$C$10000,3,FALSE)</f>
        <v>#N/A</v>
      </c>
    </row>
    <row r="9854" spans="1:10" ht="15.75" customHeight="1">
      <c r="A9854" s="3"/>
      <c r="B9854" s="3"/>
      <c r="C9854" s="3"/>
      <c r="D9854" s="3"/>
      <c r="E9854" s="3"/>
      <c r="F9854" s="30" t="str">
        <f t="array" ref="F9854">IF(C9854&lt;&gt;"",INDEX(FunctionalValues,MATCH(C9854,KanoFunctional,0),2),"")</f>
        <v/>
      </c>
      <c r="G9854" s="30" t="str">
        <f t="array" ref="G9854">IF(D9854&lt;&gt;"",INDEX(DysfunctionalValues,2,MATCH(D9854,KanoDysfunctional,0)),"")</f>
        <v/>
      </c>
      <c r="H9854" s="30" t="str">
        <f t="array" ref="H9854">IF(C9854&lt;&gt;"",INDEX(KanoTable,MATCH(C9854,KanoFunctional,0),MATCH(D9854,KanoDysfunctional,0)),"")</f>
        <v/>
      </c>
      <c r="I9854" s="30" t="str">
        <f t="shared" si="155"/>
        <v/>
      </c>
      <c r="J9854" s="30" t="e">
        <f>VLOOKUP(B9854,Users!$A$2:$C$10000,3,FALSE)</f>
        <v>#N/A</v>
      </c>
    </row>
    <row r="9855" spans="1:10" ht="15.75" customHeight="1">
      <c r="A9855" s="3"/>
      <c r="B9855" s="3"/>
      <c r="C9855" s="3"/>
      <c r="D9855" s="3"/>
      <c r="E9855" s="3"/>
      <c r="F9855" s="30" t="str">
        <f t="array" ref="F9855">IF(C9855&lt;&gt;"",INDEX(FunctionalValues,MATCH(C9855,KanoFunctional,0),2),"")</f>
        <v/>
      </c>
      <c r="G9855" s="30" t="str">
        <f t="array" ref="G9855">IF(D9855&lt;&gt;"",INDEX(DysfunctionalValues,2,MATCH(D9855,KanoDysfunctional,0)),"")</f>
        <v/>
      </c>
      <c r="H9855" s="30" t="str">
        <f t="array" ref="H9855">IF(C9855&lt;&gt;"",INDEX(KanoTable,MATCH(C9855,KanoFunctional,0),MATCH(D9855,KanoDysfunctional,0)),"")</f>
        <v/>
      </c>
      <c r="I9855" s="30" t="str">
        <f t="shared" si="155"/>
        <v/>
      </c>
      <c r="J9855" s="30" t="e">
        <f>VLOOKUP(B9855,Users!$A$2:$C$10000,3,FALSE)</f>
        <v>#N/A</v>
      </c>
    </row>
    <row r="9856" spans="1:10" ht="15.75" customHeight="1">
      <c r="A9856" s="3"/>
      <c r="B9856" s="3"/>
      <c r="C9856" s="3"/>
      <c r="D9856" s="3"/>
      <c r="E9856" s="3"/>
      <c r="F9856" s="30" t="str">
        <f t="array" ref="F9856">IF(C9856&lt;&gt;"",INDEX(FunctionalValues,MATCH(C9856,KanoFunctional,0),2),"")</f>
        <v/>
      </c>
      <c r="G9856" s="30" t="str">
        <f t="array" ref="G9856">IF(D9856&lt;&gt;"",INDEX(DysfunctionalValues,2,MATCH(D9856,KanoDysfunctional,0)),"")</f>
        <v/>
      </c>
      <c r="H9856" s="30" t="str">
        <f t="array" ref="H9856">IF(C9856&lt;&gt;"",INDEX(KanoTable,MATCH(C9856,KanoFunctional,0),MATCH(D9856,KanoDysfunctional,0)),"")</f>
        <v/>
      </c>
      <c r="I9856" s="30" t="str">
        <f t="shared" si="155"/>
        <v/>
      </c>
      <c r="J9856" s="30" t="e">
        <f>VLOOKUP(B9856,Users!$A$2:$C$10000,3,FALSE)</f>
        <v>#N/A</v>
      </c>
    </row>
    <row r="9857" spans="1:10" ht="15.75" customHeight="1">
      <c r="A9857" s="3"/>
      <c r="B9857" s="3"/>
      <c r="C9857" s="3"/>
      <c r="D9857" s="3"/>
      <c r="E9857" s="3"/>
      <c r="F9857" s="30" t="str">
        <f t="array" ref="F9857">IF(C9857&lt;&gt;"",INDEX(FunctionalValues,MATCH(C9857,KanoFunctional,0),2),"")</f>
        <v/>
      </c>
      <c r="G9857" s="30" t="str">
        <f t="array" ref="G9857">IF(D9857&lt;&gt;"",INDEX(DysfunctionalValues,2,MATCH(D9857,KanoDysfunctional,0)),"")</f>
        <v/>
      </c>
      <c r="H9857" s="30" t="str">
        <f t="array" ref="H9857">IF(C9857&lt;&gt;"",INDEX(KanoTable,MATCH(C9857,KanoFunctional,0),MATCH(D9857,KanoDysfunctional,0)),"")</f>
        <v/>
      </c>
      <c r="I9857" s="30" t="str">
        <f t="shared" si="155"/>
        <v/>
      </c>
      <c r="J9857" s="30" t="e">
        <f>VLOOKUP(B9857,Users!$A$2:$C$10000,3,FALSE)</f>
        <v>#N/A</v>
      </c>
    </row>
    <row r="9858" spans="1:10" ht="15.75" customHeight="1">
      <c r="A9858" s="3"/>
      <c r="B9858" s="3"/>
      <c r="C9858" s="3"/>
      <c r="D9858" s="3"/>
      <c r="E9858" s="3"/>
      <c r="F9858" s="30" t="str">
        <f t="array" ref="F9858">IF(C9858&lt;&gt;"",INDEX(FunctionalValues,MATCH(C9858,KanoFunctional,0),2),"")</f>
        <v/>
      </c>
      <c r="G9858" s="30" t="str">
        <f t="array" ref="G9858">IF(D9858&lt;&gt;"",INDEX(DysfunctionalValues,2,MATCH(D9858,KanoDysfunctional,0)),"")</f>
        <v/>
      </c>
      <c r="H9858" s="30" t="str">
        <f t="array" ref="H9858">IF(C9858&lt;&gt;"",INDEX(KanoTable,MATCH(C9858,KanoFunctional,0),MATCH(D9858,KanoDysfunctional,0)),"")</f>
        <v/>
      </c>
      <c r="I9858" s="30" t="str">
        <f t="shared" si="155"/>
        <v/>
      </c>
      <c r="J9858" s="30" t="e">
        <f>VLOOKUP(B9858,Users!$A$2:$C$10000,3,FALSE)</f>
        <v>#N/A</v>
      </c>
    </row>
    <row r="9859" spans="1:10" ht="15.75" customHeight="1">
      <c r="A9859" s="3"/>
      <c r="B9859" s="3"/>
      <c r="C9859" s="3"/>
      <c r="D9859" s="3"/>
      <c r="E9859" s="3"/>
      <c r="F9859" s="30" t="str">
        <f t="array" ref="F9859">IF(C9859&lt;&gt;"",INDEX(FunctionalValues,MATCH(C9859,KanoFunctional,0),2),"")</f>
        <v/>
      </c>
      <c r="G9859" s="30" t="str">
        <f t="array" ref="G9859">IF(D9859&lt;&gt;"",INDEX(DysfunctionalValues,2,MATCH(D9859,KanoDysfunctional,0)),"")</f>
        <v/>
      </c>
      <c r="H9859" s="30" t="str">
        <f t="array" ref="H9859">IF(C9859&lt;&gt;"",INDEX(KanoTable,MATCH(C9859,KanoFunctional,0),MATCH(D9859,KanoDysfunctional,0)),"")</f>
        <v/>
      </c>
      <c r="I9859" s="30" t="str">
        <f t="shared" si="155"/>
        <v/>
      </c>
      <c r="J9859" s="30" t="e">
        <f>VLOOKUP(B9859,Users!$A$2:$C$10000,3,FALSE)</f>
        <v>#N/A</v>
      </c>
    </row>
    <row r="9860" spans="1:10" ht="15.75" customHeight="1">
      <c r="A9860" s="3"/>
      <c r="B9860" s="3"/>
      <c r="C9860" s="3"/>
      <c r="D9860" s="3"/>
      <c r="E9860" s="3"/>
      <c r="F9860" s="30" t="str">
        <f t="array" ref="F9860">IF(C9860&lt;&gt;"",INDEX(FunctionalValues,MATCH(C9860,KanoFunctional,0),2),"")</f>
        <v/>
      </c>
      <c r="G9860" s="30" t="str">
        <f t="array" ref="G9860">IF(D9860&lt;&gt;"",INDEX(DysfunctionalValues,2,MATCH(D9860,KanoDysfunctional,0)),"")</f>
        <v/>
      </c>
      <c r="H9860" s="30" t="str">
        <f t="array" ref="H9860">IF(C9860&lt;&gt;"",INDEX(KanoTable,MATCH(C9860,KanoFunctional,0),MATCH(D9860,KanoDysfunctional,0)),"")</f>
        <v/>
      </c>
      <c r="I9860" s="30" t="str">
        <f t="shared" si="155"/>
        <v/>
      </c>
      <c r="J9860" s="30" t="e">
        <f>VLOOKUP(B9860,Users!$A$2:$C$10000,3,FALSE)</f>
        <v>#N/A</v>
      </c>
    </row>
    <row r="9861" spans="1:10" ht="15.75" customHeight="1">
      <c r="A9861" s="3"/>
      <c r="B9861" s="3"/>
      <c r="C9861" s="3"/>
      <c r="D9861" s="3"/>
      <c r="E9861" s="3"/>
      <c r="F9861" s="30" t="str">
        <f t="array" ref="F9861">IF(C9861&lt;&gt;"",INDEX(FunctionalValues,MATCH(C9861,KanoFunctional,0),2),"")</f>
        <v/>
      </c>
      <c r="G9861" s="30" t="str">
        <f t="array" ref="G9861">IF(D9861&lt;&gt;"",INDEX(DysfunctionalValues,2,MATCH(D9861,KanoDysfunctional,0)),"")</f>
        <v/>
      </c>
      <c r="H9861" s="30" t="str">
        <f t="array" ref="H9861">IF(C9861&lt;&gt;"",INDEX(KanoTable,MATCH(C9861,KanoFunctional,0),MATCH(D9861,KanoDysfunctional,0)),"")</f>
        <v/>
      </c>
      <c r="I9861" s="30" t="str">
        <f t="shared" si="155"/>
        <v/>
      </c>
      <c r="J9861" s="30" t="e">
        <f>VLOOKUP(B9861,Users!$A$2:$C$10000,3,FALSE)</f>
        <v>#N/A</v>
      </c>
    </row>
    <row r="9862" spans="1:10" ht="15.75" customHeight="1">
      <c r="A9862" s="3"/>
      <c r="B9862" s="3"/>
      <c r="C9862" s="3"/>
      <c r="D9862" s="3"/>
      <c r="E9862" s="3"/>
      <c r="F9862" s="30" t="str">
        <f t="array" ref="F9862">IF(C9862&lt;&gt;"",INDEX(FunctionalValues,MATCH(C9862,KanoFunctional,0),2),"")</f>
        <v/>
      </c>
      <c r="G9862" s="30" t="str">
        <f t="array" ref="G9862">IF(D9862&lt;&gt;"",INDEX(DysfunctionalValues,2,MATCH(D9862,KanoDysfunctional,0)),"")</f>
        <v/>
      </c>
      <c r="H9862" s="30" t="str">
        <f t="array" ref="H9862">IF(C9862&lt;&gt;"",INDEX(KanoTable,MATCH(C9862,KanoFunctional,0),MATCH(D9862,KanoDysfunctional,0)),"")</f>
        <v/>
      </c>
      <c r="I9862" s="30" t="str">
        <f t="shared" si="155"/>
        <v/>
      </c>
      <c r="J9862" s="30" t="e">
        <f>VLOOKUP(B9862,Users!$A$2:$C$10000,3,FALSE)</f>
        <v>#N/A</v>
      </c>
    </row>
    <row r="9863" spans="1:10" ht="15.75" customHeight="1">
      <c r="A9863" s="3"/>
      <c r="B9863" s="3"/>
      <c r="C9863" s="3"/>
      <c r="D9863" s="3"/>
      <c r="E9863" s="3"/>
      <c r="F9863" s="30" t="str">
        <f t="array" ref="F9863">IF(C9863&lt;&gt;"",INDEX(FunctionalValues,MATCH(C9863,KanoFunctional,0),2),"")</f>
        <v/>
      </c>
      <c r="G9863" s="30" t="str">
        <f t="array" ref="G9863">IF(D9863&lt;&gt;"",INDEX(DysfunctionalValues,2,MATCH(D9863,KanoDysfunctional,0)),"")</f>
        <v/>
      </c>
      <c r="H9863" s="30" t="str">
        <f t="array" ref="H9863">IF(C9863&lt;&gt;"",INDEX(KanoTable,MATCH(C9863,KanoFunctional,0),MATCH(D9863,KanoDysfunctional,0)),"")</f>
        <v/>
      </c>
      <c r="I9863" s="30" t="str">
        <f t="shared" si="155"/>
        <v/>
      </c>
      <c r="J9863" s="30" t="e">
        <f>VLOOKUP(B9863,Users!$A$2:$C$10000,3,FALSE)</f>
        <v>#N/A</v>
      </c>
    </row>
    <row r="9864" spans="1:10" ht="15.75" customHeight="1">
      <c r="A9864" s="3"/>
      <c r="B9864" s="3"/>
      <c r="C9864" s="3"/>
      <c r="D9864" s="3"/>
      <c r="E9864" s="3"/>
      <c r="F9864" s="30" t="str">
        <f t="array" ref="F9864">IF(C9864&lt;&gt;"",INDEX(FunctionalValues,MATCH(C9864,KanoFunctional,0),2),"")</f>
        <v/>
      </c>
      <c r="G9864" s="30" t="str">
        <f t="array" ref="G9864">IF(D9864&lt;&gt;"",INDEX(DysfunctionalValues,2,MATCH(D9864,KanoDysfunctional,0)),"")</f>
        <v/>
      </c>
      <c r="H9864" s="30" t="str">
        <f t="array" ref="H9864">IF(C9864&lt;&gt;"",INDEX(KanoTable,MATCH(C9864,KanoFunctional,0),MATCH(D9864,KanoDysfunctional,0)),"")</f>
        <v/>
      </c>
      <c r="I9864" s="30" t="str">
        <f t="shared" si="155"/>
        <v/>
      </c>
      <c r="J9864" s="30" t="e">
        <f>VLOOKUP(B9864,Users!$A$2:$C$10000,3,FALSE)</f>
        <v>#N/A</v>
      </c>
    </row>
    <row r="9865" spans="1:10" ht="15.75" customHeight="1">
      <c r="A9865" s="3"/>
      <c r="B9865" s="3"/>
      <c r="C9865" s="3"/>
      <c r="D9865" s="3"/>
      <c r="E9865" s="3"/>
      <c r="F9865" s="30" t="str">
        <f t="array" ref="F9865">IF(C9865&lt;&gt;"",INDEX(FunctionalValues,MATCH(C9865,KanoFunctional,0),2),"")</f>
        <v/>
      </c>
      <c r="G9865" s="30" t="str">
        <f t="array" ref="G9865">IF(D9865&lt;&gt;"",INDEX(DysfunctionalValues,2,MATCH(D9865,KanoDysfunctional,0)),"")</f>
        <v/>
      </c>
      <c r="H9865" s="30" t="str">
        <f t="array" ref="H9865">IF(C9865&lt;&gt;"",INDEX(KanoTable,MATCH(C9865,KanoFunctional,0),MATCH(D9865,KanoDysfunctional,0)),"")</f>
        <v/>
      </c>
      <c r="I9865" s="30" t="str">
        <f t="shared" si="155"/>
        <v/>
      </c>
      <c r="J9865" s="30" t="e">
        <f>VLOOKUP(B9865,Users!$A$2:$C$10000,3,FALSE)</f>
        <v>#N/A</v>
      </c>
    </row>
    <row r="9866" spans="1:10" ht="15.75" customHeight="1">
      <c r="A9866" s="3"/>
      <c r="B9866" s="3"/>
      <c r="C9866" s="3"/>
      <c r="D9866" s="3"/>
      <c r="E9866" s="3"/>
      <c r="F9866" s="30" t="str">
        <f t="array" ref="F9866">IF(C9866&lt;&gt;"",INDEX(FunctionalValues,MATCH(C9866,KanoFunctional,0),2),"")</f>
        <v/>
      </c>
      <c r="G9866" s="30" t="str">
        <f t="array" ref="G9866">IF(D9866&lt;&gt;"",INDEX(DysfunctionalValues,2,MATCH(D9866,KanoDysfunctional,0)),"")</f>
        <v/>
      </c>
      <c r="H9866" s="30" t="str">
        <f t="array" ref="H9866">IF(C9866&lt;&gt;"",INDEX(KanoTable,MATCH(C9866,KanoFunctional,0),MATCH(D9866,KanoDysfunctional,0)),"")</f>
        <v/>
      </c>
      <c r="I9866" s="30" t="str">
        <f t="shared" si="155"/>
        <v/>
      </c>
      <c r="J9866" s="30" t="e">
        <f>VLOOKUP(B9866,Users!$A$2:$C$10000,3,FALSE)</f>
        <v>#N/A</v>
      </c>
    </row>
    <row r="9867" spans="1:10" ht="15.75" customHeight="1">
      <c r="A9867" s="3"/>
      <c r="B9867" s="3"/>
      <c r="C9867" s="3"/>
      <c r="D9867" s="3"/>
      <c r="E9867" s="3"/>
      <c r="F9867" s="30" t="str">
        <f t="array" ref="F9867">IF(C9867&lt;&gt;"",INDEX(FunctionalValues,MATCH(C9867,KanoFunctional,0),2),"")</f>
        <v/>
      </c>
      <c r="G9867" s="30" t="str">
        <f t="array" ref="G9867">IF(D9867&lt;&gt;"",INDEX(DysfunctionalValues,2,MATCH(D9867,KanoDysfunctional,0)),"")</f>
        <v/>
      </c>
      <c r="H9867" s="30" t="str">
        <f t="array" ref="H9867">IF(C9867&lt;&gt;"",INDEX(KanoTable,MATCH(C9867,KanoFunctional,0),MATCH(D9867,KanoDysfunctional,0)),"")</f>
        <v/>
      </c>
      <c r="I9867" s="30" t="str">
        <f t="shared" si="155"/>
        <v/>
      </c>
      <c r="J9867" s="30" t="e">
        <f>VLOOKUP(B9867,Users!$A$2:$C$10000,3,FALSE)</f>
        <v>#N/A</v>
      </c>
    </row>
    <row r="9868" spans="1:10" ht="15.75" customHeight="1">
      <c r="A9868" s="3"/>
      <c r="B9868" s="3"/>
      <c r="C9868" s="3"/>
      <c r="D9868" s="3"/>
      <c r="E9868" s="3"/>
      <c r="F9868" s="30" t="str">
        <f t="array" ref="F9868">IF(C9868&lt;&gt;"",INDEX(FunctionalValues,MATCH(C9868,KanoFunctional,0),2),"")</f>
        <v/>
      </c>
      <c r="G9868" s="30" t="str">
        <f t="array" ref="G9868">IF(D9868&lt;&gt;"",INDEX(DysfunctionalValues,2,MATCH(D9868,KanoDysfunctional,0)),"")</f>
        <v/>
      </c>
      <c r="H9868" s="30" t="str">
        <f t="array" ref="H9868">IF(C9868&lt;&gt;"",INDEX(KanoTable,MATCH(C9868,KanoFunctional,0),MATCH(D9868,KanoDysfunctional,0)),"")</f>
        <v/>
      </c>
      <c r="I9868" s="30" t="str">
        <f t="shared" si="155"/>
        <v/>
      </c>
      <c r="J9868" s="30" t="e">
        <f>VLOOKUP(B9868,Users!$A$2:$C$10000,3,FALSE)</f>
        <v>#N/A</v>
      </c>
    </row>
    <row r="9869" spans="1:10" ht="15.75" customHeight="1">
      <c r="A9869" s="3"/>
      <c r="B9869" s="3"/>
      <c r="C9869" s="3"/>
      <c r="D9869" s="3"/>
      <c r="E9869" s="3"/>
      <c r="F9869" s="30" t="str">
        <f t="array" ref="F9869">IF(C9869&lt;&gt;"",INDEX(FunctionalValues,MATCH(C9869,KanoFunctional,0),2),"")</f>
        <v/>
      </c>
      <c r="G9869" s="30" t="str">
        <f t="array" ref="G9869">IF(D9869&lt;&gt;"",INDEX(DysfunctionalValues,2,MATCH(D9869,KanoDysfunctional,0)),"")</f>
        <v/>
      </c>
      <c r="H9869" s="30" t="str">
        <f t="array" ref="H9869">IF(C9869&lt;&gt;"",INDEX(KanoTable,MATCH(C9869,KanoFunctional,0),MATCH(D9869,KanoDysfunctional,0)),"")</f>
        <v/>
      </c>
      <c r="I9869" s="30" t="str">
        <f t="shared" si="155"/>
        <v/>
      </c>
      <c r="J9869" s="30" t="e">
        <f>VLOOKUP(B9869,Users!$A$2:$C$10000,3,FALSE)</f>
        <v>#N/A</v>
      </c>
    </row>
    <row r="9870" spans="1:10" ht="15.75" customHeight="1">
      <c r="A9870" s="3"/>
      <c r="B9870" s="3"/>
      <c r="C9870" s="3"/>
      <c r="D9870" s="3"/>
      <c r="E9870" s="3"/>
      <c r="F9870" s="30" t="str">
        <f t="array" ref="F9870">IF(C9870&lt;&gt;"",INDEX(FunctionalValues,MATCH(C9870,KanoFunctional,0),2),"")</f>
        <v/>
      </c>
      <c r="G9870" s="30" t="str">
        <f t="array" ref="G9870">IF(D9870&lt;&gt;"",INDEX(DysfunctionalValues,2,MATCH(D9870,KanoDysfunctional,0)),"")</f>
        <v/>
      </c>
      <c r="H9870" s="30" t="str">
        <f t="array" ref="H9870">IF(C9870&lt;&gt;"",INDEX(KanoTable,MATCH(C9870,KanoFunctional,0),MATCH(D9870,KanoDysfunctional,0)),"")</f>
        <v/>
      </c>
      <c r="I9870" s="30" t="str">
        <f t="shared" si="155"/>
        <v/>
      </c>
      <c r="J9870" s="30" t="e">
        <f>VLOOKUP(B9870,Users!$A$2:$C$10000,3,FALSE)</f>
        <v>#N/A</v>
      </c>
    </row>
    <row r="9871" spans="1:10" ht="15.75" customHeight="1">
      <c r="A9871" s="3"/>
      <c r="B9871" s="3"/>
      <c r="C9871" s="3"/>
      <c r="D9871" s="3"/>
      <c r="E9871" s="3"/>
      <c r="F9871" s="30" t="str">
        <f t="array" ref="F9871">IF(C9871&lt;&gt;"",INDEX(FunctionalValues,MATCH(C9871,KanoFunctional,0),2),"")</f>
        <v/>
      </c>
      <c r="G9871" s="30" t="str">
        <f t="array" ref="G9871">IF(D9871&lt;&gt;"",INDEX(DysfunctionalValues,2,MATCH(D9871,KanoDysfunctional,0)),"")</f>
        <v/>
      </c>
      <c r="H9871" s="30" t="str">
        <f t="array" ref="H9871">IF(C9871&lt;&gt;"",INDEX(KanoTable,MATCH(C9871,KanoFunctional,0),MATCH(D9871,KanoDysfunctional,0)),"")</f>
        <v/>
      </c>
      <c r="I9871" s="30" t="str">
        <f t="shared" si="155"/>
        <v/>
      </c>
      <c r="J9871" s="30" t="e">
        <f>VLOOKUP(B9871,Users!$A$2:$C$10000,3,FALSE)</f>
        <v>#N/A</v>
      </c>
    </row>
    <row r="9872" spans="1:10" ht="15.75" customHeight="1">
      <c r="A9872" s="3"/>
      <c r="B9872" s="3"/>
      <c r="C9872" s="3"/>
      <c r="D9872" s="3"/>
      <c r="E9872" s="3"/>
      <c r="F9872" s="30" t="str">
        <f t="array" ref="F9872">IF(C9872&lt;&gt;"",INDEX(FunctionalValues,MATCH(C9872,KanoFunctional,0),2),"")</f>
        <v/>
      </c>
      <c r="G9872" s="30" t="str">
        <f t="array" ref="G9872">IF(D9872&lt;&gt;"",INDEX(DysfunctionalValues,2,MATCH(D9872,KanoDysfunctional,0)),"")</f>
        <v/>
      </c>
      <c r="H9872" s="30" t="str">
        <f t="array" ref="H9872">IF(C9872&lt;&gt;"",INDEX(KanoTable,MATCH(C9872,KanoFunctional,0),MATCH(D9872,KanoDysfunctional,0)),"")</f>
        <v/>
      </c>
      <c r="I9872" s="30" t="str">
        <f t="shared" si="155"/>
        <v/>
      </c>
      <c r="J9872" s="30" t="e">
        <f>VLOOKUP(B9872,Users!$A$2:$C$10000,3,FALSE)</f>
        <v>#N/A</v>
      </c>
    </row>
    <row r="9873" spans="1:10" ht="15.75" customHeight="1">
      <c r="A9873" s="3"/>
      <c r="B9873" s="3"/>
      <c r="C9873" s="3"/>
      <c r="D9873" s="3"/>
      <c r="E9873" s="3"/>
      <c r="F9873" s="30" t="str">
        <f t="array" ref="F9873">IF(C9873&lt;&gt;"",INDEX(FunctionalValues,MATCH(C9873,KanoFunctional,0),2),"")</f>
        <v/>
      </c>
      <c r="G9873" s="30" t="str">
        <f t="array" ref="G9873">IF(D9873&lt;&gt;"",INDEX(DysfunctionalValues,2,MATCH(D9873,KanoDysfunctional,0)),"")</f>
        <v/>
      </c>
      <c r="H9873" s="30" t="str">
        <f t="array" ref="H9873">IF(C9873&lt;&gt;"",INDEX(KanoTable,MATCH(C9873,KanoFunctional,0),MATCH(D9873,KanoDysfunctional,0)),"")</f>
        <v/>
      </c>
      <c r="I9873" s="30" t="str">
        <f t="shared" si="155"/>
        <v/>
      </c>
      <c r="J9873" s="30" t="e">
        <f>VLOOKUP(B9873,Users!$A$2:$C$10000,3,FALSE)</f>
        <v>#N/A</v>
      </c>
    </row>
    <row r="9874" spans="1:10" ht="15.75" customHeight="1">
      <c r="A9874" s="3"/>
      <c r="B9874" s="3"/>
      <c r="C9874" s="3"/>
      <c r="D9874" s="3"/>
      <c r="E9874" s="3"/>
      <c r="F9874" s="30" t="str">
        <f t="array" ref="F9874">IF(C9874&lt;&gt;"",INDEX(FunctionalValues,MATCH(C9874,KanoFunctional,0),2),"")</f>
        <v/>
      </c>
      <c r="G9874" s="30" t="str">
        <f t="array" ref="G9874">IF(D9874&lt;&gt;"",INDEX(DysfunctionalValues,2,MATCH(D9874,KanoDysfunctional,0)),"")</f>
        <v/>
      </c>
      <c r="H9874" s="30" t="str">
        <f t="array" ref="H9874">IF(C9874&lt;&gt;"",INDEX(KanoTable,MATCH(C9874,KanoFunctional,0),MATCH(D9874,KanoDysfunctional,0)),"")</f>
        <v/>
      </c>
      <c r="I9874" s="30" t="str">
        <f t="shared" si="155"/>
        <v/>
      </c>
      <c r="J9874" s="30" t="e">
        <f>VLOOKUP(B9874,Users!$A$2:$C$10000,3,FALSE)</f>
        <v>#N/A</v>
      </c>
    </row>
    <row r="9875" spans="1:10" ht="15.75" customHeight="1">
      <c r="A9875" s="3"/>
      <c r="B9875" s="3"/>
      <c r="C9875" s="3"/>
      <c r="D9875" s="3"/>
      <c r="E9875" s="3"/>
      <c r="F9875" s="30" t="str">
        <f t="array" ref="F9875">IF(C9875&lt;&gt;"",INDEX(FunctionalValues,MATCH(C9875,KanoFunctional,0),2),"")</f>
        <v/>
      </c>
      <c r="G9875" s="30" t="str">
        <f t="array" ref="G9875">IF(D9875&lt;&gt;"",INDEX(DysfunctionalValues,2,MATCH(D9875,KanoDysfunctional,0)),"")</f>
        <v/>
      </c>
      <c r="H9875" s="30" t="str">
        <f t="array" ref="H9875">IF(C9875&lt;&gt;"",INDEX(KanoTable,MATCH(C9875,KanoFunctional,0),MATCH(D9875,KanoDysfunctional,0)),"")</f>
        <v/>
      </c>
      <c r="I9875" s="30" t="str">
        <f t="shared" si="155"/>
        <v/>
      </c>
      <c r="J9875" s="30" t="e">
        <f>VLOOKUP(B9875,Users!$A$2:$C$10000,3,FALSE)</f>
        <v>#N/A</v>
      </c>
    </row>
    <row r="9876" spans="1:10" ht="15.75" customHeight="1">
      <c r="A9876" s="3"/>
      <c r="B9876" s="3"/>
      <c r="C9876" s="3"/>
      <c r="D9876" s="3"/>
      <c r="E9876" s="3"/>
      <c r="F9876" s="30" t="str">
        <f t="array" ref="F9876">IF(C9876&lt;&gt;"",INDEX(FunctionalValues,MATCH(C9876,KanoFunctional,0),2),"")</f>
        <v/>
      </c>
      <c r="G9876" s="30" t="str">
        <f t="array" ref="G9876">IF(D9876&lt;&gt;"",INDEX(DysfunctionalValues,2,MATCH(D9876,KanoDysfunctional,0)),"")</f>
        <v/>
      </c>
      <c r="H9876" s="30" t="str">
        <f t="array" ref="H9876">IF(C9876&lt;&gt;"",INDEX(KanoTable,MATCH(C9876,KanoFunctional,0),MATCH(D9876,KanoDysfunctional,0)),"")</f>
        <v/>
      </c>
      <c r="I9876" s="30" t="str">
        <f t="shared" si="155"/>
        <v/>
      </c>
      <c r="J9876" s="30" t="e">
        <f>VLOOKUP(B9876,Users!$A$2:$C$10000,3,FALSE)</f>
        <v>#N/A</v>
      </c>
    </row>
    <row r="9877" spans="1:10" ht="15.75" customHeight="1">
      <c r="A9877" s="3"/>
      <c r="B9877" s="3"/>
      <c r="C9877" s="3"/>
      <c r="D9877" s="3"/>
      <c r="E9877" s="3"/>
      <c r="F9877" s="30" t="str">
        <f t="array" ref="F9877">IF(C9877&lt;&gt;"",INDEX(FunctionalValues,MATCH(C9877,KanoFunctional,0),2),"")</f>
        <v/>
      </c>
      <c r="G9877" s="30" t="str">
        <f t="array" ref="G9877">IF(D9877&lt;&gt;"",INDEX(DysfunctionalValues,2,MATCH(D9877,KanoDysfunctional,0)),"")</f>
        <v/>
      </c>
      <c r="H9877" s="30" t="str">
        <f t="array" ref="H9877">IF(C9877&lt;&gt;"",INDEX(KanoTable,MATCH(C9877,KanoFunctional,0),MATCH(D9877,KanoDysfunctional,0)),"")</f>
        <v/>
      </c>
      <c r="I9877" s="30" t="str">
        <f t="shared" si="155"/>
        <v/>
      </c>
      <c r="J9877" s="30" t="e">
        <f>VLOOKUP(B9877,Users!$A$2:$C$10000,3,FALSE)</f>
        <v>#N/A</v>
      </c>
    </row>
    <row r="9878" spans="1:10" ht="15.75" customHeight="1">
      <c r="A9878" s="3"/>
      <c r="B9878" s="3"/>
      <c r="C9878" s="3"/>
      <c r="D9878" s="3"/>
      <c r="E9878" s="3"/>
      <c r="F9878" s="30" t="str">
        <f t="array" ref="F9878">IF(C9878&lt;&gt;"",INDEX(FunctionalValues,MATCH(C9878,KanoFunctional,0),2),"")</f>
        <v/>
      </c>
      <c r="G9878" s="30" t="str">
        <f t="array" ref="G9878">IF(D9878&lt;&gt;"",INDEX(DysfunctionalValues,2,MATCH(D9878,KanoDysfunctional,0)),"")</f>
        <v/>
      </c>
      <c r="H9878" s="30" t="str">
        <f t="array" ref="H9878">IF(C9878&lt;&gt;"",INDEX(KanoTable,MATCH(C9878,KanoFunctional,0),MATCH(D9878,KanoDysfunctional,0)),"")</f>
        <v/>
      </c>
      <c r="I9878" s="30" t="str">
        <f t="shared" ref="I9878:I9941" si="156">IF(C9878&lt;&gt;"",MATCH(H9878,KanoResultCodes,0),"")</f>
        <v/>
      </c>
      <c r="J9878" s="30" t="e">
        <f>VLOOKUP(B9878,Users!$A$2:$C$10000,3,FALSE)</f>
        <v>#N/A</v>
      </c>
    </row>
    <row r="9879" spans="1:10" ht="15.75" customHeight="1">
      <c r="A9879" s="3"/>
      <c r="B9879" s="3"/>
      <c r="C9879" s="3"/>
      <c r="D9879" s="3"/>
      <c r="E9879" s="3"/>
      <c r="F9879" s="30" t="str">
        <f t="array" ref="F9879">IF(C9879&lt;&gt;"",INDEX(FunctionalValues,MATCH(C9879,KanoFunctional,0),2),"")</f>
        <v/>
      </c>
      <c r="G9879" s="30" t="str">
        <f t="array" ref="G9879">IF(D9879&lt;&gt;"",INDEX(DysfunctionalValues,2,MATCH(D9879,KanoDysfunctional,0)),"")</f>
        <v/>
      </c>
      <c r="H9879" s="30" t="str">
        <f t="array" ref="H9879">IF(C9879&lt;&gt;"",INDEX(KanoTable,MATCH(C9879,KanoFunctional,0),MATCH(D9879,KanoDysfunctional,0)),"")</f>
        <v/>
      </c>
      <c r="I9879" s="30" t="str">
        <f t="shared" si="156"/>
        <v/>
      </c>
      <c r="J9879" s="30" t="e">
        <f>VLOOKUP(B9879,Users!$A$2:$C$10000,3,FALSE)</f>
        <v>#N/A</v>
      </c>
    </row>
    <row r="9880" spans="1:10" ht="15.75" customHeight="1">
      <c r="A9880" s="3"/>
      <c r="B9880" s="3"/>
      <c r="C9880" s="3"/>
      <c r="D9880" s="3"/>
      <c r="E9880" s="3"/>
      <c r="F9880" s="30" t="str">
        <f t="array" ref="F9880">IF(C9880&lt;&gt;"",INDEX(FunctionalValues,MATCH(C9880,KanoFunctional,0),2),"")</f>
        <v/>
      </c>
      <c r="G9880" s="30" t="str">
        <f t="array" ref="G9880">IF(D9880&lt;&gt;"",INDEX(DysfunctionalValues,2,MATCH(D9880,KanoDysfunctional,0)),"")</f>
        <v/>
      </c>
      <c r="H9880" s="30" t="str">
        <f t="array" ref="H9880">IF(C9880&lt;&gt;"",INDEX(KanoTable,MATCH(C9880,KanoFunctional,0),MATCH(D9880,KanoDysfunctional,0)),"")</f>
        <v/>
      </c>
      <c r="I9880" s="30" t="str">
        <f t="shared" si="156"/>
        <v/>
      </c>
      <c r="J9880" s="30" t="e">
        <f>VLOOKUP(B9880,Users!$A$2:$C$10000,3,FALSE)</f>
        <v>#N/A</v>
      </c>
    </row>
    <row r="9881" spans="1:10" ht="15.75" customHeight="1">
      <c r="A9881" s="3"/>
      <c r="B9881" s="3"/>
      <c r="C9881" s="3"/>
      <c r="D9881" s="3"/>
      <c r="E9881" s="3"/>
      <c r="F9881" s="30" t="str">
        <f t="array" ref="F9881">IF(C9881&lt;&gt;"",INDEX(FunctionalValues,MATCH(C9881,KanoFunctional,0),2),"")</f>
        <v/>
      </c>
      <c r="G9881" s="30" t="str">
        <f t="array" ref="G9881">IF(D9881&lt;&gt;"",INDEX(DysfunctionalValues,2,MATCH(D9881,KanoDysfunctional,0)),"")</f>
        <v/>
      </c>
      <c r="H9881" s="30" t="str">
        <f t="array" ref="H9881">IF(C9881&lt;&gt;"",INDEX(KanoTable,MATCH(C9881,KanoFunctional,0),MATCH(D9881,KanoDysfunctional,0)),"")</f>
        <v/>
      </c>
      <c r="I9881" s="30" t="str">
        <f t="shared" si="156"/>
        <v/>
      </c>
      <c r="J9881" s="30" t="e">
        <f>VLOOKUP(B9881,Users!$A$2:$C$10000,3,FALSE)</f>
        <v>#N/A</v>
      </c>
    </row>
    <row r="9882" spans="1:10" ht="15.75" customHeight="1">
      <c r="A9882" s="3"/>
      <c r="B9882" s="3"/>
      <c r="C9882" s="3"/>
      <c r="D9882" s="3"/>
      <c r="E9882" s="3"/>
      <c r="F9882" s="30" t="str">
        <f t="array" ref="F9882">IF(C9882&lt;&gt;"",INDEX(FunctionalValues,MATCH(C9882,KanoFunctional,0),2),"")</f>
        <v/>
      </c>
      <c r="G9882" s="30" t="str">
        <f t="array" ref="G9882">IF(D9882&lt;&gt;"",INDEX(DysfunctionalValues,2,MATCH(D9882,KanoDysfunctional,0)),"")</f>
        <v/>
      </c>
      <c r="H9882" s="30" t="str">
        <f t="array" ref="H9882">IF(C9882&lt;&gt;"",INDEX(KanoTable,MATCH(C9882,KanoFunctional,0),MATCH(D9882,KanoDysfunctional,0)),"")</f>
        <v/>
      </c>
      <c r="I9882" s="30" t="str">
        <f t="shared" si="156"/>
        <v/>
      </c>
      <c r="J9882" s="30" t="e">
        <f>VLOOKUP(B9882,Users!$A$2:$C$10000,3,FALSE)</f>
        <v>#N/A</v>
      </c>
    </row>
    <row r="9883" spans="1:10" ht="15.75" customHeight="1">
      <c r="A9883" s="3"/>
      <c r="B9883" s="3"/>
      <c r="C9883" s="3"/>
      <c r="D9883" s="3"/>
      <c r="E9883" s="3"/>
      <c r="F9883" s="30" t="str">
        <f t="array" ref="F9883">IF(C9883&lt;&gt;"",INDEX(FunctionalValues,MATCH(C9883,KanoFunctional,0),2),"")</f>
        <v/>
      </c>
      <c r="G9883" s="30" t="str">
        <f t="array" ref="G9883">IF(D9883&lt;&gt;"",INDEX(DysfunctionalValues,2,MATCH(D9883,KanoDysfunctional,0)),"")</f>
        <v/>
      </c>
      <c r="H9883" s="30" t="str">
        <f t="array" ref="H9883">IF(C9883&lt;&gt;"",INDEX(KanoTable,MATCH(C9883,KanoFunctional,0),MATCH(D9883,KanoDysfunctional,0)),"")</f>
        <v/>
      </c>
      <c r="I9883" s="30" t="str">
        <f t="shared" si="156"/>
        <v/>
      </c>
      <c r="J9883" s="30" t="e">
        <f>VLOOKUP(B9883,Users!$A$2:$C$10000,3,FALSE)</f>
        <v>#N/A</v>
      </c>
    </row>
    <row r="9884" spans="1:10" ht="15.75" customHeight="1">
      <c r="A9884" s="3"/>
      <c r="B9884" s="3"/>
      <c r="C9884" s="3"/>
      <c r="D9884" s="3"/>
      <c r="E9884" s="3"/>
      <c r="F9884" s="30" t="str">
        <f t="array" ref="F9884">IF(C9884&lt;&gt;"",INDEX(FunctionalValues,MATCH(C9884,KanoFunctional,0),2),"")</f>
        <v/>
      </c>
      <c r="G9884" s="30" t="str">
        <f t="array" ref="G9884">IF(D9884&lt;&gt;"",INDEX(DysfunctionalValues,2,MATCH(D9884,KanoDysfunctional,0)),"")</f>
        <v/>
      </c>
      <c r="H9884" s="30" t="str">
        <f t="array" ref="H9884">IF(C9884&lt;&gt;"",INDEX(KanoTable,MATCH(C9884,KanoFunctional,0),MATCH(D9884,KanoDysfunctional,0)),"")</f>
        <v/>
      </c>
      <c r="I9884" s="30" t="str">
        <f t="shared" si="156"/>
        <v/>
      </c>
      <c r="J9884" s="30" t="e">
        <f>VLOOKUP(B9884,Users!$A$2:$C$10000,3,FALSE)</f>
        <v>#N/A</v>
      </c>
    </row>
    <row r="9885" spans="1:10" ht="15.75" customHeight="1">
      <c r="A9885" s="3"/>
      <c r="B9885" s="3"/>
      <c r="C9885" s="3"/>
      <c r="D9885" s="3"/>
      <c r="E9885" s="3"/>
      <c r="F9885" s="30" t="str">
        <f t="array" ref="F9885">IF(C9885&lt;&gt;"",INDEX(FunctionalValues,MATCH(C9885,KanoFunctional,0),2),"")</f>
        <v/>
      </c>
      <c r="G9885" s="30" t="str">
        <f t="array" ref="G9885">IF(D9885&lt;&gt;"",INDEX(DysfunctionalValues,2,MATCH(D9885,KanoDysfunctional,0)),"")</f>
        <v/>
      </c>
      <c r="H9885" s="30" t="str">
        <f t="array" ref="H9885">IF(C9885&lt;&gt;"",INDEX(KanoTable,MATCH(C9885,KanoFunctional,0),MATCH(D9885,KanoDysfunctional,0)),"")</f>
        <v/>
      </c>
      <c r="I9885" s="30" t="str">
        <f t="shared" si="156"/>
        <v/>
      </c>
      <c r="J9885" s="30" t="e">
        <f>VLOOKUP(B9885,Users!$A$2:$C$10000,3,FALSE)</f>
        <v>#N/A</v>
      </c>
    </row>
    <row r="9886" spans="1:10" ht="15.75" customHeight="1">
      <c r="A9886" s="3"/>
      <c r="B9886" s="3"/>
      <c r="C9886" s="3"/>
      <c r="D9886" s="3"/>
      <c r="E9886" s="3"/>
      <c r="F9886" s="30" t="str">
        <f t="array" ref="F9886">IF(C9886&lt;&gt;"",INDEX(FunctionalValues,MATCH(C9886,KanoFunctional,0),2),"")</f>
        <v/>
      </c>
      <c r="G9886" s="30" t="str">
        <f t="array" ref="G9886">IF(D9886&lt;&gt;"",INDEX(DysfunctionalValues,2,MATCH(D9886,KanoDysfunctional,0)),"")</f>
        <v/>
      </c>
      <c r="H9886" s="30" t="str">
        <f t="array" ref="H9886">IF(C9886&lt;&gt;"",INDEX(KanoTable,MATCH(C9886,KanoFunctional,0),MATCH(D9886,KanoDysfunctional,0)),"")</f>
        <v/>
      </c>
      <c r="I9886" s="30" t="str">
        <f t="shared" si="156"/>
        <v/>
      </c>
      <c r="J9886" s="30" t="e">
        <f>VLOOKUP(B9886,Users!$A$2:$C$10000,3,FALSE)</f>
        <v>#N/A</v>
      </c>
    </row>
    <row r="9887" spans="1:10" ht="15.75" customHeight="1">
      <c r="A9887" s="3"/>
      <c r="B9887" s="3"/>
      <c r="C9887" s="3"/>
      <c r="D9887" s="3"/>
      <c r="E9887" s="3"/>
      <c r="F9887" s="30" t="str">
        <f t="array" ref="F9887">IF(C9887&lt;&gt;"",INDEX(FunctionalValues,MATCH(C9887,KanoFunctional,0),2),"")</f>
        <v/>
      </c>
      <c r="G9887" s="30" t="str">
        <f t="array" ref="G9887">IF(D9887&lt;&gt;"",INDEX(DysfunctionalValues,2,MATCH(D9887,KanoDysfunctional,0)),"")</f>
        <v/>
      </c>
      <c r="H9887" s="30" t="str">
        <f t="array" ref="H9887">IF(C9887&lt;&gt;"",INDEX(KanoTable,MATCH(C9887,KanoFunctional,0),MATCH(D9887,KanoDysfunctional,0)),"")</f>
        <v/>
      </c>
      <c r="I9887" s="30" t="str">
        <f t="shared" si="156"/>
        <v/>
      </c>
      <c r="J9887" s="30" t="e">
        <f>VLOOKUP(B9887,Users!$A$2:$C$10000,3,FALSE)</f>
        <v>#N/A</v>
      </c>
    </row>
    <row r="9888" spans="1:10" ht="15.75" customHeight="1">
      <c r="A9888" s="3"/>
      <c r="B9888" s="3"/>
      <c r="C9888" s="3"/>
      <c r="D9888" s="3"/>
      <c r="E9888" s="3"/>
      <c r="F9888" s="30" t="str">
        <f t="array" ref="F9888">IF(C9888&lt;&gt;"",INDEX(FunctionalValues,MATCH(C9888,KanoFunctional,0),2),"")</f>
        <v/>
      </c>
      <c r="G9888" s="30" t="str">
        <f t="array" ref="G9888">IF(D9888&lt;&gt;"",INDEX(DysfunctionalValues,2,MATCH(D9888,KanoDysfunctional,0)),"")</f>
        <v/>
      </c>
      <c r="H9888" s="30" t="str">
        <f t="array" ref="H9888">IF(C9888&lt;&gt;"",INDEX(KanoTable,MATCH(C9888,KanoFunctional,0),MATCH(D9888,KanoDysfunctional,0)),"")</f>
        <v/>
      </c>
      <c r="I9888" s="30" t="str">
        <f t="shared" si="156"/>
        <v/>
      </c>
      <c r="J9888" s="30" t="e">
        <f>VLOOKUP(B9888,Users!$A$2:$C$10000,3,FALSE)</f>
        <v>#N/A</v>
      </c>
    </row>
    <row r="9889" spans="1:10" ht="15.75" customHeight="1">
      <c r="A9889" s="3"/>
      <c r="B9889" s="3"/>
      <c r="C9889" s="3"/>
      <c r="D9889" s="3"/>
      <c r="E9889" s="3"/>
      <c r="F9889" s="30" t="str">
        <f t="array" ref="F9889">IF(C9889&lt;&gt;"",INDEX(FunctionalValues,MATCH(C9889,KanoFunctional,0),2),"")</f>
        <v/>
      </c>
      <c r="G9889" s="30" t="str">
        <f t="array" ref="G9889">IF(D9889&lt;&gt;"",INDEX(DysfunctionalValues,2,MATCH(D9889,KanoDysfunctional,0)),"")</f>
        <v/>
      </c>
      <c r="H9889" s="30" t="str">
        <f t="array" ref="H9889">IF(C9889&lt;&gt;"",INDEX(KanoTable,MATCH(C9889,KanoFunctional,0),MATCH(D9889,KanoDysfunctional,0)),"")</f>
        <v/>
      </c>
      <c r="I9889" s="30" t="str">
        <f t="shared" si="156"/>
        <v/>
      </c>
      <c r="J9889" s="30" t="e">
        <f>VLOOKUP(B9889,Users!$A$2:$C$10000,3,FALSE)</f>
        <v>#N/A</v>
      </c>
    </row>
    <row r="9890" spans="1:10" ht="15.75" customHeight="1">
      <c r="A9890" s="3"/>
      <c r="B9890" s="3"/>
      <c r="C9890" s="3"/>
      <c r="D9890" s="3"/>
      <c r="E9890" s="3"/>
      <c r="F9890" s="30" t="str">
        <f t="array" ref="F9890">IF(C9890&lt;&gt;"",INDEX(FunctionalValues,MATCH(C9890,KanoFunctional,0),2),"")</f>
        <v/>
      </c>
      <c r="G9890" s="30" t="str">
        <f t="array" ref="G9890">IF(D9890&lt;&gt;"",INDEX(DysfunctionalValues,2,MATCH(D9890,KanoDysfunctional,0)),"")</f>
        <v/>
      </c>
      <c r="H9890" s="30" t="str">
        <f t="array" ref="H9890">IF(C9890&lt;&gt;"",INDEX(KanoTable,MATCH(C9890,KanoFunctional,0),MATCH(D9890,KanoDysfunctional,0)),"")</f>
        <v/>
      </c>
      <c r="I9890" s="30" t="str">
        <f t="shared" si="156"/>
        <v/>
      </c>
      <c r="J9890" s="30" t="e">
        <f>VLOOKUP(B9890,Users!$A$2:$C$10000,3,FALSE)</f>
        <v>#N/A</v>
      </c>
    </row>
    <row r="9891" spans="1:10" ht="15.75" customHeight="1">
      <c r="A9891" s="3"/>
      <c r="B9891" s="3"/>
      <c r="C9891" s="3"/>
      <c r="D9891" s="3"/>
      <c r="E9891" s="3"/>
      <c r="F9891" s="30" t="str">
        <f t="array" ref="F9891">IF(C9891&lt;&gt;"",INDEX(FunctionalValues,MATCH(C9891,KanoFunctional,0),2),"")</f>
        <v/>
      </c>
      <c r="G9891" s="30" t="str">
        <f t="array" ref="G9891">IF(D9891&lt;&gt;"",INDEX(DysfunctionalValues,2,MATCH(D9891,KanoDysfunctional,0)),"")</f>
        <v/>
      </c>
      <c r="H9891" s="30" t="str">
        <f t="array" ref="H9891">IF(C9891&lt;&gt;"",INDEX(KanoTable,MATCH(C9891,KanoFunctional,0),MATCH(D9891,KanoDysfunctional,0)),"")</f>
        <v/>
      </c>
      <c r="I9891" s="30" t="str">
        <f t="shared" si="156"/>
        <v/>
      </c>
      <c r="J9891" s="30" t="e">
        <f>VLOOKUP(B9891,Users!$A$2:$C$10000,3,FALSE)</f>
        <v>#N/A</v>
      </c>
    </row>
    <row r="9892" spans="1:10" ht="15.75" customHeight="1">
      <c r="A9892" s="3"/>
      <c r="B9892" s="3"/>
      <c r="C9892" s="3"/>
      <c r="D9892" s="3"/>
      <c r="E9892" s="3"/>
      <c r="F9892" s="30" t="str">
        <f t="array" ref="F9892">IF(C9892&lt;&gt;"",INDEX(FunctionalValues,MATCH(C9892,KanoFunctional,0),2),"")</f>
        <v/>
      </c>
      <c r="G9892" s="30" t="str">
        <f t="array" ref="G9892">IF(D9892&lt;&gt;"",INDEX(DysfunctionalValues,2,MATCH(D9892,KanoDysfunctional,0)),"")</f>
        <v/>
      </c>
      <c r="H9892" s="30" t="str">
        <f t="array" ref="H9892">IF(C9892&lt;&gt;"",INDEX(KanoTable,MATCH(C9892,KanoFunctional,0),MATCH(D9892,KanoDysfunctional,0)),"")</f>
        <v/>
      </c>
      <c r="I9892" s="30" t="str">
        <f t="shared" si="156"/>
        <v/>
      </c>
      <c r="J9892" s="30" t="e">
        <f>VLOOKUP(B9892,Users!$A$2:$C$10000,3,FALSE)</f>
        <v>#N/A</v>
      </c>
    </row>
    <row r="9893" spans="1:10" ht="15.75" customHeight="1">
      <c r="A9893" s="3"/>
      <c r="B9893" s="3"/>
      <c r="C9893" s="3"/>
      <c r="D9893" s="3"/>
      <c r="E9893" s="3"/>
      <c r="F9893" s="30" t="str">
        <f t="array" ref="F9893">IF(C9893&lt;&gt;"",INDEX(FunctionalValues,MATCH(C9893,KanoFunctional,0),2),"")</f>
        <v/>
      </c>
      <c r="G9893" s="30" t="str">
        <f t="array" ref="G9893">IF(D9893&lt;&gt;"",INDEX(DysfunctionalValues,2,MATCH(D9893,KanoDysfunctional,0)),"")</f>
        <v/>
      </c>
      <c r="H9893" s="30" t="str">
        <f t="array" ref="H9893">IF(C9893&lt;&gt;"",INDEX(KanoTable,MATCH(C9893,KanoFunctional,0),MATCH(D9893,KanoDysfunctional,0)),"")</f>
        <v/>
      </c>
      <c r="I9893" s="30" t="str">
        <f t="shared" si="156"/>
        <v/>
      </c>
      <c r="J9893" s="30" t="e">
        <f>VLOOKUP(B9893,Users!$A$2:$C$10000,3,FALSE)</f>
        <v>#N/A</v>
      </c>
    </row>
    <row r="9894" spans="1:10" ht="15.75" customHeight="1">
      <c r="A9894" s="3"/>
      <c r="B9894" s="3"/>
      <c r="C9894" s="3"/>
      <c r="D9894" s="3"/>
      <c r="E9894" s="3"/>
      <c r="F9894" s="30" t="str">
        <f t="array" ref="F9894">IF(C9894&lt;&gt;"",INDEX(FunctionalValues,MATCH(C9894,KanoFunctional,0),2),"")</f>
        <v/>
      </c>
      <c r="G9894" s="30" t="str">
        <f t="array" ref="G9894">IF(D9894&lt;&gt;"",INDEX(DysfunctionalValues,2,MATCH(D9894,KanoDysfunctional,0)),"")</f>
        <v/>
      </c>
      <c r="H9894" s="30" t="str">
        <f t="array" ref="H9894">IF(C9894&lt;&gt;"",INDEX(KanoTable,MATCH(C9894,KanoFunctional,0),MATCH(D9894,KanoDysfunctional,0)),"")</f>
        <v/>
      </c>
      <c r="I9894" s="30" t="str">
        <f t="shared" si="156"/>
        <v/>
      </c>
      <c r="J9894" s="30" t="e">
        <f>VLOOKUP(B9894,Users!$A$2:$C$10000,3,FALSE)</f>
        <v>#N/A</v>
      </c>
    </row>
    <row r="9895" spans="1:10" ht="15.75" customHeight="1">
      <c r="A9895" s="3"/>
      <c r="B9895" s="3"/>
      <c r="C9895" s="3"/>
      <c r="D9895" s="3"/>
      <c r="E9895" s="3"/>
      <c r="F9895" s="30" t="str">
        <f t="array" ref="F9895">IF(C9895&lt;&gt;"",INDEX(FunctionalValues,MATCH(C9895,KanoFunctional,0),2),"")</f>
        <v/>
      </c>
      <c r="G9895" s="30" t="str">
        <f t="array" ref="G9895">IF(D9895&lt;&gt;"",INDEX(DysfunctionalValues,2,MATCH(D9895,KanoDysfunctional,0)),"")</f>
        <v/>
      </c>
      <c r="H9895" s="30" t="str">
        <f t="array" ref="H9895">IF(C9895&lt;&gt;"",INDEX(KanoTable,MATCH(C9895,KanoFunctional,0),MATCH(D9895,KanoDysfunctional,0)),"")</f>
        <v/>
      </c>
      <c r="I9895" s="30" t="str">
        <f t="shared" si="156"/>
        <v/>
      </c>
      <c r="J9895" s="30" t="e">
        <f>VLOOKUP(B9895,Users!$A$2:$C$10000,3,FALSE)</f>
        <v>#N/A</v>
      </c>
    </row>
    <row r="9896" spans="1:10" ht="15.75" customHeight="1">
      <c r="A9896" s="3"/>
      <c r="B9896" s="3"/>
      <c r="C9896" s="3"/>
      <c r="D9896" s="3"/>
      <c r="E9896" s="3"/>
      <c r="F9896" s="30" t="str">
        <f t="array" ref="F9896">IF(C9896&lt;&gt;"",INDEX(FunctionalValues,MATCH(C9896,KanoFunctional,0),2),"")</f>
        <v/>
      </c>
      <c r="G9896" s="30" t="str">
        <f t="array" ref="G9896">IF(D9896&lt;&gt;"",INDEX(DysfunctionalValues,2,MATCH(D9896,KanoDysfunctional,0)),"")</f>
        <v/>
      </c>
      <c r="H9896" s="30" t="str">
        <f t="array" ref="H9896">IF(C9896&lt;&gt;"",INDEX(KanoTable,MATCH(C9896,KanoFunctional,0),MATCH(D9896,KanoDysfunctional,0)),"")</f>
        <v/>
      </c>
      <c r="I9896" s="30" t="str">
        <f t="shared" si="156"/>
        <v/>
      </c>
      <c r="J9896" s="30" t="e">
        <f>VLOOKUP(B9896,Users!$A$2:$C$10000,3,FALSE)</f>
        <v>#N/A</v>
      </c>
    </row>
    <row r="9897" spans="1:10" ht="15.75" customHeight="1">
      <c r="A9897" s="3"/>
      <c r="B9897" s="3"/>
      <c r="C9897" s="3"/>
      <c r="D9897" s="3"/>
      <c r="E9897" s="3"/>
      <c r="F9897" s="30" t="str">
        <f t="array" ref="F9897">IF(C9897&lt;&gt;"",INDEX(FunctionalValues,MATCH(C9897,KanoFunctional,0),2),"")</f>
        <v/>
      </c>
      <c r="G9897" s="30" t="str">
        <f t="array" ref="G9897">IF(D9897&lt;&gt;"",INDEX(DysfunctionalValues,2,MATCH(D9897,KanoDysfunctional,0)),"")</f>
        <v/>
      </c>
      <c r="H9897" s="30" t="str">
        <f t="array" ref="H9897">IF(C9897&lt;&gt;"",INDEX(KanoTable,MATCH(C9897,KanoFunctional,0),MATCH(D9897,KanoDysfunctional,0)),"")</f>
        <v/>
      </c>
      <c r="I9897" s="30" t="str">
        <f t="shared" si="156"/>
        <v/>
      </c>
      <c r="J9897" s="30" t="e">
        <f>VLOOKUP(B9897,Users!$A$2:$C$10000,3,FALSE)</f>
        <v>#N/A</v>
      </c>
    </row>
    <row r="9898" spans="1:10" ht="15.75" customHeight="1">
      <c r="A9898" s="3"/>
      <c r="B9898" s="3"/>
      <c r="C9898" s="3"/>
      <c r="D9898" s="3"/>
      <c r="E9898" s="3"/>
      <c r="F9898" s="30" t="str">
        <f t="array" ref="F9898">IF(C9898&lt;&gt;"",INDEX(FunctionalValues,MATCH(C9898,KanoFunctional,0),2),"")</f>
        <v/>
      </c>
      <c r="G9898" s="30" t="str">
        <f t="array" ref="G9898">IF(D9898&lt;&gt;"",INDEX(DysfunctionalValues,2,MATCH(D9898,KanoDysfunctional,0)),"")</f>
        <v/>
      </c>
      <c r="H9898" s="30" t="str">
        <f t="array" ref="H9898">IF(C9898&lt;&gt;"",INDEX(KanoTable,MATCH(C9898,KanoFunctional,0),MATCH(D9898,KanoDysfunctional,0)),"")</f>
        <v/>
      </c>
      <c r="I9898" s="30" t="str">
        <f t="shared" si="156"/>
        <v/>
      </c>
      <c r="J9898" s="30" t="e">
        <f>VLOOKUP(B9898,Users!$A$2:$C$10000,3,FALSE)</f>
        <v>#N/A</v>
      </c>
    </row>
    <row r="9899" spans="1:10" ht="15.75" customHeight="1">
      <c r="A9899" s="3"/>
      <c r="B9899" s="3"/>
      <c r="C9899" s="3"/>
      <c r="D9899" s="3"/>
      <c r="E9899" s="3"/>
      <c r="F9899" s="30" t="str">
        <f t="array" ref="F9899">IF(C9899&lt;&gt;"",INDEX(FunctionalValues,MATCH(C9899,KanoFunctional,0),2),"")</f>
        <v/>
      </c>
      <c r="G9899" s="30" t="str">
        <f t="array" ref="G9899">IF(D9899&lt;&gt;"",INDEX(DysfunctionalValues,2,MATCH(D9899,KanoDysfunctional,0)),"")</f>
        <v/>
      </c>
      <c r="H9899" s="30" t="str">
        <f t="array" ref="H9899">IF(C9899&lt;&gt;"",INDEX(KanoTable,MATCH(C9899,KanoFunctional,0),MATCH(D9899,KanoDysfunctional,0)),"")</f>
        <v/>
      </c>
      <c r="I9899" s="30" t="str">
        <f t="shared" si="156"/>
        <v/>
      </c>
      <c r="J9899" s="30" t="e">
        <f>VLOOKUP(B9899,Users!$A$2:$C$10000,3,FALSE)</f>
        <v>#N/A</v>
      </c>
    </row>
    <row r="9900" spans="1:10" ht="15.75" customHeight="1">
      <c r="A9900" s="3"/>
      <c r="B9900" s="3"/>
      <c r="C9900" s="3"/>
      <c r="D9900" s="3"/>
      <c r="E9900" s="3"/>
      <c r="F9900" s="30" t="str">
        <f t="array" ref="F9900">IF(C9900&lt;&gt;"",INDEX(FunctionalValues,MATCH(C9900,KanoFunctional,0),2),"")</f>
        <v/>
      </c>
      <c r="G9900" s="30" t="str">
        <f t="array" ref="G9900">IF(D9900&lt;&gt;"",INDEX(DysfunctionalValues,2,MATCH(D9900,KanoDysfunctional,0)),"")</f>
        <v/>
      </c>
      <c r="H9900" s="30" t="str">
        <f t="array" ref="H9900">IF(C9900&lt;&gt;"",INDEX(KanoTable,MATCH(C9900,KanoFunctional,0),MATCH(D9900,KanoDysfunctional,0)),"")</f>
        <v/>
      </c>
      <c r="I9900" s="30" t="str">
        <f t="shared" si="156"/>
        <v/>
      </c>
      <c r="J9900" s="30" t="e">
        <f>VLOOKUP(B9900,Users!$A$2:$C$10000,3,FALSE)</f>
        <v>#N/A</v>
      </c>
    </row>
    <row r="9901" spans="1:10" ht="15.75" customHeight="1">
      <c r="A9901" s="3"/>
      <c r="B9901" s="3"/>
      <c r="C9901" s="3"/>
      <c r="D9901" s="3"/>
      <c r="E9901" s="3"/>
      <c r="F9901" s="30" t="str">
        <f t="array" ref="F9901">IF(C9901&lt;&gt;"",INDEX(FunctionalValues,MATCH(C9901,KanoFunctional,0),2),"")</f>
        <v/>
      </c>
      <c r="G9901" s="30" t="str">
        <f t="array" ref="G9901">IF(D9901&lt;&gt;"",INDEX(DysfunctionalValues,2,MATCH(D9901,KanoDysfunctional,0)),"")</f>
        <v/>
      </c>
      <c r="H9901" s="30" t="str">
        <f t="array" ref="H9901">IF(C9901&lt;&gt;"",INDEX(KanoTable,MATCH(C9901,KanoFunctional,0),MATCH(D9901,KanoDysfunctional,0)),"")</f>
        <v/>
      </c>
      <c r="I9901" s="30" t="str">
        <f t="shared" si="156"/>
        <v/>
      </c>
      <c r="J9901" s="30" t="e">
        <f>VLOOKUP(B9901,Users!$A$2:$C$10000,3,FALSE)</f>
        <v>#N/A</v>
      </c>
    </row>
    <row r="9902" spans="1:10" ht="15.75" customHeight="1">
      <c r="A9902" s="3"/>
      <c r="B9902" s="3"/>
      <c r="C9902" s="3"/>
      <c r="D9902" s="3"/>
      <c r="E9902" s="3"/>
      <c r="F9902" s="30" t="str">
        <f t="array" ref="F9902">IF(C9902&lt;&gt;"",INDEX(FunctionalValues,MATCH(C9902,KanoFunctional,0),2),"")</f>
        <v/>
      </c>
      <c r="G9902" s="30" t="str">
        <f t="array" ref="G9902">IF(D9902&lt;&gt;"",INDEX(DysfunctionalValues,2,MATCH(D9902,KanoDysfunctional,0)),"")</f>
        <v/>
      </c>
      <c r="H9902" s="30" t="str">
        <f t="array" ref="H9902">IF(C9902&lt;&gt;"",INDEX(KanoTable,MATCH(C9902,KanoFunctional,0),MATCH(D9902,KanoDysfunctional,0)),"")</f>
        <v/>
      </c>
      <c r="I9902" s="30" t="str">
        <f t="shared" si="156"/>
        <v/>
      </c>
      <c r="J9902" s="30" t="e">
        <f>VLOOKUP(B9902,Users!$A$2:$C$10000,3,FALSE)</f>
        <v>#N/A</v>
      </c>
    </row>
    <row r="9903" spans="1:10" ht="15.75" customHeight="1">
      <c r="A9903" s="3"/>
      <c r="B9903" s="3"/>
      <c r="C9903" s="3"/>
      <c r="D9903" s="3"/>
      <c r="E9903" s="3"/>
      <c r="F9903" s="30" t="str">
        <f t="array" ref="F9903">IF(C9903&lt;&gt;"",INDEX(FunctionalValues,MATCH(C9903,KanoFunctional,0),2),"")</f>
        <v/>
      </c>
      <c r="G9903" s="30" t="str">
        <f t="array" ref="G9903">IF(D9903&lt;&gt;"",INDEX(DysfunctionalValues,2,MATCH(D9903,KanoDysfunctional,0)),"")</f>
        <v/>
      </c>
      <c r="H9903" s="30" t="str">
        <f t="array" ref="H9903">IF(C9903&lt;&gt;"",INDEX(KanoTable,MATCH(C9903,KanoFunctional,0),MATCH(D9903,KanoDysfunctional,0)),"")</f>
        <v/>
      </c>
      <c r="I9903" s="30" t="str">
        <f t="shared" si="156"/>
        <v/>
      </c>
      <c r="J9903" s="30" t="e">
        <f>VLOOKUP(B9903,Users!$A$2:$C$10000,3,FALSE)</f>
        <v>#N/A</v>
      </c>
    </row>
    <row r="9904" spans="1:10" ht="15.75" customHeight="1">
      <c r="A9904" s="3"/>
      <c r="B9904" s="3"/>
      <c r="C9904" s="3"/>
      <c r="D9904" s="3"/>
      <c r="E9904" s="3"/>
      <c r="F9904" s="30" t="str">
        <f t="array" ref="F9904">IF(C9904&lt;&gt;"",INDEX(FunctionalValues,MATCH(C9904,KanoFunctional,0),2),"")</f>
        <v/>
      </c>
      <c r="G9904" s="30" t="str">
        <f t="array" ref="G9904">IF(D9904&lt;&gt;"",INDEX(DysfunctionalValues,2,MATCH(D9904,KanoDysfunctional,0)),"")</f>
        <v/>
      </c>
      <c r="H9904" s="30" t="str">
        <f t="array" ref="H9904">IF(C9904&lt;&gt;"",INDEX(KanoTable,MATCH(C9904,KanoFunctional,0),MATCH(D9904,KanoDysfunctional,0)),"")</f>
        <v/>
      </c>
      <c r="I9904" s="30" t="str">
        <f t="shared" si="156"/>
        <v/>
      </c>
      <c r="J9904" s="30" t="e">
        <f>VLOOKUP(B9904,Users!$A$2:$C$10000,3,FALSE)</f>
        <v>#N/A</v>
      </c>
    </row>
    <row r="9905" spans="1:10" ht="15.75" customHeight="1">
      <c r="A9905" s="3"/>
      <c r="B9905" s="3"/>
      <c r="C9905" s="3"/>
      <c r="D9905" s="3"/>
      <c r="E9905" s="3"/>
      <c r="F9905" s="30" t="str">
        <f t="array" ref="F9905">IF(C9905&lt;&gt;"",INDEX(FunctionalValues,MATCH(C9905,KanoFunctional,0),2),"")</f>
        <v/>
      </c>
      <c r="G9905" s="30" t="str">
        <f t="array" ref="G9905">IF(D9905&lt;&gt;"",INDEX(DysfunctionalValues,2,MATCH(D9905,KanoDysfunctional,0)),"")</f>
        <v/>
      </c>
      <c r="H9905" s="30" t="str">
        <f t="array" ref="H9905">IF(C9905&lt;&gt;"",INDEX(KanoTable,MATCH(C9905,KanoFunctional,0),MATCH(D9905,KanoDysfunctional,0)),"")</f>
        <v/>
      </c>
      <c r="I9905" s="30" t="str">
        <f t="shared" si="156"/>
        <v/>
      </c>
      <c r="J9905" s="30" t="e">
        <f>VLOOKUP(B9905,Users!$A$2:$C$10000,3,FALSE)</f>
        <v>#N/A</v>
      </c>
    </row>
    <row r="9906" spans="1:10" ht="15.75" customHeight="1">
      <c r="A9906" s="3"/>
      <c r="B9906" s="3"/>
      <c r="C9906" s="3"/>
      <c r="D9906" s="3"/>
      <c r="E9906" s="3"/>
      <c r="F9906" s="30" t="str">
        <f t="array" ref="F9906">IF(C9906&lt;&gt;"",INDEX(FunctionalValues,MATCH(C9906,KanoFunctional,0),2),"")</f>
        <v/>
      </c>
      <c r="G9906" s="30" t="str">
        <f t="array" ref="G9906">IF(D9906&lt;&gt;"",INDEX(DysfunctionalValues,2,MATCH(D9906,KanoDysfunctional,0)),"")</f>
        <v/>
      </c>
      <c r="H9906" s="30" t="str">
        <f t="array" ref="H9906">IF(C9906&lt;&gt;"",INDEX(KanoTable,MATCH(C9906,KanoFunctional,0),MATCH(D9906,KanoDysfunctional,0)),"")</f>
        <v/>
      </c>
      <c r="I9906" s="30" t="str">
        <f t="shared" si="156"/>
        <v/>
      </c>
      <c r="J9906" s="30" t="e">
        <f>VLOOKUP(B9906,Users!$A$2:$C$10000,3,FALSE)</f>
        <v>#N/A</v>
      </c>
    </row>
    <row r="9907" spans="1:10" ht="15.75" customHeight="1">
      <c r="A9907" s="3"/>
      <c r="B9907" s="3"/>
      <c r="C9907" s="3"/>
      <c r="D9907" s="3"/>
      <c r="E9907" s="3"/>
      <c r="F9907" s="30" t="str">
        <f t="array" ref="F9907">IF(C9907&lt;&gt;"",INDEX(FunctionalValues,MATCH(C9907,KanoFunctional,0),2),"")</f>
        <v/>
      </c>
      <c r="G9907" s="30" t="str">
        <f t="array" ref="G9907">IF(D9907&lt;&gt;"",INDEX(DysfunctionalValues,2,MATCH(D9907,KanoDysfunctional,0)),"")</f>
        <v/>
      </c>
      <c r="H9907" s="30" t="str">
        <f t="array" ref="H9907">IF(C9907&lt;&gt;"",INDEX(KanoTable,MATCH(C9907,KanoFunctional,0),MATCH(D9907,KanoDysfunctional,0)),"")</f>
        <v/>
      </c>
      <c r="I9907" s="30" t="str">
        <f t="shared" si="156"/>
        <v/>
      </c>
      <c r="J9907" s="30" t="e">
        <f>VLOOKUP(B9907,Users!$A$2:$C$10000,3,FALSE)</f>
        <v>#N/A</v>
      </c>
    </row>
    <row r="9908" spans="1:10" ht="15.75" customHeight="1">
      <c r="A9908" s="3"/>
      <c r="B9908" s="3"/>
      <c r="C9908" s="3"/>
      <c r="D9908" s="3"/>
      <c r="E9908" s="3"/>
      <c r="F9908" s="30" t="str">
        <f t="array" ref="F9908">IF(C9908&lt;&gt;"",INDEX(FunctionalValues,MATCH(C9908,KanoFunctional,0),2),"")</f>
        <v/>
      </c>
      <c r="G9908" s="30" t="str">
        <f t="array" ref="G9908">IF(D9908&lt;&gt;"",INDEX(DysfunctionalValues,2,MATCH(D9908,KanoDysfunctional,0)),"")</f>
        <v/>
      </c>
      <c r="H9908" s="30" t="str">
        <f t="array" ref="H9908">IF(C9908&lt;&gt;"",INDEX(KanoTable,MATCH(C9908,KanoFunctional,0),MATCH(D9908,KanoDysfunctional,0)),"")</f>
        <v/>
      </c>
      <c r="I9908" s="30" t="str">
        <f t="shared" si="156"/>
        <v/>
      </c>
      <c r="J9908" s="30" t="e">
        <f>VLOOKUP(B9908,Users!$A$2:$C$10000,3,FALSE)</f>
        <v>#N/A</v>
      </c>
    </row>
    <row r="9909" spans="1:10" ht="15.75" customHeight="1">
      <c r="A9909" s="3"/>
      <c r="B9909" s="3"/>
      <c r="C9909" s="3"/>
      <c r="D9909" s="3"/>
      <c r="E9909" s="3"/>
      <c r="F9909" s="30" t="str">
        <f t="array" ref="F9909">IF(C9909&lt;&gt;"",INDEX(FunctionalValues,MATCH(C9909,KanoFunctional,0),2),"")</f>
        <v/>
      </c>
      <c r="G9909" s="30" t="str">
        <f t="array" ref="G9909">IF(D9909&lt;&gt;"",INDEX(DysfunctionalValues,2,MATCH(D9909,KanoDysfunctional,0)),"")</f>
        <v/>
      </c>
      <c r="H9909" s="30" t="str">
        <f t="array" ref="H9909">IF(C9909&lt;&gt;"",INDEX(KanoTable,MATCH(C9909,KanoFunctional,0),MATCH(D9909,KanoDysfunctional,0)),"")</f>
        <v/>
      </c>
      <c r="I9909" s="30" t="str">
        <f t="shared" si="156"/>
        <v/>
      </c>
      <c r="J9909" s="30" t="e">
        <f>VLOOKUP(B9909,Users!$A$2:$C$10000,3,FALSE)</f>
        <v>#N/A</v>
      </c>
    </row>
    <row r="9910" spans="1:10" ht="15.75" customHeight="1">
      <c r="A9910" s="3"/>
      <c r="B9910" s="3"/>
      <c r="C9910" s="3"/>
      <c r="D9910" s="3"/>
      <c r="E9910" s="3"/>
      <c r="F9910" s="30" t="str">
        <f t="array" ref="F9910">IF(C9910&lt;&gt;"",INDEX(FunctionalValues,MATCH(C9910,KanoFunctional,0),2),"")</f>
        <v/>
      </c>
      <c r="G9910" s="30" t="str">
        <f t="array" ref="G9910">IF(D9910&lt;&gt;"",INDEX(DysfunctionalValues,2,MATCH(D9910,KanoDysfunctional,0)),"")</f>
        <v/>
      </c>
      <c r="H9910" s="30" t="str">
        <f t="array" ref="H9910">IF(C9910&lt;&gt;"",INDEX(KanoTable,MATCH(C9910,KanoFunctional,0),MATCH(D9910,KanoDysfunctional,0)),"")</f>
        <v/>
      </c>
      <c r="I9910" s="30" t="str">
        <f t="shared" si="156"/>
        <v/>
      </c>
      <c r="J9910" s="30" t="e">
        <f>VLOOKUP(B9910,Users!$A$2:$C$10000,3,FALSE)</f>
        <v>#N/A</v>
      </c>
    </row>
    <row r="9911" spans="1:10" ht="15.75" customHeight="1">
      <c r="A9911" s="3"/>
      <c r="B9911" s="3"/>
      <c r="C9911" s="3"/>
      <c r="D9911" s="3"/>
      <c r="E9911" s="3"/>
      <c r="F9911" s="30" t="str">
        <f t="array" ref="F9911">IF(C9911&lt;&gt;"",INDEX(FunctionalValues,MATCH(C9911,KanoFunctional,0),2),"")</f>
        <v/>
      </c>
      <c r="G9911" s="30" t="str">
        <f t="array" ref="G9911">IF(D9911&lt;&gt;"",INDEX(DysfunctionalValues,2,MATCH(D9911,KanoDysfunctional,0)),"")</f>
        <v/>
      </c>
      <c r="H9911" s="30" t="str">
        <f t="array" ref="H9911">IF(C9911&lt;&gt;"",INDEX(KanoTable,MATCH(C9911,KanoFunctional,0),MATCH(D9911,KanoDysfunctional,0)),"")</f>
        <v/>
      </c>
      <c r="I9911" s="30" t="str">
        <f t="shared" si="156"/>
        <v/>
      </c>
      <c r="J9911" s="30" t="e">
        <f>VLOOKUP(B9911,Users!$A$2:$C$10000,3,FALSE)</f>
        <v>#N/A</v>
      </c>
    </row>
    <row r="9912" spans="1:10" ht="15.75" customHeight="1">
      <c r="A9912" s="3"/>
      <c r="B9912" s="3"/>
      <c r="C9912" s="3"/>
      <c r="D9912" s="3"/>
      <c r="E9912" s="3"/>
      <c r="F9912" s="30" t="str">
        <f t="array" ref="F9912">IF(C9912&lt;&gt;"",INDEX(FunctionalValues,MATCH(C9912,KanoFunctional,0),2),"")</f>
        <v/>
      </c>
      <c r="G9912" s="30" t="str">
        <f t="array" ref="G9912">IF(D9912&lt;&gt;"",INDEX(DysfunctionalValues,2,MATCH(D9912,KanoDysfunctional,0)),"")</f>
        <v/>
      </c>
      <c r="H9912" s="30" t="str">
        <f t="array" ref="H9912">IF(C9912&lt;&gt;"",INDEX(KanoTable,MATCH(C9912,KanoFunctional,0),MATCH(D9912,KanoDysfunctional,0)),"")</f>
        <v/>
      </c>
      <c r="I9912" s="30" t="str">
        <f t="shared" si="156"/>
        <v/>
      </c>
      <c r="J9912" s="30" t="e">
        <f>VLOOKUP(B9912,Users!$A$2:$C$10000,3,FALSE)</f>
        <v>#N/A</v>
      </c>
    </row>
    <row r="9913" spans="1:10" ht="15.75" customHeight="1">
      <c r="A9913" s="3"/>
      <c r="B9913" s="3"/>
      <c r="C9913" s="3"/>
      <c r="D9913" s="3"/>
      <c r="E9913" s="3"/>
      <c r="F9913" s="30" t="str">
        <f t="array" ref="F9913">IF(C9913&lt;&gt;"",INDEX(FunctionalValues,MATCH(C9913,KanoFunctional,0),2),"")</f>
        <v/>
      </c>
      <c r="G9913" s="30" t="str">
        <f t="array" ref="G9913">IF(D9913&lt;&gt;"",INDEX(DysfunctionalValues,2,MATCH(D9913,KanoDysfunctional,0)),"")</f>
        <v/>
      </c>
      <c r="H9913" s="30" t="str">
        <f t="array" ref="H9913">IF(C9913&lt;&gt;"",INDEX(KanoTable,MATCH(C9913,KanoFunctional,0),MATCH(D9913,KanoDysfunctional,0)),"")</f>
        <v/>
      </c>
      <c r="I9913" s="30" t="str">
        <f t="shared" si="156"/>
        <v/>
      </c>
      <c r="J9913" s="30" t="e">
        <f>VLOOKUP(B9913,Users!$A$2:$C$10000,3,FALSE)</f>
        <v>#N/A</v>
      </c>
    </row>
    <row r="9914" spans="1:10" ht="15.75" customHeight="1">
      <c r="A9914" s="3"/>
      <c r="B9914" s="3"/>
      <c r="C9914" s="3"/>
      <c r="D9914" s="3"/>
      <c r="E9914" s="3"/>
      <c r="F9914" s="30" t="str">
        <f t="array" ref="F9914">IF(C9914&lt;&gt;"",INDEX(FunctionalValues,MATCH(C9914,KanoFunctional,0),2),"")</f>
        <v/>
      </c>
      <c r="G9914" s="30" t="str">
        <f t="array" ref="G9914">IF(D9914&lt;&gt;"",INDEX(DysfunctionalValues,2,MATCH(D9914,KanoDysfunctional,0)),"")</f>
        <v/>
      </c>
      <c r="H9914" s="30" t="str">
        <f t="array" ref="H9914">IF(C9914&lt;&gt;"",INDEX(KanoTable,MATCH(C9914,KanoFunctional,0),MATCH(D9914,KanoDysfunctional,0)),"")</f>
        <v/>
      </c>
      <c r="I9914" s="30" t="str">
        <f t="shared" si="156"/>
        <v/>
      </c>
      <c r="J9914" s="30" t="e">
        <f>VLOOKUP(B9914,Users!$A$2:$C$10000,3,FALSE)</f>
        <v>#N/A</v>
      </c>
    </row>
    <row r="9915" spans="1:10" ht="15.75" customHeight="1">
      <c r="A9915" s="3"/>
      <c r="B9915" s="3"/>
      <c r="C9915" s="3"/>
      <c r="D9915" s="3"/>
      <c r="E9915" s="3"/>
      <c r="F9915" s="30" t="str">
        <f t="array" ref="F9915">IF(C9915&lt;&gt;"",INDEX(FunctionalValues,MATCH(C9915,KanoFunctional,0),2),"")</f>
        <v/>
      </c>
      <c r="G9915" s="30" t="str">
        <f t="array" ref="G9915">IF(D9915&lt;&gt;"",INDEX(DysfunctionalValues,2,MATCH(D9915,KanoDysfunctional,0)),"")</f>
        <v/>
      </c>
      <c r="H9915" s="30" t="str">
        <f t="array" ref="H9915">IF(C9915&lt;&gt;"",INDEX(KanoTable,MATCH(C9915,KanoFunctional,0),MATCH(D9915,KanoDysfunctional,0)),"")</f>
        <v/>
      </c>
      <c r="I9915" s="30" t="str">
        <f t="shared" si="156"/>
        <v/>
      </c>
      <c r="J9915" s="30" t="e">
        <f>VLOOKUP(B9915,Users!$A$2:$C$10000,3,FALSE)</f>
        <v>#N/A</v>
      </c>
    </row>
    <row r="9916" spans="1:10" ht="15.75" customHeight="1">
      <c r="A9916" s="3"/>
      <c r="B9916" s="3"/>
      <c r="C9916" s="3"/>
      <c r="D9916" s="3"/>
      <c r="E9916" s="3"/>
      <c r="F9916" s="30" t="str">
        <f t="array" ref="F9916">IF(C9916&lt;&gt;"",INDEX(FunctionalValues,MATCH(C9916,KanoFunctional,0),2),"")</f>
        <v/>
      </c>
      <c r="G9916" s="30" t="str">
        <f t="array" ref="G9916">IF(D9916&lt;&gt;"",INDEX(DysfunctionalValues,2,MATCH(D9916,KanoDysfunctional,0)),"")</f>
        <v/>
      </c>
      <c r="H9916" s="30" t="str">
        <f t="array" ref="H9916">IF(C9916&lt;&gt;"",INDEX(KanoTable,MATCH(C9916,KanoFunctional,0),MATCH(D9916,KanoDysfunctional,0)),"")</f>
        <v/>
      </c>
      <c r="I9916" s="30" t="str">
        <f t="shared" si="156"/>
        <v/>
      </c>
      <c r="J9916" s="30" t="e">
        <f>VLOOKUP(B9916,Users!$A$2:$C$10000,3,FALSE)</f>
        <v>#N/A</v>
      </c>
    </row>
    <row r="9917" spans="1:10" ht="15.75" customHeight="1">
      <c r="A9917" s="3"/>
      <c r="B9917" s="3"/>
      <c r="C9917" s="3"/>
      <c r="D9917" s="3"/>
      <c r="E9917" s="3"/>
      <c r="F9917" s="30" t="str">
        <f t="array" ref="F9917">IF(C9917&lt;&gt;"",INDEX(FunctionalValues,MATCH(C9917,KanoFunctional,0),2),"")</f>
        <v/>
      </c>
      <c r="G9917" s="30" t="str">
        <f t="array" ref="G9917">IF(D9917&lt;&gt;"",INDEX(DysfunctionalValues,2,MATCH(D9917,KanoDysfunctional,0)),"")</f>
        <v/>
      </c>
      <c r="H9917" s="30" t="str">
        <f t="array" ref="H9917">IF(C9917&lt;&gt;"",INDEX(KanoTable,MATCH(C9917,KanoFunctional,0),MATCH(D9917,KanoDysfunctional,0)),"")</f>
        <v/>
      </c>
      <c r="I9917" s="30" t="str">
        <f t="shared" si="156"/>
        <v/>
      </c>
      <c r="J9917" s="30" t="e">
        <f>VLOOKUP(B9917,Users!$A$2:$C$10000,3,FALSE)</f>
        <v>#N/A</v>
      </c>
    </row>
    <row r="9918" spans="1:10" ht="15.75" customHeight="1">
      <c r="A9918" s="3"/>
      <c r="B9918" s="3"/>
      <c r="C9918" s="3"/>
      <c r="D9918" s="3"/>
      <c r="E9918" s="3"/>
      <c r="F9918" s="30" t="str">
        <f t="array" ref="F9918">IF(C9918&lt;&gt;"",INDEX(FunctionalValues,MATCH(C9918,KanoFunctional,0),2),"")</f>
        <v/>
      </c>
      <c r="G9918" s="30" t="str">
        <f t="array" ref="G9918">IF(D9918&lt;&gt;"",INDEX(DysfunctionalValues,2,MATCH(D9918,KanoDysfunctional,0)),"")</f>
        <v/>
      </c>
      <c r="H9918" s="30" t="str">
        <f t="array" ref="H9918">IF(C9918&lt;&gt;"",INDEX(KanoTable,MATCH(C9918,KanoFunctional,0),MATCH(D9918,KanoDysfunctional,0)),"")</f>
        <v/>
      </c>
      <c r="I9918" s="30" t="str">
        <f t="shared" si="156"/>
        <v/>
      </c>
      <c r="J9918" s="30" t="e">
        <f>VLOOKUP(B9918,Users!$A$2:$C$10000,3,FALSE)</f>
        <v>#N/A</v>
      </c>
    </row>
    <row r="9919" spans="1:10" ht="15.75" customHeight="1">
      <c r="A9919" s="3"/>
      <c r="B9919" s="3"/>
      <c r="C9919" s="3"/>
      <c r="D9919" s="3"/>
      <c r="E9919" s="3"/>
      <c r="F9919" s="30" t="str">
        <f t="array" ref="F9919">IF(C9919&lt;&gt;"",INDEX(FunctionalValues,MATCH(C9919,KanoFunctional,0),2),"")</f>
        <v/>
      </c>
      <c r="G9919" s="30" t="str">
        <f t="array" ref="G9919">IF(D9919&lt;&gt;"",INDEX(DysfunctionalValues,2,MATCH(D9919,KanoDysfunctional,0)),"")</f>
        <v/>
      </c>
      <c r="H9919" s="30" t="str">
        <f t="array" ref="H9919">IF(C9919&lt;&gt;"",INDEX(KanoTable,MATCH(C9919,KanoFunctional,0),MATCH(D9919,KanoDysfunctional,0)),"")</f>
        <v/>
      </c>
      <c r="I9919" s="30" t="str">
        <f t="shared" si="156"/>
        <v/>
      </c>
      <c r="J9919" s="30" t="e">
        <f>VLOOKUP(B9919,Users!$A$2:$C$10000,3,FALSE)</f>
        <v>#N/A</v>
      </c>
    </row>
    <row r="9920" spans="1:10" ht="15.75" customHeight="1">
      <c r="A9920" s="3"/>
      <c r="B9920" s="3"/>
      <c r="C9920" s="3"/>
      <c r="D9920" s="3"/>
      <c r="E9920" s="3"/>
      <c r="F9920" s="30" t="str">
        <f t="array" ref="F9920">IF(C9920&lt;&gt;"",INDEX(FunctionalValues,MATCH(C9920,KanoFunctional,0),2),"")</f>
        <v/>
      </c>
      <c r="G9920" s="30" t="str">
        <f t="array" ref="G9920">IF(D9920&lt;&gt;"",INDEX(DysfunctionalValues,2,MATCH(D9920,KanoDysfunctional,0)),"")</f>
        <v/>
      </c>
      <c r="H9920" s="30" t="str">
        <f t="array" ref="H9920">IF(C9920&lt;&gt;"",INDEX(KanoTable,MATCH(C9920,KanoFunctional,0),MATCH(D9920,KanoDysfunctional,0)),"")</f>
        <v/>
      </c>
      <c r="I9920" s="30" t="str">
        <f t="shared" si="156"/>
        <v/>
      </c>
      <c r="J9920" s="30" t="e">
        <f>VLOOKUP(B9920,Users!$A$2:$C$10000,3,FALSE)</f>
        <v>#N/A</v>
      </c>
    </row>
    <row r="9921" spans="1:10" ht="15.75" customHeight="1">
      <c r="A9921" s="3"/>
      <c r="B9921" s="3"/>
      <c r="C9921" s="3"/>
      <c r="D9921" s="3"/>
      <c r="E9921" s="3"/>
      <c r="F9921" s="30" t="str">
        <f t="array" ref="F9921">IF(C9921&lt;&gt;"",INDEX(FunctionalValues,MATCH(C9921,KanoFunctional,0),2),"")</f>
        <v/>
      </c>
      <c r="G9921" s="30" t="str">
        <f t="array" ref="G9921">IF(D9921&lt;&gt;"",INDEX(DysfunctionalValues,2,MATCH(D9921,KanoDysfunctional,0)),"")</f>
        <v/>
      </c>
      <c r="H9921" s="30" t="str">
        <f t="array" ref="H9921">IF(C9921&lt;&gt;"",INDEX(KanoTable,MATCH(C9921,KanoFunctional,0),MATCH(D9921,KanoDysfunctional,0)),"")</f>
        <v/>
      </c>
      <c r="I9921" s="30" t="str">
        <f t="shared" si="156"/>
        <v/>
      </c>
      <c r="J9921" s="30" t="e">
        <f>VLOOKUP(B9921,Users!$A$2:$C$10000,3,FALSE)</f>
        <v>#N/A</v>
      </c>
    </row>
    <row r="9922" spans="1:10" ht="15.75" customHeight="1">
      <c r="A9922" s="3"/>
      <c r="B9922" s="3"/>
      <c r="C9922" s="3"/>
      <c r="D9922" s="3"/>
      <c r="E9922" s="3"/>
      <c r="F9922" s="30" t="str">
        <f t="array" ref="F9922">IF(C9922&lt;&gt;"",INDEX(FunctionalValues,MATCH(C9922,KanoFunctional,0),2),"")</f>
        <v/>
      </c>
      <c r="G9922" s="30" t="str">
        <f t="array" ref="G9922">IF(D9922&lt;&gt;"",INDEX(DysfunctionalValues,2,MATCH(D9922,KanoDysfunctional,0)),"")</f>
        <v/>
      </c>
      <c r="H9922" s="30" t="str">
        <f t="array" ref="H9922">IF(C9922&lt;&gt;"",INDEX(KanoTable,MATCH(C9922,KanoFunctional,0),MATCH(D9922,KanoDysfunctional,0)),"")</f>
        <v/>
      </c>
      <c r="I9922" s="30" t="str">
        <f t="shared" si="156"/>
        <v/>
      </c>
      <c r="J9922" s="30" t="e">
        <f>VLOOKUP(B9922,Users!$A$2:$C$10000,3,FALSE)</f>
        <v>#N/A</v>
      </c>
    </row>
    <row r="9923" spans="1:10" ht="15.75" customHeight="1">
      <c r="A9923" s="3"/>
      <c r="B9923" s="3"/>
      <c r="C9923" s="3"/>
      <c r="D9923" s="3"/>
      <c r="E9923" s="3"/>
      <c r="F9923" s="30" t="str">
        <f t="array" ref="F9923">IF(C9923&lt;&gt;"",INDEX(FunctionalValues,MATCH(C9923,KanoFunctional,0),2),"")</f>
        <v/>
      </c>
      <c r="G9923" s="30" t="str">
        <f t="array" ref="G9923">IF(D9923&lt;&gt;"",INDEX(DysfunctionalValues,2,MATCH(D9923,KanoDysfunctional,0)),"")</f>
        <v/>
      </c>
      <c r="H9923" s="30" t="str">
        <f t="array" ref="H9923">IF(C9923&lt;&gt;"",INDEX(KanoTable,MATCH(C9923,KanoFunctional,0),MATCH(D9923,KanoDysfunctional,0)),"")</f>
        <v/>
      </c>
      <c r="I9923" s="30" t="str">
        <f t="shared" si="156"/>
        <v/>
      </c>
      <c r="J9923" s="30" t="e">
        <f>VLOOKUP(B9923,Users!$A$2:$C$10000,3,FALSE)</f>
        <v>#N/A</v>
      </c>
    </row>
    <row r="9924" spans="1:10" ht="15.75" customHeight="1">
      <c r="A9924" s="3"/>
      <c r="B9924" s="3"/>
      <c r="C9924" s="3"/>
      <c r="D9924" s="3"/>
      <c r="E9924" s="3"/>
      <c r="F9924" s="30" t="str">
        <f t="array" ref="F9924">IF(C9924&lt;&gt;"",INDEX(FunctionalValues,MATCH(C9924,KanoFunctional,0),2),"")</f>
        <v/>
      </c>
      <c r="G9924" s="30" t="str">
        <f t="array" ref="G9924">IF(D9924&lt;&gt;"",INDEX(DysfunctionalValues,2,MATCH(D9924,KanoDysfunctional,0)),"")</f>
        <v/>
      </c>
      <c r="H9924" s="30" t="str">
        <f t="array" ref="H9924">IF(C9924&lt;&gt;"",INDEX(KanoTable,MATCH(C9924,KanoFunctional,0),MATCH(D9924,KanoDysfunctional,0)),"")</f>
        <v/>
      </c>
      <c r="I9924" s="30" t="str">
        <f t="shared" si="156"/>
        <v/>
      </c>
      <c r="J9924" s="30" t="e">
        <f>VLOOKUP(B9924,Users!$A$2:$C$10000,3,FALSE)</f>
        <v>#N/A</v>
      </c>
    </row>
    <row r="9925" spans="1:10" ht="15.75" customHeight="1">
      <c r="A9925" s="3"/>
      <c r="B9925" s="3"/>
      <c r="C9925" s="3"/>
      <c r="D9925" s="3"/>
      <c r="E9925" s="3"/>
      <c r="F9925" s="30" t="str">
        <f t="array" ref="F9925">IF(C9925&lt;&gt;"",INDEX(FunctionalValues,MATCH(C9925,KanoFunctional,0),2),"")</f>
        <v/>
      </c>
      <c r="G9925" s="30" t="str">
        <f t="array" ref="G9925">IF(D9925&lt;&gt;"",INDEX(DysfunctionalValues,2,MATCH(D9925,KanoDysfunctional,0)),"")</f>
        <v/>
      </c>
      <c r="H9925" s="30" t="str">
        <f t="array" ref="H9925">IF(C9925&lt;&gt;"",INDEX(KanoTable,MATCH(C9925,KanoFunctional,0),MATCH(D9925,KanoDysfunctional,0)),"")</f>
        <v/>
      </c>
      <c r="I9925" s="30" t="str">
        <f t="shared" si="156"/>
        <v/>
      </c>
      <c r="J9925" s="30" t="e">
        <f>VLOOKUP(B9925,Users!$A$2:$C$10000,3,FALSE)</f>
        <v>#N/A</v>
      </c>
    </row>
    <row r="9926" spans="1:10" ht="15.75" customHeight="1">
      <c r="A9926" s="3"/>
      <c r="B9926" s="3"/>
      <c r="C9926" s="3"/>
      <c r="D9926" s="3"/>
      <c r="E9926" s="3"/>
      <c r="F9926" s="30" t="str">
        <f t="array" ref="F9926">IF(C9926&lt;&gt;"",INDEX(FunctionalValues,MATCH(C9926,KanoFunctional,0),2),"")</f>
        <v/>
      </c>
      <c r="G9926" s="30" t="str">
        <f t="array" ref="G9926">IF(D9926&lt;&gt;"",INDEX(DysfunctionalValues,2,MATCH(D9926,KanoDysfunctional,0)),"")</f>
        <v/>
      </c>
      <c r="H9926" s="30" t="str">
        <f t="array" ref="H9926">IF(C9926&lt;&gt;"",INDEX(KanoTable,MATCH(C9926,KanoFunctional,0),MATCH(D9926,KanoDysfunctional,0)),"")</f>
        <v/>
      </c>
      <c r="I9926" s="30" t="str">
        <f t="shared" si="156"/>
        <v/>
      </c>
      <c r="J9926" s="30" t="e">
        <f>VLOOKUP(B9926,Users!$A$2:$C$10000,3,FALSE)</f>
        <v>#N/A</v>
      </c>
    </row>
    <row r="9927" spans="1:10" ht="15.75" customHeight="1">
      <c r="A9927" s="3"/>
      <c r="B9927" s="3"/>
      <c r="C9927" s="3"/>
      <c r="D9927" s="3"/>
      <c r="E9927" s="3"/>
      <c r="F9927" s="30" t="str">
        <f t="array" ref="F9927">IF(C9927&lt;&gt;"",INDEX(FunctionalValues,MATCH(C9927,KanoFunctional,0),2),"")</f>
        <v/>
      </c>
      <c r="G9927" s="30" t="str">
        <f t="array" ref="G9927">IF(D9927&lt;&gt;"",INDEX(DysfunctionalValues,2,MATCH(D9927,KanoDysfunctional,0)),"")</f>
        <v/>
      </c>
      <c r="H9927" s="30" t="str">
        <f t="array" ref="H9927">IF(C9927&lt;&gt;"",INDEX(KanoTable,MATCH(C9927,KanoFunctional,0),MATCH(D9927,KanoDysfunctional,0)),"")</f>
        <v/>
      </c>
      <c r="I9927" s="30" t="str">
        <f t="shared" si="156"/>
        <v/>
      </c>
      <c r="J9927" s="30" t="e">
        <f>VLOOKUP(B9927,Users!$A$2:$C$10000,3,FALSE)</f>
        <v>#N/A</v>
      </c>
    </row>
    <row r="9928" spans="1:10" ht="15.75" customHeight="1">
      <c r="A9928" s="3"/>
      <c r="B9928" s="3"/>
      <c r="C9928" s="3"/>
      <c r="D9928" s="3"/>
      <c r="E9928" s="3"/>
      <c r="F9928" s="30" t="str">
        <f t="array" ref="F9928">IF(C9928&lt;&gt;"",INDEX(FunctionalValues,MATCH(C9928,KanoFunctional,0),2),"")</f>
        <v/>
      </c>
      <c r="G9928" s="30" t="str">
        <f t="array" ref="G9928">IF(D9928&lt;&gt;"",INDEX(DysfunctionalValues,2,MATCH(D9928,KanoDysfunctional,0)),"")</f>
        <v/>
      </c>
      <c r="H9928" s="30" t="str">
        <f t="array" ref="H9928">IF(C9928&lt;&gt;"",INDEX(KanoTable,MATCH(C9928,KanoFunctional,0),MATCH(D9928,KanoDysfunctional,0)),"")</f>
        <v/>
      </c>
      <c r="I9928" s="30" t="str">
        <f t="shared" si="156"/>
        <v/>
      </c>
      <c r="J9928" s="30" t="e">
        <f>VLOOKUP(B9928,Users!$A$2:$C$10000,3,FALSE)</f>
        <v>#N/A</v>
      </c>
    </row>
    <row r="9929" spans="1:10" ht="15.75" customHeight="1">
      <c r="A9929" s="3"/>
      <c r="B9929" s="3"/>
      <c r="C9929" s="3"/>
      <c r="D9929" s="3"/>
      <c r="E9929" s="3"/>
      <c r="F9929" s="30" t="str">
        <f t="array" ref="F9929">IF(C9929&lt;&gt;"",INDEX(FunctionalValues,MATCH(C9929,KanoFunctional,0),2),"")</f>
        <v/>
      </c>
      <c r="G9929" s="30" t="str">
        <f t="array" ref="G9929">IF(D9929&lt;&gt;"",INDEX(DysfunctionalValues,2,MATCH(D9929,KanoDysfunctional,0)),"")</f>
        <v/>
      </c>
      <c r="H9929" s="30" t="str">
        <f t="array" ref="H9929">IF(C9929&lt;&gt;"",INDEX(KanoTable,MATCH(C9929,KanoFunctional,0),MATCH(D9929,KanoDysfunctional,0)),"")</f>
        <v/>
      </c>
      <c r="I9929" s="30" t="str">
        <f t="shared" si="156"/>
        <v/>
      </c>
      <c r="J9929" s="30" t="e">
        <f>VLOOKUP(B9929,Users!$A$2:$C$10000,3,FALSE)</f>
        <v>#N/A</v>
      </c>
    </row>
    <row r="9930" spans="1:10" ht="15.75" customHeight="1">
      <c r="A9930" s="3"/>
      <c r="B9930" s="3"/>
      <c r="C9930" s="3"/>
      <c r="D9930" s="3"/>
      <c r="E9930" s="3"/>
      <c r="F9930" s="30" t="str">
        <f t="array" ref="F9930">IF(C9930&lt;&gt;"",INDEX(FunctionalValues,MATCH(C9930,KanoFunctional,0),2),"")</f>
        <v/>
      </c>
      <c r="G9930" s="30" t="str">
        <f t="array" ref="G9930">IF(D9930&lt;&gt;"",INDEX(DysfunctionalValues,2,MATCH(D9930,KanoDysfunctional,0)),"")</f>
        <v/>
      </c>
      <c r="H9930" s="30" t="str">
        <f t="array" ref="H9930">IF(C9930&lt;&gt;"",INDEX(KanoTable,MATCH(C9930,KanoFunctional,0),MATCH(D9930,KanoDysfunctional,0)),"")</f>
        <v/>
      </c>
      <c r="I9930" s="30" t="str">
        <f t="shared" si="156"/>
        <v/>
      </c>
      <c r="J9930" s="30" t="e">
        <f>VLOOKUP(B9930,Users!$A$2:$C$10000,3,FALSE)</f>
        <v>#N/A</v>
      </c>
    </row>
    <row r="9931" spans="1:10" ht="15.75" customHeight="1">
      <c r="A9931" s="3"/>
      <c r="B9931" s="3"/>
      <c r="C9931" s="3"/>
      <c r="D9931" s="3"/>
      <c r="E9931" s="3"/>
      <c r="F9931" s="30" t="str">
        <f t="array" ref="F9931">IF(C9931&lt;&gt;"",INDEX(FunctionalValues,MATCH(C9931,KanoFunctional,0),2),"")</f>
        <v/>
      </c>
      <c r="G9931" s="30" t="str">
        <f t="array" ref="G9931">IF(D9931&lt;&gt;"",INDEX(DysfunctionalValues,2,MATCH(D9931,KanoDysfunctional,0)),"")</f>
        <v/>
      </c>
      <c r="H9931" s="30" t="str">
        <f t="array" ref="H9931">IF(C9931&lt;&gt;"",INDEX(KanoTable,MATCH(C9931,KanoFunctional,0),MATCH(D9931,KanoDysfunctional,0)),"")</f>
        <v/>
      </c>
      <c r="I9931" s="30" t="str">
        <f t="shared" si="156"/>
        <v/>
      </c>
      <c r="J9931" s="30" t="e">
        <f>VLOOKUP(B9931,Users!$A$2:$C$10000,3,FALSE)</f>
        <v>#N/A</v>
      </c>
    </row>
    <row r="9932" spans="1:10" ht="15.75" customHeight="1">
      <c r="A9932" s="3"/>
      <c r="B9932" s="3"/>
      <c r="C9932" s="3"/>
      <c r="D9932" s="3"/>
      <c r="E9932" s="3"/>
      <c r="F9932" s="30" t="str">
        <f t="array" ref="F9932">IF(C9932&lt;&gt;"",INDEX(FunctionalValues,MATCH(C9932,KanoFunctional,0),2),"")</f>
        <v/>
      </c>
      <c r="G9932" s="30" t="str">
        <f t="array" ref="G9932">IF(D9932&lt;&gt;"",INDEX(DysfunctionalValues,2,MATCH(D9932,KanoDysfunctional,0)),"")</f>
        <v/>
      </c>
      <c r="H9932" s="30" t="str">
        <f t="array" ref="H9932">IF(C9932&lt;&gt;"",INDEX(KanoTable,MATCH(C9932,KanoFunctional,0),MATCH(D9932,KanoDysfunctional,0)),"")</f>
        <v/>
      </c>
      <c r="I9932" s="30" t="str">
        <f t="shared" si="156"/>
        <v/>
      </c>
      <c r="J9932" s="30" t="e">
        <f>VLOOKUP(B9932,Users!$A$2:$C$10000,3,FALSE)</f>
        <v>#N/A</v>
      </c>
    </row>
    <row r="9933" spans="1:10" ht="15.75" customHeight="1">
      <c r="A9933" s="3"/>
      <c r="B9933" s="3"/>
      <c r="C9933" s="3"/>
      <c r="D9933" s="3"/>
      <c r="E9933" s="3"/>
      <c r="F9933" s="30" t="str">
        <f t="array" ref="F9933">IF(C9933&lt;&gt;"",INDEX(FunctionalValues,MATCH(C9933,KanoFunctional,0),2),"")</f>
        <v/>
      </c>
      <c r="G9933" s="30" t="str">
        <f t="array" ref="G9933">IF(D9933&lt;&gt;"",INDEX(DysfunctionalValues,2,MATCH(D9933,KanoDysfunctional,0)),"")</f>
        <v/>
      </c>
      <c r="H9933" s="30" t="str">
        <f t="array" ref="H9933">IF(C9933&lt;&gt;"",INDEX(KanoTable,MATCH(C9933,KanoFunctional,0),MATCH(D9933,KanoDysfunctional,0)),"")</f>
        <v/>
      </c>
      <c r="I9933" s="30" t="str">
        <f t="shared" si="156"/>
        <v/>
      </c>
      <c r="J9933" s="30" t="e">
        <f>VLOOKUP(B9933,Users!$A$2:$C$10000,3,FALSE)</f>
        <v>#N/A</v>
      </c>
    </row>
    <row r="9934" spans="1:10" ht="15.75" customHeight="1">
      <c r="A9934" s="3"/>
      <c r="B9934" s="3"/>
      <c r="C9934" s="3"/>
      <c r="D9934" s="3"/>
      <c r="E9934" s="3"/>
      <c r="F9934" s="30" t="str">
        <f t="array" ref="F9934">IF(C9934&lt;&gt;"",INDEX(FunctionalValues,MATCH(C9934,KanoFunctional,0),2),"")</f>
        <v/>
      </c>
      <c r="G9934" s="30" t="str">
        <f t="array" ref="G9934">IF(D9934&lt;&gt;"",INDEX(DysfunctionalValues,2,MATCH(D9934,KanoDysfunctional,0)),"")</f>
        <v/>
      </c>
      <c r="H9934" s="30" t="str">
        <f t="array" ref="H9934">IF(C9934&lt;&gt;"",INDEX(KanoTable,MATCH(C9934,KanoFunctional,0),MATCH(D9934,KanoDysfunctional,0)),"")</f>
        <v/>
      </c>
      <c r="I9934" s="30" t="str">
        <f t="shared" si="156"/>
        <v/>
      </c>
      <c r="J9934" s="30" t="e">
        <f>VLOOKUP(B9934,Users!$A$2:$C$10000,3,FALSE)</f>
        <v>#N/A</v>
      </c>
    </row>
    <row r="9935" spans="1:10" ht="15.75" customHeight="1">
      <c r="A9935" s="3"/>
      <c r="B9935" s="3"/>
      <c r="C9935" s="3"/>
      <c r="D9935" s="3"/>
      <c r="E9935" s="3"/>
      <c r="F9935" s="30" t="str">
        <f t="array" ref="F9935">IF(C9935&lt;&gt;"",INDEX(FunctionalValues,MATCH(C9935,KanoFunctional,0),2),"")</f>
        <v/>
      </c>
      <c r="G9935" s="30" t="str">
        <f t="array" ref="G9935">IF(D9935&lt;&gt;"",INDEX(DysfunctionalValues,2,MATCH(D9935,KanoDysfunctional,0)),"")</f>
        <v/>
      </c>
      <c r="H9935" s="30" t="str">
        <f t="array" ref="H9935">IF(C9935&lt;&gt;"",INDEX(KanoTable,MATCH(C9935,KanoFunctional,0),MATCH(D9935,KanoDysfunctional,0)),"")</f>
        <v/>
      </c>
      <c r="I9935" s="30" t="str">
        <f t="shared" si="156"/>
        <v/>
      </c>
      <c r="J9935" s="30" t="e">
        <f>VLOOKUP(B9935,Users!$A$2:$C$10000,3,FALSE)</f>
        <v>#N/A</v>
      </c>
    </row>
    <row r="9936" spans="1:10" ht="15.75" customHeight="1">
      <c r="A9936" s="3"/>
      <c r="B9936" s="3"/>
      <c r="C9936" s="3"/>
      <c r="D9936" s="3"/>
      <c r="E9936" s="3"/>
      <c r="F9936" s="30" t="str">
        <f t="array" ref="F9936">IF(C9936&lt;&gt;"",INDEX(FunctionalValues,MATCH(C9936,KanoFunctional,0),2),"")</f>
        <v/>
      </c>
      <c r="G9936" s="30" t="str">
        <f t="array" ref="G9936">IF(D9936&lt;&gt;"",INDEX(DysfunctionalValues,2,MATCH(D9936,KanoDysfunctional,0)),"")</f>
        <v/>
      </c>
      <c r="H9936" s="30" t="str">
        <f t="array" ref="H9936">IF(C9936&lt;&gt;"",INDEX(KanoTable,MATCH(C9936,KanoFunctional,0),MATCH(D9936,KanoDysfunctional,0)),"")</f>
        <v/>
      </c>
      <c r="I9936" s="30" t="str">
        <f t="shared" si="156"/>
        <v/>
      </c>
      <c r="J9936" s="30" t="e">
        <f>VLOOKUP(B9936,Users!$A$2:$C$10000,3,FALSE)</f>
        <v>#N/A</v>
      </c>
    </row>
    <row r="9937" spans="1:10" ht="15.75" customHeight="1">
      <c r="A9937" s="3"/>
      <c r="B9937" s="3"/>
      <c r="C9937" s="3"/>
      <c r="D9937" s="3"/>
      <c r="E9937" s="3"/>
      <c r="F9937" s="30" t="str">
        <f t="array" ref="F9937">IF(C9937&lt;&gt;"",INDEX(FunctionalValues,MATCH(C9937,KanoFunctional,0),2),"")</f>
        <v/>
      </c>
      <c r="G9937" s="30" t="str">
        <f t="array" ref="G9937">IF(D9937&lt;&gt;"",INDEX(DysfunctionalValues,2,MATCH(D9937,KanoDysfunctional,0)),"")</f>
        <v/>
      </c>
      <c r="H9937" s="30" t="str">
        <f t="array" ref="H9937">IF(C9937&lt;&gt;"",INDEX(KanoTable,MATCH(C9937,KanoFunctional,0),MATCH(D9937,KanoDysfunctional,0)),"")</f>
        <v/>
      </c>
      <c r="I9937" s="30" t="str">
        <f t="shared" si="156"/>
        <v/>
      </c>
      <c r="J9937" s="30" t="e">
        <f>VLOOKUP(B9937,Users!$A$2:$C$10000,3,FALSE)</f>
        <v>#N/A</v>
      </c>
    </row>
    <row r="9938" spans="1:10" ht="15.75" customHeight="1">
      <c r="A9938" s="3"/>
      <c r="B9938" s="3"/>
      <c r="C9938" s="3"/>
      <c r="D9938" s="3"/>
      <c r="E9938" s="3"/>
      <c r="F9938" s="30" t="str">
        <f t="array" ref="F9938">IF(C9938&lt;&gt;"",INDEX(FunctionalValues,MATCH(C9938,KanoFunctional,0),2),"")</f>
        <v/>
      </c>
      <c r="G9938" s="30" t="str">
        <f t="array" ref="G9938">IF(D9938&lt;&gt;"",INDEX(DysfunctionalValues,2,MATCH(D9938,KanoDysfunctional,0)),"")</f>
        <v/>
      </c>
      <c r="H9938" s="30" t="str">
        <f t="array" ref="H9938">IF(C9938&lt;&gt;"",INDEX(KanoTable,MATCH(C9938,KanoFunctional,0),MATCH(D9938,KanoDysfunctional,0)),"")</f>
        <v/>
      </c>
      <c r="I9938" s="30" t="str">
        <f t="shared" si="156"/>
        <v/>
      </c>
      <c r="J9938" s="30" t="e">
        <f>VLOOKUP(B9938,Users!$A$2:$C$10000,3,FALSE)</f>
        <v>#N/A</v>
      </c>
    </row>
    <row r="9939" spans="1:10" ht="15.75" customHeight="1">
      <c r="A9939" s="3"/>
      <c r="B9939" s="3"/>
      <c r="C9939" s="3"/>
      <c r="D9939" s="3"/>
      <c r="E9939" s="3"/>
      <c r="F9939" s="30" t="str">
        <f t="array" ref="F9939">IF(C9939&lt;&gt;"",INDEX(FunctionalValues,MATCH(C9939,KanoFunctional,0),2),"")</f>
        <v/>
      </c>
      <c r="G9939" s="30" t="str">
        <f t="array" ref="G9939">IF(D9939&lt;&gt;"",INDEX(DysfunctionalValues,2,MATCH(D9939,KanoDysfunctional,0)),"")</f>
        <v/>
      </c>
      <c r="H9939" s="30" t="str">
        <f t="array" ref="H9939">IF(C9939&lt;&gt;"",INDEX(KanoTable,MATCH(C9939,KanoFunctional,0),MATCH(D9939,KanoDysfunctional,0)),"")</f>
        <v/>
      </c>
      <c r="I9939" s="30" t="str">
        <f t="shared" si="156"/>
        <v/>
      </c>
      <c r="J9939" s="30" t="e">
        <f>VLOOKUP(B9939,Users!$A$2:$C$10000,3,FALSE)</f>
        <v>#N/A</v>
      </c>
    </row>
    <row r="9940" spans="1:10" ht="15.75" customHeight="1">
      <c r="A9940" s="3"/>
      <c r="B9940" s="3"/>
      <c r="C9940" s="3"/>
      <c r="D9940" s="3"/>
      <c r="E9940" s="3"/>
      <c r="F9940" s="30" t="str">
        <f t="array" ref="F9940">IF(C9940&lt;&gt;"",INDEX(FunctionalValues,MATCH(C9940,KanoFunctional,0),2),"")</f>
        <v/>
      </c>
      <c r="G9940" s="30" t="str">
        <f t="array" ref="G9940">IF(D9940&lt;&gt;"",INDEX(DysfunctionalValues,2,MATCH(D9940,KanoDysfunctional,0)),"")</f>
        <v/>
      </c>
      <c r="H9940" s="30" t="str">
        <f t="array" ref="H9940">IF(C9940&lt;&gt;"",INDEX(KanoTable,MATCH(C9940,KanoFunctional,0),MATCH(D9940,KanoDysfunctional,0)),"")</f>
        <v/>
      </c>
      <c r="I9940" s="30" t="str">
        <f t="shared" si="156"/>
        <v/>
      </c>
      <c r="J9940" s="30" t="e">
        <f>VLOOKUP(B9940,Users!$A$2:$C$10000,3,FALSE)</f>
        <v>#N/A</v>
      </c>
    </row>
    <row r="9941" spans="1:10" ht="15.75" customHeight="1">
      <c r="A9941" s="3"/>
      <c r="B9941" s="3"/>
      <c r="C9941" s="3"/>
      <c r="D9941" s="3"/>
      <c r="E9941" s="3"/>
      <c r="F9941" s="30" t="str">
        <f t="array" ref="F9941">IF(C9941&lt;&gt;"",INDEX(FunctionalValues,MATCH(C9941,KanoFunctional,0),2),"")</f>
        <v/>
      </c>
      <c r="G9941" s="30" t="str">
        <f t="array" ref="G9941">IF(D9941&lt;&gt;"",INDEX(DysfunctionalValues,2,MATCH(D9941,KanoDysfunctional,0)),"")</f>
        <v/>
      </c>
      <c r="H9941" s="30" t="str">
        <f t="array" ref="H9941">IF(C9941&lt;&gt;"",INDEX(KanoTable,MATCH(C9941,KanoFunctional,0),MATCH(D9941,KanoDysfunctional,0)),"")</f>
        <v/>
      </c>
      <c r="I9941" s="30" t="str">
        <f t="shared" si="156"/>
        <v/>
      </c>
      <c r="J9941" s="30" t="e">
        <f>VLOOKUP(B9941,Users!$A$2:$C$10000,3,FALSE)</f>
        <v>#N/A</v>
      </c>
    </row>
    <row r="9942" spans="1:10" ht="15.75" customHeight="1">
      <c r="A9942" s="3"/>
      <c r="B9942" s="3"/>
      <c r="C9942" s="3"/>
      <c r="D9942" s="3"/>
      <c r="E9942" s="3"/>
      <c r="F9942" s="30" t="str">
        <f t="array" ref="F9942">IF(C9942&lt;&gt;"",INDEX(FunctionalValues,MATCH(C9942,KanoFunctional,0),2),"")</f>
        <v/>
      </c>
      <c r="G9942" s="30" t="str">
        <f t="array" ref="G9942">IF(D9942&lt;&gt;"",INDEX(DysfunctionalValues,2,MATCH(D9942,KanoDysfunctional,0)),"")</f>
        <v/>
      </c>
      <c r="H9942" s="30" t="str">
        <f t="array" ref="H9942">IF(C9942&lt;&gt;"",INDEX(KanoTable,MATCH(C9942,KanoFunctional,0),MATCH(D9942,KanoDysfunctional,0)),"")</f>
        <v/>
      </c>
      <c r="I9942" s="30" t="str">
        <f t="shared" ref="I9942:I10000" si="157">IF(C9942&lt;&gt;"",MATCH(H9942,KanoResultCodes,0),"")</f>
        <v/>
      </c>
      <c r="J9942" s="30" t="e">
        <f>VLOOKUP(B9942,Users!$A$2:$C$10000,3,FALSE)</f>
        <v>#N/A</v>
      </c>
    </row>
    <row r="9943" spans="1:10" ht="15.75" customHeight="1">
      <c r="A9943" s="3"/>
      <c r="B9943" s="3"/>
      <c r="C9943" s="3"/>
      <c r="D9943" s="3"/>
      <c r="E9943" s="3"/>
      <c r="F9943" s="30" t="str">
        <f t="array" ref="F9943">IF(C9943&lt;&gt;"",INDEX(FunctionalValues,MATCH(C9943,KanoFunctional,0),2),"")</f>
        <v/>
      </c>
      <c r="G9943" s="30" t="str">
        <f t="array" ref="G9943">IF(D9943&lt;&gt;"",INDEX(DysfunctionalValues,2,MATCH(D9943,KanoDysfunctional,0)),"")</f>
        <v/>
      </c>
      <c r="H9943" s="30" t="str">
        <f t="array" ref="H9943">IF(C9943&lt;&gt;"",INDEX(KanoTable,MATCH(C9943,KanoFunctional,0),MATCH(D9943,KanoDysfunctional,0)),"")</f>
        <v/>
      </c>
      <c r="I9943" s="30" t="str">
        <f t="shared" si="157"/>
        <v/>
      </c>
      <c r="J9943" s="30" t="e">
        <f>VLOOKUP(B9943,Users!$A$2:$C$10000,3,FALSE)</f>
        <v>#N/A</v>
      </c>
    </row>
    <row r="9944" spans="1:10" ht="15.75" customHeight="1">
      <c r="A9944" s="3"/>
      <c r="B9944" s="3"/>
      <c r="C9944" s="3"/>
      <c r="D9944" s="3"/>
      <c r="E9944" s="3"/>
      <c r="F9944" s="30" t="str">
        <f t="array" ref="F9944">IF(C9944&lt;&gt;"",INDEX(FunctionalValues,MATCH(C9944,KanoFunctional,0),2),"")</f>
        <v/>
      </c>
      <c r="G9944" s="30" t="str">
        <f t="array" ref="G9944">IF(D9944&lt;&gt;"",INDEX(DysfunctionalValues,2,MATCH(D9944,KanoDysfunctional,0)),"")</f>
        <v/>
      </c>
      <c r="H9944" s="30" t="str">
        <f t="array" ref="H9944">IF(C9944&lt;&gt;"",INDEX(KanoTable,MATCH(C9944,KanoFunctional,0),MATCH(D9944,KanoDysfunctional,0)),"")</f>
        <v/>
      </c>
      <c r="I9944" s="30" t="str">
        <f t="shared" si="157"/>
        <v/>
      </c>
      <c r="J9944" s="30" t="e">
        <f>VLOOKUP(B9944,Users!$A$2:$C$10000,3,FALSE)</f>
        <v>#N/A</v>
      </c>
    </row>
    <row r="9945" spans="1:10" ht="15.75" customHeight="1">
      <c r="A9945" s="3"/>
      <c r="B9945" s="3"/>
      <c r="C9945" s="3"/>
      <c r="D9945" s="3"/>
      <c r="E9945" s="3"/>
      <c r="F9945" s="30" t="str">
        <f t="array" ref="F9945">IF(C9945&lt;&gt;"",INDEX(FunctionalValues,MATCH(C9945,KanoFunctional,0),2),"")</f>
        <v/>
      </c>
      <c r="G9945" s="30" t="str">
        <f t="array" ref="G9945">IF(D9945&lt;&gt;"",INDEX(DysfunctionalValues,2,MATCH(D9945,KanoDysfunctional,0)),"")</f>
        <v/>
      </c>
      <c r="H9945" s="30" t="str">
        <f t="array" ref="H9945">IF(C9945&lt;&gt;"",INDEX(KanoTable,MATCH(C9945,KanoFunctional,0),MATCH(D9945,KanoDysfunctional,0)),"")</f>
        <v/>
      </c>
      <c r="I9945" s="30" t="str">
        <f t="shared" si="157"/>
        <v/>
      </c>
      <c r="J9945" s="30" t="e">
        <f>VLOOKUP(B9945,Users!$A$2:$C$10000,3,FALSE)</f>
        <v>#N/A</v>
      </c>
    </row>
    <row r="9946" spans="1:10" ht="15.75" customHeight="1">
      <c r="A9946" s="3"/>
      <c r="B9946" s="3"/>
      <c r="C9946" s="3"/>
      <c r="D9946" s="3"/>
      <c r="E9946" s="3"/>
      <c r="F9946" s="30" t="str">
        <f t="array" ref="F9946">IF(C9946&lt;&gt;"",INDEX(FunctionalValues,MATCH(C9946,KanoFunctional,0),2),"")</f>
        <v/>
      </c>
      <c r="G9946" s="30" t="str">
        <f t="array" ref="G9946">IF(D9946&lt;&gt;"",INDEX(DysfunctionalValues,2,MATCH(D9946,KanoDysfunctional,0)),"")</f>
        <v/>
      </c>
      <c r="H9946" s="30" t="str">
        <f t="array" ref="H9946">IF(C9946&lt;&gt;"",INDEX(KanoTable,MATCH(C9946,KanoFunctional,0),MATCH(D9946,KanoDysfunctional,0)),"")</f>
        <v/>
      </c>
      <c r="I9946" s="30" t="str">
        <f t="shared" si="157"/>
        <v/>
      </c>
      <c r="J9946" s="30" t="e">
        <f>VLOOKUP(B9946,Users!$A$2:$C$10000,3,FALSE)</f>
        <v>#N/A</v>
      </c>
    </row>
    <row r="9947" spans="1:10" ht="15.75" customHeight="1">
      <c r="A9947" s="3"/>
      <c r="B9947" s="3"/>
      <c r="C9947" s="3"/>
      <c r="D9947" s="3"/>
      <c r="E9947" s="3"/>
      <c r="F9947" s="30" t="str">
        <f t="array" ref="F9947">IF(C9947&lt;&gt;"",INDEX(FunctionalValues,MATCH(C9947,KanoFunctional,0),2),"")</f>
        <v/>
      </c>
      <c r="G9947" s="30" t="str">
        <f t="array" ref="G9947">IF(D9947&lt;&gt;"",INDEX(DysfunctionalValues,2,MATCH(D9947,KanoDysfunctional,0)),"")</f>
        <v/>
      </c>
      <c r="H9947" s="30" t="str">
        <f t="array" ref="H9947">IF(C9947&lt;&gt;"",INDEX(KanoTable,MATCH(C9947,KanoFunctional,0),MATCH(D9947,KanoDysfunctional,0)),"")</f>
        <v/>
      </c>
      <c r="I9947" s="30" t="str">
        <f t="shared" si="157"/>
        <v/>
      </c>
      <c r="J9947" s="30" t="e">
        <f>VLOOKUP(B9947,Users!$A$2:$C$10000,3,FALSE)</f>
        <v>#N/A</v>
      </c>
    </row>
    <row r="9948" spans="1:10" ht="15.75" customHeight="1">
      <c r="A9948" s="3"/>
      <c r="B9948" s="3"/>
      <c r="C9948" s="3"/>
      <c r="D9948" s="3"/>
      <c r="E9948" s="3"/>
      <c r="F9948" s="30" t="str">
        <f t="array" ref="F9948">IF(C9948&lt;&gt;"",INDEX(FunctionalValues,MATCH(C9948,KanoFunctional,0),2),"")</f>
        <v/>
      </c>
      <c r="G9948" s="30" t="str">
        <f t="array" ref="G9948">IF(D9948&lt;&gt;"",INDEX(DysfunctionalValues,2,MATCH(D9948,KanoDysfunctional,0)),"")</f>
        <v/>
      </c>
      <c r="H9948" s="30" t="str">
        <f t="array" ref="H9948">IF(C9948&lt;&gt;"",INDEX(KanoTable,MATCH(C9948,KanoFunctional,0),MATCH(D9948,KanoDysfunctional,0)),"")</f>
        <v/>
      </c>
      <c r="I9948" s="30" t="str">
        <f t="shared" si="157"/>
        <v/>
      </c>
      <c r="J9948" s="30" t="e">
        <f>VLOOKUP(B9948,Users!$A$2:$C$10000,3,FALSE)</f>
        <v>#N/A</v>
      </c>
    </row>
    <row r="9949" spans="1:10" ht="15.75" customHeight="1">
      <c r="A9949" s="3"/>
      <c r="B9949" s="3"/>
      <c r="C9949" s="3"/>
      <c r="D9949" s="3"/>
      <c r="E9949" s="3"/>
      <c r="F9949" s="30" t="str">
        <f t="array" ref="F9949">IF(C9949&lt;&gt;"",INDEX(FunctionalValues,MATCH(C9949,KanoFunctional,0),2),"")</f>
        <v/>
      </c>
      <c r="G9949" s="30" t="str">
        <f t="array" ref="G9949">IF(D9949&lt;&gt;"",INDEX(DysfunctionalValues,2,MATCH(D9949,KanoDysfunctional,0)),"")</f>
        <v/>
      </c>
      <c r="H9949" s="30" t="str">
        <f t="array" ref="H9949">IF(C9949&lt;&gt;"",INDEX(KanoTable,MATCH(C9949,KanoFunctional,0),MATCH(D9949,KanoDysfunctional,0)),"")</f>
        <v/>
      </c>
      <c r="I9949" s="30" t="str">
        <f t="shared" si="157"/>
        <v/>
      </c>
      <c r="J9949" s="30" t="e">
        <f>VLOOKUP(B9949,Users!$A$2:$C$10000,3,FALSE)</f>
        <v>#N/A</v>
      </c>
    </row>
    <row r="9950" spans="1:10" ht="15.75" customHeight="1">
      <c r="A9950" s="3"/>
      <c r="B9950" s="3"/>
      <c r="C9950" s="3"/>
      <c r="D9950" s="3"/>
      <c r="E9950" s="3"/>
      <c r="F9950" s="30" t="str">
        <f t="array" ref="F9950">IF(C9950&lt;&gt;"",INDEX(FunctionalValues,MATCH(C9950,KanoFunctional,0),2),"")</f>
        <v/>
      </c>
      <c r="G9950" s="30" t="str">
        <f t="array" ref="G9950">IF(D9950&lt;&gt;"",INDEX(DysfunctionalValues,2,MATCH(D9950,KanoDysfunctional,0)),"")</f>
        <v/>
      </c>
      <c r="H9950" s="30" t="str">
        <f t="array" ref="H9950">IF(C9950&lt;&gt;"",INDEX(KanoTable,MATCH(C9950,KanoFunctional,0),MATCH(D9950,KanoDysfunctional,0)),"")</f>
        <v/>
      </c>
      <c r="I9950" s="30" t="str">
        <f t="shared" si="157"/>
        <v/>
      </c>
      <c r="J9950" s="30" t="e">
        <f>VLOOKUP(B9950,Users!$A$2:$C$10000,3,FALSE)</f>
        <v>#N/A</v>
      </c>
    </row>
    <row r="9951" spans="1:10" ht="15.75" customHeight="1">
      <c r="A9951" s="3"/>
      <c r="B9951" s="3"/>
      <c r="C9951" s="3"/>
      <c r="D9951" s="3"/>
      <c r="E9951" s="3"/>
      <c r="F9951" s="30" t="str">
        <f t="array" ref="F9951">IF(C9951&lt;&gt;"",INDEX(FunctionalValues,MATCH(C9951,KanoFunctional,0),2),"")</f>
        <v/>
      </c>
      <c r="G9951" s="30" t="str">
        <f t="array" ref="G9951">IF(D9951&lt;&gt;"",INDEX(DysfunctionalValues,2,MATCH(D9951,KanoDysfunctional,0)),"")</f>
        <v/>
      </c>
      <c r="H9951" s="30" t="str">
        <f t="array" ref="H9951">IF(C9951&lt;&gt;"",INDEX(KanoTable,MATCH(C9951,KanoFunctional,0),MATCH(D9951,KanoDysfunctional,0)),"")</f>
        <v/>
      </c>
      <c r="I9951" s="30" t="str">
        <f t="shared" si="157"/>
        <v/>
      </c>
      <c r="J9951" s="30" t="e">
        <f>VLOOKUP(B9951,Users!$A$2:$C$10000,3,FALSE)</f>
        <v>#N/A</v>
      </c>
    </row>
    <row r="9952" spans="1:10" ht="15.75" customHeight="1">
      <c r="A9952" s="3"/>
      <c r="B9952" s="3"/>
      <c r="C9952" s="3"/>
      <c r="D9952" s="3"/>
      <c r="E9952" s="3"/>
      <c r="F9952" s="30" t="str">
        <f t="array" ref="F9952">IF(C9952&lt;&gt;"",INDEX(FunctionalValues,MATCH(C9952,KanoFunctional,0),2),"")</f>
        <v/>
      </c>
      <c r="G9952" s="30" t="str">
        <f t="array" ref="G9952">IF(D9952&lt;&gt;"",INDEX(DysfunctionalValues,2,MATCH(D9952,KanoDysfunctional,0)),"")</f>
        <v/>
      </c>
      <c r="H9952" s="30" t="str">
        <f t="array" ref="H9952">IF(C9952&lt;&gt;"",INDEX(KanoTable,MATCH(C9952,KanoFunctional,0),MATCH(D9952,KanoDysfunctional,0)),"")</f>
        <v/>
      </c>
      <c r="I9952" s="30" t="str">
        <f t="shared" si="157"/>
        <v/>
      </c>
      <c r="J9952" s="30" t="e">
        <f>VLOOKUP(B9952,Users!$A$2:$C$10000,3,FALSE)</f>
        <v>#N/A</v>
      </c>
    </row>
    <row r="9953" spans="1:10" ht="15.75" customHeight="1">
      <c r="A9953" s="3"/>
      <c r="B9953" s="3"/>
      <c r="C9953" s="3"/>
      <c r="D9953" s="3"/>
      <c r="E9953" s="3"/>
      <c r="F9953" s="30" t="str">
        <f t="array" ref="F9953">IF(C9953&lt;&gt;"",INDEX(FunctionalValues,MATCH(C9953,KanoFunctional,0),2),"")</f>
        <v/>
      </c>
      <c r="G9953" s="30" t="str">
        <f t="array" ref="G9953">IF(D9953&lt;&gt;"",INDEX(DysfunctionalValues,2,MATCH(D9953,KanoDysfunctional,0)),"")</f>
        <v/>
      </c>
      <c r="H9953" s="30" t="str">
        <f t="array" ref="H9953">IF(C9953&lt;&gt;"",INDEX(KanoTable,MATCH(C9953,KanoFunctional,0),MATCH(D9953,KanoDysfunctional,0)),"")</f>
        <v/>
      </c>
      <c r="I9953" s="30" t="str">
        <f t="shared" si="157"/>
        <v/>
      </c>
      <c r="J9953" s="30" t="e">
        <f>VLOOKUP(B9953,Users!$A$2:$C$10000,3,FALSE)</f>
        <v>#N/A</v>
      </c>
    </row>
    <row r="9954" spans="1:10" ht="15.75" customHeight="1">
      <c r="A9954" s="3"/>
      <c r="B9954" s="3"/>
      <c r="C9954" s="3"/>
      <c r="D9954" s="3"/>
      <c r="E9954" s="3"/>
      <c r="F9954" s="30" t="str">
        <f t="array" ref="F9954">IF(C9954&lt;&gt;"",INDEX(FunctionalValues,MATCH(C9954,KanoFunctional,0),2),"")</f>
        <v/>
      </c>
      <c r="G9954" s="30" t="str">
        <f t="array" ref="G9954">IF(D9954&lt;&gt;"",INDEX(DysfunctionalValues,2,MATCH(D9954,KanoDysfunctional,0)),"")</f>
        <v/>
      </c>
      <c r="H9954" s="30" t="str">
        <f t="array" ref="H9954">IF(C9954&lt;&gt;"",INDEX(KanoTable,MATCH(C9954,KanoFunctional,0),MATCH(D9954,KanoDysfunctional,0)),"")</f>
        <v/>
      </c>
      <c r="I9954" s="30" t="str">
        <f t="shared" si="157"/>
        <v/>
      </c>
      <c r="J9954" s="30" t="e">
        <f>VLOOKUP(B9954,Users!$A$2:$C$10000,3,FALSE)</f>
        <v>#N/A</v>
      </c>
    </row>
    <row r="9955" spans="1:10" ht="15.75" customHeight="1">
      <c r="A9955" s="3"/>
      <c r="B9955" s="3"/>
      <c r="C9955" s="3"/>
      <c r="D9955" s="3"/>
      <c r="E9955" s="3"/>
      <c r="F9955" s="30" t="str">
        <f t="array" ref="F9955">IF(C9955&lt;&gt;"",INDEX(FunctionalValues,MATCH(C9955,KanoFunctional,0),2),"")</f>
        <v/>
      </c>
      <c r="G9955" s="30" t="str">
        <f t="array" ref="G9955">IF(D9955&lt;&gt;"",INDEX(DysfunctionalValues,2,MATCH(D9955,KanoDysfunctional,0)),"")</f>
        <v/>
      </c>
      <c r="H9955" s="30" t="str">
        <f t="array" ref="H9955">IF(C9955&lt;&gt;"",INDEX(KanoTable,MATCH(C9955,KanoFunctional,0),MATCH(D9955,KanoDysfunctional,0)),"")</f>
        <v/>
      </c>
      <c r="I9955" s="30" t="str">
        <f t="shared" si="157"/>
        <v/>
      </c>
      <c r="J9955" s="30" t="e">
        <f>VLOOKUP(B9955,Users!$A$2:$C$10000,3,FALSE)</f>
        <v>#N/A</v>
      </c>
    </row>
    <row r="9956" spans="1:10" ht="15.75" customHeight="1">
      <c r="A9956" s="3"/>
      <c r="B9956" s="3"/>
      <c r="C9956" s="3"/>
      <c r="D9956" s="3"/>
      <c r="E9956" s="3"/>
      <c r="F9956" s="30" t="str">
        <f t="array" ref="F9956">IF(C9956&lt;&gt;"",INDEX(FunctionalValues,MATCH(C9956,KanoFunctional,0),2),"")</f>
        <v/>
      </c>
      <c r="G9956" s="30" t="str">
        <f t="array" ref="G9956">IF(D9956&lt;&gt;"",INDEX(DysfunctionalValues,2,MATCH(D9956,KanoDysfunctional,0)),"")</f>
        <v/>
      </c>
      <c r="H9956" s="30" t="str">
        <f t="array" ref="H9956">IF(C9956&lt;&gt;"",INDEX(KanoTable,MATCH(C9956,KanoFunctional,0),MATCH(D9956,KanoDysfunctional,0)),"")</f>
        <v/>
      </c>
      <c r="I9956" s="30" t="str">
        <f t="shared" si="157"/>
        <v/>
      </c>
      <c r="J9956" s="30" t="e">
        <f>VLOOKUP(B9956,Users!$A$2:$C$10000,3,FALSE)</f>
        <v>#N/A</v>
      </c>
    </row>
    <row r="9957" spans="1:10" ht="15.75" customHeight="1">
      <c r="A9957" s="3"/>
      <c r="B9957" s="3"/>
      <c r="C9957" s="3"/>
      <c r="D9957" s="3"/>
      <c r="E9957" s="3"/>
      <c r="F9957" s="30" t="str">
        <f t="array" ref="F9957">IF(C9957&lt;&gt;"",INDEX(FunctionalValues,MATCH(C9957,KanoFunctional,0),2),"")</f>
        <v/>
      </c>
      <c r="G9957" s="30" t="str">
        <f t="array" ref="G9957">IF(D9957&lt;&gt;"",INDEX(DysfunctionalValues,2,MATCH(D9957,KanoDysfunctional,0)),"")</f>
        <v/>
      </c>
      <c r="H9957" s="30" t="str">
        <f t="array" ref="H9957">IF(C9957&lt;&gt;"",INDEX(KanoTable,MATCH(C9957,KanoFunctional,0),MATCH(D9957,KanoDysfunctional,0)),"")</f>
        <v/>
      </c>
      <c r="I9957" s="30" t="str">
        <f t="shared" si="157"/>
        <v/>
      </c>
      <c r="J9957" s="30" t="e">
        <f>VLOOKUP(B9957,Users!$A$2:$C$10000,3,FALSE)</f>
        <v>#N/A</v>
      </c>
    </row>
    <row r="9958" spans="1:10" ht="15.75" customHeight="1">
      <c r="A9958" s="3"/>
      <c r="B9958" s="3"/>
      <c r="C9958" s="3"/>
      <c r="D9958" s="3"/>
      <c r="E9958" s="3"/>
      <c r="F9958" s="30" t="str">
        <f t="array" ref="F9958">IF(C9958&lt;&gt;"",INDEX(FunctionalValues,MATCH(C9958,KanoFunctional,0),2),"")</f>
        <v/>
      </c>
      <c r="G9958" s="30" t="str">
        <f t="array" ref="G9958">IF(D9958&lt;&gt;"",INDEX(DysfunctionalValues,2,MATCH(D9958,KanoDysfunctional,0)),"")</f>
        <v/>
      </c>
      <c r="H9958" s="30" t="str">
        <f t="array" ref="H9958">IF(C9958&lt;&gt;"",INDEX(KanoTable,MATCH(C9958,KanoFunctional,0),MATCH(D9958,KanoDysfunctional,0)),"")</f>
        <v/>
      </c>
      <c r="I9958" s="30" t="str">
        <f t="shared" si="157"/>
        <v/>
      </c>
      <c r="J9958" s="30" t="e">
        <f>VLOOKUP(B9958,Users!$A$2:$C$10000,3,FALSE)</f>
        <v>#N/A</v>
      </c>
    </row>
    <row r="9959" spans="1:10" ht="15.75" customHeight="1">
      <c r="A9959" s="3"/>
      <c r="B9959" s="3"/>
      <c r="C9959" s="3"/>
      <c r="D9959" s="3"/>
      <c r="E9959" s="3"/>
      <c r="F9959" s="30" t="str">
        <f t="array" ref="F9959">IF(C9959&lt;&gt;"",INDEX(FunctionalValues,MATCH(C9959,KanoFunctional,0),2),"")</f>
        <v/>
      </c>
      <c r="G9959" s="30" t="str">
        <f t="array" ref="G9959">IF(D9959&lt;&gt;"",INDEX(DysfunctionalValues,2,MATCH(D9959,KanoDysfunctional,0)),"")</f>
        <v/>
      </c>
      <c r="H9959" s="30" t="str">
        <f t="array" ref="H9959">IF(C9959&lt;&gt;"",INDEX(KanoTable,MATCH(C9959,KanoFunctional,0),MATCH(D9959,KanoDysfunctional,0)),"")</f>
        <v/>
      </c>
      <c r="I9959" s="30" t="str">
        <f t="shared" si="157"/>
        <v/>
      </c>
      <c r="J9959" s="30" t="e">
        <f>VLOOKUP(B9959,Users!$A$2:$C$10000,3,FALSE)</f>
        <v>#N/A</v>
      </c>
    </row>
    <row r="9960" spans="1:10" ht="15.75" customHeight="1">
      <c r="A9960" s="3"/>
      <c r="B9960" s="3"/>
      <c r="C9960" s="3"/>
      <c r="D9960" s="3"/>
      <c r="E9960" s="3"/>
      <c r="F9960" s="30" t="str">
        <f t="array" ref="F9960">IF(C9960&lt;&gt;"",INDEX(FunctionalValues,MATCH(C9960,KanoFunctional,0),2),"")</f>
        <v/>
      </c>
      <c r="G9960" s="30" t="str">
        <f t="array" ref="G9960">IF(D9960&lt;&gt;"",INDEX(DysfunctionalValues,2,MATCH(D9960,KanoDysfunctional,0)),"")</f>
        <v/>
      </c>
      <c r="H9960" s="30" t="str">
        <f t="array" ref="H9960">IF(C9960&lt;&gt;"",INDEX(KanoTable,MATCH(C9960,KanoFunctional,0),MATCH(D9960,KanoDysfunctional,0)),"")</f>
        <v/>
      </c>
      <c r="I9960" s="30" t="str">
        <f t="shared" si="157"/>
        <v/>
      </c>
      <c r="J9960" s="30" t="e">
        <f>VLOOKUP(B9960,Users!$A$2:$C$10000,3,FALSE)</f>
        <v>#N/A</v>
      </c>
    </row>
    <row r="9961" spans="1:10" ht="15.75" customHeight="1">
      <c r="A9961" s="3"/>
      <c r="B9961" s="3"/>
      <c r="C9961" s="3"/>
      <c r="D9961" s="3"/>
      <c r="E9961" s="3"/>
      <c r="F9961" s="30" t="str">
        <f t="array" ref="F9961">IF(C9961&lt;&gt;"",INDEX(FunctionalValues,MATCH(C9961,KanoFunctional,0),2),"")</f>
        <v/>
      </c>
      <c r="G9961" s="30" t="str">
        <f t="array" ref="G9961">IF(D9961&lt;&gt;"",INDEX(DysfunctionalValues,2,MATCH(D9961,KanoDysfunctional,0)),"")</f>
        <v/>
      </c>
      <c r="H9961" s="30" t="str">
        <f t="array" ref="H9961">IF(C9961&lt;&gt;"",INDEX(KanoTable,MATCH(C9961,KanoFunctional,0),MATCH(D9961,KanoDysfunctional,0)),"")</f>
        <v/>
      </c>
      <c r="I9961" s="30" t="str">
        <f t="shared" si="157"/>
        <v/>
      </c>
      <c r="J9961" s="30" t="e">
        <f>VLOOKUP(B9961,Users!$A$2:$C$10000,3,FALSE)</f>
        <v>#N/A</v>
      </c>
    </row>
    <row r="9962" spans="1:10" ht="15.75" customHeight="1">
      <c r="A9962" s="3"/>
      <c r="B9962" s="3"/>
      <c r="C9962" s="3"/>
      <c r="D9962" s="3"/>
      <c r="E9962" s="3"/>
      <c r="F9962" s="30" t="str">
        <f t="array" ref="F9962">IF(C9962&lt;&gt;"",INDEX(FunctionalValues,MATCH(C9962,KanoFunctional,0),2),"")</f>
        <v/>
      </c>
      <c r="G9962" s="30" t="str">
        <f t="array" ref="G9962">IF(D9962&lt;&gt;"",INDEX(DysfunctionalValues,2,MATCH(D9962,KanoDysfunctional,0)),"")</f>
        <v/>
      </c>
      <c r="H9962" s="30" t="str">
        <f t="array" ref="H9962">IF(C9962&lt;&gt;"",INDEX(KanoTable,MATCH(C9962,KanoFunctional,0),MATCH(D9962,KanoDysfunctional,0)),"")</f>
        <v/>
      </c>
      <c r="I9962" s="30" t="str">
        <f t="shared" si="157"/>
        <v/>
      </c>
      <c r="J9962" s="30" t="e">
        <f>VLOOKUP(B9962,Users!$A$2:$C$10000,3,FALSE)</f>
        <v>#N/A</v>
      </c>
    </row>
    <row r="9963" spans="1:10" ht="15.75" customHeight="1">
      <c r="A9963" s="3"/>
      <c r="B9963" s="3"/>
      <c r="C9963" s="3"/>
      <c r="D9963" s="3"/>
      <c r="E9963" s="3"/>
      <c r="F9963" s="30" t="str">
        <f t="array" ref="F9963">IF(C9963&lt;&gt;"",INDEX(FunctionalValues,MATCH(C9963,KanoFunctional,0),2),"")</f>
        <v/>
      </c>
      <c r="G9963" s="30" t="str">
        <f t="array" ref="G9963">IF(D9963&lt;&gt;"",INDEX(DysfunctionalValues,2,MATCH(D9963,KanoDysfunctional,0)),"")</f>
        <v/>
      </c>
      <c r="H9963" s="30" t="str">
        <f t="array" ref="H9963">IF(C9963&lt;&gt;"",INDEX(KanoTable,MATCH(C9963,KanoFunctional,0),MATCH(D9963,KanoDysfunctional,0)),"")</f>
        <v/>
      </c>
      <c r="I9963" s="30" t="str">
        <f t="shared" si="157"/>
        <v/>
      </c>
      <c r="J9963" s="30" t="e">
        <f>VLOOKUP(B9963,Users!$A$2:$C$10000,3,FALSE)</f>
        <v>#N/A</v>
      </c>
    </row>
    <row r="9964" spans="1:10" ht="15.75" customHeight="1">
      <c r="A9964" s="3"/>
      <c r="B9964" s="3"/>
      <c r="C9964" s="3"/>
      <c r="D9964" s="3"/>
      <c r="E9964" s="3"/>
      <c r="F9964" s="30" t="str">
        <f t="array" ref="F9964">IF(C9964&lt;&gt;"",INDEX(FunctionalValues,MATCH(C9964,KanoFunctional,0),2),"")</f>
        <v/>
      </c>
      <c r="G9964" s="30" t="str">
        <f t="array" ref="G9964">IF(D9964&lt;&gt;"",INDEX(DysfunctionalValues,2,MATCH(D9964,KanoDysfunctional,0)),"")</f>
        <v/>
      </c>
      <c r="H9964" s="30" t="str">
        <f t="array" ref="H9964">IF(C9964&lt;&gt;"",INDEX(KanoTable,MATCH(C9964,KanoFunctional,0),MATCH(D9964,KanoDysfunctional,0)),"")</f>
        <v/>
      </c>
      <c r="I9964" s="30" t="str">
        <f t="shared" si="157"/>
        <v/>
      </c>
      <c r="J9964" s="30" t="e">
        <f>VLOOKUP(B9964,Users!$A$2:$C$10000,3,FALSE)</f>
        <v>#N/A</v>
      </c>
    </row>
    <row r="9965" spans="1:10" ht="15.75" customHeight="1">
      <c r="A9965" s="3"/>
      <c r="B9965" s="3"/>
      <c r="C9965" s="3"/>
      <c r="D9965" s="3"/>
      <c r="E9965" s="3"/>
      <c r="F9965" s="30" t="str">
        <f t="array" ref="F9965">IF(C9965&lt;&gt;"",INDEX(FunctionalValues,MATCH(C9965,KanoFunctional,0),2),"")</f>
        <v/>
      </c>
      <c r="G9965" s="30" t="str">
        <f t="array" ref="G9965">IF(D9965&lt;&gt;"",INDEX(DysfunctionalValues,2,MATCH(D9965,KanoDysfunctional,0)),"")</f>
        <v/>
      </c>
      <c r="H9965" s="30" t="str">
        <f t="array" ref="H9965">IF(C9965&lt;&gt;"",INDEX(KanoTable,MATCH(C9965,KanoFunctional,0),MATCH(D9965,KanoDysfunctional,0)),"")</f>
        <v/>
      </c>
      <c r="I9965" s="30" t="str">
        <f t="shared" si="157"/>
        <v/>
      </c>
      <c r="J9965" s="30" t="e">
        <f>VLOOKUP(B9965,Users!$A$2:$C$10000,3,FALSE)</f>
        <v>#N/A</v>
      </c>
    </row>
    <row r="9966" spans="1:10" ht="15.75" customHeight="1">
      <c r="A9966" s="3"/>
      <c r="B9966" s="3"/>
      <c r="C9966" s="3"/>
      <c r="D9966" s="3"/>
      <c r="E9966" s="3"/>
      <c r="F9966" s="30" t="str">
        <f t="array" ref="F9966">IF(C9966&lt;&gt;"",INDEX(FunctionalValues,MATCH(C9966,KanoFunctional,0),2),"")</f>
        <v/>
      </c>
      <c r="G9966" s="30" t="str">
        <f t="array" ref="G9966">IF(D9966&lt;&gt;"",INDEX(DysfunctionalValues,2,MATCH(D9966,KanoDysfunctional,0)),"")</f>
        <v/>
      </c>
      <c r="H9966" s="30" t="str">
        <f t="array" ref="H9966">IF(C9966&lt;&gt;"",INDEX(KanoTable,MATCH(C9966,KanoFunctional,0),MATCH(D9966,KanoDysfunctional,0)),"")</f>
        <v/>
      </c>
      <c r="I9966" s="30" t="str">
        <f t="shared" si="157"/>
        <v/>
      </c>
      <c r="J9966" s="30" t="e">
        <f>VLOOKUP(B9966,Users!$A$2:$C$10000,3,FALSE)</f>
        <v>#N/A</v>
      </c>
    </row>
    <row r="9967" spans="1:10" ht="15.75" customHeight="1">
      <c r="A9967" s="3"/>
      <c r="B9967" s="3"/>
      <c r="C9967" s="3"/>
      <c r="D9967" s="3"/>
      <c r="E9967" s="3"/>
      <c r="F9967" s="30" t="str">
        <f t="array" ref="F9967">IF(C9967&lt;&gt;"",INDEX(FunctionalValues,MATCH(C9967,KanoFunctional,0),2),"")</f>
        <v/>
      </c>
      <c r="G9967" s="30" t="str">
        <f t="array" ref="G9967">IF(D9967&lt;&gt;"",INDEX(DysfunctionalValues,2,MATCH(D9967,KanoDysfunctional,0)),"")</f>
        <v/>
      </c>
      <c r="H9967" s="30" t="str">
        <f t="array" ref="H9967">IF(C9967&lt;&gt;"",INDEX(KanoTable,MATCH(C9967,KanoFunctional,0),MATCH(D9967,KanoDysfunctional,0)),"")</f>
        <v/>
      </c>
      <c r="I9967" s="30" t="str">
        <f t="shared" si="157"/>
        <v/>
      </c>
      <c r="J9967" s="30" t="e">
        <f>VLOOKUP(B9967,Users!$A$2:$C$10000,3,FALSE)</f>
        <v>#N/A</v>
      </c>
    </row>
    <row r="9968" spans="1:10" ht="15.75" customHeight="1">
      <c r="A9968" s="3"/>
      <c r="B9968" s="3"/>
      <c r="C9968" s="3"/>
      <c r="D9968" s="3"/>
      <c r="E9968" s="3"/>
      <c r="F9968" s="30" t="str">
        <f t="array" ref="F9968">IF(C9968&lt;&gt;"",INDEX(FunctionalValues,MATCH(C9968,KanoFunctional,0),2),"")</f>
        <v/>
      </c>
      <c r="G9968" s="30" t="str">
        <f t="array" ref="G9968">IF(D9968&lt;&gt;"",INDEX(DysfunctionalValues,2,MATCH(D9968,KanoDysfunctional,0)),"")</f>
        <v/>
      </c>
      <c r="H9968" s="30" t="str">
        <f t="array" ref="H9968">IF(C9968&lt;&gt;"",INDEX(KanoTable,MATCH(C9968,KanoFunctional,0),MATCH(D9968,KanoDysfunctional,0)),"")</f>
        <v/>
      </c>
      <c r="I9968" s="30" t="str">
        <f t="shared" si="157"/>
        <v/>
      </c>
      <c r="J9968" s="30" t="e">
        <f>VLOOKUP(B9968,Users!$A$2:$C$10000,3,FALSE)</f>
        <v>#N/A</v>
      </c>
    </row>
    <row r="9969" spans="1:10" ht="15.75" customHeight="1">
      <c r="A9969" s="3"/>
      <c r="B9969" s="3"/>
      <c r="C9969" s="3"/>
      <c r="D9969" s="3"/>
      <c r="E9969" s="3"/>
      <c r="F9969" s="30" t="str">
        <f t="array" ref="F9969">IF(C9969&lt;&gt;"",INDEX(FunctionalValues,MATCH(C9969,KanoFunctional,0),2),"")</f>
        <v/>
      </c>
      <c r="G9969" s="30" t="str">
        <f t="array" ref="G9969">IF(D9969&lt;&gt;"",INDEX(DysfunctionalValues,2,MATCH(D9969,KanoDysfunctional,0)),"")</f>
        <v/>
      </c>
      <c r="H9969" s="30" t="str">
        <f t="array" ref="H9969">IF(C9969&lt;&gt;"",INDEX(KanoTable,MATCH(C9969,KanoFunctional,0),MATCH(D9969,KanoDysfunctional,0)),"")</f>
        <v/>
      </c>
      <c r="I9969" s="30" t="str">
        <f t="shared" si="157"/>
        <v/>
      </c>
      <c r="J9969" s="30" t="e">
        <f>VLOOKUP(B9969,Users!$A$2:$C$10000,3,FALSE)</f>
        <v>#N/A</v>
      </c>
    </row>
    <row r="9970" spans="1:10" ht="15.75" customHeight="1">
      <c r="A9970" s="3"/>
      <c r="B9970" s="3"/>
      <c r="C9970" s="3"/>
      <c r="D9970" s="3"/>
      <c r="E9970" s="3"/>
      <c r="F9970" s="30" t="str">
        <f t="array" ref="F9970">IF(C9970&lt;&gt;"",INDEX(FunctionalValues,MATCH(C9970,KanoFunctional,0),2),"")</f>
        <v/>
      </c>
      <c r="G9970" s="30" t="str">
        <f t="array" ref="G9970">IF(D9970&lt;&gt;"",INDEX(DysfunctionalValues,2,MATCH(D9970,KanoDysfunctional,0)),"")</f>
        <v/>
      </c>
      <c r="H9970" s="30" t="str">
        <f t="array" ref="H9970">IF(C9970&lt;&gt;"",INDEX(KanoTable,MATCH(C9970,KanoFunctional,0),MATCH(D9970,KanoDysfunctional,0)),"")</f>
        <v/>
      </c>
      <c r="I9970" s="30" t="str">
        <f t="shared" si="157"/>
        <v/>
      </c>
      <c r="J9970" s="30" t="e">
        <f>VLOOKUP(B9970,Users!$A$2:$C$10000,3,FALSE)</f>
        <v>#N/A</v>
      </c>
    </row>
    <row r="9971" spans="1:10" ht="15.75" customHeight="1">
      <c r="A9971" s="3"/>
      <c r="B9971" s="3"/>
      <c r="C9971" s="3"/>
      <c r="D9971" s="3"/>
      <c r="E9971" s="3"/>
      <c r="F9971" s="30" t="str">
        <f t="array" ref="F9971">IF(C9971&lt;&gt;"",INDEX(FunctionalValues,MATCH(C9971,KanoFunctional,0),2),"")</f>
        <v/>
      </c>
      <c r="G9971" s="30" t="str">
        <f t="array" ref="G9971">IF(D9971&lt;&gt;"",INDEX(DysfunctionalValues,2,MATCH(D9971,KanoDysfunctional,0)),"")</f>
        <v/>
      </c>
      <c r="H9971" s="30" t="str">
        <f t="array" ref="H9971">IF(C9971&lt;&gt;"",INDEX(KanoTable,MATCH(C9971,KanoFunctional,0),MATCH(D9971,KanoDysfunctional,0)),"")</f>
        <v/>
      </c>
      <c r="I9971" s="30" t="str">
        <f t="shared" si="157"/>
        <v/>
      </c>
      <c r="J9971" s="30" t="e">
        <f>VLOOKUP(B9971,Users!$A$2:$C$10000,3,FALSE)</f>
        <v>#N/A</v>
      </c>
    </row>
    <row r="9972" spans="1:10" ht="15.75" customHeight="1">
      <c r="A9972" s="3"/>
      <c r="B9972" s="3"/>
      <c r="C9972" s="3"/>
      <c r="D9972" s="3"/>
      <c r="E9972" s="3"/>
      <c r="F9972" s="30" t="str">
        <f t="array" ref="F9972">IF(C9972&lt;&gt;"",INDEX(FunctionalValues,MATCH(C9972,KanoFunctional,0),2),"")</f>
        <v/>
      </c>
      <c r="G9972" s="30" t="str">
        <f t="array" ref="G9972">IF(D9972&lt;&gt;"",INDEX(DysfunctionalValues,2,MATCH(D9972,KanoDysfunctional,0)),"")</f>
        <v/>
      </c>
      <c r="H9972" s="30" t="str">
        <f t="array" ref="H9972">IF(C9972&lt;&gt;"",INDEX(KanoTable,MATCH(C9972,KanoFunctional,0),MATCH(D9972,KanoDysfunctional,0)),"")</f>
        <v/>
      </c>
      <c r="I9972" s="30" t="str">
        <f t="shared" si="157"/>
        <v/>
      </c>
      <c r="J9972" s="30" t="e">
        <f>VLOOKUP(B9972,Users!$A$2:$C$10000,3,FALSE)</f>
        <v>#N/A</v>
      </c>
    </row>
    <row r="9973" spans="1:10" ht="15.75" customHeight="1">
      <c r="A9973" s="3"/>
      <c r="B9973" s="3"/>
      <c r="C9973" s="3"/>
      <c r="D9973" s="3"/>
      <c r="E9973" s="3"/>
      <c r="F9973" s="30" t="str">
        <f t="array" ref="F9973">IF(C9973&lt;&gt;"",INDEX(FunctionalValues,MATCH(C9973,KanoFunctional,0),2),"")</f>
        <v/>
      </c>
      <c r="G9973" s="30" t="str">
        <f t="array" ref="G9973">IF(D9973&lt;&gt;"",INDEX(DysfunctionalValues,2,MATCH(D9973,KanoDysfunctional,0)),"")</f>
        <v/>
      </c>
      <c r="H9973" s="30" t="str">
        <f t="array" ref="H9973">IF(C9973&lt;&gt;"",INDEX(KanoTable,MATCH(C9973,KanoFunctional,0),MATCH(D9973,KanoDysfunctional,0)),"")</f>
        <v/>
      </c>
      <c r="I9973" s="30" t="str">
        <f t="shared" si="157"/>
        <v/>
      </c>
      <c r="J9973" s="30" t="e">
        <f>VLOOKUP(B9973,Users!$A$2:$C$10000,3,FALSE)</f>
        <v>#N/A</v>
      </c>
    </row>
    <row r="9974" spans="1:10" ht="15.75" customHeight="1">
      <c r="A9974" s="3"/>
      <c r="B9974" s="3"/>
      <c r="C9974" s="3"/>
      <c r="D9974" s="3"/>
      <c r="E9974" s="3"/>
      <c r="F9974" s="30" t="str">
        <f t="array" ref="F9974">IF(C9974&lt;&gt;"",INDEX(FunctionalValues,MATCH(C9974,KanoFunctional,0),2),"")</f>
        <v/>
      </c>
      <c r="G9974" s="30" t="str">
        <f t="array" ref="G9974">IF(D9974&lt;&gt;"",INDEX(DysfunctionalValues,2,MATCH(D9974,KanoDysfunctional,0)),"")</f>
        <v/>
      </c>
      <c r="H9974" s="30" t="str">
        <f t="array" ref="H9974">IF(C9974&lt;&gt;"",INDEX(KanoTable,MATCH(C9974,KanoFunctional,0),MATCH(D9974,KanoDysfunctional,0)),"")</f>
        <v/>
      </c>
      <c r="I9974" s="30" t="str">
        <f t="shared" si="157"/>
        <v/>
      </c>
      <c r="J9974" s="30" t="e">
        <f>VLOOKUP(B9974,Users!$A$2:$C$10000,3,FALSE)</f>
        <v>#N/A</v>
      </c>
    </row>
    <row r="9975" spans="1:10" ht="15.75" customHeight="1">
      <c r="A9975" s="3"/>
      <c r="B9975" s="3"/>
      <c r="C9975" s="3"/>
      <c r="D9975" s="3"/>
      <c r="E9975" s="3"/>
      <c r="F9975" s="30" t="str">
        <f t="array" ref="F9975">IF(C9975&lt;&gt;"",INDEX(FunctionalValues,MATCH(C9975,KanoFunctional,0),2),"")</f>
        <v/>
      </c>
      <c r="G9975" s="30" t="str">
        <f t="array" ref="G9975">IF(D9975&lt;&gt;"",INDEX(DysfunctionalValues,2,MATCH(D9975,KanoDysfunctional,0)),"")</f>
        <v/>
      </c>
      <c r="H9975" s="30" t="str">
        <f t="array" ref="H9975">IF(C9975&lt;&gt;"",INDEX(KanoTable,MATCH(C9975,KanoFunctional,0),MATCH(D9975,KanoDysfunctional,0)),"")</f>
        <v/>
      </c>
      <c r="I9975" s="30" t="str">
        <f t="shared" si="157"/>
        <v/>
      </c>
      <c r="J9975" s="30" t="e">
        <f>VLOOKUP(B9975,Users!$A$2:$C$10000,3,FALSE)</f>
        <v>#N/A</v>
      </c>
    </row>
    <row r="9976" spans="1:10" ht="15.75" customHeight="1">
      <c r="A9976" s="3"/>
      <c r="B9976" s="3"/>
      <c r="C9976" s="3"/>
      <c r="D9976" s="3"/>
      <c r="E9976" s="3"/>
      <c r="F9976" s="30" t="str">
        <f t="array" ref="F9976">IF(C9976&lt;&gt;"",INDEX(FunctionalValues,MATCH(C9976,KanoFunctional,0),2),"")</f>
        <v/>
      </c>
      <c r="G9976" s="30" t="str">
        <f t="array" ref="G9976">IF(D9976&lt;&gt;"",INDEX(DysfunctionalValues,2,MATCH(D9976,KanoDysfunctional,0)),"")</f>
        <v/>
      </c>
      <c r="H9976" s="30" t="str">
        <f t="array" ref="H9976">IF(C9976&lt;&gt;"",INDEX(KanoTable,MATCH(C9976,KanoFunctional,0),MATCH(D9976,KanoDysfunctional,0)),"")</f>
        <v/>
      </c>
      <c r="I9976" s="30" t="str">
        <f t="shared" si="157"/>
        <v/>
      </c>
      <c r="J9976" s="30" t="e">
        <f>VLOOKUP(B9976,Users!$A$2:$C$10000,3,FALSE)</f>
        <v>#N/A</v>
      </c>
    </row>
    <row r="9977" spans="1:10" ht="15.75" customHeight="1">
      <c r="A9977" s="3"/>
      <c r="B9977" s="3"/>
      <c r="C9977" s="3"/>
      <c r="D9977" s="3"/>
      <c r="E9977" s="3"/>
      <c r="F9977" s="30" t="str">
        <f t="array" ref="F9977">IF(C9977&lt;&gt;"",INDEX(FunctionalValues,MATCH(C9977,KanoFunctional,0),2),"")</f>
        <v/>
      </c>
      <c r="G9977" s="30" t="str">
        <f t="array" ref="G9977">IF(D9977&lt;&gt;"",INDEX(DysfunctionalValues,2,MATCH(D9977,KanoDysfunctional,0)),"")</f>
        <v/>
      </c>
      <c r="H9977" s="30" t="str">
        <f t="array" ref="H9977">IF(C9977&lt;&gt;"",INDEX(KanoTable,MATCH(C9977,KanoFunctional,0),MATCH(D9977,KanoDysfunctional,0)),"")</f>
        <v/>
      </c>
      <c r="I9977" s="30" t="str">
        <f t="shared" si="157"/>
        <v/>
      </c>
      <c r="J9977" s="30" t="e">
        <f>VLOOKUP(B9977,Users!$A$2:$C$10000,3,FALSE)</f>
        <v>#N/A</v>
      </c>
    </row>
    <row r="9978" spans="1:10" ht="15.75" customHeight="1">
      <c r="A9978" s="3"/>
      <c r="B9978" s="3"/>
      <c r="C9978" s="3"/>
      <c r="D9978" s="3"/>
      <c r="E9978" s="3"/>
      <c r="F9978" s="30" t="str">
        <f t="array" ref="F9978">IF(C9978&lt;&gt;"",INDEX(FunctionalValues,MATCH(C9978,KanoFunctional,0),2),"")</f>
        <v/>
      </c>
      <c r="G9978" s="30" t="str">
        <f t="array" ref="G9978">IF(D9978&lt;&gt;"",INDEX(DysfunctionalValues,2,MATCH(D9978,KanoDysfunctional,0)),"")</f>
        <v/>
      </c>
      <c r="H9978" s="30" t="str">
        <f t="array" ref="H9978">IF(C9978&lt;&gt;"",INDEX(KanoTable,MATCH(C9978,KanoFunctional,0),MATCH(D9978,KanoDysfunctional,0)),"")</f>
        <v/>
      </c>
      <c r="I9978" s="30" t="str">
        <f t="shared" si="157"/>
        <v/>
      </c>
      <c r="J9978" s="30" t="e">
        <f>VLOOKUP(B9978,Users!$A$2:$C$10000,3,FALSE)</f>
        <v>#N/A</v>
      </c>
    </row>
    <row r="9979" spans="1:10" ht="15.75" customHeight="1">
      <c r="A9979" s="3"/>
      <c r="B9979" s="3"/>
      <c r="C9979" s="3"/>
      <c r="D9979" s="3"/>
      <c r="E9979" s="3"/>
      <c r="F9979" s="30" t="str">
        <f t="array" ref="F9979">IF(C9979&lt;&gt;"",INDEX(FunctionalValues,MATCH(C9979,KanoFunctional,0),2),"")</f>
        <v/>
      </c>
      <c r="G9979" s="30" t="str">
        <f t="array" ref="G9979">IF(D9979&lt;&gt;"",INDEX(DysfunctionalValues,2,MATCH(D9979,KanoDysfunctional,0)),"")</f>
        <v/>
      </c>
      <c r="H9979" s="30" t="str">
        <f t="array" ref="H9979">IF(C9979&lt;&gt;"",INDEX(KanoTable,MATCH(C9979,KanoFunctional,0),MATCH(D9979,KanoDysfunctional,0)),"")</f>
        <v/>
      </c>
      <c r="I9979" s="30" t="str">
        <f t="shared" si="157"/>
        <v/>
      </c>
      <c r="J9979" s="30" t="e">
        <f>VLOOKUP(B9979,Users!$A$2:$C$10000,3,FALSE)</f>
        <v>#N/A</v>
      </c>
    </row>
    <row r="9980" spans="1:10" ht="15.75" customHeight="1">
      <c r="A9980" s="3"/>
      <c r="B9980" s="3"/>
      <c r="C9980" s="3"/>
      <c r="D9980" s="3"/>
      <c r="E9980" s="3"/>
      <c r="F9980" s="30" t="str">
        <f t="array" ref="F9980">IF(C9980&lt;&gt;"",INDEX(FunctionalValues,MATCH(C9980,KanoFunctional,0),2),"")</f>
        <v/>
      </c>
      <c r="G9980" s="30" t="str">
        <f t="array" ref="G9980">IF(D9980&lt;&gt;"",INDEX(DysfunctionalValues,2,MATCH(D9980,KanoDysfunctional,0)),"")</f>
        <v/>
      </c>
      <c r="H9980" s="30" t="str">
        <f t="array" ref="H9980">IF(C9980&lt;&gt;"",INDEX(KanoTable,MATCH(C9980,KanoFunctional,0),MATCH(D9980,KanoDysfunctional,0)),"")</f>
        <v/>
      </c>
      <c r="I9980" s="30" t="str">
        <f t="shared" si="157"/>
        <v/>
      </c>
      <c r="J9980" s="30" t="e">
        <f>VLOOKUP(B9980,Users!$A$2:$C$10000,3,FALSE)</f>
        <v>#N/A</v>
      </c>
    </row>
    <row r="9981" spans="1:10" ht="15.75" customHeight="1">
      <c r="A9981" s="3"/>
      <c r="B9981" s="3"/>
      <c r="C9981" s="3"/>
      <c r="D9981" s="3"/>
      <c r="E9981" s="3"/>
      <c r="F9981" s="30" t="str">
        <f t="array" ref="F9981">IF(C9981&lt;&gt;"",INDEX(FunctionalValues,MATCH(C9981,KanoFunctional,0),2),"")</f>
        <v/>
      </c>
      <c r="G9981" s="30" t="str">
        <f t="array" ref="G9981">IF(D9981&lt;&gt;"",INDEX(DysfunctionalValues,2,MATCH(D9981,KanoDysfunctional,0)),"")</f>
        <v/>
      </c>
      <c r="H9981" s="30" t="str">
        <f t="array" ref="H9981">IF(C9981&lt;&gt;"",INDEX(KanoTable,MATCH(C9981,KanoFunctional,0),MATCH(D9981,KanoDysfunctional,0)),"")</f>
        <v/>
      </c>
      <c r="I9981" s="30" t="str">
        <f t="shared" si="157"/>
        <v/>
      </c>
      <c r="J9981" s="30" t="e">
        <f>VLOOKUP(B9981,Users!$A$2:$C$10000,3,FALSE)</f>
        <v>#N/A</v>
      </c>
    </row>
    <row r="9982" spans="1:10" ht="15.75" customHeight="1">
      <c r="A9982" s="3"/>
      <c r="B9982" s="3"/>
      <c r="C9982" s="3"/>
      <c r="D9982" s="3"/>
      <c r="E9982" s="3"/>
      <c r="F9982" s="30" t="str">
        <f t="array" ref="F9982">IF(C9982&lt;&gt;"",INDEX(FunctionalValues,MATCH(C9982,KanoFunctional,0),2),"")</f>
        <v/>
      </c>
      <c r="G9982" s="30" t="str">
        <f t="array" ref="G9982">IF(D9982&lt;&gt;"",INDEX(DysfunctionalValues,2,MATCH(D9982,KanoDysfunctional,0)),"")</f>
        <v/>
      </c>
      <c r="H9982" s="30" t="str">
        <f t="array" ref="H9982">IF(C9982&lt;&gt;"",INDEX(KanoTable,MATCH(C9982,KanoFunctional,0),MATCH(D9982,KanoDysfunctional,0)),"")</f>
        <v/>
      </c>
      <c r="I9982" s="30" t="str">
        <f t="shared" si="157"/>
        <v/>
      </c>
      <c r="J9982" s="30" t="e">
        <f>VLOOKUP(B9982,Users!$A$2:$C$10000,3,FALSE)</f>
        <v>#N/A</v>
      </c>
    </row>
    <row r="9983" spans="1:10" ht="15.75" customHeight="1">
      <c r="A9983" s="3"/>
      <c r="B9983" s="3"/>
      <c r="C9983" s="3"/>
      <c r="D9983" s="3"/>
      <c r="E9983" s="3"/>
      <c r="F9983" s="30" t="str">
        <f t="array" ref="F9983">IF(C9983&lt;&gt;"",INDEX(FunctionalValues,MATCH(C9983,KanoFunctional,0),2),"")</f>
        <v/>
      </c>
      <c r="G9983" s="30" t="str">
        <f t="array" ref="G9983">IF(D9983&lt;&gt;"",INDEX(DysfunctionalValues,2,MATCH(D9983,KanoDysfunctional,0)),"")</f>
        <v/>
      </c>
      <c r="H9983" s="30" t="str">
        <f t="array" ref="H9983">IF(C9983&lt;&gt;"",INDEX(KanoTable,MATCH(C9983,KanoFunctional,0),MATCH(D9983,KanoDysfunctional,0)),"")</f>
        <v/>
      </c>
      <c r="I9983" s="30" t="str">
        <f t="shared" si="157"/>
        <v/>
      </c>
      <c r="J9983" s="30" t="e">
        <f>VLOOKUP(B9983,Users!$A$2:$C$10000,3,FALSE)</f>
        <v>#N/A</v>
      </c>
    </row>
    <row r="9984" spans="1:10" ht="15.75" customHeight="1">
      <c r="A9984" s="3"/>
      <c r="B9984" s="3"/>
      <c r="C9984" s="3"/>
      <c r="D9984" s="3"/>
      <c r="E9984" s="3"/>
      <c r="F9984" s="30" t="str">
        <f t="array" ref="F9984">IF(C9984&lt;&gt;"",INDEX(FunctionalValues,MATCH(C9984,KanoFunctional,0),2),"")</f>
        <v/>
      </c>
      <c r="G9984" s="30" t="str">
        <f t="array" ref="G9984">IF(D9984&lt;&gt;"",INDEX(DysfunctionalValues,2,MATCH(D9984,KanoDysfunctional,0)),"")</f>
        <v/>
      </c>
      <c r="H9984" s="30" t="str">
        <f t="array" ref="H9984">IF(C9984&lt;&gt;"",INDEX(KanoTable,MATCH(C9984,KanoFunctional,0),MATCH(D9984,KanoDysfunctional,0)),"")</f>
        <v/>
      </c>
      <c r="I9984" s="30" t="str">
        <f t="shared" si="157"/>
        <v/>
      </c>
      <c r="J9984" s="30" t="e">
        <f>VLOOKUP(B9984,Users!$A$2:$C$10000,3,FALSE)</f>
        <v>#N/A</v>
      </c>
    </row>
    <row r="9985" spans="1:10" ht="15.75" customHeight="1">
      <c r="A9985" s="3"/>
      <c r="B9985" s="3"/>
      <c r="C9985" s="3"/>
      <c r="D9985" s="3"/>
      <c r="E9985" s="3"/>
      <c r="F9985" s="30" t="str">
        <f t="array" ref="F9985">IF(C9985&lt;&gt;"",INDEX(FunctionalValues,MATCH(C9985,KanoFunctional,0),2),"")</f>
        <v/>
      </c>
      <c r="G9985" s="30" t="str">
        <f t="array" ref="G9985">IF(D9985&lt;&gt;"",INDEX(DysfunctionalValues,2,MATCH(D9985,KanoDysfunctional,0)),"")</f>
        <v/>
      </c>
      <c r="H9985" s="30" t="str">
        <f t="array" ref="H9985">IF(C9985&lt;&gt;"",INDEX(KanoTable,MATCH(C9985,KanoFunctional,0),MATCH(D9985,KanoDysfunctional,0)),"")</f>
        <v/>
      </c>
      <c r="I9985" s="30" t="str">
        <f t="shared" si="157"/>
        <v/>
      </c>
      <c r="J9985" s="30" t="e">
        <f>VLOOKUP(B9985,Users!$A$2:$C$10000,3,FALSE)</f>
        <v>#N/A</v>
      </c>
    </row>
    <row r="9986" spans="1:10" ht="15.75" customHeight="1">
      <c r="A9986" s="3"/>
      <c r="B9986" s="3"/>
      <c r="C9986" s="3"/>
      <c r="D9986" s="3"/>
      <c r="E9986" s="3"/>
      <c r="F9986" s="30" t="str">
        <f t="array" ref="F9986">IF(C9986&lt;&gt;"",INDEX(FunctionalValues,MATCH(C9986,KanoFunctional,0),2),"")</f>
        <v/>
      </c>
      <c r="G9986" s="30" t="str">
        <f t="array" ref="G9986">IF(D9986&lt;&gt;"",INDEX(DysfunctionalValues,2,MATCH(D9986,KanoDysfunctional,0)),"")</f>
        <v/>
      </c>
      <c r="H9986" s="30" t="str">
        <f t="array" ref="H9986">IF(C9986&lt;&gt;"",INDEX(KanoTable,MATCH(C9986,KanoFunctional,0),MATCH(D9986,KanoDysfunctional,0)),"")</f>
        <v/>
      </c>
      <c r="I9986" s="30" t="str">
        <f t="shared" si="157"/>
        <v/>
      </c>
      <c r="J9986" s="30" t="e">
        <f>VLOOKUP(B9986,Users!$A$2:$C$10000,3,FALSE)</f>
        <v>#N/A</v>
      </c>
    </row>
    <row r="9987" spans="1:10" ht="15.75" customHeight="1">
      <c r="A9987" s="3"/>
      <c r="B9987" s="3"/>
      <c r="C9987" s="3"/>
      <c r="D9987" s="3"/>
      <c r="E9987" s="3"/>
      <c r="F9987" s="30" t="str">
        <f t="array" ref="F9987">IF(C9987&lt;&gt;"",INDEX(FunctionalValues,MATCH(C9987,KanoFunctional,0),2),"")</f>
        <v/>
      </c>
      <c r="G9987" s="30" t="str">
        <f t="array" ref="G9987">IF(D9987&lt;&gt;"",INDEX(DysfunctionalValues,2,MATCH(D9987,KanoDysfunctional,0)),"")</f>
        <v/>
      </c>
      <c r="H9987" s="30" t="str">
        <f t="array" ref="H9987">IF(C9987&lt;&gt;"",INDEX(KanoTable,MATCH(C9987,KanoFunctional,0),MATCH(D9987,KanoDysfunctional,0)),"")</f>
        <v/>
      </c>
      <c r="I9987" s="30" t="str">
        <f t="shared" si="157"/>
        <v/>
      </c>
      <c r="J9987" s="30" t="e">
        <f>VLOOKUP(B9987,Users!$A$2:$C$10000,3,FALSE)</f>
        <v>#N/A</v>
      </c>
    </row>
    <row r="9988" spans="1:10" ht="15.75" customHeight="1">
      <c r="A9988" s="3"/>
      <c r="B9988" s="3"/>
      <c r="C9988" s="3"/>
      <c r="D9988" s="3"/>
      <c r="E9988" s="3"/>
      <c r="F9988" s="30" t="str">
        <f t="array" ref="F9988">IF(C9988&lt;&gt;"",INDEX(FunctionalValues,MATCH(C9988,KanoFunctional,0),2),"")</f>
        <v/>
      </c>
      <c r="G9988" s="30" t="str">
        <f t="array" ref="G9988">IF(D9988&lt;&gt;"",INDEX(DysfunctionalValues,2,MATCH(D9988,KanoDysfunctional,0)),"")</f>
        <v/>
      </c>
      <c r="H9988" s="30" t="str">
        <f t="array" ref="H9988">IF(C9988&lt;&gt;"",INDEX(KanoTable,MATCH(C9988,KanoFunctional,0),MATCH(D9988,KanoDysfunctional,0)),"")</f>
        <v/>
      </c>
      <c r="I9988" s="30" t="str">
        <f t="shared" si="157"/>
        <v/>
      </c>
      <c r="J9988" s="30" t="e">
        <f>VLOOKUP(B9988,Users!$A$2:$C$10000,3,FALSE)</f>
        <v>#N/A</v>
      </c>
    </row>
    <row r="9989" spans="1:10" ht="15.75" customHeight="1">
      <c r="A9989" s="3"/>
      <c r="B9989" s="3"/>
      <c r="C9989" s="3"/>
      <c r="D9989" s="3"/>
      <c r="E9989" s="3"/>
      <c r="F9989" s="30" t="str">
        <f t="array" ref="F9989">IF(C9989&lt;&gt;"",INDEX(FunctionalValues,MATCH(C9989,KanoFunctional,0),2),"")</f>
        <v/>
      </c>
      <c r="G9989" s="30" t="str">
        <f t="array" ref="G9989">IF(D9989&lt;&gt;"",INDEX(DysfunctionalValues,2,MATCH(D9989,KanoDysfunctional,0)),"")</f>
        <v/>
      </c>
      <c r="H9989" s="30" t="str">
        <f t="array" ref="H9989">IF(C9989&lt;&gt;"",INDEX(KanoTable,MATCH(C9989,KanoFunctional,0),MATCH(D9989,KanoDysfunctional,0)),"")</f>
        <v/>
      </c>
      <c r="I9989" s="30" t="str">
        <f t="shared" si="157"/>
        <v/>
      </c>
      <c r="J9989" s="30" t="e">
        <f>VLOOKUP(B9989,Users!$A$2:$C$10000,3,FALSE)</f>
        <v>#N/A</v>
      </c>
    </row>
    <row r="9990" spans="1:10" ht="15.75" customHeight="1">
      <c r="A9990" s="3"/>
      <c r="B9990" s="3"/>
      <c r="C9990" s="3"/>
      <c r="D9990" s="3"/>
      <c r="E9990" s="3"/>
      <c r="F9990" s="30" t="str">
        <f t="array" ref="F9990">IF(C9990&lt;&gt;"",INDEX(FunctionalValues,MATCH(C9990,KanoFunctional,0),2),"")</f>
        <v/>
      </c>
      <c r="G9990" s="30" t="str">
        <f t="array" ref="G9990">IF(D9990&lt;&gt;"",INDEX(DysfunctionalValues,2,MATCH(D9990,KanoDysfunctional,0)),"")</f>
        <v/>
      </c>
      <c r="H9990" s="30" t="str">
        <f t="array" ref="H9990">IF(C9990&lt;&gt;"",INDEX(KanoTable,MATCH(C9990,KanoFunctional,0),MATCH(D9990,KanoDysfunctional,0)),"")</f>
        <v/>
      </c>
      <c r="I9990" s="30" t="str">
        <f t="shared" si="157"/>
        <v/>
      </c>
      <c r="J9990" s="30" t="e">
        <f>VLOOKUP(B9990,Users!$A$2:$C$10000,3,FALSE)</f>
        <v>#N/A</v>
      </c>
    </row>
    <row r="9991" spans="1:10" ht="15.75" customHeight="1">
      <c r="A9991" s="3"/>
      <c r="B9991" s="3"/>
      <c r="C9991" s="3"/>
      <c r="D9991" s="3"/>
      <c r="E9991" s="3"/>
      <c r="F9991" s="30" t="str">
        <f t="array" ref="F9991">IF(C9991&lt;&gt;"",INDEX(FunctionalValues,MATCH(C9991,KanoFunctional,0),2),"")</f>
        <v/>
      </c>
      <c r="G9991" s="30" t="str">
        <f t="array" ref="G9991">IF(D9991&lt;&gt;"",INDEX(DysfunctionalValues,2,MATCH(D9991,KanoDysfunctional,0)),"")</f>
        <v/>
      </c>
      <c r="H9991" s="30" t="str">
        <f t="array" ref="H9991">IF(C9991&lt;&gt;"",INDEX(KanoTable,MATCH(C9991,KanoFunctional,0),MATCH(D9991,KanoDysfunctional,0)),"")</f>
        <v/>
      </c>
      <c r="I9991" s="30" t="str">
        <f t="shared" si="157"/>
        <v/>
      </c>
      <c r="J9991" s="30" t="e">
        <f>VLOOKUP(B9991,Users!$A$2:$C$10000,3,FALSE)</f>
        <v>#N/A</v>
      </c>
    </row>
    <row r="9992" spans="1:10" ht="15.75" customHeight="1">
      <c r="A9992" s="3"/>
      <c r="B9992" s="3"/>
      <c r="C9992" s="3"/>
      <c r="D9992" s="3"/>
      <c r="E9992" s="3"/>
      <c r="F9992" s="30" t="str">
        <f t="array" ref="F9992">IF(C9992&lt;&gt;"",INDEX(FunctionalValues,MATCH(C9992,KanoFunctional,0),2),"")</f>
        <v/>
      </c>
      <c r="G9992" s="30" t="str">
        <f t="array" ref="G9992">IF(D9992&lt;&gt;"",INDEX(DysfunctionalValues,2,MATCH(D9992,KanoDysfunctional,0)),"")</f>
        <v/>
      </c>
      <c r="H9992" s="30" t="str">
        <f t="array" ref="H9992">IF(C9992&lt;&gt;"",INDEX(KanoTable,MATCH(C9992,KanoFunctional,0),MATCH(D9992,KanoDysfunctional,0)),"")</f>
        <v/>
      </c>
      <c r="I9992" s="30" t="str">
        <f t="shared" si="157"/>
        <v/>
      </c>
      <c r="J9992" s="30" t="e">
        <f>VLOOKUP(B9992,Users!$A$2:$C$10000,3,FALSE)</f>
        <v>#N/A</v>
      </c>
    </row>
    <row r="9993" spans="1:10" ht="15.75" customHeight="1">
      <c r="A9993" s="3"/>
      <c r="B9993" s="3"/>
      <c r="C9993" s="3"/>
      <c r="D9993" s="3"/>
      <c r="E9993" s="3"/>
      <c r="F9993" s="30" t="str">
        <f t="array" ref="F9993">IF(C9993&lt;&gt;"",INDEX(FunctionalValues,MATCH(C9993,KanoFunctional,0),2),"")</f>
        <v/>
      </c>
      <c r="G9993" s="30" t="str">
        <f t="array" ref="G9993">IF(D9993&lt;&gt;"",INDEX(DysfunctionalValues,2,MATCH(D9993,KanoDysfunctional,0)),"")</f>
        <v/>
      </c>
      <c r="H9993" s="30" t="str">
        <f t="array" ref="H9993">IF(C9993&lt;&gt;"",INDEX(KanoTable,MATCH(C9993,KanoFunctional,0),MATCH(D9993,KanoDysfunctional,0)),"")</f>
        <v/>
      </c>
      <c r="I9993" s="30" t="str">
        <f t="shared" si="157"/>
        <v/>
      </c>
      <c r="J9993" s="30" t="e">
        <f>VLOOKUP(B9993,Users!$A$2:$C$10000,3,FALSE)</f>
        <v>#N/A</v>
      </c>
    </row>
    <row r="9994" spans="1:10" ht="15.75" customHeight="1">
      <c r="A9994" s="3"/>
      <c r="B9994" s="3"/>
      <c r="C9994" s="3"/>
      <c r="D9994" s="3"/>
      <c r="E9994" s="3"/>
      <c r="F9994" s="30" t="str">
        <f t="array" ref="F9994">IF(C9994&lt;&gt;"",INDEX(FunctionalValues,MATCH(C9994,KanoFunctional,0),2),"")</f>
        <v/>
      </c>
      <c r="G9994" s="30" t="str">
        <f t="array" ref="G9994">IF(D9994&lt;&gt;"",INDEX(DysfunctionalValues,2,MATCH(D9994,KanoDysfunctional,0)),"")</f>
        <v/>
      </c>
      <c r="H9994" s="30" t="str">
        <f t="array" ref="H9994">IF(C9994&lt;&gt;"",INDEX(KanoTable,MATCH(C9994,KanoFunctional,0),MATCH(D9994,KanoDysfunctional,0)),"")</f>
        <v/>
      </c>
      <c r="I9994" s="30" t="str">
        <f t="shared" si="157"/>
        <v/>
      </c>
      <c r="J9994" s="30" t="e">
        <f>VLOOKUP(B9994,Users!$A$2:$C$10000,3,FALSE)</f>
        <v>#N/A</v>
      </c>
    </row>
    <row r="9995" spans="1:10" ht="15.75" customHeight="1">
      <c r="A9995" s="3"/>
      <c r="B9995" s="3"/>
      <c r="C9995" s="3"/>
      <c r="D9995" s="3"/>
      <c r="E9995" s="3"/>
      <c r="F9995" s="30" t="str">
        <f t="array" ref="F9995">IF(C9995&lt;&gt;"",INDEX(FunctionalValues,MATCH(C9995,KanoFunctional,0),2),"")</f>
        <v/>
      </c>
      <c r="G9995" s="30" t="str">
        <f t="array" ref="G9995">IF(D9995&lt;&gt;"",INDEX(DysfunctionalValues,2,MATCH(D9995,KanoDysfunctional,0)),"")</f>
        <v/>
      </c>
      <c r="H9995" s="30" t="str">
        <f t="array" ref="H9995">IF(C9995&lt;&gt;"",INDEX(KanoTable,MATCH(C9995,KanoFunctional,0),MATCH(D9995,KanoDysfunctional,0)),"")</f>
        <v/>
      </c>
      <c r="I9995" s="30" t="str">
        <f t="shared" si="157"/>
        <v/>
      </c>
      <c r="J9995" s="30" t="e">
        <f>VLOOKUP(B9995,Users!$A$2:$C$10000,3,FALSE)</f>
        <v>#N/A</v>
      </c>
    </row>
    <row r="9996" spans="1:10" ht="15.75" customHeight="1">
      <c r="A9996" s="3"/>
      <c r="B9996" s="3"/>
      <c r="C9996" s="3"/>
      <c r="D9996" s="3"/>
      <c r="E9996" s="3"/>
      <c r="F9996" s="30" t="str">
        <f t="array" ref="F9996">IF(C9996&lt;&gt;"",INDEX(FunctionalValues,MATCH(C9996,KanoFunctional,0),2),"")</f>
        <v/>
      </c>
      <c r="G9996" s="30" t="str">
        <f t="array" ref="G9996">IF(D9996&lt;&gt;"",INDEX(DysfunctionalValues,2,MATCH(D9996,KanoDysfunctional,0)),"")</f>
        <v/>
      </c>
      <c r="H9996" s="30" t="str">
        <f t="array" ref="H9996">IF(C9996&lt;&gt;"",INDEX(KanoTable,MATCH(C9996,KanoFunctional,0),MATCH(D9996,KanoDysfunctional,0)),"")</f>
        <v/>
      </c>
      <c r="I9996" s="30" t="str">
        <f t="shared" si="157"/>
        <v/>
      </c>
      <c r="J9996" s="30" t="e">
        <f>VLOOKUP(B9996,Users!$A$2:$C$10000,3,FALSE)</f>
        <v>#N/A</v>
      </c>
    </row>
    <row r="9997" spans="1:10" ht="15.75" customHeight="1">
      <c r="A9997" s="3"/>
      <c r="B9997" s="3"/>
      <c r="C9997" s="3"/>
      <c r="D9997" s="3"/>
      <c r="E9997" s="3"/>
      <c r="F9997" s="30" t="str">
        <f t="array" ref="F9997">IF(C9997&lt;&gt;"",INDEX(FunctionalValues,MATCH(C9997,KanoFunctional,0),2),"")</f>
        <v/>
      </c>
      <c r="G9997" s="30" t="str">
        <f t="array" ref="G9997">IF(D9997&lt;&gt;"",INDEX(DysfunctionalValues,2,MATCH(D9997,KanoDysfunctional,0)),"")</f>
        <v/>
      </c>
      <c r="H9997" s="30" t="str">
        <f t="array" ref="H9997">IF(C9997&lt;&gt;"",INDEX(KanoTable,MATCH(C9997,KanoFunctional,0),MATCH(D9997,KanoDysfunctional,0)),"")</f>
        <v/>
      </c>
      <c r="I9997" s="30" t="str">
        <f t="shared" si="157"/>
        <v/>
      </c>
      <c r="J9997" s="30" t="e">
        <f>VLOOKUP(B9997,Users!$A$2:$C$10000,3,FALSE)</f>
        <v>#N/A</v>
      </c>
    </row>
    <row r="9998" spans="1:10" ht="15.75" customHeight="1">
      <c r="A9998" s="3"/>
      <c r="B9998" s="3"/>
      <c r="C9998" s="3"/>
      <c r="D9998" s="3"/>
      <c r="E9998" s="3"/>
      <c r="F9998" s="30" t="str">
        <f t="array" ref="F9998">IF(C9998&lt;&gt;"",INDEX(FunctionalValues,MATCH(C9998,KanoFunctional,0),2),"")</f>
        <v/>
      </c>
      <c r="G9998" s="30" t="str">
        <f t="array" ref="G9998">IF(D9998&lt;&gt;"",INDEX(DysfunctionalValues,2,MATCH(D9998,KanoDysfunctional,0)),"")</f>
        <v/>
      </c>
      <c r="H9998" s="30" t="str">
        <f t="array" ref="H9998">IF(C9998&lt;&gt;"",INDEX(KanoTable,MATCH(C9998,KanoFunctional,0),MATCH(D9998,KanoDysfunctional,0)),"")</f>
        <v/>
      </c>
      <c r="I9998" s="30" t="str">
        <f t="shared" si="157"/>
        <v/>
      </c>
      <c r="J9998" s="30" t="e">
        <f>VLOOKUP(B9998,Users!$A$2:$C$10000,3,FALSE)</f>
        <v>#N/A</v>
      </c>
    </row>
    <row r="9999" spans="1:10" ht="15.75" customHeight="1">
      <c r="A9999" s="3"/>
      <c r="B9999" s="3"/>
      <c r="C9999" s="3"/>
      <c r="D9999" s="3"/>
      <c r="E9999" s="3"/>
      <c r="F9999" s="30" t="str">
        <f t="array" ref="F9999">IF(C9999&lt;&gt;"",INDEX(FunctionalValues,MATCH(C9999,KanoFunctional,0),2),"")</f>
        <v/>
      </c>
      <c r="G9999" s="30" t="str">
        <f t="array" ref="G9999">IF(D9999&lt;&gt;"",INDEX(DysfunctionalValues,2,MATCH(D9999,KanoDysfunctional,0)),"")</f>
        <v/>
      </c>
      <c r="H9999" s="30" t="str">
        <f t="array" ref="H9999">IF(C9999&lt;&gt;"",INDEX(KanoTable,MATCH(C9999,KanoFunctional,0),MATCH(D9999,KanoDysfunctional,0)),"")</f>
        <v/>
      </c>
      <c r="I9999" s="30" t="str">
        <f t="shared" si="157"/>
        <v/>
      </c>
      <c r="J9999" s="30" t="e">
        <f>VLOOKUP(B9999,Users!$A$2:$C$10000,3,FALSE)</f>
        <v>#N/A</v>
      </c>
    </row>
    <row r="10000" spans="1:10" ht="15.75" customHeight="1">
      <c r="A10000" s="3"/>
      <c r="B10000" s="3"/>
      <c r="C10000" s="3"/>
      <c r="D10000" s="3"/>
      <c r="E10000" s="3"/>
      <c r="F10000" s="30" t="str">
        <f t="array" ref="F10000">IF(C10000&lt;&gt;"",INDEX(FunctionalValues,MATCH(C10000,KanoFunctional,0),2),"")</f>
        <v/>
      </c>
      <c r="G10000" s="30" t="str">
        <f t="array" ref="G10000">IF(D10000&lt;&gt;"",INDEX(DysfunctionalValues,2,MATCH(D10000,KanoDysfunctional,0)),"")</f>
        <v/>
      </c>
      <c r="H10000" s="30" t="str">
        <f t="array" ref="H10000">IF(C10000&lt;&gt;"",INDEX(KanoTable,MATCH(C10000,KanoFunctional,0),MATCH(D10000,KanoDysfunctional,0)),"")</f>
        <v/>
      </c>
      <c r="I10000" s="30" t="str">
        <f t="shared" si="157"/>
        <v/>
      </c>
      <c r="J10000" s="30" t="e">
        <f>VLOOKUP(B10000,Users!$A$2:$C$10000,3,FALSE)</f>
        <v>#N/A</v>
      </c>
    </row>
  </sheetData>
  <autoFilter ref="A1:J973" xr:uid="{00000000-0009-0000-0000-000002000000}"/>
  <dataValidations count="1">
    <dataValidation type="decimal" showInputMessage="1" showErrorMessage="1" prompt="A number between 1 and 9" sqref="E2:E10000" xr:uid="{00000000-0002-0000-0200-000000000000}">
      <formula1>1</formula1>
      <formula2>9</formula2>
    </dataValidation>
  </dataValidations>
  <pageMargins left="0.75" right="0.75" top="1" bottom="1" header="0.5" footer="0.5"/>
  <pageSetup paperSize="9" orientation="portrait" horizontalDpi="4294967292" verticalDpi="4294967292"/>
  <extLst>
    <ext xmlns:x14="http://schemas.microsoft.com/office/spreadsheetml/2009/9/main" uri="{CCE6A557-97BC-4b89-ADB6-D9C93CAAB3DF}">
      <x14:dataValidations xmlns:xm="http://schemas.microsoft.com/office/excel/2006/main" count="3">
        <x14:dataValidation type="list" showErrorMessage="1" xr:uid="{00000000-0002-0000-0200-000001000000}">
          <x14:formula1>
            <xm:f>Features!$A$2:$A$100</xm:f>
          </x14:formula1>
          <xm:sqref>A2:A10000</xm:sqref>
        </x14:dataValidation>
        <x14:dataValidation type="list" showErrorMessage="1" xr:uid="{00000000-0002-0000-0200-000002000000}">
          <x14:formula1>
            <xm:f>'Kano Rules'!$A$5:$A$9</xm:f>
          </x14:formula1>
          <xm:sqref>C2:D10000</xm:sqref>
        </x14:dataValidation>
        <x14:dataValidation type="list" showErrorMessage="1" xr:uid="{00000000-0002-0000-0200-000003000000}">
          <x14:formula1>
            <xm:f>Users!$A$2:$A$500</xm:f>
          </x14:formula1>
          <xm:sqref>B2:B10000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D996"/>
  <sheetViews>
    <sheetView tabSelected="1" workbookViewId="0">
      <pane ySplit="2" topLeftCell="A3" activePane="bottomLeft" state="frozen"/>
      <selection pane="bottomLeft" activeCell="E3" sqref="E3"/>
    </sheetView>
  </sheetViews>
  <sheetFormatPr baseColWidth="10" defaultColWidth="14.5" defaultRowHeight="22" customHeight="1"/>
  <cols>
    <col min="1" max="1" width="7.6640625" style="30" bestFit="1" customWidth="1"/>
    <col min="2" max="2" width="15.5" style="30" bestFit="1" customWidth="1"/>
    <col min="3" max="3" width="15.5" style="30" customWidth="1"/>
    <col min="4" max="4" width="13.5" style="30" bestFit="1" customWidth="1"/>
    <col min="5" max="5" width="11.1640625" style="30" customWidth="1"/>
    <col min="6" max="6" width="12.1640625" style="27" hidden="1" customWidth="1"/>
    <col min="7" max="7" width="9.1640625" style="27" hidden="1" customWidth="1"/>
    <col min="8" max="8" width="9" style="27" hidden="1" customWidth="1"/>
    <col min="9" max="9" width="3.1640625" style="27" customWidth="1"/>
    <col min="10" max="10" width="7.1640625" style="2" bestFit="1" customWidth="1"/>
    <col min="11" max="11" width="8.33203125" style="2" bestFit="1" customWidth="1"/>
    <col min="12" max="12" width="8.1640625" style="2" bestFit="1" customWidth="1"/>
    <col min="13" max="13" width="8" style="2" bestFit="1" customWidth="1"/>
    <col min="14" max="14" width="7.1640625" style="2" bestFit="1" customWidth="1"/>
    <col min="15" max="15" width="6.1640625" style="2" bestFit="1" customWidth="1"/>
    <col min="16" max="16" width="8.1640625" style="2" hidden="1" customWidth="1"/>
    <col min="17" max="17" width="9.83203125" style="2" customWidth="1"/>
    <col min="18" max="16384" width="14.5" style="2"/>
  </cols>
  <sheetData>
    <row r="1" spans="1:30" s="30" customFormat="1" ht="22" customHeight="1">
      <c r="B1" s="48" t="s">
        <v>85</v>
      </c>
      <c r="C1" s="48"/>
      <c r="D1" s="48"/>
      <c r="E1" s="48"/>
      <c r="F1" s="35"/>
      <c r="G1" s="35"/>
      <c r="H1" s="35"/>
      <c r="I1" s="35"/>
      <c r="J1" s="47" t="s">
        <v>84</v>
      </c>
      <c r="K1" s="47"/>
      <c r="L1" s="47"/>
      <c r="M1" s="47"/>
      <c r="N1" s="47"/>
      <c r="O1" s="47"/>
      <c r="P1" s="47"/>
      <c r="Q1" s="47"/>
    </row>
    <row r="2" spans="1:30" ht="22" customHeight="1">
      <c r="A2" s="36" t="s">
        <v>49</v>
      </c>
      <c r="B2" s="36" t="s">
        <v>62</v>
      </c>
      <c r="C2" s="37" t="s">
        <v>63</v>
      </c>
      <c r="D2" s="36" t="s">
        <v>79</v>
      </c>
      <c r="E2" s="39" t="s">
        <v>77</v>
      </c>
      <c r="F2" s="25" t="s">
        <v>80</v>
      </c>
      <c r="G2" s="25" t="s">
        <v>81</v>
      </c>
      <c r="H2" s="25" t="s">
        <v>82</v>
      </c>
      <c r="I2" s="25"/>
      <c r="J2" s="38" t="s">
        <v>65</v>
      </c>
      <c r="K2" s="38" t="s">
        <v>69</v>
      </c>
      <c r="L2" s="38" t="s">
        <v>68</v>
      </c>
      <c r="M2" s="38" t="s">
        <v>72</v>
      </c>
      <c r="N2" s="38" t="s">
        <v>71</v>
      </c>
      <c r="O2" s="38" t="s">
        <v>67</v>
      </c>
      <c r="P2" s="38" t="s">
        <v>78</v>
      </c>
      <c r="Q2" s="38" t="s">
        <v>77</v>
      </c>
      <c r="R2" s="5"/>
      <c r="S2" s="5"/>
      <c r="T2" s="5"/>
      <c r="U2" s="5"/>
      <c r="V2" s="5"/>
      <c r="W2" s="5"/>
      <c r="X2" s="5"/>
      <c r="Y2" s="5"/>
      <c r="Z2" s="5"/>
      <c r="AA2" s="5"/>
      <c r="AB2" s="5"/>
      <c r="AC2" s="5"/>
      <c r="AD2" s="5"/>
    </row>
    <row r="3" spans="1:30" ht="22" customHeight="1">
      <c r="A3" s="40" t="s">
        <v>6</v>
      </c>
      <c r="B3" s="41">
        <f t="shared" ref="B3:B18" si="0">AVERAGEIFS(DysScoreUserFeatureResponse,CatUserFeatureResponse,"&lt;&gt;Q",UserFeatureResponse,$A3)</f>
        <v>3.7333333333333334</v>
      </c>
      <c r="C3" s="41">
        <f t="shared" ref="C3:C18" si="1">AVERAGEIFS(FunScoreUserFeatureResponse,CatUserFeatureResponse,"&lt;&gt;Q",UserFeatureResponse,$A3)</f>
        <v>2</v>
      </c>
      <c r="D3" s="41">
        <f t="shared" ref="D3:D18" si="2">AVERAGEIFS(ImpScoreUserFeatureResponse,CatUserFeatureResponse,"&lt;&gt;Q",UserFeatureResponse,$A3)</f>
        <v>7.4666666666666668</v>
      </c>
      <c r="E3" s="46" t="str">
        <f>IF(OR(AND(C3 &lt;= 2, B3 &lt;= -1), AND(C3 &lt;= -1, B3 &lt;= 2)), "R", IF(AND(C3 &lt;= 2, C3 &gt;= -1, B3 &lt;= 2, B3 &gt;= -1), "I", IF(AND(C3 &gt;= 2,B3 &gt;= -1, B3 &lt;= 2),"A", IF(AND(C3 &lt;= 2, C3 &gt;= -1, B3 &lt;= 4, B3 &gt;= 2), "M", IF(AND(C3 &gt;= 2, B3 &gt;= 2), "P", "Q")))))</f>
        <v>M</v>
      </c>
      <c r="F3" s="28">
        <f t="array" ref="F3">_xlfn.STDEV.S(IF($A3=Responses!$A$2:$A$10000,Responses!$G$2:$G$10000,""))</f>
        <v>0.70373155054899705</v>
      </c>
      <c r="G3" s="28">
        <f t="array" ref="G3">_xlfn.STDEV.S(IF($A3=Responses!$A$2:$A$10000,Responses!$F$2:$F$10000,""))</f>
        <v>0</v>
      </c>
      <c r="H3" s="28">
        <f t="array" ref="H3">_xlfn.STDEV.P(IF($A3=Responses!$A$2:$A$10000,Responses!$E$2:$E$10000,""))</f>
        <v>1.0241527663824812</v>
      </c>
      <c r="I3" s="28"/>
      <c r="J3" s="43">
        <f t="shared" ref="J3:O18" si="3">COUNTIFS(UserFeatureResponse,$A3,CatUserFeatureResponse,J$2)/COUNTIFS(UserFeatureResponse,$A3,CatUserFeatureResponse,"?*")</f>
        <v>0.8666666666666667</v>
      </c>
      <c r="K3" s="43">
        <f t="shared" si="3"/>
        <v>0</v>
      </c>
      <c r="L3" s="43">
        <f t="shared" si="3"/>
        <v>0</v>
      </c>
      <c r="M3" s="43">
        <f t="shared" si="3"/>
        <v>0.13333333333333333</v>
      </c>
      <c r="N3" s="43">
        <f t="shared" si="3"/>
        <v>0</v>
      </c>
      <c r="O3" s="43">
        <f t="shared" si="3"/>
        <v>0</v>
      </c>
      <c r="P3" s="43">
        <f>SUM($J3:$O3)</f>
        <v>1</v>
      </c>
      <c r="Q3" s="46" t="str">
        <f t="array" ref="Q3">INDEX(KanoResultCodes,_xlfn.MODE.SNGL(IF(UserFeatureResponse=$A3,ResponsesScore)))</f>
        <v>M</v>
      </c>
      <c r="R3" s="7"/>
      <c r="S3" s="7"/>
      <c r="T3" s="7"/>
      <c r="U3" s="7"/>
      <c r="V3" s="7"/>
      <c r="W3" s="7"/>
      <c r="X3" s="7"/>
      <c r="Y3" s="7"/>
      <c r="Z3" s="7"/>
      <c r="AA3" s="7"/>
      <c r="AB3" s="7"/>
      <c r="AC3" s="7"/>
      <c r="AD3" s="7"/>
    </row>
    <row r="4" spans="1:30" ht="22" customHeight="1">
      <c r="A4" s="40" t="s">
        <v>2</v>
      </c>
      <c r="B4" s="41">
        <f t="shared" si="0"/>
        <v>2.1428571428571428</v>
      </c>
      <c r="C4" s="41">
        <f t="shared" si="1"/>
        <v>2.3571428571428572</v>
      </c>
      <c r="D4" s="41">
        <f t="shared" si="2"/>
        <v>6.7142857142857144</v>
      </c>
      <c r="E4" s="46" t="str">
        <f t="shared" ref="E4:E18" si="4">IF(OR(AND(C4 &lt;= 2, B4 &lt;= -1), AND(C4 &lt;= -1, B4 &lt;= 2)), "R", IF(AND(C4 &lt;= 2, C4 &gt;= -1, B4 &lt;= 2, B4 &gt;= -1), "I", IF(AND(C4 &gt;= 2,B4 &gt;= -1, B4 &lt;= 2),"A", IF(AND(C4 &lt;= 2, C4 &gt;= -1, B4 &lt;= 4, B4 &gt;= 2), "M", IF(AND(C4 &gt;= 2, B4 &gt;= 2), "P", "Q")))))</f>
        <v>P</v>
      </c>
      <c r="F4" s="28">
        <f t="array" ref="F4">_xlfn.STDEV.S(IF($A4=Responses!$A$2:$A$10000,Responses!$G$2:$G$10000,""))</f>
        <v>2.4162150645369378</v>
      </c>
      <c r="G4" s="28">
        <f t="array" ref="G4">_xlfn.STDEV.S(IF($A4=Responses!$A$2:$A$10000,Responses!$F$2:$F$10000,""))</f>
        <v>2.0307165050320353</v>
      </c>
      <c r="H4" s="28">
        <f t="array" ref="H4">_xlfn.STDEV.P(IF($A4=Responses!$A$2:$A$10000,Responses!$E$2:$E$10000,""))</f>
        <v>1.9595917942265424</v>
      </c>
      <c r="I4" s="28"/>
      <c r="J4" s="43">
        <f t="shared" si="3"/>
        <v>0.26666666666666666</v>
      </c>
      <c r="K4" s="43">
        <f t="shared" si="3"/>
        <v>0.2</v>
      </c>
      <c r="L4" s="43">
        <f t="shared" si="3"/>
        <v>0.26666666666666666</v>
      </c>
      <c r="M4" s="43">
        <f t="shared" si="3"/>
        <v>6.6666666666666666E-2</v>
      </c>
      <c r="N4" s="43">
        <f t="shared" si="3"/>
        <v>0.13333333333333333</v>
      </c>
      <c r="O4" s="43">
        <f t="shared" si="3"/>
        <v>6.6666666666666666E-2</v>
      </c>
      <c r="P4" s="43">
        <f>SUM($J4:$O4)</f>
        <v>1</v>
      </c>
      <c r="Q4" s="46" t="str">
        <f t="array" ref="Q4">INDEX(KanoResultCodes,_xlfn.MODE.SNGL(IF(UserFeatureResponse=$A4,ResponsesScore)))</f>
        <v>M</v>
      </c>
      <c r="R4" s="7"/>
      <c r="S4" s="7"/>
      <c r="T4" s="7"/>
      <c r="U4" s="7"/>
      <c r="V4" s="7"/>
      <c r="W4" s="7"/>
      <c r="X4" s="7"/>
      <c r="Y4" s="7"/>
      <c r="Z4" s="7"/>
      <c r="AA4" s="7"/>
      <c r="AB4" s="7"/>
      <c r="AC4" s="7"/>
      <c r="AD4" s="7"/>
    </row>
    <row r="5" spans="1:30" ht="22" customHeight="1">
      <c r="A5" s="40" t="s">
        <v>8</v>
      </c>
      <c r="B5" s="41">
        <f t="shared" si="0"/>
        <v>1.4666666666666666</v>
      </c>
      <c r="C5" s="41">
        <f t="shared" si="1"/>
        <v>4</v>
      </c>
      <c r="D5" s="41">
        <f t="shared" si="2"/>
        <v>4.2</v>
      </c>
      <c r="E5" s="46" t="str">
        <f t="shared" si="4"/>
        <v>A</v>
      </c>
      <c r="F5" s="28">
        <f t="array" ref="F5">_xlfn.STDEV.S(IF($A5=Responses!$A$2:$A$10000,Responses!$G$2:$G$10000,""))</f>
        <v>0.91547541643412689</v>
      </c>
      <c r="G5" s="28">
        <f t="array" ref="G5">_xlfn.STDEV.S(IF($A5=Responses!$A$2:$A$10000,Responses!$F$2:$F$10000,""))</f>
        <v>0</v>
      </c>
      <c r="H5" s="28">
        <f t="array" ref="H5">_xlfn.STDEV.P(IF($A5=Responses!$A$2:$A$10000,Responses!$E$2:$E$10000,""))</f>
        <v>1.5143755588800729</v>
      </c>
      <c r="I5" s="28"/>
      <c r="J5" s="43">
        <f t="shared" si="3"/>
        <v>0</v>
      </c>
      <c r="K5" s="43">
        <f t="shared" si="3"/>
        <v>0</v>
      </c>
      <c r="L5" s="43">
        <f t="shared" si="3"/>
        <v>1</v>
      </c>
      <c r="M5" s="43">
        <f t="shared" si="3"/>
        <v>0</v>
      </c>
      <c r="N5" s="43">
        <f t="shared" si="3"/>
        <v>0</v>
      </c>
      <c r="O5" s="43">
        <f t="shared" si="3"/>
        <v>0</v>
      </c>
      <c r="P5" s="43">
        <f>SUM($J5:$O5)</f>
        <v>1</v>
      </c>
      <c r="Q5" s="46" t="str">
        <f t="array" ref="Q5">INDEX(KanoResultCodes,_xlfn.MODE.SNGL(IF(UserFeatureResponse=$A5,ResponsesScore)))</f>
        <v>A</v>
      </c>
      <c r="R5" s="7"/>
      <c r="S5" s="7"/>
      <c r="T5" s="7"/>
      <c r="U5" s="7"/>
      <c r="V5" s="7"/>
      <c r="W5" s="7"/>
      <c r="X5" s="7"/>
      <c r="Y5" s="7"/>
      <c r="Z5" s="7"/>
      <c r="AA5" s="7"/>
      <c r="AB5" s="7"/>
      <c r="AC5" s="7"/>
      <c r="AD5" s="7"/>
    </row>
    <row r="6" spans="1:30" ht="22" customHeight="1">
      <c r="A6" s="40" t="s">
        <v>10</v>
      </c>
      <c r="B6" s="41">
        <f t="shared" si="0"/>
        <v>0.61538461538461542</v>
      </c>
      <c r="C6" s="41">
        <f t="shared" si="1"/>
        <v>1.0769230769230769</v>
      </c>
      <c r="D6" s="41">
        <f t="shared" si="2"/>
        <v>3.6923076923076925</v>
      </c>
      <c r="E6" s="46" t="str">
        <f t="shared" si="4"/>
        <v>I</v>
      </c>
      <c r="F6" s="28">
        <f t="array" ref="F6">_xlfn.STDEV.S(IF($A6=Responses!$A$2:$A$10000,Responses!$G$2:$G$10000,""))</f>
        <v>0.96076892283052273</v>
      </c>
      <c r="G6" s="28">
        <f t="array" ref="G6">_xlfn.STDEV.S(IF($A6=Responses!$A$2:$A$10000,Responses!$F$2:$F$10000,""))</f>
        <v>1.3204505835470495</v>
      </c>
      <c r="H6" s="28">
        <f t="array" ref="H6">_xlfn.STDEV.P(IF($A6=Responses!$A$2:$A$10000,Responses!$E$2:$E$10000,""))</f>
        <v>1.1357556200179539</v>
      </c>
      <c r="I6" s="28"/>
      <c r="J6" s="43">
        <f t="shared" si="3"/>
        <v>0</v>
      </c>
      <c r="K6" s="43">
        <f t="shared" si="3"/>
        <v>0</v>
      </c>
      <c r="L6" s="43">
        <f t="shared" si="3"/>
        <v>7.6923076923076927E-2</v>
      </c>
      <c r="M6" s="43">
        <f t="shared" si="3"/>
        <v>0.92307692307692313</v>
      </c>
      <c r="N6" s="43">
        <f t="shared" si="3"/>
        <v>0</v>
      </c>
      <c r="O6" s="43">
        <f t="shared" si="3"/>
        <v>0</v>
      </c>
      <c r="P6" s="43">
        <f>SUM($J6:$O6)</f>
        <v>1</v>
      </c>
      <c r="Q6" s="46" t="str">
        <f t="array" ref="Q6">INDEX(KanoResultCodes,_xlfn.MODE.SNGL(IF(UserFeatureResponse=$A6,ResponsesScore)))</f>
        <v>I</v>
      </c>
      <c r="R6" s="7"/>
      <c r="S6" s="7"/>
      <c r="T6" s="7"/>
      <c r="U6" s="7"/>
      <c r="V6" s="7"/>
      <c r="W6" s="7"/>
      <c r="X6" s="7"/>
      <c r="Y6" s="7"/>
      <c r="Z6" s="7"/>
      <c r="AA6" s="7"/>
      <c r="AB6" s="7"/>
      <c r="AC6" s="7"/>
      <c r="AD6" s="7"/>
    </row>
    <row r="7" spans="1:30" ht="22" customHeight="1">
      <c r="A7" s="40" t="s">
        <v>4</v>
      </c>
      <c r="B7" s="41">
        <f t="shared" si="0"/>
        <v>-1.2</v>
      </c>
      <c r="C7" s="41">
        <f t="shared" si="1"/>
        <v>-0.66666666666666663</v>
      </c>
      <c r="D7" s="41">
        <f t="shared" si="2"/>
        <v>5.2666666666666666</v>
      </c>
      <c r="E7" s="46" t="str">
        <f t="shared" si="4"/>
        <v>R</v>
      </c>
      <c r="F7" s="28">
        <f t="array" ref="F7">_xlfn.STDEV.S(IF($A7=Responses!$A$2:$A$10000,Responses!$G$2:$G$10000,""))</f>
        <v>1.4242792663559449</v>
      </c>
      <c r="G7" s="28">
        <f t="array" ref="G7">_xlfn.STDEV.S(IF($A7=Responses!$A$2:$A$10000,Responses!$F$2:$F$10000,""))</f>
        <v>2.0236694629405503</v>
      </c>
      <c r="H7" s="28">
        <f t="array" ref="H7">_xlfn.STDEV.P(IF($A7=Responses!$A$2:$A$10000,Responses!$E$2:$E$10000,""))</f>
        <v>1.7688665548562132</v>
      </c>
      <c r="I7" s="28"/>
      <c r="J7" s="43">
        <f t="shared" si="3"/>
        <v>0</v>
      </c>
      <c r="K7" s="43">
        <f t="shared" si="3"/>
        <v>0</v>
      </c>
      <c r="L7" s="43">
        <f t="shared" si="3"/>
        <v>0.13333333333333333</v>
      </c>
      <c r="M7" s="43">
        <f t="shared" si="3"/>
        <v>0.2</v>
      </c>
      <c r="N7" s="43">
        <f t="shared" si="3"/>
        <v>0.66666666666666663</v>
      </c>
      <c r="O7" s="43">
        <f t="shared" si="3"/>
        <v>0</v>
      </c>
      <c r="P7" s="43">
        <f>SUM($J7:$O7)</f>
        <v>1</v>
      </c>
      <c r="Q7" s="46" t="str">
        <f t="array" ref="Q7">INDEX(KanoResultCodes,_xlfn.MODE.SNGL(IF(UserFeatureResponse=$A7,ResponsesScore)))</f>
        <v>R</v>
      </c>
      <c r="R7" s="7"/>
      <c r="S7" s="7"/>
      <c r="T7" s="7"/>
      <c r="U7" s="7"/>
      <c r="V7" s="7"/>
      <c r="W7" s="7"/>
      <c r="X7" s="7"/>
      <c r="Y7" s="7"/>
      <c r="Z7" s="7"/>
      <c r="AA7" s="7"/>
      <c r="AB7" s="7"/>
      <c r="AC7" s="7"/>
      <c r="AD7" s="7"/>
    </row>
    <row r="8" spans="1:30" ht="22" customHeight="1">
      <c r="A8" s="40" t="s">
        <v>86</v>
      </c>
      <c r="B8" s="41">
        <f t="shared" si="0"/>
        <v>2</v>
      </c>
      <c r="C8" s="41">
        <f t="shared" si="1"/>
        <v>2.2000000000000002</v>
      </c>
      <c r="D8" s="41">
        <f t="shared" si="2"/>
        <v>6.6</v>
      </c>
      <c r="E8" s="46" t="str">
        <f t="shared" si="4"/>
        <v>A</v>
      </c>
      <c r="F8" s="28">
        <f t="array" ref="F8">_xlfn.STDEV.S(IF($A8=Responses!$A$2:$A$10000,Responses!$G$2:$G$10000,""))</f>
        <v>2.3804761428476167</v>
      </c>
      <c r="G8" s="28">
        <f t="array" ref="G8">_xlfn.STDEV.S(IF($A8=Responses!$A$2:$A$10000,Responses!$F$2:$F$10000,""))</f>
        <v>2.056493779875511</v>
      </c>
      <c r="H8" s="28">
        <f t="array" ref="H8">_xlfn.STDEV.P(IF($A8=Responses!$A$2:$A$10000,Responses!$E$2:$E$10000,""))</f>
        <v>1.9364916731037085</v>
      </c>
      <c r="I8" s="28"/>
      <c r="J8" s="43">
        <f t="shared" si="3"/>
        <v>0.25</v>
      </c>
      <c r="K8" s="43">
        <f t="shared" si="3"/>
        <v>0.1875</v>
      </c>
      <c r="L8" s="43">
        <f t="shared" si="3"/>
        <v>0.25</v>
      </c>
      <c r="M8" s="43">
        <f t="shared" si="3"/>
        <v>0.125</v>
      </c>
      <c r="N8" s="43">
        <f t="shared" si="3"/>
        <v>0.125</v>
      </c>
      <c r="O8" s="43">
        <f t="shared" si="3"/>
        <v>6.25E-2</v>
      </c>
      <c r="P8" s="43">
        <f t="shared" ref="P8:P18" si="5">SUM($J8:$O8)</f>
        <v>1</v>
      </c>
      <c r="Q8" s="46" t="str">
        <f t="array" ref="Q8">INDEX(KanoResultCodes,_xlfn.MODE.SNGL(IF(UserFeatureResponse=$A8,ResponsesScore)))</f>
        <v>M</v>
      </c>
      <c r="R8" s="7"/>
      <c r="S8" s="7"/>
      <c r="T8" s="7"/>
      <c r="U8" s="7"/>
      <c r="V8" s="7"/>
      <c r="W8" s="7"/>
      <c r="X8" s="7"/>
      <c r="Y8" s="7"/>
      <c r="Z8" s="7"/>
      <c r="AA8" s="7"/>
      <c r="AB8" s="7"/>
      <c r="AC8" s="7"/>
      <c r="AD8" s="7"/>
    </row>
    <row r="9" spans="1:30" ht="22" customHeight="1">
      <c r="A9" s="40" t="s">
        <v>87</v>
      </c>
      <c r="B9" s="41">
        <f t="shared" si="0"/>
        <v>-1.125</v>
      </c>
      <c r="C9" s="41">
        <f t="shared" si="1"/>
        <v>-0.625</v>
      </c>
      <c r="D9" s="41">
        <f t="shared" si="2"/>
        <v>5.125</v>
      </c>
      <c r="E9" s="46" t="str">
        <f t="shared" si="4"/>
        <v>R</v>
      </c>
      <c r="F9" s="28">
        <f t="array" ref="F9">_xlfn.STDEV.S(IF($A9=Responses!$A$2:$A$10000,Responses!$G$2:$G$10000,""))</f>
        <v>1.4083086782851739</v>
      </c>
      <c r="G9" s="28">
        <f t="array" ref="G9">_xlfn.STDEV.S(IF($A9=Responses!$A$2:$A$10000,Responses!$F$2:$F$10000,""))</f>
        <v>1.9621416870348585</v>
      </c>
      <c r="H9" s="28">
        <f t="array" ref="H9">_xlfn.STDEV.P(IF($A9=Responses!$A$2:$A$10000,Responses!$E$2:$E$10000,""))</f>
        <v>1.7984368212422699</v>
      </c>
      <c r="I9" s="28"/>
      <c r="J9" s="43">
        <f t="shared" si="3"/>
        <v>0</v>
      </c>
      <c r="K9" s="43">
        <f t="shared" si="3"/>
        <v>0</v>
      </c>
      <c r="L9" s="43">
        <f t="shared" si="3"/>
        <v>0.125</v>
      </c>
      <c r="M9" s="43">
        <f t="shared" si="3"/>
        <v>0.25</v>
      </c>
      <c r="N9" s="43">
        <f t="shared" si="3"/>
        <v>0.625</v>
      </c>
      <c r="O9" s="43">
        <f t="shared" si="3"/>
        <v>0</v>
      </c>
      <c r="P9" s="43">
        <f t="shared" si="5"/>
        <v>1</v>
      </c>
      <c r="Q9" s="46" t="str">
        <f t="array" ref="Q9">INDEX(KanoResultCodes,_xlfn.MODE.SNGL(IF(UserFeatureResponse=$A9,ResponsesScore)))</f>
        <v>R</v>
      </c>
      <c r="R9" s="7"/>
      <c r="S9" s="7"/>
      <c r="T9" s="7"/>
      <c r="U9" s="7"/>
      <c r="V9" s="7"/>
      <c r="W9" s="7"/>
      <c r="X9" s="7"/>
      <c r="Y9" s="7"/>
      <c r="Z9" s="7"/>
      <c r="AA9" s="7"/>
      <c r="AB9" s="7"/>
      <c r="AC9" s="7"/>
      <c r="AD9" s="7"/>
    </row>
    <row r="10" spans="1:30" ht="22" customHeight="1">
      <c r="A10" s="40" t="s">
        <v>88</v>
      </c>
      <c r="B10" s="41">
        <f t="shared" si="0"/>
        <v>2</v>
      </c>
      <c r="C10" s="41">
        <f t="shared" si="1"/>
        <v>2</v>
      </c>
      <c r="D10" s="41">
        <f t="shared" si="2"/>
        <v>4</v>
      </c>
      <c r="E10" s="46" t="str">
        <f t="shared" si="4"/>
        <v>I</v>
      </c>
      <c r="F10" s="28">
        <f t="array" ref="F10">_xlfn.STDEV.S(IF($A10=Responses!$A$2:$A$10000,Responses!$G$2:$G$10000,""))</f>
        <v>0</v>
      </c>
      <c r="G10" s="28">
        <f t="array" ref="G10">_xlfn.STDEV.S(IF($A10=Responses!$A$2:$A$10000,Responses!$F$2:$F$10000,""))</f>
        <v>0</v>
      </c>
      <c r="H10" s="28">
        <f t="array" ref="H10">_xlfn.STDEV.P(IF($A10=Responses!$A$2:$A$10000,Responses!$E$2:$E$10000,""))</f>
        <v>0</v>
      </c>
      <c r="I10" s="28"/>
      <c r="J10" s="43">
        <f t="shared" si="3"/>
        <v>0</v>
      </c>
      <c r="K10" s="43">
        <f t="shared" si="3"/>
        <v>0</v>
      </c>
      <c r="L10" s="43">
        <f t="shared" si="3"/>
        <v>0</v>
      </c>
      <c r="M10" s="43">
        <f t="shared" si="3"/>
        <v>1</v>
      </c>
      <c r="N10" s="43">
        <f t="shared" si="3"/>
        <v>0</v>
      </c>
      <c r="O10" s="43">
        <f t="shared" si="3"/>
        <v>0</v>
      </c>
      <c r="P10" s="43">
        <f t="shared" si="5"/>
        <v>1</v>
      </c>
      <c r="Q10" s="46" t="str">
        <f t="array" ref="Q10">INDEX(KanoResultCodes,_xlfn.MODE.SNGL(IF(UserFeatureResponse=$A10,ResponsesScore)))</f>
        <v>I</v>
      </c>
      <c r="R10" s="7"/>
      <c r="S10" s="7"/>
      <c r="T10" s="7"/>
      <c r="U10" s="7"/>
      <c r="V10" s="7"/>
      <c r="W10" s="7"/>
      <c r="X10" s="7"/>
      <c r="Y10" s="7"/>
      <c r="Z10" s="7"/>
      <c r="AA10" s="7"/>
      <c r="AB10" s="7"/>
      <c r="AC10" s="7"/>
      <c r="AD10" s="7"/>
    </row>
    <row r="11" spans="1:30" ht="22" customHeight="1">
      <c r="A11" s="40" t="s">
        <v>89</v>
      </c>
      <c r="B11" s="41">
        <f t="shared" si="0"/>
        <v>2</v>
      </c>
      <c r="C11" s="41">
        <f t="shared" si="1"/>
        <v>2</v>
      </c>
      <c r="D11" s="41">
        <f t="shared" si="2"/>
        <v>4</v>
      </c>
      <c r="E11" s="46" t="str">
        <f t="shared" si="4"/>
        <v>I</v>
      </c>
      <c r="F11" s="28">
        <f t="array" ref="F11">_xlfn.STDEV.S(IF($A11=Responses!$A$2:$A$10000,Responses!$G$2:$G$10000,""))</f>
        <v>0</v>
      </c>
      <c r="G11" s="28">
        <f t="array" ref="G11">_xlfn.STDEV.S(IF($A11=Responses!$A$2:$A$10000,Responses!$F$2:$F$10000,""))</f>
        <v>0</v>
      </c>
      <c r="H11" s="28">
        <f t="array" ref="H11">_xlfn.STDEV.P(IF($A11=Responses!$A$2:$A$10000,Responses!$E$2:$E$10000,""))</f>
        <v>0</v>
      </c>
      <c r="I11" s="28"/>
      <c r="J11" s="43">
        <f t="shared" si="3"/>
        <v>0</v>
      </c>
      <c r="K11" s="43">
        <f t="shared" si="3"/>
        <v>0</v>
      </c>
      <c r="L11" s="43">
        <f t="shared" si="3"/>
        <v>0</v>
      </c>
      <c r="M11" s="43">
        <f t="shared" si="3"/>
        <v>1</v>
      </c>
      <c r="N11" s="43">
        <f t="shared" si="3"/>
        <v>0</v>
      </c>
      <c r="O11" s="43">
        <f t="shared" si="3"/>
        <v>0</v>
      </c>
      <c r="P11" s="43">
        <f t="shared" si="5"/>
        <v>1</v>
      </c>
      <c r="Q11" s="46" t="str">
        <f t="array" ref="Q11">INDEX(KanoResultCodes,_xlfn.MODE.SNGL(IF(UserFeatureResponse=$A11,ResponsesScore)))</f>
        <v>I</v>
      </c>
      <c r="R11" s="7"/>
      <c r="S11" s="7"/>
      <c r="T11" s="7"/>
      <c r="U11" s="7"/>
      <c r="V11" s="7"/>
      <c r="W11" s="7"/>
      <c r="X11" s="7"/>
      <c r="Y11" s="7"/>
      <c r="Z11" s="7"/>
      <c r="AA11" s="7"/>
      <c r="AB11" s="7"/>
      <c r="AC11" s="7"/>
      <c r="AD11" s="7"/>
    </row>
    <row r="12" spans="1:30" ht="22" customHeight="1">
      <c r="A12" s="40" t="s">
        <v>90</v>
      </c>
      <c r="B12" s="41">
        <f t="shared" si="0"/>
        <v>2</v>
      </c>
      <c r="C12" s="41">
        <f t="shared" si="1"/>
        <v>2</v>
      </c>
      <c r="D12" s="41">
        <f t="shared" si="2"/>
        <v>4</v>
      </c>
      <c r="E12" s="46" t="str">
        <f t="shared" si="4"/>
        <v>I</v>
      </c>
      <c r="F12" s="28">
        <f t="array" ref="F12">_xlfn.STDEV.S(IF($A12=Responses!$A$2:$A$10000,Responses!$G$2:$G$10000,""))</f>
        <v>0</v>
      </c>
      <c r="G12" s="28">
        <f t="array" ref="G12">_xlfn.STDEV.S(IF($A12=Responses!$A$2:$A$10000,Responses!$F$2:$F$10000,""))</f>
        <v>0</v>
      </c>
      <c r="H12" s="28">
        <f t="array" ref="H12">_xlfn.STDEV.P(IF($A12=Responses!$A$2:$A$10000,Responses!$E$2:$E$10000,""))</f>
        <v>0</v>
      </c>
      <c r="I12" s="28"/>
      <c r="J12" s="43">
        <f t="shared" si="3"/>
        <v>0</v>
      </c>
      <c r="K12" s="43">
        <f t="shared" si="3"/>
        <v>0</v>
      </c>
      <c r="L12" s="43">
        <f t="shared" si="3"/>
        <v>0</v>
      </c>
      <c r="M12" s="43">
        <f t="shared" si="3"/>
        <v>1</v>
      </c>
      <c r="N12" s="43">
        <f t="shared" si="3"/>
        <v>0</v>
      </c>
      <c r="O12" s="43">
        <f t="shared" si="3"/>
        <v>0</v>
      </c>
      <c r="P12" s="43">
        <f t="shared" si="5"/>
        <v>1</v>
      </c>
      <c r="Q12" s="46" t="str">
        <f t="array" ref="Q12">INDEX(KanoResultCodes,_xlfn.MODE.SNGL(IF(UserFeatureResponse=$A12,ResponsesScore)))</f>
        <v>I</v>
      </c>
      <c r="R12" s="7"/>
      <c r="S12" s="7"/>
      <c r="T12" s="7"/>
      <c r="U12" s="7"/>
      <c r="V12" s="7"/>
      <c r="W12" s="7"/>
      <c r="X12" s="7"/>
      <c r="Y12" s="7"/>
      <c r="Z12" s="7"/>
      <c r="AA12" s="7"/>
      <c r="AB12" s="7"/>
      <c r="AC12" s="7"/>
      <c r="AD12" s="7"/>
    </row>
    <row r="13" spans="1:30" ht="22" customHeight="1">
      <c r="A13" s="40" t="s">
        <v>91</v>
      </c>
      <c r="B13" s="41">
        <f t="shared" si="0"/>
        <v>2</v>
      </c>
      <c r="C13" s="41">
        <f t="shared" si="1"/>
        <v>2</v>
      </c>
      <c r="D13" s="41">
        <f t="shared" si="2"/>
        <v>4</v>
      </c>
      <c r="E13" s="46" t="str">
        <f t="shared" si="4"/>
        <v>I</v>
      </c>
      <c r="F13" s="28">
        <f t="array" ref="F13">_xlfn.STDEV.S(IF($A13=Responses!$A$2:$A$10000,Responses!$G$2:$G$10000,""))</f>
        <v>0</v>
      </c>
      <c r="G13" s="28">
        <f t="array" ref="G13">_xlfn.STDEV.S(IF($A13=Responses!$A$2:$A$10000,Responses!$F$2:$F$10000,""))</f>
        <v>0</v>
      </c>
      <c r="H13" s="28">
        <f t="array" ref="H13">_xlfn.STDEV.P(IF($A13=Responses!$A$2:$A$10000,Responses!$E$2:$E$10000,""))</f>
        <v>0</v>
      </c>
      <c r="I13" s="28"/>
      <c r="J13" s="43">
        <f t="shared" si="3"/>
        <v>0</v>
      </c>
      <c r="K13" s="43">
        <f t="shared" si="3"/>
        <v>0</v>
      </c>
      <c r="L13" s="43">
        <f t="shared" si="3"/>
        <v>0</v>
      </c>
      <c r="M13" s="43">
        <f t="shared" si="3"/>
        <v>1</v>
      </c>
      <c r="N13" s="43">
        <f t="shared" si="3"/>
        <v>0</v>
      </c>
      <c r="O13" s="43">
        <f t="shared" si="3"/>
        <v>0</v>
      </c>
      <c r="P13" s="43">
        <f t="shared" si="5"/>
        <v>1</v>
      </c>
      <c r="Q13" s="46" t="str">
        <f t="array" ref="Q13">INDEX(KanoResultCodes,_xlfn.MODE.SNGL(IF(UserFeatureResponse=$A13,ResponsesScore)))</f>
        <v>I</v>
      </c>
      <c r="R13" s="7"/>
      <c r="S13" s="7"/>
      <c r="T13" s="7"/>
      <c r="U13" s="7"/>
      <c r="V13" s="7"/>
      <c r="W13" s="7"/>
      <c r="X13" s="7"/>
      <c r="Y13" s="7"/>
      <c r="Z13" s="7"/>
      <c r="AA13" s="7"/>
      <c r="AB13" s="7"/>
      <c r="AC13" s="7"/>
      <c r="AD13" s="7"/>
    </row>
    <row r="14" spans="1:30" ht="22" customHeight="1">
      <c r="A14" s="40" t="s">
        <v>92</v>
      </c>
      <c r="B14" s="41">
        <f t="shared" si="0"/>
        <v>2</v>
      </c>
      <c r="C14" s="41">
        <f t="shared" si="1"/>
        <v>2</v>
      </c>
      <c r="D14" s="41">
        <f t="shared" si="2"/>
        <v>4</v>
      </c>
      <c r="E14" s="46" t="str">
        <f t="shared" si="4"/>
        <v>I</v>
      </c>
      <c r="F14" s="28">
        <f t="array" ref="F14">_xlfn.STDEV.S(IF($A14=Responses!$A$2:$A$10000,Responses!$G$2:$G$10000,""))</f>
        <v>0</v>
      </c>
      <c r="G14" s="28">
        <f t="array" ref="G14">_xlfn.STDEV.S(IF($A14=Responses!$A$2:$A$10000,Responses!$F$2:$F$10000,""))</f>
        <v>0</v>
      </c>
      <c r="H14" s="28">
        <f t="array" ref="H14">_xlfn.STDEV.P(IF($A14=Responses!$A$2:$A$10000,Responses!$E$2:$E$10000,""))</f>
        <v>0</v>
      </c>
      <c r="I14" s="28"/>
      <c r="J14" s="43">
        <f t="shared" si="3"/>
        <v>0</v>
      </c>
      <c r="K14" s="43">
        <f t="shared" si="3"/>
        <v>0</v>
      </c>
      <c r="L14" s="43">
        <f t="shared" si="3"/>
        <v>0</v>
      </c>
      <c r="M14" s="43">
        <f t="shared" si="3"/>
        <v>1</v>
      </c>
      <c r="N14" s="43">
        <f t="shared" si="3"/>
        <v>0</v>
      </c>
      <c r="O14" s="43">
        <f t="shared" si="3"/>
        <v>0</v>
      </c>
      <c r="P14" s="43">
        <f t="shared" si="5"/>
        <v>1</v>
      </c>
      <c r="Q14" s="46" t="str">
        <f t="array" ref="Q14">INDEX(KanoResultCodes,_xlfn.MODE.SNGL(IF(UserFeatureResponse=$A14,ResponsesScore)))</f>
        <v>I</v>
      </c>
      <c r="R14" s="7"/>
      <c r="S14" s="7"/>
      <c r="T14" s="7"/>
      <c r="U14" s="7"/>
      <c r="V14" s="7"/>
      <c r="W14" s="7"/>
      <c r="X14" s="7"/>
      <c r="Y14" s="7"/>
      <c r="Z14" s="7"/>
      <c r="AA14" s="7"/>
      <c r="AB14" s="7"/>
      <c r="AC14" s="7"/>
      <c r="AD14" s="7"/>
    </row>
    <row r="15" spans="1:30" ht="22" customHeight="1">
      <c r="A15" s="40" t="s">
        <v>93</v>
      </c>
      <c r="B15" s="41">
        <f t="shared" si="0"/>
        <v>2</v>
      </c>
      <c r="C15" s="41">
        <f t="shared" si="1"/>
        <v>2</v>
      </c>
      <c r="D15" s="41">
        <f t="shared" si="2"/>
        <v>4</v>
      </c>
      <c r="E15" s="46" t="str">
        <f t="shared" si="4"/>
        <v>I</v>
      </c>
      <c r="F15" s="28">
        <f t="array" ref="F15">_xlfn.STDEV.S(IF($A15=Responses!$A$2:$A$10000,Responses!$G$2:$G$10000,""))</f>
        <v>0</v>
      </c>
      <c r="G15" s="28">
        <f t="array" ref="G15">_xlfn.STDEV.S(IF($A15=Responses!$A$2:$A$10000,Responses!$F$2:$F$10000,""))</f>
        <v>0</v>
      </c>
      <c r="H15" s="28">
        <f t="array" ref="H15">_xlfn.STDEV.P(IF($A15=Responses!$A$2:$A$10000,Responses!$E$2:$E$10000,""))</f>
        <v>0</v>
      </c>
      <c r="I15" s="28"/>
      <c r="J15" s="43">
        <f t="shared" si="3"/>
        <v>0</v>
      </c>
      <c r="K15" s="43">
        <f t="shared" si="3"/>
        <v>0</v>
      </c>
      <c r="L15" s="43">
        <f t="shared" si="3"/>
        <v>0</v>
      </c>
      <c r="M15" s="43">
        <f t="shared" si="3"/>
        <v>1</v>
      </c>
      <c r="N15" s="43">
        <f t="shared" si="3"/>
        <v>0</v>
      </c>
      <c r="O15" s="43">
        <f t="shared" si="3"/>
        <v>0</v>
      </c>
      <c r="P15" s="43">
        <f t="shared" si="5"/>
        <v>1</v>
      </c>
      <c r="Q15" s="46" t="str">
        <f t="array" ref="Q15">INDEX(KanoResultCodes,_xlfn.MODE.SNGL(IF(UserFeatureResponse=$A15,ResponsesScore)))</f>
        <v>I</v>
      </c>
      <c r="R15" s="7"/>
      <c r="S15" s="7"/>
      <c r="T15" s="7"/>
      <c r="U15" s="7"/>
      <c r="V15" s="7"/>
      <c r="W15" s="7"/>
      <c r="X15" s="7"/>
      <c r="Y15" s="7"/>
      <c r="Z15" s="7"/>
      <c r="AA15" s="7"/>
      <c r="AB15" s="7"/>
      <c r="AC15" s="7"/>
      <c r="AD15" s="7"/>
    </row>
    <row r="16" spans="1:30" ht="22" customHeight="1">
      <c r="A16" s="40" t="s">
        <v>94</v>
      </c>
      <c r="B16" s="41">
        <f t="shared" si="0"/>
        <v>2</v>
      </c>
      <c r="C16" s="41">
        <f t="shared" si="1"/>
        <v>2</v>
      </c>
      <c r="D16" s="41">
        <f t="shared" si="2"/>
        <v>4</v>
      </c>
      <c r="E16" s="46" t="str">
        <f t="shared" si="4"/>
        <v>I</v>
      </c>
      <c r="F16" s="28">
        <f t="array" ref="F16">_xlfn.STDEV.S(IF($A16=Responses!$A$2:$A$10000,Responses!$G$2:$G$10000,""))</f>
        <v>0</v>
      </c>
      <c r="G16" s="28">
        <f t="array" ref="G16">_xlfn.STDEV.S(IF($A16=Responses!$A$2:$A$10000,Responses!$F$2:$F$10000,""))</f>
        <v>0</v>
      </c>
      <c r="H16" s="28">
        <f t="array" ref="H16">_xlfn.STDEV.P(IF($A16=Responses!$A$2:$A$10000,Responses!$E$2:$E$10000,""))</f>
        <v>0</v>
      </c>
      <c r="I16" s="28"/>
      <c r="J16" s="43">
        <f t="shared" si="3"/>
        <v>0</v>
      </c>
      <c r="K16" s="43">
        <f t="shared" si="3"/>
        <v>0</v>
      </c>
      <c r="L16" s="43">
        <f t="shared" si="3"/>
        <v>0</v>
      </c>
      <c r="M16" s="43">
        <f t="shared" si="3"/>
        <v>1</v>
      </c>
      <c r="N16" s="43">
        <f t="shared" si="3"/>
        <v>0</v>
      </c>
      <c r="O16" s="43">
        <f t="shared" si="3"/>
        <v>0</v>
      </c>
      <c r="P16" s="43">
        <f t="shared" si="5"/>
        <v>1</v>
      </c>
      <c r="Q16" s="46" t="str">
        <f t="array" ref="Q16">INDEX(KanoResultCodes,_xlfn.MODE.SNGL(IF(UserFeatureResponse=$A16,ResponsesScore)))</f>
        <v>I</v>
      </c>
      <c r="R16" s="7"/>
      <c r="S16" s="7"/>
      <c r="T16" s="7"/>
      <c r="U16" s="7"/>
      <c r="V16" s="7"/>
      <c r="W16" s="7"/>
      <c r="X16" s="7"/>
      <c r="Y16" s="7"/>
      <c r="Z16" s="7"/>
      <c r="AA16" s="7"/>
      <c r="AB16" s="7"/>
      <c r="AC16" s="7"/>
      <c r="AD16" s="7"/>
    </row>
    <row r="17" spans="1:30" ht="22" customHeight="1">
      <c r="A17" s="40" t="s">
        <v>95</v>
      </c>
      <c r="B17" s="41">
        <f t="shared" si="0"/>
        <v>2</v>
      </c>
      <c r="C17" s="41">
        <f t="shared" si="1"/>
        <v>2</v>
      </c>
      <c r="D17" s="41">
        <f t="shared" si="2"/>
        <v>4</v>
      </c>
      <c r="E17" s="46" t="str">
        <f t="shared" si="4"/>
        <v>I</v>
      </c>
      <c r="F17" s="28">
        <f t="array" ref="F17">_xlfn.STDEV.S(IF($A17=Responses!$A$2:$A$10000,Responses!$G$2:$G$10000,""))</f>
        <v>0</v>
      </c>
      <c r="G17" s="28">
        <f t="array" ref="G17">_xlfn.STDEV.S(IF($A17=Responses!$A$2:$A$10000,Responses!$F$2:$F$10000,""))</f>
        <v>0</v>
      </c>
      <c r="H17" s="28">
        <f t="array" ref="H17">_xlfn.STDEV.P(IF($A17=Responses!$A$2:$A$10000,Responses!$E$2:$E$10000,""))</f>
        <v>0</v>
      </c>
      <c r="I17" s="28"/>
      <c r="J17" s="43">
        <f t="shared" si="3"/>
        <v>0</v>
      </c>
      <c r="K17" s="43">
        <f t="shared" si="3"/>
        <v>0</v>
      </c>
      <c r="L17" s="43">
        <f t="shared" si="3"/>
        <v>0</v>
      </c>
      <c r="M17" s="43">
        <f t="shared" si="3"/>
        <v>1</v>
      </c>
      <c r="N17" s="43">
        <f t="shared" si="3"/>
        <v>0</v>
      </c>
      <c r="O17" s="43">
        <f t="shared" si="3"/>
        <v>0</v>
      </c>
      <c r="P17" s="43">
        <f t="shared" si="5"/>
        <v>1</v>
      </c>
      <c r="Q17" s="46" t="str">
        <f t="array" ref="Q17">INDEX(KanoResultCodes,_xlfn.MODE.SNGL(IF(UserFeatureResponse=$A17,ResponsesScore)))</f>
        <v>I</v>
      </c>
      <c r="R17" s="7"/>
      <c r="S17" s="7"/>
      <c r="T17" s="7"/>
      <c r="U17" s="7"/>
      <c r="V17" s="7"/>
      <c r="W17" s="7"/>
      <c r="X17" s="7"/>
      <c r="Y17" s="7"/>
      <c r="Z17" s="7"/>
      <c r="AA17" s="7"/>
      <c r="AB17" s="7"/>
      <c r="AC17" s="7"/>
      <c r="AD17" s="7"/>
    </row>
    <row r="18" spans="1:30" ht="22" customHeight="1">
      <c r="A18" s="40" t="s">
        <v>96</v>
      </c>
      <c r="B18" s="41">
        <f t="shared" si="0"/>
        <v>2</v>
      </c>
      <c r="C18" s="41">
        <f t="shared" si="1"/>
        <v>2</v>
      </c>
      <c r="D18" s="41">
        <f t="shared" si="2"/>
        <v>4</v>
      </c>
      <c r="E18" s="46" t="str">
        <f t="shared" si="4"/>
        <v>I</v>
      </c>
      <c r="F18" s="28">
        <f t="array" ref="F18">_xlfn.STDEV.S(IF($A18=Responses!$A$2:$A$10000,Responses!$G$2:$G$10000,""))</f>
        <v>0</v>
      </c>
      <c r="G18" s="28">
        <f t="array" ref="G18">_xlfn.STDEV.S(IF($A18=Responses!$A$2:$A$10000,Responses!$F$2:$F$10000,""))</f>
        <v>0</v>
      </c>
      <c r="H18" s="28">
        <f t="array" ref="H18">_xlfn.STDEV.P(IF($A18=Responses!$A$2:$A$10000,Responses!$E$2:$E$10000,""))</f>
        <v>0</v>
      </c>
      <c r="I18" s="28"/>
      <c r="J18" s="43">
        <f t="shared" si="3"/>
        <v>0</v>
      </c>
      <c r="K18" s="43">
        <f t="shared" si="3"/>
        <v>0</v>
      </c>
      <c r="L18" s="43">
        <f t="shared" si="3"/>
        <v>0</v>
      </c>
      <c r="M18" s="43">
        <f t="shared" si="3"/>
        <v>1</v>
      </c>
      <c r="N18" s="43">
        <f t="shared" si="3"/>
        <v>0</v>
      </c>
      <c r="O18" s="43">
        <f t="shared" si="3"/>
        <v>0</v>
      </c>
      <c r="P18" s="43">
        <f t="shared" si="5"/>
        <v>1</v>
      </c>
      <c r="Q18" s="46" t="str">
        <f t="array" ref="Q18">INDEX(KanoResultCodes,_xlfn.MODE.SNGL(IF(UserFeatureResponse=$A18,ResponsesScore)))</f>
        <v>I</v>
      </c>
      <c r="R18" s="7"/>
      <c r="S18" s="7"/>
      <c r="T18" s="7"/>
      <c r="U18" s="7"/>
      <c r="V18" s="7"/>
      <c r="W18" s="7"/>
      <c r="X18" s="7"/>
      <c r="Y18" s="7"/>
      <c r="Z18" s="7"/>
      <c r="AA18" s="7"/>
      <c r="AB18" s="7"/>
      <c r="AC18" s="7"/>
      <c r="AD18" s="7"/>
    </row>
    <row r="19" spans="1:30" ht="22" customHeight="1">
      <c r="A19" s="40"/>
      <c r="B19" s="41"/>
      <c r="C19" s="42"/>
      <c r="D19" s="41"/>
      <c r="E19" s="46"/>
      <c r="F19" s="28"/>
      <c r="G19" s="28"/>
      <c r="H19" s="28"/>
      <c r="I19" s="28"/>
      <c r="J19" s="43"/>
      <c r="K19" s="43"/>
      <c r="L19" s="43"/>
      <c r="M19" s="43"/>
      <c r="N19" s="43"/>
      <c r="O19" s="43"/>
      <c r="P19" s="43"/>
      <c r="Q19" s="46"/>
      <c r="R19" s="7"/>
      <c r="S19" s="7"/>
      <c r="T19" s="7"/>
      <c r="U19" s="7"/>
      <c r="V19" s="7"/>
      <c r="W19" s="7"/>
      <c r="X19" s="7"/>
      <c r="Y19" s="7"/>
      <c r="Z19" s="7"/>
      <c r="AA19" s="7"/>
      <c r="AB19" s="7"/>
      <c r="AC19" s="7"/>
      <c r="AD19" s="7"/>
    </row>
    <row r="20" spans="1:30" ht="22" customHeight="1">
      <c r="A20" s="31"/>
      <c r="B20" s="33"/>
      <c r="C20" s="34"/>
      <c r="D20" s="33"/>
      <c r="E20" s="7"/>
      <c r="F20" s="28"/>
      <c r="G20" s="28"/>
      <c r="H20" s="28"/>
      <c r="I20" s="28"/>
      <c r="J20" s="6"/>
      <c r="K20" s="6"/>
      <c r="L20" s="6"/>
      <c r="M20" s="6"/>
      <c r="N20" s="6"/>
      <c r="O20" s="6"/>
      <c r="P20" s="6"/>
      <c r="Q20" s="7"/>
      <c r="R20" s="7"/>
      <c r="S20" s="7"/>
      <c r="T20" s="7"/>
      <c r="U20" s="7"/>
      <c r="V20" s="7"/>
      <c r="W20" s="7"/>
      <c r="X20" s="7"/>
      <c r="Y20" s="7"/>
      <c r="Z20" s="7"/>
      <c r="AA20" s="7"/>
      <c r="AB20" s="7"/>
      <c r="AC20" s="7"/>
      <c r="AD20" s="7"/>
    </row>
    <row r="21" spans="1:30" ht="22" customHeight="1">
      <c r="C21" s="34"/>
      <c r="E21" s="7"/>
      <c r="F21" s="28"/>
      <c r="G21" s="28"/>
      <c r="H21" s="28"/>
      <c r="I21" s="28"/>
      <c r="J21" s="8"/>
      <c r="K21" s="8"/>
      <c r="L21" s="8"/>
      <c r="M21" s="8"/>
      <c r="N21" s="8"/>
      <c r="O21" s="8"/>
      <c r="P21" s="6"/>
      <c r="Q21" s="7"/>
      <c r="R21" s="7"/>
      <c r="S21" s="7"/>
      <c r="T21" s="7"/>
      <c r="U21" s="7"/>
      <c r="V21" s="7"/>
      <c r="W21" s="7"/>
      <c r="X21" s="7"/>
      <c r="Y21" s="7"/>
      <c r="Z21" s="7"/>
      <c r="AA21" s="7"/>
      <c r="AB21" s="7"/>
      <c r="AC21" s="7"/>
      <c r="AD21" s="7"/>
    </row>
    <row r="22" spans="1:30" ht="22" customHeight="1">
      <c r="A22" s="31"/>
      <c r="B22" s="33"/>
      <c r="C22" s="34"/>
      <c r="D22" s="33"/>
      <c r="E22" s="7"/>
      <c r="F22" s="28"/>
      <c r="G22" s="28"/>
      <c r="H22" s="28"/>
      <c r="I22" s="28"/>
      <c r="J22" s="6"/>
      <c r="K22" s="6"/>
      <c r="L22" s="6"/>
      <c r="M22" s="6"/>
      <c r="N22" s="6"/>
      <c r="O22" s="6"/>
      <c r="P22" s="6"/>
      <c r="Q22" s="7"/>
      <c r="R22" s="7"/>
      <c r="S22" s="7"/>
      <c r="T22" s="7"/>
      <c r="U22" s="7"/>
      <c r="V22" s="7"/>
      <c r="W22" s="7"/>
      <c r="X22" s="7"/>
      <c r="Y22" s="7"/>
      <c r="Z22" s="7"/>
      <c r="AA22" s="7"/>
      <c r="AB22" s="7"/>
      <c r="AC22" s="7"/>
      <c r="AD22" s="7"/>
    </row>
    <row r="23" spans="1:30" ht="22" customHeight="1">
      <c r="C23" s="34"/>
      <c r="E23" s="7"/>
      <c r="F23" s="28"/>
      <c r="G23" s="28"/>
      <c r="H23" s="28"/>
      <c r="I23" s="28"/>
      <c r="J23" s="8"/>
      <c r="K23" s="8"/>
      <c r="L23" s="8"/>
      <c r="M23" s="8"/>
      <c r="N23" s="8"/>
      <c r="O23" s="8"/>
      <c r="P23" s="6"/>
      <c r="Q23" s="7"/>
      <c r="R23" s="7"/>
      <c r="S23" s="7"/>
      <c r="T23" s="7"/>
      <c r="U23" s="7"/>
      <c r="V23" s="7"/>
      <c r="W23" s="7"/>
      <c r="X23" s="7"/>
      <c r="Y23" s="7"/>
      <c r="Z23" s="7"/>
      <c r="AA23" s="7"/>
      <c r="AB23" s="7"/>
      <c r="AC23" s="7"/>
      <c r="AD23" s="7"/>
    </row>
    <row r="24" spans="1:30" ht="22" customHeight="1">
      <c r="A24" s="31"/>
      <c r="B24" s="33"/>
      <c r="C24" s="34"/>
      <c r="D24" s="33"/>
      <c r="E24" s="7"/>
      <c r="F24" s="28"/>
      <c r="G24" s="28"/>
      <c r="H24" s="28"/>
      <c r="I24" s="28"/>
      <c r="J24" s="6"/>
      <c r="K24" s="6"/>
      <c r="L24" s="6"/>
      <c r="M24" s="6"/>
      <c r="N24" s="6"/>
      <c r="O24" s="6"/>
      <c r="P24" s="6"/>
      <c r="Q24" s="7"/>
      <c r="R24" s="7"/>
      <c r="S24" s="7"/>
      <c r="T24" s="7"/>
      <c r="U24" s="7"/>
      <c r="V24" s="7"/>
      <c r="W24" s="7"/>
      <c r="X24" s="7"/>
      <c r="Y24" s="7"/>
      <c r="Z24" s="7"/>
      <c r="AA24" s="7"/>
      <c r="AB24" s="7"/>
      <c r="AC24" s="7"/>
      <c r="AD24" s="7"/>
    </row>
    <row r="25" spans="1:30" ht="22" customHeight="1">
      <c r="C25" s="34"/>
      <c r="E25" s="7"/>
      <c r="F25" s="28"/>
      <c r="G25" s="28"/>
      <c r="H25" s="28"/>
      <c r="I25" s="28"/>
      <c r="J25" s="8"/>
      <c r="K25" s="8"/>
      <c r="L25" s="8"/>
      <c r="M25" s="8"/>
      <c r="N25" s="8"/>
      <c r="O25" s="8"/>
      <c r="P25" s="6"/>
      <c r="Q25" s="7"/>
      <c r="R25" s="7"/>
      <c r="S25" s="7"/>
      <c r="T25" s="7"/>
      <c r="U25" s="7"/>
      <c r="V25" s="7"/>
      <c r="W25" s="7"/>
      <c r="X25" s="7"/>
      <c r="Y25" s="7"/>
      <c r="Z25" s="7"/>
      <c r="AA25" s="7"/>
      <c r="AB25" s="7"/>
      <c r="AC25" s="7"/>
      <c r="AD25" s="7"/>
    </row>
    <row r="26" spans="1:30" ht="22" customHeight="1">
      <c r="A26" s="31"/>
      <c r="B26" s="33"/>
      <c r="C26" s="34"/>
      <c r="D26" s="33"/>
      <c r="E26" s="7"/>
      <c r="F26" s="28"/>
      <c r="G26" s="28"/>
      <c r="H26" s="28"/>
      <c r="I26" s="28"/>
      <c r="J26" s="6"/>
      <c r="K26" s="6"/>
      <c r="L26" s="6"/>
      <c r="M26" s="6"/>
      <c r="N26" s="6"/>
      <c r="O26" s="6"/>
      <c r="P26" s="6"/>
      <c r="Q26" s="7"/>
      <c r="R26" s="7"/>
      <c r="S26" s="7"/>
      <c r="T26" s="7"/>
      <c r="U26" s="7"/>
      <c r="V26" s="7"/>
      <c r="W26" s="7"/>
      <c r="X26" s="7"/>
      <c r="Y26" s="7"/>
      <c r="Z26" s="7"/>
      <c r="AA26" s="7"/>
      <c r="AB26" s="7"/>
      <c r="AC26" s="7"/>
      <c r="AD26" s="7"/>
    </row>
    <row r="27" spans="1:30" ht="22" customHeight="1">
      <c r="C27" s="34"/>
      <c r="E27" s="7"/>
      <c r="F27" s="28"/>
      <c r="G27" s="28"/>
      <c r="H27" s="28"/>
      <c r="I27" s="28"/>
      <c r="J27" s="8"/>
      <c r="K27" s="8"/>
      <c r="L27" s="8"/>
      <c r="M27" s="8"/>
      <c r="N27" s="8"/>
      <c r="O27" s="8"/>
      <c r="P27" s="6"/>
      <c r="Q27" s="7"/>
      <c r="R27" s="7"/>
      <c r="S27" s="7"/>
      <c r="T27" s="7"/>
      <c r="U27" s="7"/>
      <c r="V27" s="7"/>
      <c r="W27" s="7"/>
      <c r="X27" s="7"/>
      <c r="Y27" s="7"/>
      <c r="Z27" s="7"/>
      <c r="AA27" s="7"/>
      <c r="AB27" s="7"/>
      <c r="AC27" s="7"/>
      <c r="AD27" s="7"/>
    </row>
    <row r="28" spans="1:30" ht="22" customHeight="1">
      <c r="A28" s="31"/>
      <c r="B28" s="33"/>
      <c r="C28" s="34"/>
      <c r="D28" s="33"/>
      <c r="E28" s="7"/>
      <c r="F28" s="28"/>
      <c r="G28" s="28"/>
      <c r="H28" s="28"/>
      <c r="I28" s="28"/>
      <c r="J28" s="6"/>
      <c r="K28" s="6"/>
      <c r="L28" s="6"/>
      <c r="M28" s="6"/>
      <c r="N28" s="6"/>
      <c r="O28" s="6"/>
      <c r="P28" s="6"/>
      <c r="Q28" s="7"/>
      <c r="R28" s="7"/>
      <c r="S28" s="7"/>
      <c r="T28" s="7"/>
      <c r="U28" s="7"/>
      <c r="V28" s="7"/>
      <c r="W28" s="7"/>
      <c r="X28" s="7"/>
      <c r="Y28" s="7"/>
      <c r="Z28" s="7"/>
      <c r="AA28" s="7"/>
      <c r="AB28" s="7"/>
      <c r="AC28" s="7"/>
      <c r="AD28" s="7"/>
    </row>
    <row r="29" spans="1:30" ht="22" customHeight="1">
      <c r="C29" s="34"/>
      <c r="E29" s="7"/>
      <c r="F29" s="28"/>
      <c r="G29" s="28"/>
      <c r="H29" s="28"/>
      <c r="I29" s="28"/>
      <c r="J29" s="8"/>
      <c r="K29" s="8"/>
      <c r="L29" s="8"/>
      <c r="M29" s="8"/>
      <c r="N29" s="8"/>
      <c r="O29" s="8"/>
      <c r="P29" s="6"/>
      <c r="Q29" s="7"/>
      <c r="R29" s="7"/>
      <c r="S29" s="7"/>
      <c r="T29" s="7"/>
      <c r="U29" s="7"/>
      <c r="V29" s="7"/>
      <c r="W29" s="7"/>
      <c r="X29" s="7"/>
      <c r="Y29" s="7"/>
      <c r="Z29" s="7"/>
      <c r="AA29" s="7"/>
      <c r="AB29" s="7"/>
      <c r="AC29" s="7"/>
      <c r="AD29" s="7"/>
    </row>
    <row r="30" spans="1:30" ht="22" customHeight="1">
      <c r="A30" s="31"/>
      <c r="B30" s="33"/>
      <c r="C30" s="34"/>
      <c r="D30" s="33"/>
      <c r="E30" s="7"/>
      <c r="F30" s="28"/>
      <c r="G30" s="28"/>
      <c r="H30" s="28"/>
      <c r="I30" s="28"/>
      <c r="J30" s="6"/>
      <c r="K30" s="6"/>
      <c r="L30" s="6"/>
      <c r="M30" s="6"/>
      <c r="N30" s="6"/>
      <c r="O30" s="6"/>
      <c r="P30" s="6"/>
      <c r="Q30" s="7"/>
      <c r="R30" s="7"/>
      <c r="S30" s="7"/>
      <c r="T30" s="7"/>
      <c r="U30" s="7"/>
      <c r="V30" s="7"/>
      <c r="W30" s="7"/>
      <c r="X30" s="7"/>
      <c r="Y30" s="7"/>
      <c r="Z30" s="7"/>
      <c r="AA30" s="7"/>
      <c r="AB30" s="7"/>
      <c r="AC30" s="7"/>
      <c r="AD30" s="7"/>
    </row>
    <row r="31" spans="1:30" ht="22" customHeight="1">
      <c r="C31" s="34"/>
      <c r="E31" s="7"/>
      <c r="F31" s="28"/>
      <c r="G31" s="28"/>
      <c r="H31" s="28"/>
      <c r="I31" s="28"/>
      <c r="J31" s="8"/>
      <c r="K31" s="8"/>
      <c r="L31" s="8"/>
      <c r="M31" s="8"/>
      <c r="N31" s="8"/>
      <c r="O31" s="8"/>
      <c r="P31" s="6"/>
      <c r="Q31" s="7"/>
      <c r="R31" s="7"/>
      <c r="S31" s="7"/>
      <c r="T31" s="7"/>
      <c r="U31" s="7"/>
      <c r="V31" s="7"/>
      <c r="W31" s="7"/>
      <c r="X31" s="7"/>
      <c r="Y31" s="7"/>
      <c r="Z31" s="7"/>
      <c r="AA31" s="7"/>
      <c r="AB31" s="7"/>
      <c r="AC31" s="7"/>
      <c r="AD31" s="7"/>
    </row>
    <row r="32" spans="1:30" ht="22" customHeight="1">
      <c r="A32" s="31"/>
      <c r="B32" s="33"/>
      <c r="C32" s="34"/>
      <c r="D32" s="33"/>
      <c r="E32" s="7"/>
      <c r="F32" s="28"/>
      <c r="G32" s="28"/>
      <c r="H32" s="28"/>
      <c r="I32" s="28"/>
      <c r="J32" s="6"/>
      <c r="K32" s="6"/>
      <c r="L32" s="6"/>
      <c r="M32" s="6"/>
      <c r="N32" s="6"/>
      <c r="O32" s="6"/>
      <c r="P32" s="6"/>
      <c r="Q32" s="7"/>
      <c r="R32" s="7"/>
      <c r="S32" s="7"/>
      <c r="T32" s="7"/>
      <c r="U32" s="7"/>
      <c r="V32" s="7"/>
      <c r="W32" s="7"/>
      <c r="X32" s="7"/>
      <c r="Y32" s="7"/>
      <c r="Z32" s="7"/>
      <c r="AA32" s="7"/>
      <c r="AB32" s="7"/>
      <c r="AC32" s="7"/>
      <c r="AD32" s="7"/>
    </row>
    <row r="33" spans="1:30" ht="22" customHeight="1">
      <c r="C33" s="34"/>
      <c r="E33" s="7"/>
      <c r="F33" s="28"/>
      <c r="G33" s="28"/>
      <c r="H33" s="28"/>
      <c r="I33" s="28"/>
      <c r="J33" s="8"/>
      <c r="K33" s="8"/>
      <c r="L33" s="8"/>
      <c r="M33" s="8"/>
      <c r="N33" s="8"/>
      <c r="O33" s="8"/>
      <c r="P33" s="6"/>
      <c r="Q33" s="7"/>
      <c r="R33" s="7"/>
      <c r="S33" s="7"/>
      <c r="T33" s="7"/>
      <c r="U33" s="7"/>
      <c r="V33" s="7"/>
      <c r="W33" s="7"/>
      <c r="X33" s="7"/>
      <c r="Y33" s="7"/>
      <c r="Z33" s="7"/>
      <c r="AA33" s="7"/>
      <c r="AB33" s="7"/>
      <c r="AC33" s="7"/>
      <c r="AD33" s="7"/>
    </row>
    <row r="34" spans="1:30" ht="22" customHeight="1">
      <c r="A34" s="31"/>
      <c r="B34" s="33"/>
      <c r="C34" s="34"/>
      <c r="D34" s="33"/>
      <c r="E34" s="7"/>
      <c r="F34" s="28"/>
      <c r="G34" s="28"/>
      <c r="H34" s="28"/>
      <c r="I34" s="28"/>
      <c r="J34" s="6"/>
      <c r="K34" s="6"/>
      <c r="L34" s="6"/>
      <c r="M34" s="6"/>
      <c r="N34" s="6"/>
      <c r="O34" s="6"/>
      <c r="P34" s="6"/>
      <c r="Q34" s="7"/>
      <c r="R34" s="7"/>
      <c r="S34" s="7"/>
      <c r="T34" s="7"/>
      <c r="U34" s="7"/>
      <c r="V34" s="7"/>
      <c r="W34" s="7"/>
      <c r="X34" s="7"/>
      <c r="Y34" s="7"/>
      <c r="Z34" s="7"/>
      <c r="AA34" s="7"/>
      <c r="AB34" s="7"/>
      <c r="AC34" s="7"/>
      <c r="AD34" s="7"/>
    </row>
    <row r="35" spans="1:30" ht="22" customHeight="1">
      <c r="C35" s="34"/>
      <c r="E35" s="7"/>
      <c r="F35" s="28"/>
      <c r="G35" s="28"/>
      <c r="H35" s="28"/>
      <c r="I35" s="28"/>
      <c r="J35" s="8"/>
      <c r="K35" s="8"/>
      <c r="L35" s="8"/>
      <c r="M35" s="8"/>
      <c r="N35" s="8"/>
      <c r="O35" s="8"/>
      <c r="P35" s="6"/>
      <c r="Q35" s="7"/>
      <c r="R35" s="7"/>
      <c r="S35" s="7"/>
      <c r="T35" s="7"/>
      <c r="U35" s="7"/>
      <c r="V35" s="7"/>
      <c r="W35" s="7"/>
      <c r="X35" s="7"/>
      <c r="Y35" s="7"/>
      <c r="Z35" s="7"/>
      <c r="AA35" s="7"/>
      <c r="AB35" s="7"/>
      <c r="AC35" s="7"/>
      <c r="AD35" s="7"/>
    </row>
    <row r="36" spans="1:30" ht="22" customHeight="1">
      <c r="A36" s="31"/>
      <c r="B36" s="33"/>
      <c r="C36" s="34"/>
      <c r="D36" s="33"/>
      <c r="E36" s="7"/>
      <c r="F36" s="28"/>
      <c r="G36" s="28"/>
      <c r="H36" s="28"/>
      <c r="I36" s="28"/>
      <c r="J36" s="6"/>
      <c r="K36" s="6"/>
      <c r="L36" s="6"/>
      <c r="M36" s="6"/>
      <c r="N36" s="6"/>
      <c r="O36" s="6"/>
      <c r="P36" s="6"/>
      <c r="Q36" s="7"/>
      <c r="R36" s="7"/>
      <c r="S36" s="7"/>
      <c r="T36" s="7"/>
      <c r="U36" s="7"/>
      <c r="V36" s="7"/>
      <c r="W36" s="7"/>
      <c r="X36" s="7"/>
      <c r="Y36" s="7"/>
      <c r="Z36" s="7"/>
      <c r="AA36" s="7"/>
      <c r="AB36" s="7"/>
      <c r="AC36" s="7"/>
      <c r="AD36" s="7"/>
    </row>
    <row r="37" spans="1:30" ht="22" customHeight="1">
      <c r="C37" s="34"/>
      <c r="E37" s="7"/>
      <c r="F37" s="28"/>
      <c r="G37" s="28"/>
      <c r="H37" s="28"/>
      <c r="I37" s="28"/>
      <c r="J37" s="8"/>
      <c r="K37" s="8"/>
      <c r="L37" s="8"/>
      <c r="M37" s="8"/>
      <c r="N37" s="8"/>
      <c r="O37" s="8"/>
      <c r="P37" s="6"/>
      <c r="Q37" s="7"/>
      <c r="R37" s="7"/>
      <c r="S37" s="7"/>
      <c r="T37" s="7"/>
      <c r="U37" s="7"/>
      <c r="V37" s="7"/>
      <c r="W37" s="7"/>
      <c r="X37" s="7"/>
      <c r="Y37" s="7"/>
      <c r="Z37" s="7"/>
      <c r="AA37" s="7"/>
      <c r="AB37" s="7"/>
      <c r="AC37" s="7"/>
      <c r="AD37" s="7"/>
    </row>
    <row r="38" spans="1:30" ht="22" customHeight="1">
      <c r="A38" s="31"/>
      <c r="B38" s="33"/>
      <c r="C38" s="34"/>
      <c r="D38" s="33"/>
      <c r="E38" s="7"/>
      <c r="F38" s="28"/>
      <c r="G38" s="28"/>
      <c r="H38" s="28"/>
      <c r="I38" s="28"/>
      <c r="J38" s="6"/>
      <c r="K38" s="6"/>
      <c r="L38" s="6"/>
      <c r="M38" s="6"/>
      <c r="N38" s="6"/>
      <c r="O38" s="6"/>
      <c r="P38" s="6"/>
      <c r="Q38" s="7"/>
      <c r="R38" s="7"/>
      <c r="S38" s="7"/>
      <c r="T38" s="7"/>
      <c r="U38" s="7"/>
      <c r="V38" s="7"/>
      <c r="W38" s="7"/>
      <c r="X38" s="7"/>
      <c r="Y38" s="7"/>
      <c r="Z38" s="7"/>
      <c r="AA38" s="7"/>
      <c r="AB38" s="7"/>
      <c r="AC38" s="7"/>
      <c r="AD38" s="7"/>
    </row>
    <row r="39" spans="1:30" ht="22" customHeight="1">
      <c r="C39" s="34"/>
      <c r="E39" s="7"/>
      <c r="F39" s="28"/>
      <c r="G39" s="28"/>
      <c r="H39" s="28"/>
      <c r="I39" s="28"/>
      <c r="J39" s="8"/>
      <c r="K39" s="8"/>
      <c r="L39" s="8"/>
      <c r="M39" s="8"/>
      <c r="N39" s="8"/>
      <c r="O39" s="8"/>
      <c r="P39" s="6"/>
      <c r="Q39" s="7"/>
      <c r="R39" s="7"/>
      <c r="S39" s="7"/>
      <c r="T39" s="7"/>
      <c r="U39" s="7"/>
      <c r="V39" s="7"/>
      <c r="W39" s="7"/>
      <c r="X39" s="7"/>
      <c r="Y39" s="7"/>
      <c r="Z39" s="7"/>
      <c r="AA39" s="7"/>
      <c r="AB39" s="7"/>
      <c r="AC39" s="7"/>
      <c r="AD39" s="7"/>
    </row>
    <row r="40" spans="1:30" ht="22" customHeight="1">
      <c r="A40" s="31"/>
      <c r="B40" s="33"/>
      <c r="C40" s="34"/>
      <c r="D40" s="33"/>
      <c r="E40" s="7"/>
      <c r="F40" s="28"/>
      <c r="G40" s="28"/>
      <c r="H40" s="28"/>
      <c r="I40" s="28"/>
      <c r="J40" s="6"/>
      <c r="K40" s="6"/>
      <c r="L40" s="6"/>
      <c r="M40" s="6"/>
      <c r="N40" s="6"/>
      <c r="O40" s="6"/>
      <c r="P40" s="6"/>
      <c r="Q40" s="7"/>
      <c r="R40" s="7"/>
      <c r="S40" s="7"/>
      <c r="T40" s="7"/>
      <c r="U40" s="7"/>
      <c r="V40" s="7"/>
      <c r="W40" s="7"/>
      <c r="X40" s="7"/>
      <c r="Y40" s="7"/>
      <c r="Z40" s="7"/>
      <c r="AA40" s="7"/>
      <c r="AB40" s="7"/>
      <c r="AC40" s="7"/>
      <c r="AD40" s="7"/>
    </row>
    <row r="41" spans="1:30" ht="22" customHeight="1">
      <c r="C41" s="34"/>
      <c r="E41" s="7"/>
      <c r="F41" s="28"/>
      <c r="G41" s="28"/>
      <c r="H41" s="28"/>
      <c r="I41" s="28"/>
      <c r="J41" s="8"/>
      <c r="K41" s="8"/>
      <c r="L41" s="8"/>
      <c r="M41" s="8"/>
      <c r="N41" s="8"/>
      <c r="O41" s="8"/>
      <c r="P41" s="6"/>
      <c r="Q41" s="7"/>
      <c r="R41" s="7"/>
      <c r="S41" s="7"/>
      <c r="T41" s="7"/>
      <c r="U41" s="7"/>
      <c r="V41" s="7"/>
      <c r="W41" s="7"/>
      <c r="X41" s="7"/>
      <c r="Y41" s="7"/>
      <c r="Z41" s="7"/>
      <c r="AA41" s="7"/>
      <c r="AB41" s="7"/>
      <c r="AC41" s="7"/>
      <c r="AD41" s="7"/>
    </row>
    <row r="42" spans="1:30" ht="22" customHeight="1">
      <c r="A42" s="31"/>
      <c r="B42" s="33"/>
      <c r="C42" s="34"/>
      <c r="D42" s="33"/>
      <c r="E42" s="7"/>
      <c r="F42" s="28"/>
      <c r="G42" s="28"/>
      <c r="H42" s="28"/>
      <c r="I42" s="28"/>
      <c r="J42" s="6"/>
      <c r="K42" s="6"/>
      <c r="L42" s="6"/>
      <c r="M42" s="6"/>
      <c r="N42" s="6"/>
      <c r="O42" s="6"/>
      <c r="P42" s="6"/>
      <c r="Q42" s="7"/>
      <c r="R42" s="7"/>
      <c r="S42" s="7"/>
      <c r="T42" s="7"/>
      <c r="U42" s="7"/>
      <c r="V42" s="7"/>
      <c r="W42" s="7"/>
      <c r="X42" s="7"/>
      <c r="Y42" s="7"/>
      <c r="Z42" s="7"/>
      <c r="AA42" s="7"/>
      <c r="AB42" s="7"/>
      <c r="AC42" s="7"/>
      <c r="AD42" s="7"/>
    </row>
    <row r="43" spans="1:30" ht="22" customHeight="1">
      <c r="C43" s="34"/>
      <c r="E43" s="7"/>
      <c r="F43" s="28"/>
      <c r="G43" s="28"/>
      <c r="H43" s="28"/>
      <c r="I43" s="28"/>
      <c r="J43" s="8"/>
      <c r="K43" s="8"/>
      <c r="L43" s="8"/>
      <c r="M43" s="8"/>
      <c r="N43" s="8"/>
      <c r="O43" s="8"/>
      <c r="P43" s="6"/>
      <c r="Q43" s="7"/>
      <c r="R43" s="7"/>
      <c r="S43" s="7"/>
      <c r="T43" s="7"/>
      <c r="U43" s="7"/>
      <c r="V43" s="7"/>
      <c r="W43" s="7"/>
      <c r="X43" s="7"/>
      <c r="Y43" s="7"/>
      <c r="Z43" s="7"/>
      <c r="AA43" s="7"/>
      <c r="AB43" s="7"/>
      <c r="AC43" s="7"/>
      <c r="AD43" s="7"/>
    </row>
    <row r="44" spans="1:30" ht="22" customHeight="1">
      <c r="A44" s="31"/>
      <c r="B44" s="33"/>
      <c r="C44" s="34"/>
      <c r="D44" s="33"/>
      <c r="E44" s="7"/>
      <c r="F44" s="28"/>
      <c r="G44" s="28"/>
      <c r="H44" s="28"/>
      <c r="I44" s="28"/>
      <c r="J44" s="6"/>
      <c r="K44" s="6"/>
      <c r="L44" s="6"/>
      <c r="M44" s="6"/>
      <c r="N44" s="6"/>
      <c r="O44" s="6"/>
      <c r="P44" s="6"/>
      <c r="Q44" s="7"/>
      <c r="R44" s="7"/>
      <c r="S44" s="7"/>
      <c r="T44" s="7"/>
      <c r="U44" s="7"/>
      <c r="V44" s="7"/>
      <c r="W44" s="7"/>
      <c r="X44" s="7"/>
      <c r="Y44" s="7"/>
      <c r="Z44" s="7"/>
      <c r="AA44" s="7"/>
      <c r="AB44" s="7"/>
      <c r="AC44" s="7"/>
      <c r="AD44" s="7"/>
    </row>
    <row r="45" spans="1:30" ht="22" customHeight="1">
      <c r="C45" s="34"/>
      <c r="E45" s="7"/>
      <c r="F45" s="28"/>
      <c r="G45" s="28"/>
      <c r="H45" s="28"/>
      <c r="I45" s="28"/>
      <c r="J45" s="8"/>
      <c r="K45" s="8"/>
      <c r="L45" s="8"/>
      <c r="M45" s="8"/>
      <c r="N45" s="8"/>
      <c r="O45" s="8"/>
      <c r="P45" s="6"/>
      <c r="Q45" s="7"/>
      <c r="R45" s="7"/>
      <c r="S45" s="7"/>
      <c r="T45" s="7"/>
      <c r="U45" s="7"/>
      <c r="V45" s="7"/>
      <c r="W45" s="7"/>
      <c r="X45" s="7"/>
      <c r="Y45" s="7"/>
      <c r="Z45" s="7"/>
      <c r="AA45" s="7"/>
      <c r="AB45" s="7"/>
      <c r="AC45" s="7"/>
      <c r="AD45" s="7"/>
    </row>
    <row r="46" spans="1:30" ht="22" customHeight="1">
      <c r="A46" s="31"/>
      <c r="B46" s="33"/>
      <c r="C46" s="34"/>
      <c r="D46" s="33"/>
      <c r="E46" s="7"/>
      <c r="F46" s="28"/>
      <c r="G46" s="28"/>
      <c r="H46" s="28"/>
      <c r="I46" s="28"/>
      <c r="J46" s="6"/>
      <c r="K46" s="6"/>
      <c r="L46" s="6"/>
      <c r="M46" s="6"/>
      <c r="N46" s="6"/>
      <c r="O46" s="6"/>
      <c r="P46" s="6"/>
      <c r="Q46" s="7"/>
      <c r="R46" s="7"/>
      <c r="S46" s="7"/>
      <c r="T46" s="7"/>
      <c r="U46" s="7"/>
      <c r="V46" s="7"/>
      <c r="W46" s="7"/>
      <c r="X46" s="7"/>
      <c r="Y46" s="7"/>
      <c r="Z46" s="7"/>
      <c r="AA46" s="7"/>
      <c r="AB46" s="7"/>
      <c r="AC46" s="7"/>
      <c r="AD46" s="7"/>
    </row>
    <row r="47" spans="1:30" ht="22" customHeight="1">
      <c r="C47" s="34"/>
      <c r="E47" s="7"/>
      <c r="F47" s="28"/>
      <c r="G47" s="28"/>
      <c r="H47" s="28"/>
      <c r="I47" s="28"/>
      <c r="J47" s="8"/>
      <c r="K47" s="8"/>
      <c r="L47" s="8"/>
      <c r="M47" s="8"/>
      <c r="N47" s="8"/>
      <c r="O47" s="8"/>
      <c r="P47" s="6"/>
      <c r="Q47" s="7"/>
      <c r="R47" s="7"/>
      <c r="S47" s="7"/>
      <c r="T47" s="7"/>
      <c r="U47" s="7"/>
      <c r="V47" s="7"/>
      <c r="W47" s="7"/>
      <c r="X47" s="7"/>
      <c r="Y47" s="7"/>
      <c r="Z47" s="7"/>
      <c r="AA47" s="7"/>
      <c r="AB47" s="7"/>
      <c r="AC47" s="7"/>
      <c r="AD47" s="7"/>
    </row>
    <row r="48" spans="1:30" ht="22" customHeight="1">
      <c r="A48" s="31"/>
      <c r="B48" s="33"/>
      <c r="C48" s="34"/>
      <c r="D48" s="33"/>
      <c r="E48" s="7"/>
      <c r="F48" s="28"/>
      <c r="G48" s="28"/>
      <c r="H48" s="28"/>
      <c r="I48" s="28"/>
      <c r="J48" s="6"/>
      <c r="K48" s="6"/>
      <c r="L48" s="6"/>
      <c r="M48" s="6"/>
      <c r="N48" s="6"/>
      <c r="O48" s="6"/>
      <c r="P48" s="6"/>
      <c r="Q48" s="7"/>
      <c r="R48" s="7"/>
      <c r="S48" s="7"/>
      <c r="T48" s="7"/>
      <c r="U48" s="7"/>
      <c r="V48" s="7"/>
      <c r="W48" s="7"/>
      <c r="X48" s="7"/>
      <c r="Y48" s="7"/>
      <c r="Z48" s="7"/>
      <c r="AA48" s="7"/>
      <c r="AB48" s="7"/>
      <c r="AC48" s="7"/>
      <c r="AD48" s="7"/>
    </row>
    <row r="49" spans="1:30" ht="22" customHeight="1">
      <c r="C49" s="34"/>
      <c r="E49" s="7"/>
      <c r="F49" s="28"/>
      <c r="G49" s="28"/>
      <c r="H49" s="28"/>
      <c r="I49" s="28"/>
      <c r="J49" s="8"/>
      <c r="K49" s="8"/>
      <c r="L49" s="8"/>
      <c r="M49" s="8"/>
      <c r="N49" s="8"/>
      <c r="O49" s="8"/>
      <c r="P49" s="6"/>
      <c r="Q49" s="7"/>
      <c r="R49" s="7"/>
      <c r="S49" s="7"/>
      <c r="T49" s="7"/>
      <c r="U49" s="7"/>
      <c r="V49" s="7"/>
      <c r="W49" s="7"/>
      <c r="X49" s="7"/>
      <c r="Y49" s="7"/>
      <c r="Z49" s="7"/>
      <c r="AA49" s="7"/>
      <c r="AB49" s="7"/>
      <c r="AC49" s="7"/>
      <c r="AD49" s="7"/>
    </row>
    <row r="50" spans="1:30" ht="22" customHeight="1">
      <c r="A50" s="31"/>
      <c r="B50" s="33"/>
      <c r="C50" s="34"/>
      <c r="D50" s="33"/>
      <c r="E50" s="7"/>
      <c r="F50" s="28"/>
      <c r="G50" s="28"/>
      <c r="H50" s="28"/>
      <c r="I50" s="28"/>
      <c r="J50" s="6"/>
      <c r="K50" s="6"/>
      <c r="L50" s="6"/>
      <c r="M50" s="6"/>
      <c r="N50" s="6"/>
      <c r="O50" s="6"/>
      <c r="P50" s="6"/>
      <c r="Q50" s="7"/>
      <c r="R50" s="7"/>
      <c r="S50" s="7"/>
      <c r="T50" s="7"/>
      <c r="U50" s="7"/>
      <c r="V50" s="7"/>
      <c r="W50" s="7"/>
      <c r="X50" s="7"/>
      <c r="Y50" s="7"/>
      <c r="Z50" s="7"/>
      <c r="AA50" s="7"/>
      <c r="AB50" s="7"/>
      <c r="AC50" s="7"/>
      <c r="AD50" s="7"/>
    </row>
    <row r="51" spans="1:30" ht="22" customHeight="1">
      <c r="C51" s="34"/>
      <c r="E51" s="7"/>
      <c r="F51" s="28"/>
      <c r="G51" s="28"/>
      <c r="H51" s="28"/>
      <c r="I51" s="28"/>
      <c r="J51" s="8"/>
      <c r="K51" s="8"/>
      <c r="L51" s="8"/>
      <c r="M51" s="8"/>
      <c r="N51" s="8"/>
      <c r="O51" s="8"/>
      <c r="P51" s="6"/>
      <c r="Q51" s="7"/>
      <c r="R51" s="7"/>
      <c r="S51" s="7"/>
      <c r="T51" s="7"/>
      <c r="U51" s="7"/>
      <c r="V51" s="7"/>
      <c r="W51" s="7"/>
      <c r="X51" s="7"/>
      <c r="Y51" s="7"/>
      <c r="Z51" s="7"/>
      <c r="AA51" s="7"/>
      <c r="AB51" s="7"/>
      <c r="AC51" s="7"/>
      <c r="AD51" s="7"/>
    </row>
    <row r="52" spans="1:30" ht="22" customHeight="1">
      <c r="A52" s="31"/>
      <c r="B52" s="33"/>
      <c r="C52" s="34"/>
      <c r="D52" s="33"/>
      <c r="E52" s="7"/>
      <c r="F52" s="28"/>
      <c r="G52" s="28"/>
      <c r="H52" s="28"/>
      <c r="I52" s="28"/>
      <c r="J52" s="6"/>
      <c r="K52" s="6"/>
      <c r="L52" s="6"/>
      <c r="M52" s="6"/>
      <c r="N52" s="6"/>
      <c r="O52" s="6"/>
      <c r="P52" s="6"/>
      <c r="Q52" s="7"/>
      <c r="R52" s="7"/>
      <c r="S52" s="7"/>
      <c r="T52" s="7"/>
      <c r="U52" s="7"/>
      <c r="V52" s="7"/>
      <c r="W52" s="7"/>
      <c r="X52" s="7"/>
      <c r="Y52" s="7"/>
      <c r="Z52" s="7"/>
      <c r="AA52" s="7"/>
      <c r="AB52" s="7"/>
      <c r="AC52" s="7"/>
      <c r="AD52" s="7"/>
    </row>
    <row r="53" spans="1:30" ht="22" customHeight="1">
      <c r="C53" s="34"/>
      <c r="E53" s="7"/>
      <c r="F53" s="28"/>
      <c r="G53" s="28"/>
      <c r="H53" s="28"/>
      <c r="I53" s="28"/>
      <c r="J53" s="8"/>
      <c r="K53" s="8"/>
      <c r="L53" s="8"/>
      <c r="M53" s="8"/>
      <c r="N53" s="8"/>
      <c r="O53" s="8"/>
      <c r="P53" s="6"/>
      <c r="Q53" s="7"/>
      <c r="R53" s="7"/>
      <c r="S53" s="7"/>
      <c r="T53" s="7"/>
      <c r="U53" s="7"/>
      <c r="V53" s="7"/>
      <c r="W53" s="7"/>
      <c r="X53" s="7"/>
      <c r="Y53" s="7"/>
      <c r="Z53" s="7"/>
      <c r="AA53" s="7"/>
      <c r="AB53" s="7"/>
      <c r="AC53" s="7"/>
      <c r="AD53" s="7"/>
    </row>
    <row r="54" spans="1:30" ht="22" customHeight="1">
      <c r="A54" s="31"/>
      <c r="B54" s="33"/>
      <c r="C54" s="34"/>
      <c r="D54" s="33"/>
      <c r="E54" s="7"/>
      <c r="F54" s="28"/>
      <c r="G54" s="28"/>
      <c r="H54" s="28"/>
      <c r="I54" s="28"/>
      <c r="J54" s="6"/>
      <c r="K54" s="6"/>
      <c r="L54" s="6"/>
      <c r="M54" s="6"/>
      <c r="N54" s="6"/>
      <c r="O54" s="6"/>
      <c r="P54" s="6"/>
      <c r="Q54" s="7"/>
      <c r="R54" s="7"/>
      <c r="S54" s="7"/>
      <c r="T54" s="7"/>
      <c r="U54" s="7"/>
      <c r="V54" s="7"/>
      <c r="W54" s="7"/>
      <c r="X54" s="7"/>
      <c r="Y54" s="7"/>
      <c r="Z54" s="7"/>
      <c r="AA54" s="7"/>
      <c r="AB54" s="7"/>
      <c r="AC54" s="7"/>
      <c r="AD54" s="7"/>
    </row>
    <row r="55" spans="1:30" ht="22" customHeight="1">
      <c r="C55" s="34"/>
      <c r="E55" s="7"/>
      <c r="F55" s="28"/>
      <c r="G55" s="28"/>
      <c r="H55" s="28"/>
      <c r="I55" s="28"/>
      <c r="J55" s="8"/>
      <c r="K55" s="8"/>
      <c r="L55" s="8"/>
      <c r="M55" s="8"/>
      <c r="N55" s="8"/>
      <c r="O55" s="8"/>
      <c r="P55" s="6"/>
      <c r="Q55" s="7"/>
      <c r="R55" s="7"/>
      <c r="S55" s="7"/>
      <c r="T55" s="7"/>
      <c r="U55" s="7"/>
      <c r="V55" s="7"/>
      <c r="W55" s="7"/>
      <c r="X55" s="7"/>
      <c r="Y55" s="7"/>
      <c r="Z55" s="7"/>
      <c r="AA55" s="7"/>
      <c r="AB55" s="7"/>
      <c r="AC55" s="7"/>
      <c r="AD55" s="7"/>
    </row>
    <row r="56" spans="1:30" ht="22" customHeight="1">
      <c r="A56" s="31"/>
      <c r="B56" s="33"/>
      <c r="C56" s="34"/>
      <c r="D56" s="33"/>
      <c r="E56" s="7"/>
      <c r="F56" s="28"/>
      <c r="G56" s="28"/>
      <c r="H56" s="28"/>
      <c r="I56" s="28"/>
      <c r="J56" s="6"/>
      <c r="K56" s="6"/>
      <c r="L56" s="6"/>
      <c r="M56" s="6"/>
      <c r="N56" s="6"/>
      <c r="O56" s="6"/>
      <c r="P56" s="6"/>
      <c r="Q56" s="7"/>
      <c r="R56" s="7"/>
      <c r="S56" s="7"/>
      <c r="T56" s="7"/>
      <c r="U56" s="7"/>
      <c r="V56" s="7"/>
      <c r="W56" s="7"/>
      <c r="X56" s="7"/>
      <c r="Y56" s="7"/>
      <c r="Z56" s="7"/>
      <c r="AA56" s="7"/>
      <c r="AB56" s="7"/>
      <c r="AC56" s="7"/>
      <c r="AD56" s="7"/>
    </row>
    <row r="57" spans="1:30" ht="22" customHeight="1">
      <c r="C57" s="34"/>
      <c r="E57" s="7"/>
      <c r="F57" s="28"/>
      <c r="G57" s="28"/>
      <c r="H57" s="28"/>
      <c r="I57" s="28"/>
      <c r="J57" s="8"/>
      <c r="K57" s="8"/>
      <c r="L57" s="8"/>
      <c r="M57" s="8"/>
      <c r="N57" s="8"/>
      <c r="O57" s="8"/>
      <c r="P57" s="6"/>
      <c r="Q57" s="7"/>
      <c r="R57" s="7"/>
      <c r="S57" s="7"/>
      <c r="T57" s="7"/>
      <c r="U57" s="7"/>
      <c r="V57" s="7"/>
      <c r="W57" s="7"/>
      <c r="X57" s="7"/>
      <c r="Y57" s="7"/>
      <c r="Z57" s="7"/>
      <c r="AA57" s="7"/>
      <c r="AB57" s="7"/>
      <c r="AC57" s="7"/>
      <c r="AD57" s="7"/>
    </row>
    <row r="58" spans="1:30" ht="22" customHeight="1">
      <c r="A58" s="31"/>
      <c r="B58" s="33"/>
      <c r="C58" s="34"/>
      <c r="D58" s="33"/>
      <c r="E58" s="7"/>
      <c r="F58" s="28"/>
      <c r="G58" s="28"/>
      <c r="H58" s="28"/>
      <c r="I58" s="28"/>
      <c r="J58" s="6"/>
      <c r="K58" s="6"/>
      <c r="L58" s="6"/>
      <c r="M58" s="6"/>
      <c r="N58" s="6"/>
      <c r="O58" s="6"/>
      <c r="P58" s="6"/>
      <c r="Q58" s="7"/>
      <c r="R58" s="7"/>
      <c r="S58" s="7"/>
      <c r="T58" s="7"/>
      <c r="U58" s="7"/>
      <c r="V58" s="7"/>
      <c r="W58" s="7"/>
      <c r="X58" s="7"/>
      <c r="Y58" s="7"/>
      <c r="Z58" s="7"/>
      <c r="AA58" s="7"/>
      <c r="AB58" s="7"/>
      <c r="AC58" s="7"/>
      <c r="AD58" s="7"/>
    </row>
    <row r="59" spans="1:30" ht="22" customHeight="1">
      <c r="C59" s="34"/>
      <c r="E59" s="7"/>
      <c r="F59" s="28"/>
      <c r="G59" s="28"/>
      <c r="H59" s="28"/>
      <c r="I59" s="28"/>
      <c r="J59" s="8"/>
      <c r="K59" s="8"/>
      <c r="L59" s="8"/>
      <c r="M59" s="8"/>
      <c r="N59" s="8"/>
      <c r="O59" s="8"/>
      <c r="P59" s="6"/>
      <c r="Q59" s="7"/>
      <c r="R59" s="7"/>
      <c r="S59" s="7"/>
      <c r="T59" s="7"/>
      <c r="U59" s="7"/>
      <c r="V59" s="7"/>
      <c r="W59" s="7"/>
      <c r="X59" s="7"/>
      <c r="Y59" s="7"/>
      <c r="Z59" s="7"/>
      <c r="AA59" s="7"/>
      <c r="AB59" s="7"/>
      <c r="AC59" s="7"/>
      <c r="AD59" s="7"/>
    </row>
    <row r="60" spans="1:30" ht="22" customHeight="1">
      <c r="A60" s="31"/>
      <c r="B60" s="33"/>
      <c r="C60" s="34"/>
      <c r="D60" s="33"/>
      <c r="E60" s="7"/>
      <c r="F60" s="28"/>
      <c r="G60" s="28"/>
      <c r="H60" s="28"/>
      <c r="I60" s="28"/>
      <c r="J60" s="6"/>
      <c r="K60" s="6"/>
      <c r="L60" s="6"/>
      <c r="M60" s="6"/>
      <c r="N60" s="6"/>
      <c r="O60" s="6"/>
      <c r="P60" s="6"/>
      <c r="Q60" s="7"/>
      <c r="R60" s="7"/>
      <c r="S60" s="7"/>
      <c r="T60" s="7"/>
      <c r="U60" s="7"/>
      <c r="V60" s="7"/>
      <c r="W60" s="7"/>
      <c r="X60" s="7"/>
      <c r="Y60" s="7"/>
      <c r="Z60" s="7"/>
      <c r="AA60" s="7"/>
      <c r="AB60" s="7"/>
      <c r="AC60" s="7"/>
      <c r="AD60" s="7"/>
    </row>
    <row r="61" spans="1:30" ht="22" customHeight="1">
      <c r="C61" s="34"/>
      <c r="E61" s="7"/>
      <c r="F61" s="28"/>
      <c r="G61" s="28"/>
      <c r="H61" s="28"/>
      <c r="I61" s="28"/>
      <c r="J61" s="8"/>
      <c r="K61" s="8"/>
      <c r="L61" s="8"/>
      <c r="M61" s="8"/>
      <c r="N61" s="8"/>
      <c r="O61" s="8"/>
      <c r="P61" s="6"/>
      <c r="Q61" s="7"/>
      <c r="R61" s="7"/>
      <c r="S61" s="7"/>
      <c r="T61" s="7"/>
      <c r="U61" s="7"/>
      <c r="V61" s="7"/>
      <c r="W61" s="7"/>
      <c r="X61" s="7"/>
      <c r="Y61" s="7"/>
      <c r="Z61" s="7"/>
      <c r="AA61" s="7"/>
      <c r="AB61" s="7"/>
      <c r="AC61" s="7"/>
      <c r="AD61" s="7"/>
    </row>
    <row r="62" spans="1:30" ht="22" customHeight="1">
      <c r="A62" s="31"/>
      <c r="B62" s="33"/>
      <c r="C62" s="34"/>
      <c r="D62" s="33"/>
      <c r="E62" s="7"/>
      <c r="F62" s="28"/>
      <c r="G62" s="28"/>
      <c r="H62" s="28"/>
      <c r="I62" s="28"/>
      <c r="J62" s="6"/>
      <c r="K62" s="6"/>
      <c r="L62" s="6"/>
      <c r="M62" s="6"/>
      <c r="N62" s="6"/>
      <c r="O62" s="6"/>
      <c r="P62" s="6"/>
      <c r="Q62" s="7"/>
      <c r="R62" s="7"/>
      <c r="S62" s="7"/>
      <c r="T62" s="7"/>
      <c r="U62" s="7"/>
      <c r="V62" s="7"/>
      <c r="W62" s="7"/>
      <c r="X62" s="7"/>
      <c r="Y62" s="7"/>
      <c r="Z62" s="7"/>
      <c r="AA62" s="7"/>
      <c r="AB62" s="7"/>
      <c r="AC62" s="7"/>
      <c r="AD62" s="7"/>
    </row>
    <row r="63" spans="1:30" ht="22" customHeight="1">
      <c r="C63" s="34"/>
      <c r="E63" s="7"/>
      <c r="F63" s="28"/>
      <c r="G63" s="28"/>
      <c r="H63" s="28"/>
      <c r="I63" s="28"/>
      <c r="J63" s="8"/>
      <c r="K63" s="8"/>
      <c r="L63" s="8"/>
      <c r="M63" s="8"/>
      <c r="N63" s="8"/>
      <c r="O63" s="8"/>
      <c r="P63" s="6"/>
      <c r="Q63" s="7"/>
      <c r="R63" s="7"/>
      <c r="S63" s="7"/>
      <c r="T63" s="7"/>
      <c r="U63" s="7"/>
      <c r="V63" s="7"/>
      <c r="W63" s="7"/>
      <c r="X63" s="7"/>
      <c r="Y63" s="7"/>
      <c r="Z63" s="7"/>
      <c r="AA63" s="7"/>
      <c r="AB63" s="7"/>
      <c r="AC63" s="7"/>
      <c r="AD63" s="7"/>
    </row>
    <row r="64" spans="1:30" ht="22" customHeight="1">
      <c r="A64" s="31"/>
      <c r="B64" s="33"/>
      <c r="C64" s="34"/>
      <c r="D64" s="33"/>
      <c r="E64" s="7"/>
      <c r="F64" s="28"/>
      <c r="G64" s="28"/>
      <c r="H64" s="28"/>
      <c r="I64" s="28"/>
      <c r="J64" s="6"/>
      <c r="K64" s="6"/>
      <c r="L64" s="6"/>
      <c r="M64" s="6"/>
      <c r="N64" s="6"/>
      <c r="O64" s="6"/>
      <c r="P64" s="6"/>
      <c r="Q64" s="7"/>
      <c r="R64" s="7"/>
      <c r="S64" s="7"/>
      <c r="T64" s="7"/>
      <c r="U64" s="7"/>
      <c r="V64" s="7"/>
      <c r="W64" s="7"/>
      <c r="X64" s="7"/>
      <c r="Y64" s="7"/>
      <c r="Z64" s="7"/>
      <c r="AA64" s="7"/>
      <c r="AB64" s="7"/>
      <c r="AC64" s="7"/>
      <c r="AD64" s="7"/>
    </row>
    <row r="65" spans="1:30" ht="22" customHeight="1">
      <c r="C65" s="34"/>
      <c r="E65" s="7"/>
      <c r="F65" s="28"/>
      <c r="G65" s="28"/>
      <c r="H65" s="28"/>
      <c r="I65" s="28"/>
      <c r="J65" s="8"/>
      <c r="K65" s="8"/>
      <c r="L65" s="8"/>
      <c r="M65" s="8"/>
      <c r="N65" s="8"/>
      <c r="O65" s="8"/>
      <c r="P65" s="6"/>
      <c r="Q65" s="7"/>
      <c r="R65" s="7"/>
      <c r="S65" s="7"/>
      <c r="T65" s="7"/>
      <c r="U65" s="7"/>
      <c r="V65" s="7"/>
      <c r="W65" s="7"/>
      <c r="X65" s="7"/>
      <c r="Y65" s="7"/>
      <c r="Z65" s="7"/>
      <c r="AA65" s="7"/>
      <c r="AB65" s="7"/>
      <c r="AC65" s="7"/>
      <c r="AD65" s="7"/>
    </row>
    <row r="66" spans="1:30" ht="22" customHeight="1">
      <c r="A66" s="31"/>
      <c r="B66" s="33"/>
      <c r="C66" s="34"/>
      <c r="D66" s="33"/>
      <c r="E66" s="7"/>
      <c r="F66" s="28"/>
      <c r="G66" s="28"/>
      <c r="H66" s="28"/>
      <c r="I66" s="28"/>
      <c r="J66" s="6"/>
      <c r="K66" s="6"/>
      <c r="L66" s="6"/>
      <c r="M66" s="6"/>
      <c r="N66" s="6"/>
      <c r="O66" s="6"/>
      <c r="P66" s="6"/>
      <c r="Q66" s="7"/>
      <c r="R66" s="7"/>
      <c r="S66" s="7"/>
      <c r="T66" s="7"/>
      <c r="U66" s="7"/>
      <c r="V66" s="7"/>
      <c r="W66" s="7"/>
      <c r="X66" s="7"/>
      <c r="Y66" s="7"/>
      <c r="Z66" s="7"/>
      <c r="AA66" s="7"/>
      <c r="AB66" s="7"/>
      <c r="AC66" s="7"/>
      <c r="AD66" s="7"/>
    </row>
    <row r="67" spans="1:30" ht="22" customHeight="1">
      <c r="C67" s="34"/>
      <c r="E67" s="7"/>
      <c r="F67" s="28"/>
      <c r="G67" s="28"/>
      <c r="H67" s="28"/>
      <c r="I67" s="28"/>
      <c r="J67" s="8"/>
      <c r="K67" s="8"/>
      <c r="L67" s="8"/>
      <c r="M67" s="8"/>
      <c r="N67" s="8"/>
      <c r="O67" s="8"/>
      <c r="P67" s="6"/>
      <c r="Q67" s="7"/>
      <c r="R67" s="7"/>
      <c r="S67" s="7"/>
      <c r="T67" s="7"/>
      <c r="U67" s="7"/>
      <c r="V67" s="7"/>
      <c r="W67" s="7"/>
      <c r="X67" s="7"/>
      <c r="Y67" s="7"/>
      <c r="Z67" s="7"/>
      <c r="AA67" s="7"/>
      <c r="AB67" s="7"/>
      <c r="AC67" s="7"/>
      <c r="AD67" s="7"/>
    </row>
    <row r="68" spans="1:30" ht="22" customHeight="1">
      <c r="A68" s="31"/>
      <c r="B68" s="33"/>
      <c r="C68" s="34"/>
      <c r="D68" s="33"/>
      <c r="E68" s="7"/>
      <c r="F68" s="26"/>
      <c r="G68" s="26"/>
      <c r="H68" s="26"/>
      <c r="I68" s="26"/>
      <c r="J68" s="6"/>
      <c r="K68" s="6"/>
      <c r="L68" s="6"/>
      <c r="M68" s="6"/>
      <c r="N68" s="6"/>
      <c r="O68" s="6"/>
      <c r="P68" s="6"/>
      <c r="Q68" s="7"/>
      <c r="R68" s="7"/>
      <c r="S68" s="7"/>
      <c r="T68" s="7"/>
      <c r="U68" s="7"/>
      <c r="V68" s="7"/>
      <c r="W68" s="7"/>
      <c r="X68" s="7"/>
      <c r="Y68" s="7"/>
      <c r="Z68" s="7"/>
      <c r="AA68" s="7"/>
      <c r="AB68" s="7"/>
      <c r="AC68" s="7"/>
      <c r="AD68" s="7"/>
    </row>
    <row r="69" spans="1:30" ht="22" customHeight="1">
      <c r="C69" s="34"/>
      <c r="E69" s="7"/>
      <c r="F69" s="26"/>
      <c r="G69" s="26"/>
      <c r="H69" s="26"/>
      <c r="I69" s="26"/>
      <c r="J69" s="8"/>
      <c r="K69" s="8"/>
      <c r="L69" s="8"/>
      <c r="M69" s="8"/>
      <c r="N69" s="8"/>
      <c r="O69" s="8"/>
      <c r="P69" s="6"/>
      <c r="Q69" s="7"/>
      <c r="R69" s="7"/>
      <c r="S69" s="7"/>
      <c r="T69" s="7"/>
      <c r="U69" s="7"/>
      <c r="V69" s="7"/>
      <c r="W69" s="7"/>
      <c r="X69" s="7"/>
      <c r="Y69" s="7"/>
      <c r="Z69" s="7"/>
      <c r="AA69" s="7"/>
      <c r="AB69" s="7"/>
      <c r="AC69" s="7"/>
      <c r="AD69" s="7"/>
    </row>
    <row r="70" spans="1:30" ht="22" customHeight="1">
      <c r="A70" s="31"/>
      <c r="B70" s="33"/>
      <c r="C70" s="34"/>
      <c r="D70" s="33"/>
      <c r="E70" s="7"/>
      <c r="F70" s="26"/>
      <c r="G70" s="26"/>
      <c r="H70" s="26"/>
      <c r="I70" s="26"/>
      <c r="J70" s="6"/>
      <c r="K70" s="6"/>
      <c r="L70" s="6"/>
      <c r="M70" s="6"/>
      <c r="N70" s="6"/>
      <c r="O70" s="6"/>
      <c r="P70" s="6"/>
      <c r="Q70" s="7"/>
      <c r="R70" s="7"/>
      <c r="S70" s="7"/>
      <c r="T70" s="7"/>
      <c r="U70" s="7"/>
      <c r="V70" s="7"/>
      <c r="W70" s="7"/>
      <c r="X70" s="7"/>
      <c r="Y70" s="7"/>
      <c r="Z70" s="7"/>
      <c r="AA70" s="7"/>
      <c r="AB70" s="7"/>
      <c r="AC70" s="7"/>
      <c r="AD70" s="7"/>
    </row>
    <row r="71" spans="1:30" ht="22" customHeight="1">
      <c r="C71" s="34"/>
      <c r="E71" s="7"/>
      <c r="F71" s="26"/>
      <c r="G71" s="26"/>
      <c r="H71" s="26"/>
      <c r="I71" s="26"/>
      <c r="J71" s="8"/>
      <c r="K71" s="8"/>
      <c r="L71" s="8"/>
      <c r="M71" s="8"/>
      <c r="N71" s="8"/>
      <c r="O71" s="8"/>
      <c r="P71" s="6"/>
      <c r="Q71" s="7"/>
      <c r="R71" s="7"/>
      <c r="S71" s="7"/>
      <c r="T71" s="7"/>
      <c r="U71" s="7"/>
      <c r="V71" s="7"/>
      <c r="W71" s="7"/>
      <c r="X71" s="7"/>
      <c r="Y71" s="7"/>
      <c r="Z71" s="7"/>
      <c r="AA71" s="7"/>
      <c r="AB71" s="7"/>
      <c r="AC71" s="7"/>
      <c r="AD71" s="7"/>
    </row>
    <row r="72" spans="1:30" ht="22" customHeight="1">
      <c r="A72" s="31"/>
      <c r="B72" s="33"/>
      <c r="C72" s="34"/>
      <c r="D72" s="33"/>
      <c r="E72" s="7"/>
      <c r="F72" s="26"/>
      <c r="G72" s="26"/>
      <c r="H72" s="26"/>
      <c r="I72" s="26"/>
      <c r="J72" s="6"/>
      <c r="K72" s="6"/>
      <c r="L72" s="6"/>
      <c r="M72" s="6"/>
      <c r="N72" s="6"/>
      <c r="O72" s="6"/>
      <c r="P72" s="6"/>
      <c r="Q72" s="7"/>
      <c r="R72" s="7"/>
      <c r="S72" s="7"/>
      <c r="T72" s="7"/>
      <c r="U72" s="7"/>
      <c r="V72" s="7"/>
      <c r="W72" s="7"/>
      <c r="X72" s="7"/>
      <c r="Y72" s="7"/>
      <c r="Z72" s="7"/>
      <c r="AA72" s="7"/>
      <c r="AB72" s="7"/>
      <c r="AC72" s="7"/>
      <c r="AD72" s="7"/>
    </row>
    <row r="73" spans="1:30" ht="22" customHeight="1">
      <c r="C73" s="34"/>
      <c r="E73" s="7"/>
      <c r="F73" s="26"/>
      <c r="G73" s="26"/>
      <c r="H73" s="26"/>
      <c r="I73" s="26"/>
      <c r="J73" s="8"/>
      <c r="K73" s="8"/>
      <c r="L73" s="8"/>
      <c r="M73" s="8"/>
      <c r="N73" s="8"/>
      <c r="O73" s="8"/>
      <c r="P73" s="6"/>
      <c r="Q73" s="7"/>
      <c r="R73" s="7"/>
      <c r="S73" s="7"/>
      <c r="T73" s="7"/>
      <c r="U73" s="7"/>
      <c r="V73" s="7"/>
      <c r="W73" s="7"/>
      <c r="X73" s="7"/>
      <c r="Y73" s="7"/>
      <c r="Z73" s="7"/>
      <c r="AA73" s="7"/>
      <c r="AB73" s="7"/>
      <c r="AC73" s="7"/>
      <c r="AD73" s="7"/>
    </row>
    <row r="74" spans="1:30" ht="22" customHeight="1">
      <c r="A74" s="31"/>
      <c r="B74" s="33"/>
      <c r="C74" s="34"/>
      <c r="D74" s="33"/>
      <c r="E74" s="7"/>
      <c r="F74" s="26"/>
      <c r="G74" s="26"/>
      <c r="H74" s="26"/>
      <c r="I74" s="26"/>
      <c r="J74" s="6"/>
      <c r="K74" s="6"/>
      <c r="L74" s="6"/>
      <c r="M74" s="6"/>
      <c r="N74" s="6"/>
      <c r="O74" s="6"/>
      <c r="P74" s="6"/>
      <c r="Q74" s="7"/>
      <c r="R74" s="7"/>
      <c r="S74" s="7"/>
      <c r="T74" s="7"/>
      <c r="U74" s="7"/>
      <c r="V74" s="7"/>
      <c r="W74" s="7"/>
      <c r="X74" s="7"/>
      <c r="Y74" s="7"/>
      <c r="Z74" s="7"/>
      <c r="AA74" s="7"/>
      <c r="AB74" s="7"/>
      <c r="AC74" s="7"/>
      <c r="AD74" s="7"/>
    </row>
    <row r="75" spans="1:30" ht="22" customHeight="1">
      <c r="C75" s="34"/>
      <c r="E75" s="7"/>
      <c r="F75" s="26"/>
      <c r="G75" s="26"/>
      <c r="H75" s="26"/>
      <c r="I75" s="26"/>
      <c r="J75" s="8"/>
      <c r="K75" s="8"/>
      <c r="L75" s="8"/>
      <c r="M75" s="8"/>
      <c r="N75" s="8"/>
      <c r="O75" s="8"/>
      <c r="P75" s="6"/>
      <c r="Q75" s="7"/>
      <c r="R75" s="7"/>
      <c r="S75" s="7"/>
      <c r="T75" s="7"/>
      <c r="U75" s="7"/>
      <c r="V75" s="7"/>
      <c r="W75" s="7"/>
      <c r="X75" s="7"/>
      <c r="Y75" s="7"/>
      <c r="Z75" s="7"/>
      <c r="AA75" s="7"/>
      <c r="AB75" s="7"/>
      <c r="AC75" s="7"/>
      <c r="AD75" s="7"/>
    </row>
    <row r="76" spans="1:30" ht="22" customHeight="1">
      <c r="A76" s="31"/>
      <c r="B76" s="33"/>
      <c r="C76" s="34"/>
      <c r="D76" s="33"/>
      <c r="E76" s="7"/>
      <c r="F76" s="26"/>
      <c r="G76" s="26"/>
      <c r="H76" s="26"/>
      <c r="I76" s="26"/>
      <c r="J76" s="6"/>
      <c r="K76" s="6"/>
      <c r="L76" s="6"/>
      <c r="M76" s="6"/>
      <c r="N76" s="6"/>
      <c r="O76" s="6"/>
      <c r="P76" s="6"/>
      <c r="Q76" s="7"/>
      <c r="R76" s="7"/>
      <c r="S76" s="7"/>
      <c r="T76" s="7"/>
      <c r="U76" s="7"/>
      <c r="V76" s="7"/>
      <c r="W76" s="7"/>
      <c r="X76" s="7"/>
      <c r="Y76" s="7"/>
      <c r="Z76" s="7"/>
      <c r="AA76" s="7"/>
      <c r="AB76" s="7"/>
      <c r="AC76" s="7"/>
      <c r="AD76" s="7"/>
    </row>
    <row r="77" spans="1:30" ht="22" customHeight="1">
      <c r="C77" s="34"/>
      <c r="E77" s="7"/>
      <c r="F77" s="26"/>
      <c r="G77" s="26"/>
      <c r="H77" s="26"/>
      <c r="I77" s="26"/>
      <c r="J77" s="8"/>
      <c r="K77" s="8"/>
      <c r="L77" s="8"/>
      <c r="M77" s="8"/>
      <c r="N77" s="8"/>
      <c r="O77" s="8"/>
      <c r="P77" s="6"/>
      <c r="Q77" s="7"/>
      <c r="R77" s="7"/>
      <c r="S77" s="7"/>
      <c r="T77" s="7"/>
      <c r="U77" s="7"/>
      <c r="V77" s="7"/>
      <c r="W77" s="7"/>
      <c r="X77" s="7"/>
      <c r="Y77" s="7"/>
      <c r="Z77" s="7"/>
      <c r="AA77" s="7"/>
      <c r="AB77" s="7"/>
      <c r="AC77" s="7"/>
      <c r="AD77" s="7"/>
    </row>
    <row r="78" spans="1:30" ht="22" customHeight="1">
      <c r="A78" s="31"/>
      <c r="B78" s="33"/>
      <c r="C78" s="34"/>
      <c r="D78" s="33"/>
      <c r="E78" s="7"/>
      <c r="F78" s="26"/>
      <c r="G78" s="26"/>
      <c r="H78" s="26"/>
      <c r="I78" s="26"/>
      <c r="J78" s="6"/>
      <c r="K78" s="6"/>
      <c r="L78" s="6"/>
      <c r="M78" s="6"/>
      <c r="N78" s="6"/>
      <c r="O78" s="6"/>
      <c r="P78" s="6"/>
      <c r="Q78" s="7"/>
      <c r="R78" s="7"/>
      <c r="S78" s="7"/>
      <c r="T78" s="7"/>
      <c r="U78" s="7"/>
      <c r="V78" s="7"/>
      <c r="W78" s="7"/>
      <c r="X78" s="7"/>
      <c r="Y78" s="7"/>
      <c r="Z78" s="7"/>
      <c r="AA78" s="7"/>
      <c r="AB78" s="7"/>
      <c r="AC78" s="7"/>
      <c r="AD78" s="7"/>
    </row>
    <row r="79" spans="1:30" ht="22" customHeight="1">
      <c r="C79" s="34"/>
      <c r="E79" s="7"/>
      <c r="F79" s="26"/>
      <c r="G79" s="26"/>
      <c r="H79" s="26"/>
      <c r="I79" s="26"/>
      <c r="J79" s="8"/>
      <c r="K79" s="8"/>
      <c r="L79" s="8"/>
      <c r="M79" s="8"/>
      <c r="N79" s="8"/>
      <c r="O79" s="8"/>
      <c r="P79" s="6"/>
      <c r="Q79" s="7"/>
      <c r="R79" s="7"/>
      <c r="S79" s="7"/>
      <c r="T79" s="7"/>
      <c r="U79" s="7"/>
      <c r="V79" s="7"/>
      <c r="W79" s="7"/>
      <c r="X79" s="7"/>
      <c r="Y79" s="7"/>
      <c r="Z79" s="7"/>
      <c r="AA79" s="7"/>
      <c r="AB79" s="7"/>
      <c r="AC79" s="7"/>
      <c r="AD79" s="7"/>
    </row>
    <row r="80" spans="1:30" ht="22" customHeight="1">
      <c r="A80" s="31"/>
      <c r="B80" s="33"/>
      <c r="C80" s="34"/>
      <c r="D80" s="33"/>
      <c r="E80" s="7"/>
      <c r="F80" s="26"/>
      <c r="G80" s="26"/>
      <c r="H80" s="26"/>
      <c r="I80" s="26"/>
      <c r="J80" s="6"/>
      <c r="K80" s="6"/>
      <c r="L80" s="6"/>
      <c r="M80" s="6"/>
      <c r="N80" s="6"/>
      <c r="O80" s="6"/>
      <c r="P80" s="6"/>
      <c r="Q80" s="7"/>
      <c r="R80" s="7"/>
      <c r="S80" s="7"/>
      <c r="T80" s="7"/>
      <c r="U80" s="7"/>
      <c r="V80" s="7"/>
      <c r="W80" s="7"/>
      <c r="X80" s="7"/>
      <c r="Y80" s="7"/>
      <c r="Z80" s="7"/>
      <c r="AA80" s="7"/>
      <c r="AB80" s="7"/>
      <c r="AC80" s="7"/>
      <c r="AD80" s="7"/>
    </row>
    <row r="81" spans="1:30" ht="22" customHeight="1">
      <c r="C81" s="34"/>
      <c r="E81" s="7"/>
      <c r="F81" s="26"/>
      <c r="G81" s="26"/>
      <c r="H81" s="26"/>
      <c r="I81" s="26"/>
      <c r="J81" s="8"/>
      <c r="K81" s="8"/>
      <c r="L81" s="8"/>
      <c r="M81" s="8"/>
      <c r="N81" s="8"/>
      <c r="O81" s="8"/>
      <c r="P81" s="6"/>
      <c r="Q81" s="7"/>
      <c r="R81" s="7"/>
      <c r="S81" s="7"/>
      <c r="T81" s="7"/>
      <c r="U81" s="7"/>
      <c r="V81" s="7"/>
      <c r="W81" s="7"/>
      <c r="X81" s="7"/>
      <c r="Y81" s="7"/>
      <c r="Z81" s="7"/>
      <c r="AA81" s="7"/>
      <c r="AB81" s="7"/>
      <c r="AC81" s="7"/>
      <c r="AD81" s="7"/>
    </row>
    <row r="82" spans="1:30" ht="22" customHeight="1">
      <c r="A82" s="31"/>
      <c r="B82" s="33"/>
      <c r="C82" s="34"/>
      <c r="D82" s="33"/>
      <c r="E82" s="7"/>
      <c r="F82" s="26"/>
      <c r="G82" s="26"/>
      <c r="H82" s="26"/>
      <c r="I82" s="26"/>
      <c r="J82" s="6"/>
      <c r="K82" s="6"/>
      <c r="L82" s="6"/>
      <c r="M82" s="6"/>
      <c r="N82" s="6"/>
      <c r="O82" s="6"/>
      <c r="P82" s="6"/>
      <c r="Q82" s="7"/>
      <c r="R82" s="7"/>
      <c r="S82" s="7"/>
      <c r="T82" s="7"/>
      <c r="U82" s="7"/>
      <c r="V82" s="7"/>
      <c r="W82" s="7"/>
      <c r="X82" s="7"/>
      <c r="Y82" s="7"/>
      <c r="Z82" s="7"/>
      <c r="AA82" s="7"/>
      <c r="AB82" s="7"/>
      <c r="AC82" s="7"/>
      <c r="AD82" s="7"/>
    </row>
    <row r="83" spans="1:30" ht="22" customHeight="1">
      <c r="C83" s="34"/>
      <c r="E83" s="7"/>
      <c r="F83" s="26"/>
      <c r="G83" s="26"/>
      <c r="H83" s="26"/>
      <c r="I83" s="26"/>
      <c r="J83" s="8"/>
      <c r="K83" s="8"/>
      <c r="L83" s="8"/>
      <c r="M83" s="8"/>
      <c r="N83" s="8"/>
      <c r="O83" s="8"/>
      <c r="P83" s="6"/>
      <c r="Q83" s="7"/>
      <c r="R83" s="7"/>
      <c r="S83" s="7"/>
      <c r="T83" s="7"/>
      <c r="U83" s="7"/>
      <c r="V83" s="7"/>
      <c r="W83" s="7"/>
      <c r="X83" s="7"/>
      <c r="Y83" s="7"/>
      <c r="Z83" s="7"/>
      <c r="AA83" s="7"/>
      <c r="AB83" s="7"/>
      <c r="AC83" s="7"/>
      <c r="AD83" s="7"/>
    </row>
    <row r="84" spans="1:30" ht="22" customHeight="1">
      <c r="A84" s="31"/>
      <c r="B84" s="33"/>
      <c r="C84" s="34"/>
      <c r="D84" s="33"/>
      <c r="E84" s="7"/>
      <c r="F84" s="26"/>
      <c r="G84" s="26"/>
      <c r="H84" s="26"/>
      <c r="I84" s="26"/>
      <c r="J84" s="6"/>
      <c r="K84" s="6"/>
      <c r="L84" s="6"/>
      <c r="M84" s="6"/>
      <c r="N84" s="6"/>
      <c r="O84" s="6"/>
      <c r="P84" s="6"/>
      <c r="Q84" s="7"/>
      <c r="R84" s="7"/>
      <c r="S84" s="7"/>
      <c r="T84" s="7"/>
      <c r="U84" s="7"/>
      <c r="V84" s="7"/>
      <c r="W84" s="7"/>
      <c r="X84" s="7"/>
      <c r="Y84" s="7"/>
      <c r="Z84" s="7"/>
      <c r="AA84" s="7"/>
      <c r="AB84" s="7"/>
      <c r="AC84" s="7"/>
      <c r="AD84" s="7"/>
    </row>
    <row r="85" spans="1:30" ht="22" customHeight="1">
      <c r="C85" s="34"/>
      <c r="E85" s="7"/>
      <c r="F85" s="26"/>
      <c r="G85" s="26"/>
      <c r="H85" s="26"/>
      <c r="I85" s="26"/>
      <c r="J85" s="8"/>
      <c r="K85" s="8"/>
      <c r="L85" s="8"/>
      <c r="M85" s="8"/>
      <c r="N85" s="8"/>
      <c r="O85" s="8"/>
      <c r="P85" s="6"/>
      <c r="Q85" s="7"/>
      <c r="R85" s="7"/>
      <c r="S85" s="7"/>
      <c r="T85" s="7"/>
      <c r="U85" s="7"/>
      <c r="V85" s="7"/>
      <c r="W85" s="7"/>
      <c r="X85" s="7"/>
      <c r="Y85" s="7"/>
      <c r="Z85" s="7"/>
      <c r="AA85" s="7"/>
      <c r="AB85" s="7"/>
      <c r="AC85" s="7"/>
      <c r="AD85" s="7"/>
    </row>
    <row r="86" spans="1:30" ht="22" customHeight="1">
      <c r="A86" s="31"/>
      <c r="B86" s="33"/>
      <c r="C86" s="34"/>
      <c r="D86" s="33"/>
      <c r="E86" s="7"/>
      <c r="F86" s="26"/>
      <c r="G86" s="26"/>
      <c r="H86" s="26"/>
      <c r="I86" s="26"/>
      <c r="J86" s="6"/>
      <c r="K86" s="6"/>
      <c r="L86" s="6"/>
      <c r="M86" s="6"/>
      <c r="N86" s="6"/>
      <c r="O86" s="6"/>
      <c r="P86" s="6"/>
      <c r="Q86" s="7"/>
      <c r="R86" s="7"/>
      <c r="S86" s="7"/>
      <c r="T86" s="7"/>
      <c r="U86" s="7"/>
      <c r="V86" s="7"/>
      <c r="W86" s="7"/>
      <c r="X86" s="7"/>
      <c r="Y86" s="7"/>
      <c r="Z86" s="7"/>
      <c r="AA86" s="7"/>
      <c r="AB86" s="7"/>
      <c r="AC86" s="7"/>
      <c r="AD86" s="7"/>
    </row>
    <row r="87" spans="1:30" ht="22" customHeight="1">
      <c r="C87" s="34"/>
      <c r="E87" s="7"/>
      <c r="F87" s="26"/>
      <c r="G87" s="26"/>
      <c r="H87" s="26"/>
      <c r="I87" s="26"/>
      <c r="J87" s="8"/>
      <c r="K87" s="8"/>
      <c r="L87" s="8"/>
      <c r="M87" s="8"/>
      <c r="N87" s="8"/>
      <c r="O87" s="8"/>
      <c r="P87" s="6"/>
      <c r="Q87" s="7"/>
      <c r="R87" s="7"/>
      <c r="S87" s="7"/>
      <c r="T87" s="7"/>
      <c r="U87" s="7"/>
      <c r="V87" s="7"/>
      <c r="W87" s="7"/>
      <c r="X87" s="7"/>
      <c r="Y87" s="7"/>
      <c r="Z87" s="7"/>
      <c r="AA87" s="7"/>
      <c r="AB87" s="7"/>
      <c r="AC87" s="7"/>
      <c r="AD87" s="7"/>
    </row>
    <row r="88" spans="1:30" ht="22" customHeight="1">
      <c r="A88" s="31"/>
      <c r="B88" s="33"/>
      <c r="C88" s="34"/>
      <c r="D88" s="33"/>
      <c r="E88" s="7"/>
      <c r="F88" s="26"/>
      <c r="G88" s="26"/>
      <c r="H88" s="26"/>
      <c r="I88" s="26"/>
      <c r="J88" s="6"/>
      <c r="K88" s="6"/>
      <c r="L88" s="6"/>
      <c r="M88" s="6"/>
      <c r="N88" s="6"/>
      <c r="O88" s="6"/>
      <c r="P88" s="6"/>
      <c r="Q88" s="7"/>
      <c r="R88" s="7"/>
      <c r="S88" s="7"/>
      <c r="T88" s="7"/>
      <c r="U88" s="7"/>
      <c r="V88" s="7"/>
      <c r="W88" s="7"/>
      <c r="X88" s="7"/>
      <c r="Y88" s="7"/>
      <c r="Z88" s="7"/>
      <c r="AA88" s="7"/>
      <c r="AB88" s="7"/>
      <c r="AC88" s="7"/>
      <c r="AD88" s="7"/>
    </row>
    <row r="89" spans="1:30" ht="22" customHeight="1">
      <c r="C89" s="34"/>
      <c r="E89" s="7"/>
      <c r="F89" s="26"/>
      <c r="G89" s="26"/>
      <c r="H89" s="26"/>
      <c r="I89" s="26"/>
      <c r="J89" s="8"/>
      <c r="K89" s="8"/>
      <c r="L89" s="8"/>
      <c r="M89" s="8"/>
      <c r="N89" s="8"/>
      <c r="O89" s="8"/>
      <c r="P89" s="6"/>
      <c r="Q89" s="7"/>
      <c r="R89" s="7"/>
      <c r="S89" s="7"/>
      <c r="T89" s="7"/>
      <c r="U89" s="7"/>
      <c r="V89" s="7"/>
      <c r="W89" s="7"/>
      <c r="X89" s="7"/>
      <c r="Y89" s="7"/>
      <c r="Z89" s="7"/>
      <c r="AA89" s="7"/>
      <c r="AB89" s="7"/>
      <c r="AC89" s="7"/>
      <c r="AD89" s="7"/>
    </row>
    <row r="90" spans="1:30" ht="22" customHeight="1">
      <c r="A90" s="31"/>
      <c r="B90" s="33"/>
      <c r="C90" s="34"/>
      <c r="D90" s="33"/>
      <c r="E90" s="7"/>
      <c r="F90" s="26"/>
      <c r="G90" s="26"/>
      <c r="H90" s="26"/>
      <c r="I90" s="26"/>
      <c r="J90" s="6"/>
      <c r="K90" s="6"/>
      <c r="L90" s="6"/>
      <c r="M90" s="6"/>
      <c r="N90" s="6"/>
      <c r="O90" s="6"/>
      <c r="P90" s="6"/>
      <c r="Q90" s="7"/>
      <c r="R90" s="7"/>
      <c r="S90" s="7"/>
      <c r="T90" s="7"/>
      <c r="U90" s="7"/>
      <c r="V90" s="7"/>
      <c r="W90" s="7"/>
      <c r="X90" s="7"/>
      <c r="Y90" s="7"/>
      <c r="Z90" s="7"/>
      <c r="AA90" s="7"/>
      <c r="AB90" s="7"/>
      <c r="AC90" s="7"/>
      <c r="AD90" s="7"/>
    </row>
    <row r="91" spans="1:30" ht="22" customHeight="1">
      <c r="C91" s="34"/>
      <c r="E91" s="7"/>
      <c r="F91" s="26"/>
      <c r="G91" s="26"/>
      <c r="H91" s="26"/>
      <c r="I91" s="26"/>
      <c r="J91" s="8"/>
      <c r="K91" s="8"/>
      <c r="L91" s="8"/>
      <c r="M91" s="8"/>
      <c r="N91" s="8"/>
      <c r="O91" s="8"/>
      <c r="P91" s="6"/>
      <c r="Q91" s="7"/>
      <c r="R91" s="7"/>
      <c r="S91" s="7"/>
      <c r="T91" s="7"/>
      <c r="U91" s="7"/>
      <c r="V91" s="7"/>
      <c r="W91" s="7"/>
      <c r="X91" s="7"/>
      <c r="Y91" s="7"/>
      <c r="Z91" s="7"/>
      <c r="AA91" s="7"/>
      <c r="AB91" s="7"/>
      <c r="AC91" s="7"/>
      <c r="AD91" s="7"/>
    </row>
    <row r="92" spans="1:30" ht="22" customHeight="1">
      <c r="A92" s="31"/>
      <c r="B92" s="33"/>
      <c r="C92" s="34"/>
      <c r="D92" s="33"/>
      <c r="E92" s="7"/>
      <c r="F92" s="26"/>
      <c r="G92" s="26"/>
      <c r="H92" s="26"/>
      <c r="I92" s="26"/>
      <c r="J92" s="6"/>
      <c r="K92" s="6"/>
      <c r="L92" s="6"/>
      <c r="M92" s="6"/>
      <c r="N92" s="6"/>
      <c r="O92" s="6"/>
      <c r="P92" s="6"/>
      <c r="Q92" s="7"/>
      <c r="R92" s="7"/>
      <c r="S92" s="7"/>
      <c r="T92" s="7"/>
      <c r="U92" s="7"/>
      <c r="V92" s="7"/>
      <c r="W92" s="7"/>
      <c r="X92" s="7"/>
      <c r="Y92" s="7"/>
      <c r="Z92" s="7"/>
      <c r="AA92" s="7"/>
      <c r="AB92" s="7"/>
      <c r="AC92" s="7"/>
      <c r="AD92" s="7"/>
    </row>
    <row r="93" spans="1:30" ht="22" customHeight="1">
      <c r="C93" s="34"/>
      <c r="E93" s="7"/>
      <c r="F93" s="26"/>
      <c r="G93" s="26"/>
      <c r="H93" s="26"/>
      <c r="I93" s="26"/>
      <c r="J93" s="8"/>
      <c r="K93" s="8"/>
      <c r="L93" s="8"/>
      <c r="M93" s="8"/>
      <c r="N93" s="8"/>
      <c r="O93" s="8"/>
      <c r="P93" s="6"/>
      <c r="Q93" s="7"/>
      <c r="R93" s="7"/>
      <c r="S93" s="7"/>
      <c r="T93" s="7"/>
      <c r="U93" s="7"/>
      <c r="V93" s="7"/>
      <c r="W93" s="7"/>
      <c r="X93" s="7"/>
      <c r="Y93" s="7"/>
      <c r="Z93" s="7"/>
      <c r="AA93" s="7"/>
      <c r="AB93" s="7"/>
      <c r="AC93" s="7"/>
      <c r="AD93" s="7"/>
    </row>
    <row r="94" spans="1:30" ht="22" customHeight="1">
      <c r="A94" s="31"/>
      <c r="B94" s="33"/>
      <c r="C94" s="34"/>
      <c r="D94" s="33"/>
      <c r="E94" s="7"/>
      <c r="F94" s="26"/>
      <c r="G94" s="26"/>
      <c r="H94" s="26"/>
      <c r="I94" s="26"/>
      <c r="J94" s="6"/>
      <c r="K94" s="6"/>
      <c r="L94" s="6"/>
      <c r="M94" s="6"/>
      <c r="N94" s="6"/>
      <c r="O94" s="6"/>
      <c r="P94" s="6"/>
      <c r="Q94" s="7"/>
      <c r="R94" s="7"/>
      <c r="S94" s="7"/>
      <c r="T94" s="7"/>
      <c r="U94" s="7"/>
      <c r="V94" s="7"/>
      <c r="W94" s="7"/>
      <c r="X94" s="7"/>
      <c r="Y94" s="7"/>
      <c r="Z94" s="7"/>
      <c r="AA94" s="7"/>
      <c r="AB94" s="7"/>
      <c r="AC94" s="7"/>
      <c r="AD94" s="7"/>
    </row>
    <row r="95" spans="1:30" ht="22" customHeight="1">
      <c r="C95" s="34"/>
      <c r="E95" s="7"/>
      <c r="F95" s="26"/>
      <c r="G95" s="26"/>
      <c r="H95" s="26"/>
      <c r="I95" s="26"/>
      <c r="J95" s="8"/>
      <c r="K95" s="8"/>
      <c r="L95" s="8"/>
      <c r="M95" s="8"/>
      <c r="N95" s="8"/>
      <c r="O95" s="8"/>
      <c r="P95" s="6"/>
      <c r="Q95" s="7"/>
      <c r="R95" s="7"/>
      <c r="S95" s="7"/>
      <c r="T95" s="7"/>
      <c r="U95" s="7"/>
      <c r="V95" s="7"/>
      <c r="W95" s="7"/>
      <c r="X95" s="7"/>
      <c r="Y95" s="7"/>
      <c r="Z95" s="7"/>
      <c r="AA95" s="7"/>
      <c r="AB95" s="7"/>
      <c r="AC95" s="7"/>
      <c r="AD95" s="7"/>
    </row>
    <row r="96" spans="1:30" ht="22" customHeight="1">
      <c r="A96" s="31"/>
      <c r="B96" s="33"/>
      <c r="C96" s="34"/>
      <c r="D96" s="33"/>
      <c r="E96" s="7"/>
      <c r="F96" s="26"/>
      <c r="G96" s="26"/>
      <c r="H96" s="26"/>
      <c r="I96" s="26"/>
      <c r="J96" s="6"/>
      <c r="K96" s="6"/>
      <c r="L96" s="6"/>
      <c r="M96" s="6"/>
      <c r="N96" s="6"/>
      <c r="O96" s="6"/>
      <c r="P96" s="6"/>
      <c r="Q96" s="7"/>
      <c r="R96" s="7"/>
      <c r="S96" s="7"/>
      <c r="T96" s="7"/>
      <c r="U96" s="7"/>
      <c r="V96" s="7"/>
      <c r="W96" s="7"/>
      <c r="X96" s="7"/>
      <c r="Y96" s="7"/>
      <c r="Z96" s="7"/>
      <c r="AA96" s="7"/>
      <c r="AB96" s="7"/>
      <c r="AC96" s="7"/>
      <c r="AD96" s="7"/>
    </row>
    <row r="97" spans="1:30" ht="22" customHeight="1">
      <c r="C97" s="34"/>
      <c r="E97" s="7"/>
      <c r="F97" s="26"/>
      <c r="G97" s="26"/>
      <c r="H97" s="26"/>
      <c r="I97" s="26"/>
      <c r="J97" s="8"/>
      <c r="K97" s="8"/>
      <c r="L97" s="8"/>
      <c r="M97" s="8"/>
      <c r="N97" s="8"/>
      <c r="O97" s="8"/>
      <c r="P97" s="6"/>
      <c r="Q97" s="7"/>
      <c r="R97" s="7"/>
      <c r="S97" s="7"/>
      <c r="T97" s="7"/>
      <c r="U97" s="7"/>
      <c r="V97" s="7"/>
      <c r="W97" s="7"/>
      <c r="X97" s="7"/>
      <c r="Y97" s="7"/>
      <c r="Z97" s="7"/>
      <c r="AA97" s="7"/>
      <c r="AB97" s="7"/>
      <c r="AC97" s="7"/>
      <c r="AD97" s="7"/>
    </row>
    <row r="98" spans="1:30" ht="22" customHeight="1">
      <c r="A98" s="31"/>
      <c r="B98" s="33"/>
      <c r="C98" s="34"/>
      <c r="D98" s="33"/>
      <c r="E98" s="7"/>
      <c r="F98" s="26"/>
      <c r="G98" s="26"/>
      <c r="H98" s="26"/>
      <c r="I98" s="26"/>
      <c r="J98" s="6"/>
      <c r="K98" s="6"/>
      <c r="L98" s="6"/>
      <c r="M98" s="6"/>
      <c r="N98" s="6"/>
      <c r="O98" s="6"/>
      <c r="P98" s="6"/>
      <c r="Q98" s="7"/>
      <c r="R98" s="7"/>
      <c r="S98" s="7"/>
      <c r="T98" s="7"/>
      <c r="U98" s="7"/>
      <c r="V98" s="7"/>
      <c r="W98" s="7"/>
      <c r="X98" s="7"/>
      <c r="Y98" s="7"/>
      <c r="Z98" s="7"/>
      <c r="AA98" s="7"/>
      <c r="AB98" s="7"/>
      <c r="AC98" s="7"/>
      <c r="AD98" s="7"/>
    </row>
    <row r="99" spans="1:30" ht="22" customHeight="1">
      <c r="C99" s="34"/>
      <c r="E99" s="7"/>
      <c r="F99" s="26"/>
      <c r="G99" s="26"/>
      <c r="H99" s="26"/>
      <c r="I99" s="26"/>
      <c r="J99" s="8"/>
      <c r="K99" s="8"/>
      <c r="L99" s="8"/>
      <c r="M99" s="8"/>
      <c r="N99" s="8"/>
      <c r="O99" s="8"/>
      <c r="P99" s="6"/>
      <c r="Q99" s="7"/>
      <c r="R99" s="7"/>
      <c r="S99" s="7"/>
      <c r="T99" s="7"/>
      <c r="U99" s="7"/>
      <c r="V99" s="7"/>
      <c r="W99" s="7"/>
      <c r="X99" s="7"/>
      <c r="Y99" s="7"/>
      <c r="Z99" s="7"/>
      <c r="AA99" s="7"/>
      <c r="AB99" s="7"/>
      <c r="AC99" s="7"/>
      <c r="AD99" s="7"/>
    </row>
    <row r="100" spans="1:30" ht="22" customHeight="1">
      <c r="A100" s="31"/>
      <c r="B100" s="33"/>
      <c r="C100" s="34"/>
      <c r="D100" s="33"/>
      <c r="E100" s="7"/>
      <c r="F100" s="26"/>
      <c r="G100" s="26"/>
      <c r="H100" s="26"/>
      <c r="I100" s="26"/>
      <c r="J100" s="6"/>
      <c r="K100" s="6"/>
      <c r="L100" s="6"/>
      <c r="M100" s="6"/>
      <c r="N100" s="6"/>
      <c r="O100" s="6"/>
      <c r="P100" s="6"/>
      <c r="Q100" s="7"/>
      <c r="R100" s="7"/>
      <c r="S100" s="7"/>
      <c r="T100" s="7"/>
      <c r="U100" s="7"/>
      <c r="V100" s="7"/>
      <c r="W100" s="7"/>
      <c r="X100" s="7"/>
      <c r="Y100" s="7"/>
      <c r="Z100" s="7"/>
      <c r="AA100" s="7"/>
      <c r="AB100" s="7"/>
      <c r="AC100" s="7"/>
      <c r="AD100" s="7"/>
    </row>
    <row r="101" spans="1:30" ht="22" customHeight="1">
      <c r="C101" s="34"/>
      <c r="E101" s="7"/>
      <c r="F101" s="26"/>
      <c r="G101" s="26"/>
      <c r="H101" s="26"/>
      <c r="I101" s="26"/>
      <c r="J101" s="8"/>
      <c r="K101" s="8"/>
      <c r="L101" s="8"/>
      <c r="M101" s="8"/>
      <c r="N101" s="8"/>
      <c r="O101" s="8"/>
      <c r="P101" s="6"/>
      <c r="Q101" s="7"/>
      <c r="R101" s="7"/>
      <c r="S101" s="7"/>
      <c r="T101" s="7"/>
      <c r="U101" s="7"/>
      <c r="V101" s="7"/>
      <c r="W101" s="7"/>
      <c r="X101" s="7"/>
      <c r="Y101" s="7"/>
      <c r="Z101" s="7"/>
      <c r="AA101" s="7"/>
      <c r="AB101" s="7"/>
      <c r="AC101" s="7"/>
      <c r="AD101" s="7"/>
    </row>
    <row r="102" spans="1:30" ht="22" customHeight="1">
      <c r="A102" s="31"/>
      <c r="B102" s="33"/>
      <c r="C102" s="34"/>
      <c r="D102" s="33"/>
      <c r="E102" s="7"/>
      <c r="F102" s="26"/>
      <c r="G102" s="26"/>
      <c r="H102" s="26"/>
      <c r="I102" s="26"/>
      <c r="J102" s="6"/>
      <c r="K102" s="6"/>
      <c r="L102" s="6"/>
      <c r="M102" s="6"/>
      <c r="N102" s="6"/>
      <c r="O102" s="6"/>
      <c r="P102" s="6"/>
      <c r="Q102" s="7"/>
      <c r="R102" s="7"/>
      <c r="S102" s="7"/>
      <c r="T102" s="7"/>
      <c r="U102" s="7"/>
      <c r="V102" s="7"/>
      <c r="W102" s="7"/>
      <c r="X102" s="7"/>
      <c r="Y102" s="7"/>
      <c r="Z102" s="7"/>
      <c r="AA102" s="7"/>
      <c r="AB102" s="7"/>
      <c r="AC102" s="7"/>
      <c r="AD102" s="7"/>
    </row>
    <row r="103" spans="1:30" ht="22" customHeight="1">
      <c r="C103" s="34"/>
      <c r="E103" s="7"/>
      <c r="F103" s="26"/>
      <c r="G103" s="26"/>
      <c r="H103" s="26"/>
      <c r="I103" s="26"/>
      <c r="J103" s="8"/>
      <c r="K103" s="8"/>
      <c r="L103" s="8"/>
      <c r="M103" s="8"/>
      <c r="N103" s="8"/>
      <c r="O103" s="8"/>
      <c r="P103" s="6"/>
      <c r="Q103" s="7"/>
      <c r="R103" s="7"/>
      <c r="S103" s="7"/>
      <c r="T103" s="7"/>
      <c r="U103" s="7"/>
      <c r="V103" s="7"/>
      <c r="W103" s="7"/>
      <c r="X103" s="7"/>
      <c r="Y103" s="7"/>
      <c r="Z103" s="7"/>
      <c r="AA103" s="7"/>
      <c r="AB103" s="7"/>
      <c r="AC103" s="7"/>
      <c r="AD103" s="7"/>
    </row>
    <row r="104" spans="1:30" ht="22" customHeight="1">
      <c r="A104" s="31"/>
      <c r="B104" s="33"/>
      <c r="C104" s="34"/>
      <c r="D104" s="33"/>
      <c r="E104" s="7"/>
      <c r="F104" s="26"/>
      <c r="G104" s="26"/>
      <c r="H104" s="26"/>
      <c r="I104" s="26"/>
      <c r="J104" s="6"/>
      <c r="K104" s="6"/>
      <c r="L104" s="6"/>
      <c r="M104" s="6"/>
      <c r="N104" s="6"/>
      <c r="O104" s="6"/>
      <c r="P104" s="6"/>
      <c r="Q104" s="7"/>
      <c r="R104" s="7"/>
      <c r="S104" s="7"/>
      <c r="T104" s="7"/>
      <c r="U104" s="7"/>
      <c r="V104" s="7"/>
      <c r="W104" s="7"/>
      <c r="X104" s="7"/>
      <c r="Y104" s="7"/>
      <c r="Z104" s="7"/>
      <c r="AA104" s="7"/>
      <c r="AB104" s="7"/>
      <c r="AC104" s="7"/>
      <c r="AD104" s="7"/>
    </row>
    <row r="105" spans="1:30" ht="22" customHeight="1">
      <c r="C105" s="34"/>
      <c r="E105" s="7"/>
      <c r="F105" s="26"/>
      <c r="G105" s="26"/>
      <c r="H105" s="26"/>
      <c r="I105" s="26"/>
      <c r="J105" s="8"/>
      <c r="K105" s="8"/>
      <c r="L105" s="8"/>
      <c r="M105" s="8"/>
      <c r="N105" s="8"/>
      <c r="O105" s="8"/>
      <c r="P105" s="6"/>
      <c r="Q105" s="7"/>
      <c r="R105" s="7"/>
      <c r="S105" s="7"/>
      <c r="T105" s="7"/>
      <c r="U105" s="7"/>
      <c r="V105" s="7"/>
      <c r="W105" s="7"/>
      <c r="X105" s="7"/>
      <c r="Y105" s="7"/>
      <c r="Z105" s="7"/>
      <c r="AA105" s="7"/>
      <c r="AB105" s="7"/>
      <c r="AC105" s="7"/>
      <c r="AD105" s="7"/>
    </row>
    <row r="106" spans="1:30" ht="22" customHeight="1">
      <c r="A106" s="31"/>
      <c r="B106" s="33"/>
      <c r="C106" s="34"/>
      <c r="D106" s="33"/>
      <c r="E106" s="7"/>
      <c r="F106" s="26"/>
      <c r="G106" s="26"/>
      <c r="H106" s="26"/>
      <c r="I106" s="26"/>
      <c r="J106" s="6"/>
      <c r="K106" s="6"/>
      <c r="L106" s="6"/>
      <c r="M106" s="6"/>
      <c r="N106" s="6"/>
      <c r="O106" s="6"/>
      <c r="P106" s="6"/>
      <c r="Q106" s="7"/>
      <c r="R106" s="7"/>
      <c r="S106" s="7"/>
      <c r="T106" s="7"/>
      <c r="U106" s="7"/>
      <c r="V106" s="7"/>
      <c r="W106" s="7"/>
      <c r="X106" s="7"/>
      <c r="Y106" s="7"/>
      <c r="Z106" s="7"/>
      <c r="AA106" s="7"/>
      <c r="AB106" s="7"/>
      <c r="AC106" s="7"/>
      <c r="AD106" s="7"/>
    </row>
    <row r="107" spans="1:30" ht="22" customHeight="1">
      <c r="C107" s="34"/>
      <c r="E107" s="7"/>
      <c r="F107" s="26"/>
      <c r="G107" s="26"/>
      <c r="H107" s="26"/>
      <c r="I107" s="26"/>
      <c r="J107" s="8"/>
      <c r="K107" s="8"/>
      <c r="L107" s="8"/>
      <c r="M107" s="8"/>
      <c r="N107" s="8"/>
      <c r="O107" s="8"/>
      <c r="P107" s="6"/>
      <c r="Q107" s="7"/>
      <c r="R107" s="7"/>
      <c r="S107" s="7"/>
      <c r="T107" s="7"/>
      <c r="U107" s="7"/>
      <c r="V107" s="7"/>
      <c r="W107" s="7"/>
      <c r="X107" s="7"/>
      <c r="Y107" s="7"/>
      <c r="Z107" s="7"/>
      <c r="AA107" s="7"/>
      <c r="AB107" s="7"/>
      <c r="AC107" s="7"/>
      <c r="AD107" s="7"/>
    </row>
    <row r="108" spans="1:30" ht="22" customHeight="1">
      <c r="A108" s="31"/>
      <c r="B108" s="33"/>
      <c r="C108" s="34"/>
      <c r="D108" s="33"/>
      <c r="E108" s="7"/>
      <c r="F108" s="26"/>
      <c r="G108" s="26"/>
      <c r="H108" s="26"/>
      <c r="I108" s="26"/>
      <c r="J108" s="6"/>
      <c r="K108" s="6"/>
      <c r="L108" s="6"/>
      <c r="M108" s="6"/>
      <c r="N108" s="6"/>
      <c r="O108" s="6"/>
      <c r="P108" s="6"/>
      <c r="Q108" s="7"/>
      <c r="R108" s="7"/>
      <c r="S108" s="7"/>
      <c r="T108" s="7"/>
      <c r="U108" s="7"/>
      <c r="V108" s="7"/>
      <c r="W108" s="7"/>
      <c r="X108" s="7"/>
      <c r="Y108" s="7"/>
      <c r="Z108" s="7"/>
      <c r="AA108" s="7"/>
      <c r="AB108" s="7"/>
      <c r="AC108" s="7"/>
      <c r="AD108" s="7"/>
    </row>
    <row r="109" spans="1:30" ht="22" customHeight="1">
      <c r="C109" s="34"/>
      <c r="E109" s="7"/>
      <c r="F109" s="26"/>
      <c r="G109" s="26"/>
      <c r="H109" s="26"/>
      <c r="I109" s="26"/>
      <c r="J109" s="8"/>
      <c r="K109" s="8"/>
      <c r="L109" s="8"/>
      <c r="M109" s="8"/>
      <c r="N109" s="8"/>
      <c r="O109" s="8"/>
      <c r="P109" s="6"/>
      <c r="Q109" s="7"/>
      <c r="R109" s="7"/>
      <c r="S109" s="7"/>
      <c r="T109" s="7"/>
      <c r="U109" s="7"/>
      <c r="V109" s="7"/>
      <c r="W109" s="7"/>
      <c r="X109" s="7"/>
      <c r="Y109" s="7"/>
      <c r="Z109" s="7"/>
      <c r="AA109" s="7"/>
      <c r="AB109" s="7"/>
      <c r="AC109" s="7"/>
      <c r="AD109" s="7"/>
    </row>
    <row r="110" spans="1:30" ht="22" customHeight="1">
      <c r="A110" s="31"/>
      <c r="B110" s="33"/>
      <c r="C110" s="34"/>
      <c r="D110" s="33"/>
      <c r="E110" s="7"/>
      <c r="F110" s="26"/>
      <c r="G110" s="26"/>
      <c r="H110" s="26"/>
      <c r="I110" s="26"/>
      <c r="J110" s="6"/>
      <c r="K110" s="6"/>
      <c r="L110" s="6"/>
      <c r="M110" s="6"/>
      <c r="N110" s="6"/>
      <c r="O110" s="6"/>
      <c r="P110" s="6"/>
      <c r="Q110" s="7"/>
      <c r="R110" s="7"/>
      <c r="S110" s="7"/>
      <c r="T110" s="7"/>
      <c r="U110" s="7"/>
      <c r="V110" s="7"/>
      <c r="W110" s="7"/>
      <c r="X110" s="7"/>
      <c r="Y110" s="7"/>
      <c r="Z110" s="7"/>
      <c r="AA110" s="7"/>
      <c r="AB110" s="7"/>
      <c r="AC110" s="7"/>
      <c r="AD110" s="7"/>
    </row>
    <row r="111" spans="1:30" ht="22" customHeight="1">
      <c r="C111" s="34"/>
      <c r="E111" s="7"/>
      <c r="F111" s="26"/>
      <c r="G111" s="26"/>
      <c r="H111" s="26"/>
      <c r="I111" s="26"/>
      <c r="J111" s="8"/>
      <c r="K111" s="8"/>
      <c r="L111" s="8"/>
      <c r="M111" s="8"/>
      <c r="N111" s="8"/>
      <c r="O111" s="8"/>
      <c r="P111" s="6"/>
      <c r="Q111" s="7"/>
      <c r="R111" s="7"/>
      <c r="S111" s="7"/>
      <c r="T111" s="7"/>
      <c r="U111" s="7"/>
      <c r="V111" s="7"/>
      <c r="W111" s="7"/>
      <c r="X111" s="7"/>
      <c r="Y111" s="7"/>
      <c r="Z111" s="7"/>
      <c r="AA111" s="7"/>
      <c r="AB111" s="7"/>
      <c r="AC111" s="7"/>
      <c r="AD111" s="7"/>
    </row>
    <row r="112" spans="1:30" ht="22" customHeight="1">
      <c r="A112" s="31"/>
      <c r="B112" s="33"/>
      <c r="C112" s="34"/>
      <c r="D112" s="33"/>
      <c r="E112" s="7"/>
      <c r="F112" s="26"/>
      <c r="G112" s="26"/>
      <c r="H112" s="26"/>
      <c r="I112" s="26"/>
      <c r="J112" s="6"/>
      <c r="K112" s="6"/>
      <c r="L112" s="6"/>
      <c r="M112" s="6"/>
      <c r="N112" s="6"/>
      <c r="O112" s="6"/>
      <c r="P112" s="6"/>
      <c r="Q112" s="7"/>
      <c r="R112" s="7"/>
      <c r="S112" s="7"/>
      <c r="T112" s="7"/>
      <c r="U112" s="7"/>
      <c r="V112" s="7"/>
      <c r="W112" s="7"/>
      <c r="X112" s="7"/>
      <c r="Y112" s="7"/>
      <c r="Z112" s="7"/>
      <c r="AA112" s="7"/>
      <c r="AB112" s="7"/>
      <c r="AC112" s="7"/>
      <c r="AD112" s="7"/>
    </row>
    <row r="113" spans="1:30" ht="22" customHeight="1">
      <c r="C113" s="34"/>
      <c r="E113" s="7"/>
      <c r="F113" s="26"/>
      <c r="G113" s="26"/>
      <c r="H113" s="26"/>
      <c r="I113" s="26"/>
      <c r="J113" s="8"/>
      <c r="K113" s="8"/>
      <c r="L113" s="8"/>
      <c r="M113" s="8"/>
      <c r="N113" s="8"/>
      <c r="O113" s="8"/>
      <c r="P113" s="6"/>
      <c r="Q113" s="7"/>
      <c r="R113" s="7"/>
      <c r="S113" s="7"/>
      <c r="T113" s="7"/>
      <c r="U113" s="7"/>
      <c r="V113" s="7"/>
      <c r="W113" s="7"/>
      <c r="X113" s="7"/>
      <c r="Y113" s="7"/>
      <c r="Z113" s="7"/>
      <c r="AA113" s="7"/>
      <c r="AB113" s="7"/>
      <c r="AC113" s="7"/>
      <c r="AD113" s="7"/>
    </row>
    <row r="114" spans="1:30" ht="22" customHeight="1">
      <c r="A114" s="31"/>
      <c r="B114" s="33"/>
      <c r="C114" s="34"/>
      <c r="D114" s="33"/>
      <c r="E114" s="7"/>
      <c r="F114" s="26"/>
      <c r="G114" s="26"/>
      <c r="H114" s="26"/>
      <c r="I114" s="26"/>
      <c r="J114" s="6"/>
      <c r="K114" s="6"/>
      <c r="L114" s="6"/>
      <c r="M114" s="6"/>
      <c r="N114" s="6"/>
      <c r="O114" s="6"/>
      <c r="P114" s="6"/>
      <c r="Q114" s="7"/>
      <c r="R114" s="7"/>
      <c r="S114" s="7"/>
      <c r="T114" s="7"/>
      <c r="U114" s="7"/>
      <c r="V114" s="7"/>
      <c r="W114" s="7"/>
      <c r="X114" s="7"/>
      <c r="Y114" s="7"/>
      <c r="Z114" s="7"/>
      <c r="AA114" s="7"/>
      <c r="AB114" s="7"/>
      <c r="AC114" s="7"/>
      <c r="AD114" s="7"/>
    </row>
    <row r="115" spans="1:30" ht="22" customHeight="1">
      <c r="C115" s="34"/>
      <c r="E115" s="7"/>
      <c r="F115" s="26"/>
      <c r="G115" s="26"/>
      <c r="H115" s="26"/>
      <c r="I115" s="26"/>
      <c r="J115" s="8"/>
      <c r="K115" s="8"/>
      <c r="L115" s="8"/>
      <c r="M115" s="8"/>
      <c r="N115" s="8"/>
      <c r="O115" s="8"/>
      <c r="P115" s="6"/>
      <c r="Q115" s="7"/>
      <c r="R115" s="7"/>
      <c r="S115" s="7"/>
      <c r="T115" s="7"/>
      <c r="U115" s="7"/>
      <c r="V115" s="7"/>
      <c r="W115" s="7"/>
      <c r="X115" s="7"/>
      <c r="Y115" s="7"/>
      <c r="Z115" s="7"/>
      <c r="AA115" s="7"/>
      <c r="AB115" s="7"/>
      <c r="AC115" s="7"/>
      <c r="AD115" s="7"/>
    </row>
    <row r="116" spans="1:30" ht="22" customHeight="1">
      <c r="A116" s="31"/>
      <c r="B116" s="33"/>
      <c r="C116" s="34"/>
      <c r="D116" s="33"/>
      <c r="E116" s="7"/>
      <c r="F116" s="26"/>
      <c r="G116" s="26"/>
      <c r="H116" s="26"/>
      <c r="I116" s="26"/>
      <c r="J116" s="6"/>
      <c r="K116" s="6"/>
      <c r="L116" s="6"/>
      <c r="M116" s="6"/>
      <c r="N116" s="6"/>
      <c r="O116" s="6"/>
      <c r="P116" s="6"/>
      <c r="Q116" s="7"/>
      <c r="R116" s="7"/>
      <c r="S116" s="7"/>
      <c r="T116" s="7"/>
      <c r="U116" s="7"/>
      <c r="V116" s="7"/>
      <c r="W116" s="7"/>
      <c r="X116" s="7"/>
      <c r="Y116" s="7"/>
      <c r="Z116" s="7"/>
      <c r="AA116" s="7"/>
      <c r="AB116" s="7"/>
      <c r="AC116" s="7"/>
      <c r="AD116" s="7"/>
    </row>
    <row r="117" spans="1:30" ht="22" customHeight="1">
      <c r="C117" s="34"/>
      <c r="E117" s="7"/>
      <c r="F117" s="26"/>
      <c r="G117" s="26"/>
      <c r="H117" s="26"/>
      <c r="I117" s="26"/>
      <c r="J117" s="8"/>
      <c r="K117" s="8"/>
      <c r="L117" s="8"/>
      <c r="M117" s="8"/>
      <c r="N117" s="8"/>
      <c r="O117" s="8"/>
      <c r="P117" s="6"/>
      <c r="Q117" s="7"/>
      <c r="R117" s="7"/>
      <c r="S117" s="7"/>
      <c r="T117" s="7"/>
      <c r="U117" s="7"/>
      <c r="V117" s="7"/>
      <c r="W117" s="7"/>
      <c r="X117" s="7"/>
      <c r="Y117" s="7"/>
      <c r="Z117" s="7"/>
      <c r="AA117" s="7"/>
      <c r="AB117" s="7"/>
      <c r="AC117" s="7"/>
      <c r="AD117" s="7"/>
    </row>
    <row r="118" spans="1:30" ht="22" customHeight="1">
      <c r="A118" s="31"/>
      <c r="B118" s="33"/>
      <c r="C118" s="34"/>
      <c r="D118" s="33"/>
      <c r="E118" s="7"/>
      <c r="F118" s="26"/>
      <c r="G118" s="26"/>
      <c r="H118" s="26"/>
      <c r="I118" s="26"/>
      <c r="J118" s="6"/>
      <c r="K118" s="6"/>
      <c r="L118" s="6"/>
      <c r="M118" s="6"/>
      <c r="N118" s="6"/>
      <c r="O118" s="6"/>
      <c r="P118" s="6"/>
      <c r="Q118" s="7"/>
      <c r="R118" s="7"/>
      <c r="S118" s="7"/>
      <c r="T118" s="7"/>
      <c r="U118" s="7"/>
      <c r="V118" s="7"/>
      <c r="W118" s="7"/>
      <c r="X118" s="7"/>
      <c r="Y118" s="7"/>
      <c r="Z118" s="7"/>
      <c r="AA118" s="7"/>
      <c r="AB118" s="7"/>
      <c r="AC118" s="7"/>
      <c r="AD118" s="7"/>
    </row>
    <row r="119" spans="1:30" ht="22" customHeight="1">
      <c r="C119" s="34"/>
      <c r="E119" s="7"/>
      <c r="F119" s="26"/>
      <c r="G119" s="26"/>
      <c r="H119" s="26"/>
      <c r="I119" s="26"/>
      <c r="J119" s="8"/>
      <c r="K119" s="8"/>
      <c r="L119" s="8"/>
      <c r="M119" s="8"/>
      <c r="N119" s="8"/>
      <c r="O119" s="8"/>
      <c r="P119" s="6"/>
      <c r="Q119" s="7"/>
      <c r="R119" s="7"/>
      <c r="S119" s="7"/>
      <c r="T119" s="7"/>
      <c r="U119" s="7"/>
      <c r="V119" s="7"/>
      <c r="W119" s="7"/>
      <c r="X119" s="7"/>
      <c r="Y119" s="7"/>
      <c r="Z119" s="7"/>
      <c r="AA119" s="7"/>
      <c r="AB119" s="7"/>
      <c r="AC119" s="7"/>
      <c r="AD119" s="7"/>
    </row>
    <row r="120" spans="1:30" ht="22" customHeight="1">
      <c r="A120" s="31"/>
      <c r="B120" s="33"/>
      <c r="C120" s="34"/>
      <c r="D120" s="33"/>
      <c r="E120" s="7"/>
      <c r="F120" s="26"/>
      <c r="G120" s="26"/>
      <c r="H120" s="26"/>
      <c r="I120" s="26"/>
      <c r="J120" s="6"/>
      <c r="K120" s="6"/>
      <c r="L120" s="6"/>
      <c r="M120" s="6"/>
      <c r="N120" s="6"/>
      <c r="O120" s="6"/>
      <c r="P120" s="6"/>
      <c r="Q120" s="7"/>
      <c r="R120" s="7"/>
      <c r="S120" s="7"/>
      <c r="T120" s="7"/>
      <c r="U120" s="7"/>
      <c r="V120" s="7"/>
      <c r="W120" s="7"/>
      <c r="X120" s="7"/>
      <c r="Y120" s="7"/>
      <c r="Z120" s="7"/>
      <c r="AA120" s="7"/>
      <c r="AB120" s="7"/>
      <c r="AC120" s="7"/>
      <c r="AD120" s="7"/>
    </row>
    <row r="121" spans="1:30" ht="22" customHeight="1">
      <c r="C121" s="34"/>
      <c r="E121" s="7"/>
      <c r="F121" s="26"/>
      <c r="G121" s="26"/>
      <c r="H121" s="26"/>
      <c r="I121" s="26"/>
      <c r="J121" s="8"/>
      <c r="K121" s="8"/>
      <c r="L121" s="8"/>
      <c r="M121" s="8"/>
      <c r="N121" s="8"/>
      <c r="O121" s="8"/>
      <c r="P121" s="6"/>
      <c r="Q121" s="7"/>
      <c r="R121" s="7"/>
      <c r="S121" s="7"/>
      <c r="T121" s="7"/>
      <c r="U121" s="7"/>
      <c r="V121" s="7"/>
      <c r="W121" s="7"/>
      <c r="X121" s="7"/>
      <c r="Y121" s="7"/>
      <c r="Z121" s="7"/>
      <c r="AA121" s="7"/>
      <c r="AB121" s="7"/>
      <c r="AC121" s="7"/>
      <c r="AD121" s="7"/>
    </row>
    <row r="122" spans="1:30" ht="22" customHeight="1">
      <c r="A122" s="31"/>
      <c r="B122" s="33"/>
      <c r="C122" s="34"/>
      <c r="D122" s="33"/>
      <c r="E122" s="7"/>
      <c r="F122" s="26"/>
      <c r="G122" s="26"/>
      <c r="H122" s="26"/>
      <c r="I122" s="26"/>
      <c r="J122" s="6"/>
      <c r="K122" s="6"/>
      <c r="L122" s="6"/>
      <c r="M122" s="6"/>
      <c r="N122" s="6"/>
      <c r="O122" s="6"/>
      <c r="P122" s="6"/>
      <c r="Q122" s="7"/>
      <c r="R122" s="7"/>
      <c r="S122" s="7"/>
      <c r="T122" s="7"/>
      <c r="U122" s="7"/>
      <c r="V122" s="7"/>
      <c r="W122" s="7"/>
      <c r="X122" s="7"/>
      <c r="Y122" s="7"/>
      <c r="Z122" s="7"/>
      <c r="AA122" s="7"/>
      <c r="AB122" s="7"/>
      <c r="AC122" s="7"/>
      <c r="AD122" s="7"/>
    </row>
    <row r="123" spans="1:30" ht="22" customHeight="1">
      <c r="C123" s="34"/>
      <c r="E123" s="7"/>
      <c r="F123" s="26"/>
      <c r="G123" s="26"/>
      <c r="H123" s="26"/>
      <c r="I123" s="26"/>
      <c r="J123" s="8"/>
      <c r="K123" s="8"/>
      <c r="L123" s="8"/>
      <c r="M123" s="8"/>
      <c r="N123" s="8"/>
      <c r="O123" s="8"/>
      <c r="P123" s="6"/>
      <c r="Q123" s="7"/>
      <c r="R123" s="7"/>
      <c r="S123" s="7"/>
      <c r="T123" s="7"/>
      <c r="U123" s="7"/>
      <c r="V123" s="7"/>
      <c r="W123" s="7"/>
      <c r="X123" s="7"/>
      <c r="Y123" s="7"/>
      <c r="Z123" s="7"/>
      <c r="AA123" s="7"/>
      <c r="AB123" s="7"/>
      <c r="AC123" s="7"/>
      <c r="AD123" s="7"/>
    </row>
    <row r="124" spans="1:30" ht="22" customHeight="1">
      <c r="A124" s="31"/>
      <c r="B124" s="33"/>
      <c r="C124" s="34"/>
      <c r="D124" s="33"/>
      <c r="E124" s="7"/>
      <c r="F124" s="26"/>
      <c r="G124" s="26"/>
      <c r="H124" s="26"/>
      <c r="I124" s="26"/>
      <c r="J124" s="6"/>
      <c r="K124" s="6"/>
      <c r="L124" s="6"/>
      <c r="M124" s="6"/>
      <c r="N124" s="6"/>
      <c r="O124" s="6"/>
      <c r="P124" s="6"/>
      <c r="Q124" s="7"/>
      <c r="R124" s="7"/>
      <c r="S124" s="7"/>
      <c r="T124" s="7"/>
      <c r="U124" s="7"/>
      <c r="V124" s="7"/>
      <c r="W124" s="7"/>
      <c r="X124" s="7"/>
      <c r="Y124" s="7"/>
      <c r="Z124" s="7"/>
      <c r="AA124" s="7"/>
      <c r="AB124" s="7"/>
      <c r="AC124" s="7"/>
      <c r="AD124" s="7"/>
    </row>
    <row r="125" spans="1:30" ht="22" customHeight="1">
      <c r="C125" s="34"/>
      <c r="E125" s="7"/>
      <c r="F125" s="26"/>
      <c r="G125" s="26"/>
      <c r="H125" s="26"/>
      <c r="I125" s="26"/>
      <c r="J125" s="8"/>
      <c r="K125" s="8"/>
      <c r="L125" s="8"/>
      <c r="M125" s="8"/>
      <c r="N125" s="8"/>
      <c r="O125" s="8"/>
      <c r="P125" s="6"/>
      <c r="Q125" s="7"/>
      <c r="R125" s="7"/>
      <c r="S125" s="7"/>
      <c r="T125" s="7"/>
      <c r="U125" s="7"/>
      <c r="V125" s="7"/>
      <c r="W125" s="7"/>
      <c r="X125" s="7"/>
      <c r="Y125" s="7"/>
      <c r="Z125" s="7"/>
      <c r="AA125" s="7"/>
      <c r="AB125" s="7"/>
      <c r="AC125" s="7"/>
      <c r="AD125" s="7"/>
    </row>
    <row r="126" spans="1:30" ht="22" customHeight="1">
      <c r="A126" s="31"/>
      <c r="B126" s="33"/>
      <c r="C126" s="34"/>
      <c r="D126" s="33"/>
      <c r="E126" s="7"/>
      <c r="F126" s="26"/>
      <c r="G126" s="26"/>
      <c r="H126" s="26"/>
      <c r="I126" s="26"/>
      <c r="J126" s="6"/>
      <c r="K126" s="6"/>
      <c r="L126" s="6"/>
      <c r="M126" s="6"/>
      <c r="N126" s="6"/>
      <c r="O126" s="6"/>
      <c r="P126" s="6"/>
      <c r="Q126" s="7"/>
      <c r="R126" s="7"/>
      <c r="S126" s="7"/>
      <c r="T126" s="7"/>
      <c r="U126" s="7"/>
      <c r="V126" s="7"/>
      <c r="W126" s="7"/>
      <c r="X126" s="7"/>
      <c r="Y126" s="7"/>
      <c r="Z126" s="7"/>
      <c r="AA126" s="7"/>
      <c r="AB126" s="7"/>
      <c r="AC126" s="7"/>
      <c r="AD126" s="7"/>
    </row>
    <row r="127" spans="1:30" ht="22" customHeight="1">
      <c r="C127" s="34"/>
      <c r="E127" s="7"/>
      <c r="F127" s="26"/>
      <c r="G127" s="26"/>
      <c r="H127" s="26"/>
      <c r="I127" s="26"/>
      <c r="J127" s="8"/>
      <c r="K127" s="8"/>
      <c r="L127" s="8"/>
      <c r="M127" s="8"/>
      <c r="N127" s="8"/>
      <c r="O127" s="8"/>
      <c r="P127" s="6"/>
      <c r="Q127" s="7"/>
      <c r="R127" s="7"/>
      <c r="S127" s="7"/>
      <c r="T127" s="7"/>
      <c r="U127" s="7"/>
      <c r="V127" s="7"/>
      <c r="W127" s="7"/>
      <c r="X127" s="7"/>
      <c r="Y127" s="7"/>
      <c r="Z127" s="7"/>
      <c r="AA127" s="7"/>
      <c r="AB127" s="7"/>
      <c r="AC127" s="7"/>
      <c r="AD127" s="7"/>
    </row>
    <row r="128" spans="1:30" ht="22" customHeight="1">
      <c r="A128" s="31"/>
      <c r="B128" s="33"/>
      <c r="C128" s="34"/>
      <c r="D128" s="33"/>
      <c r="E128" s="7"/>
      <c r="F128" s="26"/>
      <c r="G128" s="26"/>
      <c r="H128" s="26"/>
      <c r="I128" s="26"/>
      <c r="J128" s="6"/>
      <c r="K128" s="6"/>
      <c r="L128" s="6"/>
      <c r="M128" s="6"/>
      <c r="N128" s="6"/>
      <c r="O128" s="6"/>
      <c r="P128" s="6"/>
      <c r="Q128" s="7"/>
      <c r="R128" s="7"/>
      <c r="S128" s="7"/>
      <c r="T128" s="7"/>
      <c r="U128" s="7"/>
      <c r="V128" s="7"/>
      <c r="W128" s="7"/>
      <c r="X128" s="7"/>
      <c r="Y128" s="7"/>
      <c r="Z128" s="7"/>
      <c r="AA128" s="7"/>
      <c r="AB128" s="7"/>
      <c r="AC128" s="7"/>
      <c r="AD128" s="7"/>
    </row>
    <row r="129" spans="1:30" ht="22" customHeight="1">
      <c r="C129" s="34"/>
      <c r="E129" s="7"/>
      <c r="F129" s="26"/>
      <c r="G129" s="26"/>
      <c r="H129" s="26"/>
      <c r="I129" s="26"/>
      <c r="J129" s="8"/>
      <c r="K129" s="8"/>
      <c r="L129" s="8"/>
      <c r="M129" s="8"/>
      <c r="N129" s="8"/>
      <c r="O129" s="8"/>
      <c r="P129" s="6"/>
      <c r="Q129" s="7"/>
      <c r="R129" s="7"/>
      <c r="S129" s="7"/>
      <c r="T129" s="7"/>
      <c r="U129" s="7"/>
      <c r="V129" s="7"/>
      <c r="W129" s="7"/>
      <c r="X129" s="7"/>
      <c r="Y129" s="7"/>
      <c r="Z129" s="7"/>
      <c r="AA129" s="7"/>
      <c r="AB129" s="7"/>
      <c r="AC129" s="7"/>
      <c r="AD129" s="7"/>
    </row>
    <row r="130" spans="1:30" ht="22" customHeight="1">
      <c r="A130" s="31"/>
      <c r="B130" s="33"/>
      <c r="C130" s="34"/>
      <c r="D130" s="33"/>
      <c r="E130" s="7"/>
      <c r="F130" s="26"/>
      <c r="G130" s="26"/>
      <c r="H130" s="26"/>
      <c r="I130" s="26"/>
      <c r="J130" s="6"/>
      <c r="K130" s="6"/>
      <c r="L130" s="6"/>
      <c r="M130" s="6"/>
      <c r="N130" s="6"/>
      <c r="O130" s="6"/>
      <c r="P130" s="6"/>
      <c r="Q130" s="7"/>
      <c r="R130" s="7"/>
      <c r="S130" s="7"/>
      <c r="T130" s="7"/>
      <c r="U130" s="7"/>
      <c r="V130" s="7"/>
      <c r="W130" s="7"/>
      <c r="X130" s="7"/>
      <c r="Y130" s="7"/>
      <c r="Z130" s="7"/>
      <c r="AA130" s="7"/>
      <c r="AB130" s="7"/>
      <c r="AC130" s="7"/>
      <c r="AD130" s="7"/>
    </row>
    <row r="131" spans="1:30" ht="22" customHeight="1">
      <c r="C131" s="34"/>
      <c r="E131" s="7"/>
      <c r="F131" s="26"/>
      <c r="G131" s="26"/>
      <c r="H131" s="26"/>
      <c r="I131" s="26"/>
      <c r="J131" s="8"/>
      <c r="K131" s="8"/>
      <c r="L131" s="8"/>
      <c r="M131" s="8"/>
      <c r="N131" s="8"/>
      <c r="O131" s="8"/>
      <c r="P131" s="6"/>
      <c r="Q131" s="7"/>
      <c r="R131" s="7"/>
      <c r="S131" s="7"/>
      <c r="T131" s="7"/>
      <c r="U131" s="7"/>
      <c r="V131" s="7"/>
      <c r="W131" s="7"/>
      <c r="X131" s="7"/>
      <c r="Y131" s="7"/>
      <c r="Z131" s="7"/>
      <c r="AA131" s="7"/>
      <c r="AB131" s="7"/>
      <c r="AC131" s="7"/>
      <c r="AD131" s="7"/>
    </row>
    <row r="132" spans="1:30" ht="22" customHeight="1">
      <c r="A132" s="31"/>
      <c r="B132" s="33"/>
      <c r="C132" s="34"/>
      <c r="D132" s="33"/>
      <c r="E132" s="7"/>
      <c r="F132" s="26"/>
      <c r="G132" s="26"/>
      <c r="H132" s="26"/>
      <c r="I132" s="26"/>
      <c r="J132" s="6"/>
      <c r="K132" s="6"/>
      <c r="L132" s="6"/>
      <c r="M132" s="6"/>
      <c r="N132" s="6"/>
      <c r="O132" s="6"/>
      <c r="P132" s="6"/>
      <c r="Q132" s="7"/>
      <c r="R132" s="7"/>
      <c r="S132" s="7"/>
      <c r="T132" s="7"/>
      <c r="U132" s="7"/>
      <c r="V132" s="7"/>
      <c r="W132" s="7"/>
      <c r="X132" s="7"/>
      <c r="Y132" s="7"/>
      <c r="Z132" s="7"/>
      <c r="AA132" s="7"/>
      <c r="AB132" s="7"/>
      <c r="AC132" s="7"/>
      <c r="AD132" s="7"/>
    </row>
    <row r="133" spans="1:30" ht="22" customHeight="1">
      <c r="C133" s="34"/>
      <c r="E133" s="7"/>
      <c r="F133" s="26"/>
      <c r="G133" s="26"/>
      <c r="H133" s="26"/>
      <c r="I133" s="26"/>
      <c r="J133" s="8"/>
      <c r="K133" s="8"/>
      <c r="L133" s="8"/>
      <c r="M133" s="8"/>
      <c r="N133" s="8"/>
      <c r="O133" s="8"/>
      <c r="P133" s="6"/>
      <c r="Q133" s="7"/>
      <c r="R133" s="7"/>
      <c r="S133" s="7"/>
      <c r="T133" s="7"/>
      <c r="U133" s="7"/>
      <c r="V133" s="7"/>
      <c r="W133" s="7"/>
      <c r="X133" s="7"/>
      <c r="Y133" s="7"/>
      <c r="Z133" s="7"/>
      <c r="AA133" s="7"/>
      <c r="AB133" s="7"/>
      <c r="AC133" s="7"/>
      <c r="AD133" s="7"/>
    </row>
    <row r="134" spans="1:30" ht="22" customHeight="1">
      <c r="A134" s="31"/>
      <c r="B134" s="33"/>
      <c r="C134" s="34"/>
      <c r="D134" s="33"/>
      <c r="E134" s="7"/>
      <c r="F134" s="26"/>
      <c r="G134" s="26"/>
      <c r="H134" s="26"/>
      <c r="I134" s="26"/>
      <c r="J134" s="6"/>
      <c r="K134" s="6"/>
      <c r="L134" s="6"/>
      <c r="M134" s="6"/>
      <c r="N134" s="6"/>
      <c r="O134" s="6"/>
      <c r="P134" s="6"/>
      <c r="Q134" s="7"/>
      <c r="R134" s="7"/>
      <c r="S134" s="7"/>
      <c r="T134" s="7"/>
      <c r="U134" s="7"/>
      <c r="V134" s="7"/>
      <c r="W134" s="7"/>
      <c r="X134" s="7"/>
      <c r="Y134" s="7"/>
      <c r="Z134" s="7"/>
      <c r="AA134" s="7"/>
      <c r="AB134" s="7"/>
      <c r="AC134" s="7"/>
      <c r="AD134" s="7"/>
    </row>
    <row r="135" spans="1:30" ht="22" customHeight="1">
      <c r="C135" s="34"/>
      <c r="E135" s="7"/>
      <c r="F135" s="26"/>
      <c r="G135" s="26"/>
      <c r="H135" s="26"/>
      <c r="I135" s="26"/>
      <c r="J135" s="8"/>
      <c r="K135" s="8"/>
      <c r="L135" s="8"/>
      <c r="M135" s="8"/>
      <c r="N135" s="8"/>
      <c r="O135" s="8"/>
      <c r="P135" s="6"/>
      <c r="Q135" s="7"/>
      <c r="R135" s="7"/>
      <c r="S135" s="7"/>
      <c r="T135" s="7"/>
      <c r="U135" s="7"/>
      <c r="V135" s="7"/>
      <c r="W135" s="7"/>
      <c r="X135" s="7"/>
      <c r="Y135" s="7"/>
      <c r="Z135" s="7"/>
      <c r="AA135" s="7"/>
      <c r="AB135" s="7"/>
      <c r="AC135" s="7"/>
      <c r="AD135" s="7"/>
    </row>
    <row r="136" spans="1:30" ht="22" customHeight="1">
      <c r="A136" s="31"/>
      <c r="B136" s="33"/>
      <c r="C136" s="34"/>
      <c r="D136" s="33"/>
      <c r="E136" s="7"/>
      <c r="F136" s="26"/>
      <c r="G136" s="26"/>
      <c r="H136" s="26"/>
      <c r="I136" s="26"/>
      <c r="J136" s="6"/>
      <c r="K136" s="6"/>
      <c r="L136" s="6"/>
      <c r="M136" s="6"/>
      <c r="N136" s="6"/>
      <c r="O136" s="6"/>
      <c r="P136" s="6"/>
      <c r="Q136" s="7"/>
      <c r="R136" s="7"/>
      <c r="S136" s="7"/>
      <c r="T136" s="7"/>
      <c r="U136" s="7"/>
      <c r="V136" s="7"/>
      <c r="W136" s="7"/>
      <c r="X136" s="7"/>
      <c r="Y136" s="7"/>
      <c r="Z136" s="7"/>
      <c r="AA136" s="7"/>
      <c r="AB136" s="7"/>
      <c r="AC136" s="7"/>
      <c r="AD136" s="7"/>
    </row>
    <row r="137" spans="1:30" ht="22" customHeight="1">
      <c r="C137" s="34"/>
      <c r="E137" s="7"/>
      <c r="F137" s="26"/>
      <c r="G137" s="26"/>
      <c r="H137" s="26"/>
      <c r="I137" s="26"/>
      <c r="J137" s="8"/>
      <c r="K137" s="8"/>
      <c r="L137" s="8"/>
      <c r="M137" s="8"/>
      <c r="N137" s="8"/>
      <c r="O137" s="8"/>
      <c r="P137" s="6"/>
      <c r="Q137" s="7"/>
      <c r="R137" s="7"/>
      <c r="S137" s="7"/>
      <c r="T137" s="7"/>
      <c r="U137" s="7"/>
      <c r="V137" s="7"/>
      <c r="W137" s="7"/>
      <c r="X137" s="7"/>
      <c r="Y137" s="7"/>
      <c r="Z137" s="7"/>
      <c r="AA137" s="7"/>
      <c r="AB137" s="7"/>
      <c r="AC137" s="7"/>
      <c r="AD137" s="7"/>
    </row>
    <row r="138" spans="1:30" ht="22" customHeight="1">
      <c r="A138" s="31"/>
      <c r="B138" s="33"/>
      <c r="C138" s="34"/>
      <c r="D138" s="33"/>
      <c r="E138" s="7"/>
      <c r="F138" s="26"/>
      <c r="G138" s="26"/>
      <c r="H138" s="26"/>
      <c r="I138" s="26"/>
      <c r="J138" s="6"/>
      <c r="K138" s="6"/>
      <c r="L138" s="6"/>
      <c r="M138" s="6"/>
      <c r="N138" s="6"/>
      <c r="O138" s="6"/>
      <c r="P138" s="6"/>
      <c r="Q138" s="7"/>
      <c r="R138" s="7"/>
      <c r="S138" s="7"/>
      <c r="T138" s="7"/>
      <c r="U138" s="7"/>
      <c r="V138" s="7"/>
      <c r="W138" s="7"/>
      <c r="X138" s="7"/>
      <c r="Y138" s="7"/>
      <c r="Z138" s="7"/>
      <c r="AA138" s="7"/>
      <c r="AB138" s="7"/>
      <c r="AC138" s="7"/>
      <c r="AD138" s="7"/>
    </row>
    <row r="139" spans="1:30" ht="22" customHeight="1">
      <c r="C139" s="34"/>
      <c r="E139" s="7"/>
      <c r="F139" s="26"/>
      <c r="G139" s="26"/>
      <c r="H139" s="26"/>
      <c r="I139" s="26"/>
      <c r="J139" s="8"/>
      <c r="K139" s="8"/>
      <c r="L139" s="8"/>
      <c r="M139" s="8"/>
      <c r="N139" s="8"/>
      <c r="O139" s="8"/>
      <c r="P139" s="6"/>
      <c r="Q139" s="7"/>
      <c r="R139" s="7"/>
      <c r="S139" s="7"/>
      <c r="T139" s="7"/>
      <c r="U139" s="7"/>
      <c r="V139" s="7"/>
      <c r="W139" s="7"/>
      <c r="X139" s="7"/>
      <c r="Y139" s="7"/>
      <c r="Z139" s="7"/>
      <c r="AA139" s="7"/>
      <c r="AB139" s="7"/>
      <c r="AC139" s="7"/>
      <c r="AD139" s="7"/>
    </row>
    <row r="140" spans="1:30" ht="22" customHeight="1">
      <c r="A140" s="31"/>
      <c r="B140" s="33"/>
      <c r="C140" s="34"/>
      <c r="D140" s="33"/>
      <c r="E140" s="7"/>
      <c r="F140" s="26"/>
      <c r="G140" s="26"/>
      <c r="H140" s="26"/>
      <c r="I140" s="26"/>
      <c r="J140" s="6"/>
      <c r="K140" s="6"/>
      <c r="L140" s="6"/>
      <c r="M140" s="6"/>
      <c r="N140" s="6"/>
      <c r="O140" s="6"/>
      <c r="P140" s="6"/>
      <c r="Q140" s="7"/>
      <c r="R140" s="7"/>
      <c r="S140" s="7"/>
      <c r="T140" s="7"/>
      <c r="U140" s="7"/>
      <c r="V140" s="7"/>
      <c r="W140" s="7"/>
      <c r="X140" s="7"/>
      <c r="Y140" s="7"/>
      <c r="Z140" s="7"/>
      <c r="AA140" s="7"/>
      <c r="AB140" s="7"/>
      <c r="AC140" s="7"/>
      <c r="AD140" s="7"/>
    </row>
    <row r="141" spans="1:30" ht="22" customHeight="1">
      <c r="C141" s="34"/>
      <c r="E141" s="7"/>
      <c r="F141" s="26"/>
      <c r="G141" s="26"/>
      <c r="H141" s="26"/>
      <c r="I141" s="26"/>
      <c r="J141" s="8"/>
      <c r="K141" s="8"/>
      <c r="L141" s="8"/>
      <c r="M141" s="8"/>
      <c r="N141" s="8"/>
      <c r="O141" s="8"/>
      <c r="P141" s="6"/>
      <c r="Q141" s="7"/>
      <c r="R141" s="7"/>
      <c r="S141" s="7"/>
      <c r="T141" s="7"/>
      <c r="U141" s="7"/>
      <c r="V141" s="7"/>
      <c r="W141" s="7"/>
      <c r="X141" s="7"/>
      <c r="Y141" s="7"/>
      <c r="Z141" s="7"/>
      <c r="AA141" s="7"/>
      <c r="AB141" s="7"/>
      <c r="AC141" s="7"/>
      <c r="AD141" s="7"/>
    </row>
    <row r="142" spans="1:30" ht="22" customHeight="1">
      <c r="A142" s="31"/>
      <c r="B142" s="33"/>
      <c r="C142" s="34"/>
      <c r="D142" s="33"/>
      <c r="E142" s="7"/>
      <c r="F142" s="26"/>
      <c r="G142" s="26"/>
      <c r="H142" s="26"/>
      <c r="I142" s="26"/>
      <c r="J142" s="6"/>
      <c r="K142" s="6"/>
      <c r="L142" s="6"/>
      <c r="M142" s="6"/>
      <c r="N142" s="6"/>
      <c r="O142" s="6"/>
      <c r="P142" s="6"/>
      <c r="Q142" s="7"/>
      <c r="R142" s="7"/>
      <c r="S142" s="7"/>
      <c r="T142" s="7"/>
      <c r="U142" s="7"/>
      <c r="V142" s="7"/>
      <c r="W142" s="7"/>
      <c r="X142" s="7"/>
      <c r="Y142" s="7"/>
      <c r="Z142" s="7"/>
      <c r="AA142" s="7"/>
      <c r="AB142" s="7"/>
      <c r="AC142" s="7"/>
      <c r="AD142" s="7"/>
    </row>
    <row r="143" spans="1:30" ht="22" customHeight="1">
      <c r="C143" s="34"/>
      <c r="E143" s="7"/>
      <c r="F143" s="26"/>
      <c r="G143" s="26"/>
      <c r="H143" s="26"/>
      <c r="I143" s="26"/>
      <c r="J143" s="8"/>
      <c r="K143" s="8"/>
      <c r="L143" s="8"/>
      <c r="M143" s="8"/>
      <c r="N143" s="8"/>
      <c r="O143" s="8"/>
      <c r="P143" s="6"/>
      <c r="Q143" s="7"/>
      <c r="R143" s="7"/>
      <c r="S143" s="7"/>
      <c r="T143" s="7"/>
      <c r="U143" s="7"/>
      <c r="V143" s="7"/>
      <c r="W143" s="7"/>
      <c r="X143" s="7"/>
      <c r="Y143" s="7"/>
      <c r="Z143" s="7"/>
      <c r="AA143" s="7"/>
      <c r="AB143" s="7"/>
      <c r="AC143" s="7"/>
      <c r="AD143" s="7"/>
    </row>
    <row r="144" spans="1:30" ht="22" customHeight="1">
      <c r="A144" s="31"/>
      <c r="B144" s="33"/>
      <c r="C144" s="34"/>
      <c r="D144" s="33"/>
      <c r="E144" s="7"/>
      <c r="F144" s="26"/>
      <c r="G144" s="26"/>
      <c r="H144" s="26"/>
      <c r="I144" s="26"/>
      <c r="J144" s="6"/>
      <c r="K144" s="6"/>
      <c r="L144" s="6"/>
      <c r="M144" s="6"/>
      <c r="N144" s="6"/>
      <c r="O144" s="6"/>
      <c r="P144" s="6"/>
      <c r="Q144" s="7"/>
      <c r="R144" s="7"/>
      <c r="S144" s="7"/>
      <c r="T144" s="7"/>
      <c r="U144" s="7"/>
      <c r="V144" s="7"/>
      <c r="W144" s="7"/>
      <c r="X144" s="7"/>
      <c r="Y144" s="7"/>
      <c r="Z144" s="7"/>
      <c r="AA144" s="7"/>
      <c r="AB144" s="7"/>
      <c r="AC144" s="7"/>
      <c r="AD144" s="7"/>
    </row>
    <row r="145" spans="1:30" ht="22" customHeight="1">
      <c r="C145" s="34"/>
      <c r="E145" s="7"/>
      <c r="F145" s="26"/>
      <c r="G145" s="26"/>
      <c r="H145" s="26"/>
      <c r="I145" s="26"/>
      <c r="J145" s="8"/>
      <c r="K145" s="8"/>
      <c r="L145" s="8"/>
      <c r="M145" s="8"/>
      <c r="N145" s="8"/>
      <c r="O145" s="8"/>
      <c r="P145" s="6"/>
      <c r="Q145" s="7"/>
      <c r="R145" s="7"/>
      <c r="S145" s="7"/>
      <c r="T145" s="7"/>
      <c r="U145" s="7"/>
      <c r="V145" s="7"/>
      <c r="W145" s="7"/>
      <c r="X145" s="7"/>
      <c r="Y145" s="7"/>
      <c r="Z145" s="7"/>
      <c r="AA145" s="7"/>
      <c r="AB145" s="7"/>
      <c r="AC145" s="7"/>
      <c r="AD145" s="7"/>
    </row>
    <row r="146" spans="1:30" ht="22" customHeight="1">
      <c r="A146" s="31"/>
      <c r="B146" s="33"/>
      <c r="C146" s="34"/>
      <c r="D146" s="33"/>
      <c r="E146" s="7"/>
      <c r="F146" s="26"/>
      <c r="G146" s="26"/>
      <c r="H146" s="26"/>
      <c r="I146" s="26"/>
      <c r="J146" s="6"/>
      <c r="K146" s="6"/>
      <c r="L146" s="6"/>
      <c r="M146" s="6"/>
      <c r="N146" s="6"/>
      <c r="O146" s="6"/>
      <c r="P146" s="6"/>
      <c r="Q146" s="7"/>
      <c r="R146" s="7"/>
      <c r="S146" s="7"/>
      <c r="T146" s="7"/>
      <c r="U146" s="7"/>
      <c r="V146" s="7"/>
      <c r="W146" s="7"/>
      <c r="X146" s="7"/>
      <c r="Y146" s="7"/>
      <c r="Z146" s="7"/>
      <c r="AA146" s="7"/>
      <c r="AB146" s="7"/>
      <c r="AC146" s="7"/>
      <c r="AD146" s="7"/>
    </row>
    <row r="147" spans="1:30" ht="22" customHeight="1">
      <c r="C147" s="34"/>
      <c r="E147" s="7"/>
      <c r="F147" s="26"/>
      <c r="G147" s="26"/>
      <c r="H147" s="26"/>
      <c r="I147" s="26"/>
      <c r="J147" s="8"/>
      <c r="K147" s="8"/>
      <c r="L147" s="8"/>
      <c r="M147" s="8"/>
      <c r="N147" s="8"/>
      <c r="O147" s="8"/>
      <c r="P147" s="6"/>
      <c r="Q147" s="7"/>
      <c r="R147" s="7"/>
      <c r="S147" s="7"/>
      <c r="T147" s="7"/>
      <c r="U147" s="7"/>
      <c r="V147" s="7"/>
      <c r="W147" s="7"/>
      <c r="X147" s="7"/>
      <c r="Y147" s="7"/>
      <c r="Z147" s="7"/>
      <c r="AA147" s="7"/>
      <c r="AB147" s="7"/>
      <c r="AC147" s="7"/>
      <c r="AD147" s="7"/>
    </row>
    <row r="148" spans="1:30" ht="22" customHeight="1">
      <c r="A148" s="31"/>
      <c r="B148" s="33"/>
      <c r="C148" s="34"/>
      <c r="D148" s="33"/>
      <c r="E148" s="7"/>
      <c r="F148" s="26"/>
      <c r="G148" s="26"/>
      <c r="H148" s="26"/>
      <c r="I148" s="26"/>
      <c r="J148" s="6"/>
      <c r="K148" s="6"/>
      <c r="L148" s="6"/>
      <c r="M148" s="6"/>
      <c r="N148" s="6"/>
      <c r="O148" s="6"/>
      <c r="P148" s="6"/>
      <c r="Q148" s="7"/>
      <c r="R148" s="7"/>
      <c r="S148" s="7"/>
      <c r="T148" s="7"/>
      <c r="U148" s="7"/>
      <c r="V148" s="7"/>
      <c r="W148" s="7"/>
      <c r="X148" s="7"/>
      <c r="Y148" s="7"/>
      <c r="Z148" s="7"/>
      <c r="AA148" s="7"/>
      <c r="AB148" s="7"/>
      <c r="AC148" s="7"/>
      <c r="AD148" s="7"/>
    </row>
    <row r="149" spans="1:30" ht="22" customHeight="1">
      <c r="C149" s="34"/>
      <c r="E149" s="7"/>
      <c r="F149" s="26"/>
      <c r="G149" s="26"/>
      <c r="H149" s="26"/>
      <c r="I149" s="26"/>
      <c r="J149" s="8"/>
      <c r="K149" s="8"/>
      <c r="L149" s="8"/>
      <c r="M149" s="8"/>
      <c r="N149" s="8"/>
      <c r="O149" s="8"/>
      <c r="P149" s="6"/>
      <c r="Q149" s="7"/>
      <c r="R149" s="7"/>
      <c r="S149" s="7"/>
      <c r="T149" s="7"/>
      <c r="U149" s="7"/>
      <c r="V149" s="7"/>
      <c r="W149" s="7"/>
      <c r="X149" s="7"/>
      <c r="Y149" s="7"/>
      <c r="Z149" s="7"/>
      <c r="AA149" s="7"/>
      <c r="AB149" s="7"/>
      <c r="AC149" s="7"/>
      <c r="AD149" s="7"/>
    </row>
    <row r="150" spans="1:30" ht="22" customHeight="1">
      <c r="A150" s="31"/>
      <c r="B150" s="33"/>
      <c r="C150" s="34"/>
      <c r="D150" s="33"/>
      <c r="E150" s="7"/>
      <c r="F150" s="26"/>
      <c r="G150" s="26"/>
      <c r="H150" s="26"/>
      <c r="I150" s="26"/>
      <c r="J150" s="6"/>
      <c r="K150" s="6"/>
      <c r="L150" s="6"/>
      <c r="M150" s="6"/>
      <c r="N150" s="6"/>
      <c r="O150" s="6"/>
      <c r="P150" s="6"/>
      <c r="Q150" s="7"/>
      <c r="R150" s="7"/>
      <c r="S150" s="7"/>
      <c r="T150" s="7"/>
      <c r="U150" s="7"/>
      <c r="V150" s="7"/>
      <c r="W150" s="7"/>
      <c r="X150" s="7"/>
      <c r="Y150" s="7"/>
      <c r="Z150" s="7"/>
      <c r="AA150" s="7"/>
      <c r="AB150" s="7"/>
      <c r="AC150" s="7"/>
      <c r="AD150" s="7"/>
    </row>
    <row r="151" spans="1:30" ht="22" customHeight="1">
      <c r="C151" s="34"/>
      <c r="E151" s="7"/>
      <c r="F151" s="26"/>
      <c r="G151" s="26"/>
      <c r="H151" s="26"/>
      <c r="I151" s="26"/>
      <c r="J151" s="8"/>
      <c r="K151" s="8"/>
      <c r="L151" s="8"/>
      <c r="M151" s="8"/>
      <c r="N151" s="8"/>
      <c r="O151" s="8"/>
      <c r="P151" s="6"/>
      <c r="Q151" s="7"/>
      <c r="R151" s="7"/>
      <c r="S151" s="7"/>
      <c r="T151" s="7"/>
      <c r="U151" s="7"/>
      <c r="V151" s="7"/>
      <c r="W151" s="7"/>
      <c r="X151" s="7"/>
      <c r="Y151" s="7"/>
      <c r="Z151" s="7"/>
      <c r="AA151" s="7"/>
      <c r="AB151" s="7"/>
      <c r="AC151" s="7"/>
      <c r="AD151" s="7"/>
    </row>
    <row r="152" spans="1:30" ht="22" customHeight="1">
      <c r="A152" s="31"/>
      <c r="B152" s="33"/>
      <c r="C152" s="34"/>
      <c r="D152" s="33"/>
      <c r="E152" s="7"/>
      <c r="F152" s="26"/>
      <c r="G152" s="26"/>
      <c r="H152" s="26"/>
      <c r="I152" s="26"/>
      <c r="J152" s="6"/>
      <c r="K152" s="6"/>
      <c r="L152" s="6"/>
      <c r="M152" s="6"/>
      <c r="N152" s="6"/>
      <c r="O152" s="6"/>
      <c r="P152" s="6"/>
      <c r="Q152" s="7"/>
      <c r="R152" s="7"/>
      <c r="S152" s="7"/>
      <c r="T152" s="7"/>
      <c r="U152" s="7"/>
      <c r="V152" s="7"/>
      <c r="W152" s="7"/>
      <c r="X152" s="7"/>
      <c r="Y152" s="7"/>
      <c r="Z152" s="7"/>
      <c r="AA152" s="7"/>
      <c r="AB152" s="7"/>
      <c r="AC152" s="7"/>
      <c r="AD152" s="7"/>
    </row>
    <row r="153" spans="1:30" ht="22" customHeight="1">
      <c r="C153" s="34"/>
      <c r="E153" s="7"/>
      <c r="F153" s="26"/>
      <c r="G153" s="26"/>
      <c r="H153" s="26"/>
      <c r="I153" s="26"/>
      <c r="J153" s="8"/>
      <c r="K153" s="8"/>
      <c r="L153" s="8"/>
      <c r="M153" s="8"/>
      <c r="N153" s="8"/>
      <c r="O153" s="8"/>
      <c r="P153" s="6"/>
      <c r="Q153" s="7"/>
      <c r="R153" s="7"/>
      <c r="S153" s="7"/>
      <c r="T153" s="7"/>
      <c r="U153" s="7"/>
      <c r="V153" s="7"/>
      <c r="W153" s="7"/>
      <c r="X153" s="7"/>
      <c r="Y153" s="7"/>
      <c r="Z153" s="7"/>
      <c r="AA153" s="7"/>
      <c r="AB153" s="7"/>
      <c r="AC153" s="7"/>
      <c r="AD153" s="7"/>
    </row>
    <row r="154" spans="1:30" ht="22" customHeight="1">
      <c r="A154" s="31"/>
      <c r="B154" s="33"/>
      <c r="C154" s="34"/>
      <c r="D154" s="33"/>
      <c r="E154" s="7"/>
      <c r="F154" s="26"/>
      <c r="G154" s="26"/>
      <c r="H154" s="26"/>
      <c r="I154" s="26"/>
      <c r="J154" s="6"/>
      <c r="K154" s="6"/>
      <c r="L154" s="6"/>
      <c r="M154" s="6"/>
      <c r="N154" s="6"/>
      <c r="O154" s="6"/>
      <c r="P154" s="6"/>
      <c r="Q154" s="7"/>
      <c r="R154" s="7"/>
      <c r="S154" s="7"/>
      <c r="T154" s="7"/>
      <c r="U154" s="7"/>
      <c r="V154" s="7"/>
      <c r="W154" s="7"/>
      <c r="X154" s="7"/>
      <c r="Y154" s="7"/>
      <c r="Z154" s="7"/>
      <c r="AA154" s="7"/>
      <c r="AB154" s="7"/>
      <c r="AC154" s="7"/>
      <c r="AD154" s="7"/>
    </row>
    <row r="155" spans="1:30" ht="22" customHeight="1">
      <c r="C155" s="34"/>
      <c r="E155" s="7"/>
      <c r="F155" s="26"/>
      <c r="G155" s="26"/>
      <c r="H155" s="26"/>
      <c r="I155" s="26"/>
      <c r="J155" s="8"/>
      <c r="K155" s="8"/>
      <c r="L155" s="8"/>
      <c r="M155" s="8"/>
      <c r="N155" s="8"/>
      <c r="O155" s="8"/>
      <c r="P155" s="6"/>
      <c r="Q155" s="7"/>
      <c r="R155" s="7"/>
      <c r="S155" s="7"/>
      <c r="T155" s="7"/>
      <c r="U155" s="7"/>
      <c r="V155" s="7"/>
      <c r="W155" s="7"/>
      <c r="X155" s="7"/>
      <c r="Y155" s="7"/>
      <c r="Z155" s="7"/>
      <c r="AA155" s="7"/>
      <c r="AB155" s="7"/>
      <c r="AC155" s="7"/>
      <c r="AD155" s="7"/>
    </row>
    <row r="156" spans="1:30" ht="22" customHeight="1">
      <c r="A156" s="31"/>
      <c r="B156" s="33"/>
      <c r="C156" s="34"/>
      <c r="D156" s="33"/>
      <c r="E156" s="7"/>
      <c r="F156" s="26"/>
      <c r="G156" s="26"/>
      <c r="H156" s="26"/>
      <c r="I156" s="26"/>
      <c r="J156" s="6"/>
      <c r="K156" s="6"/>
      <c r="L156" s="6"/>
      <c r="M156" s="6"/>
      <c r="N156" s="6"/>
      <c r="O156" s="6"/>
      <c r="P156" s="6"/>
      <c r="Q156" s="7"/>
      <c r="R156" s="7"/>
      <c r="S156" s="7"/>
      <c r="T156" s="7"/>
      <c r="U156" s="7"/>
      <c r="V156" s="7"/>
      <c r="W156" s="7"/>
      <c r="X156" s="7"/>
      <c r="Y156" s="7"/>
      <c r="Z156" s="7"/>
      <c r="AA156" s="7"/>
      <c r="AB156" s="7"/>
      <c r="AC156" s="7"/>
      <c r="AD156" s="7"/>
    </row>
    <row r="157" spans="1:30" ht="22" customHeight="1">
      <c r="C157" s="34"/>
      <c r="E157" s="7"/>
      <c r="F157" s="26"/>
      <c r="G157" s="26"/>
      <c r="H157" s="26"/>
      <c r="I157" s="26"/>
      <c r="J157" s="8"/>
      <c r="K157" s="8"/>
      <c r="L157" s="8"/>
      <c r="M157" s="8"/>
      <c r="N157" s="8"/>
      <c r="O157" s="8"/>
      <c r="P157" s="6"/>
      <c r="Q157" s="7"/>
      <c r="R157" s="7"/>
      <c r="S157" s="7"/>
      <c r="T157" s="7"/>
      <c r="U157" s="7"/>
      <c r="V157" s="7"/>
      <c r="W157" s="7"/>
      <c r="X157" s="7"/>
      <c r="Y157" s="7"/>
      <c r="Z157" s="7"/>
      <c r="AA157" s="7"/>
      <c r="AB157" s="7"/>
      <c r="AC157" s="7"/>
      <c r="AD157" s="7"/>
    </row>
    <row r="158" spans="1:30" ht="22" customHeight="1">
      <c r="A158" s="31"/>
      <c r="B158" s="33"/>
      <c r="C158" s="34"/>
      <c r="D158" s="33"/>
      <c r="E158" s="7"/>
      <c r="F158" s="26"/>
      <c r="G158" s="26"/>
      <c r="H158" s="26"/>
      <c r="I158" s="26"/>
      <c r="J158" s="6"/>
      <c r="K158" s="6"/>
      <c r="L158" s="6"/>
      <c r="M158" s="6"/>
      <c r="N158" s="6"/>
      <c r="O158" s="6"/>
      <c r="P158" s="6"/>
      <c r="Q158" s="7"/>
      <c r="R158" s="7"/>
      <c r="S158" s="7"/>
      <c r="T158" s="7"/>
      <c r="U158" s="7"/>
      <c r="V158" s="7"/>
      <c r="W158" s="7"/>
      <c r="X158" s="7"/>
      <c r="Y158" s="7"/>
      <c r="Z158" s="7"/>
      <c r="AA158" s="7"/>
      <c r="AB158" s="7"/>
      <c r="AC158" s="7"/>
      <c r="AD158" s="7"/>
    </row>
    <row r="159" spans="1:30" ht="22" customHeight="1">
      <c r="C159" s="34"/>
      <c r="E159" s="7"/>
      <c r="F159" s="26"/>
      <c r="G159" s="26"/>
      <c r="H159" s="26"/>
      <c r="I159" s="26"/>
      <c r="J159" s="8"/>
      <c r="K159" s="8"/>
      <c r="L159" s="8"/>
      <c r="M159" s="8"/>
      <c r="N159" s="8"/>
      <c r="O159" s="8"/>
      <c r="P159" s="6"/>
      <c r="Q159" s="7"/>
      <c r="R159" s="7"/>
      <c r="S159" s="7"/>
      <c r="T159" s="7"/>
      <c r="U159" s="7"/>
      <c r="V159" s="7"/>
      <c r="W159" s="7"/>
      <c r="X159" s="7"/>
      <c r="Y159" s="7"/>
      <c r="Z159" s="7"/>
      <c r="AA159" s="7"/>
      <c r="AB159" s="7"/>
      <c r="AC159" s="7"/>
      <c r="AD159" s="7"/>
    </row>
    <row r="160" spans="1:30" ht="22" customHeight="1">
      <c r="A160" s="31"/>
      <c r="B160" s="33"/>
      <c r="C160" s="34"/>
      <c r="D160" s="33"/>
      <c r="E160" s="7"/>
      <c r="F160" s="26"/>
      <c r="G160" s="26"/>
      <c r="H160" s="26"/>
      <c r="I160" s="26"/>
      <c r="J160" s="6"/>
      <c r="K160" s="6"/>
      <c r="L160" s="6"/>
      <c r="M160" s="6"/>
      <c r="N160" s="6"/>
      <c r="O160" s="6"/>
      <c r="P160" s="6"/>
      <c r="Q160" s="7"/>
      <c r="R160" s="7"/>
      <c r="S160" s="7"/>
      <c r="T160" s="7"/>
      <c r="U160" s="7"/>
      <c r="V160" s="7"/>
      <c r="W160" s="7"/>
      <c r="X160" s="7"/>
      <c r="Y160" s="7"/>
      <c r="Z160" s="7"/>
      <c r="AA160" s="7"/>
      <c r="AB160" s="7"/>
      <c r="AC160" s="7"/>
      <c r="AD160" s="7"/>
    </row>
    <row r="161" spans="1:30" ht="22" customHeight="1">
      <c r="C161" s="34"/>
      <c r="E161" s="7"/>
      <c r="F161" s="26"/>
      <c r="G161" s="26"/>
      <c r="H161" s="26"/>
      <c r="I161" s="26"/>
      <c r="J161" s="8"/>
      <c r="K161" s="8"/>
      <c r="L161" s="8"/>
      <c r="M161" s="8"/>
      <c r="N161" s="8"/>
      <c r="O161" s="8"/>
      <c r="P161" s="6"/>
      <c r="Q161" s="7"/>
      <c r="R161" s="7"/>
      <c r="S161" s="7"/>
      <c r="T161" s="7"/>
      <c r="U161" s="7"/>
      <c r="V161" s="7"/>
      <c r="W161" s="7"/>
      <c r="X161" s="7"/>
      <c r="Y161" s="7"/>
      <c r="Z161" s="7"/>
      <c r="AA161" s="7"/>
      <c r="AB161" s="7"/>
      <c r="AC161" s="7"/>
      <c r="AD161" s="7"/>
    </row>
    <row r="162" spans="1:30" ht="22" customHeight="1">
      <c r="A162" s="31"/>
      <c r="B162" s="33"/>
      <c r="C162" s="34"/>
      <c r="D162" s="33"/>
      <c r="E162" s="7"/>
      <c r="F162" s="26"/>
      <c r="G162" s="26"/>
      <c r="H162" s="26"/>
      <c r="I162" s="26"/>
      <c r="J162" s="6"/>
      <c r="K162" s="6"/>
      <c r="L162" s="6"/>
      <c r="M162" s="6"/>
      <c r="N162" s="6"/>
      <c r="O162" s="6"/>
      <c r="P162" s="6"/>
      <c r="Q162" s="7"/>
      <c r="R162" s="7"/>
      <c r="S162" s="7"/>
      <c r="T162" s="7"/>
      <c r="U162" s="7"/>
      <c r="V162" s="7"/>
      <c r="W162" s="7"/>
      <c r="X162" s="7"/>
      <c r="Y162" s="7"/>
      <c r="Z162" s="7"/>
      <c r="AA162" s="7"/>
      <c r="AB162" s="7"/>
      <c r="AC162" s="7"/>
      <c r="AD162" s="7"/>
    </row>
    <row r="163" spans="1:30" ht="22" customHeight="1">
      <c r="C163" s="34"/>
      <c r="E163" s="7"/>
      <c r="F163" s="26"/>
      <c r="G163" s="26"/>
      <c r="H163" s="26"/>
      <c r="I163" s="26"/>
      <c r="J163" s="8"/>
      <c r="K163" s="8"/>
      <c r="L163" s="8"/>
      <c r="M163" s="8"/>
      <c r="N163" s="8"/>
      <c r="O163" s="8"/>
      <c r="P163" s="6"/>
      <c r="Q163" s="7"/>
      <c r="R163" s="7"/>
      <c r="S163" s="7"/>
      <c r="T163" s="7"/>
      <c r="U163" s="7"/>
      <c r="V163" s="7"/>
      <c r="W163" s="7"/>
      <c r="X163" s="7"/>
      <c r="Y163" s="7"/>
      <c r="Z163" s="7"/>
      <c r="AA163" s="7"/>
      <c r="AB163" s="7"/>
      <c r="AC163" s="7"/>
      <c r="AD163" s="7"/>
    </row>
    <row r="164" spans="1:30" ht="22" customHeight="1">
      <c r="A164" s="31"/>
      <c r="B164" s="33"/>
      <c r="C164" s="34"/>
      <c r="D164" s="33"/>
      <c r="E164" s="7"/>
      <c r="F164" s="26"/>
      <c r="G164" s="26"/>
      <c r="H164" s="26"/>
      <c r="I164" s="26"/>
      <c r="J164" s="6"/>
      <c r="K164" s="6"/>
      <c r="L164" s="6"/>
      <c r="M164" s="6"/>
      <c r="N164" s="6"/>
      <c r="O164" s="6"/>
      <c r="P164" s="6"/>
      <c r="Q164" s="7"/>
      <c r="R164" s="7"/>
      <c r="S164" s="7"/>
      <c r="T164" s="7"/>
      <c r="U164" s="7"/>
      <c r="V164" s="7"/>
      <c r="W164" s="7"/>
      <c r="X164" s="7"/>
      <c r="Y164" s="7"/>
      <c r="Z164" s="7"/>
      <c r="AA164" s="7"/>
      <c r="AB164" s="7"/>
      <c r="AC164" s="7"/>
      <c r="AD164" s="7"/>
    </row>
    <row r="165" spans="1:30" ht="22" customHeight="1">
      <c r="C165" s="34"/>
      <c r="E165" s="7"/>
      <c r="F165" s="26"/>
      <c r="G165" s="26"/>
      <c r="H165" s="26"/>
      <c r="I165" s="26"/>
      <c r="J165" s="8"/>
      <c r="K165" s="8"/>
      <c r="L165" s="8"/>
      <c r="M165" s="8"/>
      <c r="N165" s="8"/>
      <c r="O165" s="8"/>
      <c r="P165" s="6"/>
      <c r="Q165" s="7"/>
      <c r="R165" s="7"/>
      <c r="S165" s="7"/>
      <c r="T165" s="7"/>
      <c r="U165" s="7"/>
      <c r="V165" s="7"/>
      <c r="W165" s="7"/>
      <c r="X165" s="7"/>
      <c r="Y165" s="7"/>
      <c r="Z165" s="7"/>
      <c r="AA165" s="7"/>
      <c r="AB165" s="7"/>
      <c r="AC165" s="7"/>
      <c r="AD165" s="7"/>
    </row>
    <row r="166" spans="1:30" ht="22" customHeight="1">
      <c r="A166" s="31"/>
      <c r="B166" s="33"/>
      <c r="C166" s="34"/>
      <c r="D166" s="33"/>
      <c r="E166" s="7"/>
      <c r="F166" s="26"/>
      <c r="G166" s="26"/>
      <c r="H166" s="26"/>
      <c r="I166" s="26"/>
      <c r="J166" s="6"/>
      <c r="K166" s="6"/>
      <c r="L166" s="6"/>
      <c r="M166" s="6"/>
      <c r="N166" s="6"/>
      <c r="O166" s="6"/>
      <c r="P166" s="6"/>
      <c r="Q166" s="7"/>
      <c r="R166" s="7"/>
      <c r="S166" s="7"/>
      <c r="T166" s="7"/>
      <c r="U166" s="7"/>
      <c r="V166" s="7"/>
      <c r="W166" s="7"/>
      <c r="X166" s="7"/>
      <c r="Y166" s="7"/>
      <c r="Z166" s="7"/>
      <c r="AA166" s="7"/>
      <c r="AB166" s="7"/>
      <c r="AC166" s="7"/>
      <c r="AD166" s="7"/>
    </row>
    <row r="167" spans="1:30" ht="22" customHeight="1">
      <c r="C167" s="34"/>
      <c r="E167" s="7"/>
      <c r="F167" s="26"/>
      <c r="G167" s="26"/>
      <c r="H167" s="26"/>
      <c r="I167" s="26"/>
      <c r="J167" s="8"/>
      <c r="K167" s="8"/>
      <c r="L167" s="8"/>
      <c r="M167" s="8"/>
      <c r="N167" s="8"/>
      <c r="O167" s="8"/>
      <c r="P167" s="6"/>
      <c r="Q167" s="7"/>
      <c r="R167" s="7"/>
      <c r="S167" s="7"/>
      <c r="T167" s="7"/>
      <c r="U167" s="7"/>
      <c r="V167" s="7"/>
      <c r="W167" s="7"/>
      <c r="X167" s="7"/>
      <c r="Y167" s="7"/>
      <c r="Z167" s="7"/>
      <c r="AA167" s="7"/>
      <c r="AB167" s="7"/>
      <c r="AC167" s="7"/>
      <c r="AD167" s="7"/>
    </row>
    <row r="168" spans="1:30" ht="22" customHeight="1">
      <c r="A168" s="31"/>
      <c r="B168" s="33"/>
      <c r="C168" s="34"/>
      <c r="D168" s="33"/>
      <c r="E168" s="7"/>
      <c r="F168" s="26"/>
      <c r="G168" s="26"/>
      <c r="H168" s="26"/>
      <c r="I168" s="26"/>
      <c r="J168" s="6"/>
      <c r="K168" s="6"/>
      <c r="L168" s="6"/>
      <c r="M168" s="6"/>
      <c r="N168" s="6"/>
      <c r="O168" s="6"/>
      <c r="P168" s="6"/>
      <c r="Q168" s="7"/>
      <c r="R168" s="7"/>
      <c r="S168" s="7"/>
      <c r="T168" s="7"/>
      <c r="U168" s="7"/>
      <c r="V168" s="7"/>
      <c r="W168" s="7"/>
      <c r="X168" s="7"/>
      <c r="Y168" s="7"/>
      <c r="Z168" s="7"/>
      <c r="AA168" s="7"/>
      <c r="AB168" s="7"/>
      <c r="AC168" s="7"/>
      <c r="AD168" s="7"/>
    </row>
    <row r="169" spans="1:30" ht="22" customHeight="1">
      <c r="C169" s="34"/>
      <c r="E169" s="7"/>
      <c r="F169" s="26"/>
      <c r="G169" s="26"/>
      <c r="H169" s="26"/>
      <c r="I169" s="26"/>
      <c r="J169" s="8"/>
      <c r="K169" s="8"/>
      <c r="L169" s="8"/>
      <c r="M169" s="8"/>
      <c r="N169" s="8"/>
      <c r="O169" s="8"/>
      <c r="P169" s="6"/>
      <c r="Q169" s="7"/>
      <c r="R169" s="7"/>
      <c r="S169" s="7"/>
      <c r="T169" s="7"/>
      <c r="U169" s="7"/>
      <c r="V169" s="7"/>
      <c r="W169" s="7"/>
      <c r="X169" s="7"/>
      <c r="Y169" s="7"/>
      <c r="Z169" s="7"/>
      <c r="AA169" s="7"/>
      <c r="AB169" s="7"/>
      <c r="AC169" s="7"/>
      <c r="AD169" s="7"/>
    </row>
    <row r="170" spans="1:30" ht="22" customHeight="1">
      <c r="A170" s="31"/>
      <c r="B170" s="33"/>
      <c r="C170" s="34"/>
      <c r="D170" s="33"/>
      <c r="E170" s="7"/>
      <c r="F170" s="26"/>
      <c r="G170" s="26"/>
      <c r="H170" s="26"/>
      <c r="I170" s="26"/>
      <c r="J170" s="6"/>
      <c r="K170" s="6"/>
      <c r="L170" s="6"/>
      <c r="M170" s="6"/>
      <c r="N170" s="6"/>
      <c r="O170" s="6"/>
      <c r="P170" s="6"/>
      <c r="Q170" s="7"/>
      <c r="R170" s="7"/>
      <c r="S170" s="7"/>
      <c r="T170" s="7"/>
      <c r="U170" s="7"/>
      <c r="V170" s="7"/>
      <c r="W170" s="7"/>
      <c r="X170" s="7"/>
      <c r="Y170" s="7"/>
      <c r="Z170" s="7"/>
      <c r="AA170" s="7"/>
      <c r="AB170" s="7"/>
      <c r="AC170" s="7"/>
      <c r="AD170" s="7"/>
    </row>
    <row r="171" spans="1:30" ht="22" customHeight="1">
      <c r="C171" s="34"/>
      <c r="E171" s="7"/>
      <c r="F171" s="26"/>
      <c r="G171" s="26"/>
      <c r="H171" s="26"/>
      <c r="I171" s="26"/>
      <c r="J171" s="8"/>
      <c r="K171" s="8"/>
      <c r="L171" s="8"/>
      <c r="M171" s="8"/>
      <c r="N171" s="8"/>
      <c r="O171" s="8"/>
      <c r="P171" s="6"/>
      <c r="Q171" s="7"/>
      <c r="R171" s="7"/>
      <c r="S171" s="7"/>
      <c r="T171" s="7"/>
      <c r="U171" s="7"/>
      <c r="V171" s="7"/>
      <c r="W171" s="7"/>
      <c r="X171" s="7"/>
      <c r="Y171" s="7"/>
      <c r="Z171" s="7"/>
      <c r="AA171" s="7"/>
      <c r="AB171" s="7"/>
      <c r="AC171" s="7"/>
      <c r="AD171" s="7"/>
    </row>
    <row r="172" spans="1:30" ht="22" customHeight="1">
      <c r="A172" s="31"/>
      <c r="B172" s="33"/>
      <c r="C172" s="34"/>
      <c r="D172" s="33"/>
      <c r="E172" s="7"/>
      <c r="F172" s="26"/>
      <c r="G172" s="26"/>
      <c r="H172" s="26"/>
      <c r="I172" s="26"/>
      <c r="J172" s="6"/>
      <c r="K172" s="6"/>
      <c r="L172" s="6"/>
      <c r="M172" s="6"/>
      <c r="N172" s="6"/>
      <c r="O172" s="6"/>
      <c r="P172" s="6"/>
      <c r="Q172" s="7"/>
      <c r="R172" s="7"/>
      <c r="S172" s="7"/>
      <c r="T172" s="7"/>
      <c r="U172" s="7"/>
      <c r="V172" s="7"/>
      <c r="W172" s="7"/>
      <c r="X172" s="7"/>
      <c r="Y172" s="7"/>
      <c r="Z172" s="7"/>
      <c r="AA172" s="7"/>
      <c r="AB172" s="7"/>
      <c r="AC172" s="7"/>
      <c r="AD172" s="7"/>
    </row>
    <row r="173" spans="1:30" ht="22" customHeight="1">
      <c r="C173" s="34"/>
      <c r="E173" s="7"/>
      <c r="F173" s="26"/>
      <c r="G173" s="26"/>
      <c r="H173" s="26"/>
      <c r="I173" s="26"/>
      <c r="J173" s="8"/>
      <c r="K173" s="8"/>
      <c r="L173" s="8"/>
      <c r="M173" s="8"/>
      <c r="N173" s="8"/>
      <c r="O173" s="8"/>
      <c r="P173" s="6"/>
      <c r="Q173" s="7"/>
      <c r="R173" s="7"/>
      <c r="S173" s="7"/>
      <c r="T173" s="7"/>
      <c r="U173" s="7"/>
      <c r="V173" s="7"/>
      <c r="W173" s="7"/>
      <c r="X173" s="7"/>
      <c r="Y173" s="7"/>
      <c r="Z173" s="7"/>
      <c r="AA173" s="7"/>
      <c r="AB173" s="7"/>
      <c r="AC173" s="7"/>
      <c r="AD173" s="7"/>
    </row>
    <row r="174" spans="1:30" ht="22" customHeight="1">
      <c r="A174" s="31"/>
      <c r="B174" s="33"/>
      <c r="C174" s="34"/>
      <c r="D174" s="33"/>
      <c r="E174" s="7"/>
      <c r="F174" s="26"/>
      <c r="G174" s="26"/>
      <c r="H174" s="26"/>
      <c r="I174" s="26"/>
      <c r="J174" s="6"/>
      <c r="K174" s="6"/>
      <c r="L174" s="6"/>
      <c r="M174" s="6"/>
      <c r="N174" s="6"/>
      <c r="O174" s="6"/>
      <c r="P174" s="6"/>
      <c r="Q174" s="7"/>
      <c r="R174" s="7"/>
      <c r="S174" s="7"/>
      <c r="T174" s="7"/>
      <c r="U174" s="7"/>
      <c r="V174" s="7"/>
      <c r="W174" s="7"/>
      <c r="X174" s="7"/>
      <c r="Y174" s="7"/>
      <c r="Z174" s="7"/>
      <c r="AA174" s="7"/>
      <c r="AB174" s="7"/>
      <c r="AC174" s="7"/>
      <c r="AD174" s="7"/>
    </row>
    <row r="175" spans="1:30" ht="22" customHeight="1">
      <c r="C175" s="34"/>
      <c r="E175" s="7"/>
      <c r="F175" s="26"/>
      <c r="G175" s="26"/>
      <c r="H175" s="26"/>
      <c r="I175" s="26"/>
      <c r="J175" s="8"/>
      <c r="K175" s="8"/>
      <c r="L175" s="8"/>
      <c r="M175" s="8"/>
      <c r="N175" s="8"/>
      <c r="O175" s="8"/>
      <c r="P175" s="6"/>
      <c r="Q175" s="7"/>
      <c r="R175" s="7"/>
      <c r="S175" s="7"/>
      <c r="T175" s="7"/>
      <c r="U175" s="7"/>
      <c r="V175" s="7"/>
      <c r="W175" s="7"/>
      <c r="X175" s="7"/>
      <c r="Y175" s="7"/>
      <c r="Z175" s="7"/>
      <c r="AA175" s="7"/>
      <c r="AB175" s="7"/>
      <c r="AC175" s="7"/>
      <c r="AD175" s="7"/>
    </row>
    <row r="176" spans="1:30" ht="22" customHeight="1">
      <c r="A176" s="31"/>
      <c r="B176" s="33"/>
      <c r="C176" s="34"/>
      <c r="D176" s="33"/>
      <c r="E176" s="7"/>
      <c r="F176" s="26"/>
      <c r="G176" s="26"/>
      <c r="H176" s="26"/>
      <c r="I176" s="26"/>
      <c r="J176" s="6"/>
      <c r="K176" s="6"/>
      <c r="L176" s="6"/>
      <c r="M176" s="6"/>
      <c r="N176" s="6"/>
      <c r="O176" s="6"/>
      <c r="P176" s="6"/>
      <c r="Q176" s="7"/>
      <c r="R176" s="7"/>
      <c r="S176" s="7"/>
      <c r="T176" s="7"/>
      <c r="U176" s="7"/>
      <c r="V176" s="7"/>
      <c r="W176" s="7"/>
      <c r="X176" s="7"/>
      <c r="Y176" s="7"/>
      <c r="Z176" s="7"/>
      <c r="AA176" s="7"/>
      <c r="AB176" s="7"/>
      <c r="AC176" s="7"/>
      <c r="AD176" s="7"/>
    </row>
    <row r="177" spans="1:30" ht="22" customHeight="1">
      <c r="C177" s="34"/>
      <c r="E177" s="7"/>
      <c r="F177" s="26"/>
      <c r="G177" s="26"/>
      <c r="H177" s="26"/>
      <c r="I177" s="26"/>
      <c r="J177" s="8"/>
      <c r="K177" s="8"/>
      <c r="L177" s="8"/>
      <c r="M177" s="8"/>
      <c r="N177" s="8"/>
      <c r="O177" s="8"/>
      <c r="P177" s="6"/>
      <c r="Q177" s="7"/>
      <c r="R177" s="7"/>
      <c r="S177" s="7"/>
      <c r="T177" s="7"/>
      <c r="U177" s="7"/>
      <c r="V177" s="7"/>
      <c r="W177" s="7"/>
      <c r="X177" s="7"/>
      <c r="Y177" s="7"/>
      <c r="Z177" s="7"/>
      <c r="AA177" s="7"/>
      <c r="AB177" s="7"/>
      <c r="AC177" s="7"/>
      <c r="AD177" s="7"/>
    </row>
    <row r="178" spans="1:30" ht="22" customHeight="1">
      <c r="A178" s="31"/>
      <c r="B178" s="33"/>
      <c r="C178" s="34"/>
      <c r="D178" s="33"/>
      <c r="E178" s="7"/>
      <c r="F178" s="26"/>
      <c r="G178" s="26"/>
      <c r="H178" s="26"/>
      <c r="I178" s="26"/>
      <c r="J178" s="6"/>
      <c r="K178" s="6"/>
      <c r="L178" s="6"/>
      <c r="M178" s="6"/>
      <c r="N178" s="6"/>
      <c r="O178" s="6"/>
      <c r="P178" s="6"/>
      <c r="Q178" s="7"/>
      <c r="R178" s="7"/>
      <c r="S178" s="7"/>
      <c r="T178" s="7"/>
      <c r="U178" s="7"/>
      <c r="V178" s="7"/>
      <c r="W178" s="7"/>
      <c r="X178" s="7"/>
      <c r="Y178" s="7"/>
      <c r="Z178" s="7"/>
      <c r="AA178" s="7"/>
      <c r="AB178" s="7"/>
      <c r="AC178" s="7"/>
      <c r="AD178" s="7"/>
    </row>
    <row r="179" spans="1:30" ht="22" customHeight="1">
      <c r="C179" s="34"/>
      <c r="E179" s="7"/>
      <c r="F179" s="26"/>
      <c r="G179" s="26"/>
      <c r="H179" s="26"/>
      <c r="I179" s="26"/>
      <c r="J179" s="8"/>
      <c r="K179" s="8"/>
      <c r="L179" s="8"/>
      <c r="M179" s="8"/>
      <c r="N179" s="8"/>
      <c r="O179" s="8"/>
      <c r="P179" s="6"/>
      <c r="Q179" s="7"/>
      <c r="R179" s="7"/>
      <c r="S179" s="7"/>
      <c r="T179" s="7"/>
      <c r="U179" s="7"/>
      <c r="V179" s="7"/>
      <c r="W179" s="7"/>
      <c r="X179" s="7"/>
      <c r="Y179" s="7"/>
      <c r="Z179" s="7"/>
      <c r="AA179" s="7"/>
      <c r="AB179" s="7"/>
      <c r="AC179" s="7"/>
      <c r="AD179" s="7"/>
    </row>
    <row r="180" spans="1:30" ht="22" customHeight="1">
      <c r="A180" s="31"/>
      <c r="B180" s="33"/>
      <c r="C180" s="34"/>
      <c r="D180" s="33"/>
      <c r="E180" s="7"/>
      <c r="F180" s="26"/>
      <c r="G180" s="26"/>
      <c r="H180" s="26"/>
      <c r="I180" s="26"/>
      <c r="J180" s="6"/>
      <c r="K180" s="6"/>
      <c r="L180" s="6"/>
      <c r="M180" s="6"/>
      <c r="N180" s="6"/>
      <c r="O180" s="6"/>
      <c r="P180" s="6"/>
      <c r="Q180" s="7"/>
      <c r="R180" s="7"/>
      <c r="S180" s="7"/>
      <c r="T180" s="7"/>
      <c r="U180" s="7"/>
      <c r="V180" s="7"/>
      <c r="W180" s="7"/>
      <c r="X180" s="7"/>
      <c r="Y180" s="7"/>
      <c r="Z180" s="7"/>
      <c r="AA180" s="7"/>
      <c r="AB180" s="7"/>
      <c r="AC180" s="7"/>
      <c r="AD180" s="7"/>
    </row>
    <row r="181" spans="1:30" ht="22" customHeight="1">
      <c r="C181" s="34"/>
      <c r="E181" s="7"/>
      <c r="F181" s="26"/>
      <c r="G181" s="26"/>
      <c r="H181" s="26"/>
      <c r="I181" s="26"/>
      <c r="J181" s="8"/>
      <c r="K181" s="8"/>
      <c r="L181" s="8"/>
      <c r="M181" s="8"/>
      <c r="N181" s="8"/>
      <c r="O181" s="8"/>
      <c r="P181" s="6"/>
      <c r="Q181" s="7"/>
      <c r="R181" s="7"/>
      <c r="S181" s="7"/>
      <c r="T181" s="7"/>
      <c r="U181" s="7"/>
      <c r="V181" s="7"/>
      <c r="W181" s="7"/>
      <c r="X181" s="7"/>
      <c r="Y181" s="7"/>
      <c r="Z181" s="7"/>
      <c r="AA181" s="7"/>
      <c r="AB181" s="7"/>
      <c r="AC181" s="7"/>
      <c r="AD181" s="7"/>
    </row>
    <row r="182" spans="1:30" ht="22" customHeight="1">
      <c r="A182" s="31"/>
      <c r="B182" s="33"/>
      <c r="C182" s="34"/>
      <c r="D182" s="33"/>
      <c r="E182" s="7"/>
      <c r="F182" s="26"/>
      <c r="G182" s="26"/>
      <c r="H182" s="26"/>
      <c r="I182" s="26"/>
      <c r="J182" s="6"/>
      <c r="K182" s="6"/>
      <c r="L182" s="6"/>
      <c r="M182" s="6"/>
      <c r="N182" s="6"/>
      <c r="O182" s="6"/>
      <c r="P182" s="6"/>
      <c r="Q182" s="7"/>
      <c r="R182" s="7"/>
      <c r="S182" s="7"/>
      <c r="T182" s="7"/>
      <c r="U182" s="7"/>
      <c r="V182" s="7"/>
      <c r="W182" s="7"/>
      <c r="X182" s="7"/>
      <c r="Y182" s="7"/>
      <c r="Z182" s="7"/>
      <c r="AA182" s="7"/>
      <c r="AB182" s="7"/>
      <c r="AC182" s="7"/>
      <c r="AD182" s="7"/>
    </row>
    <row r="183" spans="1:30" ht="22" customHeight="1">
      <c r="C183" s="34"/>
      <c r="E183" s="7"/>
      <c r="F183" s="26"/>
      <c r="G183" s="26"/>
      <c r="H183" s="26"/>
      <c r="I183" s="26"/>
      <c r="J183" s="8"/>
      <c r="K183" s="8"/>
      <c r="L183" s="8"/>
      <c r="M183" s="8"/>
      <c r="N183" s="8"/>
      <c r="O183" s="8"/>
      <c r="P183" s="6"/>
      <c r="Q183" s="7"/>
      <c r="R183" s="7"/>
      <c r="S183" s="7"/>
      <c r="T183" s="7"/>
      <c r="U183" s="7"/>
      <c r="V183" s="7"/>
      <c r="W183" s="7"/>
      <c r="X183" s="7"/>
      <c r="Y183" s="7"/>
      <c r="Z183" s="7"/>
      <c r="AA183" s="7"/>
      <c r="AB183" s="7"/>
      <c r="AC183" s="7"/>
      <c r="AD183" s="7"/>
    </row>
    <row r="184" spans="1:30" ht="22" customHeight="1">
      <c r="A184" s="31"/>
      <c r="B184" s="33"/>
      <c r="C184" s="34"/>
      <c r="D184" s="33"/>
      <c r="E184" s="7"/>
      <c r="F184" s="26"/>
      <c r="G184" s="26"/>
      <c r="H184" s="26"/>
      <c r="I184" s="26"/>
      <c r="J184" s="6"/>
      <c r="K184" s="6"/>
      <c r="L184" s="6"/>
      <c r="M184" s="6"/>
      <c r="N184" s="6"/>
      <c r="O184" s="6"/>
      <c r="P184" s="6"/>
      <c r="Q184" s="7"/>
      <c r="R184" s="7"/>
      <c r="S184" s="7"/>
      <c r="T184" s="7"/>
      <c r="U184" s="7"/>
      <c r="V184" s="7"/>
      <c r="W184" s="7"/>
      <c r="X184" s="7"/>
      <c r="Y184" s="7"/>
      <c r="Z184" s="7"/>
      <c r="AA184" s="7"/>
      <c r="AB184" s="7"/>
      <c r="AC184" s="7"/>
      <c r="AD184" s="7"/>
    </row>
    <row r="185" spans="1:30" ht="22" customHeight="1">
      <c r="C185" s="34"/>
      <c r="E185" s="7"/>
      <c r="F185" s="26"/>
      <c r="G185" s="26"/>
      <c r="H185" s="26"/>
      <c r="I185" s="26"/>
      <c r="J185" s="8"/>
      <c r="K185" s="8"/>
      <c r="L185" s="8"/>
      <c r="M185" s="8"/>
      <c r="N185" s="8"/>
      <c r="O185" s="8"/>
      <c r="P185" s="6"/>
      <c r="Q185" s="7"/>
      <c r="R185" s="7"/>
      <c r="S185" s="7"/>
      <c r="T185" s="7"/>
      <c r="U185" s="7"/>
      <c r="V185" s="7"/>
      <c r="W185" s="7"/>
      <c r="X185" s="7"/>
      <c r="Y185" s="7"/>
      <c r="Z185" s="7"/>
      <c r="AA185" s="7"/>
      <c r="AB185" s="7"/>
      <c r="AC185" s="7"/>
      <c r="AD185" s="7"/>
    </row>
    <row r="186" spans="1:30" ht="22" customHeight="1">
      <c r="A186" s="31"/>
      <c r="B186" s="33"/>
      <c r="C186" s="34"/>
      <c r="D186" s="33"/>
      <c r="E186" s="7"/>
      <c r="F186" s="26"/>
      <c r="G186" s="26"/>
      <c r="H186" s="26"/>
      <c r="I186" s="26"/>
      <c r="J186" s="6"/>
      <c r="K186" s="6"/>
      <c r="L186" s="6"/>
      <c r="M186" s="6"/>
      <c r="N186" s="6"/>
      <c r="O186" s="6"/>
      <c r="P186" s="6"/>
      <c r="Q186" s="7"/>
      <c r="R186" s="7"/>
      <c r="S186" s="7"/>
      <c r="T186" s="7"/>
      <c r="U186" s="7"/>
      <c r="V186" s="7"/>
      <c r="W186" s="7"/>
      <c r="X186" s="7"/>
      <c r="Y186" s="7"/>
      <c r="Z186" s="7"/>
      <c r="AA186" s="7"/>
      <c r="AB186" s="7"/>
      <c r="AC186" s="7"/>
      <c r="AD186" s="7"/>
    </row>
    <row r="187" spans="1:30" ht="22" customHeight="1">
      <c r="C187" s="34"/>
      <c r="E187" s="7"/>
      <c r="F187" s="26"/>
      <c r="G187" s="26"/>
      <c r="H187" s="26"/>
      <c r="I187" s="26"/>
      <c r="J187" s="8"/>
      <c r="K187" s="8"/>
      <c r="L187" s="8"/>
      <c r="M187" s="8"/>
      <c r="N187" s="8"/>
      <c r="O187" s="8"/>
      <c r="P187" s="6"/>
      <c r="Q187" s="7"/>
      <c r="R187" s="7"/>
      <c r="S187" s="7"/>
      <c r="T187" s="7"/>
      <c r="U187" s="7"/>
      <c r="V187" s="7"/>
      <c r="W187" s="7"/>
      <c r="X187" s="7"/>
      <c r="Y187" s="7"/>
      <c r="Z187" s="7"/>
      <c r="AA187" s="7"/>
      <c r="AB187" s="7"/>
      <c r="AC187" s="7"/>
      <c r="AD187" s="7"/>
    </row>
    <row r="188" spans="1:30" ht="22" customHeight="1">
      <c r="A188" s="31"/>
      <c r="B188" s="33"/>
      <c r="C188" s="34"/>
      <c r="D188" s="33"/>
      <c r="E188" s="7"/>
      <c r="F188" s="26"/>
      <c r="G188" s="26"/>
      <c r="H188" s="26"/>
      <c r="I188" s="26"/>
      <c r="J188" s="6"/>
      <c r="K188" s="6"/>
      <c r="L188" s="6"/>
      <c r="M188" s="6"/>
      <c r="N188" s="6"/>
      <c r="O188" s="6"/>
      <c r="P188" s="6"/>
      <c r="Q188" s="7"/>
      <c r="R188" s="7"/>
      <c r="S188" s="7"/>
      <c r="T188" s="7"/>
      <c r="U188" s="7"/>
      <c r="V188" s="7"/>
      <c r="W188" s="7"/>
      <c r="X188" s="7"/>
      <c r="Y188" s="7"/>
      <c r="Z188" s="7"/>
      <c r="AA188" s="7"/>
      <c r="AB188" s="7"/>
      <c r="AC188" s="7"/>
      <c r="AD188" s="7"/>
    </row>
    <row r="189" spans="1:30" ht="22" customHeight="1">
      <c r="C189" s="34"/>
      <c r="E189" s="7"/>
      <c r="F189" s="26"/>
      <c r="G189" s="26"/>
      <c r="H189" s="26"/>
      <c r="I189" s="26"/>
      <c r="J189" s="8"/>
      <c r="K189" s="8"/>
      <c r="L189" s="8"/>
      <c r="M189" s="8"/>
      <c r="N189" s="8"/>
      <c r="O189" s="8"/>
      <c r="P189" s="6"/>
      <c r="Q189" s="7"/>
      <c r="R189" s="7"/>
      <c r="S189" s="7"/>
      <c r="T189" s="7"/>
      <c r="U189" s="7"/>
      <c r="V189" s="7"/>
      <c r="W189" s="7"/>
      <c r="X189" s="7"/>
      <c r="Y189" s="7"/>
      <c r="Z189" s="7"/>
      <c r="AA189" s="7"/>
      <c r="AB189" s="7"/>
      <c r="AC189" s="7"/>
      <c r="AD189" s="7"/>
    </row>
    <row r="190" spans="1:30" ht="22" customHeight="1">
      <c r="A190" s="31"/>
      <c r="B190" s="33"/>
      <c r="C190" s="34"/>
      <c r="D190" s="33"/>
      <c r="E190" s="7"/>
      <c r="F190" s="26"/>
      <c r="G190" s="26"/>
      <c r="H190" s="26"/>
      <c r="I190" s="26"/>
      <c r="J190" s="6"/>
      <c r="K190" s="6"/>
      <c r="L190" s="6"/>
      <c r="M190" s="6"/>
      <c r="N190" s="6"/>
      <c r="O190" s="6"/>
      <c r="P190" s="6"/>
      <c r="Q190" s="7"/>
      <c r="R190" s="7"/>
      <c r="S190" s="7"/>
      <c r="T190" s="7"/>
      <c r="U190" s="7"/>
      <c r="V190" s="7"/>
      <c r="W190" s="7"/>
      <c r="X190" s="7"/>
      <c r="Y190" s="7"/>
      <c r="Z190" s="7"/>
      <c r="AA190" s="7"/>
      <c r="AB190" s="7"/>
      <c r="AC190" s="7"/>
      <c r="AD190" s="7"/>
    </row>
    <row r="191" spans="1:30" ht="22" customHeight="1">
      <c r="C191" s="34"/>
      <c r="E191" s="7"/>
      <c r="F191" s="26"/>
      <c r="G191" s="26"/>
      <c r="H191" s="26"/>
      <c r="I191" s="26"/>
      <c r="J191" s="8"/>
      <c r="K191" s="8"/>
      <c r="L191" s="8"/>
      <c r="M191" s="8"/>
      <c r="N191" s="8"/>
      <c r="O191" s="8"/>
      <c r="P191" s="6"/>
      <c r="Q191" s="7"/>
      <c r="R191" s="7"/>
      <c r="S191" s="7"/>
      <c r="T191" s="7"/>
      <c r="U191" s="7"/>
      <c r="V191" s="7"/>
      <c r="W191" s="7"/>
      <c r="X191" s="7"/>
      <c r="Y191" s="7"/>
      <c r="Z191" s="7"/>
      <c r="AA191" s="7"/>
      <c r="AB191" s="7"/>
      <c r="AC191" s="7"/>
      <c r="AD191" s="7"/>
    </row>
    <row r="192" spans="1:30" ht="22" customHeight="1">
      <c r="A192" s="31"/>
      <c r="B192" s="33"/>
      <c r="C192" s="34"/>
      <c r="D192" s="33"/>
      <c r="E192" s="7"/>
      <c r="F192" s="26"/>
      <c r="G192" s="26"/>
      <c r="H192" s="26"/>
      <c r="I192" s="26"/>
      <c r="J192" s="6"/>
      <c r="K192" s="6"/>
      <c r="L192" s="6"/>
      <c r="M192" s="6"/>
      <c r="N192" s="6"/>
      <c r="O192" s="6"/>
      <c r="P192" s="6"/>
      <c r="Q192" s="7"/>
      <c r="R192" s="7"/>
      <c r="S192" s="7"/>
      <c r="T192" s="7"/>
      <c r="U192" s="7"/>
      <c r="V192" s="7"/>
      <c r="W192" s="7"/>
      <c r="X192" s="7"/>
      <c r="Y192" s="7"/>
      <c r="Z192" s="7"/>
      <c r="AA192" s="7"/>
      <c r="AB192" s="7"/>
      <c r="AC192" s="7"/>
      <c r="AD192" s="7"/>
    </row>
    <row r="193" spans="1:30" ht="22" customHeight="1">
      <c r="C193" s="34"/>
      <c r="E193" s="7"/>
      <c r="F193" s="26"/>
      <c r="G193" s="26"/>
      <c r="H193" s="26"/>
      <c r="I193" s="26"/>
      <c r="J193" s="8"/>
      <c r="K193" s="8"/>
      <c r="L193" s="8"/>
      <c r="M193" s="8"/>
      <c r="N193" s="8"/>
      <c r="O193" s="8"/>
      <c r="P193" s="6"/>
      <c r="Q193" s="7"/>
      <c r="R193" s="7"/>
      <c r="S193" s="7"/>
      <c r="T193" s="7"/>
      <c r="U193" s="7"/>
      <c r="V193" s="7"/>
      <c r="W193" s="7"/>
      <c r="X193" s="7"/>
      <c r="Y193" s="7"/>
      <c r="Z193" s="7"/>
      <c r="AA193" s="7"/>
      <c r="AB193" s="7"/>
      <c r="AC193" s="7"/>
      <c r="AD193" s="7"/>
    </row>
    <row r="194" spans="1:30" ht="22" customHeight="1">
      <c r="A194" s="31"/>
      <c r="B194" s="33"/>
      <c r="C194" s="34"/>
      <c r="D194" s="33"/>
      <c r="E194" s="7"/>
      <c r="F194" s="26"/>
      <c r="G194" s="26"/>
      <c r="H194" s="26"/>
      <c r="I194" s="26"/>
      <c r="J194" s="6"/>
      <c r="K194" s="6"/>
      <c r="L194" s="6"/>
      <c r="M194" s="6"/>
      <c r="N194" s="6"/>
      <c r="O194" s="6"/>
      <c r="P194" s="6"/>
      <c r="Q194" s="7"/>
      <c r="R194" s="7"/>
      <c r="S194" s="7"/>
      <c r="T194" s="7"/>
      <c r="U194" s="7"/>
      <c r="V194" s="7"/>
      <c r="W194" s="7"/>
      <c r="X194" s="7"/>
      <c r="Y194" s="7"/>
      <c r="Z194" s="7"/>
      <c r="AA194" s="7"/>
      <c r="AB194" s="7"/>
      <c r="AC194" s="7"/>
      <c r="AD194" s="7"/>
    </row>
    <row r="195" spans="1:30" ht="22" customHeight="1">
      <c r="C195" s="34"/>
      <c r="E195" s="7"/>
      <c r="F195" s="26"/>
      <c r="G195" s="26"/>
      <c r="H195" s="26"/>
      <c r="I195" s="26"/>
      <c r="J195" s="8"/>
      <c r="K195" s="8"/>
      <c r="L195" s="8"/>
      <c r="M195" s="8"/>
      <c r="N195" s="8"/>
      <c r="O195" s="8"/>
      <c r="P195" s="6"/>
      <c r="Q195" s="7"/>
      <c r="R195" s="7"/>
      <c r="S195" s="7"/>
      <c r="T195" s="7"/>
      <c r="U195" s="7"/>
      <c r="V195" s="7"/>
      <c r="W195" s="7"/>
      <c r="X195" s="7"/>
      <c r="Y195" s="7"/>
      <c r="Z195" s="7"/>
      <c r="AA195" s="7"/>
      <c r="AB195" s="7"/>
      <c r="AC195" s="7"/>
      <c r="AD195" s="7"/>
    </row>
    <row r="196" spans="1:30" ht="22" customHeight="1">
      <c r="A196" s="31"/>
      <c r="B196" s="33"/>
      <c r="C196" s="34"/>
      <c r="D196" s="33"/>
      <c r="E196" s="7"/>
      <c r="F196" s="26"/>
      <c r="G196" s="26"/>
      <c r="H196" s="26"/>
      <c r="I196" s="26"/>
      <c r="J196" s="6"/>
      <c r="K196" s="6"/>
      <c r="L196" s="6"/>
      <c r="M196" s="6"/>
      <c r="N196" s="6"/>
      <c r="O196" s="6"/>
      <c r="P196" s="6"/>
      <c r="Q196" s="7"/>
      <c r="R196" s="7"/>
      <c r="S196" s="7"/>
      <c r="T196" s="7"/>
      <c r="U196" s="7"/>
      <c r="V196" s="7"/>
      <c r="W196" s="7"/>
      <c r="X196" s="7"/>
      <c r="Y196" s="7"/>
      <c r="Z196" s="7"/>
      <c r="AA196" s="7"/>
      <c r="AB196" s="7"/>
      <c r="AC196" s="7"/>
      <c r="AD196" s="7"/>
    </row>
    <row r="197" spans="1:30" ht="22" customHeight="1">
      <c r="C197" s="34"/>
      <c r="E197" s="7"/>
      <c r="F197" s="26"/>
      <c r="G197" s="26"/>
      <c r="H197" s="26"/>
      <c r="I197" s="26"/>
      <c r="J197" s="8"/>
      <c r="K197" s="8"/>
      <c r="L197" s="8"/>
      <c r="M197" s="8"/>
      <c r="N197" s="8"/>
      <c r="O197" s="8"/>
      <c r="P197" s="6"/>
      <c r="Q197" s="7"/>
      <c r="R197" s="7"/>
      <c r="S197" s="7"/>
      <c r="T197" s="7"/>
      <c r="U197" s="7"/>
      <c r="V197" s="7"/>
      <c r="W197" s="7"/>
      <c r="X197" s="7"/>
      <c r="Y197" s="7"/>
      <c r="Z197" s="7"/>
      <c r="AA197" s="7"/>
      <c r="AB197" s="7"/>
      <c r="AC197" s="7"/>
      <c r="AD197" s="7"/>
    </row>
    <row r="198" spans="1:30" ht="22" customHeight="1">
      <c r="A198" s="31"/>
      <c r="B198" s="33"/>
      <c r="C198" s="34"/>
      <c r="D198" s="33"/>
      <c r="E198" s="7"/>
      <c r="F198" s="26"/>
      <c r="G198" s="26"/>
      <c r="H198" s="26"/>
      <c r="I198" s="26"/>
      <c r="J198" s="6"/>
      <c r="K198" s="6"/>
      <c r="L198" s="6"/>
      <c r="M198" s="6"/>
      <c r="N198" s="6"/>
      <c r="O198" s="6"/>
      <c r="P198" s="6"/>
      <c r="Q198" s="7"/>
      <c r="R198" s="7"/>
      <c r="S198" s="7"/>
      <c r="T198" s="7"/>
      <c r="U198" s="7"/>
      <c r="V198" s="7"/>
      <c r="W198" s="7"/>
      <c r="X198" s="7"/>
      <c r="Y198" s="7"/>
      <c r="Z198" s="7"/>
      <c r="AA198" s="7"/>
      <c r="AB198" s="7"/>
      <c r="AC198" s="7"/>
      <c r="AD198" s="7"/>
    </row>
    <row r="199" spans="1:30" ht="22" customHeight="1">
      <c r="C199" s="34"/>
      <c r="E199" s="7"/>
      <c r="F199" s="26"/>
      <c r="G199" s="26"/>
      <c r="H199" s="26"/>
      <c r="I199" s="26"/>
      <c r="J199" s="8"/>
      <c r="K199" s="8"/>
      <c r="L199" s="8"/>
      <c r="M199" s="8"/>
      <c r="N199" s="8"/>
      <c r="O199" s="8"/>
      <c r="P199" s="6"/>
      <c r="Q199" s="7"/>
      <c r="R199" s="7"/>
      <c r="S199" s="7"/>
      <c r="T199" s="7"/>
      <c r="U199" s="7"/>
      <c r="V199" s="7"/>
      <c r="W199" s="7"/>
      <c r="X199" s="7"/>
      <c r="Y199" s="7"/>
      <c r="Z199" s="7"/>
      <c r="AA199" s="7"/>
      <c r="AB199" s="7"/>
      <c r="AC199" s="7"/>
      <c r="AD199" s="7"/>
    </row>
    <row r="200" spans="1:30" ht="22" customHeight="1">
      <c r="A200" s="31"/>
      <c r="B200" s="33"/>
      <c r="C200" s="34"/>
      <c r="D200" s="33"/>
      <c r="E200" s="7"/>
      <c r="F200" s="26"/>
      <c r="G200" s="26"/>
      <c r="H200" s="26"/>
      <c r="I200" s="26"/>
      <c r="J200" s="6"/>
      <c r="K200" s="6"/>
      <c r="L200" s="6"/>
      <c r="M200" s="6"/>
      <c r="N200" s="6"/>
      <c r="O200" s="6"/>
      <c r="P200" s="6"/>
      <c r="Q200" s="7"/>
      <c r="R200" s="7"/>
      <c r="S200" s="7"/>
      <c r="T200" s="7"/>
      <c r="U200" s="7"/>
      <c r="V200" s="7"/>
      <c r="W200" s="7"/>
      <c r="X200" s="7"/>
      <c r="Y200" s="7"/>
      <c r="Z200" s="7"/>
      <c r="AA200" s="7"/>
      <c r="AB200" s="7"/>
      <c r="AC200" s="7"/>
      <c r="AD200" s="7"/>
    </row>
    <row r="201" spans="1:30" ht="22" customHeight="1">
      <c r="C201" s="34"/>
      <c r="E201" s="7"/>
      <c r="F201" s="26"/>
      <c r="G201" s="26"/>
      <c r="H201" s="26"/>
      <c r="I201" s="26"/>
      <c r="J201" s="8"/>
      <c r="K201" s="8"/>
      <c r="L201" s="8"/>
      <c r="M201" s="8"/>
      <c r="N201" s="8"/>
      <c r="O201" s="8"/>
      <c r="P201" s="6"/>
      <c r="Q201" s="7"/>
      <c r="R201" s="7"/>
      <c r="S201" s="7"/>
      <c r="T201" s="7"/>
      <c r="U201" s="7"/>
      <c r="V201" s="7"/>
      <c r="W201" s="7"/>
      <c r="X201" s="7"/>
      <c r="Y201" s="7"/>
      <c r="Z201" s="7"/>
      <c r="AA201" s="7"/>
      <c r="AB201" s="7"/>
      <c r="AC201" s="7"/>
      <c r="AD201" s="7"/>
    </row>
    <row r="202" spans="1:30" ht="22" customHeight="1">
      <c r="A202" s="31"/>
      <c r="B202" s="33"/>
      <c r="C202" s="34"/>
      <c r="D202" s="33"/>
      <c r="E202" s="7"/>
      <c r="F202" s="26"/>
      <c r="G202" s="26"/>
      <c r="H202" s="26"/>
      <c r="I202" s="26"/>
      <c r="J202" s="6"/>
      <c r="K202" s="6"/>
      <c r="L202" s="6"/>
      <c r="M202" s="6"/>
      <c r="N202" s="6"/>
      <c r="O202" s="6"/>
      <c r="P202" s="6"/>
      <c r="Q202" s="7"/>
      <c r="R202" s="7"/>
      <c r="S202" s="7"/>
      <c r="T202" s="7"/>
      <c r="U202" s="7"/>
      <c r="V202" s="7"/>
      <c r="W202" s="7"/>
      <c r="X202" s="7"/>
      <c r="Y202" s="7"/>
      <c r="Z202" s="7"/>
      <c r="AA202" s="7"/>
      <c r="AB202" s="7"/>
      <c r="AC202" s="7"/>
      <c r="AD202" s="7"/>
    </row>
    <row r="203" spans="1:30" ht="22" customHeight="1">
      <c r="C203" s="34"/>
      <c r="E203" s="7"/>
      <c r="F203" s="26"/>
      <c r="G203" s="26"/>
      <c r="H203" s="26"/>
      <c r="I203" s="26"/>
      <c r="J203" s="8"/>
      <c r="K203" s="8"/>
      <c r="L203" s="8"/>
      <c r="M203" s="8"/>
      <c r="N203" s="8"/>
      <c r="O203" s="8"/>
      <c r="P203" s="6"/>
      <c r="Q203" s="7"/>
      <c r="R203" s="7"/>
      <c r="S203" s="7"/>
      <c r="T203" s="7"/>
      <c r="U203" s="7"/>
      <c r="V203" s="7"/>
      <c r="W203" s="7"/>
      <c r="X203" s="7"/>
      <c r="Y203" s="7"/>
      <c r="Z203" s="7"/>
      <c r="AA203" s="7"/>
      <c r="AB203" s="7"/>
      <c r="AC203" s="7"/>
      <c r="AD203" s="7"/>
    </row>
    <row r="204" spans="1:30" ht="22" customHeight="1">
      <c r="A204" s="31"/>
      <c r="B204" s="33"/>
      <c r="C204" s="34"/>
      <c r="D204" s="33"/>
      <c r="E204" s="7"/>
      <c r="F204" s="26"/>
      <c r="G204" s="26"/>
      <c r="H204" s="26"/>
      <c r="I204" s="26"/>
      <c r="J204" s="6"/>
      <c r="K204" s="6"/>
      <c r="L204" s="6"/>
      <c r="M204" s="6"/>
      <c r="N204" s="6"/>
      <c r="O204" s="6"/>
      <c r="P204" s="6"/>
      <c r="Q204" s="7"/>
      <c r="R204" s="7"/>
      <c r="S204" s="7"/>
      <c r="T204" s="7"/>
      <c r="U204" s="7"/>
      <c r="V204" s="7"/>
      <c r="W204" s="7"/>
      <c r="X204" s="7"/>
      <c r="Y204" s="7"/>
      <c r="Z204" s="7"/>
      <c r="AA204" s="7"/>
      <c r="AB204" s="7"/>
      <c r="AC204" s="7"/>
      <c r="AD204" s="7"/>
    </row>
    <row r="205" spans="1:30" ht="22" customHeight="1">
      <c r="C205" s="34"/>
      <c r="E205" s="7"/>
      <c r="F205" s="26"/>
      <c r="G205" s="26"/>
      <c r="H205" s="26"/>
      <c r="I205" s="26"/>
      <c r="J205" s="8"/>
      <c r="K205" s="8"/>
      <c r="L205" s="8"/>
      <c r="M205" s="8"/>
      <c r="N205" s="8"/>
      <c r="O205" s="8"/>
      <c r="P205" s="6"/>
      <c r="Q205" s="7"/>
      <c r="R205" s="7"/>
      <c r="S205" s="7"/>
      <c r="T205" s="7"/>
      <c r="U205" s="7"/>
      <c r="V205" s="7"/>
      <c r="W205" s="7"/>
      <c r="X205" s="7"/>
      <c r="Y205" s="7"/>
      <c r="Z205" s="7"/>
      <c r="AA205" s="7"/>
      <c r="AB205" s="7"/>
      <c r="AC205" s="7"/>
      <c r="AD205" s="7"/>
    </row>
    <row r="206" spans="1:30" ht="22" customHeight="1">
      <c r="A206" s="31"/>
      <c r="B206" s="33"/>
      <c r="C206" s="34"/>
      <c r="D206" s="33"/>
      <c r="E206" s="7"/>
      <c r="F206" s="26"/>
      <c r="G206" s="26"/>
      <c r="H206" s="26"/>
      <c r="I206" s="26"/>
      <c r="J206" s="6"/>
      <c r="K206" s="6"/>
      <c r="L206" s="6"/>
      <c r="M206" s="6"/>
      <c r="N206" s="6"/>
      <c r="O206" s="6"/>
      <c r="P206" s="6"/>
      <c r="Q206" s="7"/>
      <c r="R206" s="7"/>
      <c r="S206" s="7"/>
      <c r="T206" s="7"/>
      <c r="U206" s="7"/>
      <c r="V206" s="7"/>
      <c r="W206" s="7"/>
      <c r="X206" s="7"/>
      <c r="Y206" s="7"/>
      <c r="Z206" s="7"/>
      <c r="AA206" s="7"/>
      <c r="AB206" s="7"/>
      <c r="AC206" s="7"/>
      <c r="AD206" s="7"/>
    </row>
    <row r="207" spans="1:30" ht="22" customHeight="1">
      <c r="C207" s="34"/>
      <c r="E207" s="7"/>
      <c r="F207" s="26"/>
      <c r="G207" s="26"/>
      <c r="H207" s="26"/>
      <c r="I207" s="26"/>
      <c r="J207" s="8"/>
      <c r="K207" s="8"/>
      <c r="L207" s="8"/>
      <c r="M207" s="8"/>
      <c r="N207" s="8"/>
      <c r="O207" s="8"/>
      <c r="P207" s="6"/>
      <c r="Q207" s="7"/>
      <c r="R207" s="7"/>
      <c r="S207" s="7"/>
      <c r="T207" s="7"/>
      <c r="U207" s="7"/>
      <c r="V207" s="7"/>
      <c r="W207" s="7"/>
      <c r="X207" s="7"/>
      <c r="Y207" s="7"/>
      <c r="Z207" s="7"/>
      <c r="AA207" s="7"/>
      <c r="AB207" s="7"/>
      <c r="AC207" s="7"/>
      <c r="AD207" s="7"/>
    </row>
    <row r="208" spans="1:30" ht="22" customHeight="1">
      <c r="A208" s="31"/>
      <c r="B208" s="33"/>
      <c r="C208" s="34"/>
      <c r="D208" s="33"/>
      <c r="E208" s="7"/>
      <c r="F208" s="26"/>
      <c r="G208" s="26"/>
      <c r="H208" s="26"/>
      <c r="I208" s="26"/>
      <c r="J208" s="6"/>
      <c r="K208" s="6"/>
      <c r="L208" s="6"/>
      <c r="M208" s="6"/>
      <c r="N208" s="6"/>
      <c r="O208" s="6"/>
      <c r="P208" s="6"/>
      <c r="Q208" s="7"/>
      <c r="R208" s="7"/>
      <c r="S208" s="7"/>
      <c r="T208" s="7"/>
      <c r="U208" s="7"/>
      <c r="V208" s="7"/>
      <c r="W208" s="7"/>
      <c r="X208" s="7"/>
      <c r="Y208" s="7"/>
      <c r="Z208" s="7"/>
      <c r="AA208" s="7"/>
      <c r="AB208" s="7"/>
      <c r="AC208" s="7"/>
      <c r="AD208" s="7"/>
    </row>
    <row r="209" spans="1:30" ht="22" customHeight="1">
      <c r="C209" s="34"/>
      <c r="E209" s="7"/>
      <c r="F209" s="26"/>
      <c r="G209" s="26"/>
      <c r="H209" s="26"/>
      <c r="I209" s="26"/>
      <c r="J209" s="8"/>
      <c r="K209" s="8"/>
      <c r="L209" s="8"/>
      <c r="M209" s="8"/>
      <c r="N209" s="8"/>
      <c r="O209" s="8"/>
      <c r="P209" s="6"/>
      <c r="Q209" s="7"/>
      <c r="R209" s="7"/>
      <c r="S209" s="7"/>
      <c r="T209" s="7"/>
      <c r="U209" s="7"/>
      <c r="V209" s="7"/>
      <c r="W209" s="7"/>
      <c r="X209" s="7"/>
      <c r="Y209" s="7"/>
      <c r="Z209" s="7"/>
      <c r="AA209" s="7"/>
      <c r="AB209" s="7"/>
      <c r="AC209" s="7"/>
      <c r="AD209" s="7"/>
    </row>
    <row r="210" spans="1:30" ht="22" customHeight="1">
      <c r="A210" s="31"/>
      <c r="B210" s="33"/>
      <c r="C210" s="34"/>
      <c r="D210" s="33"/>
      <c r="E210" s="7"/>
      <c r="F210" s="26"/>
      <c r="G210" s="26"/>
      <c r="H210" s="26"/>
      <c r="I210" s="26"/>
      <c r="J210" s="6"/>
      <c r="K210" s="6"/>
      <c r="L210" s="6"/>
      <c r="M210" s="6"/>
      <c r="N210" s="6"/>
      <c r="O210" s="6"/>
      <c r="P210" s="6"/>
      <c r="Q210" s="7"/>
      <c r="R210" s="7"/>
      <c r="S210" s="7"/>
      <c r="T210" s="7"/>
      <c r="U210" s="7"/>
      <c r="V210" s="7"/>
      <c r="W210" s="7"/>
      <c r="X210" s="7"/>
      <c r="Y210" s="7"/>
      <c r="Z210" s="7"/>
      <c r="AA210" s="7"/>
      <c r="AB210" s="7"/>
      <c r="AC210" s="7"/>
      <c r="AD210" s="7"/>
    </row>
    <row r="211" spans="1:30" ht="22" customHeight="1">
      <c r="C211" s="34"/>
      <c r="E211" s="7"/>
      <c r="F211" s="26"/>
      <c r="G211" s="26"/>
      <c r="H211" s="26"/>
      <c r="I211" s="26"/>
      <c r="J211" s="8"/>
      <c r="K211" s="8"/>
      <c r="L211" s="8"/>
      <c r="M211" s="8"/>
      <c r="N211" s="8"/>
      <c r="O211" s="8"/>
      <c r="P211" s="6"/>
      <c r="Q211" s="7"/>
      <c r="R211" s="7"/>
      <c r="S211" s="7"/>
      <c r="T211" s="7"/>
      <c r="U211" s="7"/>
      <c r="V211" s="7"/>
      <c r="W211" s="7"/>
      <c r="X211" s="7"/>
      <c r="Y211" s="7"/>
      <c r="Z211" s="7"/>
      <c r="AA211" s="7"/>
      <c r="AB211" s="7"/>
      <c r="AC211" s="7"/>
      <c r="AD211" s="7"/>
    </row>
    <row r="212" spans="1:30" ht="22" customHeight="1">
      <c r="A212" s="31"/>
      <c r="B212" s="33"/>
      <c r="C212" s="34"/>
      <c r="D212" s="33"/>
      <c r="E212" s="7"/>
      <c r="F212" s="26"/>
      <c r="G212" s="26"/>
      <c r="H212" s="26"/>
      <c r="I212" s="26"/>
      <c r="J212" s="6"/>
      <c r="K212" s="6"/>
      <c r="L212" s="6"/>
      <c r="M212" s="6"/>
      <c r="N212" s="6"/>
      <c r="O212" s="6"/>
      <c r="P212" s="6"/>
      <c r="Q212" s="7"/>
      <c r="R212" s="7"/>
      <c r="S212" s="7"/>
      <c r="T212" s="7"/>
      <c r="U212" s="7"/>
      <c r="V212" s="7"/>
      <c r="W212" s="7"/>
      <c r="X212" s="7"/>
      <c r="Y212" s="7"/>
      <c r="Z212" s="7"/>
      <c r="AA212" s="7"/>
      <c r="AB212" s="7"/>
      <c r="AC212" s="7"/>
      <c r="AD212" s="7"/>
    </row>
    <row r="213" spans="1:30" ht="22" customHeight="1">
      <c r="C213" s="34"/>
      <c r="E213" s="7"/>
      <c r="F213" s="26"/>
      <c r="G213" s="26"/>
      <c r="H213" s="26"/>
      <c r="I213" s="26"/>
      <c r="J213" s="8"/>
      <c r="K213" s="8"/>
      <c r="L213" s="8"/>
      <c r="M213" s="8"/>
      <c r="N213" s="8"/>
      <c r="O213" s="8"/>
      <c r="P213" s="6"/>
      <c r="Q213" s="7"/>
      <c r="R213" s="7"/>
      <c r="S213" s="7"/>
      <c r="T213" s="7"/>
      <c r="U213" s="7"/>
      <c r="V213" s="7"/>
      <c r="W213" s="7"/>
      <c r="X213" s="7"/>
      <c r="Y213" s="7"/>
      <c r="Z213" s="7"/>
      <c r="AA213" s="7"/>
      <c r="AB213" s="7"/>
      <c r="AC213" s="7"/>
      <c r="AD213" s="7"/>
    </row>
    <row r="214" spans="1:30" ht="22" customHeight="1">
      <c r="A214" s="31"/>
      <c r="B214" s="33"/>
      <c r="C214" s="34"/>
      <c r="D214" s="33"/>
      <c r="E214" s="7"/>
      <c r="F214" s="26"/>
      <c r="G214" s="26"/>
      <c r="H214" s="26"/>
      <c r="I214" s="26"/>
      <c r="J214" s="6"/>
      <c r="K214" s="6"/>
      <c r="L214" s="6"/>
      <c r="M214" s="6"/>
      <c r="N214" s="6"/>
      <c r="O214" s="6"/>
      <c r="P214" s="6"/>
      <c r="Q214" s="7"/>
      <c r="R214" s="7"/>
      <c r="S214" s="7"/>
      <c r="T214" s="7"/>
      <c r="U214" s="7"/>
      <c r="V214" s="7"/>
      <c r="W214" s="7"/>
      <c r="X214" s="7"/>
      <c r="Y214" s="7"/>
      <c r="Z214" s="7"/>
      <c r="AA214" s="7"/>
      <c r="AB214" s="7"/>
      <c r="AC214" s="7"/>
      <c r="AD214" s="7"/>
    </row>
    <row r="215" spans="1:30" ht="22" customHeight="1">
      <c r="C215" s="34"/>
      <c r="E215" s="7"/>
      <c r="F215" s="26"/>
      <c r="G215" s="26"/>
      <c r="H215" s="26"/>
      <c r="I215" s="26"/>
      <c r="J215" s="8"/>
      <c r="K215" s="8"/>
      <c r="L215" s="8"/>
      <c r="M215" s="8"/>
      <c r="N215" s="8"/>
      <c r="O215" s="8"/>
      <c r="P215" s="6"/>
      <c r="Q215" s="7"/>
      <c r="R215" s="7"/>
      <c r="S215" s="7"/>
      <c r="T215" s="7"/>
      <c r="U215" s="7"/>
      <c r="V215" s="7"/>
      <c r="W215" s="7"/>
      <c r="X215" s="7"/>
      <c r="Y215" s="7"/>
      <c r="Z215" s="7"/>
      <c r="AA215" s="7"/>
      <c r="AB215" s="7"/>
      <c r="AC215" s="7"/>
      <c r="AD215" s="7"/>
    </row>
    <row r="216" spans="1:30" ht="22" customHeight="1">
      <c r="A216" s="31"/>
      <c r="B216" s="33"/>
      <c r="C216" s="34"/>
      <c r="D216" s="33"/>
      <c r="E216" s="7"/>
      <c r="F216" s="26"/>
      <c r="G216" s="26"/>
      <c r="H216" s="26"/>
      <c r="I216" s="26"/>
      <c r="J216" s="6"/>
      <c r="K216" s="6"/>
      <c r="L216" s="6"/>
      <c r="M216" s="6"/>
      <c r="N216" s="6"/>
      <c r="O216" s="6"/>
      <c r="P216" s="6"/>
      <c r="Q216" s="7"/>
      <c r="R216" s="7"/>
      <c r="S216" s="7"/>
      <c r="T216" s="7"/>
      <c r="U216" s="7"/>
      <c r="V216" s="7"/>
      <c r="W216" s="7"/>
      <c r="X216" s="7"/>
      <c r="Y216" s="7"/>
      <c r="Z216" s="7"/>
      <c r="AA216" s="7"/>
      <c r="AB216" s="7"/>
      <c r="AC216" s="7"/>
      <c r="AD216" s="7"/>
    </row>
    <row r="217" spans="1:30" ht="22" customHeight="1">
      <c r="C217" s="34"/>
      <c r="E217" s="7"/>
      <c r="F217" s="26"/>
      <c r="G217" s="26"/>
      <c r="H217" s="26"/>
      <c r="I217" s="26"/>
      <c r="J217" s="8"/>
      <c r="K217" s="8"/>
      <c r="L217" s="8"/>
      <c r="M217" s="8"/>
      <c r="N217" s="8"/>
      <c r="O217" s="8"/>
      <c r="P217" s="6"/>
      <c r="Q217" s="7"/>
      <c r="R217" s="7"/>
      <c r="S217" s="7"/>
      <c r="T217" s="7"/>
      <c r="U217" s="7"/>
      <c r="V217" s="7"/>
      <c r="W217" s="7"/>
      <c r="X217" s="7"/>
      <c r="Y217" s="7"/>
      <c r="Z217" s="7"/>
      <c r="AA217" s="7"/>
      <c r="AB217" s="7"/>
      <c r="AC217" s="7"/>
      <c r="AD217" s="7"/>
    </row>
    <row r="218" spans="1:30" ht="22" customHeight="1">
      <c r="A218" s="31"/>
      <c r="B218" s="33"/>
      <c r="C218" s="34"/>
      <c r="D218" s="33"/>
      <c r="E218" s="7"/>
      <c r="F218" s="26"/>
      <c r="G218" s="26"/>
      <c r="H218" s="26"/>
      <c r="I218" s="26"/>
      <c r="J218" s="6"/>
      <c r="K218" s="6"/>
      <c r="L218" s="6"/>
      <c r="M218" s="6"/>
      <c r="N218" s="6"/>
      <c r="O218" s="6"/>
      <c r="P218" s="6"/>
      <c r="Q218" s="7"/>
      <c r="R218" s="7"/>
      <c r="S218" s="7"/>
      <c r="T218" s="7"/>
      <c r="U218" s="7"/>
      <c r="V218" s="7"/>
      <c r="W218" s="7"/>
      <c r="X218" s="7"/>
      <c r="Y218" s="7"/>
      <c r="Z218" s="7"/>
      <c r="AA218" s="7"/>
      <c r="AB218" s="7"/>
      <c r="AC218" s="7"/>
      <c r="AD218" s="7"/>
    </row>
    <row r="219" spans="1:30" ht="22" customHeight="1">
      <c r="C219" s="34"/>
      <c r="E219" s="7"/>
      <c r="F219" s="26"/>
      <c r="G219" s="26"/>
      <c r="H219" s="26"/>
      <c r="I219" s="26"/>
      <c r="J219" s="8"/>
      <c r="K219" s="8"/>
      <c r="L219" s="8"/>
      <c r="M219" s="8"/>
      <c r="N219" s="8"/>
      <c r="O219" s="8"/>
      <c r="P219" s="6"/>
      <c r="Q219" s="7"/>
      <c r="R219" s="7"/>
      <c r="S219" s="7"/>
      <c r="T219" s="7"/>
      <c r="U219" s="7"/>
      <c r="V219" s="7"/>
      <c r="W219" s="7"/>
      <c r="X219" s="7"/>
      <c r="Y219" s="7"/>
      <c r="Z219" s="7"/>
      <c r="AA219" s="7"/>
      <c r="AB219" s="7"/>
      <c r="AC219" s="7"/>
      <c r="AD219" s="7"/>
    </row>
    <row r="220" spans="1:30" ht="22" customHeight="1">
      <c r="A220" s="31"/>
      <c r="B220" s="33"/>
      <c r="C220" s="34"/>
      <c r="D220" s="33"/>
      <c r="E220" s="7"/>
      <c r="F220" s="26"/>
      <c r="G220" s="26"/>
      <c r="H220" s="26"/>
      <c r="I220" s="26"/>
      <c r="J220" s="6"/>
      <c r="K220" s="6"/>
      <c r="L220" s="6"/>
      <c r="M220" s="6"/>
      <c r="N220" s="6"/>
      <c r="O220" s="6"/>
      <c r="P220" s="6"/>
      <c r="Q220" s="7"/>
      <c r="R220" s="7"/>
      <c r="S220" s="7"/>
      <c r="T220" s="7"/>
      <c r="U220" s="7"/>
      <c r="V220" s="7"/>
      <c r="W220" s="7"/>
      <c r="X220" s="7"/>
      <c r="Y220" s="7"/>
      <c r="Z220" s="7"/>
      <c r="AA220" s="7"/>
      <c r="AB220" s="7"/>
      <c r="AC220" s="7"/>
      <c r="AD220" s="7"/>
    </row>
    <row r="221" spans="1:30" ht="22" customHeight="1">
      <c r="C221" s="34"/>
      <c r="E221" s="7"/>
      <c r="F221" s="26"/>
      <c r="G221" s="26"/>
      <c r="H221" s="26"/>
      <c r="I221" s="26"/>
      <c r="J221" s="8"/>
      <c r="K221" s="8"/>
      <c r="L221" s="8"/>
      <c r="M221" s="8"/>
      <c r="N221" s="8"/>
      <c r="O221" s="8"/>
      <c r="P221" s="6"/>
      <c r="Q221" s="7"/>
      <c r="R221" s="7"/>
      <c r="S221" s="7"/>
      <c r="T221" s="7"/>
      <c r="U221" s="7"/>
      <c r="V221" s="7"/>
      <c r="W221" s="7"/>
      <c r="X221" s="7"/>
      <c r="Y221" s="7"/>
      <c r="Z221" s="7"/>
      <c r="AA221" s="7"/>
      <c r="AB221" s="7"/>
      <c r="AC221" s="7"/>
      <c r="AD221" s="7"/>
    </row>
    <row r="222" spans="1:30" ht="22" customHeight="1">
      <c r="A222" s="31"/>
      <c r="B222" s="33"/>
      <c r="C222" s="34"/>
      <c r="D222" s="33"/>
      <c r="E222" s="7"/>
      <c r="F222" s="26"/>
      <c r="G222" s="26"/>
      <c r="H222" s="26"/>
      <c r="I222" s="26"/>
      <c r="J222" s="6"/>
      <c r="K222" s="6"/>
      <c r="L222" s="6"/>
      <c r="M222" s="6"/>
      <c r="N222" s="6"/>
      <c r="O222" s="6"/>
      <c r="P222" s="6"/>
      <c r="Q222" s="7"/>
      <c r="R222" s="7"/>
      <c r="S222" s="7"/>
      <c r="T222" s="7"/>
      <c r="U222" s="7"/>
      <c r="V222" s="7"/>
      <c r="W222" s="7"/>
      <c r="X222" s="7"/>
      <c r="Y222" s="7"/>
      <c r="Z222" s="7"/>
      <c r="AA222" s="7"/>
      <c r="AB222" s="7"/>
      <c r="AC222" s="7"/>
      <c r="AD222" s="7"/>
    </row>
    <row r="223" spans="1:30" ht="22" customHeight="1">
      <c r="C223" s="34"/>
      <c r="E223" s="7"/>
      <c r="F223" s="26"/>
      <c r="G223" s="26"/>
      <c r="H223" s="26"/>
      <c r="I223" s="26"/>
      <c r="J223" s="8"/>
      <c r="K223" s="8"/>
      <c r="L223" s="8"/>
      <c r="M223" s="8"/>
      <c r="N223" s="8"/>
      <c r="O223" s="8"/>
      <c r="P223" s="6"/>
      <c r="Q223" s="7"/>
      <c r="R223" s="7"/>
      <c r="S223" s="7"/>
      <c r="T223" s="7"/>
      <c r="U223" s="7"/>
      <c r="V223" s="7"/>
      <c r="W223" s="7"/>
      <c r="X223" s="7"/>
      <c r="Y223" s="7"/>
      <c r="Z223" s="7"/>
      <c r="AA223" s="7"/>
      <c r="AB223" s="7"/>
      <c r="AC223" s="7"/>
      <c r="AD223" s="7"/>
    </row>
    <row r="224" spans="1:30" ht="22" customHeight="1">
      <c r="A224" s="31"/>
      <c r="B224" s="33"/>
      <c r="C224" s="34"/>
      <c r="D224" s="33"/>
      <c r="E224" s="7"/>
      <c r="F224" s="26"/>
      <c r="G224" s="26"/>
      <c r="H224" s="26"/>
      <c r="I224" s="26"/>
      <c r="J224" s="6"/>
      <c r="K224" s="6"/>
      <c r="L224" s="6"/>
      <c r="M224" s="6"/>
      <c r="N224" s="6"/>
      <c r="O224" s="6"/>
      <c r="P224" s="6"/>
      <c r="Q224" s="7"/>
      <c r="R224" s="7"/>
      <c r="S224" s="7"/>
      <c r="T224" s="7"/>
      <c r="U224" s="7"/>
      <c r="V224" s="7"/>
      <c r="W224" s="7"/>
      <c r="X224" s="7"/>
      <c r="Y224" s="7"/>
      <c r="Z224" s="7"/>
      <c r="AA224" s="7"/>
      <c r="AB224" s="7"/>
      <c r="AC224" s="7"/>
      <c r="AD224" s="7"/>
    </row>
    <row r="225" spans="1:30" ht="22" customHeight="1">
      <c r="C225" s="34"/>
      <c r="E225" s="7"/>
      <c r="F225" s="26"/>
      <c r="G225" s="26"/>
      <c r="H225" s="26"/>
      <c r="I225" s="26"/>
      <c r="J225" s="8"/>
      <c r="K225" s="8"/>
      <c r="L225" s="8"/>
      <c r="M225" s="8"/>
      <c r="N225" s="8"/>
      <c r="O225" s="8"/>
      <c r="P225" s="6"/>
      <c r="Q225" s="7"/>
      <c r="R225" s="7"/>
      <c r="S225" s="7"/>
      <c r="T225" s="7"/>
      <c r="U225" s="7"/>
      <c r="V225" s="7"/>
      <c r="W225" s="7"/>
      <c r="X225" s="7"/>
      <c r="Y225" s="7"/>
      <c r="Z225" s="7"/>
      <c r="AA225" s="7"/>
      <c r="AB225" s="7"/>
      <c r="AC225" s="7"/>
      <c r="AD225" s="7"/>
    </row>
    <row r="226" spans="1:30" ht="22" customHeight="1">
      <c r="A226" s="31"/>
      <c r="B226" s="33"/>
      <c r="C226" s="34"/>
      <c r="D226" s="33"/>
      <c r="E226" s="7"/>
      <c r="F226" s="26"/>
      <c r="G226" s="26"/>
      <c r="H226" s="26"/>
      <c r="I226" s="26"/>
      <c r="J226" s="6"/>
      <c r="K226" s="6"/>
      <c r="L226" s="6"/>
      <c r="M226" s="6"/>
      <c r="N226" s="6"/>
      <c r="O226" s="6"/>
      <c r="P226" s="6"/>
      <c r="Q226" s="7"/>
      <c r="R226" s="7"/>
      <c r="S226" s="7"/>
      <c r="T226" s="7"/>
      <c r="U226" s="7"/>
      <c r="V226" s="7"/>
      <c r="W226" s="7"/>
      <c r="X226" s="7"/>
      <c r="Y226" s="7"/>
      <c r="Z226" s="7"/>
      <c r="AA226" s="7"/>
      <c r="AB226" s="7"/>
      <c r="AC226" s="7"/>
      <c r="AD226" s="7"/>
    </row>
    <row r="227" spans="1:30" ht="22" customHeight="1">
      <c r="C227" s="34"/>
      <c r="E227" s="7"/>
      <c r="F227" s="26"/>
      <c r="G227" s="26"/>
      <c r="H227" s="26"/>
      <c r="I227" s="26"/>
      <c r="J227" s="8"/>
      <c r="K227" s="8"/>
      <c r="L227" s="8"/>
      <c r="M227" s="8"/>
      <c r="N227" s="8"/>
      <c r="O227" s="8"/>
      <c r="P227" s="6"/>
      <c r="Q227" s="7"/>
      <c r="R227" s="7"/>
      <c r="S227" s="7"/>
      <c r="T227" s="7"/>
      <c r="U227" s="7"/>
      <c r="V227" s="7"/>
      <c r="W227" s="7"/>
      <c r="X227" s="7"/>
      <c r="Y227" s="7"/>
      <c r="Z227" s="7"/>
      <c r="AA227" s="7"/>
      <c r="AB227" s="7"/>
      <c r="AC227" s="7"/>
      <c r="AD227" s="7"/>
    </row>
    <row r="228" spans="1:30" ht="22" customHeight="1">
      <c r="A228" s="31"/>
      <c r="B228" s="33"/>
      <c r="C228" s="34"/>
      <c r="D228" s="33"/>
      <c r="E228" s="7"/>
      <c r="F228" s="26"/>
      <c r="G228" s="26"/>
      <c r="H228" s="26"/>
      <c r="I228" s="26"/>
      <c r="J228" s="6"/>
      <c r="K228" s="6"/>
      <c r="L228" s="6"/>
      <c r="M228" s="6"/>
      <c r="N228" s="6"/>
      <c r="O228" s="6"/>
      <c r="P228" s="6"/>
      <c r="Q228" s="7"/>
      <c r="R228" s="7"/>
      <c r="S228" s="7"/>
      <c r="T228" s="7"/>
      <c r="U228" s="7"/>
      <c r="V228" s="7"/>
      <c r="W228" s="7"/>
      <c r="X228" s="7"/>
      <c r="Y228" s="7"/>
      <c r="Z228" s="7"/>
      <c r="AA228" s="7"/>
      <c r="AB228" s="7"/>
      <c r="AC228" s="7"/>
      <c r="AD228" s="7"/>
    </row>
    <row r="229" spans="1:30" ht="22" customHeight="1">
      <c r="C229" s="34"/>
      <c r="E229" s="7"/>
      <c r="F229" s="26"/>
      <c r="G229" s="26"/>
      <c r="H229" s="26"/>
      <c r="I229" s="26"/>
      <c r="J229" s="8"/>
      <c r="K229" s="8"/>
      <c r="L229" s="8"/>
      <c r="M229" s="8"/>
      <c r="N229" s="8"/>
      <c r="O229" s="8"/>
      <c r="P229" s="6"/>
      <c r="Q229" s="7"/>
      <c r="R229" s="7"/>
      <c r="S229" s="7"/>
      <c r="T229" s="7"/>
      <c r="U229" s="7"/>
      <c r="V229" s="7"/>
      <c r="W229" s="7"/>
      <c r="X229" s="7"/>
      <c r="Y229" s="7"/>
      <c r="Z229" s="7"/>
      <c r="AA229" s="7"/>
      <c r="AB229" s="7"/>
      <c r="AC229" s="7"/>
      <c r="AD229" s="7"/>
    </row>
    <row r="230" spans="1:30" ht="22" customHeight="1">
      <c r="A230" s="31"/>
      <c r="B230" s="33"/>
      <c r="C230" s="34"/>
      <c r="D230" s="33"/>
      <c r="E230" s="7"/>
      <c r="F230" s="26"/>
      <c r="G230" s="26"/>
      <c r="H230" s="26"/>
      <c r="I230" s="26"/>
      <c r="J230" s="6"/>
      <c r="K230" s="6"/>
      <c r="L230" s="6"/>
      <c r="M230" s="6"/>
      <c r="N230" s="6"/>
      <c r="O230" s="6"/>
      <c r="P230" s="6"/>
      <c r="Q230" s="7"/>
      <c r="R230" s="7"/>
      <c r="S230" s="7"/>
      <c r="T230" s="7"/>
      <c r="U230" s="7"/>
      <c r="V230" s="7"/>
      <c r="W230" s="7"/>
      <c r="X230" s="7"/>
      <c r="Y230" s="7"/>
      <c r="Z230" s="7"/>
      <c r="AA230" s="7"/>
      <c r="AB230" s="7"/>
      <c r="AC230" s="7"/>
      <c r="AD230" s="7"/>
    </row>
    <row r="231" spans="1:30" ht="22" customHeight="1">
      <c r="C231" s="34"/>
      <c r="E231" s="7"/>
      <c r="F231" s="26"/>
      <c r="G231" s="26"/>
      <c r="H231" s="26"/>
      <c r="I231" s="26"/>
      <c r="J231" s="8"/>
      <c r="K231" s="8"/>
      <c r="L231" s="8"/>
      <c r="M231" s="8"/>
      <c r="N231" s="8"/>
      <c r="O231" s="8"/>
      <c r="P231" s="6"/>
      <c r="Q231" s="7"/>
      <c r="R231" s="7"/>
      <c r="S231" s="7"/>
      <c r="T231" s="7"/>
      <c r="U231" s="7"/>
      <c r="V231" s="7"/>
      <c r="W231" s="7"/>
      <c r="X231" s="7"/>
      <c r="Y231" s="7"/>
      <c r="Z231" s="7"/>
      <c r="AA231" s="7"/>
      <c r="AB231" s="7"/>
      <c r="AC231" s="7"/>
      <c r="AD231" s="7"/>
    </row>
    <row r="232" spans="1:30" ht="22" customHeight="1">
      <c r="A232" s="31"/>
      <c r="B232" s="33"/>
      <c r="C232" s="34"/>
      <c r="D232" s="33"/>
      <c r="E232" s="7"/>
      <c r="F232" s="26"/>
      <c r="G232" s="26"/>
      <c r="H232" s="26"/>
      <c r="I232" s="26"/>
      <c r="J232" s="6"/>
      <c r="K232" s="6"/>
      <c r="L232" s="6"/>
      <c r="M232" s="6"/>
      <c r="N232" s="6"/>
      <c r="O232" s="6"/>
      <c r="P232" s="6"/>
      <c r="Q232" s="7"/>
      <c r="R232" s="7"/>
      <c r="S232" s="7"/>
      <c r="T232" s="7"/>
      <c r="U232" s="7"/>
      <c r="V232" s="7"/>
      <c r="W232" s="7"/>
      <c r="X232" s="7"/>
      <c r="Y232" s="7"/>
      <c r="Z232" s="7"/>
      <c r="AA232" s="7"/>
      <c r="AB232" s="7"/>
      <c r="AC232" s="7"/>
      <c r="AD232" s="7"/>
    </row>
    <row r="233" spans="1:30" ht="22" customHeight="1">
      <c r="C233" s="34"/>
      <c r="E233" s="7"/>
      <c r="F233" s="26"/>
      <c r="G233" s="26"/>
      <c r="H233" s="26"/>
      <c r="I233" s="26"/>
      <c r="J233" s="8"/>
      <c r="K233" s="8"/>
      <c r="L233" s="8"/>
      <c r="M233" s="8"/>
      <c r="N233" s="8"/>
      <c r="O233" s="8"/>
      <c r="P233" s="6"/>
      <c r="Q233" s="7"/>
      <c r="R233" s="7"/>
      <c r="S233" s="7"/>
      <c r="T233" s="7"/>
      <c r="U233" s="7"/>
      <c r="V233" s="7"/>
      <c r="W233" s="7"/>
      <c r="X233" s="7"/>
      <c r="Y233" s="7"/>
      <c r="Z233" s="7"/>
      <c r="AA233" s="7"/>
      <c r="AB233" s="7"/>
      <c r="AC233" s="7"/>
      <c r="AD233" s="7"/>
    </row>
    <row r="234" spans="1:30" ht="22" customHeight="1">
      <c r="A234" s="31"/>
      <c r="B234" s="33"/>
      <c r="C234" s="34"/>
      <c r="D234" s="33"/>
      <c r="E234" s="7"/>
      <c r="F234" s="26"/>
      <c r="G234" s="26"/>
      <c r="H234" s="26"/>
      <c r="I234" s="26"/>
      <c r="J234" s="6"/>
      <c r="K234" s="6"/>
      <c r="L234" s="6"/>
      <c r="M234" s="6"/>
      <c r="N234" s="6"/>
      <c r="O234" s="6"/>
      <c r="P234" s="6"/>
      <c r="Q234" s="7"/>
      <c r="R234" s="7"/>
      <c r="S234" s="7"/>
      <c r="T234" s="7"/>
      <c r="U234" s="7"/>
      <c r="V234" s="7"/>
      <c r="W234" s="7"/>
      <c r="X234" s="7"/>
      <c r="Y234" s="7"/>
      <c r="Z234" s="7"/>
      <c r="AA234" s="7"/>
      <c r="AB234" s="7"/>
      <c r="AC234" s="7"/>
      <c r="AD234" s="7"/>
    </row>
    <row r="235" spans="1:30" ht="22" customHeight="1">
      <c r="C235" s="34"/>
      <c r="E235" s="7"/>
      <c r="F235" s="26"/>
      <c r="G235" s="26"/>
      <c r="H235" s="26"/>
      <c r="I235" s="26"/>
      <c r="J235" s="8"/>
      <c r="K235" s="8"/>
      <c r="L235" s="8"/>
      <c r="M235" s="8"/>
      <c r="N235" s="8"/>
      <c r="O235" s="8"/>
      <c r="P235" s="6"/>
      <c r="Q235" s="7"/>
      <c r="R235" s="7"/>
      <c r="S235" s="7"/>
      <c r="T235" s="7"/>
      <c r="U235" s="7"/>
      <c r="V235" s="7"/>
      <c r="W235" s="7"/>
      <c r="X235" s="7"/>
      <c r="Y235" s="7"/>
      <c r="Z235" s="7"/>
      <c r="AA235" s="7"/>
      <c r="AB235" s="7"/>
      <c r="AC235" s="7"/>
      <c r="AD235" s="7"/>
    </row>
    <row r="236" spans="1:30" ht="22" customHeight="1">
      <c r="A236" s="31"/>
      <c r="B236" s="33"/>
      <c r="C236" s="34"/>
      <c r="D236" s="33"/>
      <c r="E236" s="7"/>
      <c r="F236" s="26"/>
      <c r="G236" s="26"/>
      <c r="H236" s="26"/>
      <c r="I236" s="26"/>
      <c r="J236" s="6"/>
      <c r="K236" s="6"/>
      <c r="L236" s="6"/>
      <c r="M236" s="6"/>
      <c r="N236" s="6"/>
      <c r="O236" s="6"/>
      <c r="P236" s="6"/>
      <c r="Q236" s="7"/>
      <c r="R236" s="7"/>
      <c r="S236" s="7"/>
      <c r="T236" s="7"/>
      <c r="U236" s="7"/>
      <c r="V236" s="7"/>
      <c r="W236" s="7"/>
      <c r="X236" s="7"/>
      <c r="Y236" s="7"/>
      <c r="Z236" s="7"/>
      <c r="AA236" s="7"/>
      <c r="AB236" s="7"/>
      <c r="AC236" s="7"/>
      <c r="AD236" s="7"/>
    </row>
    <row r="237" spans="1:30" ht="22" customHeight="1">
      <c r="C237" s="34"/>
      <c r="E237" s="7"/>
      <c r="F237" s="26"/>
      <c r="G237" s="26"/>
      <c r="H237" s="26"/>
      <c r="I237" s="26"/>
      <c r="J237" s="8"/>
      <c r="K237" s="8"/>
      <c r="L237" s="8"/>
      <c r="M237" s="8"/>
      <c r="N237" s="8"/>
      <c r="O237" s="8"/>
      <c r="P237" s="6"/>
      <c r="Q237" s="7"/>
      <c r="R237" s="7"/>
      <c r="S237" s="7"/>
      <c r="T237" s="7"/>
      <c r="U237" s="7"/>
      <c r="V237" s="7"/>
      <c r="W237" s="7"/>
      <c r="X237" s="7"/>
      <c r="Y237" s="7"/>
      <c r="Z237" s="7"/>
      <c r="AA237" s="7"/>
      <c r="AB237" s="7"/>
      <c r="AC237" s="7"/>
      <c r="AD237" s="7"/>
    </row>
    <row r="238" spans="1:30" ht="22" customHeight="1">
      <c r="A238" s="31"/>
      <c r="B238" s="33"/>
      <c r="C238" s="34"/>
      <c r="D238" s="33"/>
      <c r="E238" s="7"/>
      <c r="F238" s="26"/>
      <c r="G238" s="26"/>
      <c r="H238" s="26"/>
      <c r="I238" s="26"/>
      <c r="J238" s="6"/>
      <c r="K238" s="6"/>
      <c r="L238" s="6"/>
      <c r="M238" s="6"/>
      <c r="N238" s="6"/>
      <c r="O238" s="6"/>
      <c r="P238" s="6"/>
      <c r="Q238" s="7"/>
      <c r="R238" s="7"/>
      <c r="S238" s="7"/>
      <c r="T238" s="7"/>
      <c r="U238" s="7"/>
      <c r="V238" s="7"/>
      <c r="W238" s="7"/>
      <c r="X238" s="7"/>
      <c r="Y238" s="7"/>
      <c r="Z238" s="7"/>
      <c r="AA238" s="7"/>
      <c r="AB238" s="7"/>
      <c r="AC238" s="7"/>
      <c r="AD238" s="7"/>
    </row>
    <row r="239" spans="1:30" ht="22" customHeight="1">
      <c r="C239" s="34"/>
      <c r="E239" s="7"/>
      <c r="F239" s="26"/>
      <c r="G239" s="26"/>
      <c r="H239" s="26"/>
      <c r="I239" s="26"/>
      <c r="J239" s="8"/>
      <c r="K239" s="8"/>
      <c r="L239" s="8"/>
      <c r="M239" s="8"/>
      <c r="N239" s="8"/>
      <c r="O239" s="8"/>
      <c r="P239" s="6"/>
      <c r="Q239" s="7"/>
      <c r="R239" s="7"/>
      <c r="S239" s="7"/>
      <c r="T239" s="7"/>
      <c r="U239" s="7"/>
      <c r="V239" s="7"/>
      <c r="W239" s="7"/>
      <c r="X239" s="7"/>
      <c r="Y239" s="7"/>
      <c r="Z239" s="7"/>
      <c r="AA239" s="7"/>
      <c r="AB239" s="7"/>
      <c r="AC239" s="7"/>
      <c r="AD239" s="7"/>
    </row>
    <row r="240" spans="1:30" ht="22" customHeight="1">
      <c r="A240" s="31"/>
      <c r="B240" s="33"/>
      <c r="C240" s="34"/>
      <c r="D240" s="33"/>
      <c r="E240" s="7"/>
      <c r="F240" s="26"/>
      <c r="G240" s="26"/>
      <c r="H240" s="26"/>
      <c r="I240" s="26"/>
      <c r="J240" s="6"/>
      <c r="K240" s="6"/>
      <c r="L240" s="6"/>
      <c r="M240" s="6"/>
      <c r="N240" s="6"/>
      <c r="O240" s="6"/>
      <c r="P240" s="6"/>
      <c r="Q240" s="7"/>
      <c r="R240" s="7"/>
      <c r="S240" s="7"/>
      <c r="T240" s="7"/>
      <c r="U240" s="7"/>
      <c r="V240" s="7"/>
      <c r="W240" s="7"/>
      <c r="X240" s="7"/>
      <c r="Y240" s="7"/>
      <c r="Z240" s="7"/>
      <c r="AA240" s="7"/>
      <c r="AB240" s="7"/>
      <c r="AC240" s="7"/>
      <c r="AD240" s="7"/>
    </row>
    <row r="241" spans="1:30" ht="22" customHeight="1">
      <c r="C241" s="34"/>
      <c r="E241" s="7"/>
      <c r="F241" s="26"/>
      <c r="G241" s="26"/>
      <c r="H241" s="26"/>
      <c r="I241" s="26"/>
      <c r="J241" s="8"/>
      <c r="K241" s="8"/>
      <c r="L241" s="8"/>
      <c r="M241" s="8"/>
      <c r="N241" s="8"/>
      <c r="O241" s="8"/>
      <c r="P241" s="6"/>
      <c r="Q241" s="7"/>
      <c r="R241" s="7"/>
      <c r="S241" s="7"/>
      <c r="T241" s="7"/>
      <c r="U241" s="7"/>
      <c r="V241" s="7"/>
      <c r="W241" s="7"/>
      <c r="X241" s="7"/>
      <c r="Y241" s="7"/>
      <c r="Z241" s="7"/>
      <c r="AA241" s="7"/>
      <c r="AB241" s="7"/>
      <c r="AC241" s="7"/>
      <c r="AD241" s="7"/>
    </row>
    <row r="242" spans="1:30" ht="22" customHeight="1">
      <c r="A242" s="31"/>
      <c r="B242" s="33"/>
      <c r="C242" s="34"/>
      <c r="D242" s="33"/>
      <c r="E242" s="7"/>
      <c r="F242" s="26"/>
      <c r="G242" s="26"/>
      <c r="H242" s="26"/>
      <c r="I242" s="26"/>
      <c r="J242" s="6"/>
      <c r="K242" s="6"/>
      <c r="L242" s="6"/>
      <c r="M242" s="6"/>
      <c r="N242" s="6"/>
      <c r="O242" s="6"/>
      <c r="P242" s="6"/>
      <c r="Q242" s="7"/>
      <c r="R242" s="7"/>
      <c r="S242" s="7"/>
      <c r="T242" s="7"/>
      <c r="U242" s="7"/>
      <c r="V242" s="7"/>
      <c r="W242" s="7"/>
      <c r="X242" s="7"/>
      <c r="Y242" s="7"/>
      <c r="Z242" s="7"/>
      <c r="AA242" s="7"/>
      <c r="AB242" s="7"/>
      <c r="AC242" s="7"/>
      <c r="AD242" s="7"/>
    </row>
    <row r="243" spans="1:30" ht="22" customHeight="1">
      <c r="C243" s="34"/>
      <c r="E243" s="7"/>
      <c r="F243" s="26"/>
      <c r="G243" s="26"/>
      <c r="H243" s="26"/>
      <c r="I243" s="26"/>
      <c r="J243" s="8"/>
      <c r="K243" s="8"/>
      <c r="L243" s="8"/>
      <c r="M243" s="8"/>
      <c r="N243" s="8"/>
      <c r="O243" s="8"/>
      <c r="P243" s="6"/>
      <c r="Q243" s="7"/>
      <c r="R243" s="7"/>
      <c r="S243" s="7"/>
      <c r="T243" s="7"/>
      <c r="U243" s="7"/>
      <c r="V243" s="7"/>
      <c r="W243" s="7"/>
      <c r="X243" s="7"/>
      <c r="Y243" s="7"/>
      <c r="Z243" s="7"/>
      <c r="AA243" s="7"/>
      <c r="AB243" s="7"/>
      <c r="AC243" s="7"/>
      <c r="AD243" s="7"/>
    </row>
    <row r="244" spans="1:30" ht="22" customHeight="1">
      <c r="A244" s="31"/>
      <c r="B244" s="33"/>
      <c r="C244" s="34"/>
      <c r="D244" s="33"/>
      <c r="E244" s="7"/>
      <c r="F244" s="26"/>
      <c r="G244" s="26"/>
      <c r="H244" s="26"/>
      <c r="I244" s="26"/>
      <c r="J244" s="6"/>
      <c r="K244" s="6"/>
      <c r="L244" s="6"/>
      <c r="M244" s="6"/>
      <c r="N244" s="6"/>
      <c r="O244" s="6"/>
      <c r="P244" s="6"/>
      <c r="Q244" s="7"/>
      <c r="R244" s="7"/>
      <c r="S244" s="7"/>
      <c r="T244" s="7"/>
      <c r="U244" s="7"/>
      <c r="V244" s="7"/>
      <c r="W244" s="7"/>
      <c r="X244" s="7"/>
      <c r="Y244" s="7"/>
      <c r="Z244" s="7"/>
      <c r="AA244" s="7"/>
      <c r="AB244" s="7"/>
      <c r="AC244" s="7"/>
      <c r="AD244" s="7"/>
    </row>
    <row r="245" spans="1:30" ht="22" customHeight="1">
      <c r="C245" s="34"/>
      <c r="E245" s="7"/>
      <c r="F245" s="26"/>
      <c r="G245" s="26"/>
      <c r="H245" s="26"/>
      <c r="I245" s="26"/>
      <c r="J245" s="8"/>
      <c r="K245" s="8"/>
      <c r="L245" s="8"/>
      <c r="M245" s="8"/>
      <c r="N245" s="8"/>
      <c r="O245" s="8"/>
      <c r="P245" s="6"/>
      <c r="Q245" s="7"/>
      <c r="R245" s="7"/>
      <c r="S245" s="7"/>
      <c r="T245" s="7"/>
      <c r="U245" s="7"/>
      <c r="V245" s="7"/>
      <c r="W245" s="7"/>
      <c r="X245" s="7"/>
      <c r="Y245" s="7"/>
      <c r="Z245" s="7"/>
      <c r="AA245" s="7"/>
      <c r="AB245" s="7"/>
      <c r="AC245" s="7"/>
      <c r="AD245" s="7"/>
    </row>
    <row r="246" spans="1:30" ht="22" customHeight="1">
      <c r="A246" s="31"/>
      <c r="B246" s="33"/>
      <c r="C246" s="34"/>
      <c r="D246" s="33"/>
      <c r="E246" s="7"/>
      <c r="F246" s="26"/>
      <c r="G246" s="26"/>
      <c r="H246" s="26"/>
      <c r="I246" s="26"/>
      <c r="J246" s="6"/>
      <c r="K246" s="6"/>
      <c r="L246" s="6"/>
      <c r="M246" s="6"/>
      <c r="N246" s="6"/>
      <c r="O246" s="6"/>
      <c r="P246" s="6"/>
      <c r="Q246" s="7"/>
      <c r="R246" s="7"/>
      <c r="S246" s="7"/>
      <c r="T246" s="7"/>
      <c r="U246" s="7"/>
      <c r="V246" s="7"/>
      <c r="W246" s="7"/>
      <c r="X246" s="7"/>
      <c r="Y246" s="7"/>
      <c r="Z246" s="7"/>
      <c r="AA246" s="7"/>
      <c r="AB246" s="7"/>
      <c r="AC246" s="7"/>
      <c r="AD246" s="7"/>
    </row>
    <row r="247" spans="1:30" ht="22" customHeight="1">
      <c r="C247" s="34"/>
      <c r="E247" s="7"/>
      <c r="F247" s="26"/>
      <c r="G247" s="26"/>
      <c r="H247" s="26"/>
      <c r="I247" s="26"/>
      <c r="J247" s="8"/>
      <c r="K247" s="8"/>
      <c r="L247" s="8"/>
      <c r="M247" s="8"/>
      <c r="N247" s="8"/>
      <c r="O247" s="8"/>
      <c r="P247" s="6"/>
      <c r="Q247" s="7"/>
      <c r="R247" s="7"/>
      <c r="S247" s="7"/>
      <c r="T247" s="7"/>
      <c r="U247" s="7"/>
      <c r="V247" s="7"/>
      <c r="W247" s="7"/>
      <c r="X247" s="7"/>
      <c r="Y247" s="7"/>
      <c r="Z247" s="7"/>
      <c r="AA247" s="7"/>
      <c r="AB247" s="7"/>
      <c r="AC247" s="7"/>
      <c r="AD247" s="7"/>
    </row>
    <row r="248" spans="1:30" ht="22" customHeight="1">
      <c r="A248" s="31"/>
      <c r="B248" s="33"/>
      <c r="C248" s="34"/>
      <c r="D248" s="33"/>
      <c r="E248" s="7"/>
      <c r="F248" s="26"/>
      <c r="G248" s="26"/>
      <c r="H248" s="26"/>
      <c r="I248" s="26"/>
      <c r="J248" s="6"/>
      <c r="K248" s="6"/>
      <c r="L248" s="6"/>
      <c r="M248" s="6"/>
      <c r="N248" s="6"/>
      <c r="O248" s="6"/>
      <c r="P248" s="6"/>
      <c r="Q248" s="7"/>
      <c r="R248" s="7"/>
      <c r="S248" s="7"/>
      <c r="T248" s="7"/>
      <c r="U248" s="7"/>
      <c r="V248" s="7"/>
      <c r="W248" s="7"/>
      <c r="X248" s="7"/>
      <c r="Y248" s="7"/>
      <c r="Z248" s="7"/>
      <c r="AA248" s="7"/>
      <c r="AB248" s="7"/>
      <c r="AC248" s="7"/>
      <c r="AD248" s="7"/>
    </row>
    <row r="249" spans="1:30" ht="22" customHeight="1">
      <c r="C249" s="34"/>
      <c r="E249" s="7"/>
      <c r="F249" s="26"/>
      <c r="G249" s="26"/>
      <c r="H249" s="26"/>
      <c r="I249" s="26"/>
      <c r="J249" s="8"/>
      <c r="K249" s="8"/>
      <c r="L249" s="8"/>
      <c r="M249" s="8"/>
      <c r="N249" s="8"/>
      <c r="O249" s="8"/>
      <c r="P249" s="6"/>
      <c r="Q249" s="7"/>
      <c r="R249" s="7"/>
      <c r="S249" s="7"/>
      <c r="T249" s="7"/>
      <c r="U249" s="7"/>
      <c r="V249" s="7"/>
      <c r="W249" s="7"/>
      <c r="X249" s="7"/>
      <c r="Y249" s="7"/>
      <c r="Z249" s="7"/>
      <c r="AA249" s="7"/>
      <c r="AB249" s="7"/>
      <c r="AC249" s="7"/>
      <c r="AD249" s="7"/>
    </row>
    <row r="250" spans="1:30" ht="22" customHeight="1">
      <c r="A250" s="31"/>
      <c r="B250" s="33"/>
      <c r="C250" s="34"/>
      <c r="D250" s="33"/>
      <c r="E250" s="7"/>
      <c r="F250" s="26"/>
      <c r="G250" s="26"/>
      <c r="H250" s="26"/>
      <c r="I250" s="26"/>
      <c r="J250" s="6"/>
      <c r="K250" s="6"/>
      <c r="L250" s="6"/>
      <c r="M250" s="6"/>
      <c r="N250" s="6"/>
      <c r="O250" s="6"/>
      <c r="P250" s="6"/>
      <c r="Q250" s="7"/>
      <c r="R250" s="7"/>
      <c r="S250" s="7"/>
      <c r="T250" s="7"/>
      <c r="U250" s="7"/>
      <c r="V250" s="7"/>
      <c r="W250" s="7"/>
      <c r="X250" s="7"/>
      <c r="Y250" s="7"/>
      <c r="Z250" s="7"/>
      <c r="AA250" s="7"/>
      <c r="AB250" s="7"/>
      <c r="AC250" s="7"/>
      <c r="AD250" s="7"/>
    </row>
    <row r="251" spans="1:30" ht="22" customHeight="1">
      <c r="C251" s="34"/>
      <c r="E251" s="7"/>
      <c r="F251" s="26"/>
      <c r="G251" s="26"/>
      <c r="H251" s="26"/>
      <c r="I251" s="26"/>
      <c r="J251" s="8"/>
      <c r="K251" s="8"/>
      <c r="L251" s="8"/>
      <c r="M251" s="8"/>
      <c r="N251" s="8"/>
      <c r="O251" s="8"/>
      <c r="P251" s="6"/>
      <c r="Q251" s="7"/>
      <c r="R251" s="7"/>
      <c r="S251" s="7"/>
      <c r="T251" s="7"/>
      <c r="U251" s="7"/>
      <c r="V251" s="7"/>
      <c r="W251" s="7"/>
      <c r="X251" s="7"/>
      <c r="Y251" s="7"/>
      <c r="Z251" s="7"/>
      <c r="AA251" s="7"/>
      <c r="AB251" s="7"/>
      <c r="AC251" s="7"/>
      <c r="AD251" s="7"/>
    </row>
    <row r="252" spans="1:30" ht="22" customHeight="1">
      <c r="A252" s="31"/>
      <c r="B252" s="33"/>
      <c r="C252" s="34"/>
      <c r="D252" s="33"/>
      <c r="E252" s="7"/>
      <c r="F252" s="26"/>
      <c r="G252" s="26"/>
      <c r="H252" s="26"/>
      <c r="I252" s="26"/>
      <c r="J252" s="6"/>
      <c r="K252" s="6"/>
      <c r="L252" s="6"/>
      <c r="M252" s="6"/>
      <c r="N252" s="6"/>
      <c r="O252" s="6"/>
      <c r="P252" s="6"/>
      <c r="Q252" s="7"/>
      <c r="R252" s="7"/>
      <c r="S252" s="7"/>
      <c r="T252" s="7"/>
      <c r="U252" s="7"/>
      <c r="V252" s="7"/>
      <c r="W252" s="7"/>
      <c r="X252" s="7"/>
      <c r="Y252" s="7"/>
      <c r="Z252" s="7"/>
      <c r="AA252" s="7"/>
      <c r="AB252" s="7"/>
      <c r="AC252" s="7"/>
      <c r="AD252" s="7"/>
    </row>
    <row r="253" spans="1:30" ht="22" customHeight="1">
      <c r="C253" s="34"/>
      <c r="E253" s="7"/>
      <c r="F253" s="26"/>
      <c r="G253" s="26"/>
      <c r="H253" s="26"/>
      <c r="I253" s="26"/>
      <c r="J253" s="8"/>
      <c r="K253" s="8"/>
      <c r="L253" s="8"/>
      <c r="M253" s="8"/>
      <c r="N253" s="8"/>
      <c r="O253" s="8"/>
      <c r="P253" s="6"/>
      <c r="Q253" s="7"/>
      <c r="R253" s="7"/>
      <c r="S253" s="7"/>
      <c r="T253" s="7"/>
      <c r="U253" s="7"/>
      <c r="V253" s="7"/>
      <c r="W253" s="7"/>
      <c r="X253" s="7"/>
      <c r="Y253" s="7"/>
      <c r="Z253" s="7"/>
      <c r="AA253" s="7"/>
      <c r="AB253" s="7"/>
      <c r="AC253" s="7"/>
      <c r="AD253" s="7"/>
    </row>
    <row r="254" spans="1:30" ht="22" customHeight="1">
      <c r="A254" s="31"/>
      <c r="B254" s="33"/>
      <c r="C254" s="34"/>
      <c r="D254" s="33"/>
      <c r="E254" s="7"/>
      <c r="F254" s="26"/>
      <c r="G254" s="26"/>
      <c r="H254" s="26"/>
      <c r="I254" s="26"/>
      <c r="J254" s="6"/>
      <c r="K254" s="6"/>
      <c r="L254" s="6"/>
      <c r="M254" s="6"/>
      <c r="N254" s="6"/>
      <c r="O254" s="6"/>
      <c r="P254" s="6"/>
      <c r="Q254" s="7"/>
      <c r="R254" s="7"/>
      <c r="S254" s="7"/>
      <c r="T254" s="7"/>
      <c r="U254" s="7"/>
      <c r="V254" s="7"/>
      <c r="W254" s="7"/>
      <c r="X254" s="7"/>
      <c r="Y254" s="7"/>
      <c r="Z254" s="7"/>
      <c r="AA254" s="7"/>
      <c r="AB254" s="7"/>
      <c r="AC254" s="7"/>
      <c r="AD254" s="7"/>
    </row>
    <row r="255" spans="1:30" ht="22" customHeight="1">
      <c r="C255" s="34"/>
      <c r="E255" s="7"/>
      <c r="F255" s="26"/>
      <c r="G255" s="26"/>
      <c r="H255" s="26"/>
      <c r="I255" s="26"/>
      <c r="J255" s="8"/>
      <c r="K255" s="8"/>
      <c r="L255" s="8"/>
      <c r="M255" s="8"/>
      <c r="N255" s="8"/>
      <c r="O255" s="8"/>
      <c r="P255" s="6"/>
      <c r="Q255" s="7"/>
      <c r="R255" s="7"/>
      <c r="S255" s="7"/>
      <c r="T255" s="7"/>
      <c r="U255" s="7"/>
      <c r="V255" s="7"/>
      <c r="W255" s="7"/>
      <c r="X255" s="7"/>
      <c r="Y255" s="7"/>
      <c r="Z255" s="7"/>
      <c r="AA255" s="7"/>
      <c r="AB255" s="7"/>
      <c r="AC255" s="7"/>
      <c r="AD255" s="7"/>
    </row>
    <row r="256" spans="1:30" ht="22" customHeight="1">
      <c r="A256" s="31"/>
      <c r="B256" s="33"/>
      <c r="C256" s="34"/>
      <c r="D256" s="33"/>
      <c r="E256" s="7"/>
      <c r="F256" s="26"/>
      <c r="G256" s="26"/>
      <c r="H256" s="26"/>
      <c r="I256" s="26"/>
      <c r="J256" s="6"/>
      <c r="K256" s="6"/>
      <c r="L256" s="6"/>
      <c r="M256" s="6"/>
      <c r="N256" s="6"/>
      <c r="O256" s="6"/>
      <c r="P256" s="6"/>
      <c r="Q256" s="7"/>
      <c r="R256" s="7"/>
      <c r="S256" s="7"/>
      <c r="T256" s="7"/>
      <c r="U256" s="7"/>
      <c r="V256" s="7"/>
      <c r="W256" s="7"/>
      <c r="X256" s="7"/>
      <c r="Y256" s="7"/>
      <c r="Z256" s="7"/>
      <c r="AA256" s="7"/>
      <c r="AB256" s="7"/>
      <c r="AC256" s="7"/>
      <c r="AD256" s="7"/>
    </row>
    <row r="257" spans="1:30" ht="22" customHeight="1">
      <c r="C257" s="34"/>
      <c r="E257" s="7"/>
      <c r="F257" s="26"/>
      <c r="G257" s="26"/>
      <c r="H257" s="26"/>
      <c r="I257" s="26"/>
      <c r="J257" s="8"/>
      <c r="K257" s="8"/>
      <c r="L257" s="8"/>
      <c r="M257" s="8"/>
      <c r="N257" s="8"/>
      <c r="O257" s="8"/>
      <c r="P257" s="6"/>
      <c r="Q257" s="7"/>
      <c r="R257" s="7"/>
      <c r="S257" s="7"/>
      <c r="T257" s="7"/>
      <c r="U257" s="7"/>
      <c r="V257" s="7"/>
      <c r="W257" s="7"/>
      <c r="X257" s="7"/>
      <c r="Y257" s="7"/>
      <c r="Z257" s="7"/>
      <c r="AA257" s="7"/>
      <c r="AB257" s="7"/>
      <c r="AC257" s="7"/>
      <c r="AD257" s="7"/>
    </row>
    <row r="258" spans="1:30" ht="22" customHeight="1">
      <c r="A258" s="31"/>
      <c r="B258" s="33"/>
      <c r="C258" s="34"/>
      <c r="D258" s="33"/>
      <c r="E258" s="7"/>
      <c r="F258" s="26"/>
      <c r="G258" s="26"/>
      <c r="H258" s="26"/>
      <c r="I258" s="26"/>
      <c r="J258" s="6"/>
      <c r="K258" s="6"/>
      <c r="L258" s="6"/>
      <c r="M258" s="6"/>
      <c r="N258" s="6"/>
      <c r="O258" s="6"/>
      <c r="P258" s="6"/>
      <c r="Q258" s="7"/>
      <c r="R258" s="7"/>
      <c r="S258" s="7"/>
      <c r="T258" s="7"/>
      <c r="U258" s="7"/>
      <c r="V258" s="7"/>
      <c r="W258" s="7"/>
      <c r="X258" s="7"/>
      <c r="Y258" s="7"/>
      <c r="Z258" s="7"/>
      <c r="AA258" s="7"/>
      <c r="AB258" s="7"/>
      <c r="AC258" s="7"/>
      <c r="AD258" s="7"/>
    </row>
    <row r="259" spans="1:30" ht="22" customHeight="1">
      <c r="C259" s="34"/>
      <c r="E259" s="7"/>
      <c r="F259" s="26"/>
      <c r="G259" s="26"/>
      <c r="H259" s="26"/>
      <c r="I259" s="26"/>
      <c r="J259" s="8"/>
      <c r="K259" s="8"/>
      <c r="L259" s="8"/>
      <c r="M259" s="8"/>
      <c r="N259" s="8"/>
      <c r="O259" s="8"/>
      <c r="P259" s="6"/>
      <c r="Q259" s="7"/>
      <c r="R259" s="7"/>
      <c r="S259" s="7"/>
      <c r="T259" s="7"/>
      <c r="U259" s="7"/>
      <c r="V259" s="7"/>
      <c r="W259" s="7"/>
      <c r="X259" s="7"/>
      <c r="Y259" s="7"/>
      <c r="Z259" s="7"/>
      <c r="AA259" s="7"/>
      <c r="AB259" s="7"/>
      <c r="AC259" s="7"/>
      <c r="AD259" s="7"/>
    </row>
    <row r="260" spans="1:30" ht="22" customHeight="1">
      <c r="A260" s="31"/>
      <c r="B260" s="33"/>
      <c r="C260" s="34"/>
      <c r="D260" s="33"/>
      <c r="E260" s="7"/>
      <c r="F260" s="26"/>
      <c r="G260" s="26"/>
      <c r="H260" s="26"/>
      <c r="I260" s="26"/>
      <c r="J260" s="6"/>
      <c r="K260" s="6"/>
      <c r="L260" s="6"/>
      <c r="M260" s="6"/>
      <c r="N260" s="6"/>
      <c r="O260" s="6"/>
      <c r="P260" s="6"/>
      <c r="Q260" s="7"/>
      <c r="R260" s="7"/>
      <c r="S260" s="7"/>
      <c r="T260" s="7"/>
      <c r="U260" s="7"/>
      <c r="V260" s="7"/>
      <c r="W260" s="7"/>
      <c r="X260" s="7"/>
      <c r="Y260" s="7"/>
      <c r="Z260" s="7"/>
      <c r="AA260" s="7"/>
      <c r="AB260" s="7"/>
      <c r="AC260" s="7"/>
      <c r="AD260" s="7"/>
    </row>
    <row r="261" spans="1:30" ht="22" customHeight="1">
      <c r="C261" s="34"/>
      <c r="E261" s="7"/>
      <c r="F261" s="26"/>
      <c r="G261" s="26"/>
      <c r="H261" s="26"/>
      <c r="I261" s="26"/>
      <c r="J261" s="8"/>
      <c r="K261" s="8"/>
      <c r="L261" s="8"/>
      <c r="M261" s="8"/>
      <c r="N261" s="8"/>
      <c r="O261" s="8"/>
      <c r="P261" s="6"/>
      <c r="Q261" s="7"/>
      <c r="R261" s="7"/>
      <c r="S261" s="7"/>
      <c r="T261" s="7"/>
      <c r="U261" s="7"/>
      <c r="V261" s="7"/>
      <c r="W261" s="7"/>
      <c r="X261" s="7"/>
      <c r="Y261" s="7"/>
      <c r="Z261" s="7"/>
      <c r="AA261" s="7"/>
      <c r="AB261" s="7"/>
      <c r="AC261" s="7"/>
      <c r="AD261" s="7"/>
    </row>
    <row r="262" spans="1:30" ht="22" customHeight="1">
      <c r="A262" s="31"/>
      <c r="B262" s="33"/>
      <c r="C262" s="34"/>
      <c r="D262" s="33"/>
      <c r="E262" s="7"/>
      <c r="F262" s="26"/>
      <c r="G262" s="26"/>
      <c r="H262" s="26"/>
      <c r="I262" s="26"/>
      <c r="J262" s="6"/>
      <c r="K262" s="6"/>
      <c r="L262" s="6"/>
      <c r="M262" s="6"/>
      <c r="N262" s="6"/>
      <c r="O262" s="6"/>
      <c r="P262" s="6"/>
      <c r="Q262" s="7"/>
      <c r="R262" s="7"/>
      <c r="S262" s="7"/>
      <c r="T262" s="7"/>
      <c r="U262" s="7"/>
      <c r="V262" s="7"/>
      <c r="W262" s="7"/>
      <c r="X262" s="7"/>
      <c r="Y262" s="7"/>
      <c r="Z262" s="7"/>
      <c r="AA262" s="7"/>
      <c r="AB262" s="7"/>
      <c r="AC262" s="7"/>
      <c r="AD262" s="7"/>
    </row>
    <row r="263" spans="1:30" ht="22" customHeight="1">
      <c r="C263" s="34"/>
      <c r="E263" s="7"/>
      <c r="F263" s="26"/>
      <c r="G263" s="26"/>
      <c r="H263" s="26"/>
      <c r="I263" s="26"/>
      <c r="J263" s="8"/>
      <c r="K263" s="8"/>
      <c r="L263" s="8"/>
      <c r="M263" s="8"/>
      <c r="N263" s="8"/>
      <c r="O263" s="8"/>
      <c r="P263" s="6"/>
      <c r="Q263" s="7"/>
      <c r="R263" s="7"/>
      <c r="S263" s="7"/>
      <c r="T263" s="7"/>
      <c r="U263" s="7"/>
      <c r="V263" s="7"/>
      <c r="W263" s="7"/>
      <c r="X263" s="7"/>
      <c r="Y263" s="7"/>
      <c r="Z263" s="7"/>
      <c r="AA263" s="7"/>
      <c r="AB263" s="7"/>
      <c r="AC263" s="7"/>
      <c r="AD263" s="7"/>
    </row>
    <row r="264" spans="1:30" ht="22" customHeight="1">
      <c r="A264" s="31"/>
      <c r="B264" s="33"/>
      <c r="C264" s="34"/>
      <c r="D264" s="33"/>
      <c r="E264" s="7"/>
      <c r="F264" s="26"/>
      <c r="G264" s="26"/>
      <c r="H264" s="26"/>
      <c r="I264" s="26"/>
      <c r="J264" s="6"/>
      <c r="K264" s="6"/>
      <c r="L264" s="6"/>
      <c r="M264" s="6"/>
      <c r="N264" s="6"/>
      <c r="O264" s="6"/>
      <c r="P264" s="6"/>
      <c r="Q264" s="7"/>
      <c r="R264" s="7"/>
      <c r="S264" s="7"/>
      <c r="T264" s="7"/>
      <c r="U264" s="7"/>
      <c r="V264" s="7"/>
      <c r="W264" s="7"/>
      <c r="X264" s="7"/>
      <c r="Y264" s="7"/>
      <c r="Z264" s="7"/>
      <c r="AA264" s="7"/>
      <c r="AB264" s="7"/>
      <c r="AC264" s="7"/>
      <c r="AD264" s="7"/>
    </row>
    <row r="265" spans="1:30" ht="22" customHeight="1">
      <c r="C265" s="34"/>
      <c r="E265" s="7"/>
      <c r="F265" s="26"/>
      <c r="G265" s="26"/>
      <c r="H265" s="26"/>
      <c r="I265" s="26"/>
      <c r="J265" s="8"/>
      <c r="K265" s="8"/>
      <c r="L265" s="8"/>
      <c r="M265" s="8"/>
      <c r="N265" s="8"/>
      <c r="O265" s="8"/>
      <c r="P265" s="6"/>
      <c r="Q265" s="7"/>
      <c r="R265" s="7"/>
      <c r="S265" s="7"/>
      <c r="T265" s="7"/>
      <c r="U265" s="7"/>
      <c r="V265" s="7"/>
      <c r="W265" s="7"/>
      <c r="X265" s="7"/>
      <c r="Y265" s="7"/>
      <c r="Z265" s="7"/>
      <c r="AA265" s="7"/>
      <c r="AB265" s="7"/>
      <c r="AC265" s="7"/>
      <c r="AD265" s="7"/>
    </row>
    <row r="266" spans="1:30" ht="22" customHeight="1">
      <c r="A266" s="31"/>
      <c r="B266" s="33"/>
      <c r="C266" s="34"/>
      <c r="D266" s="33"/>
      <c r="E266" s="7"/>
      <c r="F266" s="26"/>
      <c r="G266" s="26"/>
      <c r="H266" s="26"/>
      <c r="I266" s="26"/>
      <c r="J266" s="6"/>
      <c r="K266" s="6"/>
      <c r="L266" s="6"/>
      <c r="M266" s="6"/>
      <c r="N266" s="6"/>
      <c r="O266" s="6"/>
      <c r="P266" s="6"/>
      <c r="Q266" s="7"/>
      <c r="R266" s="7"/>
      <c r="S266" s="7"/>
      <c r="T266" s="7"/>
      <c r="U266" s="7"/>
      <c r="V266" s="7"/>
      <c r="W266" s="7"/>
      <c r="X266" s="7"/>
      <c r="Y266" s="7"/>
      <c r="Z266" s="7"/>
      <c r="AA266" s="7"/>
      <c r="AB266" s="7"/>
      <c r="AC266" s="7"/>
      <c r="AD266" s="7"/>
    </row>
    <row r="267" spans="1:30" ht="22" customHeight="1">
      <c r="C267" s="34"/>
      <c r="E267" s="7"/>
      <c r="F267" s="26"/>
      <c r="G267" s="26"/>
      <c r="H267" s="26"/>
      <c r="I267" s="26"/>
      <c r="J267" s="8"/>
      <c r="K267" s="8"/>
      <c r="L267" s="8"/>
      <c r="M267" s="8"/>
      <c r="N267" s="8"/>
      <c r="O267" s="8"/>
      <c r="P267" s="6"/>
      <c r="Q267" s="7"/>
      <c r="R267" s="7"/>
      <c r="S267" s="7"/>
      <c r="T267" s="7"/>
      <c r="U267" s="7"/>
      <c r="V267" s="7"/>
      <c r="W267" s="7"/>
      <c r="X267" s="7"/>
      <c r="Y267" s="7"/>
      <c r="Z267" s="7"/>
      <c r="AA267" s="7"/>
      <c r="AB267" s="7"/>
      <c r="AC267" s="7"/>
      <c r="AD267" s="7"/>
    </row>
    <row r="268" spans="1:30" ht="22" customHeight="1">
      <c r="A268" s="31"/>
      <c r="B268" s="33"/>
      <c r="C268" s="34"/>
      <c r="D268" s="33"/>
      <c r="E268" s="7"/>
      <c r="F268" s="26"/>
      <c r="G268" s="26"/>
      <c r="H268" s="26"/>
      <c r="I268" s="26"/>
      <c r="J268" s="6"/>
      <c r="K268" s="6"/>
      <c r="L268" s="6"/>
      <c r="M268" s="6"/>
      <c r="N268" s="6"/>
      <c r="O268" s="6"/>
      <c r="P268" s="6"/>
      <c r="Q268" s="7"/>
      <c r="R268" s="7"/>
      <c r="S268" s="7"/>
      <c r="T268" s="7"/>
      <c r="U268" s="7"/>
      <c r="V268" s="7"/>
      <c r="W268" s="7"/>
      <c r="X268" s="7"/>
      <c r="Y268" s="7"/>
      <c r="Z268" s="7"/>
      <c r="AA268" s="7"/>
      <c r="AB268" s="7"/>
      <c r="AC268" s="7"/>
      <c r="AD268" s="7"/>
    </row>
    <row r="269" spans="1:30" ht="22" customHeight="1">
      <c r="C269" s="34"/>
      <c r="E269" s="7"/>
      <c r="F269" s="26"/>
      <c r="G269" s="26"/>
      <c r="H269" s="26"/>
      <c r="I269" s="26"/>
      <c r="J269" s="8"/>
      <c r="K269" s="8"/>
      <c r="L269" s="8"/>
      <c r="M269" s="8"/>
      <c r="N269" s="8"/>
      <c r="O269" s="8"/>
      <c r="P269" s="6"/>
      <c r="Q269" s="7"/>
      <c r="R269" s="7"/>
      <c r="S269" s="7"/>
      <c r="T269" s="7"/>
      <c r="U269" s="7"/>
      <c r="V269" s="7"/>
      <c r="W269" s="7"/>
      <c r="X269" s="7"/>
      <c r="Y269" s="7"/>
      <c r="Z269" s="7"/>
      <c r="AA269" s="7"/>
      <c r="AB269" s="7"/>
      <c r="AC269" s="7"/>
      <c r="AD269" s="7"/>
    </row>
    <row r="270" spans="1:30" ht="22" customHeight="1">
      <c r="A270" s="31"/>
      <c r="B270" s="33"/>
      <c r="C270" s="34"/>
      <c r="D270" s="33"/>
      <c r="E270" s="7"/>
      <c r="F270" s="26"/>
      <c r="G270" s="26"/>
      <c r="H270" s="26"/>
      <c r="I270" s="26"/>
      <c r="J270" s="6"/>
      <c r="K270" s="6"/>
      <c r="L270" s="6"/>
      <c r="M270" s="6"/>
      <c r="N270" s="6"/>
      <c r="O270" s="6"/>
      <c r="P270" s="6"/>
      <c r="Q270" s="7"/>
      <c r="R270" s="7"/>
      <c r="S270" s="7"/>
      <c r="T270" s="7"/>
      <c r="U270" s="7"/>
      <c r="V270" s="7"/>
      <c r="W270" s="7"/>
      <c r="X270" s="7"/>
      <c r="Y270" s="7"/>
      <c r="Z270" s="7"/>
      <c r="AA270" s="7"/>
      <c r="AB270" s="7"/>
      <c r="AC270" s="7"/>
      <c r="AD270" s="7"/>
    </row>
    <row r="271" spans="1:30" ht="22" customHeight="1">
      <c r="C271" s="34"/>
      <c r="E271" s="7"/>
      <c r="F271" s="26"/>
      <c r="G271" s="26"/>
      <c r="H271" s="26"/>
      <c r="I271" s="26"/>
      <c r="J271" s="8"/>
      <c r="K271" s="8"/>
      <c r="L271" s="8"/>
      <c r="M271" s="8"/>
      <c r="N271" s="8"/>
      <c r="O271" s="8"/>
      <c r="P271" s="6"/>
      <c r="Q271" s="7"/>
      <c r="R271" s="7"/>
      <c r="S271" s="7"/>
      <c r="T271" s="7"/>
      <c r="U271" s="7"/>
      <c r="V271" s="7"/>
      <c r="W271" s="7"/>
      <c r="X271" s="7"/>
      <c r="Y271" s="7"/>
      <c r="Z271" s="7"/>
      <c r="AA271" s="7"/>
      <c r="AB271" s="7"/>
      <c r="AC271" s="7"/>
      <c r="AD271" s="7"/>
    </row>
    <row r="272" spans="1:30" ht="22" customHeight="1">
      <c r="A272" s="31"/>
      <c r="B272" s="33"/>
      <c r="C272" s="34"/>
      <c r="D272" s="33"/>
      <c r="E272" s="7"/>
      <c r="F272" s="26"/>
      <c r="G272" s="26"/>
      <c r="H272" s="26"/>
      <c r="I272" s="26"/>
      <c r="J272" s="6"/>
      <c r="K272" s="6"/>
      <c r="L272" s="6"/>
      <c r="M272" s="6"/>
      <c r="N272" s="6"/>
      <c r="O272" s="6"/>
      <c r="P272" s="6"/>
      <c r="Q272" s="7"/>
      <c r="R272" s="7"/>
      <c r="S272" s="7"/>
      <c r="T272" s="7"/>
      <c r="U272" s="7"/>
      <c r="V272" s="7"/>
      <c r="W272" s="7"/>
      <c r="X272" s="7"/>
      <c r="Y272" s="7"/>
      <c r="Z272" s="7"/>
      <c r="AA272" s="7"/>
      <c r="AB272" s="7"/>
      <c r="AC272" s="7"/>
      <c r="AD272" s="7"/>
    </row>
    <row r="273" spans="1:30" ht="22" customHeight="1">
      <c r="C273" s="34"/>
      <c r="E273" s="7"/>
      <c r="F273" s="26"/>
      <c r="G273" s="26"/>
      <c r="H273" s="26"/>
      <c r="I273" s="26"/>
      <c r="J273" s="8"/>
      <c r="K273" s="8"/>
      <c r="L273" s="8"/>
      <c r="M273" s="8"/>
      <c r="N273" s="8"/>
      <c r="O273" s="8"/>
      <c r="P273" s="6"/>
      <c r="Q273" s="7"/>
      <c r="R273" s="7"/>
      <c r="S273" s="7"/>
      <c r="T273" s="7"/>
      <c r="U273" s="7"/>
      <c r="V273" s="7"/>
      <c r="W273" s="7"/>
      <c r="X273" s="7"/>
      <c r="Y273" s="7"/>
      <c r="Z273" s="7"/>
      <c r="AA273" s="7"/>
      <c r="AB273" s="7"/>
      <c r="AC273" s="7"/>
      <c r="AD273" s="7"/>
    </row>
    <row r="274" spans="1:30" ht="22" customHeight="1">
      <c r="A274" s="31"/>
      <c r="B274" s="33"/>
      <c r="C274" s="34"/>
      <c r="D274" s="33"/>
      <c r="E274" s="7"/>
      <c r="F274" s="26"/>
      <c r="G274" s="26"/>
      <c r="H274" s="26"/>
      <c r="I274" s="26"/>
      <c r="J274" s="6"/>
      <c r="K274" s="6"/>
      <c r="L274" s="6"/>
      <c r="M274" s="6"/>
      <c r="N274" s="6"/>
      <c r="O274" s="6"/>
      <c r="P274" s="6"/>
      <c r="Q274" s="7"/>
      <c r="R274" s="7"/>
      <c r="S274" s="7"/>
      <c r="T274" s="7"/>
      <c r="U274" s="7"/>
      <c r="V274" s="7"/>
      <c r="W274" s="7"/>
      <c r="X274" s="7"/>
      <c r="Y274" s="7"/>
      <c r="Z274" s="7"/>
      <c r="AA274" s="7"/>
      <c r="AB274" s="7"/>
      <c r="AC274" s="7"/>
      <c r="AD274" s="7"/>
    </row>
    <row r="275" spans="1:30" ht="22" customHeight="1">
      <c r="C275" s="34"/>
      <c r="E275" s="7"/>
      <c r="F275" s="26"/>
      <c r="G275" s="26"/>
      <c r="H275" s="26"/>
      <c r="I275" s="26"/>
      <c r="J275" s="8"/>
      <c r="K275" s="8"/>
      <c r="L275" s="8"/>
      <c r="M275" s="8"/>
      <c r="N275" s="8"/>
      <c r="O275" s="8"/>
      <c r="P275" s="6"/>
      <c r="Q275" s="7"/>
      <c r="R275" s="7"/>
      <c r="S275" s="7"/>
      <c r="T275" s="7"/>
      <c r="U275" s="7"/>
      <c r="V275" s="7"/>
      <c r="W275" s="7"/>
      <c r="X275" s="7"/>
      <c r="Y275" s="7"/>
      <c r="Z275" s="7"/>
      <c r="AA275" s="7"/>
      <c r="AB275" s="7"/>
      <c r="AC275" s="7"/>
      <c r="AD275" s="7"/>
    </row>
    <row r="276" spans="1:30" ht="22" customHeight="1">
      <c r="A276" s="31"/>
      <c r="B276" s="33"/>
      <c r="C276" s="34"/>
      <c r="D276" s="33"/>
      <c r="E276" s="7"/>
      <c r="F276" s="26"/>
      <c r="G276" s="26"/>
      <c r="H276" s="26"/>
      <c r="I276" s="26"/>
      <c r="J276" s="6"/>
      <c r="K276" s="6"/>
      <c r="L276" s="6"/>
      <c r="M276" s="6"/>
      <c r="N276" s="6"/>
      <c r="O276" s="6"/>
      <c r="P276" s="6"/>
      <c r="Q276" s="7"/>
      <c r="R276" s="7"/>
      <c r="S276" s="7"/>
      <c r="T276" s="7"/>
      <c r="U276" s="7"/>
      <c r="V276" s="7"/>
      <c r="W276" s="7"/>
      <c r="X276" s="7"/>
      <c r="Y276" s="7"/>
      <c r="Z276" s="7"/>
      <c r="AA276" s="7"/>
      <c r="AB276" s="7"/>
      <c r="AC276" s="7"/>
      <c r="AD276" s="7"/>
    </row>
    <row r="277" spans="1:30" ht="22" customHeight="1">
      <c r="C277" s="34"/>
      <c r="E277" s="7"/>
      <c r="F277" s="26"/>
      <c r="G277" s="26"/>
      <c r="H277" s="26"/>
      <c r="I277" s="26"/>
      <c r="J277" s="8"/>
      <c r="K277" s="8"/>
      <c r="L277" s="8"/>
      <c r="M277" s="8"/>
      <c r="N277" s="8"/>
      <c r="O277" s="8"/>
      <c r="P277" s="6"/>
      <c r="Q277" s="7"/>
      <c r="R277" s="7"/>
      <c r="S277" s="7"/>
      <c r="T277" s="7"/>
      <c r="U277" s="7"/>
      <c r="V277" s="7"/>
      <c r="W277" s="7"/>
      <c r="X277" s="7"/>
      <c r="Y277" s="7"/>
      <c r="Z277" s="7"/>
      <c r="AA277" s="7"/>
      <c r="AB277" s="7"/>
      <c r="AC277" s="7"/>
      <c r="AD277" s="7"/>
    </row>
    <row r="278" spans="1:30" ht="22" customHeight="1">
      <c r="A278" s="31"/>
      <c r="B278" s="33"/>
      <c r="C278" s="34"/>
      <c r="D278" s="33"/>
      <c r="E278" s="7"/>
      <c r="F278" s="26"/>
      <c r="G278" s="26"/>
      <c r="H278" s="26"/>
      <c r="I278" s="26"/>
      <c r="J278" s="6"/>
      <c r="K278" s="6"/>
      <c r="L278" s="6"/>
      <c r="M278" s="6"/>
      <c r="N278" s="6"/>
      <c r="O278" s="6"/>
      <c r="P278" s="6"/>
      <c r="Q278" s="7"/>
      <c r="R278" s="7"/>
      <c r="S278" s="7"/>
      <c r="T278" s="7"/>
      <c r="U278" s="7"/>
      <c r="V278" s="7"/>
      <c r="W278" s="7"/>
      <c r="X278" s="7"/>
      <c r="Y278" s="7"/>
      <c r="Z278" s="7"/>
      <c r="AA278" s="7"/>
      <c r="AB278" s="7"/>
      <c r="AC278" s="7"/>
      <c r="AD278" s="7"/>
    </row>
    <row r="279" spans="1:30" ht="22" customHeight="1">
      <c r="C279" s="34"/>
      <c r="E279" s="7"/>
      <c r="F279" s="26"/>
      <c r="G279" s="26"/>
      <c r="H279" s="26"/>
      <c r="I279" s="26"/>
      <c r="J279" s="8"/>
      <c r="K279" s="8"/>
      <c r="L279" s="8"/>
      <c r="M279" s="8"/>
      <c r="N279" s="8"/>
      <c r="O279" s="8"/>
      <c r="P279" s="6"/>
      <c r="Q279" s="7"/>
      <c r="R279" s="7"/>
      <c r="S279" s="7"/>
      <c r="T279" s="7"/>
      <c r="U279" s="7"/>
      <c r="V279" s="7"/>
      <c r="W279" s="7"/>
      <c r="X279" s="7"/>
      <c r="Y279" s="7"/>
      <c r="Z279" s="7"/>
      <c r="AA279" s="7"/>
      <c r="AB279" s="7"/>
      <c r="AC279" s="7"/>
      <c r="AD279" s="7"/>
    </row>
    <row r="280" spans="1:30" ht="22" customHeight="1">
      <c r="A280" s="31"/>
      <c r="B280" s="33"/>
      <c r="C280" s="34"/>
      <c r="D280" s="33"/>
      <c r="E280" s="7"/>
      <c r="F280" s="26"/>
      <c r="G280" s="26"/>
      <c r="H280" s="26"/>
      <c r="I280" s="26"/>
      <c r="J280" s="6"/>
      <c r="K280" s="6"/>
      <c r="L280" s="6"/>
      <c r="M280" s="6"/>
      <c r="N280" s="6"/>
      <c r="O280" s="6"/>
      <c r="P280" s="6"/>
      <c r="Q280" s="7"/>
      <c r="R280" s="7"/>
      <c r="S280" s="7"/>
      <c r="T280" s="7"/>
      <c r="U280" s="7"/>
      <c r="V280" s="7"/>
      <c r="W280" s="7"/>
      <c r="X280" s="7"/>
      <c r="Y280" s="7"/>
      <c r="Z280" s="7"/>
      <c r="AA280" s="7"/>
      <c r="AB280" s="7"/>
      <c r="AC280" s="7"/>
      <c r="AD280" s="7"/>
    </row>
    <row r="281" spans="1:30" ht="22" customHeight="1">
      <c r="C281" s="34"/>
      <c r="E281" s="7"/>
      <c r="F281" s="26"/>
      <c r="G281" s="26"/>
      <c r="H281" s="26"/>
      <c r="I281" s="26"/>
      <c r="J281" s="8"/>
      <c r="K281" s="8"/>
      <c r="L281" s="8"/>
      <c r="M281" s="8"/>
      <c r="N281" s="8"/>
      <c r="O281" s="8"/>
      <c r="P281" s="6"/>
      <c r="Q281" s="7"/>
      <c r="R281" s="7"/>
      <c r="S281" s="7"/>
      <c r="T281" s="7"/>
      <c r="U281" s="7"/>
      <c r="V281" s="7"/>
      <c r="W281" s="7"/>
      <c r="X281" s="7"/>
      <c r="Y281" s="7"/>
      <c r="Z281" s="7"/>
      <c r="AA281" s="7"/>
      <c r="AB281" s="7"/>
      <c r="AC281" s="7"/>
      <c r="AD281" s="7"/>
    </row>
    <row r="282" spans="1:30" ht="22" customHeight="1">
      <c r="A282" s="31"/>
      <c r="B282" s="33"/>
      <c r="C282" s="34"/>
      <c r="D282" s="33"/>
      <c r="E282" s="7"/>
      <c r="F282" s="26"/>
      <c r="G282" s="26"/>
      <c r="H282" s="26"/>
      <c r="I282" s="26"/>
      <c r="J282" s="6"/>
      <c r="K282" s="6"/>
      <c r="L282" s="6"/>
      <c r="M282" s="6"/>
      <c r="N282" s="6"/>
      <c r="O282" s="6"/>
      <c r="P282" s="6"/>
      <c r="Q282" s="7"/>
      <c r="R282" s="7"/>
      <c r="S282" s="7"/>
      <c r="T282" s="7"/>
      <c r="U282" s="7"/>
      <c r="V282" s="7"/>
      <c r="W282" s="7"/>
      <c r="X282" s="7"/>
      <c r="Y282" s="7"/>
      <c r="Z282" s="7"/>
      <c r="AA282" s="7"/>
      <c r="AB282" s="7"/>
      <c r="AC282" s="7"/>
      <c r="AD282" s="7"/>
    </row>
    <row r="283" spans="1:30" ht="22" customHeight="1">
      <c r="C283" s="34"/>
      <c r="E283" s="7"/>
      <c r="F283" s="26"/>
      <c r="G283" s="26"/>
      <c r="H283" s="26"/>
      <c r="I283" s="26"/>
      <c r="J283" s="8"/>
      <c r="K283" s="8"/>
      <c r="L283" s="8"/>
      <c r="M283" s="8"/>
      <c r="N283" s="8"/>
      <c r="O283" s="8"/>
      <c r="P283" s="6"/>
      <c r="Q283" s="7"/>
      <c r="R283" s="7"/>
      <c r="S283" s="7"/>
      <c r="T283" s="7"/>
      <c r="U283" s="7"/>
      <c r="V283" s="7"/>
      <c r="W283" s="7"/>
      <c r="X283" s="7"/>
      <c r="Y283" s="7"/>
      <c r="Z283" s="7"/>
      <c r="AA283" s="7"/>
      <c r="AB283" s="7"/>
      <c r="AC283" s="7"/>
      <c r="AD283" s="7"/>
    </row>
    <row r="284" spans="1:30" ht="22" customHeight="1">
      <c r="A284" s="31"/>
      <c r="B284" s="33"/>
      <c r="C284" s="34"/>
      <c r="D284" s="33"/>
      <c r="E284" s="7"/>
      <c r="F284" s="26"/>
      <c r="G284" s="26"/>
      <c r="H284" s="26"/>
      <c r="I284" s="26"/>
      <c r="J284" s="6"/>
      <c r="K284" s="6"/>
      <c r="L284" s="6"/>
      <c r="M284" s="6"/>
      <c r="N284" s="6"/>
      <c r="O284" s="6"/>
      <c r="P284" s="6"/>
      <c r="Q284" s="7"/>
      <c r="R284" s="7"/>
      <c r="S284" s="7"/>
      <c r="T284" s="7"/>
      <c r="U284" s="7"/>
      <c r="V284" s="7"/>
      <c r="W284" s="7"/>
      <c r="X284" s="7"/>
      <c r="Y284" s="7"/>
      <c r="Z284" s="7"/>
      <c r="AA284" s="7"/>
      <c r="AB284" s="7"/>
      <c r="AC284" s="7"/>
      <c r="AD284" s="7"/>
    </row>
    <row r="285" spans="1:30" ht="22" customHeight="1">
      <c r="C285" s="34"/>
      <c r="E285" s="7"/>
      <c r="F285" s="26"/>
      <c r="G285" s="26"/>
      <c r="H285" s="26"/>
      <c r="I285" s="26"/>
      <c r="J285" s="8"/>
      <c r="K285" s="8"/>
      <c r="L285" s="8"/>
      <c r="M285" s="8"/>
      <c r="N285" s="8"/>
      <c r="O285" s="8"/>
      <c r="P285" s="6"/>
      <c r="Q285" s="7"/>
      <c r="R285" s="7"/>
      <c r="S285" s="7"/>
      <c r="T285" s="7"/>
      <c r="U285" s="7"/>
      <c r="V285" s="7"/>
      <c r="W285" s="7"/>
      <c r="X285" s="7"/>
      <c r="Y285" s="7"/>
      <c r="Z285" s="7"/>
      <c r="AA285" s="7"/>
      <c r="AB285" s="7"/>
      <c r="AC285" s="7"/>
      <c r="AD285" s="7"/>
    </row>
    <row r="286" spans="1:30" ht="22" customHeight="1">
      <c r="A286" s="31"/>
      <c r="B286" s="33"/>
      <c r="C286" s="34"/>
      <c r="D286" s="33"/>
      <c r="E286" s="7"/>
      <c r="F286" s="26"/>
      <c r="G286" s="26"/>
      <c r="H286" s="26"/>
      <c r="I286" s="26"/>
      <c r="J286" s="6"/>
      <c r="K286" s="6"/>
      <c r="L286" s="6"/>
      <c r="M286" s="6"/>
      <c r="N286" s="6"/>
      <c r="O286" s="6"/>
      <c r="P286" s="6"/>
      <c r="Q286" s="7"/>
      <c r="R286" s="7"/>
      <c r="S286" s="7"/>
      <c r="T286" s="7"/>
      <c r="U286" s="7"/>
      <c r="V286" s="7"/>
      <c r="W286" s="7"/>
      <c r="X286" s="7"/>
      <c r="Y286" s="7"/>
      <c r="Z286" s="7"/>
      <c r="AA286" s="7"/>
      <c r="AB286" s="7"/>
      <c r="AC286" s="7"/>
      <c r="AD286" s="7"/>
    </row>
    <row r="287" spans="1:30" ht="22" customHeight="1">
      <c r="C287" s="34"/>
      <c r="E287" s="7"/>
      <c r="F287" s="26"/>
      <c r="G287" s="26"/>
      <c r="H287" s="26"/>
      <c r="I287" s="26"/>
      <c r="J287" s="8"/>
      <c r="K287" s="8"/>
      <c r="L287" s="8"/>
      <c r="M287" s="8"/>
      <c r="N287" s="8"/>
      <c r="O287" s="8"/>
      <c r="P287" s="6"/>
      <c r="Q287" s="7"/>
      <c r="R287" s="7"/>
      <c r="S287" s="7"/>
      <c r="T287" s="7"/>
      <c r="U287" s="7"/>
      <c r="V287" s="7"/>
      <c r="W287" s="7"/>
      <c r="X287" s="7"/>
      <c r="Y287" s="7"/>
      <c r="Z287" s="7"/>
      <c r="AA287" s="7"/>
      <c r="AB287" s="7"/>
      <c r="AC287" s="7"/>
      <c r="AD287" s="7"/>
    </row>
    <row r="288" spans="1:30" ht="22" customHeight="1">
      <c r="A288" s="31"/>
      <c r="B288" s="33"/>
      <c r="C288" s="34"/>
      <c r="D288" s="33"/>
      <c r="E288" s="7"/>
      <c r="F288" s="26"/>
      <c r="G288" s="26"/>
      <c r="H288" s="26"/>
      <c r="I288" s="26"/>
      <c r="J288" s="6"/>
      <c r="K288" s="6"/>
      <c r="L288" s="6"/>
      <c r="M288" s="6"/>
      <c r="N288" s="6"/>
      <c r="O288" s="6"/>
      <c r="P288" s="6"/>
      <c r="Q288" s="7"/>
      <c r="R288" s="7"/>
      <c r="S288" s="7"/>
      <c r="T288" s="7"/>
      <c r="U288" s="7"/>
      <c r="V288" s="7"/>
      <c r="W288" s="7"/>
      <c r="X288" s="7"/>
      <c r="Y288" s="7"/>
      <c r="Z288" s="7"/>
      <c r="AA288" s="7"/>
      <c r="AB288" s="7"/>
      <c r="AC288" s="7"/>
      <c r="AD288" s="7"/>
    </row>
    <row r="289" spans="1:30" ht="22" customHeight="1">
      <c r="C289" s="34"/>
      <c r="E289" s="7"/>
      <c r="F289" s="26"/>
      <c r="G289" s="26"/>
      <c r="H289" s="26"/>
      <c r="I289" s="26"/>
      <c r="J289" s="8"/>
      <c r="K289" s="8"/>
      <c r="L289" s="8"/>
      <c r="M289" s="8"/>
      <c r="N289" s="8"/>
      <c r="O289" s="8"/>
      <c r="P289" s="6"/>
      <c r="Q289" s="7"/>
      <c r="R289" s="7"/>
      <c r="S289" s="7"/>
      <c r="T289" s="7"/>
      <c r="U289" s="7"/>
      <c r="V289" s="7"/>
      <c r="W289" s="7"/>
      <c r="X289" s="7"/>
      <c r="Y289" s="7"/>
      <c r="Z289" s="7"/>
      <c r="AA289" s="7"/>
      <c r="AB289" s="7"/>
      <c r="AC289" s="7"/>
      <c r="AD289" s="7"/>
    </row>
    <row r="290" spans="1:30" ht="22" customHeight="1">
      <c r="A290" s="31"/>
      <c r="B290" s="33"/>
      <c r="C290" s="34"/>
      <c r="D290" s="33"/>
      <c r="E290" s="7"/>
      <c r="F290" s="26"/>
      <c r="G290" s="26"/>
      <c r="H290" s="26"/>
      <c r="I290" s="26"/>
      <c r="J290" s="6"/>
      <c r="K290" s="6"/>
      <c r="L290" s="6"/>
      <c r="M290" s="6"/>
      <c r="N290" s="6"/>
      <c r="O290" s="6"/>
      <c r="P290" s="6"/>
      <c r="Q290" s="7"/>
      <c r="R290" s="7"/>
      <c r="S290" s="7"/>
      <c r="T290" s="7"/>
      <c r="U290" s="7"/>
      <c r="V290" s="7"/>
      <c r="W290" s="7"/>
      <c r="X290" s="7"/>
      <c r="Y290" s="7"/>
      <c r="Z290" s="7"/>
      <c r="AA290" s="7"/>
      <c r="AB290" s="7"/>
      <c r="AC290" s="7"/>
      <c r="AD290" s="7"/>
    </row>
    <row r="291" spans="1:30" ht="22" customHeight="1">
      <c r="C291" s="34"/>
      <c r="E291" s="7"/>
      <c r="F291" s="26"/>
      <c r="G291" s="26"/>
      <c r="H291" s="26"/>
      <c r="I291" s="26"/>
      <c r="J291" s="8"/>
      <c r="K291" s="8"/>
      <c r="L291" s="8"/>
      <c r="M291" s="8"/>
      <c r="N291" s="8"/>
      <c r="O291" s="8"/>
      <c r="P291" s="6"/>
      <c r="Q291" s="7"/>
      <c r="R291" s="7"/>
      <c r="S291" s="7"/>
      <c r="T291" s="7"/>
      <c r="U291" s="7"/>
      <c r="V291" s="7"/>
      <c r="W291" s="7"/>
      <c r="X291" s="7"/>
      <c r="Y291" s="7"/>
      <c r="Z291" s="7"/>
      <c r="AA291" s="7"/>
      <c r="AB291" s="7"/>
      <c r="AC291" s="7"/>
      <c r="AD291" s="7"/>
    </row>
    <row r="292" spans="1:30" ht="22" customHeight="1">
      <c r="A292" s="31"/>
      <c r="B292" s="33"/>
      <c r="C292" s="34"/>
      <c r="D292" s="33"/>
      <c r="E292" s="7"/>
      <c r="F292" s="26"/>
      <c r="G292" s="26"/>
      <c r="H292" s="26"/>
      <c r="I292" s="26"/>
      <c r="J292" s="6"/>
      <c r="K292" s="6"/>
      <c r="L292" s="6"/>
      <c r="M292" s="6"/>
      <c r="N292" s="6"/>
      <c r="O292" s="6"/>
      <c r="P292" s="6"/>
      <c r="Q292" s="7"/>
      <c r="R292" s="7"/>
      <c r="S292" s="7"/>
      <c r="T292" s="7"/>
      <c r="U292" s="7"/>
      <c r="V292" s="7"/>
      <c r="W292" s="7"/>
      <c r="X292" s="7"/>
      <c r="Y292" s="7"/>
      <c r="Z292" s="7"/>
      <c r="AA292" s="7"/>
      <c r="AB292" s="7"/>
      <c r="AC292" s="7"/>
      <c r="AD292" s="7"/>
    </row>
    <row r="293" spans="1:30" ht="22" customHeight="1">
      <c r="C293" s="34"/>
      <c r="E293" s="7"/>
      <c r="F293" s="26"/>
      <c r="G293" s="26"/>
      <c r="H293" s="26"/>
      <c r="I293" s="26"/>
      <c r="J293" s="8"/>
      <c r="K293" s="8"/>
      <c r="L293" s="8"/>
      <c r="M293" s="8"/>
      <c r="N293" s="8"/>
      <c r="O293" s="8"/>
      <c r="P293" s="6"/>
      <c r="Q293" s="7"/>
      <c r="R293" s="7"/>
      <c r="S293" s="7"/>
      <c r="T293" s="7"/>
      <c r="U293" s="7"/>
      <c r="V293" s="7"/>
      <c r="W293" s="7"/>
      <c r="X293" s="7"/>
      <c r="Y293" s="7"/>
      <c r="Z293" s="7"/>
      <c r="AA293" s="7"/>
      <c r="AB293" s="7"/>
      <c r="AC293" s="7"/>
      <c r="AD293" s="7"/>
    </row>
    <row r="294" spans="1:30" ht="22" customHeight="1">
      <c r="A294" s="31"/>
      <c r="B294" s="33"/>
      <c r="C294" s="34"/>
      <c r="D294" s="33"/>
      <c r="E294" s="7"/>
      <c r="F294" s="26"/>
      <c r="G294" s="26"/>
      <c r="H294" s="26"/>
      <c r="I294" s="26"/>
      <c r="J294" s="6"/>
      <c r="K294" s="6"/>
      <c r="L294" s="6"/>
      <c r="M294" s="6"/>
      <c r="N294" s="6"/>
      <c r="O294" s="6"/>
      <c r="P294" s="6"/>
      <c r="Q294" s="7"/>
      <c r="R294" s="7"/>
      <c r="S294" s="7"/>
      <c r="T294" s="7"/>
      <c r="U294" s="7"/>
      <c r="V294" s="7"/>
      <c r="W294" s="7"/>
      <c r="X294" s="7"/>
      <c r="Y294" s="7"/>
      <c r="Z294" s="7"/>
      <c r="AA294" s="7"/>
      <c r="AB294" s="7"/>
      <c r="AC294" s="7"/>
      <c r="AD294" s="7"/>
    </row>
    <row r="295" spans="1:30" ht="22" customHeight="1">
      <c r="C295" s="34"/>
      <c r="E295" s="7"/>
      <c r="F295" s="26"/>
      <c r="G295" s="26"/>
      <c r="H295" s="26"/>
      <c r="I295" s="26"/>
      <c r="J295" s="8"/>
      <c r="K295" s="8"/>
      <c r="L295" s="8"/>
      <c r="M295" s="8"/>
      <c r="N295" s="8"/>
      <c r="O295" s="8"/>
      <c r="P295" s="6"/>
      <c r="Q295" s="7"/>
      <c r="R295" s="7"/>
      <c r="S295" s="7"/>
      <c r="T295" s="7"/>
      <c r="U295" s="7"/>
      <c r="V295" s="7"/>
      <c r="W295" s="7"/>
      <c r="X295" s="7"/>
      <c r="Y295" s="7"/>
      <c r="Z295" s="7"/>
      <c r="AA295" s="7"/>
      <c r="AB295" s="7"/>
      <c r="AC295" s="7"/>
      <c r="AD295" s="7"/>
    </row>
    <row r="296" spans="1:30" ht="22" customHeight="1">
      <c r="A296" s="31"/>
      <c r="B296" s="33"/>
      <c r="C296" s="34"/>
      <c r="D296" s="33"/>
      <c r="E296" s="7"/>
      <c r="F296" s="26"/>
      <c r="G296" s="26"/>
      <c r="H296" s="26"/>
      <c r="I296" s="26"/>
      <c r="J296" s="6"/>
      <c r="K296" s="6"/>
      <c r="L296" s="6"/>
      <c r="M296" s="6"/>
      <c r="N296" s="6"/>
      <c r="O296" s="6"/>
      <c r="P296" s="6"/>
      <c r="Q296" s="7"/>
      <c r="R296" s="7"/>
      <c r="S296" s="7"/>
      <c r="T296" s="7"/>
      <c r="U296" s="7"/>
      <c r="V296" s="7"/>
      <c r="W296" s="7"/>
      <c r="X296" s="7"/>
      <c r="Y296" s="7"/>
      <c r="Z296" s="7"/>
      <c r="AA296" s="7"/>
      <c r="AB296" s="7"/>
      <c r="AC296" s="7"/>
      <c r="AD296" s="7"/>
    </row>
    <row r="297" spans="1:30" ht="22" customHeight="1">
      <c r="C297" s="34"/>
      <c r="E297" s="7"/>
      <c r="F297" s="26"/>
      <c r="G297" s="26"/>
      <c r="H297" s="26"/>
      <c r="I297" s="26"/>
      <c r="J297" s="8"/>
      <c r="K297" s="8"/>
      <c r="L297" s="8"/>
      <c r="M297" s="8"/>
      <c r="N297" s="8"/>
      <c r="O297" s="8"/>
      <c r="P297" s="6"/>
      <c r="Q297" s="7"/>
      <c r="R297" s="7"/>
      <c r="S297" s="7"/>
      <c r="T297" s="7"/>
      <c r="U297" s="7"/>
      <c r="V297" s="7"/>
      <c r="W297" s="7"/>
      <c r="X297" s="7"/>
      <c r="Y297" s="7"/>
      <c r="Z297" s="7"/>
      <c r="AA297" s="7"/>
      <c r="AB297" s="7"/>
      <c r="AC297" s="7"/>
      <c r="AD297" s="7"/>
    </row>
    <row r="298" spans="1:30" ht="22" customHeight="1">
      <c r="A298" s="31"/>
      <c r="B298" s="33"/>
      <c r="C298" s="34"/>
      <c r="D298" s="33"/>
      <c r="E298" s="7"/>
      <c r="F298" s="26"/>
      <c r="G298" s="26"/>
      <c r="H298" s="26"/>
      <c r="I298" s="26"/>
      <c r="J298" s="6"/>
      <c r="K298" s="6"/>
      <c r="L298" s="6"/>
      <c r="M298" s="6"/>
      <c r="N298" s="6"/>
      <c r="O298" s="6"/>
      <c r="P298" s="6"/>
      <c r="Q298" s="7"/>
      <c r="R298" s="7"/>
      <c r="S298" s="7"/>
      <c r="T298" s="7"/>
      <c r="U298" s="7"/>
      <c r="V298" s="7"/>
      <c r="W298" s="7"/>
      <c r="X298" s="7"/>
      <c r="Y298" s="7"/>
      <c r="Z298" s="7"/>
      <c r="AA298" s="7"/>
      <c r="AB298" s="7"/>
      <c r="AC298" s="7"/>
      <c r="AD298" s="7"/>
    </row>
    <row r="299" spans="1:30" ht="22" customHeight="1">
      <c r="C299" s="34"/>
      <c r="E299" s="7"/>
      <c r="F299" s="26"/>
      <c r="G299" s="26"/>
      <c r="H299" s="26"/>
      <c r="I299" s="26"/>
      <c r="J299" s="8"/>
      <c r="K299" s="8"/>
      <c r="L299" s="8"/>
      <c r="M299" s="8"/>
      <c r="N299" s="8"/>
      <c r="O299" s="8"/>
      <c r="P299" s="6"/>
      <c r="Q299" s="7"/>
      <c r="R299" s="7"/>
      <c r="S299" s="7"/>
      <c r="T299" s="7"/>
      <c r="U299" s="7"/>
      <c r="V299" s="7"/>
      <c r="W299" s="7"/>
      <c r="X299" s="7"/>
      <c r="Y299" s="7"/>
      <c r="Z299" s="7"/>
      <c r="AA299" s="7"/>
      <c r="AB299" s="7"/>
      <c r="AC299" s="7"/>
      <c r="AD299" s="7"/>
    </row>
    <row r="300" spans="1:30" ht="22" customHeight="1">
      <c r="A300" s="31"/>
      <c r="B300" s="33"/>
      <c r="C300" s="34"/>
      <c r="D300" s="33"/>
      <c r="E300" s="7"/>
      <c r="F300" s="26"/>
      <c r="G300" s="26"/>
      <c r="H300" s="26"/>
      <c r="I300" s="26"/>
      <c r="J300" s="6"/>
      <c r="K300" s="6"/>
      <c r="L300" s="6"/>
      <c r="M300" s="6"/>
      <c r="N300" s="6"/>
      <c r="O300" s="6"/>
      <c r="P300" s="6"/>
      <c r="Q300" s="7"/>
      <c r="R300" s="7"/>
      <c r="S300" s="7"/>
      <c r="T300" s="7"/>
      <c r="U300" s="7"/>
      <c r="V300" s="7"/>
      <c r="W300" s="7"/>
      <c r="X300" s="7"/>
      <c r="Y300" s="7"/>
      <c r="Z300" s="7"/>
      <c r="AA300" s="7"/>
      <c r="AB300" s="7"/>
      <c r="AC300" s="7"/>
      <c r="AD300" s="7"/>
    </row>
    <row r="301" spans="1:30" ht="22" customHeight="1">
      <c r="C301" s="34"/>
      <c r="E301" s="7"/>
      <c r="F301" s="26"/>
      <c r="G301" s="26"/>
      <c r="H301" s="26"/>
      <c r="I301" s="26"/>
      <c r="J301" s="8"/>
      <c r="K301" s="8"/>
      <c r="L301" s="8"/>
      <c r="M301" s="8"/>
      <c r="N301" s="8"/>
      <c r="O301" s="8"/>
      <c r="P301" s="6"/>
      <c r="Q301" s="7"/>
      <c r="R301" s="7"/>
      <c r="S301" s="7"/>
      <c r="T301" s="7"/>
      <c r="U301" s="7"/>
      <c r="V301" s="7"/>
      <c r="W301" s="7"/>
      <c r="X301" s="7"/>
      <c r="Y301" s="7"/>
      <c r="Z301" s="7"/>
      <c r="AA301" s="7"/>
      <c r="AB301" s="7"/>
      <c r="AC301" s="7"/>
      <c r="AD301" s="7"/>
    </row>
    <row r="302" spans="1:30" ht="22" customHeight="1">
      <c r="A302" s="31"/>
      <c r="B302" s="33"/>
      <c r="C302" s="34"/>
      <c r="D302" s="33"/>
      <c r="E302" s="7"/>
      <c r="F302" s="26"/>
      <c r="G302" s="26"/>
      <c r="H302" s="26"/>
      <c r="I302" s="26"/>
      <c r="J302" s="6"/>
      <c r="K302" s="6"/>
      <c r="L302" s="6"/>
      <c r="M302" s="6"/>
      <c r="N302" s="6"/>
      <c r="O302" s="6"/>
      <c r="P302" s="6"/>
      <c r="Q302" s="7"/>
      <c r="R302" s="7"/>
      <c r="S302" s="7"/>
      <c r="T302" s="7"/>
      <c r="U302" s="7"/>
      <c r="V302" s="7"/>
      <c r="W302" s="7"/>
      <c r="X302" s="7"/>
      <c r="Y302" s="7"/>
      <c r="Z302" s="7"/>
      <c r="AA302" s="7"/>
      <c r="AB302" s="7"/>
      <c r="AC302" s="7"/>
      <c r="AD302" s="7"/>
    </row>
    <row r="303" spans="1:30" ht="22" customHeight="1">
      <c r="C303" s="34"/>
      <c r="E303" s="7"/>
      <c r="F303" s="26"/>
      <c r="G303" s="26"/>
      <c r="H303" s="26"/>
      <c r="I303" s="26"/>
      <c r="J303" s="8"/>
      <c r="K303" s="8"/>
      <c r="L303" s="8"/>
      <c r="M303" s="8"/>
      <c r="N303" s="8"/>
      <c r="O303" s="8"/>
      <c r="P303" s="6"/>
      <c r="Q303" s="7"/>
      <c r="R303" s="7"/>
      <c r="S303" s="7"/>
      <c r="T303" s="7"/>
      <c r="U303" s="7"/>
      <c r="V303" s="7"/>
      <c r="W303" s="7"/>
      <c r="X303" s="7"/>
      <c r="Y303" s="7"/>
      <c r="Z303" s="7"/>
      <c r="AA303" s="7"/>
      <c r="AB303" s="7"/>
      <c r="AC303" s="7"/>
      <c r="AD303" s="7"/>
    </row>
    <row r="304" spans="1:30" ht="22" customHeight="1">
      <c r="A304" s="31"/>
      <c r="B304" s="33"/>
      <c r="C304" s="34"/>
      <c r="D304" s="33"/>
      <c r="E304" s="7"/>
      <c r="F304" s="26"/>
      <c r="G304" s="26"/>
      <c r="H304" s="26"/>
      <c r="I304" s="26"/>
      <c r="J304" s="6"/>
      <c r="K304" s="6"/>
      <c r="L304" s="6"/>
      <c r="M304" s="6"/>
      <c r="N304" s="6"/>
      <c r="O304" s="6"/>
      <c r="P304" s="6"/>
      <c r="Q304" s="7"/>
      <c r="R304" s="7"/>
      <c r="S304" s="7"/>
      <c r="T304" s="7"/>
      <c r="U304" s="7"/>
      <c r="V304" s="7"/>
      <c r="W304" s="7"/>
      <c r="X304" s="7"/>
      <c r="Y304" s="7"/>
      <c r="Z304" s="7"/>
      <c r="AA304" s="7"/>
      <c r="AB304" s="7"/>
      <c r="AC304" s="7"/>
      <c r="AD304" s="7"/>
    </row>
    <row r="305" spans="1:30" ht="22" customHeight="1">
      <c r="C305" s="34"/>
      <c r="E305" s="7"/>
      <c r="F305" s="26"/>
      <c r="G305" s="26"/>
      <c r="H305" s="26"/>
      <c r="I305" s="26"/>
      <c r="J305" s="8"/>
      <c r="K305" s="8"/>
      <c r="L305" s="8"/>
      <c r="M305" s="8"/>
      <c r="N305" s="8"/>
      <c r="O305" s="8"/>
      <c r="P305" s="6"/>
      <c r="Q305" s="7"/>
      <c r="R305" s="7"/>
      <c r="S305" s="7"/>
      <c r="T305" s="7"/>
      <c r="U305" s="7"/>
      <c r="V305" s="7"/>
      <c r="W305" s="7"/>
      <c r="X305" s="7"/>
      <c r="Y305" s="7"/>
      <c r="Z305" s="7"/>
      <c r="AA305" s="7"/>
      <c r="AB305" s="7"/>
      <c r="AC305" s="7"/>
      <c r="AD305" s="7"/>
    </row>
    <row r="306" spans="1:30" ht="22" customHeight="1">
      <c r="A306" s="31"/>
      <c r="B306" s="33"/>
      <c r="C306" s="34"/>
      <c r="D306" s="33"/>
      <c r="E306" s="7"/>
      <c r="F306" s="26"/>
      <c r="G306" s="26"/>
      <c r="H306" s="26"/>
      <c r="I306" s="26"/>
      <c r="J306" s="6"/>
      <c r="K306" s="6"/>
      <c r="L306" s="6"/>
      <c r="M306" s="6"/>
      <c r="N306" s="6"/>
      <c r="O306" s="6"/>
      <c r="P306" s="6"/>
      <c r="Q306" s="7"/>
      <c r="R306" s="7"/>
      <c r="S306" s="7"/>
      <c r="T306" s="7"/>
      <c r="U306" s="7"/>
      <c r="V306" s="7"/>
      <c r="W306" s="7"/>
      <c r="X306" s="7"/>
      <c r="Y306" s="7"/>
      <c r="Z306" s="7"/>
      <c r="AA306" s="7"/>
      <c r="AB306" s="7"/>
      <c r="AC306" s="7"/>
      <c r="AD306" s="7"/>
    </row>
    <row r="307" spans="1:30" ht="22" customHeight="1">
      <c r="C307" s="34"/>
      <c r="E307" s="7"/>
      <c r="F307" s="26"/>
      <c r="G307" s="26"/>
      <c r="H307" s="26"/>
      <c r="I307" s="26"/>
      <c r="J307" s="8"/>
      <c r="K307" s="8"/>
      <c r="L307" s="8"/>
      <c r="M307" s="8"/>
      <c r="N307" s="8"/>
      <c r="O307" s="8"/>
      <c r="P307" s="6"/>
      <c r="Q307" s="7"/>
      <c r="R307" s="7"/>
      <c r="S307" s="7"/>
      <c r="T307" s="7"/>
      <c r="U307" s="7"/>
      <c r="V307" s="7"/>
      <c r="W307" s="7"/>
      <c r="X307" s="7"/>
      <c r="Y307" s="7"/>
      <c r="Z307" s="7"/>
      <c r="AA307" s="7"/>
      <c r="AB307" s="7"/>
      <c r="AC307" s="7"/>
      <c r="AD307" s="7"/>
    </row>
    <row r="308" spans="1:30" ht="22" customHeight="1">
      <c r="A308" s="31"/>
      <c r="B308" s="33"/>
      <c r="C308" s="34"/>
      <c r="D308" s="33"/>
      <c r="E308" s="7"/>
      <c r="F308" s="26"/>
      <c r="G308" s="26"/>
      <c r="H308" s="26"/>
      <c r="I308" s="26"/>
      <c r="J308" s="6"/>
      <c r="K308" s="6"/>
      <c r="L308" s="6"/>
      <c r="M308" s="6"/>
      <c r="N308" s="6"/>
      <c r="O308" s="6"/>
      <c r="P308" s="6"/>
      <c r="Q308" s="7"/>
      <c r="R308" s="7"/>
      <c r="S308" s="7"/>
      <c r="T308" s="7"/>
      <c r="U308" s="7"/>
      <c r="V308" s="7"/>
      <c r="W308" s="7"/>
      <c r="X308" s="7"/>
      <c r="Y308" s="7"/>
      <c r="Z308" s="7"/>
      <c r="AA308" s="7"/>
      <c r="AB308" s="7"/>
      <c r="AC308" s="7"/>
      <c r="AD308" s="7"/>
    </row>
    <row r="309" spans="1:30" ht="22" customHeight="1">
      <c r="C309" s="34"/>
      <c r="E309" s="7"/>
      <c r="F309" s="26"/>
      <c r="G309" s="26"/>
      <c r="H309" s="26"/>
      <c r="I309" s="26"/>
      <c r="J309" s="8"/>
      <c r="K309" s="8"/>
      <c r="L309" s="8"/>
      <c r="M309" s="8"/>
      <c r="N309" s="8"/>
      <c r="O309" s="8"/>
      <c r="P309" s="6"/>
      <c r="Q309" s="7"/>
      <c r="R309" s="7"/>
      <c r="S309" s="7"/>
      <c r="T309" s="7"/>
      <c r="U309" s="7"/>
      <c r="V309" s="7"/>
      <c r="W309" s="7"/>
      <c r="X309" s="7"/>
      <c r="Y309" s="7"/>
      <c r="Z309" s="7"/>
      <c r="AA309" s="7"/>
      <c r="AB309" s="7"/>
      <c r="AC309" s="7"/>
      <c r="AD309" s="7"/>
    </row>
    <row r="310" spans="1:30" ht="22" customHeight="1">
      <c r="A310" s="31"/>
      <c r="B310" s="33"/>
      <c r="C310" s="34"/>
      <c r="D310" s="33"/>
      <c r="E310" s="7"/>
      <c r="F310" s="26"/>
      <c r="G310" s="26"/>
      <c r="H310" s="26"/>
      <c r="I310" s="26"/>
      <c r="J310" s="6"/>
      <c r="K310" s="6"/>
      <c r="L310" s="6"/>
      <c r="M310" s="6"/>
      <c r="N310" s="6"/>
      <c r="O310" s="6"/>
      <c r="P310" s="6"/>
      <c r="Q310" s="7"/>
      <c r="R310" s="7"/>
      <c r="S310" s="7"/>
      <c r="T310" s="7"/>
      <c r="U310" s="7"/>
      <c r="V310" s="7"/>
      <c r="W310" s="7"/>
      <c r="X310" s="7"/>
      <c r="Y310" s="7"/>
      <c r="Z310" s="7"/>
      <c r="AA310" s="7"/>
      <c r="AB310" s="7"/>
      <c r="AC310" s="7"/>
      <c r="AD310" s="7"/>
    </row>
    <row r="311" spans="1:30" ht="22" customHeight="1">
      <c r="C311" s="34"/>
      <c r="E311" s="7"/>
      <c r="F311" s="26"/>
      <c r="G311" s="26"/>
      <c r="H311" s="26"/>
      <c r="I311" s="26"/>
      <c r="J311" s="8"/>
      <c r="K311" s="8"/>
      <c r="L311" s="8"/>
      <c r="M311" s="8"/>
      <c r="N311" s="8"/>
      <c r="O311" s="8"/>
      <c r="P311" s="6"/>
      <c r="Q311" s="7"/>
      <c r="R311" s="7"/>
      <c r="S311" s="7"/>
      <c r="T311" s="7"/>
      <c r="U311" s="7"/>
      <c r="V311" s="7"/>
      <c r="W311" s="7"/>
      <c r="X311" s="7"/>
      <c r="Y311" s="7"/>
      <c r="Z311" s="7"/>
      <c r="AA311" s="7"/>
      <c r="AB311" s="7"/>
      <c r="AC311" s="7"/>
      <c r="AD311" s="7"/>
    </row>
    <row r="312" spans="1:30" ht="22" customHeight="1">
      <c r="A312" s="31"/>
      <c r="B312" s="33"/>
      <c r="C312" s="34"/>
      <c r="D312" s="33"/>
      <c r="E312" s="7"/>
      <c r="F312" s="26"/>
      <c r="G312" s="26"/>
      <c r="H312" s="26"/>
      <c r="I312" s="26"/>
      <c r="J312" s="6"/>
      <c r="K312" s="6"/>
      <c r="L312" s="6"/>
      <c r="M312" s="6"/>
      <c r="N312" s="6"/>
      <c r="O312" s="6"/>
      <c r="P312" s="6"/>
      <c r="Q312" s="7"/>
      <c r="R312" s="7"/>
      <c r="S312" s="7"/>
      <c r="T312" s="7"/>
      <c r="U312" s="7"/>
      <c r="V312" s="7"/>
      <c r="W312" s="7"/>
      <c r="X312" s="7"/>
      <c r="Y312" s="7"/>
      <c r="Z312" s="7"/>
      <c r="AA312" s="7"/>
      <c r="AB312" s="7"/>
      <c r="AC312" s="7"/>
      <c r="AD312" s="7"/>
    </row>
    <row r="313" spans="1:30" ht="22" customHeight="1">
      <c r="C313" s="34"/>
      <c r="E313" s="7"/>
      <c r="F313" s="26"/>
      <c r="G313" s="26"/>
      <c r="H313" s="26"/>
      <c r="I313" s="26"/>
      <c r="J313" s="8"/>
      <c r="K313" s="8"/>
      <c r="L313" s="8"/>
      <c r="M313" s="8"/>
      <c r="N313" s="8"/>
      <c r="O313" s="8"/>
      <c r="P313" s="6"/>
      <c r="Q313" s="7"/>
      <c r="R313" s="7"/>
      <c r="S313" s="7"/>
      <c r="T313" s="7"/>
      <c r="U313" s="7"/>
      <c r="V313" s="7"/>
      <c r="W313" s="7"/>
      <c r="X313" s="7"/>
      <c r="Y313" s="7"/>
      <c r="Z313" s="7"/>
      <c r="AA313" s="7"/>
      <c r="AB313" s="7"/>
      <c r="AC313" s="7"/>
      <c r="AD313" s="7"/>
    </row>
    <row r="314" spans="1:30" ht="22" customHeight="1">
      <c r="A314" s="31"/>
      <c r="B314" s="33"/>
      <c r="C314" s="34"/>
      <c r="D314" s="33"/>
      <c r="E314" s="7"/>
      <c r="F314" s="26"/>
      <c r="G314" s="26"/>
      <c r="H314" s="26"/>
      <c r="I314" s="26"/>
      <c r="J314" s="6"/>
      <c r="K314" s="6"/>
      <c r="L314" s="6"/>
      <c r="M314" s="6"/>
      <c r="N314" s="6"/>
      <c r="O314" s="6"/>
      <c r="P314" s="6"/>
      <c r="Q314" s="7"/>
      <c r="R314" s="7"/>
      <c r="S314" s="7"/>
      <c r="T314" s="7"/>
      <c r="U314" s="7"/>
      <c r="V314" s="7"/>
      <c r="W314" s="7"/>
      <c r="X314" s="7"/>
      <c r="Y314" s="7"/>
      <c r="Z314" s="7"/>
      <c r="AA314" s="7"/>
      <c r="AB314" s="7"/>
      <c r="AC314" s="7"/>
      <c r="AD314" s="7"/>
    </row>
    <row r="315" spans="1:30" ht="22" customHeight="1">
      <c r="C315" s="34"/>
      <c r="E315" s="7"/>
      <c r="F315" s="26"/>
      <c r="G315" s="26"/>
      <c r="H315" s="26"/>
      <c r="I315" s="26"/>
      <c r="J315" s="8"/>
      <c r="K315" s="8"/>
      <c r="L315" s="8"/>
      <c r="M315" s="8"/>
      <c r="N315" s="8"/>
      <c r="O315" s="8"/>
      <c r="P315" s="6"/>
      <c r="Q315" s="7"/>
      <c r="R315" s="7"/>
      <c r="S315" s="7"/>
      <c r="T315" s="7"/>
      <c r="U315" s="7"/>
      <c r="V315" s="7"/>
      <c r="W315" s="7"/>
      <c r="X315" s="7"/>
      <c r="Y315" s="7"/>
      <c r="Z315" s="7"/>
      <c r="AA315" s="7"/>
      <c r="AB315" s="7"/>
      <c r="AC315" s="7"/>
      <c r="AD315" s="7"/>
    </row>
    <row r="316" spans="1:30" ht="22" customHeight="1">
      <c r="A316" s="31"/>
      <c r="B316" s="33"/>
      <c r="C316" s="34"/>
      <c r="D316" s="33"/>
      <c r="E316" s="7"/>
      <c r="F316" s="26"/>
      <c r="G316" s="26"/>
      <c r="H316" s="26"/>
      <c r="I316" s="26"/>
      <c r="J316" s="6"/>
      <c r="K316" s="6"/>
      <c r="L316" s="6"/>
      <c r="M316" s="6"/>
      <c r="N316" s="6"/>
      <c r="O316" s="6"/>
      <c r="P316" s="6"/>
      <c r="Q316" s="7"/>
      <c r="R316" s="7"/>
      <c r="S316" s="7"/>
      <c r="T316" s="7"/>
      <c r="U316" s="7"/>
      <c r="V316" s="7"/>
      <c r="W316" s="7"/>
      <c r="X316" s="7"/>
      <c r="Y316" s="7"/>
      <c r="Z316" s="7"/>
      <c r="AA316" s="7"/>
      <c r="AB316" s="7"/>
      <c r="AC316" s="7"/>
      <c r="AD316" s="7"/>
    </row>
    <row r="317" spans="1:30" ht="22" customHeight="1">
      <c r="C317" s="34"/>
      <c r="E317" s="7"/>
      <c r="F317" s="26"/>
      <c r="G317" s="26"/>
      <c r="H317" s="26"/>
      <c r="I317" s="26"/>
      <c r="J317" s="8"/>
      <c r="K317" s="8"/>
      <c r="L317" s="8"/>
      <c r="M317" s="8"/>
      <c r="N317" s="8"/>
      <c r="O317" s="8"/>
      <c r="P317" s="6"/>
      <c r="Q317" s="7"/>
      <c r="R317" s="7"/>
      <c r="S317" s="7"/>
      <c r="T317" s="7"/>
      <c r="U317" s="7"/>
      <c r="V317" s="7"/>
      <c r="W317" s="7"/>
      <c r="X317" s="7"/>
      <c r="Y317" s="7"/>
      <c r="Z317" s="7"/>
      <c r="AA317" s="7"/>
      <c r="AB317" s="7"/>
      <c r="AC317" s="7"/>
      <c r="AD317" s="7"/>
    </row>
    <row r="318" spans="1:30" ht="22" customHeight="1">
      <c r="A318" s="31"/>
      <c r="B318" s="33"/>
      <c r="C318" s="34"/>
      <c r="D318" s="33"/>
      <c r="E318" s="7"/>
      <c r="F318" s="26"/>
      <c r="G318" s="26"/>
      <c r="H318" s="26"/>
      <c r="I318" s="26"/>
      <c r="J318" s="6"/>
      <c r="K318" s="6"/>
      <c r="L318" s="6"/>
      <c r="M318" s="6"/>
      <c r="N318" s="6"/>
      <c r="O318" s="6"/>
      <c r="P318" s="6"/>
      <c r="Q318" s="7"/>
      <c r="R318" s="7"/>
      <c r="S318" s="7"/>
      <c r="T318" s="7"/>
      <c r="U318" s="7"/>
      <c r="V318" s="7"/>
      <c r="W318" s="7"/>
      <c r="X318" s="7"/>
      <c r="Y318" s="7"/>
      <c r="Z318" s="7"/>
      <c r="AA318" s="7"/>
      <c r="AB318" s="7"/>
      <c r="AC318" s="7"/>
      <c r="AD318" s="7"/>
    </row>
    <row r="319" spans="1:30" ht="22" customHeight="1">
      <c r="C319" s="34"/>
      <c r="E319" s="7"/>
      <c r="F319" s="26"/>
      <c r="G319" s="26"/>
      <c r="H319" s="26"/>
      <c r="I319" s="26"/>
      <c r="J319" s="8"/>
      <c r="K319" s="8"/>
      <c r="L319" s="8"/>
      <c r="M319" s="8"/>
      <c r="N319" s="8"/>
      <c r="O319" s="8"/>
      <c r="P319" s="6"/>
      <c r="Q319" s="7"/>
      <c r="R319" s="7"/>
      <c r="S319" s="7"/>
      <c r="T319" s="7"/>
      <c r="U319" s="7"/>
      <c r="V319" s="7"/>
      <c r="W319" s="7"/>
      <c r="X319" s="7"/>
      <c r="Y319" s="7"/>
      <c r="Z319" s="7"/>
      <c r="AA319" s="7"/>
      <c r="AB319" s="7"/>
      <c r="AC319" s="7"/>
      <c r="AD319" s="7"/>
    </row>
    <row r="320" spans="1:30" ht="22" customHeight="1">
      <c r="A320" s="31"/>
      <c r="B320" s="33"/>
      <c r="C320" s="34"/>
      <c r="D320" s="33"/>
      <c r="E320" s="7"/>
      <c r="F320" s="26"/>
      <c r="G320" s="26"/>
      <c r="H320" s="26"/>
      <c r="I320" s="26"/>
      <c r="J320" s="6"/>
      <c r="K320" s="6"/>
      <c r="L320" s="6"/>
      <c r="M320" s="6"/>
      <c r="N320" s="6"/>
      <c r="O320" s="6"/>
      <c r="P320" s="6"/>
      <c r="Q320" s="7"/>
      <c r="R320" s="7"/>
      <c r="S320" s="7"/>
      <c r="T320" s="7"/>
      <c r="U320" s="7"/>
      <c r="V320" s="7"/>
      <c r="W320" s="7"/>
      <c r="X320" s="7"/>
      <c r="Y320" s="7"/>
      <c r="Z320" s="7"/>
      <c r="AA320" s="7"/>
      <c r="AB320" s="7"/>
      <c r="AC320" s="7"/>
      <c r="AD320" s="7"/>
    </row>
    <row r="321" spans="1:30" ht="22" customHeight="1">
      <c r="C321" s="34"/>
      <c r="E321" s="7"/>
      <c r="F321" s="26"/>
      <c r="G321" s="26"/>
      <c r="H321" s="26"/>
      <c r="I321" s="26"/>
      <c r="J321" s="8"/>
      <c r="K321" s="8"/>
      <c r="L321" s="8"/>
      <c r="M321" s="8"/>
      <c r="N321" s="8"/>
      <c r="O321" s="8"/>
      <c r="P321" s="6"/>
      <c r="Q321" s="7"/>
      <c r="R321" s="7"/>
      <c r="S321" s="7"/>
      <c r="T321" s="7"/>
      <c r="U321" s="7"/>
      <c r="V321" s="7"/>
      <c r="W321" s="7"/>
      <c r="X321" s="7"/>
      <c r="Y321" s="7"/>
      <c r="Z321" s="7"/>
      <c r="AA321" s="7"/>
      <c r="AB321" s="7"/>
      <c r="AC321" s="7"/>
      <c r="AD321" s="7"/>
    </row>
    <row r="322" spans="1:30" ht="22" customHeight="1">
      <c r="A322" s="31"/>
      <c r="B322" s="33"/>
      <c r="C322" s="34"/>
      <c r="D322" s="33"/>
      <c r="E322" s="7"/>
      <c r="F322" s="26"/>
      <c r="G322" s="26"/>
      <c r="H322" s="26"/>
      <c r="I322" s="26"/>
      <c r="J322" s="6"/>
      <c r="K322" s="6"/>
      <c r="L322" s="6"/>
      <c r="M322" s="6"/>
      <c r="N322" s="6"/>
      <c r="O322" s="6"/>
      <c r="P322" s="6"/>
      <c r="Q322" s="7"/>
      <c r="R322" s="7"/>
      <c r="S322" s="7"/>
      <c r="T322" s="7"/>
      <c r="U322" s="7"/>
      <c r="V322" s="7"/>
      <c r="W322" s="7"/>
      <c r="X322" s="7"/>
      <c r="Y322" s="7"/>
      <c r="Z322" s="7"/>
      <c r="AA322" s="7"/>
      <c r="AB322" s="7"/>
      <c r="AC322" s="7"/>
      <c r="AD322" s="7"/>
    </row>
    <row r="323" spans="1:30" ht="22" customHeight="1">
      <c r="C323" s="34"/>
      <c r="E323" s="7"/>
      <c r="F323" s="26"/>
      <c r="G323" s="26"/>
      <c r="H323" s="26"/>
      <c r="I323" s="26"/>
      <c r="J323" s="8"/>
      <c r="K323" s="8"/>
      <c r="L323" s="8"/>
      <c r="M323" s="8"/>
      <c r="N323" s="8"/>
      <c r="O323" s="8"/>
      <c r="P323" s="6"/>
      <c r="Q323" s="7"/>
      <c r="R323" s="7"/>
      <c r="S323" s="7"/>
      <c r="T323" s="7"/>
      <c r="U323" s="7"/>
      <c r="V323" s="7"/>
      <c r="W323" s="7"/>
      <c r="X323" s="7"/>
      <c r="Y323" s="7"/>
      <c r="Z323" s="7"/>
      <c r="AA323" s="7"/>
      <c r="AB323" s="7"/>
      <c r="AC323" s="7"/>
      <c r="AD323" s="7"/>
    </row>
    <row r="324" spans="1:30" ht="22" customHeight="1">
      <c r="A324" s="31"/>
      <c r="B324" s="33"/>
      <c r="C324" s="34"/>
      <c r="D324" s="33"/>
      <c r="E324" s="7"/>
      <c r="F324" s="26"/>
      <c r="G324" s="26"/>
      <c r="H324" s="26"/>
      <c r="I324" s="26"/>
      <c r="J324" s="6"/>
      <c r="K324" s="6"/>
      <c r="L324" s="6"/>
      <c r="M324" s="6"/>
      <c r="N324" s="6"/>
      <c r="O324" s="6"/>
      <c r="P324" s="6"/>
      <c r="Q324" s="7"/>
      <c r="R324" s="7"/>
      <c r="S324" s="7"/>
      <c r="T324" s="7"/>
      <c r="U324" s="7"/>
      <c r="V324" s="7"/>
      <c r="W324" s="7"/>
      <c r="X324" s="7"/>
      <c r="Y324" s="7"/>
      <c r="Z324" s="7"/>
      <c r="AA324" s="7"/>
      <c r="AB324" s="7"/>
      <c r="AC324" s="7"/>
      <c r="AD324" s="7"/>
    </row>
    <row r="325" spans="1:30" ht="22" customHeight="1">
      <c r="C325" s="34"/>
      <c r="E325" s="7"/>
      <c r="F325" s="26"/>
      <c r="G325" s="26"/>
      <c r="H325" s="26"/>
      <c r="I325" s="26"/>
      <c r="J325" s="8"/>
      <c r="K325" s="8"/>
      <c r="L325" s="8"/>
      <c r="M325" s="8"/>
      <c r="N325" s="8"/>
      <c r="O325" s="8"/>
      <c r="P325" s="6"/>
      <c r="Q325" s="7"/>
      <c r="R325" s="7"/>
      <c r="S325" s="7"/>
      <c r="T325" s="7"/>
      <c r="U325" s="7"/>
      <c r="V325" s="7"/>
      <c r="W325" s="7"/>
      <c r="X325" s="7"/>
      <c r="Y325" s="7"/>
      <c r="Z325" s="7"/>
      <c r="AA325" s="7"/>
      <c r="AB325" s="7"/>
      <c r="AC325" s="7"/>
      <c r="AD325" s="7"/>
    </row>
    <row r="326" spans="1:30" ht="22" customHeight="1">
      <c r="A326" s="31"/>
      <c r="B326" s="33"/>
      <c r="C326" s="34"/>
      <c r="D326" s="33"/>
      <c r="E326" s="7"/>
      <c r="F326" s="26"/>
      <c r="G326" s="26"/>
      <c r="H326" s="26"/>
      <c r="I326" s="26"/>
      <c r="J326" s="6"/>
      <c r="K326" s="6"/>
      <c r="L326" s="6"/>
      <c r="M326" s="6"/>
      <c r="N326" s="6"/>
      <c r="O326" s="6"/>
      <c r="P326" s="6"/>
      <c r="Q326" s="7"/>
      <c r="R326" s="7"/>
      <c r="S326" s="7"/>
      <c r="T326" s="7"/>
      <c r="U326" s="7"/>
      <c r="V326" s="7"/>
      <c r="W326" s="7"/>
      <c r="X326" s="7"/>
      <c r="Y326" s="7"/>
      <c r="Z326" s="7"/>
      <c r="AA326" s="7"/>
      <c r="AB326" s="7"/>
      <c r="AC326" s="7"/>
      <c r="AD326" s="7"/>
    </row>
    <row r="327" spans="1:30" ht="22" customHeight="1">
      <c r="C327" s="34"/>
      <c r="E327" s="7"/>
      <c r="F327" s="26"/>
      <c r="G327" s="26"/>
      <c r="H327" s="26"/>
      <c r="I327" s="26"/>
      <c r="J327" s="8"/>
      <c r="K327" s="8"/>
      <c r="L327" s="8"/>
      <c r="M327" s="8"/>
      <c r="N327" s="8"/>
      <c r="O327" s="8"/>
      <c r="P327" s="6"/>
      <c r="Q327" s="7"/>
      <c r="R327" s="7"/>
      <c r="S327" s="7"/>
      <c r="T327" s="7"/>
      <c r="U327" s="7"/>
      <c r="V327" s="7"/>
      <c r="W327" s="7"/>
      <c r="X327" s="7"/>
      <c r="Y327" s="7"/>
      <c r="Z327" s="7"/>
      <c r="AA327" s="7"/>
      <c r="AB327" s="7"/>
      <c r="AC327" s="7"/>
      <c r="AD327" s="7"/>
    </row>
    <row r="328" spans="1:30" ht="22" customHeight="1">
      <c r="A328" s="31"/>
      <c r="B328" s="33"/>
      <c r="C328" s="34"/>
      <c r="D328" s="33"/>
      <c r="E328" s="7"/>
      <c r="F328" s="26"/>
      <c r="G328" s="26"/>
      <c r="H328" s="26"/>
      <c r="I328" s="26"/>
      <c r="J328" s="6"/>
      <c r="K328" s="6"/>
      <c r="L328" s="6"/>
      <c r="M328" s="6"/>
      <c r="N328" s="6"/>
      <c r="O328" s="6"/>
      <c r="P328" s="6"/>
      <c r="Q328" s="7"/>
      <c r="R328" s="7"/>
      <c r="S328" s="7"/>
      <c r="T328" s="7"/>
      <c r="U328" s="7"/>
      <c r="V328" s="7"/>
      <c r="W328" s="7"/>
      <c r="X328" s="7"/>
      <c r="Y328" s="7"/>
      <c r="Z328" s="7"/>
      <c r="AA328" s="7"/>
      <c r="AB328" s="7"/>
      <c r="AC328" s="7"/>
      <c r="AD328" s="7"/>
    </row>
    <row r="329" spans="1:30" ht="22" customHeight="1">
      <c r="C329" s="34"/>
      <c r="E329" s="7"/>
      <c r="F329" s="26"/>
      <c r="G329" s="26"/>
      <c r="H329" s="26"/>
      <c r="I329" s="26"/>
      <c r="J329" s="8"/>
      <c r="K329" s="8"/>
      <c r="L329" s="8"/>
      <c r="M329" s="8"/>
      <c r="N329" s="8"/>
      <c r="O329" s="8"/>
      <c r="P329" s="6"/>
      <c r="Q329" s="7"/>
      <c r="R329" s="7"/>
      <c r="S329" s="7"/>
      <c r="T329" s="7"/>
      <c r="U329" s="7"/>
      <c r="V329" s="7"/>
      <c r="W329" s="7"/>
      <c r="X329" s="7"/>
      <c r="Y329" s="7"/>
      <c r="Z329" s="7"/>
      <c r="AA329" s="7"/>
      <c r="AB329" s="7"/>
      <c r="AC329" s="7"/>
      <c r="AD329" s="7"/>
    </row>
    <row r="330" spans="1:30" ht="22" customHeight="1">
      <c r="A330" s="31"/>
      <c r="B330" s="33"/>
      <c r="C330" s="34"/>
      <c r="D330" s="33"/>
      <c r="E330" s="7"/>
      <c r="F330" s="26"/>
      <c r="G330" s="26"/>
      <c r="H330" s="26"/>
      <c r="I330" s="26"/>
      <c r="J330" s="6"/>
      <c r="K330" s="6"/>
      <c r="L330" s="6"/>
      <c r="M330" s="6"/>
      <c r="N330" s="6"/>
      <c r="O330" s="6"/>
      <c r="P330" s="6"/>
      <c r="Q330" s="7"/>
      <c r="R330" s="7"/>
      <c r="S330" s="7"/>
      <c r="T330" s="7"/>
      <c r="U330" s="7"/>
      <c r="V330" s="7"/>
      <c r="W330" s="7"/>
      <c r="X330" s="7"/>
      <c r="Y330" s="7"/>
      <c r="Z330" s="7"/>
      <c r="AA330" s="7"/>
      <c r="AB330" s="7"/>
      <c r="AC330" s="7"/>
      <c r="AD330" s="7"/>
    </row>
    <row r="331" spans="1:30" ht="22" customHeight="1">
      <c r="C331" s="34"/>
      <c r="E331" s="7"/>
      <c r="F331" s="26"/>
      <c r="G331" s="26"/>
      <c r="H331" s="26"/>
      <c r="I331" s="26"/>
      <c r="J331" s="8"/>
      <c r="K331" s="8"/>
      <c r="L331" s="8"/>
      <c r="M331" s="8"/>
      <c r="N331" s="8"/>
      <c r="O331" s="8"/>
      <c r="P331" s="6"/>
      <c r="Q331" s="7"/>
      <c r="R331" s="7"/>
      <c r="S331" s="7"/>
      <c r="T331" s="7"/>
      <c r="U331" s="7"/>
      <c r="V331" s="7"/>
      <c r="W331" s="7"/>
      <c r="X331" s="7"/>
      <c r="Y331" s="7"/>
      <c r="Z331" s="7"/>
      <c r="AA331" s="7"/>
      <c r="AB331" s="7"/>
      <c r="AC331" s="7"/>
      <c r="AD331" s="7"/>
    </row>
    <row r="332" spans="1:30" ht="22" customHeight="1">
      <c r="A332" s="31"/>
      <c r="B332" s="33"/>
      <c r="C332" s="34"/>
      <c r="D332" s="33"/>
      <c r="E332" s="7"/>
      <c r="F332" s="26"/>
      <c r="G332" s="26"/>
      <c r="H332" s="26"/>
      <c r="I332" s="26"/>
      <c r="J332" s="6"/>
      <c r="K332" s="6"/>
      <c r="L332" s="6"/>
      <c r="M332" s="6"/>
      <c r="N332" s="6"/>
      <c r="O332" s="6"/>
      <c r="P332" s="6"/>
      <c r="Q332" s="7"/>
      <c r="R332" s="7"/>
      <c r="S332" s="7"/>
      <c r="T332" s="7"/>
      <c r="U332" s="7"/>
      <c r="V332" s="7"/>
      <c r="W332" s="7"/>
      <c r="X332" s="7"/>
      <c r="Y332" s="7"/>
      <c r="Z332" s="7"/>
      <c r="AA332" s="7"/>
      <c r="AB332" s="7"/>
      <c r="AC332" s="7"/>
      <c r="AD332" s="7"/>
    </row>
    <row r="333" spans="1:30" ht="22" customHeight="1">
      <c r="C333" s="34"/>
      <c r="E333" s="7"/>
      <c r="F333" s="26"/>
      <c r="G333" s="26"/>
      <c r="H333" s="26"/>
      <c r="I333" s="26"/>
      <c r="J333" s="8"/>
      <c r="K333" s="8"/>
      <c r="L333" s="8"/>
      <c r="M333" s="8"/>
      <c r="N333" s="8"/>
      <c r="O333" s="8"/>
      <c r="P333" s="6"/>
      <c r="Q333" s="7"/>
      <c r="R333" s="7"/>
      <c r="S333" s="7"/>
      <c r="T333" s="7"/>
      <c r="U333" s="7"/>
      <c r="V333" s="7"/>
      <c r="W333" s="7"/>
      <c r="X333" s="7"/>
      <c r="Y333" s="7"/>
      <c r="Z333" s="7"/>
      <c r="AA333" s="7"/>
      <c r="AB333" s="7"/>
      <c r="AC333" s="7"/>
      <c r="AD333" s="7"/>
    </row>
    <row r="334" spans="1:30" ht="22" customHeight="1">
      <c r="A334" s="31"/>
      <c r="B334" s="33"/>
      <c r="C334" s="34"/>
      <c r="D334" s="33"/>
      <c r="E334" s="7"/>
      <c r="F334" s="26"/>
      <c r="G334" s="26"/>
      <c r="H334" s="26"/>
      <c r="I334" s="26"/>
      <c r="J334" s="6"/>
      <c r="K334" s="6"/>
      <c r="L334" s="6"/>
      <c r="M334" s="6"/>
      <c r="N334" s="6"/>
      <c r="O334" s="6"/>
      <c r="P334" s="6"/>
      <c r="Q334" s="7"/>
      <c r="R334" s="7"/>
      <c r="S334" s="7"/>
      <c r="T334" s="7"/>
      <c r="U334" s="7"/>
      <c r="V334" s="7"/>
      <c r="W334" s="7"/>
      <c r="X334" s="7"/>
      <c r="Y334" s="7"/>
      <c r="Z334" s="7"/>
      <c r="AA334" s="7"/>
      <c r="AB334" s="7"/>
      <c r="AC334" s="7"/>
      <c r="AD334" s="7"/>
    </row>
    <row r="335" spans="1:30" ht="22" customHeight="1">
      <c r="C335" s="34"/>
      <c r="E335" s="7"/>
      <c r="F335" s="26"/>
      <c r="G335" s="26"/>
      <c r="H335" s="26"/>
      <c r="I335" s="26"/>
      <c r="J335" s="8"/>
      <c r="K335" s="8"/>
      <c r="L335" s="8"/>
      <c r="M335" s="8"/>
      <c r="N335" s="8"/>
      <c r="O335" s="8"/>
      <c r="P335" s="6"/>
      <c r="Q335" s="7"/>
      <c r="R335" s="7"/>
      <c r="S335" s="7"/>
      <c r="T335" s="7"/>
      <c r="U335" s="7"/>
      <c r="V335" s="7"/>
      <c r="W335" s="7"/>
      <c r="X335" s="7"/>
      <c r="Y335" s="7"/>
      <c r="Z335" s="7"/>
      <c r="AA335" s="7"/>
      <c r="AB335" s="7"/>
      <c r="AC335" s="7"/>
      <c r="AD335" s="7"/>
    </row>
    <row r="336" spans="1:30" ht="22" customHeight="1">
      <c r="A336" s="31"/>
      <c r="B336" s="33"/>
      <c r="C336" s="34"/>
      <c r="D336" s="33"/>
      <c r="E336" s="7"/>
      <c r="F336" s="26"/>
      <c r="G336" s="26"/>
      <c r="H336" s="26"/>
      <c r="I336" s="26"/>
      <c r="J336" s="6"/>
      <c r="K336" s="6"/>
      <c r="L336" s="6"/>
      <c r="M336" s="6"/>
      <c r="N336" s="6"/>
      <c r="O336" s="6"/>
      <c r="P336" s="6"/>
      <c r="Q336" s="7"/>
      <c r="R336" s="7"/>
      <c r="S336" s="7"/>
      <c r="T336" s="7"/>
      <c r="U336" s="7"/>
      <c r="V336" s="7"/>
      <c r="W336" s="7"/>
      <c r="X336" s="7"/>
      <c r="Y336" s="7"/>
      <c r="Z336" s="7"/>
      <c r="AA336" s="7"/>
      <c r="AB336" s="7"/>
      <c r="AC336" s="7"/>
      <c r="AD336" s="7"/>
    </row>
    <row r="337" spans="1:30" ht="22" customHeight="1">
      <c r="C337" s="34"/>
      <c r="E337" s="7"/>
      <c r="F337" s="26"/>
      <c r="G337" s="26"/>
      <c r="H337" s="26"/>
      <c r="I337" s="26"/>
      <c r="J337" s="8"/>
      <c r="K337" s="8"/>
      <c r="L337" s="8"/>
      <c r="M337" s="8"/>
      <c r="N337" s="8"/>
      <c r="O337" s="8"/>
      <c r="P337" s="6"/>
      <c r="Q337" s="7"/>
      <c r="R337" s="7"/>
      <c r="S337" s="7"/>
      <c r="T337" s="7"/>
      <c r="U337" s="7"/>
      <c r="V337" s="7"/>
      <c r="W337" s="7"/>
      <c r="X337" s="7"/>
      <c r="Y337" s="7"/>
      <c r="Z337" s="7"/>
      <c r="AA337" s="7"/>
      <c r="AB337" s="7"/>
      <c r="AC337" s="7"/>
      <c r="AD337" s="7"/>
    </row>
    <row r="338" spans="1:30" ht="22" customHeight="1">
      <c r="A338" s="31"/>
      <c r="B338" s="33"/>
      <c r="C338" s="34"/>
      <c r="D338" s="33"/>
      <c r="E338" s="7"/>
      <c r="F338" s="26"/>
      <c r="G338" s="26"/>
      <c r="H338" s="26"/>
      <c r="I338" s="26"/>
      <c r="J338" s="6"/>
      <c r="K338" s="6"/>
      <c r="L338" s="6"/>
      <c r="M338" s="6"/>
      <c r="N338" s="6"/>
      <c r="O338" s="6"/>
      <c r="P338" s="6"/>
      <c r="Q338" s="7"/>
      <c r="R338" s="7"/>
      <c r="S338" s="7"/>
      <c r="T338" s="7"/>
      <c r="U338" s="7"/>
      <c r="V338" s="7"/>
      <c r="W338" s="7"/>
      <c r="X338" s="7"/>
      <c r="Y338" s="7"/>
      <c r="Z338" s="7"/>
      <c r="AA338" s="7"/>
      <c r="AB338" s="7"/>
      <c r="AC338" s="7"/>
      <c r="AD338" s="7"/>
    </row>
    <row r="339" spans="1:30" ht="22" customHeight="1">
      <c r="C339" s="34"/>
      <c r="E339" s="7"/>
      <c r="F339" s="26"/>
      <c r="G339" s="26"/>
      <c r="H339" s="26"/>
      <c r="I339" s="26"/>
      <c r="J339" s="8"/>
      <c r="K339" s="8"/>
      <c r="L339" s="8"/>
      <c r="M339" s="8"/>
      <c r="N339" s="8"/>
      <c r="O339" s="8"/>
      <c r="P339" s="6"/>
      <c r="Q339" s="7"/>
      <c r="R339" s="7"/>
      <c r="S339" s="7"/>
      <c r="T339" s="7"/>
      <c r="U339" s="7"/>
      <c r="V339" s="7"/>
      <c r="W339" s="7"/>
      <c r="X339" s="7"/>
      <c r="Y339" s="7"/>
      <c r="Z339" s="7"/>
      <c r="AA339" s="7"/>
      <c r="AB339" s="7"/>
      <c r="AC339" s="7"/>
      <c r="AD339" s="7"/>
    </row>
    <row r="340" spans="1:30" ht="22" customHeight="1">
      <c r="A340" s="31"/>
      <c r="B340" s="33"/>
      <c r="C340" s="34"/>
      <c r="D340" s="33"/>
      <c r="E340" s="7"/>
      <c r="F340" s="26"/>
      <c r="G340" s="26"/>
      <c r="H340" s="26"/>
      <c r="I340" s="26"/>
      <c r="J340" s="6"/>
      <c r="K340" s="6"/>
      <c r="L340" s="6"/>
      <c r="M340" s="6"/>
      <c r="N340" s="6"/>
      <c r="O340" s="6"/>
      <c r="P340" s="6"/>
      <c r="Q340" s="7"/>
      <c r="R340" s="7"/>
      <c r="S340" s="7"/>
      <c r="T340" s="7"/>
      <c r="U340" s="7"/>
      <c r="V340" s="7"/>
      <c r="W340" s="7"/>
      <c r="X340" s="7"/>
      <c r="Y340" s="7"/>
      <c r="Z340" s="7"/>
      <c r="AA340" s="7"/>
      <c r="AB340" s="7"/>
      <c r="AC340" s="7"/>
      <c r="AD340" s="7"/>
    </row>
    <row r="341" spans="1:30" ht="22" customHeight="1">
      <c r="C341" s="34"/>
      <c r="E341" s="7"/>
      <c r="F341" s="26"/>
      <c r="G341" s="26"/>
      <c r="H341" s="26"/>
      <c r="I341" s="26"/>
      <c r="J341" s="8"/>
      <c r="K341" s="8"/>
      <c r="L341" s="8"/>
      <c r="M341" s="8"/>
      <c r="N341" s="8"/>
      <c r="O341" s="8"/>
      <c r="P341" s="6"/>
      <c r="Q341" s="7"/>
      <c r="R341" s="7"/>
      <c r="S341" s="7"/>
      <c r="T341" s="7"/>
      <c r="U341" s="7"/>
      <c r="V341" s="7"/>
      <c r="W341" s="7"/>
      <c r="X341" s="7"/>
      <c r="Y341" s="7"/>
      <c r="Z341" s="7"/>
      <c r="AA341" s="7"/>
      <c r="AB341" s="7"/>
      <c r="AC341" s="7"/>
      <c r="AD341" s="7"/>
    </row>
    <row r="342" spans="1:30" ht="22" customHeight="1">
      <c r="A342" s="31"/>
      <c r="B342" s="33"/>
      <c r="C342" s="34"/>
      <c r="D342" s="33"/>
      <c r="E342" s="7"/>
      <c r="F342" s="26"/>
      <c r="G342" s="26"/>
      <c r="H342" s="26"/>
      <c r="I342" s="26"/>
      <c r="J342" s="6"/>
      <c r="K342" s="6"/>
      <c r="L342" s="6"/>
      <c r="M342" s="6"/>
      <c r="N342" s="6"/>
      <c r="O342" s="6"/>
      <c r="P342" s="6"/>
      <c r="Q342" s="7"/>
      <c r="R342" s="7"/>
      <c r="S342" s="7"/>
      <c r="T342" s="7"/>
      <c r="U342" s="7"/>
      <c r="V342" s="7"/>
      <c r="W342" s="7"/>
      <c r="X342" s="7"/>
      <c r="Y342" s="7"/>
      <c r="Z342" s="7"/>
      <c r="AA342" s="7"/>
      <c r="AB342" s="7"/>
      <c r="AC342" s="7"/>
      <c r="AD342" s="7"/>
    </row>
    <row r="343" spans="1:30" ht="22" customHeight="1">
      <c r="C343" s="34"/>
      <c r="E343" s="7"/>
      <c r="F343" s="26"/>
      <c r="G343" s="26"/>
      <c r="H343" s="26"/>
      <c r="I343" s="26"/>
      <c r="J343" s="8"/>
      <c r="K343" s="8"/>
      <c r="L343" s="8"/>
      <c r="M343" s="8"/>
      <c r="N343" s="8"/>
      <c r="O343" s="8"/>
      <c r="P343" s="6"/>
      <c r="Q343" s="7"/>
      <c r="R343" s="7"/>
      <c r="S343" s="7"/>
      <c r="T343" s="7"/>
      <c r="U343" s="7"/>
      <c r="V343" s="7"/>
      <c r="W343" s="7"/>
      <c r="X343" s="7"/>
      <c r="Y343" s="7"/>
      <c r="Z343" s="7"/>
      <c r="AA343" s="7"/>
      <c r="AB343" s="7"/>
      <c r="AC343" s="7"/>
      <c r="AD343" s="7"/>
    </row>
    <row r="344" spans="1:30" ht="22" customHeight="1">
      <c r="A344" s="31"/>
      <c r="B344" s="33"/>
      <c r="C344" s="34"/>
      <c r="D344" s="33"/>
      <c r="E344" s="7"/>
      <c r="F344" s="26"/>
      <c r="G344" s="26"/>
      <c r="H344" s="26"/>
      <c r="I344" s="26"/>
      <c r="J344" s="6"/>
      <c r="K344" s="6"/>
      <c r="L344" s="6"/>
      <c r="M344" s="6"/>
      <c r="N344" s="6"/>
      <c r="O344" s="6"/>
      <c r="P344" s="6"/>
      <c r="Q344" s="7"/>
      <c r="R344" s="7"/>
      <c r="S344" s="7"/>
      <c r="T344" s="7"/>
      <c r="U344" s="7"/>
      <c r="V344" s="7"/>
      <c r="W344" s="7"/>
      <c r="X344" s="7"/>
      <c r="Y344" s="7"/>
      <c r="Z344" s="7"/>
      <c r="AA344" s="7"/>
      <c r="AB344" s="7"/>
      <c r="AC344" s="7"/>
      <c r="AD344" s="7"/>
    </row>
    <row r="345" spans="1:30" ht="22" customHeight="1">
      <c r="C345" s="34"/>
      <c r="E345" s="7"/>
      <c r="F345" s="26"/>
      <c r="G345" s="26"/>
      <c r="H345" s="26"/>
      <c r="I345" s="26"/>
      <c r="J345" s="8"/>
      <c r="K345" s="8"/>
      <c r="L345" s="8"/>
      <c r="M345" s="8"/>
      <c r="N345" s="8"/>
      <c r="O345" s="8"/>
      <c r="P345" s="6"/>
      <c r="Q345" s="7"/>
      <c r="R345" s="7"/>
      <c r="S345" s="7"/>
      <c r="T345" s="7"/>
      <c r="U345" s="7"/>
      <c r="V345" s="7"/>
      <c r="W345" s="7"/>
      <c r="X345" s="7"/>
      <c r="Y345" s="7"/>
      <c r="Z345" s="7"/>
      <c r="AA345" s="7"/>
      <c r="AB345" s="7"/>
      <c r="AC345" s="7"/>
      <c r="AD345" s="7"/>
    </row>
    <row r="346" spans="1:30" ht="22" customHeight="1">
      <c r="A346" s="31"/>
      <c r="B346" s="33"/>
      <c r="C346" s="34"/>
      <c r="D346" s="33"/>
      <c r="E346" s="7"/>
      <c r="F346" s="26"/>
      <c r="G346" s="26"/>
      <c r="H346" s="26"/>
      <c r="I346" s="26"/>
      <c r="J346" s="6"/>
      <c r="K346" s="6"/>
      <c r="L346" s="6"/>
      <c r="M346" s="6"/>
      <c r="N346" s="6"/>
      <c r="O346" s="6"/>
      <c r="P346" s="6"/>
      <c r="Q346" s="7"/>
      <c r="R346" s="7"/>
      <c r="S346" s="7"/>
      <c r="T346" s="7"/>
      <c r="U346" s="7"/>
      <c r="V346" s="7"/>
      <c r="W346" s="7"/>
      <c r="X346" s="7"/>
      <c r="Y346" s="7"/>
      <c r="Z346" s="7"/>
      <c r="AA346" s="7"/>
      <c r="AB346" s="7"/>
      <c r="AC346" s="7"/>
      <c r="AD346" s="7"/>
    </row>
    <row r="347" spans="1:30" ht="22" customHeight="1">
      <c r="C347" s="34"/>
      <c r="E347" s="7"/>
      <c r="F347" s="26"/>
      <c r="G347" s="26"/>
      <c r="H347" s="26"/>
      <c r="I347" s="26"/>
      <c r="J347" s="8"/>
      <c r="K347" s="8"/>
      <c r="L347" s="8"/>
      <c r="M347" s="8"/>
      <c r="N347" s="8"/>
      <c r="O347" s="8"/>
      <c r="P347" s="6"/>
      <c r="Q347" s="7"/>
      <c r="R347" s="7"/>
      <c r="S347" s="7"/>
      <c r="T347" s="7"/>
      <c r="U347" s="7"/>
      <c r="V347" s="7"/>
      <c r="W347" s="7"/>
      <c r="X347" s="7"/>
      <c r="Y347" s="7"/>
      <c r="Z347" s="7"/>
      <c r="AA347" s="7"/>
      <c r="AB347" s="7"/>
      <c r="AC347" s="7"/>
      <c r="AD347" s="7"/>
    </row>
    <row r="348" spans="1:30" ht="22" customHeight="1">
      <c r="A348" s="31"/>
      <c r="B348" s="33"/>
      <c r="C348" s="34"/>
      <c r="D348" s="33"/>
      <c r="E348" s="7"/>
      <c r="F348" s="26"/>
      <c r="G348" s="26"/>
      <c r="H348" s="26"/>
      <c r="I348" s="26"/>
      <c r="J348" s="6"/>
      <c r="K348" s="6"/>
      <c r="L348" s="6"/>
      <c r="M348" s="6"/>
      <c r="N348" s="6"/>
      <c r="O348" s="6"/>
      <c r="P348" s="6"/>
      <c r="Q348" s="7"/>
      <c r="R348" s="7"/>
      <c r="S348" s="7"/>
      <c r="T348" s="7"/>
      <c r="U348" s="7"/>
      <c r="V348" s="7"/>
      <c r="W348" s="7"/>
      <c r="X348" s="7"/>
      <c r="Y348" s="7"/>
      <c r="Z348" s="7"/>
      <c r="AA348" s="7"/>
      <c r="AB348" s="7"/>
      <c r="AC348" s="7"/>
      <c r="AD348" s="7"/>
    </row>
    <row r="349" spans="1:30" ht="22" customHeight="1">
      <c r="C349" s="34"/>
      <c r="E349" s="7"/>
      <c r="F349" s="26"/>
      <c r="G349" s="26"/>
      <c r="H349" s="26"/>
      <c r="I349" s="26"/>
      <c r="J349" s="8"/>
      <c r="K349" s="8"/>
      <c r="L349" s="8"/>
      <c r="M349" s="8"/>
      <c r="N349" s="8"/>
      <c r="O349" s="8"/>
      <c r="P349" s="6"/>
      <c r="Q349" s="7"/>
      <c r="R349" s="7"/>
      <c r="S349" s="7"/>
      <c r="T349" s="7"/>
      <c r="U349" s="7"/>
      <c r="V349" s="7"/>
      <c r="W349" s="7"/>
      <c r="X349" s="7"/>
      <c r="Y349" s="7"/>
      <c r="Z349" s="7"/>
      <c r="AA349" s="7"/>
      <c r="AB349" s="7"/>
      <c r="AC349" s="7"/>
      <c r="AD349" s="7"/>
    </row>
    <row r="350" spans="1:30" ht="22" customHeight="1">
      <c r="A350" s="31"/>
      <c r="B350" s="33"/>
      <c r="C350" s="34"/>
      <c r="D350" s="33"/>
      <c r="E350" s="7"/>
      <c r="F350" s="26"/>
      <c r="G350" s="26"/>
      <c r="H350" s="26"/>
      <c r="I350" s="26"/>
      <c r="J350" s="6"/>
      <c r="K350" s="6"/>
      <c r="L350" s="6"/>
      <c r="M350" s="6"/>
      <c r="N350" s="6"/>
      <c r="O350" s="6"/>
      <c r="P350" s="6"/>
      <c r="Q350" s="7"/>
      <c r="R350" s="7"/>
      <c r="S350" s="7"/>
      <c r="T350" s="7"/>
      <c r="U350" s="7"/>
      <c r="V350" s="7"/>
      <c r="W350" s="7"/>
      <c r="X350" s="7"/>
      <c r="Y350" s="7"/>
      <c r="Z350" s="7"/>
      <c r="AA350" s="7"/>
      <c r="AB350" s="7"/>
      <c r="AC350" s="7"/>
      <c r="AD350" s="7"/>
    </row>
    <row r="351" spans="1:30" ht="22" customHeight="1">
      <c r="C351" s="34"/>
      <c r="E351" s="7"/>
      <c r="F351" s="26"/>
      <c r="G351" s="26"/>
      <c r="H351" s="26"/>
      <c r="I351" s="26"/>
      <c r="J351" s="8"/>
      <c r="K351" s="8"/>
      <c r="L351" s="8"/>
      <c r="M351" s="8"/>
      <c r="N351" s="8"/>
      <c r="O351" s="8"/>
      <c r="P351" s="6"/>
      <c r="Q351" s="7"/>
      <c r="R351" s="7"/>
      <c r="S351" s="7"/>
      <c r="T351" s="7"/>
      <c r="U351" s="7"/>
      <c r="V351" s="7"/>
      <c r="W351" s="7"/>
      <c r="X351" s="7"/>
      <c r="Y351" s="7"/>
      <c r="Z351" s="7"/>
      <c r="AA351" s="7"/>
      <c r="AB351" s="7"/>
      <c r="AC351" s="7"/>
      <c r="AD351" s="7"/>
    </row>
    <row r="352" spans="1:30" ht="22" customHeight="1">
      <c r="A352" s="31"/>
      <c r="B352" s="33"/>
      <c r="C352" s="34"/>
      <c r="D352" s="33"/>
      <c r="E352" s="7"/>
      <c r="F352" s="26"/>
      <c r="G352" s="26"/>
      <c r="H352" s="26"/>
      <c r="I352" s="26"/>
      <c r="J352" s="6"/>
      <c r="K352" s="6"/>
      <c r="L352" s="6"/>
      <c r="M352" s="6"/>
      <c r="N352" s="6"/>
      <c r="O352" s="6"/>
      <c r="P352" s="6"/>
      <c r="Q352" s="7"/>
      <c r="R352" s="7"/>
      <c r="S352" s="7"/>
      <c r="T352" s="7"/>
      <c r="U352" s="7"/>
      <c r="V352" s="7"/>
      <c r="W352" s="7"/>
      <c r="X352" s="7"/>
      <c r="Y352" s="7"/>
      <c r="Z352" s="7"/>
      <c r="AA352" s="7"/>
      <c r="AB352" s="7"/>
      <c r="AC352" s="7"/>
      <c r="AD352" s="7"/>
    </row>
    <row r="353" spans="1:30" ht="22" customHeight="1">
      <c r="C353" s="34"/>
      <c r="E353" s="7"/>
      <c r="F353" s="26"/>
      <c r="G353" s="26"/>
      <c r="H353" s="26"/>
      <c r="I353" s="26"/>
      <c r="J353" s="8"/>
      <c r="K353" s="8"/>
      <c r="L353" s="8"/>
      <c r="M353" s="8"/>
      <c r="N353" s="8"/>
      <c r="O353" s="8"/>
      <c r="P353" s="6"/>
      <c r="Q353" s="7"/>
      <c r="R353" s="7"/>
      <c r="S353" s="7"/>
      <c r="T353" s="7"/>
      <c r="U353" s="7"/>
      <c r="V353" s="7"/>
      <c r="W353" s="7"/>
      <c r="X353" s="7"/>
      <c r="Y353" s="7"/>
      <c r="Z353" s="7"/>
      <c r="AA353" s="7"/>
      <c r="AB353" s="7"/>
      <c r="AC353" s="7"/>
      <c r="AD353" s="7"/>
    </row>
    <row r="354" spans="1:30" ht="22" customHeight="1">
      <c r="A354" s="31"/>
      <c r="B354" s="33"/>
      <c r="C354" s="34"/>
      <c r="D354" s="33"/>
      <c r="E354" s="7"/>
      <c r="F354" s="26"/>
      <c r="G354" s="26"/>
      <c r="H354" s="26"/>
      <c r="I354" s="26"/>
      <c r="J354" s="6"/>
      <c r="K354" s="6"/>
      <c r="L354" s="6"/>
      <c r="M354" s="6"/>
      <c r="N354" s="6"/>
      <c r="O354" s="6"/>
      <c r="P354" s="6"/>
      <c r="Q354" s="7"/>
      <c r="R354" s="7"/>
      <c r="S354" s="7"/>
      <c r="T354" s="7"/>
      <c r="U354" s="7"/>
      <c r="V354" s="7"/>
      <c r="W354" s="7"/>
      <c r="X354" s="7"/>
      <c r="Y354" s="7"/>
      <c r="Z354" s="7"/>
      <c r="AA354" s="7"/>
      <c r="AB354" s="7"/>
      <c r="AC354" s="7"/>
      <c r="AD354" s="7"/>
    </row>
    <row r="355" spans="1:30" ht="22" customHeight="1">
      <c r="C355" s="34"/>
      <c r="E355" s="7"/>
      <c r="F355" s="26"/>
      <c r="G355" s="26"/>
      <c r="H355" s="26"/>
      <c r="I355" s="26"/>
      <c r="J355" s="8"/>
      <c r="K355" s="8"/>
      <c r="L355" s="8"/>
      <c r="M355" s="8"/>
      <c r="N355" s="8"/>
      <c r="O355" s="8"/>
      <c r="P355" s="6"/>
      <c r="Q355" s="7"/>
      <c r="R355" s="7"/>
      <c r="S355" s="7"/>
      <c r="T355" s="7"/>
      <c r="U355" s="7"/>
      <c r="V355" s="7"/>
      <c r="W355" s="7"/>
      <c r="X355" s="7"/>
      <c r="Y355" s="7"/>
      <c r="Z355" s="7"/>
      <c r="AA355" s="7"/>
      <c r="AB355" s="7"/>
      <c r="AC355" s="7"/>
      <c r="AD355" s="7"/>
    </row>
    <row r="356" spans="1:30" ht="22" customHeight="1">
      <c r="A356" s="31"/>
      <c r="B356" s="33"/>
      <c r="C356" s="34"/>
      <c r="D356" s="33"/>
      <c r="E356" s="7"/>
      <c r="F356" s="26"/>
      <c r="G356" s="26"/>
      <c r="H356" s="26"/>
      <c r="I356" s="26"/>
      <c r="J356" s="6"/>
      <c r="K356" s="6"/>
      <c r="L356" s="6"/>
      <c r="M356" s="6"/>
      <c r="N356" s="6"/>
      <c r="O356" s="6"/>
      <c r="P356" s="6"/>
      <c r="Q356" s="7"/>
      <c r="R356" s="7"/>
      <c r="S356" s="7"/>
      <c r="T356" s="7"/>
      <c r="U356" s="7"/>
      <c r="V356" s="7"/>
      <c r="W356" s="7"/>
      <c r="X356" s="7"/>
      <c r="Y356" s="7"/>
      <c r="Z356" s="7"/>
      <c r="AA356" s="7"/>
      <c r="AB356" s="7"/>
      <c r="AC356" s="7"/>
      <c r="AD356" s="7"/>
    </row>
    <row r="357" spans="1:30" ht="22" customHeight="1">
      <c r="C357" s="34"/>
      <c r="E357" s="7"/>
      <c r="F357" s="26"/>
      <c r="G357" s="26"/>
      <c r="H357" s="26"/>
      <c r="I357" s="26"/>
      <c r="J357" s="8"/>
      <c r="K357" s="8"/>
      <c r="L357" s="8"/>
      <c r="M357" s="8"/>
      <c r="N357" s="8"/>
      <c r="O357" s="8"/>
      <c r="P357" s="6"/>
      <c r="Q357" s="7"/>
      <c r="R357" s="7"/>
      <c r="S357" s="7"/>
      <c r="T357" s="7"/>
      <c r="U357" s="7"/>
      <c r="V357" s="7"/>
      <c r="W357" s="7"/>
      <c r="X357" s="7"/>
      <c r="Y357" s="7"/>
      <c r="Z357" s="7"/>
      <c r="AA357" s="7"/>
      <c r="AB357" s="7"/>
      <c r="AC357" s="7"/>
      <c r="AD357" s="7"/>
    </row>
    <row r="358" spans="1:30" ht="22" customHeight="1">
      <c r="A358" s="31"/>
      <c r="B358" s="33"/>
      <c r="C358" s="34"/>
      <c r="D358" s="33"/>
      <c r="E358" s="7"/>
      <c r="F358" s="26"/>
      <c r="G358" s="26"/>
      <c r="H358" s="26"/>
      <c r="I358" s="26"/>
      <c r="J358" s="6"/>
      <c r="K358" s="6"/>
      <c r="L358" s="6"/>
      <c r="M358" s="6"/>
      <c r="N358" s="6"/>
      <c r="O358" s="6"/>
      <c r="P358" s="6"/>
      <c r="Q358" s="7"/>
      <c r="R358" s="7"/>
      <c r="S358" s="7"/>
      <c r="T358" s="7"/>
      <c r="U358" s="7"/>
      <c r="V358" s="7"/>
      <c r="W358" s="7"/>
      <c r="X358" s="7"/>
      <c r="Y358" s="7"/>
      <c r="Z358" s="7"/>
      <c r="AA358" s="7"/>
      <c r="AB358" s="7"/>
      <c r="AC358" s="7"/>
      <c r="AD358" s="7"/>
    </row>
    <row r="359" spans="1:30" ht="22" customHeight="1">
      <c r="C359" s="34"/>
      <c r="E359" s="7"/>
      <c r="F359" s="26"/>
      <c r="G359" s="26"/>
      <c r="H359" s="26"/>
      <c r="I359" s="26"/>
      <c r="J359" s="8"/>
      <c r="K359" s="8"/>
      <c r="L359" s="8"/>
      <c r="M359" s="8"/>
      <c r="N359" s="8"/>
      <c r="O359" s="8"/>
      <c r="P359" s="6"/>
      <c r="Q359" s="7"/>
      <c r="R359" s="7"/>
      <c r="S359" s="7"/>
      <c r="T359" s="7"/>
      <c r="U359" s="7"/>
      <c r="V359" s="7"/>
      <c r="W359" s="7"/>
      <c r="X359" s="7"/>
      <c r="Y359" s="7"/>
      <c r="Z359" s="7"/>
      <c r="AA359" s="7"/>
      <c r="AB359" s="7"/>
      <c r="AC359" s="7"/>
      <c r="AD359" s="7"/>
    </row>
    <row r="360" spans="1:30" ht="22" customHeight="1">
      <c r="A360" s="31"/>
      <c r="B360" s="33"/>
      <c r="C360" s="34"/>
      <c r="D360" s="33"/>
      <c r="E360" s="7"/>
      <c r="F360" s="26"/>
      <c r="G360" s="26"/>
      <c r="H360" s="26"/>
      <c r="I360" s="26"/>
      <c r="J360" s="6"/>
      <c r="K360" s="6"/>
      <c r="L360" s="6"/>
      <c r="M360" s="6"/>
      <c r="N360" s="6"/>
      <c r="O360" s="6"/>
      <c r="P360" s="6"/>
      <c r="Q360" s="7"/>
      <c r="R360" s="7"/>
      <c r="S360" s="7"/>
      <c r="T360" s="7"/>
      <c r="U360" s="7"/>
      <c r="V360" s="7"/>
      <c r="W360" s="7"/>
      <c r="X360" s="7"/>
      <c r="Y360" s="7"/>
      <c r="Z360" s="7"/>
      <c r="AA360" s="7"/>
      <c r="AB360" s="7"/>
      <c r="AC360" s="7"/>
      <c r="AD360" s="7"/>
    </row>
    <row r="361" spans="1:30" ht="22" customHeight="1">
      <c r="C361" s="34"/>
      <c r="E361" s="7"/>
      <c r="F361" s="26"/>
      <c r="G361" s="26"/>
      <c r="H361" s="26"/>
      <c r="I361" s="26"/>
      <c r="J361" s="8"/>
      <c r="K361" s="8"/>
      <c r="L361" s="8"/>
      <c r="M361" s="8"/>
      <c r="N361" s="8"/>
      <c r="O361" s="8"/>
      <c r="P361" s="6"/>
      <c r="Q361" s="7"/>
      <c r="R361" s="7"/>
      <c r="S361" s="7"/>
      <c r="T361" s="7"/>
      <c r="U361" s="7"/>
      <c r="V361" s="7"/>
      <c r="W361" s="7"/>
      <c r="X361" s="7"/>
      <c r="Y361" s="7"/>
      <c r="Z361" s="7"/>
      <c r="AA361" s="7"/>
      <c r="AB361" s="7"/>
      <c r="AC361" s="7"/>
      <c r="AD361" s="7"/>
    </row>
    <row r="362" spans="1:30" ht="22" customHeight="1">
      <c r="A362" s="31"/>
      <c r="B362" s="33"/>
      <c r="C362" s="34"/>
      <c r="D362" s="33"/>
      <c r="E362" s="7"/>
      <c r="F362" s="26"/>
      <c r="G362" s="26"/>
      <c r="H362" s="26"/>
      <c r="I362" s="26"/>
      <c r="J362" s="6"/>
      <c r="K362" s="6"/>
      <c r="L362" s="6"/>
      <c r="M362" s="6"/>
      <c r="N362" s="6"/>
      <c r="O362" s="6"/>
      <c r="P362" s="6"/>
      <c r="Q362" s="7"/>
      <c r="R362" s="7"/>
      <c r="S362" s="7"/>
      <c r="T362" s="7"/>
      <c r="U362" s="7"/>
      <c r="V362" s="7"/>
      <c r="W362" s="7"/>
      <c r="X362" s="7"/>
      <c r="Y362" s="7"/>
      <c r="Z362" s="7"/>
      <c r="AA362" s="7"/>
      <c r="AB362" s="7"/>
      <c r="AC362" s="7"/>
      <c r="AD362" s="7"/>
    </row>
    <row r="363" spans="1:30" ht="22" customHeight="1">
      <c r="C363" s="34"/>
      <c r="E363" s="7"/>
      <c r="F363" s="26"/>
      <c r="G363" s="26"/>
      <c r="H363" s="26"/>
      <c r="I363" s="26"/>
      <c r="J363" s="8"/>
      <c r="K363" s="8"/>
      <c r="L363" s="8"/>
      <c r="M363" s="8"/>
      <c r="N363" s="8"/>
      <c r="O363" s="8"/>
      <c r="P363" s="6"/>
      <c r="Q363" s="7"/>
      <c r="R363" s="7"/>
      <c r="S363" s="7"/>
      <c r="T363" s="7"/>
      <c r="U363" s="7"/>
      <c r="V363" s="7"/>
      <c r="W363" s="7"/>
      <c r="X363" s="7"/>
      <c r="Y363" s="7"/>
      <c r="Z363" s="7"/>
      <c r="AA363" s="7"/>
      <c r="AB363" s="7"/>
      <c r="AC363" s="7"/>
      <c r="AD363" s="7"/>
    </row>
    <row r="364" spans="1:30" ht="22" customHeight="1">
      <c r="A364" s="31"/>
      <c r="B364" s="33"/>
      <c r="C364" s="34"/>
      <c r="D364" s="33"/>
      <c r="E364" s="7"/>
      <c r="F364" s="26"/>
      <c r="G364" s="26"/>
      <c r="H364" s="26"/>
      <c r="I364" s="26"/>
      <c r="J364" s="6"/>
      <c r="K364" s="6"/>
      <c r="L364" s="6"/>
      <c r="M364" s="6"/>
      <c r="N364" s="6"/>
      <c r="O364" s="6"/>
      <c r="P364" s="6"/>
      <c r="Q364" s="7"/>
      <c r="R364" s="7"/>
      <c r="S364" s="7"/>
      <c r="T364" s="7"/>
      <c r="U364" s="7"/>
      <c r="V364" s="7"/>
      <c r="W364" s="7"/>
      <c r="X364" s="7"/>
      <c r="Y364" s="7"/>
      <c r="Z364" s="7"/>
      <c r="AA364" s="7"/>
      <c r="AB364" s="7"/>
      <c r="AC364" s="7"/>
      <c r="AD364" s="7"/>
    </row>
    <row r="365" spans="1:30" ht="22" customHeight="1">
      <c r="C365" s="34"/>
      <c r="E365" s="7"/>
      <c r="F365" s="26"/>
      <c r="G365" s="26"/>
      <c r="H365" s="26"/>
      <c r="I365" s="26"/>
      <c r="J365" s="8"/>
      <c r="K365" s="8"/>
      <c r="L365" s="8"/>
      <c r="M365" s="8"/>
      <c r="N365" s="8"/>
      <c r="O365" s="8"/>
      <c r="P365" s="6"/>
      <c r="Q365" s="7"/>
      <c r="R365" s="7"/>
      <c r="S365" s="7"/>
      <c r="T365" s="7"/>
      <c r="U365" s="7"/>
      <c r="V365" s="7"/>
      <c r="W365" s="7"/>
      <c r="X365" s="7"/>
      <c r="Y365" s="7"/>
      <c r="Z365" s="7"/>
      <c r="AA365" s="7"/>
      <c r="AB365" s="7"/>
      <c r="AC365" s="7"/>
      <c r="AD365" s="7"/>
    </row>
    <row r="366" spans="1:30" ht="22" customHeight="1">
      <c r="A366" s="31"/>
      <c r="B366" s="33"/>
      <c r="C366" s="34"/>
      <c r="D366" s="33"/>
      <c r="E366" s="7"/>
      <c r="F366" s="26"/>
      <c r="G366" s="26"/>
      <c r="H366" s="26"/>
      <c r="I366" s="26"/>
      <c r="J366" s="6"/>
      <c r="K366" s="6"/>
      <c r="L366" s="6"/>
      <c r="M366" s="6"/>
      <c r="N366" s="6"/>
      <c r="O366" s="6"/>
      <c r="P366" s="6"/>
      <c r="Q366" s="7"/>
      <c r="R366" s="7"/>
      <c r="S366" s="7"/>
      <c r="T366" s="7"/>
      <c r="U366" s="7"/>
      <c r="V366" s="7"/>
      <c r="W366" s="7"/>
      <c r="X366" s="7"/>
      <c r="Y366" s="7"/>
      <c r="Z366" s="7"/>
      <c r="AA366" s="7"/>
      <c r="AB366" s="7"/>
      <c r="AC366" s="7"/>
      <c r="AD366" s="7"/>
    </row>
    <row r="367" spans="1:30" ht="22" customHeight="1">
      <c r="C367" s="34"/>
      <c r="E367" s="7"/>
      <c r="F367" s="26"/>
      <c r="G367" s="26"/>
      <c r="H367" s="26"/>
      <c r="I367" s="26"/>
      <c r="J367" s="8"/>
      <c r="K367" s="8"/>
      <c r="L367" s="8"/>
      <c r="M367" s="8"/>
      <c r="N367" s="8"/>
      <c r="O367" s="8"/>
      <c r="P367" s="6"/>
      <c r="Q367" s="7"/>
      <c r="R367" s="7"/>
      <c r="S367" s="7"/>
      <c r="T367" s="7"/>
      <c r="U367" s="7"/>
      <c r="V367" s="7"/>
      <c r="W367" s="7"/>
      <c r="X367" s="7"/>
      <c r="Y367" s="7"/>
      <c r="Z367" s="7"/>
      <c r="AA367" s="7"/>
      <c r="AB367" s="7"/>
      <c r="AC367" s="7"/>
      <c r="AD367" s="7"/>
    </row>
    <row r="368" spans="1:30" ht="22" customHeight="1">
      <c r="A368" s="31"/>
      <c r="B368" s="33"/>
      <c r="C368" s="34"/>
      <c r="D368" s="33"/>
      <c r="E368" s="7"/>
      <c r="F368" s="26"/>
      <c r="G368" s="26"/>
      <c r="H368" s="26"/>
      <c r="I368" s="26"/>
      <c r="J368" s="6"/>
      <c r="K368" s="6"/>
      <c r="L368" s="6"/>
      <c r="M368" s="6"/>
      <c r="N368" s="6"/>
      <c r="O368" s="6"/>
      <c r="P368" s="6"/>
      <c r="Q368" s="7"/>
      <c r="R368" s="7"/>
      <c r="S368" s="7"/>
      <c r="T368" s="7"/>
      <c r="U368" s="7"/>
      <c r="V368" s="7"/>
      <c r="W368" s="7"/>
      <c r="X368" s="7"/>
      <c r="Y368" s="7"/>
      <c r="Z368" s="7"/>
      <c r="AA368" s="7"/>
      <c r="AB368" s="7"/>
      <c r="AC368" s="7"/>
      <c r="AD368" s="7"/>
    </row>
    <row r="369" spans="1:30" ht="22" customHeight="1">
      <c r="C369" s="34"/>
      <c r="E369" s="7"/>
      <c r="F369" s="26"/>
      <c r="G369" s="26"/>
      <c r="H369" s="26"/>
      <c r="I369" s="26"/>
      <c r="J369" s="8"/>
      <c r="K369" s="8"/>
      <c r="L369" s="8"/>
      <c r="M369" s="8"/>
      <c r="N369" s="8"/>
      <c r="O369" s="8"/>
      <c r="P369" s="6"/>
      <c r="Q369" s="7"/>
      <c r="R369" s="7"/>
      <c r="S369" s="7"/>
      <c r="T369" s="7"/>
      <c r="U369" s="7"/>
      <c r="V369" s="7"/>
      <c r="W369" s="7"/>
      <c r="X369" s="7"/>
      <c r="Y369" s="7"/>
      <c r="Z369" s="7"/>
      <c r="AA369" s="7"/>
      <c r="AB369" s="7"/>
      <c r="AC369" s="7"/>
      <c r="AD369" s="7"/>
    </row>
    <row r="370" spans="1:30" ht="22" customHeight="1">
      <c r="A370" s="31"/>
      <c r="B370" s="33"/>
      <c r="C370" s="34"/>
      <c r="D370" s="33"/>
      <c r="E370" s="7"/>
      <c r="F370" s="26"/>
      <c r="G370" s="26"/>
      <c r="H370" s="26"/>
      <c r="I370" s="26"/>
      <c r="J370" s="6"/>
      <c r="K370" s="6"/>
      <c r="L370" s="6"/>
      <c r="M370" s="6"/>
      <c r="N370" s="6"/>
      <c r="O370" s="6"/>
      <c r="P370" s="6"/>
      <c r="Q370" s="7"/>
      <c r="R370" s="7"/>
      <c r="S370" s="7"/>
      <c r="T370" s="7"/>
      <c r="U370" s="7"/>
      <c r="V370" s="7"/>
      <c r="W370" s="7"/>
      <c r="X370" s="7"/>
      <c r="Y370" s="7"/>
      <c r="Z370" s="7"/>
      <c r="AA370" s="7"/>
      <c r="AB370" s="7"/>
      <c r="AC370" s="7"/>
      <c r="AD370" s="7"/>
    </row>
    <row r="371" spans="1:30" ht="22" customHeight="1">
      <c r="C371" s="34"/>
      <c r="E371" s="7"/>
      <c r="F371" s="26"/>
      <c r="G371" s="26"/>
      <c r="H371" s="26"/>
      <c r="I371" s="26"/>
      <c r="J371" s="8"/>
      <c r="K371" s="8"/>
      <c r="L371" s="8"/>
      <c r="M371" s="8"/>
      <c r="N371" s="8"/>
      <c r="O371" s="8"/>
      <c r="P371" s="6"/>
      <c r="Q371" s="7"/>
      <c r="R371" s="7"/>
      <c r="S371" s="7"/>
      <c r="T371" s="7"/>
      <c r="U371" s="7"/>
      <c r="V371" s="7"/>
      <c r="W371" s="7"/>
      <c r="X371" s="7"/>
      <c r="Y371" s="7"/>
      <c r="Z371" s="7"/>
      <c r="AA371" s="7"/>
      <c r="AB371" s="7"/>
      <c r="AC371" s="7"/>
      <c r="AD371" s="7"/>
    </row>
    <row r="372" spans="1:30" ht="22" customHeight="1">
      <c r="A372" s="31"/>
      <c r="B372" s="33"/>
      <c r="C372" s="34"/>
      <c r="D372" s="33"/>
      <c r="E372" s="7"/>
      <c r="F372" s="26"/>
      <c r="G372" s="26"/>
      <c r="H372" s="26"/>
      <c r="I372" s="26"/>
      <c r="J372" s="6"/>
      <c r="K372" s="6"/>
      <c r="L372" s="6"/>
      <c r="M372" s="6"/>
      <c r="N372" s="6"/>
      <c r="O372" s="6"/>
      <c r="P372" s="6"/>
      <c r="Q372" s="7"/>
      <c r="R372" s="7"/>
      <c r="S372" s="7"/>
      <c r="T372" s="7"/>
      <c r="U372" s="7"/>
      <c r="V372" s="7"/>
      <c r="W372" s="7"/>
      <c r="X372" s="7"/>
      <c r="Y372" s="7"/>
      <c r="Z372" s="7"/>
      <c r="AA372" s="7"/>
      <c r="AB372" s="7"/>
      <c r="AC372" s="7"/>
      <c r="AD372" s="7"/>
    </row>
    <row r="373" spans="1:30" ht="22" customHeight="1">
      <c r="C373" s="34"/>
      <c r="E373" s="7"/>
      <c r="F373" s="26"/>
      <c r="G373" s="26"/>
      <c r="H373" s="26"/>
      <c r="I373" s="26"/>
      <c r="J373" s="8"/>
      <c r="K373" s="8"/>
      <c r="L373" s="8"/>
      <c r="M373" s="8"/>
      <c r="N373" s="8"/>
      <c r="O373" s="8"/>
      <c r="P373" s="6"/>
      <c r="Q373" s="7"/>
      <c r="R373" s="7"/>
      <c r="S373" s="7"/>
      <c r="T373" s="7"/>
      <c r="U373" s="7"/>
      <c r="V373" s="7"/>
      <c r="W373" s="7"/>
      <c r="X373" s="7"/>
      <c r="Y373" s="7"/>
      <c r="Z373" s="7"/>
      <c r="AA373" s="7"/>
      <c r="AB373" s="7"/>
      <c r="AC373" s="7"/>
      <c r="AD373" s="7"/>
    </row>
    <row r="374" spans="1:30" ht="22" customHeight="1">
      <c r="A374" s="31"/>
      <c r="B374" s="33"/>
      <c r="C374" s="34"/>
      <c r="D374" s="33"/>
      <c r="E374" s="7"/>
      <c r="F374" s="26"/>
      <c r="G374" s="26"/>
      <c r="H374" s="26"/>
      <c r="I374" s="26"/>
      <c r="J374" s="6"/>
      <c r="K374" s="6"/>
      <c r="L374" s="6"/>
      <c r="M374" s="6"/>
      <c r="N374" s="6"/>
      <c r="O374" s="6"/>
      <c r="P374" s="6"/>
      <c r="Q374" s="7"/>
      <c r="R374" s="7"/>
      <c r="S374" s="7"/>
      <c r="T374" s="7"/>
      <c r="U374" s="7"/>
      <c r="V374" s="7"/>
      <c r="W374" s="7"/>
      <c r="X374" s="7"/>
      <c r="Y374" s="7"/>
      <c r="Z374" s="7"/>
      <c r="AA374" s="7"/>
      <c r="AB374" s="7"/>
      <c r="AC374" s="7"/>
      <c r="AD374" s="7"/>
    </row>
    <row r="375" spans="1:30" ht="22" customHeight="1">
      <c r="C375" s="34"/>
      <c r="E375" s="7"/>
      <c r="F375" s="26"/>
      <c r="G375" s="26"/>
      <c r="H375" s="26"/>
      <c r="I375" s="26"/>
      <c r="J375" s="8"/>
      <c r="K375" s="8"/>
      <c r="L375" s="8"/>
      <c r="M375" s="8"/>
      <c r="N375" s="8"/>
      <c r="O375" s="8"/>
      <c r="P375" s="6"/>
      <c r="Q375" s="7"/>
      <c r="R375" s="7"/>
      <c r="S375" s="7"/>
      <c r="T375" s="7"/>
      <c r="U375" s="7"/>
      <c r="V375" s="7"/>
      <c r="W375" s="7"/>
      <c r="X375" s="7"/>
      <c r="Y375" s="7"/>
      <c r="Z375" s="7"/>
      <c r="AA375" s="7"/>
      <c r="AB375" s="7"/>
      <c r="AC375" s="7"/>
      <c r="AD375" s="7"/>
    </row>
    <row r="376" spans="1:30" ht="22" customHeight="1">
      <c r="A376" s="31"/>
      <c r="B376" s="33"/>
      <c r="C376" s="34"/>
      <c r="D376" s="33"/>
      <c r="E376" s="7"/>
      <c r="F376" s="26"/>
      <c r="G376" s="26"/>
      <c r="H376" s="26"/>
      <c r="I376" s="26"/>
      <c r="J376" s="6"/>
      <c r="K376" s="6"/>
      <c r="L376" s="6"/>
      <c r="M376" s="6"/>
      <c r="N376" s="6"/>
      <c r="O376" s="6"/>
      <c r="P376" s="6"/>
      <c r="Q376" s="7"/>
      <c r="R376" s="7"/>
      <c r="S376" s="7"/>
      <c r="T376" s="7"/>
      <c r="U376" s="7"/>
      <c r="V376" s="7"/>
      <c r="W376" s="7"/>
      <c r="X376" s="7"/>
      <c r="Y376" s="7"/>
      <c r="Z376" s="7"/>
      <c r="AA376" s="7"/>
      <c r="AB376" s="7"/>
      <c r="AC376" s="7"/>
      <c r="AD376" s="7"/>
    </row>
    <row r="377" spans="1:30" ht="22" customHeight="1">
      <c r="C377" s="34"/>
      <c r="E377" s="7"/>
      <c r="F377" s="26"/>
      <c r="G377" s="26"/>
      <c r="H377" s="26"/>
      <c r="I377" s="26"/>
      <c r="J377" s="8"/>
      <c r="K377" s="8"/>
      <c r="L377" s="8"/>
      <c r="M377" s="8"/>
      <c r="N377" s="8"/>
      <c r="O377" s="8"/>
      <c r="P377" s="6"/>
      <c r="Q377" s="7"/>
      <c r="R377" s="7"/>
      <c r="S377" s="7"/>
      <c r="T377" s="7"/>
      <c r="U377" s="7"/>
      <c r="V377" s="7"/>
      <c r="W377" s="7"/>
      <c r="X377" s="7"/>
      <c r="Y377" s="7"/>
      <c r="Z377" s="7"/>
      <c r="AA377" s="7"/>
      <c r="AB377" s="7"/>
      <c r="AC377" s="7"/>
      <c r="AD377" s="7"/>
    </row>
    <row r="378" spans="1:30" ht="22" customHeight="1">
      <c r="A378" s="31"/>
      <c r="B378" s="33"/>
      <c r="C378" s="34"/>
      <c r="D378" s="33"/>
      <c r="E378" s="7"/>
      <c r="F378" s="26"/>
      <c r="G378" s="26"/>
      <c r="H378" s="26"/>
      <c r="I378" s="26"/>
      <c r="J378" s="6"/>
      <c r="K378" s="6"/>
      <c r="L378" s="6"/>
      <c r="M378" s="6"/>
      <c r="N378" s="6"/>
      <c r="O378" s="6"/>
      <c r="P378" s="6"/>
      <c r="Q378" s="7"/>
      <c r="R378" s="7"/>
      <c r="S378" s="7"/>
      <c r="T378" s="7"/>
      <c r="U378" s="7"/>
      <c r="V378" s="7"/>
      <c r="W378" s="7"/>
      <c r="X378" s="7"/>
      <c r="Y378" s="7"/>
      <c r="Z378" s="7"/>
      <c r="AA378" s="7"/>
      <c r="AB378" s="7"/>
      <c r="AC378" s="7"/>
      <c r="AD378" s="7"/>
    </row>
    <row r="379" spans="1:30" ht="22" customHeight="1">
      <c r="C379" s="34"/>
      <c r="E379" s="7"/>
      <c r="F379" s="26"/>
      <c r="G379" s="26"/>
      <c r="H379" s="26"/>
      <c r="I379" s="26"/>
      <c r="J379" s="8"/>
      <c r="K379" s="8"/>
      <c r="L379" s="8"/>
      <c r="M379" s="8"/>
      <c r="N379" s="8"/>
      <c r="O379" s="8"/>
      <c r="P379" s="6"/>
      <c r="Q379" s="7"/>
      <c r="R379" s="7"/>
      <c r="S379" s="7"/>
      <c r="T379" s="7"/>
      <c r="U379" s="7"/>
      <c r="V379" s="7"/>
      <c r="W379" s="7"/>
      <c r="X379" s="7"/>
      <c r="Y379" s="7"/>
      <c r="Z379" s="7"/>
      <c r="AA379" s="7"/>
      <c r="AB379" s="7"/>
      <c r="AC379" s="7"/>
      <c r="AD379" s="7"/>
    </row>
    <row r="380" spans="1:30" ht="22" customHeight="1">
      <c r="A380" s="31"/>
      <c r="B380" s="33"/>
      <c r="C380" s="34"/>
      <c r="D380" s="33"/>
      <c r="E380" s="7"/>
      <c r="F380" s="26"/>
      <c r="G380" s="26"/>
      <c r="H380" s="26"/>
      <c r="I380" s="26"/>
      <c r="J380" s="6"/>
      <c r="K380" s="6"/>
      <c r="L380" s="6"/>
      <c r="M380" s="6"/>
      <c r="N380" s="6"/>
      <c r="O380" s="6"/>
      <c r="P380" s="6"/>
      <c r="Q380" s="7"/>
      <c r="R380" s="7"/>
      <c r="S380" s="7"/>
      <c r="T380" s="7"/>
      <c r="U380" s="7"/>
      <c r="V380" s="7"/>
      <c r="W380" s="7"/>
      <c r="X380" s="7"/>
      <c r="Y380" s="7"/>
      <c r="Z380" s="7"/>
      <c r="AA380" s="7"/>
      <c r="AB380" s="7"/>
      <c r="AC380" s="7"/>
      <c r="AD380" s="7"/>
    </row>
    <row r="381" spans="1:30" ht="22" customHeight="1">
      <c r="C381" s="34"/>
      <c r="E381" s="7"/>
      <c r="F381" s="26"/>
      <c r="G381" s="26"/>
      <c r="H381" s="26"/>
      <c r="I381" s="26"/>
      <c r="J381" s="8"/>
      <c r="K381" s="8"/>
      <c r="L381" s="8"/>
      <c r="M381" s="8"/>
      <c r="N381" s="8"/>
      <c r="O381" s="8"/>
      <c r="P381" s="6"/>
      <c r="Q381" s="7"/>
      <c r="R381" s="7"/>
      <c r="S381" s="7"/>
      <c r="T381" s="7"/>
      <c r="U381" s="7"/>
      <c r="V381" s="7"/>
      <c r="W381" s="7"/>
      <c r="X381" s="7"/>
      <c r="Y381" s="7"/>
      <c r="Z381" s="7"/>
      <c r="AA381" s="7"/>
      <c r="AB381" s="7"/>
      <c r="AC381" s="7"/>
      <c r="AD381" s="7"/>
    </row>
    <row r="382" spans="1:30" ht="22" customHeight="1">
      <c r="A382" s="31"/>
      <c r="B382" s="33"/>
      <c r="C382" s="34"/>
      <c r="D382" s="33"/>
      <c r="E382" s="7"/>
      <c r="F382" s="26"/>
      <c r="G382" s="26"/>
      <c r="H382" s="26"/>
      <c r="I382" s="26"/>
      <c r="J382" s="6"/>
      <c r="K382" s="6"/>
      <c r="L382" s="6"/>
      <c r="M382" s="6"/>
      <c r="N382" s="6"/>
      <c r="O382" s="6"/>
      <c r="P382" s="6"/>
      <c r="Q382" s="7"/>
      <c r="R382" s="7"/>
      <c r="S382" s="7"/>
      <c r="T382" s="7"/>
      <c r="U382" s="7"/>
      <c r="V382" s="7"/>
      <c r="W382" s="7"/>
      <c r="X382" s="7"/>
      <c r="Y382" s="7"/>
      <c r="Z382" s="7"/>
      <c r="AA382" s="7"/>
      <c r="AB382" s="7"/>
      <c r="AC382" s="7"/>
      <c r="AD382" s="7"/>
    </row>
    <row r="383" spans="1:30" ht="22" customHeight="1">
      <c r="C383" s="34"/>
      <c r="E383" s="7"/>
      <c r="F383" s="26"/>
      <c r="G383" s="26"/>
      <c r="H383" s="26"/>
      <c r="I383" s="26"/>
      <c r="J383" s="8"/>
      <c r="K383" s="8"/>
      <c r="L383" s="8"/>
      <c r="M383" s="8"/>
      <c r="N383" s="8"/>
      <c r="O383" s="8"/>
      <c r="P383" s="6"/>
      <c r="Q383" s="7"/>
      <c r="R383" s="7"/>
      <c r="S383" s="7"/>
      <c r="T383" s="7"/>
      <c r="U383" s="7"/>
      <c r="V383" s="7"/>
      <c r="W383" s="7"/>
      <c r="X383" s="7"/>
      <c r="Y383" s="7"/>
      <c r="Z383" s="7"/>
      <c r="AA383" s="7"/>
      <c r="AB383" s="7"/>
      <c r="AC383" s="7"/>
      <c r="AD383" s="7"/>
    </row>
    <row r="384" spans="1:30" ht="22" customHeight="1">
      <c r="A384" s="31"/>
      <c r="B384" s="33"/>
      <c r="C384" s="34"/>
      <c r="D384" s="33"/>
      <c r="E384" s="7"/>
      <c r="F384" s="26"/>
      <c r="G384" s="26"/>
      <c r="H384" s="26"/>
      <c r="I384" s="26"/>
      <c r="J384" s="6"/>
      <c r="K384" s="6"/>
      <c r="L384" s="6"/>
      <c r="M384" s="6"/>
      <c r="N384" s="6"/>
      <c r="O384" s="6"/>
      <c r="P384" s="6"/>
      <c r="Q384" s="7"/>
      <c r="R384" s="7"/>
      <c r="S384" s="7"/>
      <c r="T384" s="7"/>
      <c r="U384" s="7"/>
      <c r="V384" s="7"/>
      <c r="W384" s="7"/>
      <c r="X384" s="7"/>
      <c r="Y384" s="7"/>
      <c r="Z384" s="7"/>
      <c r="AA384" s="7"/>
      <c r="AB384" s="7"/>
      <c r="AC384" s="7"/>
      <c r="AD384" s="7"/>
    </row>
    <row r="385" spans="1:30" ht="22" customHeight="1">
      <c r="C385" s="34"/>
      <c r="E385" s="7"/>
      <c r="F385" s="26"/>
      <c r="G385" s="26"/>
      <c r="H385" s="26"/>
      <c r="I385" s="26"/>
      <c r="J385" s="8"/>
      <c r="K385" s="8"/>
      <c r="L385" s="8"/>
      <c r="M385" s="8"/>
      <c r="N385" s="8"/>
      <c r="O385" s="8"/>
      <c r="P385" s="6"/>
      <c r="Q385" s="7"/>
      <c r="R385" s="7"/>
      <c r="S385" s="7"/>
      <c r="T385" s="7"/>
      <c r="U385" s="7"/>
      <c r="V385" s="7"/>
      <c r="W385" s="7"/>
      <c r="X385" s="7"/>
      <c r="Y385" s="7"/>
      <c r="Z385" s="7"/>
      <c r="AA385" s="7"/>
      <c r="AB385" s="7"/>
      <c r="AC385" s="7"/>
      <c r="AD385" s="7"/>
    </row>
    <row r="386" spans="1:30" ht="22" customHeight="1">
      <c r="A386" s="31"/>
      <c r="B386" s="33"/>
      <c r="C386" s="34"/>
      <c r="D386" s="33"/>
      <c r="E386" s="7"/>
      <c r="F386" s="26"/>
      <c r="G386" s="26"/>
      <c r="H386" s="26"/>
      <c r="I386" s="26"/>
      <c r="J386" s="6"/>
      <c r="K386" s="6"/>
      <c r="L386" s="6"/>
      <c r="M386" s="6"/>
      <c r="N386" s="6"/>
      <c r="O386" s="6"/>
      <c r="P386" s="6"/>
      <c r="Q386" s="7"/>
      <c r="R386" s="7"/>
      <c r="S386" s="7"/>
      <c r="T386" s="7"/>
      <c r="U386" s="7"/>
      <c r="V386" s="7"/>
      <c r="W386" s="7"/>
      <c r="X386" s="7"/>
      <c r="Y386" s="7"/>
      <c r="Z386" s="7"/>
      <c r="AA386" s="7"/>
      <c r="AB386" s="7"/>
      <c r="AC386" s="7"/>
      <c r="AD386" s="7"/>
    </row>
    <row r="387" spans="1:30" ht="22" customHeight="1">
      <c r="C387" s="34"/>
      <c r="E387" s="7"/>
      <c r="F387" s="26"/>
      <c r="G387" s="26"/>
      <c r="H387" s="26"/>
      <c r="I387" s="26"/>
      <c r="J387" s="8"/>
      <c r="K387" s="8"/>
      <c r="L387" s="8"/>
      <c r="M387" s="8"/>
      <c r="N387" s="8"/>
      <c r="O387" s="8"/>
      <c r="P387" s="6"/>
      <c r="Q387" s="7"/>
      <c r="R387" s="7"/>
      <c r="S387" s="7"/>
      <c r="T387" s="7"/>
      <c r="U387" s="7"/>
      <c r="V387" s="7"/>
      <c r="W387" s="7"/>
      <c r="X387" s="7"/>
      <c r="Y387" s="7"/>
      <c r="Z387" s="7"/>
      <c r="AA387" s="7"/>
      <c r="AB387" s="7"/>
      <c r="AC387" s="7"/>
      <c r="AD387" s="7"/>
    </row>
    <row r="388" spans="1:30" ht="22" customHeight="1">
      <c r="A388" s="31"/>
      <c r="B388" s="33"/>
      <c r="C388" s="34"/>
      <c r="D388" s="33"/>
      <c r="E388" s="7"/>
      <c r="F388" s="26"/>
      <c r="G388" s="26"/>
      <c r="H388" s="26"/>
      <c r="I388" s="26"/>
      <c r="J388" s="6"/>
      <c r="K388" s="6"/>
      <c r="L388" s="6"/>
      <c r="M388" s="6"/>
      <c r="N388" s="6"/>
      <c r="O388" s="6"/>
      <c r="P388" s="6"/>
      <c r="Q388" s="7"/>
      <c r="R388" s="7"/>
      <c r="S388" s="7"/>
      <c r="T388" s="7"/>
      <c r="U388" s="7"/>
      <c r="V388" s="7"/>
      <c r="W388" s="7"/>
      <c r="X388" s="7"/>
      <c r="Y388" s="7"/>
      <c r="Z388" s="7"/>
      <c r="AA388" s="7"/>
      <c r="AB388" s="7"/>
      <c r="AC388" s="7"/>
      <c r="AD388" s="7"/>
    </row>
    <row r="389" spans="1:30" ht="22" customHeight="1">
      <c r="C389" s="34"/>
      <c r="E389" s="7"/>
      <c r="F389" s="26"/>
      <c r="G389" s="26"/>
      <c r="H389" s="26"/>
      <c r="I389" s="26"/>
      <c r="J389" s="8"/>
      <c r="K389" s="8"/>
      <c r="L389" s="8"/>
      <c r="M389" s="8"/>
      <c r="N389" s="8"/>
      <c r="O389" s="8"/>
      <c r="P389" s="6"/>
      <c r="Q389" s="7"/>
      <c r="R389" s="7"/>
      <c r="S389" s="7"/>
      <c r="T389" s="7"/>
      <c r="U389" s="7"/>
      <c r="V389" s="7"/>
      <c r="W389" s="7"/>
      <c r="X389" s="7"/>
      <c r="Y389" s="7"/>
      <c r="Z389" s="7"/>
      <c r="AA389" s="7"/>
      <c r="AB389" s="7"/>
      <c r="AC389" s="7"/>
      <c r="AD389" s="7"/>
    </row>
    <row r="390" spans="1:30" ht="22" customHeight="1">
      <c r="A390" s="31"/>
      <c r="B390" s="33"/>
      <c r="C390" s="34"/>
      <c r="D390" s="33"/>
      <c r="E390" s="7"/>
      <c r="F390" s="26"/>
      <c r="G390" s="26"/>
      <c r="H390" s="26"/>
      <c r="I390" s="26"/>
      <c r="J390" s="6"/>
      <c r="K390" s="6"/>
      <c r="L390" s="6"/>
      <c r="M390" s="6"/>
      <c r="N390" s="6"/>
      <c r="O390" s="6"/>
      <c r="P390" s="6"/>
      <c r="Q390" s="7"/>
      <c r="R390" s="7"/>
      <c r="S390" s="7"/>
      <c r="T390" s="7"/>
      <c r="U390" s="7"/>
      <c r="V390" s="7"/>
      <c r="W390" s="7"/>
      <c r="X390" s="7"/>
      <c r="Y390" s="7"/>
      <c r="Z390" s="7"/>
      <c r="AA390" s="7"/>
      <c r="AB390" s="7"/>
      <c r="AC390" s="7"/>
      <c r="AD390" s="7"/>
    </row>
    <row r="391" spans="1:30" ht="22" customHeight="1">
      <c r="C391" s="34"/>
      <c r="E391" s="7"/>
      <c r="F391" s="26"/>
      <c r="G391" s="26"/>
      <c r="H391" s="26"/>
      <c r="I391" s="26"/>
      <c r="J391" s="8"/>
      <c r="K391" s="8"/>
      <c r="L391" s="8"/>
      <c r="M391" s="8"/>
      <c r="N391" s="8"/>
      <c r="O391" s="8"/>
      <c r="P391" s="6"/>
      <c r="Q391" s="7"/>
      <c r="R391" s="7"/>
      <c r="S391" s="7"/>
      <c r="T391" s="7"/>
      <c r="U391" s="7"/>
      <c r="V391" s="7"/>
      <c r="W391" s="7"/>
      <c r="X391" s="7"/>
      <c r="Y391" s="7"/>
      <c r="Z391" s="7"/>
      <c r="AA391" s="7"/>
      <c r="AB391" s="7"/>
      <c r="AC391" s="7"/>
      <c r="AD391" s="7"/>
    </row>
    <row r="392" spans="1:30" ht="22" customHeight="1">
      <c r="A392" s="31"/>
      <c r="B392" s="33"/>
      <c r="C392" s="34"/>
      <c r="D392" s="33"/>
      <c r="E392" s="7"/>
      <c r="F392" s="26"/>
      <c r="G392" s="26"/>
      <c r="H392" s="26"/>
      <c r="I392" s="26"/>
      <c r="J392" s="6"/>
      <c r="K392" s="6"/>
      <c r="L392" s="6"/>
      <c r="M392" s="6"/>
      <c r="N392" s="6"/>
      <c r="O392" s="6"/>
      <c r="P392" s="6"/>
      <c r="Q392" s="7"/>
      <c r="R392" s="7"/>
      <c r="S392" s="7"/>
      <c r="T392" s="7"/>
      <c r="U392" s="7"/>
      <c r="V392" s="7"/>
      <c r="W392" s="7"/>
      <c r="X392" s="7"/>
      <c r="Y392" s="7"/>
      <c r="Z392" s="7"/>
      <c r="AA392" s="7"/>
      <c r="AB392" s="7"/>
      <c r="AC392" s="7"/>
      <c r="AD392" s="7"/>
    </row>
    <row r="393" spans="1:30" ht="22" customHeight="1">
      <c r="C393" s="34"/>
      <c r="E393" s="7"/>
      <c r="F393" s="26"/>
      <c r="G393" s="26"/>
      <c r="H393" s="26"/>
      <c r="I393" s="26"/>
      <c r="J393" s="8"/>
      <c r="K393" s="8"/>
      <c r="L393" s="8"/>
      <c r="M393" s="8"/>
      <c r="N393" s="8"/>
      <c r="O393" s="8"/>
      <c r="P393" s="6"/>
      <c r="Q393" s="7"/>
      <c r="R393" s="7"/>
      <c r="S393" s="7"/>
      <c r="T393" s="7"/>
      <c r="U393" s="7"/>
      <c r="V393" s="7"/>
      <c r="W393" s="7"/>
      <c r="X393" s="7"/>
      <c r="Y393" s="7"/>
      <c r="Z393" s="7"/>
      <c r="AA393" s="7"/>
      <c r="AB393" s="7"/>
      <c r="AC393" s="7"/>
      <c r="AD393" s="7"/>
    </row>
    <row r="394" spans="1:30" ht="22" customHeight="1">
      <c r="A394" s="31"/>
      <c r="B394" s="33"/>
      <c r="C394" s="34"/>
      <c r="D394" s="33"/>
      <c r="E394" s="7"/>
      <c r="F394" s="26"/>
      <c r="G394" s="26"/>
      <c r="H394" s="26"/>
      <c r="I394" s="26"/>
      <c r="J394" s="6"/>
      <c r="K394" s="6"/>
      <c r="L394" s="6"/>
      <c r="M394" s="6"/>
      <c r="N394" s="6"/>
      <c r="O394" s="6"/>
      <c r="P394" s="6"/>
      <c r="Q394" s="7"/>
      <c r="R394" s="7"/>
      <c r="S394" s="7"/>
      <c r="T394" s="7"/>
      <c r="U394" s="7"/>
      <c r="V394" s="7"/>
      <c r="W394" s="7"/>
      <c r="X394" s="7"/>
      <c r="Y394" s="7"/>
      <c r="Z394" s="7"/>
      <c r="AA394" s="7"/>
      <c r="AB394" s="7"/>
      <c r="AC394" s="7"/>
      <c r="AD394" s="7"/>
    </row>
    <row r="395" spans="1:30" ht="22" customHeight="1">
      <c r="C395" s="34"/>
      <c r="E395" s="7"/>
      <c r="F395" s="26"/>
      <c r="G395" s="26"/>
      <c r="H395" s="26"/>
      <c r="I395" s="26"/>
      <c r="J395" s="8"/>
      <c r="K395" s="8"/>
      <c r="L395" s="8"/>
      <c r="M395" s="8"/>
      <c r="N395" s="8"/>
      <c r="O395" s="8"/>
      <c r="P395" s="6"/>
      <c r="Q395" s="7"/>
      <c r="R395" s="7"/>
      <c r="S395" s="7"/>
      <c r="T395" s="7"/>
      <c r="U395" s="7"/>
      <c r="V395" s="7"/>
      <c r="W395" s="7"/>
      <c r="X395" s="7"/>
      <c r="Y395" s="7"/>
      <c r="Z395" s="7"/>
      <c r="AA395" s="7"/>
      <c r="AB395" s="7"/>
      <c r="AC395" s="7"/>
      <c r="AD395" s="7"/>
    </row>
    <row r="396" spans="1:30" ht="22" customHeight="1">
      <c r="A396" s="31"/>
      <c r="B396" s="33"/>
      <c r="C396" s="34"/>
      <c r="D396" s="33"/>
      <c r="E396" s="7"/>
      <c r="F396" s="26"/>
      <c r="G396" s="26"/>
      <c r="H396" s="26"/>
      <c r="I396" s="26"/>
      <c r="J396" s="6"/>
      <c r="K396" s="6"/>
      <c r="L396" s="6"/>
      <c r="M396" s="6"/>
      <c r="N396" s="6"/>
      <c r="O396" s="6"/>
      <c r="P396" s="6"/>
      <c r="Q396" s="7"/>
      <c r="R396" s="7"/>
      <c r="S396" s="7"/>
      <c r="T396" s="7"/>
      <c r="U396" s="7"/>
      <c r="V396" s="7"/>
      <c r="W396" s="7"/>
      <c r="X396" s="7"/>
      <c r="Y396" s="7"/>
      <c r="Z396" s="7"/>
      <c r="AA396" s="7"/>
      <c r="AB396" s="7"/>
      <c r="AC396" s="7"/>
      <c r="AD396" s="7"/>
    </row>
    <row r="397" spans="1:30" ht="22" customHeight="1">
      <c r="C397" s="34"/>
      <c r="E397" s="7"/>
      <c r="F397" s="26"/>
      <c r="G397" s="26"/>
      <c r="H397" s="26"/>
      <c r="I397" s="26"/>
      <c r="J397" s="8"/>
      <c r="K397" s="8"/>
      <c r="L397" s="8"/>
      <c r="M397" s="8"/>
      <c r="N397" s="8"/>
      <c r="O397" s="8"/>
      <c r="P397" s="6"/>
      <c r="Q397" s="7"/>
      <c r="R397" s="7"/>
      <c r="S397" s="7"/>
      <c r="T397" s="7"/>
      <c r="U397" s="7"/>
      <c r="V397" s="7"/>
      <c r="W397" s="7"/>
      <c r="X397" s="7"/>
      <c r="Y397" s="7"/>
      <c r="Z397" s="7"/>
      <c r="AA397" s="7"/>
      <c r="AB397" s="7"/>
      <c r="AC397" s="7"/>
      <c r="AD397" s="7"/>
    </row>
    <row r="398" spans="1:30" ht="22" customHeight="1">
      <c r="A398" s="31"/>
      <c r="B398" s="33"/>
      <c r="C398" s="34"/>
      <c r="D398" s="33"/>
      <c r="E398" s="7"/>
      <c r="F398" s="26"/>
      <c r="G398" s="26"/>
      <c r="H398" s="26"/>
      <c r="I398" s="26"/>
      <c r="J398" s="6"/>
      <c r="K398" s="6"/>
      <c r="L398" s="6"/>
      <c r="M398" s="6"/>
      <c r="N398" s="6"/>
      <c r="O398" s="6"/>
      <c r="P398" s="6"/>
      <c r="Q398" s="7"/>
      <c r="R398" s="7"/>
      <c r="S398" s="7"/>
      <c r="T398" s="7"/>
      <c r="U398" s="7"/>
      <c r="V398" s="7"/>
      <c r="W398" s="7"/>
      <c r="X398" s="7"/>
      <c r="Y398" s="7"/>
      <c r="Z398" s="7"/>
      <c r="AA398" s="7"/>
      <c r="AB398" s="7"/>
      <c r="AC398" s="7"/>
      <c r="AD398" s="7"/>
    </row>
    <row r="399" spans="1:30" ht="22" customHeight="1">
      <c r="C399" s="34"/>
      <c r="E399" s="7"/>
      <c r="F399" s="26"/>
      <c r="G399" s="26"/>
      <c r="H399" s="26"/>
      <c r="I399" s="26"/>
      <c r="J399" s="8"/>
      <c r="K399" s="8"/>
      <c r="L399" s="8"/>
      <c r="M399" s="8"/>
      <c r="N399" s="8"/>
      <c r="O399" s="8"/>
      <c r="P399" s="6"/>
      <c r="Q399" s="7"/>
      <c r="R399" s="7"/>
      <c r="S399" s="7"/>
      <c r="T399" s="7"/>
      <c r="U399" s="7"/>
      <c r="V399" s="7"/>
      <c r="W399" s="7"/>
      <c r="X399" s="7"/>
      <c r="Y399" s="7"/>
      <c r="Z399" s="7"/>
      <c r="AA399" s="7"/>
      <c r="AB399" s="7"/>
      <c r="AC399" s="7"/>
      <c r="AD399" s="7"/>
    </row>
    <row r="400" spans="1:30" ht="22" customHeight="1">
      <c r="A400" s="31"/>
      <c r="B400" s="33"/>
      <c r="C400" s="34"/>
      <c r="D400" s="33"/>
      <c r="E400" s="7"/>
      <c r="F400" s="26"/>
      <c r="G400" s="26"/>
      <c r="H400" s="26"/>
      <c r="I400" s="26"/>
      <c r="J400" s="6"/>
      <c r="K400" s="6"/>
      <c r="L400" s="6"/>
      <c r="M400" s="6"/>
      <c r="N400" s="6"/>
      <c r="O400" s="6"/>
      <c r="P400" s="6"/>
      <c r="Q400" s="7"/>
      <c r="R400" s="7"/>
      <c r="S400" s="7"/>
      <c r="T400" s="7"/>
      <c r="U400" s="7"/>
      <c r="V400" s="7"/>
      <c r="W400" s="7"/>
      <c r="X400" s="7"/>
      <c r="Y400" s="7"/>
      <c r="Z400" s="7"/>
      <c r="AA400" s="7"/>
      <c r="AB400" s="7"/>
      <c r="AC400" s="7"/>
      <c r="AD400" s="7"/>
    </row>
    <row r="401" spans="1:30" ht="22" customHeight="1">
      <c r="C401" s="34"/>
      <c r="E401" s="7"/>
      <c r="F401" s="26"/>
      <c r="G401" s="26"/>
      <c r="H401" s="26"/>
      <c r="I401" s="26"/>
      <c r="J401" s="8"/>
      <c r="K401" s="8"/>
      <c r="L401" s="8"/>
      <c r="M401" s="8"/>
      <c r="N401" s="8"/>
      <c r="O401" s="8"/>
      <c r="P401" s="6"/>
      <c r="Q401" s="7"/>
      <c r="R401" s="7"/>
      <c r="S401" s="7"/>
      <c r="T401" s="7"/>
      <c r="U401" s="7"/>
      <c r="V401" s="7"/>
      <c r="W401" s="7"/>
      <c r="X401" s="7"/>
      <c r="Y401" s="7"/>
      <c r="Z401" s="7"/>
      <c r="AA401" s="7"/>
      <c r="AB401" s="7"/>
      <c r="AC401" s="7"/>
      <c r="AD401" s="7"/>
    </row>
    <row r="402" spans="1:30" ht="22" customHeight="1">
      <c r="A402" s="31"/>
      <c r="B402" s="33"/>
      <c r="C402" s="34"/>
      <c r="D402" s="33"/>
      <c r="E402" s="7"/>
      <c r="F402" s="26"/>
      <c r="G402" s="26"/>
      <c r="H402" s="26"/>
      <c r="I402" s="26"/>
      <c r="J402" s="6"/>
      <c r="K402" s="6"/>
      <c r="L402" s="6"/>
      <c r="M402" s="6"/>
      <c r="N402" s="6"/>
      <c r="O402" s="6"/>
      <c r="P402" s="6"/>
      <c r="Q402" s="7"/>
      <c r="R402" s="7"/>
      <c r="S402" s="7"/>
      <c r="T402" s="7"/>
      <c r="U402" s="7"/>
      <c r="V402" s="7"/>
      <c r="W402" s="7"/>
      <c r="X402" s="7"/>
      <c r="Y402" s="7"/>
      <c r="Z402" s="7"/>
      <c r="AA402" s="7"/>
      <c r="AB402" s="7"/>
      <c r="AC402" s="7"/>
      <c r="AD402" s="7"/>
    </row>
    <row r="403" spans="1:30" ht="22" customHeight="1">
      <c r="C403" s="34"/>
      <c r="E403" s="7"/>
      <c r="F403" s="26"/>
      <c r="G403" s="26"/>
      <c r="H403" s="26"/>
      <c r="I403" s="26"/>
      <c r="J403" s="8"/>
      <c r="K403" s="8"/>
      <c r="L403" s="8"/>
      <c r="M403" s="8"/>
      <c r="N403" s="8"/>
      <c r="O403" s="8"/>
      <c r="P403" s="6"/>
      <c r="Q403" s="7"/>
      <c r="R403" s="7"/>
      <c r="S403" s="7"/>
      <c r="T403" s="7"/>
      <c r="U403" s="7"/>
      <c r="V403" s="7"/>
      <c r="W403" s="7"/>
      <c r="X403" s="7"/>
      <c r="Y403" s="7"/>
      <c r="Z403" s="7"/>
      <c r="AA403" s="7"/>
      <c r="AB403" s="7"/>
      <c r="AC403" s="7"/>
      <c r="AD403" s="7"/>
    </row>
    <row r="404" spans="1:30" ht="22" customHeight="1">
      <c r="A404" s="31"/>
      <c r="B404" s="33"/>
      <c r="C404" s="34"/>
      <c r="D404" s="33"/>
      <c r="E404" s="7"/>
      <c r="F404" s="26"/>
      <c r="G404" s="26"/>
      <c r="H404" s="26"/>
      <c r="I404" s="26"/>
      <c r="J404" s="6"/>
      <c r="K404" s="6"/>
      <c r="L404" s="6"/>
      <c r="M404" s="6"/>
      <c r="N404" s="6"/>
      <c r="O404" s="6"/>
      <c r="P404" s="6"/>
      <c r="Q404" s="7"/>
      <c r="R404" s="7"/>
      <c r="S404" s="7"/>
      <c r="T404" s="7"/>
      <c r="U404" s="7"/>
      <c r="V404" s="7"/>
      <c r="W404" s="7"/>
      <c r="X404" s="7"/>
      <c r="Y404" s="7"/>
      <c r="Z404" s="7"/>
      <c r="AA404" s="7"/>
      <c r="AB404" s="7"/>
      <c r="AC404" s="7"/>
      <c r="AD404" s="7"/>
    </row>
    <row r="405" spans="1:30" ht="22" customHeight="1">
      <c r="C405" s="34"/>
      <c r="E405" s="7"/>
      <c r="F405" s="26"/>
      <c r="G405" s="26"/>
      <c r="H405" s="26"/>
      <c r="I405" s="26"/>
      <c r="J405" s="8"/>
      <c r="K405" s="8"/>
      <c r="L405" s="8"/>
      <c r="M405" s="8"/>
      <c r="N405" s="8"/>
      <c r="O405" s="8"/>
      <c r="P405" s="6"/>
      <c r="Q405" s="7"/>
      <c r="R405" s="7"/>
      <c r="S405" s="7"/>
      <c r="T405" s="7"/>
      <c r="U405" s="7"/>
      <c r="V405" s="7"/>
      <c r="W405" s="7"/>
      <c r="X405" s="7"/>
      <c r="Y405" s="7"/>
      <c r="Z405" s="7"/>
      <c r="AA405" s="7"/>
      <c r="AB405" s="7"/>
      <c r="AC405" s="7"/>
      <c r="AD405" s="7"/>
    </row>
    <row r="406" spans="1:30" ht="22" customHeight="1">
      <c r="A406" s="31"/>
      <c r="B406" s="33"/>
      <c r="C406" s="34"/>
      <c r="D406" s="33"/>
      <c r="E406" s="7"/>
      <c r="F406" s="26"/>
      <c r="G406" s="26"/>
      <c r="H406" s="26"/>
      <c r="I406" s="26"/>
      <c r="J406" s="6"/>
      <c r="K406" s="6"/>
      <c r="L406" s="6"/>
      <c r="M406" s="6"/>
      <c r="N406" s="6"/>
      <c r="O406" s="6"/>
      <c r="P406" s="6"/>
      <c r="Q406" s="7"/>
      <c r="R406" s="7"/>
      <c r="S406" s="7"/>
      <c r="T406" s="7"/>
      <c r="U406" s="7"/>
      <c r="V406" s="7"/>
      <c r="W406" s="7"/>
      <c r="X406" s="7"/>
      <c r="Y406" s="7"/>
      <c r="Z406" s="7"/>
      <c r="AA406" s="7"/>
      <c r="AB406" s="7"/>
      <c r="AC406" s="7"/>
      <c r="AD406" s="7"/>
    </row>
    <row r="407" spans="1:30" ht="22" customHeight="1">
      <c r="C407" s="34"/>
      <c r="E407" s="7"/>
      <c r="F407" s="26"/>
      <c r="G407" s="26"/>
      <c r="H407" s="26"/>
      <c r="I407" s="26"/>
      <c r="J407" s="8"/>
      <c r="K407" s="8"/>
      <c r="L407" s="8"/>
      <c r="M407" s="8"/>
      <c r="N407" s="8"/>
      <c r="O407" s="8"/>
      <c r="P407" s="6"/>
      <c r="Q407" s="7"/>
      <c r="R407" s="7"/>
      <c r="S407" s="7"/>
      <c r="T407" s="7"/>
      <c r="U407" s="7"/>
      <c r="V407" s="7"/>
      <c r="W407" s="7"/>
      <c r="X407" s="7"/>
      <c r="Y407" s="7"/>
      <c r="Z407" s="7"/>
      <c r="AA407" s="7"/>
      <c r="AB407" s="7"/>
      <c r="AC407" s="7"/>
      <c r="AD407" s="7"/>
    </row>
    <row r="408" spans="1:30" ht="22" customHeight="1">
      <c r="A408" s="31"/>
      <c r="B408" s="33"/>
      <c r="C408" s="34"/>
      <c r="D408" s="33"/>
      <c r="E408" s="7"/>
      <c r="F408" s="26"/>
      <c r="G408" s="26"/>
      <c r="H408" s="26"/>
      <c r="I408" s="26"/>
      <c r="J408" s="6"/>
      <c r="K408" s="6"/>
      <c r="L408" s="6"/>
      <c r="M408" s="6"/>
      <c r="N408" s="6"/>
      <c r="O408" s="6"/>
      <c r="P408" s="6"/>
      <c r="Q408" s="7"/>
      <c r="R408" s="7"/>
      <c r="S408" s="7"/>
      <c r="T408" s="7"/>
      <c r="U408" s="7"/>
      <c r="V408" s="7"/>
      <c r="W408" s="7"/>
      <c r="X408" s="7"/>
      <c r="Y408" s="7"/>
      <c r="Z408" s="7"/>
      <c r="AA408" s="7"/>
      <c r="AB408" s="7"/>
      <c r="AC408" s="7"/>
      <c r="AD408" s="7"/>
    </row>
    <row r="409" spans="1:30" ht="22" customHeight="1">
      <c r="C409" s="34"/>
      <c r="E409" s="7"/>
      <c r="F409" s="26"/>
      <c r="G409" s="26"/>
      <c r="H409" s="26"/>
      <c r="I409" s="26"/>
      <c r="J409" s="8"/>
      <c r="K409" s="8"/>
      <c r="L409" s="8"/>
      <c r="M409" s="8"/>
      <c r="N409" s="8"/>
      <c r="O409" s="8"/>
      <c r="P409" s="6"/>
      <c r="Q409" s="7"/>
      <c r="R409" s="7"/>
      <c r="S409" s="7"/>
      <c r="T409" s="7"/>
      <c r="U409" s="7"/>
      <c r="V409" s="7"/>
      <c r="W409" s="7"/>
      <c r="X409" s="7"/>
      <c r="Y409" s="7"/>
      <c r="Z409" s="7"/>
      <c r="AA409" s="7"/>
      <c r="AB409" s="7"/>
      <c r="AC409" s="7"/>
      <c r="AD409" s="7"/>
    </row>
    <row r="410" spans="1:30" ht="22" customHeight="1">
      <c r="A410" s="31"/>
      <c r="B410" s="33"/>
      <c r="C410" s="34"/>
      <c r="D410" s="33"/>
      <c r="E410" s="7"/>
      <c r="F410" s="26"/>
      <c r="G410" s="26"/>
      <c r="H410" s="26"/>
      <c r="I410" s="26"/>
      <c r="J410" s="6"/>
      <c r="K410" s="6"/>
      <c r="L410" s="6"/>
      <c r="M410" s="6"/>
      <c r="N410" s="6"/>
      <c r="O410" s="6"/>
      <c r="P410" s="6"/>
      <c r="Q410" s="7"/>
      <c r="R410" s="7"/>
      <c r="S410" s="7"/>
      <c r="T410" s="7"/>
      <c r="U410" s="7"/>
      <c r="V410" s="7"/>
      <c r="W410" s="7"/>
      <c r="X410" s="7"/>
      <c r="Y410" s="7"/>
      <c r="Z410" s="7"/>
      <c r="AA410" s="7"/>
      <c r="AB410" s="7"/>
      <c r="AC410" s="7"/>
      <c r="AD410" s="7"/>
    </row>
    <row r="411" spans="1:30" ht="22" customHeight="1">
      <c r="C411" s="34"/>
      <c r="E411" s="7"/>
      <c r="F411" s="26"/>
      <c r="G411" s="26"/>
      <c r="H411" s="26"/>
      <c r="I411" s="26"/>
      <c r="J411" s="8"/>
      <c r="K411" s="8"/>
      <c r="L411" s="8"/>
      <c r="M411" s="8"/>
      <c r="N411" s="8"/>
      <c r="O411" s="8"/>
      <c r="P411" s="6"/>
      <c r="Q411" s="7"/>
      <c r="R411" s="7"/>
      <c r="S411" s="7"/>
      <c r="T411" s="7"/>
      <c r="U411" s="7"/>
      <c r="V411" s="7"/>
      <c r="W411" s="7"/>
      <c r="X411" s="7"/>
      <c r="Y411" s="7"/>
      <c r="Z411" s="7"/>
      <c r="AA411" s="7"/>
      <c r="AB411" s="7"/>
      <c r="AC411" s="7"/>
      <c r="AD411" s="7"/>
    </row>
    <row r="412" spans="1:30" ht="22" customHeight="1">
      <c r="A412" s="31"/>
      <c r="B412" s="33"/>
      <c r="C412" s="34"/>
      <c r="D412" s="33"/>
      <c r="E412" s="7"/>
      <c r="F412" s="26"/>
      <c r="G412" s="26"/>
      <c r="H412" s="26"/>
      <c r="I412" s="26"/>
      <c r="J412" s="6"/>
      <c r="K412" s="6"/>
      <c r="L412" s="6"/>
      <c r="M412" s="6"/>
      <c r="N412" s="6"/>
      <c r="O412" s="6"/>
      <c r="P412" s="6"/>
      <c r="Q412" s="7"/>
      <c r="R412" s="7"/>
      <c r="S412" s="7"/>
      <c r="T412" s="7"/>
      <c r="U412" s="7"/>
      <c r="V412" s="7"/>
      <c r="W412" s="7"/>
      <c r="X412" s="7"/>
      <c r="Y412" s="7"/>
      <c r="Z412" s="7"/>
      <c r="AA412" s="7"/>
      <c r="AB412" s="7"/>
      <c r="AC412" s="7"/>
      <c r="AD412" s="7"/>
    </row>
    <row r="413" spans="1:30" ht="22" customHeight="1">
      <c r="C413" s="34"/>
      <c r="E413" s="7"/>
      <c r="F413" s="26"/>
      <c r="G413" s="26"/>
      <c r="H413" s="26"/>
      <c r="I413" s="26"/>
      <c r="J413" s="8"/>
      <c r="K413" s="8"/>
      <c r="L413" s="8"/>
      <c r="M413" s="8"/>
      <c r="N413" s="8"/>
      <c r="O413" s="8"/>
      <c r="P413" s="6"/>
      <c r="Q413" s="7"/>
      <c r="R413" s="7"/>
      <c r="S413" s="7"/>
      <c r="T413" s="7"/>
      <c r="U413" s="7"/>
      <c r="V413" s="7"/>
      <c r="W413" s="7"/>
      <c r="X413" s="7"/>
      <c r="Y413" s="7"/>
      <c r="Z413" s="7"/>
      <c r="AA413" s="7"/>
      <c r="AB413" s="7"/>
      <c r="AC413" s="7"/>
      <c r="AD413" s="7"/>
    </row>
    <row r="414" spans="1:30" ht="22" customHeight="1">
      <c r="A414" s="31"/>
      <c r="B414" s="33"/>
      <c r="C414" s="34"/>
      <c r="D414" s="33"/>
      <c r="E414" s="7"/>
      <c r="F414" s="26"/>
      <c r="G414" s="26"/>
      <c r="H414" s="26"/>
      <c r="I414" s="26"/>
      <c r="J414" s="6"/>
      <c r="K414" s="6"/>
      <c r="L414" s="6"/>
      <c r="M414" s="6"/>
      <c r="N414" s="6"/>
      <c r="O414" s="6"/>
      <c r="P414" s="6"/>
      <c r="Q414" s="7"/>
      <c r="R414" s="7"/>
      <c r="S414" s="7"/>
      <c r="T414" s="7"/>
      <c r="U414" s="7"/>
      <c r="V414" s="7"/>
      <c r="W414" s="7"/>
      <c r="X414" s="7"/>
      <c r="Y414" s="7"/>
      <c r="Z414" s="7"/>
      <c r="AA414" s="7"/>
      <c r="AB414" s="7"/>
      <c r="AC414" s="7"/>
      <c r="AD414" s="7"/>
    </row>
    <row r="415" spans="1:30" ht="22" customHeight="1">
      <c r="C415" s="34"/>
      <c r="E415" s="7"/>
      <c r="F415" s="26"/>
      <c r="G415" s="26"/>
      <c r="H415" s="26"/>
      <c r="I415" s="26"/>
      <c r="J415" s="8"/>
      <c r="K415" s="8"/>
      <c r="L415" s="8"/>
      <c r="M415" s="8"/>
      <c r="N415" s="8"/>
      <c r="O415" s="8"/>
      <c r="P415" s="6"/>
      <c r="Q415" s="7"/>
      <c r="R415" s="7"/>
      <c r="S415" s="7"/>
      <c r="T415" s="7"/>
      <c r="U415" s="7"/>
      <c r="V415" s="7"/>
      <c r="W415" s="7"/>
      <c r="X415" s="7"/>
      <c r="Y415" s="7"/>
      <c r="Z415" s="7"/>
      <c r="AA415" s="7"/>
      <c r="AB415" s="7"/>
      <c r="AC415" s="7"/>
      <c r="AD415" s="7"/>
    </row>
    <row r="416" spans="1:30" ht="22" customHeight="1">
      <c r="A416" s="31"/>
      <c r="B416" s="33"/>
      <c r="C416" s="34"/>
      <c r="D416" s="33"/>
      <c r="E416" s="7"/>
      <c r="F416" s="26"/>
      <c r="G416" s="26"/>
      <c r="H416" s="26"/>
      <c r="I416" s="26"/>
      <c r="J416" s="6"/>
      <c r="K416" s="6"/>
      <c r="L416" s="6"/>
      <c r="M416" s="6"/>
      <c r="N416" s="6"/>
      <c r="O416" s="6"/>
      <c r="P416" s="6"/>
      <c r="Q416" s="7"/>
      <c r="R416" s="7"/>
      <c r="S416" s="7"/>
      <c r="T416" s="7"/>
      <c r="U416" s="7"/>
      <c r="V416" s="7"/>
      <c r="W416" s="7"/>
      <c r="X416" s="7"/>
      <c r="Y416" s="7"/>
      <c r="Z416" s="7"/>
      <c r="AA416" s="7"/>
      <c r="AB416" s="7"/>
      <c r="AC416" s="7"/>
      <c r="AD416" s="7"/>
    </row>
    <row r="417" spans="1:30" ht="22" customHeight="1">
      <c r="C417" s="34"/>
      <c r="E417" s="7"/>
      <c r="F417" s="26"/>
      <c r="G417" s="26"/>
      <c r="H417" s="26"/>
      <c r="I417" s="26"/>
      <c r="J417" s="8"/>
      <c r="K417" s="8"/>
      <c r="L417" s="8"/>
      <c r="M417" s="8"/>
      <c r="N417" s="8"/>
      <c r="O417" s="8"/>
      <c r="P417" s="6"/>
      <c r="Q417" s="7"/>
      <c r="R417" s="7"/>
      <c r="S417" s="7"/>
      <c r="T417" s="7"/>
      <c r="U417" s="7"/>
      <c r="V417" s="7"/>
      <c r="W417" s="7"/>
      <c r="X417" s="7"/>
      <c r="Y417" s="7"/>
      <c r="Z417" s="7"/>
      <c r="AA417" s="7"/>
      <c r="AB417" s="7"/>
      <c r="AC417" s="7"/>
      <c r="AD417" s="7"/>
    </row>
    <row r="418" spans="1:30" ht="22" customHeight="1">
      <c r="A418" s="31"/>
      <c r="B418" s="33"/>
      <c r="C418" s="34"/>
      <c r="D418" s="33"/>
      <c r="E418" s="7"/>
      <c r="F418" s="26"/>
      <c r="G418" s="26"/>
      <c r="H418" s="26"/>
      <c r="I418" s="26"/>
      <c r="J418" s="6"/>
      <c r="K418" s="6"/>
      <c r="L418" s="6"/>
      <c r="M418" s="6"/>
      <c r="N418" s="6"/>
      <c r="O418" s="6"/>
      <c r="P418" s="6"/>
      <c r="Q418" s="7"/>
      <c r="R418" s="7"/>
      <c r="S418" s="7"/>
      <c r="T418" s="7"/>
      <c r="U418" s="7"/>
      <c r="V418" s="7"/>
      <c r="W418" s="7"/>
      <c r="X418" s="7"/>
      <c r="Y418" s="7"/>
      <c r="Z418" s="7"/>
      <c r="AA418" s="7"/>
      <c r="AB418" s="7"/>
      <c r="AC418" s="7"/>
      <c r="AD418" s="7"/>
    </row>
    <row r="419" spans="1:30" ht="22" customHeight="1">
      <c r="C419" s="34"/>
      <c r="E419" s="7"/>
      <c r="F419" s="26"/>
      <c r="G419" s="26"/>
      <c r="H419" s="26"/>
      <c r="I419" s="26"/>
      <c r="J419" s="8"/>
      <c r="K419" s="8"/>
      <c r="L419" s="8"/>
      <c r="M419" s="8"/>
      <c r="N419" s="8"/>
      <c r="O419" s="8"/>
      <c r="P419" s="6"/>
      <c r="Q419" s="7"/>
      <c r="R419" s="7"/>
      <c r="S419" s="7"/>
      <c r="T419" s="7"/>
      <c r="U419" s="7"/>
      <c r="V419" s="7"/>
      <c r="W419" s="7"/>
      <c r="X419" s="7"/>
      <c r="Y419" s="7"/>
      <c r="Z419" s="7"/>
      <c r="AA419" s="7"/>
      <c r="AB419" s="7"/>
      <c r="AC419" s="7"/>
      <c r="AD419" s="7"/>
    </row>
    <row r="420" spans="1:30" ht="22" customHeight="1">
      <c r="A420" s="31"/>
      <c r="B420" s="33"/>
      <c r="C420" s="34"/>
      <c r="D420" s="33"/>
      <c r="E420" s="7"/>
      <c r="F420" s="26"/>
      <c r="G420" s="26"/>
      <c r="H420" s="26"/>
      <c r="I420" s="26"/>
      <c r="J420" s="6"/>
      <c r="K420" s="6"/>
      <c r="L420" s="6"/>
      <c r="M420" s="6"/>
      <c r="N420" s="6"/>
      <c r="O420" s="6"/>
      <c r="P420" s="6"/>
      <c r="Q420" s="7"/>
      <c r="R420" s="7"/>
      <c r="S420" s="7"/>
      <c r="T420" s="7"/>
      <c r="U420" s="7"/>
      <c r="V420" s="7"/>
      <c r="W420" s="7"/>
      <c r="X420" s="7"/>
      <c r="Y420" s="7"/>
      <c r="Z420" s="7"/>
      <c r="AA420" s="7"/>
      <c r="AB420" s="7"/>
      <c r="AC420" s="7"/>
      <c r="AD420" s="7"/>
    </row>
    <row r="421" spans="1:30" ht="22" customHeight="1">
      <c r="C421" s="34"/>
      <c r="E421" s="7"/>
      <c r="F421" s="26"/>
      <c r="G421" s="26"/>
      <c r="H421" s="26"/>
      <c r="I421" s="26"/>
      <c r="J421" s="8"/>
      <c r="K421" s="8"/>
      <c r="L421" s="8"/>
      <c r="M421" s="8"/>
      <c r="N421" s="8"/>
      <c r="O421" s="8"/>
      <c r="P421" s="6"/>
      <c r="Q421" s="7"/>
      <c r="R421" s="7"/>
      <c r="S421" s="7"/>
      <c r="T421" s="7"/>
      <c r="U421" s="7"/>
      <c r="V421" s="7"/>
      <c r="W421" s="7"/>
      <c r="X421" s="7"/>
      <c r="Y421" s="7"/>
      <c r="Z421" s="7"/>
      <c r="AA421" s="7"/>
      <c r="AB421" s="7"/>
      <c r="AC421" s="7"/>
      <c r="AD421" s="7"/>
    </row>
    <row r="422" spans="1:30" ht="22" customHeight="1">
      <c r="A422" s="31"/>
      <c r="B422" s="33"/>
      <c r="C422" s="34"/>
      <c r="D422" s="33"/>
      <c r="E422" s="7"/>
      <c r="F422" s="26"/>
      <c r="G422" s="26"/>
      <c r="H422" s="26"/>
      <c r="I422" s="26"/>
      <c r="J422" s="6"/>
      <c r="K422" s="6"/>
      <c r="L422" s="6"/>
      <c r="M422" s="6"/>
      <c r="N422" s="6"/>
      <c r="O422" s="6"/>
      <c r="P422" s="6"/>
      <c r="Q422" s="7"/>
      <c r="R422" s="7"/>
      <c r="S422" s="7"/>
      <c r="T422" s="7"/>
      <c r="U422" s="7"/>
      <c r="V422" s="7"/>
      <c r="W422" s="7"/>
      <c r="X422" s="7"/>
      <c r="Y422" s="7"/>
      <c r="Z422" s="7"/>
      <c r="AA422" s="7"/>
      <c r="AB422" s="7"/>
      <c r="AC422" s="7"/>
      <c r="AD422" s="7"/>
    </row>
    <row r="423" spans="1:30" ht="22" customHeight="1">
      <c r="C423" s="34"/>
      <c r="E423" s="7"/>
      <c r="F423" s="26"/>
      <c r="G423" s="26"/>
      <c r="H423" s="26"/>
      <c r="I423" s="26"/>
      <c r="J423" s="8"/>
      <c r="K423" s="8"/>
      <c r="L423" s="8"/>
      <c r="M423" s="8"/>
      <c r="N423" s="8"/>
      <c r="O423" s="8"/>
      <c r="P423" s="6"/>
      <c r="Q423" s="7"/>
      <c r="R423" s="7"/>
      <c r="S423" s="7"/>
      <c r="T423" s="7"/>
      <c r="U423" s="7"/>
      <c r="V423" s="7"/>
      <c r="W423" s="7"/>
      <c r="X423" s="7"/>
      <c r="Y423" s="7"/>
      <c r="Z423" s="7"/>
      <c r="AA423" s="7"/>
      <c r="AB423" s="7"/>
      <c r="AC423" s="7"/>
      <c r="AD423" s="7"/>
    </row>
    <row r="424" spans="1:30" ht="22" customHeight="1">
      <c r="A424" s="31"/>
      <c r="B424" s="33"/>
      <c r="C424" s="34"/>
      <c r="D424" s="33"/>
      <c r="E424" s="7"/>
      <c r="F424" s="26"/>
      <c r="G424" s="26"/>
      <c r="H424" s="26"/>
      <c r="I424" s="26"/>
      <c r="J424" s="6"/>
      <c r="K424" s="6"/>
      <c r="L424" s="6"/>
      <c r="M424" s="6"/>
      <c r="N424" s="6"/>
      <c r="O424" s="6"/>
      <c r="P424" s="6"/>
      <c r="Q424" s="7"/>
      <c r="R424" s="7"/>
      <c r="S424" s="7"/>
      <c r="T424" s="7"/>
      <c r="U424" s="7"/>
      <c r="V424" s="7"/>
      <c r="W424" s="7"/>
      <c r="X424" s="7"/>
      <c r="Y424" s="7"/>
      <c r="Z424" s="7"/>
      <c r="AA424" s="7"/>
      <c r="AB424" s="7"/>
      <c r="AC424" s="7"/>
      <c r="AD424" s="7"/>
    </row>
    <row r="425" spans="1:30" ht="22" customHeight="1">
      <c r="C425" s="34"/>
      <c r="E425" s="7"/>
      <c r="F425" s="26"/>
      <c r="G425" s="26"/>
      <c r="H425" s="26"/>
      <c r="I425" s="26"/>
      <c r="J425" s="8"/>
      <c r="K425" s="8"/>
      <c r="L425" s="8"/>
      <c r="M425" s="8"/>
      <c r="N425" s="8"/>
      <c r="O425" s="8"/>
      <c r="P425" s="6"/>
      <c r="Q425" s="7"/>
      <c r="R425" s="7"/>
      <c r="S425" s="7"/>
      <c r="T425" s="7"/>
      <c r="U425" s="7"/>
      <c r="V425" s="7"/>
      <c r="W425" s="7"/>
      <c r="X425" s="7"/>
      <c r="Y425" s="7"/>
      <c r="Z425" s="7"/>
      <c r="AA425" s="7"/>
      <c r="AB425" s="7"/>
      <c r="AC425" s="7"/>
      <c r="AD425" s="7"/>
    </row>
    <row r="426" spans="1:30" ht="22" customHeight="1">
      <c r="A426" s="31"/>
      <c r="B426" s="33"/>
      <c r="C426" s="34"/>
      <c r="D426" s="33"/>
      <c r="E426" s="7"/>
      <c r="F426" s="26"/>
      <c r="G426" s="26"/>
      <c r="H426" s="26"/>
      <c r="I426" s="26"/>
      <c r="J426" s="6"/>
      <c r="K426" s="6"/>
      <c r="L426" s="6"/>
      <c r="M426" s="6"/>
      <c r="N426" s="6"/>
      <c r="O426" s="6"/>
      <c r="P426" s="6"/>
      <c r="Q426" s="7"/>
      <c r="R426" s="7"/>
      <c r="S426" s="7"/>
      <c r="T426" s="7"/>
      <c r="U426" s="7"/>
      <c r="V426" s="7"/>
      <c r="W426" s="7"/>
      <c r="X426" s="7"/>
      <c r="Y426" s="7"/>
      <c r="Z426" s="7"/>
      <c r="AA426" s="7"/>
      <c r="AB426" s="7"/>
      <c r="AC426" s="7"/>
      <c r="AD426" s="7"/>
    </row>
    <row r="427" spans="1:30" ht="22" customHeight="1">
      <c r="C427" s="34"/>
      <c r="E427" s="7"/>
      <c r="F427" s="26"/>
      <c r="G427" s="26"/>
      <c r="H427" s="26"/>
      <c r="I427" s="26"/>
      <c r="J427" s="8"/>
      <c r="K427" s="8"/>
      <c r="L427" s="8"/>
      <c r="M427" s="8"/>
      <c r="N427" s="8"/>
      <c r="O427" s="8"/>
      <c r="P427" s="6"/>
      <c r="Q427" s="7"/>
      <c r="R427" s="7"/>
      <c r="S427" s="7"/>
      <c r="T427" s="7"/>
      <c r="U427" s="7"/>
      <c r="V427" s="7"/>
      <c r="W427" s="7"/>
      <c r="X427" s="7"/>
      <c r="Y427" s="7"/>
      <c r="Z427" s="7"/>
      <c r="AA427" s="7"/>
      <c r="AB427" s="7"/>
      <c r="AC427" s="7"/>
      <c r="AD427" s="7"/>
    </row>
    <row r="428" spans="1:30" ht="22" customHeight="1">
      <c r="A428" s="31"/>
      <c r="B428" s="33"/>
      <c r="C428" s="34"/>
      <c r="D428" s="33"/>
      <c r="E428" s="7"/>
      <c r="F428" s="26"/>
      <c r="G428" s="26"/>
      <c r="H428" s="26"/>
      <c r="I428" s="26"/>
      <c r="J428" s="6"/>
      <c r="K428" s="6"/>
      <c r="L428" s="6"/>
      <c r="M428" s="6"/>
      <c r="N428" s="6"/>
      <c r="O428" s="6"/>
      <c r="P428" s="6"/>
      <c r="Q428" s="7"/>
      <c r="R428" s="7"/>
      <c r="S428" s="7"/>
      <c r="T428" s="7"/>
      <c r="U428" s="7"/>
      <c r="V428" s="7"/>
      <c r="W428" s="7"/>
      <c r="X428" s="7"/>
      <c r="Y428" s="7"/>
      <c r="Z428" s="7"/>
      <c r="AA428" s="7"/>
      <c r="AB428" s="7"/>
      <c r="AC428" s="7"/>
      <c r="AD428" s="7"/>
    </row>
    <row r="429" spans="1:30" ht="22" customHeight="1">
      <c r="C429" s="34"/>
      <c r="E429" s="7"/>
      <c r="F429" s="26"/>
      <c r="G429" s="26"/>
      <c r="H429" s="26"/>
      <c r="I429" s="26"/>
      <c r="J429" s="8"/>
      <c r="K429" s="8"/>
      <c r="L429" s="8"/>
      <c r="M429" s="8"/>
      <c r="N429" s="8"/>
      <c r="O429" s="8"/>
      <c r="P429" s="6"/>
      <c r="Q429" s="7"/>
      <c r="R429" s="7"/>
      <c r="S429" s="7"/>
      <c r="T429" s="7"/>
      <c r="U429" s="7"/>
      <c r="V429" s="7"/>
      <c r="W429" s="7"/>
      <c r="X429" s="7"/>
      <c r="Y429" s="7"/>
      <c r="Z429" s="7"/>
      <c r="AA429" s="7"/>
      <c r="AB429" s="7"/>
      <c r="AC429" s="7"/>
      <c r="AD429" s="7"/>
    </row>
    <row r="430" spans="1:30" ht="22" customHeight="1">
      <c r="A430" s="31"/>
      <c r="B430" s="33"/>
      <c r="C430" s="34"/>
      <c r="D430" s="33"/>
      <c r="E430" s="7"/>
      <c r="F430" s="26"/>
      <c r="G430" s="26"/>
      <c r="H430" s="26"/>
      <c r="I430" s="26"/>
      <c r="J430" s="6"/>
      <c r="K430" s="6"/>
      <c r="L430" s="6"/>
      <c r="M430" s="6"/>
      <c r="N430" s="6"/>
      <c r="O430" s="6"/>
      <c r="P430" s="6"/>
      <c r="Q430" s="7"/>
      <c r="R430" s="7"/>
      <c r="S430" s="7"/>
      <c r="T430" s="7"/>
      <c r="U430" s="7"/>
      <c r="V430" s="7"/>
      <c r="W430" s="7"/>
      <c r="X430" s="7"/>
      <c r="Y430" s="7"/>
      <c r="Z430" s="7"/>
      <c r="AA430" s="7"/>
      <c r="AB430" s="7"/>
      <c r="AC430" s="7"/>
      <c r="AD430" s="7"/>
    </row>
    <row r="431" spans="1:30" ht="22" customHeight="1">
      <c r="C431" s="34"/>
      <c r="E431" s="7"/>
      <c r="F431" s="26"/>
      <c r="G431" s="26"/>
      <c r="H431" s="26"/>
      <c r="I431" s="26"/>
      <c r="J431" s="8"/>
      <c r="K431" s="8"/>
      <c r="L431" s="8"/>
      <c r="M431" s="8"/>
      <c r="N431" s="8"/>
      <c r="O431" s="8"/>
      <c r="P431" s="6"/>
      <c r="Q431" s="7"/>
      <c r="R431" s="7"/>
      <c r="S431" s="7"/>
      <c r="T431" s="7"/>
      <c r="U431" s="7"/>
      <c r="V431" s="7"/>
      <c r="W431" s="7"/>
      <c r="X431" s="7"/>
      <c r="Y431" s="7"/>
      <c r="Z431" s="7"/>
      <c r="AA431" s="7"/>
      <c r="AB431" s="7"/>
      <c r="AC431" s="7"/>
      <c r="AD431" s="7"/>
    </row>
    <row r="432" spans="1:30" ht="22" customHeight="1">
      <c r="A432" s="31"/>
      <c r="B432" s="33"/>
      <c r="C432" s="34"/>
      <c r="D432" s="33"/>
      <c r="E432" s="7"/>
      <c r="F432" s="26"/>
      <c r="G432" s="26"/>
      <c r="H432" s="26"/>
      <c r="I432" s="26"/>
      <c r="J432" s="6"/>
      <c r="K432" s="6"/>
      <c r="L432" s="6"/>
      <c r="M432" s="6"/>
      <c r="N432" s="6"/>
      <c r="O432" s="6"/>
      <c r="P432" s="6"/>
      <c r="Q432" s="7"/>
      <c r="R432" s="7"/>
      <c r="S432" s="7"/>
      <c r="T432" s="7"/>
      <c r="U432" s="7"/>
      <c r="V432" s="7"/>
      <c r="W432" s="7"/>
      <c r="X432" s="7"/>
      <c r="Y432" s="7"/>
      <c r="Z432" s="7"/>
      <c r="AA432" s="7"/>
      <c r="AB432" s="7"/>
      <c r="AC432" s="7"/>
      <c r="AD432" s="7"/>
    </row>
    <row r="433" spans="1:30" ht="22" customHeight="1">
      <c r="C433" s="34"/>
      <c r="E433" s="7"/>
      <c r="F433" s="26"/>
      <c r="G433" s="26"/>
      <c r="H433" s="26"/>
      <c r="I433" s="26"/>
      <c r="J433" s="8"/>
      <c r="K433" s="8"/>
      <c r="L433" s="8"/>
      <c r="M433" s="8"/>
      <c r="N433" s="8"/>
      <c r="O433" s="8"/>
      <c r="P433" s="6"/>
      <c r="Q433" s="7"/>
      <c r="R433" s="7"/>
      <c r="S433" s="7"/>
      <c r="T433" s="7"/>
      <c r="U433" s="7"/>
      <c r="V433" s="7"/>
      <c r="W433" s="7"/>
      <c r="X433" s="7"/>
      <c r="Y433" s="7"/>
      <c r="Z433" s="7"/>
      <c r="AA433" s="7"/>
      <c r="AB433" s="7"/>
      <c r="AC433" s="7"/>
      <c r="AD433" s="7"/>
    </row>
    <row r="434" spans="1:30" ht="22" customHeight="1">
      <c r="A434" s="31"/>
      <c r="B434" s="33"/>
      <c r="C434" s="34"/>
      <c r="D434" s="33"/>
      <c r="E434" s="7"/>
      <c r="F434" s="26"/>
      <c r="G434" s="26"/>
      <c r="H434" s="26"/>
      <c r="I434" s="26"/>
      <c r="J434" s="6"/>
      <c r="K434" s="6"/>
      <c r="L434" s="6"/>
      <c r="M434" s="6"/>
      <c r="N434" s="6"/>
      <c r="O434" s="6"/>
      <c r="P434" s="6"/>
      <c r="Q434" s="7"/>
      <c r="R434" s="7"/>
      <c r="S434" s="7"/>
      <c r="T434" s="7"/>
      <c r="U434" s="7"/>
      <c r="V434" s="7"/>
      <c r="W434" s="7"/>
      <c r="X434" s="7"/>
      <c r="Y434" s="7"/>
      <c r="Z434" s="7"/>
      <c r="AA434" s="7"/>
      <c r="AB434" s="7"/>
      <c r="AC434" s="7"/>
      <c r="AD434" s="7"/>
    </row>
    <row r="435" spans="1:30" ht="22" customHeight="1">
      <c r="C435" s="34"/>
      <c r="E435" s="7"/>
      <c r="F435" s="26"/>
      <c r="G435" s="26"/>
      <c r="H435" s="26"/>
      <c r="I435" s="26"/>
      <c r="J435" s="8"/>
      <c r="K435" s="8"/>
      <c r="L435" s="8"/>
      <c r="M435" s="8"/>
      <c r="N435" s="8"/>
      <c r="O435" s="8"/>
      <c r="P435" s="6"/>
      <c r="Q435" s="7"/>
      <c r="R435" s="7"/>
      <c r="S435" s="7"/>
      <c r="T435" s="7"/>
      <c r="U435" s="7"/>
      <c r="V435" s="7"/>
      <c r="W435" s="7"/>
      <c r="X435" s="7"/>
      <c r="Y435" s="7"/>
      <c r="Z435" s="7"/>
      <c r="AA435" s="7"/>
      <c r="AB435" s="7"/>
      <c r="AC435" s="7"/>
      <c r="AD435" s="7"/>
    </row>
    <row r="436" spans="1:30" ht="22" customHeight="1">
      <c r="A436" s="31"/>
      <c r="B436" s="33"/>
      <c r="C436" s="34"/>
      <c r="D436" s="33"/>
      <c r="E436" s="7"/>
      <c r="F436" s="26"/>
      <c r="G436" s="26"/>
      <c r="H436" s="26"/>
      <c r="I436" s="26"/>
      <c r="J436" s="6"/>
      <c r="K436" s="6"/>
      <c r="L436" s="6"/>
      <c r="M436" s="6"/>
      <c r="N436" s="6"/>
      <c r="O436" s="6"/>
      <c r="P436" s="6"/>
      <c r="Q436" s="7"/>
      <c r="R436" s="7"/>
      <c r="S436" s="7"/>
      <c r="T436" s="7"/>
      <c r="U436" s="7"/>
      <c r="V436" s="7"/>
      <c r="W436" s="7"/>
      <c r="X436" s="7"/>
      <c r="Y436" s="7"/>
      <c r="Z436" s="7"/>
      <c r="AA436" s="7"/>
      <c r="AB436" s="7"/>
      <c r="AC436" s="7"/>
      <c r="AD436" s="7"/>
    </row>
    <row r="437" spans="1:30" ht="22" customHeight="1">
      <c r="C437" s="34"/>
      <c r="E437" s="7"/>
      <c r="F437" s="26"/>
      <c r="G437" s="26"/>
      <c r="H437" s="26"/>
      <c r="I437" s="26"/>
      <c r="J437" s="8"/>
      <c r="K437" s="8"/>
      <c r="L437" s="8"/>
      <c r="M437" s="8"/>
      <c r="N437" s="8"/>
      <c r="O437" s="8"/>
      <c r="P437" s="6"/>
      <c r="Q437" s="7"/>
      <c r="R437" s="7"/>
      <c r="S437" s="7"/>
      <c r="T437" s="7"/>
      <c r="U437" s="7"/>
      <c r="V437" s="7"/>
      <c r="W437" s="7"/>
      <c r="X437" s="7"/>
      <c r="Y437" s="7"/>
      <c r="Z437" s="7"/>
      <c r="AA437" s="7"/>
      <c r="AB437" s="7"/>
      <c r="AC437" s="7"/>
      <c r="AD437" s="7"/>
    </row>
    <row r="438" spans="1:30" ht="22" customHeight="1">
      <c r="A438" s="31"/>
      <c r="B438" s="33"/>
      <c r="C438" s="34"/>
      <c r="D438" s="33"/>
      <c r="E438" s="7"/>
      <c r="F438" s="26"/>
      <c r="G438" s="26"/>
      <c r="H438" s="26"/>
      <c r="I438" s="26"/>
      <c r="J438" s="6"/>
      <c r="K438" s="6"/>
      <c r="L438" s="6"/>
      <c r="M438" s="6"/>
      <c r="N438" s="6"/>
      <c r="O438" s="6"/>
      <c r="P438" s="6"/>
      <c r="Q438" s="7"/>
      <c r="R438" s="7"/>
      <c r="S438" s="7"/>
      <c r="T438" s="7"/>
      <c r="U438" s="7"/>
      <c r="V438" s="7"/>
      <c r="W438" s="7"/>
      <c r="X438" s="7"/>
      <c r="Y438" s="7"/>
      <c r="Z438" s="7"/>
      <c r="AA438" s="7"/>
      <c r="AB438" s="7"/>
      <c r="AC438" s="7"/>
      <c r="AD438" s="7"/>
    </row>
    <row r="439" spans="1:30" ht="22" customHeight="1">
      <c r="C439" s="34"/>
      <c r="E439" s="7"/>
      <c r="F439" s="26"/>
      <c r="G439" s="26"/>
      <c r="H439" s="26"/>
      <c r="I439" s="26"/>
      <c r="J439" s="8"/>
      <c r="K439" s="8"/>
      <c r="L439" s="8"/>
      <c r="M439" s="8"/>
      <c r="N439" s="8"/>
      <c r="O439" s="8"/>
      <c r="P439" s="6"/>
      <c r="Q439" s="7"/>
      <c r="R439" s="7"/>
      <c r="S439" s="7"/>
      <c r="T439" s="7"/>
      <c r="U439" s="7"/>
      <c r="V439" s="7"/>
      <c r="W439" s="7"/>
      <c r="X439" s="7"/>
      <c r="Y439" s="7"/>
      <c r="Z439" s="7"/>
      <c r="AA439" s="7"/>
      <c r="AB439" s="7"/>
      <c r="AC439" s="7"/>
      <c r="AD439" s="7"/>
    </row>
    <row r="440" spans="1:30" ht="22" customHeight="1">
      <c r="A440" s="31"/>
      <c r="B440" s="33"/>
      <c r="C440" s="34"/>
      <c r="D440" s="33"/>
      <c r="E440" s="7"/>
      <c r="F440" s="26"/>
      <c r="G440" s="26"/>
      <c r="H440" s="26"/>
      <c r="I440" s="26"/>
      <c r="J440" s="6"/>
      <c r="K440" s="6"/>
      <c r="L440" s="6"/>
      <c r="M440" s="6"/>
      <c r="N440" s="6"/>
      <c r="O440" s="6"/>
      <c r="P440" s="6"/>
      <c r="Q440" s="7"/>
      <c r="R440" s="7"/>
      <c r="S440" s="7"/>
      <c r="T440" s="7"/>
      <c r="U440" s="7"/>
      <c r="V440" s="7"/>
      <c r="W440" s="7"/>
      <c r="X440" s="7"/>
      <c r="Y440" s="7"/>
      <c r="Z440" s="7"/>
      <c r="AA440" s="7"/>
      <c r="AB440" s="7"/>
      <c r="AC440" s="7"/>
      <c r="AD440" s="7"/>
    </row>
    <row r="441" spans="1:30" ht="22" customHeight="1">
      <c r="C441" s="34"/>
      <c r="E441" s="7"/>
      <c r="F441" s="26"/>
      <c r="G441" s="26"/>
      <c r="H441" s="26"/>
      <c r="I441" s="26"/>
      <c r="J441" s="8"/>
      <c r="K441" s="8"/>
      <c r="L441" s="8"/>
      <c r="M441" s="8"/>
      <c r="N441" s="8"/>
      <c r="O441" s="8"/>
      <c r="P441" s="6"/>
      <c r="Q441" s="7"/>
      <c r="R441" s="7"/>
      <c r="S441" s="7"/>
      <c r="T441" s="7"/>
      <c r="U441" s="7"/>
      <c r="V441" s="7"/>
      <c r="W441" s="7"/>
      <c r="X441" s="7"/>
      <c r="Y441" s="7"/>
      <c r="Z441" s="7"/>
      <c r="AA441" s="7"/>
      <c r="AB441" s="7"/>
      <c r="AC441" s="7"/>
      <c r="AD441" s="7"/>
    </row>
    <row r="442" spans="1:30" ht="22" customHeight="1">
      <c r="A442" s="31"/>
      <c r="B442" s="33"/>
      <c r="C442" s="34"/>
      <c r="D442" s="33"/>
      <c r="E442" s="7"/>
      <c r="F442" s="26"/>
      <c r="G442" s="26"/>
      <c r="H442" s="26"/>
      <c r="I442" s="26"/>
      <c r="J442" s="6"/>
      <c r="K442" s="6"/>
      <c r="L442" s="6"/>
      <c r="M442" s="6"/>
      <c r="N442" s="6"/>
      <c r="O442" s="6"/>
      <c r="P442" s="6"/>
      <c r="Q442" s="7"/>
      <c r="R442" s="7"/>
      <c r="S442" s="7"/>
      <c r="T442" s="7"/>
      <c r="U442" s="7"/>
      <c r="V442" s="7"/>
      <c r="W442" s="7"/>
      <c r="X442" s="7"/>
      <c r="Y442" s="7"/>
      <c r="Z442" s="7"/>
      <c r="AA442" s="7"/>
      <c r="AB442" s="7"/>
      <c r="AC442" s="7"/>
      <c r="AD442" s="7"/>
    </row>
    <row r="443" spans="1:30" ht="22" customHeight="1">
      <c r="C443" s="34"/>
      <c r="E443" s="7"/>
      <c r="F443" s="26"/>
      <c r="G443" s="26"/>
      <c r="H443" s="26"/>
      <c r="I443" s="26"/>
      <c r="J443" s="8"/>
      <c r="K443" s="8"/>
      <c r="L443" s="8"/>
      <c r="M443" s="8"/>
      <c r="N443" s="8"/>
      <c r="O443" s="8"/>
      <c r="P443" s="6"/>
      <c r="Q443" s="7"/>
      <c r="R443" s="7"/>
      <c r="S443" s="7"/>
      <c r="T443" s="7"/>
      <c r="U443" s="7"/>
      <c r="V443" s="7"/>
      <c r="W443" s="7"/>
      <c r="X443" s="7"/>
      <c r="Y443" s="7"/>
      <c r="Z443" s="7"/>
      <c r="AA443" s="7"/>
      <c r="AB443" s="7"/>
      <c r="AC443" s="7"/>
      <c r="AD443" s="7"/>
    </row>
    <row r="444" spans="1:30" ht="22" customHeight="1">
      <c r="A444" s="31"/>
      <c r="B444" s="33"/>
      <c r="C444" s="34"/>
      <c r="D444" s="33"/>
      <c r="E444" s="7"/>
      <c r="F444" s="26"/>
      <c r="G444" s="26"/>
      <c r="H444" s="26"/>
      <c r="I444" s="26"/>
      <c r="J444" s="6"/>
      <c r="K444" s="6"/>
      <c r="L444" s="6"/>
      <c r="M444" s="6"/>
      <c r="N444" s="6"/>
      <c r="O444" s="6"/>
      <c r="P444" s="6"/>
      <c r="Q444" s="7"/>
      <c r="R444" s="7"/>
      <c r="S444" s="7"/>
      <c r="T444" s="7"/>
      <c r="U444" s="7"/>
      <c r="V444" s="7"/>
      <c r="W444" s="7"/>
      <c r="X444" s="7"/>
      <c r="Y444" s="7"/>
      <c r="Z444" s="7"/>
      <c r="AA444" s="7"/>
      <c r="AB444" s="7"/>
      <c r="AC444" s="7"/>
      <c r="AD444" s="7"/>
    </row>
    <row r="445" spans="1:30" ht="22" customHeight="1">
      <c r="C445" s="34"/>
      <c r="E445" s="7"/>
      <c r="F445" s="26"/>
      <c r="G445" s="26"/>
      <c r="H445" s="26"/>
      <c r="I445" s="26"/>
      <c r="J445" s="8"/>
      <c r="K445" s="8"/>
      <c r="L445" s="8"/>
      <c r="M445" s="8"/>
      <c r="N445" s="8"/>
      <c r="O445" s="8"/>
      <c r="P445" s="6"/>
      <c r="Q445" s="7"/>
      <c r="R445" s="7"/>
      <c r="S445" s="7"/>
      <c r="T445" s="7"/>
      <c r="U445" s="7"/>
      <c r="V445" s="7"/>
      <c r="W445" s="7"/>
      <c r="X445" s="7"/>
      <c r="Y445" s="7"/>
      <c r="Z445" s="7"/>
      <c r="AA445" s="7"/>
      <c r="AB445" s="7"/>
      <c r="AC445" s="7"/>
      <c r="AD445" s="7"/>
    </row>
    <row r="446" spans="1:30" ht="22" customHeight="1">
      <c r="A446" s="31"/>
      <c r="B446" s="33"/>
      <c r="C446" s="34"/>
      <c r="D446" s="33"/>
      <c r="E446" s="7"/>
      <c r="F446" s="26"/>
      <c r="G446" s="26"/>
      <c r="H446" s="26"/>
      <c r="I446" s="26"/>
      <c r="J446" s="6"/>
      <c r="K446" s="6"/>
      <c r="L446" s="6"/>
      <c r="M446" s="6"/>
      <c r="N446" s="6"/>
      <c r="O446" s="6"/>
      <c r="P446" s="6"/>
      <c r="Q446" s="7"/>
      <c r="R446" s="7"/>
      <c r="S446" s="7"/>
      <c r="T446" s="7"/>
      <c r="U446" s="7"/>
      <c r="V446" s="7"/>
      <c r="W446" s="7"/>
      <c r="X446" s="7"/>
      <c r="Y446" s="7"/>
      <c r="Z446" s="7"/>
      <c r="AA446" s="7"/>
      <c r="AB446" s="7"/>
      <c r="AC446" s="7"/>
      <c r="AD446" s="7"/>
    </row>
    <row r="447" spans="1:30" ht="22" customHeight="1">
      <c r="C447" s="34"/>
      <c r="E447" s="7"/>
      <c r="F447" s="26"/>
      <c r="G447" s="26"/>
      <c r="H447" s="26"/>
      <c r="I447" s="26"/>
      <c r="J447" s="8"/>
      <c r="K447" s="8"/>
      <c r="L447" s="8"/>
      <c r="M447" s="8"/>
      <c r="N447" s="8"/>
      <c r="O447" s="8"/>
      <c r="P447" s="6"/>
      <c r="Q447" s="7"/>
      <c r="R447" s="7"/>
      <c r="S447" s="7"/>
      <c r="T447" s="7"/>
      <c r="U447" s="7"/>
      <c r="V447" s="7"/>
      <c r="W447" s="7"/>
      <c r="X447" s="7"/>
      <c r="Y447" s="7"/>
      <c r="Z447" s="7"/>
      <c r="AA447" s="7"/>
      <c r="AB447" s="7"/>
      <c r="AC447" s="7"/>
      <c r="AD447" s="7"/>
    </row>
    <row r="448" spans="1:30" ht="22" customHeight="1">
      <c r="A448" s="31"/>
      <c r="B448" s="33"/>
      <c r="C448" s="34"/>
      <c r="D448" s="33"/>
      <c r="E448" s="7"/>
      <c r="F448" s="26"/>
      <c r="G448" s="26"/>
      <c r="H448" s="26"/>
      <c r="I448" s="26"/>
      <c r="J448" s="6"/>
      <c r="K448" s="6"/>
      <c r="L448" s="6"/>
      <c r="M448" s="6"/>
      <c r="N448" s="6"/>
      <c r="O448" s="6"/>
      <c r="P448" s="6"/>
      <c r="Q448" s="7"/>
      <c r="R448" s="7"/>
      <c r="S448" s="7"/>
      <c r="T448" s="7"/>
      <c r="U448" s="7"/>
      <c r="V448" s="7"/>
      <c r="W448" s="7"/>
      <c r="X448" s="7"/>
      <c r="Y448" s="7"/>
      <c r="Z448" s="7"/>
      <c r="AA448" s="7"/>
      <c r="AB448" s="7"/>
      <c r="AC448" s="7"/>
      <c r="AD448" s="7"/>
    </row>
    <row r="449" spans="1:30" ht="22" customHeight="1">
      <c r="C449" s="34"/>
      <c r="E449" s="7"/>
      <c r="F449" s="26"/>
      <c r="G449" s="26"/>
      <c r="H449" s="26"/>
      <c r="I449" s="26"/>
      <c r="J449" s="8"/>
      <c r="K449" s="8"/>
      <c r="L449" s="8"/>
      <c r="M449" s="8"/>
      <c r="N449" s="8"/>
      <c r="O449" s="8"/>
      <c r="P449" s="6"/>
      <c r="Q449" s="7"/>
      <c r="R449" s="7"/>
      <c r="S449" s="7"/>
      <c r="T449" s="7"/>
      <c r="U449" s="7"/>
      <c r="V449" s="7"/>
      <c r="W449" s="7"/>
      <c r="X449" s="7"/>
      <c r="Y449" s="7"/>
      <c r="Z449" s="7"/>
      <c r="AA449" s="7"/>
      <c r="AB449" s="7"/>
      <c r="AC449" s="7"/>
      <c r="AD449" s="7"/>
    </row>
    <row r="450" spans="1:30" ht="22" customHeight="1">
      <c r="A450" s="31"/>
      <c r="B450" s="33"/>
      <c r="C450" s="34"/>
      <c r="D450" s="33"/>
      <c r="E450" s="7"/>
      <c r="F450" s="26"/>
      <c r="G450" s="26"/>
      <c r="H450" s="26"/>
      <c r="I450" s="26"/>
      <c r="J450" s="6"/>
      <c r="K450" s="6"/>
      <c r="L450" s="6"/>
      <c r="M450" s="6"/>
      <c r="N450" s="6"/>
      <c r="O450" s="6"/>
      <c r="P450" s="6"/>
      <c r="Q450" s="7"/>
      <c r="R450" s="7"/>
      <c r="S450" s="7"/>
      <c r="T450" s="7"/>
      <c r="U450" s="7"/>
      <c r="V450" s="7"/>
      <c r="W450" s="7"/>
      <c r="X450" s="7"/>
      <c r="Y450" s="7"/>
      <c r="Z450" s="7"/>
      <c r="AA450" s="7"/>
      <c r="AB450" s="7"/>
      <c r="AC450" s="7"/>
      <c r="AD450" s="7"/>
    </row>
    <row r="451" spans="1:30" ht="22" customHeight="1">
      <c r="C451" s="34"/>
      <c r="E451" s="7"/>
      <c r="F451" s="26"/>
      <c r="G451" s="26"/>
      <c r="H451" s="26"/>
      <c r="I451" s="26"/>
      <c r="J451" s="8"/>
      <c r="K451" s="8"/>
      <c r="L451" s="8"/>
      <c r="M451" s="8"/>
      <c r="N451" s="8"/>
      <c r="O451" s="8"/>
      <c r="P451" s="6"/>
      <c r="Q451" s="7"/>
      <c r="R451" s="7"/>
      <c r="S451" s="7"/>
      <c r="T451" s="7"/>
      <c r="U451" s="7"/>
      <c r="V451" s="7"/>
      <c r="W451" s="7"/>
      <c r="X451" s="7"/>
      <c r="Y451" s="7"/>
      <c r="Z451" s="7"/>
      <c r="AA451" s="7"/>
      <c r="AB451" s="7"/>
      <c r="AC451" s="7"/>
      <c r="AD451" s="7"/>
    </row>
    <row r="452" spans="1:30" ht="22" customHeight="1">
      <c r="A452" s="31"/>
      <c r="B452" s="33"/>
      <c r="C452" s="34"/>
      <c r="D452" s="33"/>
      <c r="E452" s="7"/>
      <c r="F452" s="26"/>
      <c r="G452" s="26"/>
      <c r="H452" s="26"/>
      <c r="I452" s="26"/>
      <c r="J452" s="6"/>
      <c r="K452" s="6"/>
      <c r="L452" s="6"/>
      <c r="M452" s="6"/>
      <c r="N452" s="6"/>
      <c r="O452" s="6"/>
      <c r="P452" s="6"/>
      <c r="Q452" s="7"/>
      <c r="R452" s="7"/>
      <c r="S452" s="7"/>
      <c r="T452" s="7"/>
      <c r="U452" s="7"/>
      <c r="V452" s="7"/>
      <c r="W452" s="7"/>
      <c r="X452" s="7"/>
      <c r="Y452" s="7"/>
      <c r="Z452" s="7"/>
      <c r="AA452" s="7"/>
      <c r="AB452" s="7"/>
      <c r="AC452" s="7"/>
      <c r="AD452" s="7"/>
    </row>
    <row r="453" spans="1:30" ht="22" customHeight="1">
      <c r="C453" s="34"/>
      <c r="E453" s="7"/>
      <c r="F453" s="26"/>
      <c r="G453" s="26"/>
      <c r="H453" s="26"/>
      <c r="I453" s="26"/>
      <c r="J453" s="8"/>
      <c r="K453" s="8"/>
      <c r="L453" s="8"/>
      <c r="M453" s="8"/>
      <c r="N453" s="8"/>
      <c r="O453" s="8"/>
      <c r="P453" s="6"/>
      <c r="Q453" s="7"/>
      <c r="R453" s="7"/>
      <c r="S453" s="7"/>
      <c r="T453" s="7"/>
      <c r="U453" s="7"/>
      <c r="V453" s="7"/>
      <c r="W453" s="7"/>
      <c r="X453" s="7"/>
      <c r="Y453" s="7"/>
      <c r="Z453" s="7"/>
      <c r="AA453" s="7"/>
      <c r="AB453" s="7"/>
      <c r="AC453" s="7"/>
      <c r="AD453" s="7"/>
    </row>
    <row r="454" spans="1:30" ht="22" customHeight="1">
      <c r="A454" s="31"/>
      <c r="B454" s="33"/>
      <c r="C454" s="34"/>
      <c r="D454" s="33"/>
      <c r="E454" s="7"/>
      <c r="F454" s="26"/>
      <c r="G454" s="26"/>
      <c r="H454" s="26"/>
      <c r="I454" s="26"/>
      <c r="J454" s="6"/>
      <c r="K454" s="6"/>
      <c r="L454" s="6"/>
      <c r="M454" s="6"/>
      <c r="N454" s="6"/>
      <c r="O454" s="6"/>
      <c r="P454" s="6"/>
      <c r="Q454" s="7"/>
      <c r="R454" s="7"/>
      <c r="S454" s="7"/>
      <c r="T454" s="7"/>
      <c r="U454" s="7"/>
      <c r="V454" s="7"/>
      <c r="W454" s="7"/>
      <c r="X454" s="7"/>
      <c r="Y454" s="7"/>
      <c r="Z454" s="7"/>
      <c r="AA454" s="7"/>
      <c r="AB454" s="7"/>
      <c r="AC454" s="7"/>
      <c r="AD454" s="7"/>
    </row>
    <row r="455" spans="1:30" ht="22" customHeight="1">
      <c r="C455" s="34"/>
      <c r="E455" s="7"/>
      <c r="F455" s="26"/>
      <c r="G455" s="26"/>
      <c r="H455" s="26"/>
      <c r="I455" s="26"/>
      <c r="J455" s="8"/>
      <c r="K455" s="8"/>
      <c r="L455" s="8"/>
      <c r="M455" s="8"/>
      <c r="N455" s="8"/>
      <c r="O455" s="8"/>
      <c r="P455" s="6"/>
      <c r="Q455" s="7"/>
      <c r="R455" s="7"/>
      <c r="S455" s="7"/>
      <c r="T455" s="7"/>
      <c r="U455" s="7"/>
      <c r="V455" s="7"/>
      <c r="W455" s="7"/>
      <c r="X455" s="7"/>
      <c r="Y455" s="7"/>
      <c r="Z455" s="7"/>
      <c r="AA455" s="7"/>
      <c r="AB455" s="7"/>
      <c r="AC455" s="7"/>
      <c r="AD455" s="7"/>
    </row>
    <row r="456" spans="1:30" ht="22" customHeight="1">
      <c r="A456" s="31"/>
      <c r="B456" s="33"/>
      <c r="C456" s="34"/>
      <c r="D456" s="33"/>
      <c r="E456" s="7"/>
      <c r="F456" s="26"/>
      <c r="G456" s="26"/>
      <c r="H456" s="26"/>
      <c r="I456" s="26"/>
      <c r="J456" s="6"/>
      <c r="K456" s="6"/>
      <c r="L456" s="6"/>
      <c r="M456" s="6"/>
      <c r="N456" s="6"/>
      <c r="O456" s="6"/>
      <c r="P456" s="6"/>
      <c r="Q456" s="7"/>
      <c r="R456" s="7"/>
      <c r="S456" s="7"/>
      <c r="T456" s="7"/>
      <c r="U456" s="7"/>
      <c r="V456" s="7"/>
      <c r="W456" s="7"/>
      <c r="X456" s="7"/>
      <c r="Y456" s="7"/>
      <c r="Z456" s="7"/>
      <c r="AA456" s="7"/>
      <c r="AB456" s="7"/>
      <c r="AC456" s="7"/>
      <c r="AD456" s="7"/>
    </row>
    <row r="457" spans="1:30" ht="22" customHeight="1">
      <c r="C457" s="34"/>
      <c r="E457" s="7"/>
      <c r="F457" s="26"/>
      <c r="G457" s="26"/>
      <c r="H457" s="26"/>
      <c r="I457" s="26"/>
      <c r="J457" s="8"/>
      <c r="K457" s="8"/>
      <c r="L457" s="8"/>
      <c r="M457" s="8"/>
      <c r="N457" s="8"/>
      <c r="O457" s="8"/>
      <c r="P457" s="6"/>
      <c r="Q457" s="7"/>
      <c r="R457" s="7"/>
      <c r="S457" s="7"/>
      <c r="T457" s="7"/>
      <c r="U457" s="7"/>
      <c r="V457" s="7"/>
      <c r="W457" s="7"/>
      <c r="X457" s="7"/>
      <c r="Y457" s="7"/>
      <c r="Z457" s="7"/>
      <c r="AA457" s="7"/>
      <c r="AB457" s="7"/>
      <c r="AC457" s="7"/>
      <c r="AD457" s="7"/>
    </row>
    <row r="458" spans="1:30" ht="22" customHeight="1">
      <c r="A458" s="31"/>
      <c r="B458" s="33"/>
      <c r="C458" s="34"/>
      <c r="D458" s="33"/>
      <c r="E458" s="7"/>
      <c r="F458" s="26"/>
      <c r="G458" s="26"/>
      <c r="H458" s="26"/>
      <c r="I458" s="26"/>
      <c r="J458" s="6"/>
      <c r="K458" s="6"/>
      <c r="L458" s="6"/>
      <c r="M458" s="6"/>
      <c r="N458" s="6"/>
      <c r="O458" s="6"/>
      <c r="P458" s="6"/>
      <c r="Q458" s="7"/>
      <c r="R458" s="7"/>
      <c r="S458" s="7"/>
      <c r="T458" s="7"/>
      <c r="U458" s="7"/>
      <c r="V458" s="7"/>
      <c r="W458" s="7"/>
      <c r="X458" s="7"/>
      <c r="Y458" s="7"/>
      <c r="Z458" s="7"/>
      <c r="AA458" s="7"/>
      <c r="AB458" s="7"/>
      <c r="AC458" s="7"/>
      <c r="AD458" s="7"/>
    </row>
    <row r="459" spans="1:30" ht="22" customHeight="1">
      <c r="C459" s="34"/>
      <c r="E459" s="7"/>
      <c r="F459" s="26"/>
      <c r="G459" s="26"/>
      <c r="H459" s="26"/>
      <c r="I459" s="26"/>
      <c r="J459" s="8"/>
      <c r="K459" s="8"/>
      <c r="L459" s="8"/>
      <c r="M459" s="8"/>
      <c r="N459" s="8"/>
      <c r="O459" s="8"/>
      <c r="P459" s="6"/>
      <c r="Q459" s="7"/>
      <c r="R459" s="7"/>
      <c r="S459" s="7"/>
      <c r="T459" s="7"/>
      <c r="U459" s="7"/>
      <c r="V459" s="7"/>
      <c r="W459" s="7"/>
      <c r="X459" s="7"/>
      <c r="Y459" s="7"/>
      <c r="Z459" s="7"/>
      <c r="AA459" s="7"/>
      <c r="AB459" s="7"/>
      <c r="AC459" s="7"/>
      <c r="AD459" s="7"/>
    </row>
    <row r="460" spans="1:30" ht="22" customHeight="1">
      <c r="A460" s="31"/>
      <c r="B460" s="33"/>
      <c r="C460" s="34"/>
      <c r="D460" s="33"/>
      <c r="E460" s="7"/>
      <c r="F460" s="26"/>
      <c r="G460" s="26"/>
      <c r="H460" s="26"/>
      <c r="I460" s="26"/>
      <c r="J460" s="6"/>
      <c r="K460" s="6"/>
      <c r="L460" s="6"/>
      <c r="M460" s="6"/>
      <c r="N460" s="6"/>
      <c r="O460" s="6"/>
      <c r="P460" s="6"/>
      <c r="Q460" s="7"/>
      <c r="R460" s="7"/>
      <c r="S460" s="7"/>
      <c r="T460" s="7"/>
      <c r="U460" s="7"/>
      <c r="V460" s="7"/>
      <c r="W460" s="7"/>
      <c r="X460" s="7"/>
      <c r="Y460" s="7"/>
      <c r="Z460" s="7"/>
      <c r="AA460" s="7"/>
      <c r="AB460" s="7"/>
      <c r="AC460" s="7"/>
      <c r="AD460" s="7"/>
    </row>
    <row r="461" spans="1:30" ht="22" customHeight="1">
      <c r="C461" s="34"/>
      <c r="E461" s="7"/>
      <c r="F461" s="26"/>
      <c r="G461" s="26"/>
      <c r="H461" s="26"/>
      <c r="I461" s="26"/>
      <c r="J461" s="8"/>
      <c r="K461" s="8"/>
      <c r="L461" s="8"/>
      <c r="M461" s="8"/>
      <c r="N461" s="8"/>
      <c r="O461" s="8"/>
      <c r="P461" s="6"/>
      <c r="Q461" s="7"/>
      <c r="R461" s="7"/>
      <c r="S461" s="7"/>
      <c r="T461" s="7"/>
      <c r="U461" s="7"/>
      <c r="V461" s="7"/>
      <c r="W461" s="7"/>
      <c r="X461" s="7"/>
      <c r="Y461" s="7"/>
      <c r="Z461" s="7"/>
      <c r="AA461" s="7"/>
      <c r="AB461" s="7"/>
      <c r="AC461" s="7"/>
      <c r="AD461" s="7"/>
    </row>
    <row r="462" spans="1:30" ht="22" customHeight="1">
      <c r="A462" s="31"/>
      <c r="B462" s="33"/>
      <c r="C462" s="34"/>
      <c r="D462" s="33"/>
      <c r="E462" s="7"/>
      <c r="F462" s="26"/>
      <c r="G462" s="26"/>
      <c r="H462" s="26"/>
      <c r="I462" s="26"/>
      <c r="J462" s="6"/>
      <c r="K462" s="6"/>
      <c r="L462" s="6"/>
      <c r="M462" s="6"/>
      <c r="N462" s="6"/>
      <c r="O462" s="6"/>
      <c r="P462" s="6"/>
      <c r="Q462" s="7"/>
      <c r="R462" s="7"/>
      <c r="S462" s="7"/>
      <c r="T462" s="7"/>
      <c r="U462" s="7"/>
      <c r="V462" s="7"/>
      <c r="W462" s="7"/>
      <c r="X462" s="7"/>
      <c r="Y462" s="7"/>
      <c r="Z462" s="7"/>
      <c r="AA462" s="7"/>
      <c r="AB462" s="7"/>
      <c r="AC462" s="7"/>
      <c r="AD462" s="7"/>
    </row>
    <row r="463" spans="1:30" ht="22" customHeight="1">
      <c r="C463" s="34"/>
      <c r="E463" s="7"/>
      <c r="F463" s="26"/>
      <c r="G463" s="26"/>
      <c r="H463" s="26"/>
      <c r="I463" s="26"/>
      <c r="J463" s="8"/>
      <c r="K463" s="8"/>
      <c r="L463" s="8"/>
      <c r="M463" s="8"/>
      <c r="N463" s="8"/>
      <c r="O463" s="8"/>
      <c r="P463" s="6"/>
      <c r="Q463" s="7"/>
      <c r="R463" s="7"/>
      <c r="S463" s="7"/>
      <c r="T463" s="7"/>
      <c r="U463" s="7"/>
      <c r="V463" s="7"/>
      <c r="W463" s="7"/>
      <c r="X463" s="7"/>
      <c r="Y463" s="7"/>
      <c r="Z463" s="7"/>
      <c r="AA463" s="7"/>
      <c r="AB463" s="7"/>
      <c r="AC463" s="7"/>
      <c r="AD463" s="7"/>
    </row>
    <row r="464" spans="1:30" ht="22" customHeight="1">
      <c r="A464" s="31"/>
      <c r="B464" s="33"/>
      <c r="C464" s="34"/>
      <c r="D464" s="33"/>
      <c r="E464" s="7"/>
      <c r="F464" s="26"/>
      <c r="G464" s="26"/>
      <c r="H464" s="26"/>
      <c r="I464" s="26"/>
      <c r="J464" s="6"/>
      <c r="K464" s="6"/>
      <c r="L464" s="6"/>
      <c r="M464" s="6"/>
      <c r="N464" s="6"/>
      <c r="O464" s="6"/>
      <c r="P464" s="6"/>
      <c r="Q464" s="7"/>
      <c r="R464" s="7"/>
      <c r="S464" s="7"/>
      <c r="T464" s="7"/>
      <c r="U464" s="7"/>
      <c r="V464" s="7"/>
      <c r="W464" s="7"/>
      <c r="X464" s="7"/>
      <c r="Y464" s="7"/>
      <c r="Z464" s="7"/>
      <c r="AA464" s="7"/>
      <c r="AB464" s="7"/>
      <c r="AC464" s="7"/>
      <c r="AD464" s="7"/>
    </row>
    <row r="465" spans="1:30" ht="22" customHeight="1">
      <c r="C465" s="34"/>
      <c r="E465" s="7"/>
      <c r="F465" s="26"/>
      <c r="G465" s="26"/>
      <c r="H465" s="26"/>
      <c r="I465" s="26"/>
      <c r="J465" s="8"/>
      <c r="K465" s="8"/>
      <c r="L465" s="8"/>
      <c r="M465" s="8"/>
      <c r="N465" s="8"/>
      <c r="O465" s="8"/>
      <c r="P465" s="6"/>
      <c r="Q465" s="7"/>
      <c r="R465" s="7"/>
      <c r="S465" s="7"/>
      <c r="T465" s="7"/>
      <c r="U465" s="7"/>
      <c r="V465" s="7"/>
      <c r="W465" s="7"/>
      <c r="X465" s="7"/>
      <c r="Y465" s="7"/>
      <c r="Z465" s="7"/>
      <c r="AA465" s="7"/>
      <c r="AB465" s="7"/>
      <c r="AC465" s="7"/>
      <c r="AD465" s="7"/>
    </row>
    <row r="466" spans="1:30" ht="22" customHeight="1">
      <c r="A466" s="31"/>
      <c r="B466" s="33"/>
      <c r="C466" s="34"/>
      <c r="D466" s="33"/>
      <c r="E466" s="7"/>
      <c r="F466" s="26"/>
      <c r="G466" s="26"/>
      <c r="H466" s="26"/>
      <c r="I466" s="26"/>
      <c r="J466" s="6"/>
      <c r="K466" s="6"/>
      <c r="L466" s="6"/>
      <c r="M466" s="6"/>
      <c r="N466" s="6"/>
      <c r="O466" s="6"/>
      <c r="P466" s="6"/>
      <c r="Q466" s="7"/>
      <c r="R466" s="7"/>
      <c r="S466" s="7"/>
      <c r="T466" s="7"/>
      <c r="U466" s="7"/>
      <c r="V466" s="7"/>
      <c r="W466" s="7"/>
      <c r="X466" s="7"/>
      <c r="Y466" s="7"/>
      <c r="Z466" s="7"/>
      <c r="AA466" s="7"/>
      <c r="AB466" s="7"/>
      <c r="AC466" s="7"/>
      <c r="AD466" s="7"/>
    </row>
    <row r="467" spans="1:30" ht="22" customHeight="1">
      <c r="C467" s="34"/>
      <c r="E467" s="7"/>
      <c r="F467" s="26"/>
      <c r="G467" s="26"/>
      <c r="H467" s="26"/>
      <c r="I467" s="26"/>
      <c r="J467" s="8"/>
      <c r="K467" s="8"/>
      <c r="L467" s="8"/>
      <c r="M467" s="8"/>
      <c r="N467" s="8"/>
      <c r="O467" s="8"/>
      <c r="P467" s="6"/>
      <c r="Q467" s="7"/>
      <c r="R467" s="7"/>
      <c r="S467" s="7"/>
      <c r="T467" s="7"/>
      <c r="U467" s="7"/>
      <c r="V467" s="7"/>
      <c r="W467" s="7"/>
      <c r="X467" s="7"/>
      <c r="Y467" s="7"/>
      <c r="Z467" s="7"/>
      <c r="AA467" s="7"/>
      <c r="AB467" s="7"/>
      <c r="AC467" s="7"/>
      <c r="AD467" s="7"/>
    </row>
    <row r="468" spans="1:30" ht="22" customHeight="1">
      <c r="A468" s="31"/>
      <c r="B468" s="33"/>
      <c r="C468" s="34"/>
      <c r="D468" s="33"/>
      <c r="E468" s="7"/>
      <c r="F468" s="26"/>
      <c r="G468" s="26"/>
      <c r="H468" s="26"/>
      <c r="I468" s="26"/>
      <c r="J468" s="6"/>
      <c r="K468" s="6"/>
      <c r="L468" s="6"/>
      <c r="M468" s="6"/>
      <c r="N468" s="6"/>
      <c r="O468" s="6"/>
      <c r="P468" s="6"/>
      <c r="Q468" s="7"/>
      <c r="R468" s="7"/>
      <c r="S468" s="7"/>
      <c r="T468" s="7"/>
      <c r="U468" s="7"/>
      <c r="V468" s="7"/>
      <c r="W468" s="7"/>
      <c r="X468" s="7"/>
      <c r="Y468" s="7"/>
      <c r="Z468" s="7"/>
      <c r="AA468" s="7"/>
      <c r="AB468" s="7"/>
      <c r="AC468" s="7"/>
      <c r="AD468" s="7"/>
    </row>
    <row r="469" spans="1:30" ht="22" customHeight="1">
      <c r="C469" s="34"/>
      <c r="E469" s="7"/>
      <c r="F469" s="26"/>
      <c r="G469" s="26"/>
      <c r="H469" s="26"/>
      <c r="I469" s="26"/>
      <c r="J469" s="8"/>
      <c r="K469" s="8"/>
      <c r="L469" s="8"/>
      <c r="M469" s="8"/>
      <c r="N469" s="8"/>
      <c r="O469" s="8"/>
      <c r="P469" s="6"/>
      <c r="Q469" s="7"/>
      <c r="R469" s="7"/>
      <c r="S469" s="7"/>
      <c r="T469" s="7"/>
      <c r="U469" s="7"/>
      <c r="V469" s="7"/>
      <c r="W469" s="7"/>
      <c r="X469" s="7"/>
      <c r="Y469" s="7"/>
      <c r="Z469" s="7"/>
      <c r="AA469" s="7"/>
      <c r="AB469" s="7"/>
      <c r="AC469" s="7"/>
      <c r="AD469" s="7"/>
    </row>
    <row r="470" spans="1:30" ht="22" customHeight="1">
      <c r="A470" s="31"/>
      <c r="B470" s="33"/>
      <c r="C470" s="34"/>
      <c r="D470" s="33"/>
      <c r="E470" s="7"/>
      <c r="F470" s="26"/>
      <c r="G470" s="26"/>
      <c r="H470" s="26"/>
      <c r="I470" s="26"/>
      <c r="J470" s="6"/>
      <c r="K470" s="6"/>
      <c r="L470" s="6"/>
      <c r="M470" s="6"/>
      <c r="N470" s="6"/>
      <c r="O470" s="6"/>
      <c r="P470" s="6"/>
      <c r="Q470" s="7"/>
      <c r="R470" s="7"/>
      <c r="S470" s="7"/>
      <c r="T470" s="7"/>
      <c r="U470" s="7"/>
      <c r="V470" s="7"/>
      <c r="W470" s="7"/>
      <c r="X470" s="7"/>
      <c r="Y470" s="7"/>
      <c r="Z470" s="7"/>
      <c r="AA470" s="7"/>
      <c r="AB470" s="7"/>
      <c r="AC470" s="7"/>
      <c r="AD470" s="7"/>
    </row>
    <row r="471" spans="1:30" ht="22" customHeight="1">
      <c r="C471" s="34"/>
      <c r="E471" s="7"/>
      <c r="F471" s="26"/>
      <c r="G471" s="26"/>
      <c r="H471" s="26"/>
      <c r="I471" s="26"/>
      <c r="J471" s="8"/>
      <c r="K471" s="8"/>
      <c r="L471" s="8"/>
      <c r="M471" s="8"/>
      <c r="N471" s="8"/>
      <c r="O471" s="8"/>
      <c r="P471" s="6"/>
      <c r="Q471" s="7"/>
      <c r="R471" s="7"/>
      <c r="S471" s="7"/>
      <c r="T471" s="7"/>
      <c r="U471" s="7"/>
      <c r="V471" s="7"/>
      <c r="W471" s="7"/>
      <c r="X471" s="7"/>
      <c r="Y471" s="7"/>
      <c r="Z471" s="7"/>
      <c r="AA471" s="7"/>
      <c r="AB471" s="7"/>
      <c r="AC471" s="7"/>
      <c r="AD471" s="7"/>
    </row>
    <row r="472" spans="1:30" ht="22" customHeight="1">
      <c r="A472" s="31"/>
      <c r="B472" s="33"/>
      <c r="C472" s="34"/>
      <c r="D472" s="33"/>
      <c r="E472" s="7"/>
      <c r="F472" s="26"/>
      <c r="G472" s="26"/>
      <c r="H472" s="26"/>
      <c r="I472" s="26"/>
      <c r="J472" s="6"/>
      <c r="K472" s="6"/>
      <c r="L472" s="6"/>
      <c r="M472" s="6"/>
      <c r="N472" s="6"/>
      <c r="O472" s="6"/>
      <c r="P472" s="6"/>
      <c r="Q472" s="7"/>
      <c r="R472" s="7"/>
      <c r="S472" s="7"/>
      <c r="T472" s="7"/>
      <c r="U472" s="7"/>
      <c r="V472" s="7"/>
      <c r="W472" s="7"/>
      <c r="X472" s="7"/>
      <c r="Y472" s="7"/>
      <c r="Z472" s="7"/>
      <c r="AA472" s="7"/>
      <c r="AB472" s="7"/>
      <c r="AC472" s="7"/>
      <c r="AD472" s="7"/>
    </row>
    <row r="473" spans="1:30" ht="22" customHeight="1">
      <c r="C473" s="34"/>
      <c r="E473" s="7"/>
      <c r="F473" s="26"/>
      <c r="G473" s="26"/>
      <c r="H473" s="26"/>
      <c r="I473" s="26"/>
      <c r="J473" s="8"/>
      <c r="K473" s="8"/>
      <c r="L473" s="8"/>
      <c r="M473" s="8"/>
      <c r="N473" s="8"/>
      <c r="O473" s="8"/>
      <c r="P473" s="6"/>
      <c r="Q473" s="7"/>
      <c r="R473" s="7"/>
      <c r="S473" s="7"/>
      <c r="T473" s="7"/>
      <c r="U473" s="7"/>
      <c r="V473" s="7"/>
      <c r="W473" s="7"/>
      <c r="X473" s="7"/>
      <c r="Y473" s="7"/>
      <c r="Z473" s="7"/>
      <c r="AA473" s="7"/>
      <c r="AB473" s="7"/>
      <c r="AC473" s="7"/>
      <c r="AD473" s="7"/>
    </row>
    <row r="474" spans="1:30" ht="22" customHeight="1">
      <c r="A474" s="31"/>
      <c r="B474" s="33"/>
      <c r="C474" s="34"/>
      <c r="D474" s="33"/>
      <c r="E474" s="7"/>
      <c r="F474" s="26"/>
      <c r="G474" s="26"/>
      <c r="H474" s="26"/>
      <c r="I474" s="26"/>
      <c r="J474" s="6"/>
      <c r="K474" s="6"/>
      <c r="L474" s="6"/>
      <c r="M474" s="6"/>
      <c r="N474" s="6"/>
      <c r="O474" s="6"/>
      <c r="P474" s="6"/>
      <c r="Q474" s="7"/>
      <c r="R474" s="7"/>
      <c r="S474" s="7"/>
      <c r="T474" s="7"/>
      <c r="U474" s="7"/>
      <c r="V474" s="7"/>
      <c r="W474" s="7"/>
      <c r="X474" s="7"/>
      <c r="Y474" s="7"/>
      <c r="Z474" s="7"/>
      <c r="AA474" s="7"/>
      <c r="AB474" s="7"/>
      <c r="AC474" s="7"/>
      <c r="AD474" s="7"/>
    </row>
    <row r="475" spans="1:30" ht="22" customHeight="1">
      <c r="C475" s="34"/>
      <c r="E475" s="7"/>
      <c r="F475" s="26"/>
      <c r="G475" s="26"/>
      <c r="H475" s="26"/>
      <c r="I475" s="26"/>
      <c r="J475" s="8"/>
      <c r="K475" s="8"/>
      <c r="L475" s="8"/>
      <c r="M475" s="8"/>
      <c r="N475" s="8"/>
      <c r="O475" s="8"/>
      <c r="P475" s="6"/>
      <c r="Q475" s="7"/>
      <c r="R475" s="7"/>
      <c r="S475" s="7"/>
      <c r="T475" s="7"/>
      <c r="U475" s="7"/>
      <c r="V475" s="7"/>
      <c r="W475" s="7"/>
      <c r="X475" s="7"/>
      <c r="Y475" s="7"/>
      <c r="Z475" s="7"/>
      <c r="AA475" s="7"/>
      <c r="AB475" s="7"/>
      <c r="AC475" s="7"/>
      <c r="AD475" s="7"/>
    </row>
    <row r="476" spans="1:30" ht="22" customHeight="1">
      <c r="A476" s="31"/>
      <c r="B476" s="33"/>
      <c r="C476" s="34"/>
      <c r="D476" s="33"/>
      <c r="E476" s="7"/>
      <c r="F476" s="26"/>
      <c r="G476" s="26"/>
      <c r="H476" s="26"/>
      <c r="I476" s="26"/>
      <c r="J476" s="6"/>
      <c r="K476" s="6"/>
      <c r="L476" s="6"/>
      <c r="M476" s="6"/>
      <c r="N476" s="6"/>
      <c r="O476" s="6"/>
      <c r="P476" s="6"/>
      <c r="Q476" s="7"/>
      <c r="R476" s="7"/>
      <c r="S476" s="7"/>
      <c r="T476" s="7"/>
      <c r="U476" s="7"/>
      <c r="V476" s="7"/>
      <c r="W476" s="7"/>
      <c r="X476" s="7"/>
      <c r="Y476" s="7"/>
      <c r="Z476" s="7"/>
      <c r="AA476" s="7"/>
      <c r="AB476" s="7"/>
      <c r="AC476" s="7"/>
      <c r="AD476" s="7"/>
    </row>
    <row r="477" spans="1:30" ht="22" customHeight="1">
      <c r="C477" s="34"/>
      <c r="E477" s="7"/>
      <c r="F477" s="26"/>
      <c r="G477" s="26"/>
      <c r="H477" s="26"/>
      <c r="I477" s="26"/>
      <c r="J477" s="8"/>
      <c r="K477" s="8"/>
      <c r="L477" s="8"/>
      <c r="M477" s="8"/>
      <c r="N477" s="8"/>
      <c r="O477" s="8"/>
      <c r="P477" s="6"/>
      <c r="Q477" s="7"/>
      <c r="R477" s="7"/>
      <c r="S477" s="7"/>
      <c r="T477" s="7"/>
      <c r="U477" s="7"/>
      <c r="V477" s="7"/>
      <c r="W477" s="7"/>
      <c r="X477" s="7"/>
      <c r="Y477" s="7"/>
      <c r="Z477" s="7"/>
      <c r="AA477" s="7"/>
      <c r="AB477" s="7"/>
      <c r="AC477" s="7"/>
      <c r="AD477" s="7"/>
    </row>
    <row r="478" spans="1:30" ht="22" customHeight="1">
      <c r="A478" s="31"/>
      <c r="B478" s="33"/>
      <c r="C478" s="34"/>
      <c r="D478" s="33"/>
      <c r="E478" s="7"/>
      <c r="F478" s="26"/>
      <c r="G478" s="26"/>
      <c r="H478" s="26"/>
      <c r="I478" s="26"/>
      <c r="J478" s="6"/>
      <c r="K478" s="6"/>
      <c r="L478" s="6"/>
      <c r="M478" s="6"/>
      <c r="N478" s="6"/>
      <c r="O478" s="6"/>
      <c r="P478" s="6"/>
      <c r="Q478" s="7"/>
      <c r="R478" s="7"/>
      <c r="S478" s="7"/>
      <c r="T478" s="7"/>
      <c r="U478" s="7"/>
      <c r="V478" s="7"/>
      <c r="W478" s="7"/>
      <c r="X478" s="7"/>
      <c r="Y478" s="7"/>
      <c r="Z478" s="7"/>
      <c r="AA478" s="7"/>
      <c r="AB478" s="7"/>
      <c r="AC478" s="7"/>
      <c r="AD478" s="7"/>
    </row>
    <row r="479" spans="1:30" ht="22" customHeight="1">
      <c r="C479" s="34"/>
      <c r="E479" s="7"/>
      <c r="F479" s="26"/>
      <c r="G479" s="26"/>
      <c r="H479" s="26"/>
      <c r="I479" s="26"/>
      <c r="J479" s="8"/>
      <c r="K479" s="8"/>
      <c r="L479" s="8"/>
      <c r="M479" s="8"/>
      <c r="N479" s="8"/>
      <c r="O479" s="8"/>
      <c r="P479" s="6"/>
      <c r="Q479" s="7"/>
      <c r="R479" s="7"/>
      <c r="S479" s="7"/>
      <c r="T479" s="7"/>
      <c r="U479" s="7"/>
      <c r="V479" s="7"/>
      <c r="W479" s="7"/>
      <c r="X479" s="7"/>
      <c r="Y479" s="7"/>
      <c r="Z479" s="7"/>
      <c r="AA479" s="7"/>
      <c r="AB479" s="7"/>
      <c r="AC479" s="7"/>
      <c r="AD479" s="7"/>
    </row>
    <row r="480" spans="1:30" ht="22" customHeight="1">
      <c r="A480" s="31"/>
      <c r="B480" s="33"/>
      <c r="C480" s="34"/>
      <c r="D480" s="33"/>
      <c r="E480" s="7"/>
      <c r="F480" s="26"/>
      <c r="G480" s="26"/>
      <c r="H480" s="26"/>
      <c r="I480" s="26"/>
      <c r="J480" s="6"/>
      <c r="K480" s="6"/>
      <c r="L480" s="6"/>
      <c r="M480" s="6"/>
      <c r="N480" s="6"/>
      <c r="O480" s="6"/>
      <c r="P480" s="6"/>
      <c r="Q480" s="7"/>
      <c r="R480" s="7"/>
      <c r="S480" s="7"/>
      <c r="T480" s="7"/>
      <c r="U480" s="7"/>
      <c r="V480" s="7"/>
      <c r="W480" s="7"/>
      <c r="X480" s="7"/>
      <c r="Y480" s="7"/>
      <c r="Z480" s="7"/>
      <c r="AA480" s="7"/>
      <c r="AB480" s="7"/>
      <c r="AC480" s="7"/>
      <c r="AD480" s="7"/>
    </row>
    <row r="481" spans="1:30" ht="22" customHeight="1">
      <c r="C481" s="34"/>
      <c r="E481" s="7"/>
      <c r="F481" s="26"/>
      <c r="G481" s="26"/>
      <c r="H481" s="26"/>
      <c r="I481" s="26"/>
      <c r="J481" s="8"/>
      <c r="K481" s="8"/>
      <c r="L481" s="8"/>
      <c r="M481" s="8"/>
      <c r="N481" s="8"/>
      <c r="O481" s="8"/>
      <c r="P481" s="6"/>
      <c r="Q481" s="7"/>
      <c r="R481" s="7"/>
      <c r="S481" s="7"/>
      <c r="T481" s="7"/>
      <c r="U481" s="7"/>
      <c r="V481" s="7"/>
      <c r="W481" s="7"/>
      <c r="X481" s="7"/>
      <c r="Y481" s="7"/>
      <c r="Z481" s="7"/>
      <c r="AA481" s="7"/>
      <c r="AB481" s="7"/>
      <c r="AC481" s="7"/>
      <c r="AD481" s="7"/>
    </row>
    <row r="482" spans="1:30" ht="22" customHeight="1">
      <c r="A482" s="31"/>
      <c r="B482" s="33"/>
      <c r="C482" s="34"/>
      <c r="D482" s="33"/>
      <c r="E482" s="7"/>
      <c r="F482" s="26"/>
      <c r="G482" s="26"/>
      <c r="H482" s="26"/>
      <c r="I482" s="26"/>
      <c r="J482" s="6"/>
      <c r="K482" s="6"/>
      <c r="L482" s="6"/>
      <c r="M482" s="6"/>
      <c r="N482" s="6"/>
      <c r="O482" s="6"/>
      <c r="P482" s="6"/>
      <c r="Q482" s="7"/>
      <c r="R482" s="7"/>
      <c r="S482" s="7"/>
      <c r="T482" s="7"/>
      <c r="U482" s="7"/>
      <c r="V482" s="7"/>
      <c r="W482" s="7"/>
      <c r="X482" s="7"/>
      <c r="Y482" s="7"/>
      <c r="Z482" s="7"/>
      <c r="AA482" s="7"/>
      <c r="AB482" s="7"/>
      <c r="AC482" s="7"/>
      <c r="AD482" s="7"/>
    </row>
    <row r="483" spans="1:30" ht="22" customHeight="1">
      <c r="C483" s="34"/>
      <c r="E483" s="7"/>
      <c r="F483" s="26"/>
      <c r="G483" s="26"/>
      <c r="H483" s="26"/>
      <c r="I483" s="26"/>
      <c r="J483" s="8"/>
      <c r="K483" s="8"/>
      <c r="L483" s="8"/>
      <c r="M483" s="8"/>
      <c r="N483" s="8"/>
      <c r="O483" s="8"/>
      <c r="P483" s="6"/>
      <c r="Q483" s="7"/>
      <c r="R483" s="7"/>
      <c r="S483" s="7"/>
      <c r="T483" s="7"/>
      <c r="U483" s="7"/>
      <c r="V483" s="7"/>
      <c r="W483" s="7"/>
      <c r="X483" s="7"/>
      <c r="Y483" s="7"/>
      <c r="Z483" s="7"/>
      <c r="AA483" s="7"/>
      <c r="AB483" s="7"/>
      <c r="AC483" s="7"/>
      <c r="AD483" s="7"/>
    </row>
    <row r="484" spans="1:30" ht="22" customHeight="1">
      <c r="A484" s="31"/>
      <c r="B484" s="33"/>
      <c r="C484" s="34"/>
      <c r="D484" s="33"/>
      <c r="E484" s="7"/>
      <c r="F484" s="26"/>
      <c r="G484" s="26"/>
      <c r="H484" s="26"/>
      <c r="I484" s="26"/>
      <c r="J484" s="6"/>
      <c r="K484" s="6"/>
      <c r="L484" s="6"/>
      <c r="M484" s="6"/>
      <c r="N484" s="6"/>
      <c r="O484" s="6"/>
      <c r="P484" s="6"/>
      <c r="Q484" s="7"/>
      <c r="R484" s="7"/>
      <c r="S484" s="7"/>
      <c r="T484" s="7"/>
      <c r="U484" s="7"/>
      <c r="V484" s="7"/>
      <c r="W484" s="7"/>
      <c r="X484" s="7"/>
      <c r="Y484" s="7"/>
      <c r="Z484" s="7"/>
      <c r="AA484" s="7"/>
      <c r="AB484" s="7"/>
      <c r="AC484" s="7"/>
      <c r="AD484" s="7"/>
    </row>
    <row r="485" spans="1:30" ht="22" customHeight="1">
      <c r="C485" s="34"/>
      <c r="E485" s="7"/>
      <c r="F485" s="26"/>
      <c r="G485" s="26"/>
      <c r="H485" s="26"/>
      <c r="I485" s="26"/>
      <c r="J485" s="8"/>
      <c r="K485" s="8"/>
      <c r="L485" s="8"/>
      <c r="M485" s="8"/>
      <c r="N485" s="8"/>
      <c r="O485" s="8"/>
      <c r="P485" s="6"/>
      <c r="Q485" s="7"/>
      <c r="R485" s="7"/>
      <c r="S485" s="7"/>
      <c r="T485" s="7"/>
      <c r="U485" s="7"/>
      <c r="V485" s="7"/>
      <c r="W485" s="7"/>
      <c r="X485" s="7"/>
      <c r="Y485" s="7"/>
      <c r="Z485" s="7"/>
      <c r="AA485" s="7"/>
      <c r="AB485" s="7"/>
      <c r="AC485" s="7"/>
      <c r="AD485" s="7"/>
    </row>
    <row r="486" spans="1:30" ht="22" customHeight="1">
      <c r="A486" s="31"/>
      <c r="B486" s="33"/>
      <c r="C486" s="34"/>
      <c r="D486" s="33"/>
      <c r="E486" s="7"/>
      <c r="F486" s="26"/>
      <c r="G486" s="26"/>
      <c r="H486" s="26"/>
      <c r="I486" s="26"/>
      <c r="J486" s="6"/>
      <c r="K486" s="6"/>
      <c r="L486" s="6"/>
      <c r="M486" s="6"/>
      <c r="N486" s="6"/>
      <c r="O486" s="6"/>
      <c r="P486" s="6"/>
      <c r="Q486" s="7"/>
      <c r="R486" s="7"/>
      <c r="S486" s="7"/>
      <c r="T486" s="7"/>
      <c r="U486" s="7"/>
      <c r="V486" s="7"/>
      <c r="W486" s="7"/>
      <c r="X486" s="7"/>
      <c r="Y486" s="7"/>
      <c r="Z486" s="7"/>
      <c r="AA486" s="7"/>
      <c r="AB486" s="7"/>
      <c r="AC486" s="7"/>
      <c r="AD486" s="7"/>
    </row>
    <row r="487" spans="1:30" ht="22" customHeight="1">
      <c r="C487" s="34"/>
      <c r="E487" s="7"/>
      <c r="F487" s="26"/>
      <c r="G487" s="26"/>
      <c r="H487" s="26"/>
      <c r="I487" s="26"/>
      <c r="J487" s="8"/>
      <c r="K487" s="8"/>
      <c r="L487" s="8"/>
      <c r="M487" s="8"/>
      <c r="N487" s="8"/>
      <c r="O487" s="8"/>
      <c r="P487" s="6"/>
      <c r="Q487" s="7"/>
      <c r="R487" s="7"/>
      <c r="S487" s="7"/>
      <c r="T487" s="7"/>
      <c r="U487" s="7"/>
      <c r="V487" s="7"/>
      <c r="W487" s="7"/>
      <c r="X487" s="7"/>
      <c r="Y487" s="7"/>
      <c r="Z487" s="7"/>
      <c r="AA487" s="7"/>
      <c r="AB487" s="7"/>
      <c r="AC487" s="7"/>
      <c r="AD487" s="7"/>
    </row>
    <row r="488" spans="1:30" ht="22" customHeight="1">
      <c r="A488" s="31"/>
      <c r="B488" s="33"/>
      <c r="C488" s="34"/>
      <c r="D488" s="33"/>
      <c r="E488" s="7"/>
      <c r="F488" s="26"/>
      <c r="G488" s="26"/>
      <c r="H488" s="26"/>
      <c r="I488" s="26"/>
      <c r="J488" s="6"/>
      <c r="K488" s="6"/>
      <c r="L488" s="6"/>
      <c r="M488" s="6"/>
      <c r="N488" s="6"/>
      <c r="O488" s="6"/>
      <c r="P488" s="6"/>
      <c r="Q488" s="7"/>
      <c r="R488" s="7"/>
      <c r="S488" s="7"/>
      <c r="T488" s="7"/>
      <c r="U488" s="7"/>
      <c r="V488" s="7"/>
      <c r="W488" s="7"/>
      <c r="X488" s="7"/>
      <c r="Y488" s="7"/>
      <c r="Z488" s="7"/>
      <c r="AA488" s="7"/>
      <c r="AB488" s="7"/>
      <c r="AC488" s="7"/>
      <c r="AD488" s="7"/>
    </row>
    <row r="489" spans="1:30" ht="22" customHeight="1">
      <c r="C489" s="34"/>
      <c r="E489" s="7"/>
      <c r="F489" s="26"/>
      <c r="G489" s="26"/>
      <c r="H489" s="26"/>
      <c r="I489" s="26"/>
      <c r="J489" s="8"/>
      <c r="K489" s="8"/>
      <c r="L489" s="8"/>
      <c r="M489" s="8"/>
      <c r="N489" s="8"/>
      <c r="O489" s="8"/>
      <c r="P489" s="6"/>
      <c r="Q489" s="7"/>
      <c r="R489" s="7"/>
      <c r="S489" s="7"/>
      <c r="T489" s="7"/>
      <c r="U489" s="7"/>
      <c r="V489" s="7"/>
      <c r="W489" s="7"/>
      <c r="X489" s="7"/>
      <c r="Y489" s="7"/>
      <c r="Z489" s="7"/>
      <c r="AA489" s="7"/>
      <c r="AB489" s="7"/>
      <c r="AC489" s="7"/>
      <c r="AD489" s="7"/>
    </row>
    <row r="490" spans="1:30" ht="22" customHeight="1">
      <c r="A490" s="31"/>
      <c r="B490" s="33"/>
      <c r="C490" s="34"/>
      <c r="D490" s="33"/>
      <c r="E490" s="7"/>
      <c r="F490" s="26"/>
      <c r="G490" s="26"/>
      <c r="H490" s="26"/>
      <c r="I490" s="26"/>
      <c r="J490" s="6"/>
      <c r="K490" s="6"/>
      <c r="L490" s="6"/>
      <c r="M490" s="6"/>
      <c r="N490" s="6"/>
      <c r="O490" s="6"/>
      <c r="P490" s="6"/>
      <c r="Q490" s="7"/>
      <c r="R490" s="7"/>
      <c r="S490" s="7"/>
      <c r="T490" s="7"/>
      <c r="U490" s="7"/>
      <c r="V490" s="7"/>
      <c r="W490" s="7"/>
      <c r="X490" s="7"/>
      <c r="Y490" s="7"/>
      <c r="Z490" s="7"/>
      <c r="AA490" s="7"/>
      <c r="AB490" s="7"/>
      <c r="AC490" s="7"/>
      <c r="AD490" s="7"/>
    </row>
    <row r="491" spans="1:30" ht="22" customHeight="1">
      <c r="C491" s="34"/>
      <c r="E491" s="7"/>
      <c r="F491" s="26"/>
      <c r="G491" s="26"/>
      <c r="H491" s="26"/>
      <c r="I491" s="26"/>
      <c r="J491" s="8"/>
      <c r="K491" s="8"/>
      <c r="L491" s="8"/>
      <c r="M491" s="8"/>
      <c r="N491" s="8"/>
      <c r="O491" s="8"/>
      <c r="P491" s="6"/>
      <c r="Q491" s="7"/>
      <c r="R491" s="7"/>
      <c r="S491" s="7"/>
      <c r="T491" s="7"/>
      <c r="U491" s="7"/>
      <c r="V491" s="7"/>
      <c r="W491" s="7"/>
      <c r="X491" s="7"/>
      <c r="Y491" s="7"/>
      <c r="Z491" s="7"/>
      <c r="AA491" s="7"/>
      <c r="AB491" s="7"/>
      <c r="AC491" s="7"/>
      <c r="AD491" s="7"/>
    </row>
    <row r="492" spans="1:30" ht="22" customHeight="1">
      <c r="A492" s="31"/>
      <c r="B492" s="33"/>
      <c r="C492" s="34"/>
      <c r="D492" s="33"/>
      <c r="E492" s="7"/>
      <c r="F492" s="26"/>
      <c r="G492" s="26"/>
      <c r="H492" s="26"/>
      <c r="I492" s="26"/>
      <c r="J492" s="6"/>
      <c r="K492" s="6"/>
      <c r="L492" s="6"/>
      <c r="M492" s="6"/>
      <c r="N492" s="6"/>
      <c r="O492" s="6"/>
      <c r="P492" s="6"/>
      <c r="Q492" s="7"/>
      <c r="R492" s="7"/>
      <c r="S492" s="7"/>
      <c r="T492" s="7"/>
      <c r="U492" s="7"/>
      <c r="V492" s="7"/>
      <c r="W492" s="7"/>
      <c r="X492" s="7"/>
      <c r="Y492" s="7"/>
      <c r="Z492" s="7"/>
      <c r="AA492" s="7"/>
      <c r="AB492" s="7"/>
      <c r="AC492" s="7"/>
      <c r="AD492" s="7"/>
    </row>
    <row r="493" spans="1:30" ht="22" customHeight="1">
      <c r="C493" s="34"/>
      <c r="E493" s="7"/>
      <c r="F493" s="26"/>
      <c r="G493" s="26"/>
      <c r="H493" s="26"/>
      <c r="I493" s="26"/>
      <c r="J493" s="8"/>
      <c r="K493" s="8"/>
      <c r="L493" s="8"/>
      <c r="M493" s="8"/>
      <c r="N493" s="8"/>
      <c r="O493" s="8"/>
      <c r="P493" s="6"/>
      <c r="Q493" s="7"/>
      <c r="R493" s="7"/>
      <c r="S493" s="7"/>
      <c r="T493" s="7"/>
      <c r="U493" s="7"/>
      <c r="V493" s="7"/>
      <c r="W493" s="7"/>
      <c r="X493" s="7"/>
      <c r="Y493" s="7"/>
      <c r="Z493" s="7"/>
      <c r="AA493" s="7"/>
      <c r="AB493" s="7"/>
      <c r="AC493" s="7"/>
      <c r="AD493" s="7"/>
    </row>
    <row r="494" spans="1:30" ht="22" customHeight="1">
      <c r="A494" s="31"/>
      <c r="B494" s="33"/>
      <c r="C494" s="34"/>
      <c r="D494" s="33"/>
      <c r="E494" s="7"/>
      <c r="F494" s="26"/>
      <c r="G494" s="26"/>
      <c r="H494" s="26"/>
      <c r="I494" s="26"/>
      <c r="J494" s="6"/>
      <c r="K494" s="6"/>
      <c r="L494" s="6"/>
      <c r="M494" s="6"/>
      <c r="N494" s="6"/>
      <c r="O494" s="6"/>
      <c r="P494" s="6"/>
      <c r="Q494" s="7"/>
      <c r="R494" s="7"/>
      <c r="S494" s="7"/>
      <c r="T494" s="7"/>
      <c r="U494" s="7"/>
      <c r="V494" s="7"/>
      <c r="W494" s="7"/>
      <c r="X494" s="7"/>
      <c r="Y494" s="7"/>
      <c r="Z494" s="7"/>
      <c r="AA494" s="7"/>
      <c r="AB494" s="7"/>
      <c r="AC494" s="7"/>
      <c r="AD494" s="7"/>
    </row>
    <row r="495" spans="1:30" ht="22" customHeight="1">
      <c r="C495" s="34"/>
      <c r="E495" s="7"/>
      <c r="F495" s="26"/>
      <c r="G495" s="26"/>
      <c r="H495" s="26"/>
      <c r="I495" s="26"/>
      <c r="J495" s="8"/>
      <c r="K495" s="8"/>
      <c r="L495" s="8"/>
      <c r="M495" s="8"/>
      <c r="N495" s="8"/>
      <c r="O495" s="8"/>
      <c r="P495" s="6"/>
      <c r="Q495" s="7"/>
      <c r="R495" s="7"/>
      <c r="S495" s="7"/>
      <c r="T495" s="7"/>
      <c r="U495" s="7"/>
      <c r="V495" s="7"/>
      <c r="W495" s="7"/>
      <c r="X495" s="7"/>
      <c r="Y495" s="7"/>
      <c r="Z495" s="7"/>
      <c r="AA495" s="7"/>
      <c r="AB495" s="7"/>
      <c r="AC495" s="7"/>
      <c r="AD495" s="7"/>
    </row>
    <row r="496" spans="1:30" ht="22" customHeight="1">
      <c r="A496" s="31"/>
      <c r="B496" s="33"/>
      <c r="C496" s="34"/>
      <c r="D496" s="33"/>
      <c r="E496" s="7"/>
      <c r="F496" s="26"/>
      <c r="G496" s="26"/>
      <c r="H496" s="26"/>
      <c r="I496" s="26"/>
      <c r="J496" s="6"/>
      <c r="K496" s="6"/>
      <c r="L496" s="6"/>
      <c r="M496" s="6"/>
      <c r="N496" s="6"/>
      <c r="O496" s="6"/>
      <c r="P496" s="6"/>
      <c r="Q496" s="7"/>
      <c r="R496" s="7"/>
      <c r="S496" s="7"/>
      <c r="T496" s="7"/>
      <c r="U496" s="7"/>
      <c r="V496" s="7"/>
      <c r="W496" s="7"/>
      <c r="X496" s="7"/>
      <c r="Y496" s="7"/>
      <c r="Z496" s="7"/>
      <c r="AA496" s="7"/>
      <c r="AB496" s="7"/>
      <c r="AC496" s="7"/>
      <c r="AD496" s="7"/>
    </row>
    <row r="497" spans="1:30" ht="22" customHeight="1">
      <c r="C497" s="34"/>
      <c r="E497" s="7"/>
      <c r="F497" s="26"/>
      <c r="G497" s="26"/>
      <c r="H497" s="26"/>
      <c r="I497" s="26"/>
      <c r="J497" s="8"/>
      <c r="K497" s="8"/>
      <c r="L497" s="8"/>
      <c r="M497" s="8"/>
      <c r="N497" s="8"/>
      <c r="O497" s="8"/>
      <c r="P497" s="6"/>
      <c r="Q497" s="7"/>
      <c r="R497" s="7"/>
      <c r="S497" s="7"/>
      <c r="T497" s="7"/>
      <c r="U497" s="7"/>
      <c r="V497" s="7"/>
      <c r="W497" s="7"/>
      <c r="X497" s="7"/>
      <c r="Y497" s="7"/>
      <c r="Z497" s="7"/>
      <c r="AA497" s="7"/>
      <c r="AB497" s="7"/>
      <c r="AC497" s="7"/>
      <c r="AD497" s="7"/>
    </row>
    <row r="498" spans="1:30" ht="22" customHeight="1">
      <c r="A498" s="31"/>
      <c r="B498" s="33"/>
      <c r="C498" s="34"/>
      <c r="D498" s="33"/>
      <c r="E498" s="7"/>
      <c r="F498" s="26"/>
      <c r="G498" s="26"/>
      <c r="H498" s="26"/>
      <c r="I498" s="26"/>
      <c r="J498" s="6"/>
      <c r="K498" s="6"/>
      <c r="L498" s="6"/>
      <c r="M498" s="6"/>
      <c r="N498" s="6"/>
      <c r="O498" s="6"/>
      <c r="P498" s="6"/>
      <c r="Q498" s="7"/>
      <c r="R498" s="7"/>
      <c r="S498" s="7"/>
      <c r="T498" s="7"/>
      <c r="U498" s="7"/>
      <c r="V498" s="7"/>
      <c r="W498" s="7"/>
      <c r="X498" s="7"/>
      <c r="Y498" s="7"/>
      <c r="Z498" s="7"/>
      <c r="AA498" s="7"/>
      <c r="AB498" s="7"/>
      <c r="AC498" s="7"/>
      <c r="AD498" s="7"/>
    </row>
    <row r="499" spans="1:30" ht="22" customHeight="1">
      <c r="C499" s="34"/>
      <c r="E499" s="7"/>
      <c r="F499" s="26"/>
      <c r="G499" s="26"/>
      <c r="H499" s="26"/>
      <c r="I499" s="26"/>
      <c r="J499" s="8"/>
      <c r="K499" s="8"/>
      <c r="L499" s="8"/>
      <c r="M499" s="8"/>
      <c r="N499" s="8"/>
      <c r="O499" s="8"/>
      <c r="P499" s="6"/>
      <c r="Q499" s="7"/>
      <c r="R499" s="7"/>
      <c r="S499" s="7"/>
      <c r="T499" s="7"/>
      <c r="U499" s="7"/>
      <c r="V499" s="7"/>
      <c r="W499" s="7"/>
      <c r="X499" s="7"/>
      <c r="Y499" s="7"/>
      <c r="Z499" s="7"/>
      <c r="AA499" s="7"/>
      <c r="AB499" s="7"/>
      <c r="AC499" s="7"/>
      <c r="AD499" s="7"/>
    </row>
    <row r="500" spans="1:30" ht="22" customHeight="1">
      <c r="A500" s="31"/>
      <c r="B500" s="33"/>
      <c r="C500" s="34"/>
      <c r="D500" s="33"/>
      <c r="E500" s="7"/>
      <c r="F500" s="26"/>
      <c r="G500" s="26"/>
      <c r="H500" s="26"/>
      <c r="I500" s="26"/>
      <c r="J500" s="6"/>
      <c r="K500" s="6"/>
      <c r="L500" s="6"/>
      <c r="M500" s="6"/>
      <c r="N500" s="6"/>
      <c r="O500" s="6"/>
      <c r="P500" s="6"/>
      <c r="Q500" s="7"/>
      <c r="R500" s="7"/>
      <c r="S500" s="7"/>
      <c r="T500" s="7"/>
      <c r="U500" s="7"/>
      <c r="V500" s="7"/>
      <c r="W500" s="7"/>
      <c r="X500" s="7"/>
      <c r="Y500" s="7"/>
      <c r="Z500" s="7"/>
      <c r="AA500" s="7"/>
      <c r="AB500" s="7"/>
      <c r="AC500" s="7"/>
      <c r="AD500" s="7"/>
    </row>
    <row r="501" spans="1:30" ht="22" customHeight="1">
      <c r="C501" s="34"/>
      <c r="E501" s="7"/>
      <c r="F501" s="26"/>
      <c r="G501" s="26"/>
      <c r="H501" s="26"/>
      <c r="I501" s="26"/>
      <c r="J501" s="8"/>
      <c r="K501" s="8"/>
      <c r="L501" s="8"/>
      <c r="M501" s="8"/>
      <c r="N501" s="8"/>
      <c r="O501" s="8"/>
      <c r="P501" s="6"/>
      <c r="Q501" s="7"/>
      <c r="R501" s="7"/>
      <c r="S501" s="7"/>
      <c r="T501" s="7"/>
      <c r="U501" s="7"/>
      <c r="V501" s="7"/>
      <c r="W501" s="7"/>
      <c r="X501" s="7"/>
      <c r="Y501" s="7"/>
      <c r="Z501" s="7"/>
      <c r="AA501" s="7"/>
      <c r="AB501" s="7"/>
      <c r="AC501" s="7"/>
      <c r="AD501" s="7"/>
    </row>
    <row r="502" spans="1:30" ht="22" customHeight="1">
      <c r="A502" s="31"/>
      <c r="B502" s="33"/>
      <c r="C502" s="34"/>
      <c r="D502" s="33"/>
      <c r="E502" s="7"/>
      <c r="F502" s="26"/>
      <c r="G502" s="26"/>
      <c r="H502" s="26"/>
      <c r="I502" s="26"/>
      <c r="J502" s="6"/>
      <c r="K502" s="6"/>
      <c r="L502" s="6"/>
      <c r="M502" s="6"/>
      <c r="N502" s="6"/>
      <c r="O502" s="6"/>
      <c r="P502" s="6"/>
      <c r="Q502" s="7"/>
      <c r="R502" s="7"/>
      <c r="S502" s="7"/>
      <c r="T502" s="7"/>
      <c r="U502" s="7"/>
      <c r="V502" s="7"/>
      <c r="W502" s="7"/>
      <c r="X502" s="7"/>
      <c r="Y502" s="7"/>
      <c r="Z502" s="7"/>
      <c r="AA502" s="7"/>
      <c r="AB502" s="7"/>
      <c r="AC502" s="7"/>
      <c r="AD502" s="7"/>
    </row>
    <row r="503" spans="1:30" ht="22" customHeight="1">
      <c r="C503" s="34"/>
      <c r="E503" s="7"/>
      <c r="F503" s="26"/>
      <c r="G503" s="26"/>
      <c r="H503" s="26"/>
      <c r="I503" s="26"/>
      <c r="J503" s="8"/>
      <c r="K503" s="8"/>
      <c r="L503" s="8"/>
      <c r="M503" s="8"/>
      <c r="N503" s="8"/>
      <c r="O503" s="8"/>
      <c r="P503" s="6"/>
      <c r="Q503" s="7"/>
      <c r="R503" s="7"/>
      <c r="S503" s="7"/>
      <c r="T503" s="7"/>
      <c r="U503" s="7"/>
      <c r="V503" s="7"/>
      <c r="W503" s="7"/>
      <c r="X503" s="7"/>
      <c r="Y503" s="7"/>
      <c r="Z503" s="7"/>
      <c r="AA503" s="7"/>
      <c r="AB503" s="7"/>
      <c r="AC503" s="7"/>
      <c r="AD503" s="7"/>
    </row>
    <row r="504" spans="1:30" ht="22" customHeight="1">
      <c r="A504" s="31"/>
      <c r="B504" s="33"/>
      <c r="C504" s="34"/>
      <c r="D504" s="33"/>
      <c r="E504" s="7"/>
      <c r="F504" s="26"/>
      <c r="G504" s="26"/>
      <c r="H504" s="26"/>
      <c r="I504" s="26"/>
      <c r="J504" s="6"/>
      <c r="K504" s="6"/>
      <c r="L504" s="6"/>
      <c r="M504" s="6"/>
      <c r="N504" s="6"/>
      <c r="O504" s="6"/>
      <c r="P504" s="6"/>
      <c r="Q504" s="7"/>
      <c r="R504" s="7"/>
      <c r="S504" s="7"/>
      <c r="T504" s="7"/>
      <c r="U504" s="7"/>
      <c r="V504" s="7"/>
      <c r="W504" s="7"/>
      <c r="X504" s="7"/>
      <c r="Y504" s="7"/>
      <c r="Z504" s="7"/>
      <c r="AA504" s="7"/>
      <c r="AB504" s="7"/>
      <c r="AC504" s="7"/>
      <c r="AD504" s="7"/>
    </row>
    <row r="505" spans="1:30" ht="22" customHeight="1">
      <c r="C505" s="34"/>
      <c r="E505" s="7"/>
      <c r="F505" s="26"/>
      <c r="G505" s="26"/>
      <c r="H505" s="26"/>
      <c r="I505" s="26"/>
      <c r="J505" s="8"/>
      <c r="K505" s="8"/>
      <c r="L505" s="8"/>
      <c r="M505" s="8"/>
      <c r="N505" s="8"/>
      <c r="O505" s="8"/>
      <c r="P505" s="6"/>
      <c r="Q505" s="7"/>
      <c r="R505" s="7"/>
      <c r="S505" s="7"/>
      <c r="T505" s="7"/>
      <c r="U505" s="7"/>
      <c r="V505" s="7"/>
      <c r="W505" s="7"/>
      <c r="X505" s="7"/>
      <c r="Y505" s="7"/>
      <c r="Z505" s="7"/>
      <c r="AA505" s="7"/>
      <c r="AB505" s="7"/>
      <c r="AC505" s="7"/>
      <c r="AD505" s="7"/>
    </row>
    <row r="506" spans="1:30" ht="22" customHeight="1">
      <c r="A506" s="31"/>
      <c r="B506" s="33"/>
      <c r="C506" s="34"/>
      <c r="D506" s="33"/>
      <c r="E506" s="7"/>
      <c r="F506" s="26"/>
      <c r="G506" s="26"/>
      <c r="H506" s="26"/>
      <c r="I506" s="26"/>
      <c r="J506" s="6"/>
      <c r="K506" s="6"/>
      <c r="L506" s="6"/>
      <c r="M506" s="6"/>
      <c r="N506" s="6"/>
      <c r="O506" s="6"/>
      <c r="P506" s="6"/>
      <c r="Q506" s="7"/>
      <c r="R506" s="7"/>
      <c r="S506" s="7"/>
      <c r="T506" s="7"/>
      <c r="U506" s="7"/>
      <c r="V506" s="7"/>
      <c r="W506" s="7"/>
      <c r="X506" s="7"/>
      <c r="Y506" s="7"/>
      <c r="Z506" s="7"/>
      <c r="AA506" s="7"/>
      <c r="AB506" s="7"/>
      <c r="AC506" s="7"/>
      <c r="AD506" s="7"/>
    </row>
    <row r="507" spans="1:30" ht="22" customHeight="1">
      <c r="C507" s="34"/>
      <c r="E507" s="7"/>
      <c r="F507" s="26"/>
      <c r="G507" s="26"/>
      <c r="H507" s="26"/>
      <c r="I507" s="26"/>
      <c r="J507" s="8"/>
      <c r="K507" s="8"/>
      <c r="L507" s="8"/>
      <c r="M507" s="8"/>
      <c r="N507" s="8"/>
      <c r="O507" s="8"/>
      <c r="P507" s="6"/>
      <c r="Q507" s="7"/>
      <c r="R507" s="7"/>
      <c r="S507" s="7"/>
      <c r="T507" s="7"/>
      <c r="U507" s="7"/>
      <c r="V507" s="7"/>
      <c r="W507" s="7"/>
      <c r="X507" s="7"/>
      <c r="Y507" s="7"/>
      <c r="Z507" s="7"/>
      <c r="AA507" s="7"/>
      <c r="AB507" s="7"/>
      <c r="AC507" s="7"/>
      <c r="AD507" s="7"/>
    </row>
    <row r="508" spans="1:30" ht="22" customHeight="1">
      <c r="A508" s="31"/>
      <c r="B508" s="33"/>
      <c r="C508" s="34"/>
      <c r="D508" s="33"/>
      <c r="E508" s="7"/>
      <c r="F508" s="26"/>
      <c r="G508" s="26"/>
      <c r="H508" s="26"/>
      <c r="I508" s="26"/>
      <c r="J508" s="6"/>
      <c r="K508" s="6"/>
      <c r="L508" s="6"/>
      <c r="M508" s="6"/>
      <c r="N508" s="6"/>
      <c r="O508" s="6"/>
      <c r="P508" s="6"/>
      <c r="Q508" s="7"/>
      <c r="R508" s="7"/>
      <c r="S508" s="7"/>
      <c r="T508" s="7"/>
      <c r="U508" s="7"/>
      <c r="V508" s="7"/>
      <c r="W508" s="7"/>
      <c r="X508" s="7"/>
      <c r="Y508" s="7"/>
      <c r="Z508" s="7"/>
      <c r="AA508" s="7"/>
      <c r="AB508" s="7"/>
      <c r="AC508" s="7"/>
      <c r="AD508" s="7"/>
    </row>
    <row r="509" spans="1:30" ht="22" customHeight="1">
      <c r="C509" s="34"/>
      <c r="E509" s="7"/>
      <c r="F509" s="26"/>
      <c r="G509" s="26"/>
      <c r="H509" s="26"/>
      <c r="I509" s="26"/>
      <c r="J509" s="8"/>
      <c r="K509" s="8"/>
      <c r="L509" s="8"/>
      <c r="M509" s="8"/>
      <c r="N509" s="8"/>
      <c r="O509" s="8"/>
      <c r="P509" s="6"/>
      <c r="Q509" s="7"/>
      <c r="R509" s="7"/>
      <c r="S509" s="7"/>
      <c r="T509" s="7"/>
      <c r="U509" s="7"/>
      <c r="V509" s="7"/>
      <c r="W509" s="7"/>
      <c r="X509" s="7"/>
      <c r="Y509" s="7"/>
      <c r="Z509" s="7"/>
      <c r="AA509" s="7"/>
      <c r="AB509" s="7"/>
      <c r="AC509" s="7"/>
      <c r="AD509" s="7"/>
    </row>
    <row r="510" spans="1:30" ht="22" customHeight="1">
      <c r="A510" s="31"/>
      <c r="B510" s="33"/>
      <c r="C510" s="34"/>
      <c r="D510" s="33"/>
      <c r="E510" s="7"/>
      <c r="F510" s="26"/>
      <c r="G510" s="26"/>
      <c r="H510" s="26"/>
      <c r="I510" s="26"/>
      <c r="J510" s="6"/>
      <c r="K510" s="6"/>
      <c r="L510" s="6"/>
      <c r="M510" s="6"/>
      <c r="N510" s="6"/>
      <c r="O510" s="6"/>
      <c r="P510" s="6"/>
      <c r="Q510" s="7"/>
      <c r="R510" s="7"/>
      <c r="S510" s="7"/>
      <c r="T510" s="7"/>
      <c r="U510" s="7"/>
      <c r="V510" s="7"/>
      <c r="W510" s="7"/>
      <c r="X510" s="7"/>
      <c r="Y510" s="7"/>
      <c r="Z510" s="7"/>
      <c r="AA510" s="7"/>
      <c r="AB510" s="7"/>
      <c r="AC510" s="7"/>
      <c r="AD510" s="7"/>
    </row>
    <row r="511" spans="1:30" ht="22" customHeight="1">
      <c r="C511" s="34"/>
      <c r="E511" s="7"/>
      <c r="F511" s="26"/>
      <c r="G511" s="26"/>
      <c r="H511" s="26"/>
      <c r="I511" s="26"/>
      <c r="J511" s="8"/>
      <c r="K511" s="8"/>
      <c r="L511" s="8"/>
      <c r="M511" s="8"/>
      <c r="N511" s="8"/>
      <c r="O511" s="8"/>
      <c r="P511" s="6"/>
      <c r="Q511" s="7"/>
      <c r="R511" s="7"/>
      <c r="S511" s="7"/>
      <c r="T511" s="7"/>
      <c r="U511" s="7"/>
      <c r="V511" s="7"/>
      <c r="W511" s="7"/>
      <c r="X511" s="7"/>
      <c r="Y511" s="7"/>
      <c r="Z511" s="7"/>
      <c r="AA511" s="7"/>
      <c r="AB511" s="7"/>
      <c r="AC511" s="7"/>
      <c r="AD511" s="7"/>
    </row>
    <row r="512" spans="1:30" ht="22" customHeight="1">
      <c r="A512" s="31"/>
      <c r="B512" s="33"/>
      <c r="C512" s="34"/>
      <c r="D512" s="33"/>
      <c r="E512" s="7"/>
      <c r="F512" s="26"/>
      <c r="G512" s="26"/>
      <c r="H512" s="26"/>
      <c r="I512" s="26"/>
      <c r="J512" s="6"/>
      <c r="K512" s="6"/>
      <c r="L512" s="6"/>
      <c r="M512" s="6"/>
      <c r="N512" s="6"/>
      <c r="O512" s="6"/>
      <c r="P512" s="6"/>
      <c r="Q512" s="7"/>
      <c r="R512" s="7"/>
      <c r="S512" s="7"/>
      <c r="T512" s="7"/>
      <c r="U512" s="7"/>
      <c r="V512" s="7"/>
      <c r="W512" s="7"/>
      <c r="X512" s="7"/>
      <c r="Y512" s="7"/>
      <c r="Z512" s="7"/>
      <c r="AA512" s="7"/>
      <c r="AB512" s="7"/>
      <c r="AC512" s="7"/>
      <c r="AD512" s="7"/>
    </row>
    <row r="513" spans="1:30" ht="22" customHeight="1">
      <c r="C513" s="34"/>
      <c r="E513" s="7"/>
      <c r="F513" s="26"/>
      <c r="G513" s="26"/>
      <c r="H513" s="26"/>
      <c r="I513" s="26"/>
      <c r="J513" s="8"/>
      <c r="K513" s="8"/>
      <c r="L513" s="8"/>
      <c r="M513" s="8"/>
      <c r="N513" s="8"/>
      <c r="O513" s="8"/>
      <c r="P513" s="6"/>
      <c r="Q513" s="7"/>
      <c r="R513" s="7"/>
      <c r="S513" s="7"/>
      <c r="T513" s="7"/>
      <c r="U513" s="7"/>
      <c r="V513" s="7"/>
      <c r="W513" s="7"/>
      <c r="X513" s="7"/>
      <c r="Y513" s="7"/>
      <c r="Z513" s="7"/>
      <c r="AA513" s="7"/>
      <c r="AB513" s="7"/>
      <c r="AC513" s="7"/>
      <c r="AD513" s="7"/>
    </row>
    <row r="514" spans="1:30" ht="22" customHeight="1">
      <c r="A514" s="31"/>
      <c r="B514" s="33"/>
      <c r="C514" s="34"/>
      <c r="D514" s="33"/>
      <c r="E514" s="7"/>
      <c r="F514" s="26"/>
      <c r="G514" s="26"/>
      <c r="H514" s="26"/>
      <c r="I514" s="26"/>
      <c r="J514" s="6"/>
      <c r="K514" s="6"/>
      <c r="L514" s="6"/>
      <c r="M514" s="6"/>
      <c r="N514" s="6"/>
      <c r="O514" s="6"/>
      <c r="P514" s="6"/>
      <c r="Q514" s="7"/>
      <c r="R514" s="7"/>
      <c r="S514" s="7"/>
      <c r="T514" s="7"/>
      <c r="U514" s="7"/>
      <c r="V514" s="7"/>
      <c r="W514" s="7"/>
      <c r="X514" s="7"/>
      <c r="Y514" s="7"/>
      <c r="Z514" s="7"/>
      <c r="AA514" s="7"/>
      <c r="AB514" s="7"/>
      <c r="AC514" s="7"/>
      <c r="AD514" s="7"/>
    </row>
    <row r="515" spans="1:30" ht="22" customHeight="1">
      <c r="C515" s="34"/>
      <c r="E515" s="7"/>
      <c r="F515" s="26"/>
      <c r="G515" s="26"/>
      <c r="H515" s="26"/>
      <c r="I515" s="26"/>
      <c r="J515" s="8"/>
      <c r="K515" s="8"/>
      <c r="L515" s="8"/>
      <c r="M515" s="8"/>
      <c r="N515" s="8"/>
      <c r="O515" s="8"/>
      <c r="P515" s="6"/>
      <c r="Q515" s="7"/>
      <c r="R515" s="7"/>
      <c r="S515" s="7"/>
      <c r="T515" s="7"/>
      <c r="U515" s="7"/>
      <c r="V515" s="7"/>
      <c r="W515" s="7"/>
      <c r="X515" s="7"/>
      <c r="Y515" s="7"/>
      <c r="Z515" s="7"/>
      <c r="AA515" s="7"/>
      <c r="AB515" s="7"/>
      <c r="AC515" s="7"/>
      <c r="AD515" s="7"/>
    </row>
    <row r="516" spans="1:30" ht="22" customHeight="1">
      <c r="A516" s="31"/>
      <c r="B516" s="33"/>
      <c r="C516" s="34"/>
      <c r="D516" s="33"/>
      <c r="E516" s="7"/>
      <c r="F516" s="26"/>
      <c r="G516" s="26"/>
      <c r="H516" s="26"/>
      <c r="I516" s="26"/>
      <c r="J516" s="6"/>
      <c r="K516" s="6"/>
      <c r="L516" s="6"/>
      <c r="M516" s="6"/>
      <c r="N516" s="6"/>
      <c r="O516" s="6"/>
      <c r="P516" s="6"/>
      <c r="Q516" s="7"/>
      <c r="R516" s="7"/>
      <c r="S516" s="7"/>
      <c r="T516" s="7"/>
      <c r="U516" s="7"/>
      <c r="V516" s="7"/>
      <c r="W516" s="7"/>
      <c r="X516" s="7"/>
      <c r="Y516" s="7"/>
      <c r="Z516" s="7"/>
      <c r="AA516" s="7"/>
      <c r="AB516" s="7"/>
      <c r="AC516" s="7"/>
      <c r="AD516" s="7"/>
    </row>
    <row r="517" spans="1:30" ht="22" customHeight="1">
      <c r="C517" s="34"/>
      <c r="E517" s="7"/>
      <c r="F517" s="26"/>
      <c r="G517" s="26"/>
      <c r="H517" s="26"/>
      <c r="I517" s="26"/>
      <c r="J517" s="8"/>
      <c r="K517" s="8"/>
      <c r="L517" s="8"/>
      <c r="M517" s="8"/>
      <c r="N517" s="8"/>
      <c r="O517" s="8"/>
      <c r="P517" s="6"/>
      <c r="Q517" s="7"/>
      <c r="R517" s="7"/>
      <c r="S517" s="7"/>
      <c r="T517" s="7"/>
      <c r="U517" s="7"/>
      <c r="V517" s="7"/>
      <c r="W517" s="7"/>
      <c r="X517" s="7"/>
      <c r="Y517" s="7"/>
      <c r="Z517" s="7"/>
      <c r="AA517" s="7"/>
      <c r="AB517" s="7"/>
      <c r="AC517" s="7"/>
      <c r="AD517" s="7"/>
    </row>
    <row r="518" spans="1:30" ht="22" customHeight="1">
      <c r="A518" s="31"/>
      <c r="B518" s="33"/>
      <c r="C518" s="34"/>
      <c r="D518" s="33"/>
      <c r="E518" s="7"/>
      <c r="F518" s="26"/>
      <c r="G518" s="26"/>
      <c r="H518" s="26"/>
      <c r="I518" s="26"/>
      <c r="J518" s="6"/>
      <c r="K518" s="6"/>
      <c r="L518" s="6"/>
      <c r="M518" s="6"/>
      <c r="N518" s="6"/>
      <c r="O518" s="6"/>
      <c r="P518" s="6"/>
      <c r="Q518" s="7"/>
      <c r="R518" s="7"/>
      <c r="S518" s="7"/>
      <c r="T518" s="7"/>
      <c r="U518" s="7"/>
      <c r="V518" s="7"/>
      <c r="W518" s="7"/>
      <c r="X518" s="7"/>
      <c r="Y518" s="7"/>
      <c r="Z518" s="7"/>
      <c r="AA518" s="7"/>
      <c r="AB518" s="7"/>
      <c r="AC518" s="7"/>
      <c r="AD518" s="7"/>
    </row>
    <row r="519" spans="1:30" ht="22" customHeight="1">
      <c r="C519" s="34"/>
      <c r="E519" s="7"/>
      <c r="F519" s="26"/>
      <c r="G519" s="26"/>
      <c r="H519" s="26"/>
      <c r="I519" s="26"/>
      <c r="J519" s="8"/>
      <c r="K519" s="8"/>
      <c r="L519" s="8"/>
      <c r="M519" s="8"/>
      <c r="N519" s="8"/>
      <c r="O519" s="8"/>
      <c r="P519" s="6"/>
      <c r="Q519" s="7"/>
      <c r="R519" s="7"/>
      <c r="S519" s="7"/>
      <c r="T519" s="7"/>
      <c r="U519" s="7"/>
      <c r="V519" s="7"/>
      <c r="W519" s="7"/>
      <c r="X519" s="7"/>
      <c r="Y519" s="7"/>
      <c r="Z519" s="7"/>
      <c r="AA519" s="7"/>
      <c r="AB519" s="7"/>
      <c r="AC519" s="7"/>
      <c r="AD519" s="7"/>
    </row>
    <row r="520" spans="1:30" ht="22" customHeight="1">
      <c r="A520" s="31"/>
      <c r="B520" s="33"/>
      <c r="C520" s="34"/>
      <c r="D520" s="33"/>
      <c r="E520" s="7"/>
      <c r="F520" s="26"/>
      <c r="G520" s="26"/>
      <c r="H520" s="26"/>
      <c r="I520" s="26"/>
      <c r="J520" s="6"/>
      <c r="K520" s="6"/>
      <c r="L520" s="6"/>
      <c r="M520" s="6"/>
      <c r="N520" s="6"/>
      <c r="O520" s="6"/>
      <c r="P520" s="6"/>
      <c r="Q520" s="7"/>
      <c r="R520" s="7"/>
      <c r="S520" s="7"/>
      <c r="T520" s="7"/>
      <c r="U520" s="7"/>
      <c r="V520" s="7"/>
      <c r="W520" s="7"/>
      <c r="X520" s="7"/>
      <c r="Y520" s="7"/>
      <c r="Z520" s="7"/>
      <c r="AA520" s="7"/>
      <c r="AB520" s="7"/>
      <c r="AC520" s="7"/>
      <c r="AD520" s="7"/>
    </row>
    <row r="521" spans="1:30" ht="22" customHeight="1">
      <c r="C521" s="34"/>
      <c r="E521" s="7"/>
      <c r="F521" s="26"/>
      <c r="G521" s="26"/>
      <c r="H521" s="26"/>
      <c r="I521" s="26"/>
      <c r="J521" s="8"/>
      <c r="K521" s="8"/>
      <c r="L521" s="8"/>
      <c r="M521" s="8"/>
      <c r="N521" s="8"/>
      <c r="O521" s="8"/>
      <c r="P521" s="6"/>
      <c r="Q521" s="7"/>
      <c r="R521" s="7"/>
      <c r="S521" s="7"/>
      <c r="T521" s="7"/>
      <c r="U521" s="7"/>
      <c r="V521" s="7"/>
      <c r="W521" s="7"/>
      <c r="X521" s="7"/>
      <c r="Y521" s="7"/>
      <c r="Z521" s="7"/>
      <c r="AA521" s="7"/>
      <c r="AB521" s="7"/>
      <c r="AC521" s="7"/>
      <c r="AD521" s="7"/>
    </row>
    <row r="522" spans="1:30" ht="22" customHeight="1">
      <c r="A522" s="31"/>
      <c r="B522" s="33"/>
      <c r="C522" s="34"/>
      <c r="D522" s="33"/>
      <c r="E522" s="7"/>
      <c r="F522" s="26"/>
      <c r="G522" s="26"/>
      <c r="H522" s="26"/>
      <c r="I522" s="26"/>
      <c r="J522" s="6"/>
      <c r="K522" s="6"/>
      <c r="L522" s="6"/>
      <c r="M522" s="6"/>
      <c r="N522" s="6"/>
      <c r="O522" s="6"/>
      <c r="P522" s="6"/>
      <c r="Q522" s="7"/>
      <c r="R522" s="7"/>
      <c r="S522" s="7"/>
      <c r="T522" s="7"/>
      <c r="U522" s="7"/>
      <c r="V522" s="7"/>
      <c r="W522" s="7"/>
      <c r="X522" s="7"/>
      <c r="Y522" s="7"/>
      <c r="Z522" s="7"/>
      <c r="AA522" s="7"/>
      <c r="AB522" s="7"/>
      <c r="AC522" s="7"/>
      <c r="AD522" s="7"/>
    </row>
    <row r="523" spans="1:30" ht="22" customHeight="1">
      <c r="C523" s="34"/>
      <c r="E523" s="7"/>
      <c r="F523" s="26"/>
      <c r="G523" s="26"/>
      <c r="H523" s="26"/>
      <c r="I523" s="26"/>
      <c r="J523" s="8"/>
      <c r="K523" s="8"/>
      <c r="L523" s="8"/>
      <c r="M523" s="8"/>
      <c r="N523" s="8"/>
      <c r="O523" s="8"/>
      <c r="P523" s="6"/>
      <c r="Q523" s="7"/>
      <c r="R523" s="7"/>
      <c r="S523" s="7"/>
      <c r="T523" s="7"/>
      <c r="U523" s="7"/>
      <c r="V523" s="7"/>
      <c r="W523" s="7"/>
      <c r="X523" s="7"/>
      <c r="Y523" s="7"/>
      <c r="Z523" s="7"/>
      <c r="AA523" s="7"/>
      <c r="AB523" s="7"/>
      <c r="AC523" s="7"/>
      <c r="AD523" s="7"/>
    </row>
    <row r="524" spans="1:30" ht="22" customHeight="1">
      <c r="A524" s="31"/>
      <c r="B524" s="33"/>
      <c r="C524" s="34"/>
      <c r="D524" s="33"/>
      <c r="E524" s="7"/>
      <c r="F524" s="26"/>
      <c r="G524" s="26"/>
      <c r="H524" s="26"/>
      <c r="I524" s="26"/>
      <c r="J524" s="6"/>
      <c r="K524" s="6"/>
      <c r="L524" s="6"/>
      <c r="M524" s="6"/>
      <c r="N524" s="6"/>
      <c r="O524" s="6"/>
      <c r="P524" s="6"/>
      <c r="Q524" s="7"/>
      <c r="R524" s="7"/>
      <c r="S524" s="7"/>
      <c r="T524" s="7"/>
      <c r="U524" s="7"/>
      <c r="V524" s="7"/>
      <c r="W524" s="7"/>
      <c r="X524" s="7"/>
      <c r="Y524" s="7"/>
      <c r="Z524" s="7"/>
      <c r="AA524" s="7"/>
      <c r="AB524" s="7"/>
      <c r="AC524" s="7"/>
      <c r="AD524" s="7"/>
    </row>
    <row r="525" spans="1:30" ht="22" customHeight="1">
      <c r="C525" s="34"/>
      <c r="E525" s="7"/>
      <c r="F525" s="26"/>
      <c r="G525" s="26"/>
      <c r="H525" s="26"/>
      <c r="I525" s="26"/>
      <c r="J525" s="8"/>
      <c r="K525" s="8"/>
      <c r="L525" s="8"/>
      <c r="M525" s="8"/>
      <c r="N525" s="8"/>
      <c r="O525" s="8"/>
      <c r="P525" s="6"/>
      <c r="Q525" s="7"/>
      <c r="R525" s="7"/>
      <c r="S525" s="7"/>
      <c r="T525" s="7"/>
      <c r="U525" s="7"/>
      <c r="V525" s="7"/>
      <c r="W525" s="7"/>
      <c r="X525" s="7"/>
      <c r="Y525" s="7"/>
      <c r="Z525" s="7"/>
      <c r="AA525" s="7"/>
      <c r="AB525" s="7"/>
      <c r="AC525" s="7"/>
      <c r="AD525" s="7"/>
    </row>
    <row r="526" spans="1:30" ht="22" customHeight="1">
      <c r="A526" s="31"/>
      <c r="B526" s="33"/>
      <c r="C526" s="34"/>
      <c r="D526" s="33"/>
      <c r="E526" s="7"/>
      <c r="F526" s="26"/>
      <c r="G526" s="26"/>
      <c r="H526" s="26"/>
      <c r="I526" s="26"/>
      <c r="J526" s="6"/>
      <c r="K526" s="6"/>
      <c r="L526" s="6"/>
      <c r="M526" s="6"/>
      <c r="N526" s="6"/>
      <c r="O526" s="6"/>
      <c r="P526" s="6"/>
      <c r="Q526" s="7"/>
      <c r="R526" s="7"/>
      <c r="S526" s="7"/>
      <c r="T526" s="7"/>
      <c r="U526" s="7"/>
      <c r="V526" s="7"/>
      <c r="W526" s="7"/>
      <c r="X526" s="7"/>
      <c r="Y526" s="7"/>
      <c r="Z526" s="7"/>
      <c r="AA526" s="7"/>
      <c r="AB526" s="7"/>
      <c r="AC526" s="7"/>
      <c r="AD526" s="7"/>
    </row>
    <row r="527" spans="1:30" ht="22" customHeight="1">
      <c r="C527" s="34"/>
      <c r="E527" s="7"/>
      <c r="F527" s="26"/>
      <c r="G527" s="26"/>
      <c r="H527" s="26"/>
      <c r="I527" s="26"/>
      <c r="J527" s="8"/>
      <c r="K527" s="8"/>
      <c r="L527" s="8"/>
      <c r="M527" s="8"/>
      <c r="N527" s="8"/>
      <c r="O527" s="8"/>
      <c r="P527" s="6"/>
      <c r="Q527" s="7"/>
      <c r="R527" s="7"/>
      <c r="S527" s="7"/>
      <c r="T527" s="7"/>
      <c r="U527" s="7"/>
      <c r="V527" s="7"/>
      <c r="W527" s="7"/>
      <c r="X527" s="7"/>
      <c r="Y527" s="7"/>
      <c r="Z527" s="7"/>
      <c r="AA527" s="7"/>
      <c r="AB527" s="7"/>
      <c r="AC527" s="7"/>
      <c r="AD527" s="7"/>
    </row>
    <row r="528" spans="1:30" ht="22" customHeight="1">
      <c r="A528" s="31"/>
      <c r="B528" s="33"/>
      <c r="C528" s="34"/>
      <c r="D528" s="33"/>
      <c r="E528" s="7"/>
      <c r="F528" s="26"/>
      <c r="G528" s="26"/>
      <c r="H528" s="26"/>
      <c r="I528" s="26"/>
      <c r="J528" s="6"/>
      <c r="K528" s="6"/>
      <c r="L528" s="6"/>
      <c r="M528" s="6"/>
      <c r="N528" s="6"/>
      <c r="O528" s="6"/>
      <c r="P528" s="6"/>
      <c r="Q528" s="7"/>
      <c r="R528" s="7"/>
      <c r="S528" s="7"/>
      <c r="T528" s="7"/>
      <c r="U528" s="7"/>
      <c r="V528" s="7"/>
      <c r="W528" s="7"/>
      <c r="X528" s="7"/>
      <c r="Y528" s="7"/>
      <c r="Z528" s="7"/>
      <c r="AA528" s="7"/>
      <c r="AB528" s="7"/>
      <c r="AC528" s="7"/>
      <c r="AD528" s="7"/>
    </row>
    <row r="529" spans="1:30" ht="22" customHeight="1">
      <c r="C529" s="34"/>
      <c r="E529" s="7"/>
      <c r="F529" s="26"/>
      <c r="G529" s="26"/>
      <c r="H529" s="26"/>
      <c r="I529" s="26"/>
      <c r="J529" s="8"/>
      <c r="K529" s="8"/>
      <c r="L529" s="8"/>
      <c r="M529" s="8"/>
      <c r="N529" s="8"/>
      <c r="O529" s="8"/>
      <c r="P529" s="6"/>
      <c r="Q529" s="7"/>
      <c r="R529" s="7"/>
      <c r="S529" s="7"/>
      <c r="T529" s="7"/>
      <c r="U529" s="7"/>
      <c r="V529" s="7"/>
      <c r="W529" s="7"/>
      <c r="X529" s="7"/>
      <c r="Y529" s="7"/>
      <c r="Z529" s="7"/>
      <c r="AA529" s="7"/>
      <c r="AB529" s="7"/>
      <c r="AC529" s="7"/>
      <c r="AD529" s="7"/>
    </row>
    <row r="530" spans="1:30" ht="22" customHeight="1">
      <c r="A530" s="31"/>
      <c r="B530" s="33"/>
      <c r="C530" s="34"/>
      <c r="D530" s="33"/>
      <c r="E530" s="7"/>
      <c r="F530" s="26"/>
      <c r="G530" s="26"/>
      <c r="H530" s="26"/>
      <c r="I530" s="26"/>
      <c r="J530" s="6"/>
      <c r="K530" s="6"/>
      <c r="L530" s="6"/>
      <c r="M530" s="6"/>
      <c r="N530" s="6"/>
      <c r="O530" s="6"/>
      <c r="P530" s="6"/>
      <c r="Q530" s="7"/>
      <c r="R530" s="7"/>
      <c r="S530" s="7"/>
      <c r="T530" s="7"/>
      <c r="U530" s="7"/>
      <c r="V530" s="7"/>
      <c r="W530" s="7"/>
      <c r="X530" s="7"/>
      <c r="Y530" s="7"/>
      <c r="Z530" s="7"/>
      <c r="AA530" s="7"/>
      <c r="AB530" s="7"/>
      <c r="AC530" s="7"/>
      <c r="AD530" s="7"/>
    </row>
    <row r="531" spans="1:30" ht="22" customHeight="1">
      <c r="C531" s="34"/>
      <c r="E531" s="7"/>
      <c r="F531" s="26"/>
      <c r="G531" s="26"/>
      <c r="H531" s="26"/>
      <c r="I531" s="26"/>
      <c r="J531" s="8"/>
      <c r="K531" s="8"/>
      <c r="L531" s="8"/>
      <c r="M531" s="8"/>
      <c r="N531" s="8"/>
      <c r="O531" s="8"/>
      <c r="P531" s="6"/>
      <c r="Q531" s="7"/>
      <c r="R531" s="7"/>
      <c r="S531" s="7"/>
      <c r="T531" s="7"/>
      <c r="U531" s="7"/>
      <c r="V531" s="7"/>
      <c r="W531" s="7"/>
      <c r="X531" s="7"/>
      <c r="Y531" s="7"/>
      <c r="Z531" s="7"/>
      <c r="AA531" s="7"/>
      <c r="AB531" s="7"/>
      <c r="AC531" s="7"/>
      <c r="AD531" s="7"/>
    </row>
    <row r="532" spans="1:30" ht="22" customHeight="1">
      <c r="A532" s="31"/>
      <c r="B532" s="33"/>
      <c r="C532" s="34"/>
      <c r="D532" s="33"/>
      <c r="E532" s="7"/>
      <c r="F532" s="26"/>
      <c r="G532" s="26"/>
      <c r="H532" s="26"/>
      <c r="I532" s="26"/>
      <c r="J532" s="6"/>
      <c r="K532" s="6"/>
      <c r="L532" s="6"/>
      <c r="M532" s="6"/>
      <c r="N532" s="6"/>
      <c r="O532" s="6"/>
      <c r="P532" s="6"/>
      <c r="Q532" s="7"/>
      <c r="R532" s="7"/>
      <c r="S532" s="7"/>
      <c r="T532" s="7"/>
      <c r="U532" s="7"/>
      <c r="V532" s="7"/>
      <c r="W532" s="7"/>
      <c r="X532" s="7"/>
      <c r="Y532" s="7"/>
      <c r="Z532" s="7"/>
      <c r="AA532" s="7"/>
      <c r="AB532" s="7"/>
      <c r="AC532" s="7"/>
      <c r="AD532" s="7"/>
    </row>
    <row r="533" spans="1:30" ht="22" customHeight="1">
      <c r="C533" s="34"/>
      <c r="E533" s="7"/>
      <c r="F533" s="26"/>
      <c r="G533" s="26"/>
      <c r="H533" s="26"/>
      <c r="I533" s="26"/>
      <c r="J533" s="8"/>
      <c r="K533" s="8"/>
      <c r="L533" s="8"/>
      <c r="M533" s="8"/>
      <c r="N533" s="8"/>
      <c r="O533" s="8"/>
      <c r="P533" s="6"/>
      <c r="Q533" s="7"/>
      <c r="R533" s="7"/>
      <c r="S533" s="7"/>
      <c r="T533" s="7"/>
      <c r="U533" s="7"/>
      <c r="V533" s="7"/>
      <c r="W533" s="7"/>
      <c r="X533" s="7"/>
      <c r="Y533" s="7"/>
      <c r="Z533" s="7"/>
      <c r="AA533" s="7"/>
      <c r="AB533" s="7"/>
      <c r="AC533" s="7"/>
      <c r="AD533" s="7"/>
    </row>
    <row r="534" spans="1:30" ht="22" customHeight="1">
      <c r="A534" s="31"/>
      <c r="B534" s="33"/>
      <c r="C534" s="34"/>
      <c r="D534" s="33"/>
      <c r="E534" s="7"/>
      <c r="F534" s="26"/>
      <c r="G534" s="26"/>
      <c r="H534" s="26"/>
      <c r="I534" s="26"/>
      <c r="J534" s="6"/>
      <c r="K534" s="6"/>
      <c r="L534" s="6"/>
      <c r="M534" s="6"/>
      <c r="N534" s="6"/>
      <c r="O534" s="6"/>
      <c r="P534" s="6"/>
      <c r="Q534" s="7"/>
      <c r="R534" s="7"/>
      <c r="S534" s="7"/>
      <c r="T534" s="7"/>
      <c r="U534" s="7"/>
      <c r="V534" s="7"/>
      <c r="W534" s="7"/>
      <c r="X534" s="7"/>
      <c r="Y534" s="7"/>
      <c r="Z534" s="7"/>
      <c r="AA534" s="7"/>
      <c r="AB534" s="7"/>
      <c r="AC534" s="7"/>
      <c r="AD534" s="7"/>
    </row>
    <row r="535" spans="1:30" ht="22" customHeight="1">
      <c r="C535" s="34"/>
      <c r="E535" s="7"/>
      <c r="F535" s="26"/>
      <c r="G535" s="26"/>
      <c r="H535" s="26"/>
      <c r="I535" s="26"/>
      <c r="J535" s="8"/>
      <c r="K535" s="8"/>
      <c r="L535" s="8"/>
      <c r="M535" s="8"/>
      <c r="N535" s="8"/>
      <c r="O535" s="8"/>
      <c r="P535" s="6"/>
      <c r="Q535" s="7"/>
      <c r="R535" s="7"/>
      <c r="S535" s="7"/>
      <c r="T535" s="7"/>
      <c r="U535" s="7"/>
      <c r="V535" s="7"/>
      <c r="W535" s="7"/>
      <c r="X535" s="7"/>
      <c r="Y535" s="7"/>
      <c r="Z535" s="7"/>
      <c r="AA535" s="7"/>
      <c r="AB535" s="7"/>
      <c r="AC535" s="7"/>
      <c r="AD535" s="7"/>
    </row>
    <row r="536" spans="1:30" ht="22" customHeight="1">
      <c r="A536" s="31"/>
      <c r="B536" s="33"/>
      <c r="C536" s="34"/>
      <c r="D536" s="33"/>
      <c r="E536" s="7"/>
      <c r="F536" s="26"/>
      <c r="G536" s="26"/>
      <c r="H536" s="26"/>
      <c r="I536" s="26"/>
      <c r="J536" s="6"/>
      <c r="K536" s="6"/>
      <c r="L536" s="6"/>
      <c r="M536" s="6"/>
      <c r="N536" s="6"/>
      <c r="O536" s="6"/>
      <c r="P536" s="6"/>
      <c r="Q536" s="7"/>
      <c r="R536" s="7"/>
      <c r="S536" s="7"/>
      <c r="T536" s="7"/>
      <c r="U536" s="7"/>
      <c r="V536" s="7"/>
      <c r="W536" s="7"/>
      <c r="X536" s="7"/>
      <c r="Y536" s="7"/>
      <c r="Z536" s="7"/>
      <c r="AA536" s="7"/>
      <c r="AB536" s="7"/>
      <c r="AC536" s="7"/>
      <c r="AD536" s="7"/>
    </row>
    <row r="537" spans="1:30" ht="22" customHeight="1">
      <c r="C537" s="34"/>
      <c r="E537" s="7"/>
      <c r="F537" s="26"/>
      <c r="G537" s="26"/>
      <c r="H537" s="26"/>
      <c r="I537" s="26"/>
      <c r="J537" s="8"/>
      <c r="K537" s="8"/>
      <c r="L537" s="8"/>
      <c r="M537" s="8"/>
      <c r="N537" s="8"/>
      <c r="O537" s="8"/>
      <c r="P537" s="6"/>
      <c r="Q537" s="7"/>
      <c r="R537" s="7"/>
      <c r="S537" s="7"/>
      <c r="T537" s="7"/>
      <c r="U537" s="7"/>
      <c r="V537" s="7"/>
      <c r="W537" s="7"/>
      <c r="X537" s="7"/>
      <c r="Y537" s="7"/>
      <c r="Z537" s="7"/>
      <c r="AA537" s="7"/>
      <c r="AB537" s="7"/>
      <c r="AC537" s="7"/>
      <c r="AD537" s="7"/>
    </row>
    <row r="538" spans="1:30" ht="22" customHeight="1">
      <c r="A538" s="31"/>
      <c r="B538" s="33"/>
      <c r="C538" s="34"/>
      <c r="D538" s="33"/>
      <c r="E538" s="7"/>
      <c r="F538" s="26"/>
      <c r="G538" s="26"/>
      <c r="H538" s="26"/>
      <c r="I538" s="26"/>
      <c r="J538" s="6"/>
      <c r="K538" s="6"/>
      <c r="L538" s="6"/>
      <c r="M538" s="6"/>
      <c r="N538" s="6"/>
      <c r="O538" s="6"/>
      <c r="P538" s="6"/>
      <c r="Q538" s="7"/>
      <c r="R538" s="7"/>
      <c r="S538" s="7"/>
      <c r="T538" s="7"/>
      <c r="U538" s="7"/>
      <c r="V538" s="7"/>
      <c r="W538" s="7"/>
      <c r="X538" s="7"/>
      <c r="Y538" s="7"/>
      <c r="Z538" s="7"/>
      <c r="AA538" s="7"/>
      <c r="AB538" s="7"/>
      <c r="AC538" s="7"/>
      <c r="AD538" s="7"/>
    </row>
    <row r="539" spans="1:30" ht="22" customHeight="1">
      <c r="C539" s="34"/>
      <c r="E539" s="7"/>
      <c r="F539" s="26"/>
      <c r="G539" s="26"/>
      <c r="H539" s="26"/>
      <c r="I539" s="26"/>
      <c r="J539" s="8"/>
      <c r="K539" s="8"/>
      <c r="L539" s="8"/>
      <c r="M539" s="8"/>
      <c r="N539" s="8"/>
      <c r="O539" s="8"/>
      <c r="P539" s="6"/>
      <c r="Q539" s="7"/>
      <c r="R539" s="7"/>
      <c r="S539" s="7"/>
      <c r="T539" s="7"/>
      <c r="U539" s="7"/>
      <c r="V539" s="7"/>
      <c r="W539" s="7"/>
      <c r="X539" s="7"/>
      <c r="Y539" s="7"/>
      <c r="Z539" s="7"/>
      <c r="AA539" s="7"/>
      <c r="AB539" s="7"/>
      <c r="AC539" s="7"/>
      <c r="AD539" s="7"/>
    </row>
    <row r="540" spans="1:30" ht="22" customHeight="1">
      <c r="A540" s="31"/>
      <c r="B540" s="33"/>
      <c r="C540" s="34"/>
      <c r="D540" s="33"/>
      <c r="E540" s="7"/>
      <c r="F540" s="26"/>
      <c r="G540" s="26"/>
      <c r="H540" s="26"/>
      <c r="I540" s="26"/>
      <c r="J540" s="6"/>
      <c r="K540" s="6"/>
      <c r="L540" s="6"/>
      <c r="M540" s="6"/>
      <c r="N540" s="6"/>
      <c r="O540" s="6"/>
      <c r="P540" s="6"/>
      <c r="Q540" s="7"/>
      <c r="R540" s="7"/>
      <c r="S540" s="7"/>
      <c r="T540" s="7"/>
      <c r="U540" s="7"/>
      <c r="V540" s="7"/>
      <c r="W540" s="7"/>
      <c r="X540" s="7"/>
      <c r="Y540" s="7"/>
      <c r="Z540" s="7"/>
      <c r="AA540" s="7"/>
      <c r="AB540" s="7"/>
      <c r="AC540" s="7"/>
      <c r="AD540" s="7"/>
    </row>
    <row r="541" spans="1:30" ht="22" customHeight="1">
      <c r="C541" s="34"/>
      <c r="E541" s="7"/>
      <c r="F541" s="26"/>
      <c r="G541" s="26"/>
      <c r="H541" s="26"/>
      <c r="I541" s="26"/>
      <c r="J541" s="8"/>
      <c r="K541" s="8"/>
      <c r="L541" s="8"/>
      <c r="M541" s="8"/>
      <c r="N541" s="8"/>
      <c r="O541" s="8"/>
      <c r="P541" s="6"/>
      <c r="Q541" s="7"/>
      <c r="R541" s="7"/>
      <c r="S541" s="7"/>
      <c r="T541" s="7"/>
      <c r="U541" s="7"/>
      <c r="V541" s="7"/>
      <c r="W541" s="7"/>
      <c r="X541" s="7"/>
      <c r="Y541" s="7"/>
      <c r="Z541" s="7"/>
      <c r="AA541" s="7"/>
      <c r="AB541" s="7"/>
      <c r="AC541" s="7"/>
      <c r="AD541" s="7"/>
    </row>
    <row r="542" spans="1:30" ht="22" customHeight="1">
      <c r="A542" s="31"/>
      <c r="B542" s="33"/>
      <c r="C542" s="34"/>
      <c r="D542" s="33"/>
      <c r="E542" s="7"/>
      <c r="F542" s="26"/>
      <c r="G542" s="26"/>
      <c r="H542" s="26"/>
      <c r="I542" s="26"/>
      <c r="J542" s="6"/>
      <c r="K542" s="6"/>
      <c r="L542" s="6"/>
      <c r="M542" s="6"/>
      <c r="N542" s="6"/>
      <c r="O542" s="6"/>
      <c r="P542" s="6"/>
      <c r="Q542" s="7"/>
      <c r="R542" s="7"/>
      <c r="S542" s="7"/>
      <c r="T542" s="7"/>
      <c r="U542" s="7"/>
      <c r="V542" s="7"/>
      <c r="W542" s="7"/>
      <c r="X542" s="7"/>
      <c r="Y542" s="7"/>
      <c r="Z542" s="7"/>
      <c r="AA542" s="7"/>
      <c r="AB542" s="7"/>
      <c r="AC542" s="7"/>
      <c r="AD542" s="7"/>
    </row>
    <row r="543" spans="1:30" ht="22" customHeight="1">
      <c r="C543" s="34"/>
      <c r="E543" s="7"/>
      <c r="F543" s="26"/>
      <c r="G543" s="26"/>
      <c r="H543" s="26"/>
      <c r="I543" s="26"/>
      <c r="J543" s="8"/>
      <c r="K543" s="8"/>
      <c r="L543" s="8"/>
      <c r="M543" s="8"/>
      <c r="N543" s="8"/>
      <c r="O543" s="8"/>
      <c r="P543" s="6"/>
      <c r="Q543" s="7"/>
      <c r="R543" s="7"/>
      <c r="S543" s="7"/>
      <c r="T543" s="7"/>
      <c r="U543" s="7"/>
      <c r="V543" s="7"/>
      <c r="W543" s="7"/>
      <c r="X543" s="7"/>
      <c r="Y543" s="7"/>
      <c r="Z543" s="7"/>
      <c r="AA543" s="7"/>
      <c r="AB543" s="7"/>
      <c r="AC543" s="7"/>
      <c r="AD543" s="7"/>
    </row>
    <row r="544" spans="1:30" ht="22" customHeight="1">
      <c r="A544" s="31"/>
      <c r="B544" s="33"/>
      <c r="C544" s="34"/>
      <c r="D544" s="33"/>
      <c r="E544" s="7"/>
      <c r="F544" s="26"/>
      <c r="G544" s="26"/>
      <c r="H544" s="26"/>
      <c r="I544" s="26"/>
      <c r="J544" s="6"/>
      <c r="K544" s="6"/>
      <c r="L544" s="6"/>
      <c r="M544" s="6"/>
      <c r="N544" s="6"/>
      <c r="O544" s="6"/>
      <c r="P544" s="6"/>
      <c r="Q544" s="7"/>
      <c r="R544" s="7"/>
      <c r="S544" s="7"/>
      <c r="T544" s="7"/>
      <c r="U544" s="7"/>
      <c r="V544" s="7"/>
      <c r="W544" s="7"/>
      <c r="X544" s="7"/>
      <c r="Y544" s="7"/>
      <c r="Z544" s="7"/>
      <c r="AA544" s="7"/>
      <c r="AB544" s="7"/>
      <c r="AC544" s="7"/>
      <c r="AD544" s="7"/>
    </row>
    <row r="545" spans="1:30" ht="22" customHeight="1">
      <c r="C545" s="34"/>
      <c r="E545" s="7"/>
      <c r="F545" s="26"/>
      <c r="G545" s="26"/>
      <c r="H545" s="26"/>
      <c r="I545" s="26"/>
      <c r="J545" s="8"/>
      <c r="K545" s="8"/>
      <c r="L545" s="8"/>
      <c r="M545" s="8"/>
      <c r="N545" s="8"/>
      <c r="O545" s="8"/>
      <c r="P545" s="6"/>
      <c r="Q545" s="7"/>
      <c r="R545" s="7"/>
      <c r="S545" s="7"/>
      <c r="T545" s="7"/>
      <c r="U545" s="7"/>
      <c r="V545" s="7"/>
      <c r="W545" s="7"/>
      <c r="X545" s="7"/>
      <c r="Y545" s="7"/>
      <c r="Z545" s="7"/>
      <c r="AA545" s="7"/>
      <c r="AB545" s="7"/>
      <c r="AC545" s="7"/>
      <c r="AD545" s="7"/>
    </row>
    <row r="546" spans="1:30" ht="22" customHeight="1">
      <c r="A546" s="31"/>
      <c r="B546" s="33"/>
      <c r="C546" s="34"/>
      <c r="D546" s="33"/>
      <c r="E546" s="7"/>
      <c r="F546" s="26"/>
      <c r="G546" s="26"/>
      <c r="H546" s="26"/>
      <c r="I546" s="26"/>
      <c r="J546" s="6"/>
      <c r="K546" s="6"/>
      <c r="L546" s="6"/>
      <c r="M546" s="6"/>
      <c r="N546" s="6"/>
      <c r="O546" s="6"/>
      <c r="P546" s="6"/>
      <c r="Q546" s="7"/>
      <c r="R546" s="7"/>
      <c r="S546" s="7"/>
      <c r="T546" s="7"/>
      <c r="U546" s="7"/>
      <c r="V546" s="7"/>
      <c r="W546" s="7"/>
      <c r="X546" s="7"/>
      <c r="Y546" s="7"/>
      <c r="Z546" s="7"/>
      <c r="AA546" s="7"/>
      <c r="AB546" s="7"/>
      <c r="AC546" s="7"/>
      <c r="AD546" s="7"/>
    </row>
    <row r="547" spans="1:30" ht="22" customHeight="1">
      <c r="C547" s="34"/>
      <c r="E547" s="7"/>
      <c r="F547" s="26"/>
      <c r="G547" s="26"/>
      <c r="H547" s="26"/>
      <c r="I547" s="26"/>
      <c r="J547" s="8"/>
      <c r="K547" s="8"/>
      <c r="L547" s="8"/>
      <c r="M547" s="8"/>
      <c r="N547" s="8"/>
      <c r="O547" s="8"/>
      <c r="P547" s="6"/>
      <c r="Q547" s="7"/>
      <c r="R547" s="7"/>
      <c r="S547" s="7"/>
      <c r="T547" s="7"/>
      <c r="U547" s="7"/>
      <c r="V547" s="7"/>
      <c r="W547" s="7"/>
      <c r="X547" s="7"/>
      <c r="Y547" s="7"/>
      <c r="Z547" s="7"/>
      <c r="AA547" s="7"/>
      <c r="AB547" s="7"/>
      <c r="AC547" s="7"/>
      <c r="AD547" s="7"/>
    </row>
    <row r="548" spans="1:30" ht="22" customHeight="1">
      <c r="A548" s="31"/>
      <c r="B548" s="33"/>
      <c r="C548" s="34"/>
      <c r="D548" s="33"/>
      <c r="E548" s="7"/>
      <c r="F548" s="26"/>
      <c r="G548" s="26"/>
      <c r="H548" s="26"/>
      <c r="I548" s="26"/>
      <c r="J548" s="6"/>
      <c r="K548" s="6"/>
      <c r="L548" s="6"/>
      <c r="M548" s="6"/>
      <c r="N548" s="6"/>
      <c r="O548" s="6"/>
      <c r="P548" s="6"/>
      <c r="Q548" s="7"/>
      <c r="R548" s="7"/>
      <c r="S548" s="7"/>
      <c r="T548" s="7"/>
      <c r="U548" s="7"/>
      <c r="V548" s="7"/>
      <c r="W548" s="7"/>
      <c r="X548" s="7"/>
      <c r="Y548" s="7"/>
      <c r="Z548" s="7"/>
      <c r="AA548" s="7"/>
      <c r="AB548" s="7"/>
      <c r="AC548" s="7"/>
      <c r="AD548" s="7"/>
    </row>
    <row r="549" spans="1:30" ht="22" customHeight="1">
      <c r="C549" s="34"/>
      <c r="E549" s="7"/>
      <c r="F549" s="26"/>
      <c r="G549" s="26"/>
      <c r="H549" s="26"/>
      <c r="I549" s="26"/>
      <c r="J549" s="8"/>
      <c r="K549" s="8"/>
      <c r="L549" s="8"/>
      <c r="M549" s="8"/>
      <c r="N549" s="8"/>
      <c r="O549" s="8"/>
      <c r="P549" s="6"/>
      <c r="Q549" s="7"/>
      <c r="R549" s="7"/>
      <c r="S549" s="7"/>
      <c r="T549" s="7"/>
      <c r="U549" s="7"/>
      <c r="V549" s="7"/>
      <c r="W549" s="7"/>
      <c r="X549" s="7"/>
      <c r="Y549" s="7"/>
      <c r="Z549" s="7"/>
      <c r="AA549" s="7"/>
      <c r="AB549" s="7"/>
      <c r="AC549" s="7"/>
      <c r="AD549" s="7"/>
    </row>
    <row r="550" spans="1:30" ht="22" customHeight="1">
      <c r="A550" s="31"/>
      <c r="B550" s="33"/>
      <c r="C550" s="34"/>
      <c r="D550" s="33"/>
      <c r="E550" s="7"/>
      <c r="F550" s="26"/>
      <c r="G550" s="26"/>
      <c r="H550" s="26"/>
      <c r="I550" s="26"/>
      <c r="J550" s="6"/>
      <c r="K550" s="6"/>
      <c r="L550" s="6"/>
      <c r="M550" s="6"/>
      <c r="N550" s="6"/>
      <c r="O550" s="6"/>
      <c r="P550" s="6"/>
      <c r="Q550" s="7"/>
      <c r="R550" s="7"/>
      <c r="S550" s="7"/>
      <c r="T550" s="7"/>
      <c r="U550" s="7"/>
      <c r="V550" s="7"/>
      <c r="W550" s="7"/>
      <c r="X550" s="7"/>
      <c r="Y550" s="7"/>
      <c r="Z550" s="7"/>
      <c r="AA550" s="7"/>
      <c r="AB550" s="7"/>
      <c r="AC550" s="7"/>
      <c r="AD550" s="7"/>
    </row>
    <row r="551" spans="1:30" ht="22" customHeight="1">
      <c r="C551" s="34"/>
      <c r="E551" s="7"/>
      <c r="F551" s="26"/>
      <c r="G551" s="26"/>
      <c r="H551" s="26"/>
      <c r="I551" s="26"/>
      <c r="J551" s="8"/>
      <c r="K551" s="8"/>
      <c r="L551" s="8"/>
      <c r="M551" s="8"/>
      <c r="N551" s="8"/>
      <c r="O551" s="8"/>
      <c r="P551" s="6"/>
      <c r="Q551" s="7"/>
      <c r="R551" s="7"/>
      <c r="S551" s="7"/>
      <c r="T551" s="7"/>
      <c r="U551" s="7"/>
      <c r="V551" s="7"/>
      <c r="W551" s="7"/>
      <c r="X551" s="7"/>
      <c r="Y551" s="7"/>
      <c r="Z551" s="7"/>
      <c r="AA551" s="7"/>
      <c r="AB551" s="7"/>
      <c r="AC551" s="7"/>
      <c r="AD551" s="7"/>
    </row>
    <row r="552" spans="1:30" ht="22" customHeight="1">
      <c r="A552" s="31"/>
      <c r="B552" s="33"/>
      <c r="C552" s="34"/>
      <c r="D552" s="33"/>
      <c r="E552" s="7"/>
      <c r="F552" s="26"/>
      <c r="G552" s="26"/>
      <c r="H552" s="26"/>
      <c r="I552" s="26"/>
      <c r="J552" s="6"/>
      <c r="K552" s="6"/>
      <c r="L552" s="6"/>
      <c r="M552" s="6"/>
      <c r="N552" s="6"/>
      <c r="O552" s="6"/>
      <c r="P552" s="6"/>
      <c r="Q552" s="7"/>
      <c r="R552" s="7"/>
      <c r="S552" s="7"/>
      <c r="T552" s="7"/>
      <c r="U552" s="7"/>
      <c r="V552" s="7"/>
      <c r="W552" s="7"/>
      <c r="X552" s="7"/>
      <c r="Y552" s="7"/>
      <c r="Z552" s="7"/>
      <c r="AA552" s="7"/>
      <c r="AB552" s="7"/>
      <c r="AC552" s="7"/>
      <c r="AD552" s="7"/>
    </row>
    <row r="553" spans="1:30" ht="22" customHeight="1">
      <c r="C553" s="34"/>
      <c r="E553" s="7"/>
      <c r="F553" s="26"/>
      <c r="G553" s="26"/>
      <c r="H553" s="26"/>
      <c r="I553" s="26"/>
      <c r="J553" s="8"/>
      <c r="K553" s="8"/>
      <c r="L553" s="8"/>
      <c r="M553" s="8"/>
      <c r="N553" s="8"/>
      <c r="O553" s="8"/>
      <c r="P553" s="6"/>
      <c r="Q553" s="7"/>
      <c r="R553" s="7"/>
      <c r="S553" s="7"/>
      <c r="T553" s="7"/>
      <c r="U553" s="7"/>
      <c r="V553" s="7"/>
      <c r="W553" s="7"/>
      <c r="X553" s="7"/>
      <c r="Y553" s="7"/>
      <c r="Z553" s="7"/>
      <c r="AA553" s="7"/>
      <c r="AB553" s="7"/>
      <c r="AC553" s="7"/>
      <c r="AD553" s="7"/>
    </row>
    <row r="554" spans="1:30" ht="22" customHeight="1">
      <c r="A554" s="31"/>
      <c r="B554" s="33"/>
      <c r="C554" s="34"/>
      <c r="D554" s="33"/>
      <c r="E554" s="7"/>
      <c r="F554" s="26"/>
      <c r="G554" s="26"/>
      <c r="H554" s="26"/>
      <c r="I554" s="26"/>
      <c r="J554" s="6"/>
      <c r="K554" s="6"/>
      <c r="L554" s="6"/>
      <c r="M554" s="6"/>
      <c r="N554" s="6"/>
      <c r="O554" s="6"/>
      <c r="P554" s="6"/>
      <c r="Q554" s="7"/>
      <c r="R554" s="7"/>
      <c r="S554" s="7"/>
      <c r="T554" s="7"/>
      <c r="U554" s="7"/>
      <c r="V554" s="7"/>
      <c r="W554" s="7"/>
      <c r="X554" s="7"/>
      <c r="Y554" s="7"/>
      <c r="Z554" s="7"/>
      <c r="AA554" s="7"/>
      <c r="AB554" s="7"/>
      <c r="AC554" s="7"/>
      <c r="AD554" s="7"/>
    </row>
    <row r="555" spans="1:30" ht="22" customHeight="1">
      <c r="C555" s="34"/>
      <c r="E555" s="7"/>
      <c r="F555" s="26"/>
      <c r="G555" s="26"/>
      <c r="H555" s="26"/>
      <c r="I555" s="26"/>
      <c r="J555" s="8"/>
      <c r="K555" s="8"/>
      <c r="L555" s="8"/>
      <c r="M555" s="8"/>
      <c r="N555" s="8"/>
      <c r="O555" s="8"/>
      <c r="P555" s="6"/>
      <c r="Q555" s="7"/>
      <c r="R555" s="7"/>
      <c r="S555" s="7"/>
      <c r="T555" s="7"/>
      <c r="U555" s="7"/>
      <c r="V555" s="7"/>
      <c r="W555" s="7"/>
      <c r="X555" s="7"/>
      <c r="Y555" s="7"/>
      <c r="Z555" s="7"/>
      <c r="AA555" s="7"/>
      <c r="AB555" s="7"/>
      <c r="AC555" s="7"/>
      <c r="AD555" s="7"/>
    </row>
    <row r="556" spans="1:30" ht="22" customHeight="1">
      <c r="A556" s="31"/>
      <c r="B556" s="33"/>
      <c r="C556" s="34"/>
      <c r="D556" s="33"/>
      <c r="E556" s="7"/>
      <c r="F556" s="26"/>
      <c r="G556" s="26"/>
      <c r="H556" s="26"/>
      <c r="I556" s="26"/>
      <c r="J556" s="6"/>
      <c r="K556" s="6"/>
      <c r="L556" s="6"/>
      <c r="M556" s="6"/>
      <c r="N556" s="6"/>
      <c r="O556" s="6"/>
      <c r="P556" s="6"/>
      <c r="Q556" s="7"/>
      <c r="R556" s="7"/>
      <c r="S556" s="7"/>
      <c r="T556" s="7"/>
      <c r="U556" s="7"/>
      <c r="V556" s="7"/>
      <c r="W556" s="7"/>
      <c r="X556" s="7"/>
      <c r="Y556" s="7"/>
      <c r="Z556" s="7"/>
      <c r="AA556" s="7"/>
      <c r="AB556" s="7"/>
      <c r="AC556" s="7"/>
      <c r="AD556" s="7"/>
    </row>
    <row r="557" spans="1:30" ht="22" customHeight="1">
      <c r="C557" s="34"/>
      <c r="E557" s="7"/>
      <c r="F557" s="26"/>
      <c r="G557" s="26"/>
      <c r="H557" s="26"/>
      <c r="I557" s="26"/>
      <c r="J557" s="8"/>
      <c r="K557" s="8"/>
      <c r="L557" s="8"/>
      <c r="M557" s="8"/>
      <c r="N557" s="8"/>
      <c r="O557" s="8"/>
      <c r="P557" s="6"/>
      <c r="Q557" s="7"/>
      <c r="R557" s="7"/>
      <c r="S557" s="7"/>
      <c r="T557" s="7"/>
      <c r="U557" s="7"/>
      <c r="V557" s="7"/>
      <c r="W557" s="7"/>
      <c r="X557" s="7"/>
      <c r="Y557" s="7"/>
      <c r="Z557" s="7"/>
      <c r="AA557" s="7"/>
      <c r="AB557" s="7"/>
      <c r="AC557" s="7"/>
      <c r="AD557" s="7"/>
    </row>
    <row r="558" spans="1:30" ht="22" customHeight="1">
      <c r="A558" s="31"/>
      <c r="B558" s="33"/>
      <c r="C558" s="34"/>
      <c r="D558" s="33"/>
      <c r="E558" s="7"/>
      <c r="F558" s="26"/>
      <c r="G558" s="26"/>
      <c r="H558" s="26"/>
      <c r="I558" s="26"/>
      <c r="J558" s="6"/>
      <c r="K558" s="6"/>
      <c r="L558" s="6"/>
      <c r="M558" s="6"/>
      <c r="N558" s="6"/>
      <c r="O558" s="6"/>
      <c r="P558" s="6"/>
      <c r="Q558" s="7"/>
      <c r="R558" s="7"/>
      <c r="S558" s="7"/>
      <c r="T558" s="7"/>
      <c r="U558" s="7"/>
      <c r="V558" s="7"/>
      <c r="W558" s="7"/>
      <c r="X558" s="7"/>
      <c r="Y558" s="7"/>
      <c r="Z558" s="7"/>
      <c r="AA558" s="7"/>
      <c r="AB558" s="7"/>
      <c r="AC558" s="7"/>
      <c r="AD558" s="7"/>
    </row>
    <row r="559" spans="1:30" ht="22" customHeight="1">
      <c r="C559" s="34"/>
      <c r="E559" s="7"/>
      <c r="F559" s="26"/>
      <c r="G559" s="26"/>
      <c r="H559" s="26"/>
      <c r="I559" s="26"/>
      <c r="J559" s="8"/>
      <c r="K559" s="8"/>
      <c r="L559" s="8"/>
      <c r="M559" s="8"/>
      <c r="N559" s="8"/>
      <c r="O559" s="8"/>
      <c r="P559" s="6"/>
      <c r="Q559" s="7"/>
      <c r="R559" s="7"/>
      <c r="S559" s="7"/>
      <c r="T559" s="7"/>
      <c r="U559" s="7"/>
      <c r="V559" s="7"/>
      <c r="W559" s="7"/>
      <c r="X559" s="7"/>
      <c r="Y559" s="7"/>
      <c r="Z559" s="7"/>
      <c r="AA559" s="7"/>
      <c r="AB559" s="7"/>
      <c r="AC559" s="7"/>
      <c r="AD559" s="7"/>
    </row>
    <row r="560" spans="1:30" ht="22" customHeight="1">
      <c r="A560" s="31"/>
      <c r="B560" s="33"/>
      <c r="C560" s="34"/>
      <c r="D560" s="33"/>
      <c r="E560" s="7"/>
      <c r="F560" s="26"/>
      <c r="G560" s="26"/>
      <c r="H560" s="26"/>
      <c r="I560" s="26"/>
      <c r="J560" s="6"/>
      <c r="K560" s="6"/>
      <c r="L560" s="6"/>
      <c r="M560" s="6"/>
      <c r="N560" s="6"/>
      <c r="O560" s="6"/>
      <c r="P560" s="6"/>
      <c r="Q560" s="7"/>
      <c r="R560" s="7"/>
      <c r="S560" s="7"/>
      <c r="T560" s="7"/>
      <c r="U560" s="7"/>
      <c r="V560" s="7"/>
      <c r="W560" s="7"/>
      <c r="X560" s="7"/>
      <c r="Y560" s="7"/>
      <c r="Z560" s="7"/>
      <c r="AA560" s="7"/>
      <c r="AB560" s="7"/>
      <c r="AC560" s="7"/>
      <c r="AD560" s="7"/>
    </row>
    <row r="561" spans="1:30" ht="22" customHeight="1">
      <c r="C561" s="34"/>
      <c r="E561" s="7"/>
      <c r="F561" s="26"/>
      <c r="G561" s="26"/>
      <c r="H561" s="26"/>
      <c r="I561" s="26"/>
      <c r="J561" s="8"/>
      <c r="K561" s="8"/>
      <c r="L561" s="8"/>
      <c r="M561" s="8"/>
      <c r="N561" s="8"/>
      <c r="O561" s="8"/>
      <c r="P561" s="6"/>
      <c r="Q561" s="7"/>
      <c r="R561" s="7"/>
      <c r="S561" s="7"/>
      <c r="T561" s="7"/>
      <c r="U561" s="7"/>
      <c r="V561" s="7"/>
      <c r="W561" s="7"/>
      <c r="X561" s="7"/>
      <c r="Y561" s="7"/>
      <c r="Z561" s="7"/>
      <c r="AA561" s="7"/>
      <c r="AB561" s="7"/>
      <c r="AC561" s="7"/>
      <c r="AD561" s="7"/>
    </row>
    <row r="562" spans="1:30" ht="22" customHeight="1">
      <c r="A562" s="31"/>
      <c r="B562" s="33"/>
      <c r="C562" s="34"/>
      <c r="D562" s="33"/>
      <c r="E562" s="7"/>
      <c r="F562" s="26"/>
      <c r="G562" s="26"/>
      <c r="H562" s="26"/>
      <c r="I562" s="26"/>
      <c r="J562" s="6"/>
      <c r="K562" s="6"/>
      <c r="L562" s="6"/>
      <c r="M562" s="6"/>
      <c r="N562" s="6"/>
      <c r="O562" s="6"/>
      <c r="P562" s="6"/>
      <c r="Q562" s="7"/>
      <c r="R562" s="7"/>
      <c r="S562" s="7"/>
      <c r="T562" s="7"/>
      <c r="U562" s="7"/>
      <c r="V562" s="7"/>
      <c r="W562" s="7"/>
      <c r="X562" s="7"/>
      <c r="Y562" s="7"/>
      <c r="Z562" s="7"/>
      <c r="AA562" s="7"/>
      <c r="AB562" s="7"/>
      <c r="AC562" s="7"/>
      <c r="AD562" s="7"/>
    </row>
    <row r="563" spans="1:30" ht="22" customHeight="1">
      <c r="C563" s="34"/>
      <c r="E563" s="7"/>
      <c r="F563" s="26"/>
      <c r="G563" s="26"/>
      <c r="H563" s="26"/>
      <c r="I563" s="26"/>
      <c r="J563" s="8"/>
      <c r="K563" s="8"/>
      <c r="L563" s="8"/>
      <c r="M563" s="8"/>
      <c r="N563" s="8"/>
      <c r="O563" s="8"/>
      <c r="P563" s="6"/>
      <c r="Q563" s="7"/>
      <c r="R563" s="7"/>
      <c r="S563" s="7"/>
      <c r="T563" s="7"/>
      <c r="U563" s="7"/>
      <c r="V563" s="7"/>
      <c r="W563" s="7"/>
      <c r="X563" s="7"/>
      <c r="Y563" s="7"/>
      <c r="Z563" s="7"/>
      <c r="AA563" s="7"/>
      <c r="AB563" s="7"/>
      <c r="AC563" s="7"/>
      <c r="AD563" s="7"/>
    </row>
    <row r="564" spans="1:30" ht="22" customHeight="1">
      <c r="A564" s="31"/>
      <c r="B564" s="33"/>
      <c r="C564" s="34"/>
      <c r="D564" s="33"/>
      <c r="E564" s="7"/>
      <c r="F564" s="26"/>
      <c r="G564" s="26"/>
      <c r="H564" s="26"/>
      <c r="I564" s="26"/>
      <c r="J564" s="6"/>
      <c r="K564" s="6"/>
      <c r="L564" s="6"/>
      <c r="M564" s="6"/>
      <c r="N564" s="6"/>
      <c r="O564" s="6"/>
      <c r="P564" s="6"/>
      <c r="Q564" s="7"/>
      <c r="R564" s="7"/>
      <c r="S564" s="7"/>
      <c r="T564" s="7"/>
      <c r="U564" s="7"/>
      <c r="V564" s="7"/>
      <c r="W564" s="7"/>
      <c r="X564" s="7"/>
      <c r="Y564" s="7"/>
      <c r="Z564" s="7"/>
      <c r="AA564" s="7"/>
      <c r="AB564" s="7"/>
      <c r="AC564" s="7"/>
      <c r="AD564" s="7"/>
    </row>
    <row r="565" spans="1:30" ht="22" customHeight="1">
      <c r="C565" s="34"/>
      <c r="E565" s="7"/>
      <c r="F565" s="26"/>
      <c r="G565" s="26"/>
      <c r="H565" s="26"/>
      <c r="I565" s="26"/>
      <c r="J565" s="8"/>
      <c r="K565" s="8"/>
      <c r="L565" s="8"/>
      <c r="M565" s="8"/>
      <c r="N565" s="8"/>
      <c r="O565" s="8"/>
      <c r="P565" s="6"/>
      <c r="Q565" s="7"/>
      <c r="R565" s="7"/>
      <c r="S565" s="7"/>
      <c r="T565" s="7"/>
      <c r="U565" s="7"/>
      <c r="V565" s="7"/>
      <c r="W565" s="7"/>
      <c r="X565" s="7"/>
      <c r="Y565" s="7"/>
      <c r="Z565" s="7"/>
      <c r="AA565" s="7"/>
      <c r="AB565" s="7"/>
      <c r="AC565" s="7"/>
      <c r="AD565" s="7"/>
    </row>
    <row r="566" spans="1:30" ht="22" customHeight="1">
      <c r="A566" s="31"/>
      <c r="B566" s="33"/>
      <c r="C566" s="34"/>
      <c r="D566" s="33"/>
      <c r="E566" s="7"/>
      <c r="F566" s="26"/>
      <c r="G566" s="26"/>
      <c r="H566" s="26"/>
      <c r="I566" s="26"/>
      <c r="J566" s="6"/>
      <c r="K566" s="6"/>
      <c r="L566" s="6"/>
      <c r="M566" s="6"/>
      <c r="N566" s="6"/>
      <c r="O566" s="6"/>
      <c r="P566" s="6"/>
      <c r="Q566" s="7"/>
      <c r="R566" s="7"/>
      <c r="S566" s="7"/>
      <c r="T566" s="7"/>
      <c r="U566" s="7"/>
      <c r="V566" s="7"/>
      <c r="W566" s="7"/>
      <c r="X566" s="7"/>
      <c r="Y566" s="7"/>
      <c r="Z566" s="7"/>
      <c r="AA566" s="7"/>
      <c r="AB566" s="7"/>
      <c r="AC566" s="7"/>
      <c r="AD566" s="7"/>
    </row>
    <row r="567" spans="1:30" ht="22" customHeight="1">
      <c r="C567" s="34"/>
      <c r="E567" s="7"/>
      <c r="F567" s="26"/>
      <c r="G567" s="26"/>
      <c r="H567" s="26"/>
      <c r="I567" s="26"/>
      <c r="J567" s="8"/>
      <c r="K567" s="8"/>
      <c r="L567" s="8"/>
      <c r="M567" s="8"/>
      <c r="N567" s="8"/>
      <c r="O567" s="8"/>
      <c r="P567" s="6"/>
      <c r="Q567" s="7"/>
      <c r="R567" s="7"/>
      <c r="S567" s="7"/>
      <c r="T567" s="7"/>
      <c r="U567" s="7"/>
      <c r="V567" s="7"/>
      <c r="W567" s="7"/>
      <c r="X567" s="7"/>
      <c r="Y567" s="7"/>
      <c r="Z567" s="7"/>
      <c r="AA567" s="7"/>
      <c r="AB567" s="7"/>
      <c r="AC567" s="7"/>
      <c r="AD567" s="7"/>
    </row>
    <row r="568" spans="1:30" ht="22" customHeight="1">
      <c r="A568" s="31"/>
      <c r="B568" s="33"/>
      <c r="C568" s="34"/>
      <c r="D568" s="33"/>
      <c r="E568" s="7"/>
      <c r="F568" s="26"/>
      <c r="G568" s="26"/>
      <c r="H568" s="26"/>
      <c r="I568" s="26"/>
      <c r="J568" s="6"/>
      <c r="K568" s="6"/>
      <c r="L568" s="6"/>
      <c r="M568" s="6"/>
      <c r="N568" s="6"/>
      <c r="O568" s="6"/>
      <c r="P568" s="6"/>
      <c r="Q568" s="7"/>
      <c r="R568" s="7"/>
      <c r="S568" s="7"/>
      <c r="T568" s="7"/>
      <c r="U568" s="7"/>
      <c r="V568" s="7"/>
      <c r="W568" s="7"/>
      <c r="X568" s="7"/>
      <c r="Y568" s="7"/>
      <c r="Z568" s="7"/>
      <c r="AA568" s="7"/>
      <c r="AB568" s="7"/>
      <c r="AC568" s="7"/>
      <c r="AD568" s="7"/>
    </row>
    <row r="569" spans="1:30" ht="22" customHeight="1">
      <c r="C569" s="34"/>
      <c r="E569" s="7"/>
      <c r="F569" s="26"/>
      <c r="G569" s="26"/>
      <c r="H569" s="26"/>
      <c r="I569" s="26"/>
      <c r="J569" s="8"/>
      <c r="K569" s="8"/>
      <c r="L569" s="8"/>
      <c r="M569" s="8"/>
      <c r="N569" s="8"/>
      <c r="O569" s="8"/>
      <c r="P569" s="6"/>
      <c r="Q569" s="7"/>
      <c r="R569" s="7"/>
      <c r="S569" s="7"/>
      <c r="T569" s="7"/>
      <c r="U569" s="7"/>
      <c r="V569" s="7"/>
      <c r="W569" s="7"/>
      <c r="X569" s="7"/>
      <c r="Y569" s="7"/>
      <c r="Z569" s="7"/>
      <c r="AA569" s="7"/>
      <c r="AB569" s="7"/>
      <c r="AC569" s="7"/>
      <c r="AD569" s="7"/>
    </row>
    <row r="570" spans="1:30" ht="22" customHeight="1">
      <c r="A570" s="31"/>
      <c r="B570" s="33"/>
      <c r="C570" s="34"/>
      <c r="D570" s="33"/>
      <c r="E570" s="7"/>
      <c r="F570" s="26"/>
      <c r="G570" s="26"/>
      <c r="H570" s="26"/>
      <c r="I570" s="26"/>
      <c r="J570" s="6"/>
      <c r="K570" s="6"/>
      <c r="L570" s="6"/>
      <c r="M570" s="6"/>
      <c r="N570" s="6"/>
      <c r="O570" s="6"/>
      <c r="P570" s="6"/>
      <c r="Q570" s="7"/>
      <c r="R570" s="7"/>
      <c r="S570" s="7"/>
      <c r="T570" s="7"/>
      <c r="U570" s="7"/>
      <c r="V570" s="7"/>
      <c r="W570" s="7"/>
      <c r="X570" s="7"/>
      <c r="Y570" s="7"/>
      <c r="Z570" s="7"/>
      <c r="AA570" s="7"/>
      <c r="AB570" s="7"/>
      <c r="AC570" s="7"/>
      <c r="AD570" s="7"/>
    </row>
    <row r="571" spans="1:30" ht="22" customHeight="1">
      <c r="C571" s="34"/>
      <c r="E571" s="7"/>
      <c r="F571" s="26"/>
      <c r="G571" s="26"/>
      <c r="H571" s="26"/>
      <c r="I571" s="26"/>
      <c r="J571" s="8"/>
      <c r="K571" s="8"/>
      <c r="L571" s="8"/>
      <c r="M571" s="8"/>
      <c r="N571" s="8"/>
      <c r="O571" s="8"/>
      <c r="P571" s="6"/>
      <c r="Q571" s="7"/>
      <c r="R571" s="7"/>
      <c r="S571" s="7"/>
      <c r="T571" s="7"/>
      <c r="U571" s="7"/>
      <c r="V571" s="7"/>
      <c r="W571" s="7"/>
      <c r="X571" s="7"/>
      <c r="Y571" s="7"/>
      <c r="Z571" s="7"/>
      <c r="AA571" s="7"/>
      <c r="AB571" s="7"/>
      <c r="AC571" s="7"/>
      <c r="AD571" s="7"/>
    </row>
    <row r="572" spans="1:30" ht="22" customHeight="1">
      <c r="A572" s="31"/>
      <c r="B572" s="33"/>
      <c r="C572" s="34"/>
      <c r="D572" s="33"/>
      <c r="E572" s="7"/>
      <c r="F572" s="26"/>
      <c r="G572" s="26"/>
      <c r="H572" s="26"/>
      <c r="I572" s="26"/>
      <c r="J572" s="6"/>
      <c r="K572" s="6"/>
      <c r="L572" s="6"/>
      <c r="M572" s="6"/>
      <c r="N572" s="6"/>
      <c r="O572" s="6"/>
      <c r="P572" s="6"/>
      <c r="Q572" s="7"/>
      <c r="R572" s="7"/>
      <c r="S572" s="7"/>
      <c r="T572" s="7"/>
      <c r="U572" s="7"/>
      <c r="V572" s="7"/>
      <c r="W572" s="7"/>
      <c r="X572" s="7"/>
      <c r="Y572" s="7"/>
      <c r="Z572" s="7"/>
      <c r="AA572" s="7"/>
      <c r="AB572" s="7"/>
      <c r="AC572" s="7"/>
      <c r="AD572" s="7"/>
    </row>
    <row r="573" spans="1:30" ht="22" customHeight="1">
      <c r="C573" s="34"/>
      <c r="E573" s="7"/>
      <c r="F573" s="26"/>
      <c r="G573" s="26"/>
      <c r="H573" s="26"/>
      <c r="I573" s="26"/>
      <c r="J573" s="8"/>
      <c r="K573" s="8"/>
      <c r="L573" s="8"/>
      <c r="M573" s="8"/>
      <c r="N573" s="8"/>
      <c r="O573" s="8"/>
      <c r="P573" s="6"/>
      <c r="Q573" s="7"/>
      <c r="R573" s="7"/>
      <c r="S573" s="7"/>
      <c r="T573" s="7"/>
      <c r="U573" s="7"/>
      <c r="V573" s="7"/>
      <c r="W573" s="7"/>
      <c r="X573" s="7"/>
      <c r="Y573" s="7"/>
      <c r="Z573" s="7"/>
      <c r="AA573" s="7"/>
      <c r="AB573" s="7"/>
      <c r="AC573" s="7"/>
      <c r="AD573" s="7"/>
    </row>
    <row r="574" spans="1:30" ht="22" customHeight="1">
      <c r="A574" s="31"/>
      <c r="B574" s="33"/>
      <c r="C574" s="34"/>
      <c r="D574" s="33"/>
      <c r="E574" s="7"/>
      <c r="F574" s="26"/>
      <c r="G574" s="26"/>
      <c r="H574" s="26"/>
      <c r="I574" s="26"/>
      <c r="J574" s="6"/>
      <c r="K574" s="6"/>
      <c r="L574" s="6"/>
      <c r="M574" s="6"/>
      <c r="N574" s="6"/>
      <c r="O574" s="6"/>
      <c r="P574" s="6"/>
      <c r="Q574" s="7"/>
      <c r="R574" s="7"/>
      <c r="S574" s="7"/>
      <c r="T574" s="7"/>
      <c r="U574" s="7"/>
      <c r="V574" s="7"/>
      <c r="W574" s="7"/>
      <c r="X574" s="7"/>
      <c r="Y574" s="7"/>
      <c r="Z574" s="7"/>
      <c r="AA574" s="7"/>
      <c r="AB574" s="7"/>
      <c r="AC574" s="7"/>
      <c r="AD574" s="7"/>
    </row>
    <row r="575" spans="1:30" ht="22" customHeight="1">
      <c r="C575" s="34"/>
      <c r="E575" s="7"/>
      <c r="F575" s="26"/>
      <c r="G575" s="26"/>
      <c r="H575" s="26"/>
      <c r="I575" s="26"/>
      <c r="J575" s="8"/>
      <c r="K575" s="8"/>
      <c r="L575" s="8"/>
      <c r="M575" s="8"/>
      <c r="N575" s="8"/>
      <c r="O575" s="8"/>
      <c r="P575" s="6"/>
      <c r="Q575" s="7"/>
      <c r="R575" s="7"/>
      <c r="S575" s="7"/>
      <c r="T575" s="7"/>
      <c r="U575" s="7"/>
      <c r="V575" s="7"/>
      <c r="W575" s="7"/>
      <c r="X575" s="7"/>
      <c r="Y575" s="7"/>
      <c r="Z575" s="7"/>
      <c r="AA575" s="7"/>
      <c r="AB575" s="7"/>
      <c r="AC575" s="7"/>
      <c r="AD575" s="7"/>
    </row>
    <row r="576" spans="1:30" ht="22" customHeight="1">
      <c r="A576" s="31"/>
      <c r="B576" s="33"/>
      <c r="C576" s="34"/>
      <c r="D576" s="33"/>
      <c r="E576" s="7"/>
      <c r="F576" s="26"/>
      <c r="G576" s="26"/>
      <c r="H576" s="26"/>
      <c r="I576" s="26"/>
      <c r="J576" s="6"/>
      <c r="K576" s="6"/>
      <c r="L576" s="6"/>
      <c r="M576" s="6"/>
      <c r="N576" s="6"/>
      <c r="O576" s="6"/>
      <c r="P576" s="6"/>
      <c r="Q576" s="7"/>
      <c r="R576" s="7"/>
      <c r="S576" s="7"/>
      <c r="T576" s="7"/>
      <c r="U576" s="7"/>
      <c r="V576" s="7"/>
      <c r="W576" s="7"/>
      <c r="X576" s="7"/>
      <c r="Y576" s="7"/>
      <c r="Z576" s="7"/>
      <c r="AA576" s="7"/>
      <c r="AB576" s="7"/>
      <c r="AC576" s="7"/>
      <c r="AD576" s="7"/>
    </row>
    <row r="577" spans="1:30" ht="22" customHeight="1">
      <c r="C577" s="34"/>
      <c r="E577" s="7"/>
      <c r="F577" s="26"/>
      <c r="G577" s="26"/>
      <c r="H577" s="26"/>
      <c r="I577" s="26"/>
      <c r="J577" s="8"/>
      <c r="K577" s="8"/>
      <c r="L577" s="8"/>
      <c r="M577" s="8"/>
      <c r="N577" s="8"/>
      <c r="O577" s="8"/>
      <c r="P577" s="6"/>
      <c r="Q577" s="7"/>
      <c r="R577" s="7"/>
      <c r="S577" s="7"/>
      <c r="T577" s="7"/>
      <c r="U577" s="7"/>
      <c r="V577" s="7"/>
      <c r="W577" s="7"/>
      <c r="X577" s="7"/>
      <c r="Y577" s="7"/>
      <c r="Z577" s="7"/>
      <c r="AA577" s="7"/>
      <c r="AB577" s="7"/>
      <c r="AC577" s="7"/>
      <c r="AD577" s="7"/>
    </row>
    <row r="578" spans="1:30" ht="22" customHeight="1">
      <c r="A578" s="31"/>
      <c r="B578" s="33"/>
      <c r="C578" s="34"/>
      <c r="D578" s="33"/>
      <c r="E578" s="7"/>
      <c r="F578" s="26"/>
      <c r="G578" s="26"/>
      <c r="H578" s="26"/>
      <c r="I578" s="26"/>
      <c r="J578" s="6"/>
      <c r="K578" s="6"/>
      <c r="L578" s="6"/>
      <c r="M578" s="6"/>
      <c r="N578" s="6"/>
      <c r="O578" s="6"/>
      <c r="P578" s="6"/>
      <c r="Q578" s="7"/>
      <c r="R578" s="7"/>
      <c r="S578" s="7"/>
      <c r="T578" s="7"/>
      <c r="U578" s="7"/>
      <c r="V578" s="7"/>
      <c r="W578" s="7"/>
      <c r="X578" s="7"/>
      <c r="Y578" s="7"/>
      <c r="Z578" s="7"/>
      <c r="AA578" s="7"/>
      <c r="AB578" s="7"/>
      <c r="AC578" s="7"/>
      <c r="AD578" s="7"/>
    </row>
    <row r="579" spans="1:30" ht="22" customHeight="1">
      <c r="C579" s="34"/>
      <c r="E579" s="7"/>
      <c r="F579" s="26"/>
      <c r="G579" s="26"/>
      <c r="H579" s="26"/>
      <c r="I579" s="26"/>
      <c r="J579" s="8"/>
      <c r="K579" s="8"/>
      <c r="L579" s="8"/>
      <c r="M579" s="8"/>
      <c r="N579" s="8"/>
      <c r="O579" s="8"/>
      <c r="P579" s="6"/>
      <c r="Q579" s="7"/>
      <c r="R579" s="7"/>
      <c r="S579" s="7"/>
      <c r="T579" s="7"/>
      <c r="U579" s="7"/>
      <c r="V579" s="7"/>
      <c r="W579" s="7"/>
      <c r="X579" s="7"/>
      <c r="Y579" s="7"/>
      <c r="Z579" s="7"/>
      <c r="AA579" s="7"/>
      <c r="AB579" s="7"/>
      <c r="AC579" s="7"/>
      <c r="AD579" s="7"/>
    </row>
    <row r="580" spans="1:30" ht="22" customHeight="1">
      <c r="A580" s="31"/>
      <c r="B580" s="33"/>
      <c r="C580" s="34"/>
      <c r="D580" s="33"/>
      <c r="E580" s="7"/>
      <c r="F580" s="26"/>
      <c r="G580" s="26"/>
      <c r="H580" s="26"/>
      <c r="I580" s="26"/>
      <c r="J580" s="6"/>
      <c r="K580" s="6"/>
      <c r="L580" s="6"/>
      <c r="M580" s="6"/>
      <c r="N580" s="6"/>
      <c r="O580" s="6"/>
      <c r="P580" s="6"/>
      <c r="Q580" s="7"/>
      <c r="R580" s="7"/>
      <c r="S580" s="7"/>
      <c r="T580" s="7"/>
      <c r="U580" s="7"/>
      <c r="V580" s="7"/>
      <c r="W580" s="7"/>
      <c r="X580" s="7"/>
      <c r="Y580" s="7"/>
      <c r="Z580" s="7"/>
      <c r="AA580" s="7"/>
      <c r="AB580" s="7"/>
      <c r="AC580" s="7"/>
      <c r="AD580" s="7"/>
    </row>
    <row r="581" spans="1:30" ht="22" customHeight="1">
      <c r="C581" s="34"/>
      <c r="E581" s="7"/>
      <c r="F581" s="26"/>
      <c r="G581" s="26"/>
      <c r="H581" s="26"/>
      <c r="I581" s="26"/>
      <c r="J581" s="8"/>
      <c r="K581" s="8"/>
      <c r="L581" s="8"/>
      <c r="M581" s="8"/>
      <c r="N581" s="8"/>
      <c r="O581" s="8"/>
      <c r="P581" s="6"/>
      <c r="Q581" s="7"/>
      <c r="R581" s="7"/>
      <c r="S581" s="7"/>
      <c r="T581" s="7"/>
      <c r="U581" s="7"/>
      <c r="V581" s="7"/>
      <c r="W581" s="7"/>
      <c r="X581" s="7"/>
      <c r="Y581" s="7"/>
      <c r="Z581" s="7"/>
      <c r="AA581" s="7"/>
      <c r="AB581" s="7"/>
      <c r="AC581" s="7"/>
      <c r="AD581" s="7"/>
    </row>
    <row r="582" spans="1:30" ht="22" customHeight="1">
      <c r="A582" s="31"/>
      <c r="B582" s="33"/>
      <c r="C582" s="34"/>
      <c r="D582" s="33"/>
      <c r="E582" s="7"/>
      <c r="F582" s="26"/>
      <c r="G582" s="26"/>
      <c r="H582" s="26"/>
      <c r="I582" s="26"/>
      <c r="J582" s="6"/>
      <c r="K582" s="6"/>
      <c r="L582" s="6"/>
      <c r="M582" s="6"/>
      <c r="N582" s="6"/>
      <c r="O582" s="6"/>
      <c r="P582" s="6"/>
      <c r="Q582" s="7"/>
      <c r="R582" s="7"/>
      <c r="S582" s="7"/>
      <c r="T582" s="7"/>
      <c r="U582" s="7"/>
      <c r="V582" s="7"/>
      <c r="W582" s="7"/>
      <c r="X582" s="7"/>
      <c r="Y582" s="7"/>
      <c r="Z582" s="7"/>
      <c r="AA582" s="7"/>
      <c r="AB582" s="7"/>
      <c r="AC582" s="7"/>
      <c r="AD582" s="7"/>
    </row>
    <row r="583" spans="1:30" ht="22" customHeight="1">
      <c r="C583" s="34"/>
      <c r="E583" s="7"/>
      <c r="F583" s="26"/>
      <c r="G583" s="26"/>
      <c r="H583" s="26"/>
      <c r="I583" s="26"/>
      <c r="J583" s="8"/>
      <c r="K583" s="8"/>
      <c r="L583" s="8"/>
      <c r="M583" s="8"/>
      <c r="N583" s="8"/>
      <c r="O583" s="8"/>
      <c r="P583" s="6"/>
      <c r="Q583" s="7"/>
      <c r="R583" s="7"/>
      <c r="S583" s="7"/>
      <c r="T583" s="7"/>
      <c r="U583" s="7"/>
      <c r="V583" s="7"/>
      <c r="W583" s="7"/>
      <c r="X583" s="7"/>
      <c r="Y583" s="7"/>
      <c r="Z583" s="7"/>
      <c r="AA583" s="7"/>
      <c r="AB583" s="7"/>
      <c r="AC583" s="7"/>
      <c r="AD583" s="7"/>
    </row>
    <row r="584" spans="1:30" ht="22" customHeight="1">
      <c r="A584" s="31"/>
      <c r="B584" s="33"/>
      <c r="C584" s="34"/>
      <c r="D584" s="33"/>
      <c r="E584" s="7"/>
      <c r="F584" s="26"/>
      <c r="G584" s="26"/>
      <c r="H584" s="26"/>
      <c r="I584" s="26"/>
      <c r="J584" s="6"/>
      <c r="K584" s="6"/>
      <c r="L584" s="6"/>
      <c r="M584" s="6"/>
      <c r="N584" s="6"/>
      <c r="O584" s="6"/>
      <c r="P584" s="6"/>
      <c r="Q584" s="7"/>
      <c r="R584" s="7"/>
      <c r="S584" s="7"/>
      <c r="T584" s="7"/>
      <c r="U584" s="7"/>
      <c r="V584" s="7"/>
      <c r="W584" s="7"/>
      <c r="X584" s="7"/>
      <c r="Y584" s="7"/>
      <c r="Z584" s="7"/>
      <c r="AA584" s="7"/>
      <c r="AB584" s="7"/>
      <c r="AC584" s="7"/>
      <c r="AD584" s="7"/>
    </row>
    <row r="585" spans="1:30" ht="22" customHeight="1">
      <c r="C585" s="34"/>
      <c r="E585" s="7"/>
      <c r="F585" s="26"/>
      <c r="G585" s="26"/>
      <c r="H585" s="26"/>
      <c r="I585" s="26"/>
      <c r="J585" s="8"/>
      <c r="K585" s="8"/>
      <c r="L585" s="8"/>
      <c r="M585" s="8"/>
      <c r="N585" s="8"/>
      <c r="O585" s="8"/>
      <c r="P585" s="6"/>
      <c r="Q585" s="7"/>
      <c r="R585" s="7"/>
      <c r="S585" s="7"/>
      <c r="T585" s="7"/>
      <c r="U585" s="7"/>
      <c r="V585" s="7"/>
      <c r="W585" s="7"/>
      <c r="X585" s="7"/>
      <c r="Y585" s="7"/>
      <c r="Z585" s="7"/>
      <c r="AA585" s="7"/>
      <c r="AB585" s="7"/>
      <c r="AC585" s="7"/>
      <c r="AD585" s="7"/>
    </row>
    <row r="586" spans="1:30" ht="22" customHeight="1">
      <c r="A586" s="31"/>
      <c r="B586" s="33"/>
      <c r="C586" s="34"/>
      <c r="D586" s="33"/>
      <c r="E586" s="7"/>
      <c r="F586" s="26"/>
      <c r="G586" s="26"/>
      <c r="H586" s="26"/>
      <c r="I586" s="26"/>
      <c r="J586" s="6"/>
      <c r="K586" s="6"/>
      <c r="L586" s="6"/>
      <c r="M586" s="6"/>
      <c r="N586" s="6"/>
      <c r="O586" s="6"/>
      <c r="P586" s="6"/>
      <c r="Q586" s="7"/>
      <c r="R586" s="7"/>
      <c r="S586" s="7"/>
      <c r="T586" s="7"/>
      <c r="U586" s="7"/>
      <c r="V586" s="7"/>
      <c r="W586" s="7"/>
      <c r="X586" s="7"/>
      <c r="Y586" s="7"/>
      <c r="Z586" s="7"/>
      <c r="AA586" s="7"/>
      <c r="AB586" s="7"/>
      <c r="AC586" s="7"/>
      <c r="AD586" s="7"/>
    </row>
    <row r="587" spans="1:30" ht="22" customHeight="1">
      <c r="C587" s="34"/>
      <c r="E587" s="7"/>
      <c r="F587" s="26"/>
      <c r="G587" s="26"/>
      <c r="H587" s="26"/>
      <c r="I587" s="26"/>
      <c r="J587" s="8"/>
      <c r="K587" s="8"/>
      <c r="L587" s="8"/>
      <c r="M587" s="8"/>
      <c r="N587" s="8"/>
      <c r="O587" s="8"/>
      <c r="P587" s="6"/>
      <c r="Q587" s="7"/>
      <c r="R587" s="7"/>
      <c r="S587" s="7"/>
      <c r="T587" s="7"/>
      <c r="U587" s="7"/>
      <c r="V587" s="7"/>
      <c r="W587" s="7"/>
      <c r="X587" s="7"/>
      <c r="Y587" s="7"/>
      <c r="Z587" s="7"/>
      <c r="AA587" s="7"/>
      <c r="AB587" s="7"/>
      <c r="AC587" s="7"/>
      <c r="AD587" s="7"/>
    </row>
    <row r="588" spans="1:30" ht="22" customHeight="1">
      <c r="A588" s="31"/>
      <c r="B588" s="33"/>
      <c r="C588" s="34"/>
      <c r="D588" s="33"/>
      <c r="E588" s="7"/>
      <c r="F588" s="26"/>
      <c r="G588" s="26"/>
      <c r="H588" s="26"/>
      <c r="I588" s="26"/>
      <c r="J588" s="6"/>
      <c r="K588" s="6"/>
      <c r="L588" s="6"/>
      <c r="M588" s="6"/>
      <c r="N588" s="6"/>
      <c r="O588" s="6"/>
      <c r="P588" s="6"/>
      <c r="Q588" s="7"/>
      <c r="R588" s="7"/>
      <c r="S588" s="7"/>
      <c r="T588" s="7"/>
      <c r="U588" s="7"/>
      <c r="V588" s="7"/>
      <c r="W588" s="7"/>
      <c r="X588" s="7"/>
      <c r="Y588" s="7"/>
      <c r="Z588" s="7"/>
      <c r="AA588" s="7"/>
      <c r="AB588" s="7"/>
      <c r="AC588" s="7"/>
      <c r="AD588" s="7"/>
    </row>
    <row r="589" spans="1:30" ht="22" customHeight="1">
      <c r="C589" s="34"/>
      <c r="E589" s="7"/>
      <c r="F589" s="26"/>
      <c r="G589" s="26"/>
      <c r="H589" s="26"/>
      <c r="I589" s="26"/>
      <c r="J589" s="8"/>
      <c r="K589" s="8"/>
      <c r="L589" s="8"/>
      <c r="M589" s="8"/>
      <c r="N589" s="8"/>
      <c r="O589" s="8"/>
      <c r="P589" s="6"/>
      <c r="Q589" s="7"/>
      <c r="R589" s="7"/>
      <c r="S589" s="7"/>
      <c r="T589" s="7"/>
      <c r="U589" s="7"/>
      <c r="V589" s="7"/>
      <c r="W589" s="7"/>
      <c r="X589" s="7"/>
      <c r="Y589" s="7"/>
      <c r="Z589" s="7"/>
      <c r="AA589" s="7"/>
      <c r="AB589" s="7"/>
      <c r="AC589" s="7"/>
      <c r="AD589" s="7"/>
    </row>
    <row r="590" spans="1:30" ht="22" customHeight="1">
      <c r="A590" s="31"/>
      <c r="B590" s="33"/>
      <c r="C590" s="34"/>
      <c r="D590" s="33"/>
      <c r="E590" s="7"/>
      <c r="F590" s="26"/>
      <c r="G590" s="26"/>
      <c r="H590" s="26"/>
      <c r="I590" s="26"/>
      <c r="J590" s="6"/>
      <c r="K590" s="6"/>
      <c r="L590" s="6"/>
      <c r="M590" s="6"/>
      <c r="N590" s="6"/>
      <c r="O590" s="6"/>
      <c r="P590" s="6"/>
      <c r="Q590" s="7"/>
      <c r="R590" s="7"/>
      <c r="S590" s="7"/>
      <c r="T590" s="7"/>
      <c r="U590" s="7"/>
      <c r="V590" s="7"/>
      <c r="W590" s="7"/>
      <c r="X590" s="7"/>
      <c r="Y590" s="7"/>
      <c r="Z590" s="7"/>
      <c r="AA590" s="7"/>
      <c r="AB590" s="7"/>
      <c r="AC590" s="7"/>
      <c r="AD590" s="7"/>
    </row>
    <row r="591" spans="1:30" ht="22" customHeight="1">
      <c r="C591" s="34"/>
      <c r="E591" s="7"/>
      <c r="F591" s="26"/>
      <c r="G591" s="26"/>
      <c r="H591" s="26"/>
      <c r="I591" s="26"/>
      <c r="J591" s="8"/>
      <c r="K591" s="8"/>
      <c r="L591" s="8"/>
      <c r="M591" s="8"/>
      <c r="N591" s="8"/>
      <c r="O591" s="8"/>
      <c r="P591" s="6"/>
      <c r="Q591" s="7"/>
      <c r="R591" s="7"/>
      <c r="S591" s="7"/>
      <c r="T591" s="7"/>
      <c r="U591" s="7"/>
      <c r="V591" s="7"/>
      <c r="W591" s="7"/>
      <c r="X591" s="7"/>
      <c r="Y591" s="7"/>
      <c r="Z591" s="7"/>
      <c r="AA591" s="7"/>
      <c r="AB591" s="7"/>
      <c r="AC591" s="7"/>
      <c r="AD591" s="7"/>
    </row>
    <row r="592" spans="1:30" ht="22" customHeight="1">
      <c r="A592" s="31"/>
      <c r="B592" s="33"/>
      <c r="C592" s="34"/>
      <c r="D592" s="33"/>
      <c r="E592" s="7"/>
      <c r="F592" s="26"/>
      <c r="G592" s="26"/>
      <c r="H592" s="26"/>
      <c r="I592" s="26"/>
      <c r="J592" s="6"/>
      <c r="K592" s="6"/>
      <c r="L592" s="6"/>
      <c r="M592" s="6"/>
      <c r="N592" s="6"/>
      <c r="O592" s="6"/>
      <c r="P592" s="6"/>
      <c r="Q592" s="7"/>
      <c r="R592" s="7"/>
      <c r="S592" s="7"/>
      <c r="T592" s="7"/>
      <c r="U592" s="7"/>
      <c r="V592" s="7"/>
      <c r="W592" s="7"/>
      <c r="X592" s="7"/>
      <c r="Y592" s="7"/>
      <c r="Z592" s="7"/>
      <c r="AA592" s="7"/>
      <c r="AB592" s="7"/>
      <c r="AC592" s="7"/>
      <c r="AD592" s="7"/>
    </row>
    <row r="593" spans="1:30" ht="22" customHeight="1">
      <c r="C593" s="34"/>
      <c r="E593" s="7"/>
      <c r="F593" s="26"/>
      <c r="G593" s="26"/>
      <c r="H593" s="26"/>
      <c r="I593" s="26"/>
      <c r="J593" s="8"/>
      <c r="K593" s="8"/>
      <c r="L593" s="8"/>
      <c r="M593" s="8"/>
      <c r="N593" s="8"/>
      <c r="O593" s="8"/>
      <c r="P593" s="6"/>
      <c r="Q593" s="7"/>
      <c r="R593" s="7"/>
      <c r="S593" s="7"/>
      <c r="T593" s="7"/>
      <c r="U593" s="7"/>
      <c r="V593" s="7"/>
      <c r="W593" s="7"/>
      <c r="X593" s="7"/>
      <c r="Y593" s="7"/>
      <c r="Z593" s="7"/>
      <c r="AA593" s="7"/>
      <c r="AB593" s="7"/>
      <c r="AC593" s="7"/>
      <c r="AD593" s="7"/>
    </row>
    <row r="594" spans="1:30" ht="22" customHeight="1">
      <c r="A594" s="31"/>
      <c r="B594" s="33"/>
      <c r="C594" s="34"/>
      <c r="D594" s="33"/>
      <c r="E594" s="7"/>
      <c r="F594" s="26"/>
      <c r="G594" s="26"/>
      <c r="H594" s="26"/>
      <c r="I594" s="26"/>
      <c r="J594" s="6"/>
      <c r="K594" s="6"/>
      <c r="L594" s="6"/>
      <c r="M594" s="6"/>
      <c r="N594" s="6"/>
      <c r="O594" s="6"/>
      <c r="P594" s="6"/>
      <c r="Q594" s="7"/>
      <c r="R594" s="7"/>
      <c r="S594" s="7"/>
      <c r="T594" s="7"/>
      <c r="U594" s="7"/>
      <c r="V594" s="7"/>
      <c r="W594" s="7"/>
      <c r="X594" s="7"/>
      <c r="Y594" s="7"/>
      <c r="Z594" s="7"/>
      <c r="AA594" s="7"/>
      <c r="AB594" s="7"/>
      <c r="AC594" s="7"/>
      <c r="AD594" s="7"/>
    </row>
    <row r="595" spans="1:30" ht="22" customHeight="1">
      <c r="C595" s="34"/>
      <c r="E595" s="7"/>
      <c r="F595" s="26"/>
      <c r="G595" s="26"/>
      <c r="H595" s="26"/>
      <c r="I595" s="26"/>
      <c r="J595" s="8"/>
      <c r="K595" s="8"/>
      <c r="L595" s="8"/>
      <c r="M595" s="8"/>
      <c r="N595" s="8"/>
      <c r="O595" s="8"/>
      <c r="P595" s="6"/>
      <c r="Q595" s="7"/>
      <c r="R595" s="7"/>
      <c r="S595" s="7"/>
      <c r="T595" s="7"/>
      <c r="U595" s="7"/>
      <c r="V595" s="7"/>
      <c r="W595" s="7"/>
      <c r="X595" s="7"/>
      <c r="Y595" s="7"/>
      <c r="Z595" s="7"/>
      <c r="AA595" s="7"/>
      <c r="AB595" s="7"/>
      <c r="AC595" s="7"/>
      <c r="AD595" s="7"/>
    </row>
    <row r="596" spans="1:30" ht="22" customHeight="1">
      <c r="A596" s="31"/>
      <c r="B596" s="33"/>
      <c r="C596" s="34"/>
      <c r="D596" s="33"/>
      <c r="E596" s="7"/>
      <c r="F596" s="26"/>
      <c r="G596" s="26"/>
      <c r="H596" s="26"/>
      <c r="I596" s="26"/>
      <c r="J596" s="6"/>
      <c r="K596" s="6"/>
      <c r="L596" s="6"/>
      <c r="M596" s="6"/>
      <c r="N596" s="6"/>
      <c r="O596" s="6"/>
      <c r="P596" s="6"/>
      <c r="Q596" s="7"/>
      <c r="R596" s="7"/>
      <c r="S596" s="7"/>
      <c r="T596" s="7"/>
      <c r="U596" s="7"/>
      <c r="V596" s="7"/>
      <c r="W596" s="7"/>
      <c r="X596" s="7"/>
      <c r="Y596" s="7"/>
      <c r="Z596" s="7"/>
      <c r="AA596" s="7"/>
      <c r="AB596" s="7"/>
      <c r="AC596" s="7"/>
      <c r="AD596" s="7"/>
    </row>
    <row r="597" spans="1:30" ht="22" customHeight="1">
      <c r="C597" s="34"/>
      <c r="E597" s="7"/>
      <c r="F597" s="26"/>
      <c r="G597" s="26"/>
      <c r="H597" s="26"/>
      <c r="I597" s="26"/>
      <c r="J597" s="8"/>
      <c r="K597" s="8"/>
      <c r="L597" s="8"/>
      <c r="M597" s="8"/>
      <c r="N597" s="8"/>
      <c r="O597" s="8"/>
      <c r="P597" s="6"/>
      <c r="Q597" s="7"/>
      <c r="R597" s="7"/>
      <c r="S597" s="7"/>
      <c r="T597" s="7"/>
      <c r="U597" s="7"/>
      <c r="V597" s="7"/>
      <c r="W597" s="7"/>
      <c r="X597" s="7"/>
      <c r="Y597" s="7"/>
      <c r="Z597" s="7"/>
      <c r="AA597" s="7"/>
      <c r="AB597" s="7"/>
      <c r="AC597" s="7"/>
      <c r="AD597" s="7"/>
    </row>
    <row r="598" spans="1:30" ht="22" customHeight="1">
      <c r="A598" s="31"/>
      <c r="B598" s="33"/>
      <c r="C598" s="34"/>
      <c r="D598" s="33"/>
      <c r="E598" s="7"/>
      <c r="F598" s="26"/>
      <c r="G598" s="26"/>
      <c r="H598" s="26"/>
      <c r="I598" s="26"/>
      <c r="J598" s="6"/>
      <c r="K598" s="6"/>
      <c r="L598" s="6"/>
      <c r="M598" s="6"/>
      <c r="N598" s="6"/>
      <c r="O598" s="6"/>
      <c r="P598" s="6"/>
      <c r="Q598" s="7"/>
      <c r="R598" s="7"/>
      <c r="S598" s="7"/>
      <c r="T598" s="7"/>
      <c r="U598" s="7"/>
      <c r="V598" s="7"/>
      <c r="W598" s="7"/>
      <c r="X598" s="7"/>
      <c r="Y598" s="7"/>
      <c r="Z598" s="7"/>
      <c r="AA598" s="7"/>
      <c r="AB598" s="7"/>
      <c r="AC598" s="7"/>
      <c r="AD598" s="7"/>
    </row>
    <row r="599" spans="1:30" ht="22" customHeight="1">
      <c r="C599" s="34"/>
      <c r="E599" s="7"/>
      <c r="F599" s="26"/>
      <c r="G599" s="26"/>
      <c r="H599" s="26"/>
      <c r="I599" s="26"/>
      <c r="J599" s="8"/>
      <c r="K599" s="8"/>
      <c r="L599" s="8"/>
      <c r="M599" s="8"/>
      <c r="N599" s="8"/>
      <c r="O599" s="8"/>
      <c r="P599" s="6"/>
      <c r="Q599" s="7"/>
      <c r="R599" s="7"/>
      <c r="S599" s="7"/>
      <c r="T599" s="7"/>
      <c r="U599" s="7"/>
      <c r="V599" s="7"/>
      <c r="W599" s="7"/>
      <c r="X599" s="7"/>
      <c r="Y599" s="7"/>
      <c r="Z599" s="7"/>
      <c r="AA599" s="7"/>
      <c r="AB599" s="7"/>
      <c r="AC599" s="7"/>
      <c r="AD599" s="7"/>
    </row>
    <row r="600" spans="1:30" ht="22" customHeight="1">
      <c r="A600" s="31"/>
      <c r="B600" s="33"/>
      <c r="C600" s="34"/>
      <c r="D600" s="33"/>
      <c r="E600" s="7"/>
      <c r="F600" s="26"/>
      <c r="G600" s="26"/>
      <c r="H600" s="26"/>
      <c r="I600" s="26"/>
      <c r="J600" s="6"/>
      <c r="K600" s="6"/>
      <c r="L600" s="6"/>
      <c r="M600" s="6"/>
      <c r="N600" s="6"/>
      <c r="O600" s="6"/>
      <c r="P600" s="6"/>
      <c r="Q600" s="7"/>
      <c r="R600" s="7"/>
      <c r="S600" s="7"/>
      <c r="T600" s="7"/>
      <c r="U600" s="7"/>
      <c r="V600" s="7"/>
      <c r="W600" s="7"/>
      <c r="X600" s="7"/>
      <c r="Y600" s="7"/>
      <c r="Z600" s="7"/>
      <c r="AA600" s="7"/>
      <c r="AB600" s="7"/>
      <c r="AC600" s="7"/>
      <c r="AD600" s="7"/>
    </row>
    <row r="601" spans="1:30" ht="22" customHeight="1">
      <c r="C601" s="34"/>
      <c r="E601" s="7"/>
      <c r="F601" s="26"/>
      <c r="G601" s="26"/>
      <c r="H601" s="26"/>
      <c r="I601" s="26"/>
      <c r="J601" s="8"/>
      <c r="K601" s="8"/>
      <c r="L601" s="8"/>
      <c r="M601" s="8"/>
      <c r="N601" s="8"/>
      <c r="O601" s="8"/>
      <c r="P601" s="6"/>
      <c r="Q601" s="7"/>
      <c r="R601" s="7"/>
      <c r="S601" s="7"/>
      <c r="T601" s="7"/>
      <c r="U601" s="7"/>
      <c r="V601" s="7"/>
      <c r="W601" s="7"/>
      <c r="X601" s="7"/>
      <c r="Y601" s="7"/>
      <c r="Z601" s="7"/>
      <c r="AA601" s="7"/>
      <c r="AB601" s="7"/>
      <c r="AC601" s="7"/>
      <c r="AD601" s="7"/>
    </row>
    <row r="602" spans="1:30" ht="22" customHeight="1">
      <c r="A602" s="31"/>
      <c r="B602" s="33"/>
      <c r="C602" s="34"/>
      <c r="D602" s="33"/>
      <c r="E602" s="7"/>
      <c r="F602" s="26"/>
      <c r="G602" s="26"/>
      <c r="H602" s="26"/>
      <c r="I602" s="26"/>
      <c r="J602" s="6"/>
      <c r="K602" s="6"/>
      <c r="L602" s="6"/>
      <c r="M602" s="6"/>
      <c r="N602" s="6"/>
      <c r="O602" s="6"/>
      <c r="P602" s="6"/>
      <c r="Q602" s="7"/>
      <c r="R602" s="7"/>
      <c r="S602" s="7"/>
      <c r="T602" s="7"/>
      <c r="U602" s="7"/>
      <c r="V602" s="7"/>
      <c r="W602" s="7"/>
      <c r="X602" s="7"/>
      <c r="Y602" s="7"/>
      <c r="Z602" s="7"/>
      <c r="AA602" s="7"/>
      <c r="AB602" s="7"/>
      <c r="AC602" s="7"/>
      <c r="AD602" s="7"/>
    </row>
    <row r="603" spans="1:30" ht="22" customHeight="1">
      <c r="C603" s="34"/>
      <c r="E603" s="7"/>
      <c r="F603" s="26"/>
      <c r="G603" s="26"/>
      <c r="H603" s="26"/>
      <c r="I603" s="26"/>
      <c r="J603" s="8"/>
      <c r="K603" s="8"/>
      <c r="L603" s="8"/>
      <c r="M603" s="8"/>
      <c r="N603" s="8"/>
      <c r="O603" s="8"/>
      <c r="P603" s="6"/>
      <c r="Q603" s="7"/>
      <c r="R603" s="7"/>
      <c r="S603" s="7"/>
      <c r="T603" s="7"/>
      <c r="U603" s="7"/>
      <c r="V603" s="7"/>
      <c r="W603" s="7"/>
      <c r="X603" s="7"/>
      <c r="Y603" s="7"/>
      <c r="Z603" s="7"/>
      <c r="AA603" s="7"/>
      <c r="AB603" s="7"/>
      <c r="AC603" s="7"/>
      <c r="AD603" s="7"/>
    </row>
    <row r="604" spans="1:30" ht="22" customHeight="1">
      <c r="A604" s="31"/>
      <c r="B604" s="33"/>
      <c r="C604" s="34"/>
      <c r="D604" s="33"/>
      <c r="E604" s="7"/>
      <c r="F604" s="26"/>
      <c r="G604" s="26"/>
      <c r="H604" s="26"/>
      <c r="I604" s="26"/>
      <c r="J604" s="6"/>
      <c r="K604" s="6"/>
      <c r="L604" s="6"/>
      <c r="M604" s="6"/>
      <c r="N604" s="6"/>
      <c r="O604" s="6"/>
      <c r="P604" s="6"/>
      <c r="Q604" s="7"/>
      <c r="R604" s="7"/>
      <c r="S604" s="7"/>
      <c r="T604" s="7"/>
      <c r="U604" s="7"/>
      <c r="V604" s="7"/>
      <c r="W604" s="7"/>
      <c r="X604" s="7"/>
      <c r="Y604" s="7"/>
      <c r="Z604" s="7"/>
      <c r="AA604" s="7"/>
      <c r="AB604" s="7"/>
      <c r="AC604" s="7"/>
      <c r="AD604" s="7"/>
    </row>
    <row r="605" spans="1:30" ht="22" customHeight="1">
      <c r="C605" s="34"/>
      <c r="E605" s="7"/>
      <c r="F605" s="26"/>
      <c r="G605" s="26"/>
      <c r="H605" s="26"/>
      <c r="I605" s="26"/>
      <c r="J605" s="8"/>
      <c r="K605" s="8"/>
      <c r="L605" s="8"/>
      <c r="M605" s="8"/>
      <c r="N605" s="8"/>
      <c r="O605" s="8"/>
      <c r="P605" s="6"/>
      <c r="Q605" s="7"/>
      <c r="R605" s="7"/>
      <c r="S605" s="7"/>
      <c r="T605" s="7"/>
      <c r="U605" s="7"/>
      <c r="V605" s="7"/>
      <c r="W605" s="7"/>
      <c r="X605" s="7"/>
      <c r="Y605" s="7"/>
      <c r="Z605" s="7"/>
      <c r="AA605" s="7"/>
      <c r="AB605" s="7"/>
      <c r="AC605" s="7"/>
      <c r="AD605" s="7"/>
    </row>
    <row r="606" spans="1:30" ht="22" customHeight="1">
      <c r="A606" s="31"/>
      <c r="B606" s="33"/>
      <c r="C606" s="34"/>
      <c r="D606" s="33"/>
      <c r="E606" s="7"/>
      <c r="F606" s="26"/>
      <c r="G606" s="26"/>
      <c r="H606" s="26"/>
      <c r="I606" s="26"/>
      <c r="J606" s="6"/>
      <c r="K606" s="6"/>
      <c r="L606" s="6"/>
      <c r="M606" s="6"/>
      <c r="N606" s="6"/>
      <c r="O606" s="6"/>
      <c r="P606" s="6"/>
      <c r="Q606" s="7"/>
      <c r="R606" s="7"/>
      <c r="S606" s="7"/>
      <c r="T606" s="7"/>
      <c r="U606" s="7"/>
      <c r="V606" s="7"/>
      <c r="W606" s="7"/>
      <c r="X606" s="7"/>
      <c r="Y606" s="7"/>
      <c r="Z606" s="7"/>
      <c r="AA606" s="7"/>
      <c r="AB606" s="7"/>
      <c r="AC606" s="7"/>
      <c r="AD606" s="7"/>
    </row>
    <row r="607" spans="1:30" ht="22" customHeight="1">
      <c r="C607" s="34"/>
      <c r="E607" s="7"/>
      <c r="F607" s="26"/>
      <c r="G607" s="26"/>
      <c r="H607" s="26"/>
      <c r="I607" s="26"/>
      <c r="J607" s="8"/>
      <c r="K607" s="8"/>
      <c r="L607" s="8"/>
      <c r="M607" s="8"/>
      <c r="N607" s="8"/>
      <c r="O607" s="8"/>
      <c r="P607" s="6"/>
      <c r="Q607" s="7"/>
      <c r="R607" s="7"/>
      <c r="S607" s="7"/>
      <c r="T607" s="7"/>
      <c r="U607" s="7"/>
      <c r="V607" s="7"/>
      <c r="W607" s="7"/>
      <c r="X607" s="7"/>
      <c r="Y607" s="7"/>
      <c r="Z607" s="7"/>
      <c r="AA607" s="7"/>
      <c r="AB607" s="7"/>
      <c r="AC607" s="7"/>
      <c r="AD607" s="7"/>
    </row>
    <row r="608" spans="1:30" ht="22" customHeight="1">
      <c r="A608" s="31"/>
      <c r="B608" s="33"/>
      <c r="C608" s="34"/>
      <c r="D608" s="33"/>
      <c r="E608" s="7"/>
      <c r="F608" s="26"/>
      <c r="G608" s="26"/>
      <c r="H608" s="26"/>
      <c r="I608" s="26"/>
      <c r="J608" s="6"/>
      <c r="K608" s="6"/>
      <c r="L608" s="6"/>
      <c r="M608" s="6"/>
      <c r="N608" s="6"/>
      <c r="O608" s="6"/>
      <c r="P608" s="6"/>
      <c r="Q608" s="7"/>
      <c r="R608" s="7"/>
      <c r="S608" s="7"/>
      <c r="T608" s="7"/>
      <c r="U608" s="7"/>
      <c r="V608" s="7"/>
      <c r="W608" s="7"/>
      <c r="X608" s="7"/>
      <c r="Y608" s="7"/>
      <c r="Z608" s="7"/>
      <c r="AA608" s="7"/>
      <c r="AB608" s="7"/>
      <c r="AC608" s="7"/>
      <c r="AD608" s="7"/>
    </row>
    <row r="609" spans="1:30" ht="22" customHeight="1">
      <c r="C609" s="34"/>
      <c r="E609" s="7"/>
      <c r="F609" s="26"/>
      <c r="G609" s="26"/>
      <c r="H609" s="26"/>
      <c r="I609" s="26"/>
      <c r="J609" s="8"/>
      <c r="K609" s="8"/>
      <c r="L609" s="8"/>
      <c r="M609" s="8"/>
      <c r="N609" s="8"/>
      <c r="O609" s="8"/>
      <c r="P609" s="6"/>
      <c r="Q609" s="7"/>
      <c r="R609" s="7"/>
      <c r="S609" s="7"/>
      <c r="T609" s="7"/>
      <c r="U609" s="7"/>
      <c r="V609" s="7"/>
      <c r="W609" s="7"/>
      <c r="X609" s="7"/>
      <c r="Y609" s="7"/>
      <c r="Z609" s="7"/>
      <c r="AA609" s="7"/>
      <c r="AB609" s="7"/>
      <c r="AC609" s="7"/>
      <c r="AD609" s="7"/>
    </row>
    <row r="610" spans="1:30" ht="22" customHeight="1">
      <c r="A610" s="31"/>
      <c r="B610" s="33"/>
      <c r="C610" s="34"/>
      <c r="D610" s="33"/>
      <c r="E610" s="7"/>
      <c r="F610" s="26"/>
      <c r="G610" s="26"/>
      <c r="H610" s="26"/>
      <c r="I610" s="26"/>
      <c r="J610" s="6"/>
      <c r="K610" s="6"/>
      <c r="L610" s="6"/>
      <c r="M610" s="6"/>
      <c r="N610" s="6"/>
      <c r="O610" s="6"/>
      <c r="P610" s="6"/>
      <c r="Q610" s="7"/>
      <c r="R610" s="7"/>
      <c r="S610" s="7"/>
      <c r="T610" s="7"/>
      <c r="U610" s="7"/>
      <c r="V610" s="7"/>
      <c r="W610" s="7"/>
      <c r="X610" s="7"/>
      <c r="Y610" s="7"/>
      <c r="Z610" s="7"/>
      <c r="AA610" s="7"/>
      <c r="AB610" s="7"/>
      <c r="AC610" s="7"/>
      <c r="AD610" s="7"/>
    </row>
    <row r="611" spans="1:30" ht="22" customHeight="1">
      <c r="C611" s="34"/>
      <c r="E611" s="7"/>
      <c r="F611" s="26"/>
      <c r="G611" s="26"/>
      <c r="H611" s="26"/>
      <c r="I611" s="26"/>
      <c r="J611" s="8"/>
      <c r="K611" s="8"/>
      <c r="L611" s="8"/>
      <c r="M611" s="8"/>
      <c r="N611" s="8"/>
      <c r="O611" s="8"/>
      <c r="P611" s="6"/>
      <c r="Q611" s="7"/>
      <c r="R611" s="7"/>
      <c r="S611" s="7"/>
      <c r="T611" s="7"/>
      <c r="U611" s="7"/>
      <c r="V611" s="7"/>
      <c r="W611" s="7"/>
      <c r="X611" s="7"/>
      <c r="Y611" s="7"/>
      <c r="Z611" s="7"/>
      <c r="AA611" s="7"/>
      <c r="AB611" s="7"/>
      <c r="AC611" s="7"/>
      <c r="AD611" s="7"/>
    </row>
    <row r="612" spans="1:30" ht="22" customHeight="1">
      <c r="A612" s="31"/>
      <c r="B612" s="33"/>
      <c r="C612" s="34"/>
      <c r="D612" s="33"/>
      <c r="E612" s="7"/>
      <c r="F612" s="26"/>
      <c r="G612" s="26"/>
      <c r="H612" s="26"/>
      <c r="I612" s="26"/>
      <c r="J612" s="6"/>
      <c r="K612" s="6"/>
      <c r="L612" s="6"/>
      <c r="M612" s="6"/>
      <c r="N612" s="6"/>
      <c r="O612" s="6"/>
      <c r="P612" s="6"/>
      <c r="Q612" s="7"/>
      <c r="R612" s="7"/>
      <c r="S612" s="7"/>
      <c r="T612" s="7"/>
      <c r="U612" s="7"/>
      <c r="V612" s="7"/>
      <c r="W612" s="7"/>
      <c r="X612" s="7"/>
      <c r="Y612" s="7"/>
      <c r="Z612" s="7"/>
      <c r="AA612" s="7"/>
      <c r="AB612" s="7"/>
      <c r="AC612" s="7"/>
      <c r="AD612" s="7"/>
    </row>
    <row r="613" spans="1:30" ht="22" customHeight="1">
      <c r="C613" s="34"/>
      <c r="E613" s="7"/>
      <c r="F613" s="26"/>
      <c r="G613" s="26"/>
      <c r="H613" s="26"/>
      <c r="I613" s="26"/>
      <c r="J613" s="8"/>
      <c r="K613" s="8"/>
      <c r="L613" s="8"/>
      <c r="M613" s="8"/>
      <c r="N613" s="8"/>
      <c r="O613" s="8"/>
      <c r="P613" s="6"/>
      <c r="Q613" s="7"/>
      <c r="R613" s="7"/>
      <c r="S613" s="7"/>
      <c r="T613" s="7"/>
      <c r="U613" s="7"/>
      <c r="V613" s="7"/>
      <c r="W613" s="7"/>
      <c r="X613" s="7"/>
      <c r="Y613" s="7"/>
      <c r="Z613" s="7"/>
      <c r="AA613" s="7"/>
      <c r="AB613" s="7"/>
      <c r="AC613" s="7"/>
      <c r="AD613" s="7"/>
    </row>
    <row r="614" spans="1:30" ht="22" customHeight="1">
      <c r="A614" s="31"/>
      <c r="B614" s="33"/>
      <c r="C614" s="34"/>
      <c r="D614" s="33"/>
      <c r="E614" s="7"/>
      <c r="F614" s="26"/>
      <c r="G614" s="26"/>
      <c r="H614" s="26"/>
      <c r="I614" s="26"/>
      <c r="J614" s="6"/>
      <c r="K614" s="6"/>
      <c r="L614" s="6"/>
      <c r="M614" s="6"/>
      <c r="N614" s="6"/>
      <c r="O614" s="6"/>
      <c r="P614" s="6"/>
      <c r="Q614" s="7"/>
      <c r="R614" s="7"/>
      <c r="S614" s="7"/>
      <c r="T614" s="7"/>
      <c r="U614" s="7"/>
      <c r="V614" s="7"/>
      <c r="W614" s="7"/>
      <c r="X614" s="7"/>
      <c r="Y614" s="7"/>
      <c r="Z614" s="7"/>
      <c r="AA614" s="7"/>
      <c r="AB614" s="7"/>
      <c r="AC614" s="7"/>
      <c r="AD614" s="7"/>
    </row>
    <row r="615" spans="1:30" ht="22" customHeight="1">
      <c r="C615" s="34"/>
      <c r="E615" s="7"/>
      <c r="F615" s="26"/>
      <c r="G615" s="26"/>
      <c r="H615" s="26"/>
      <c r="I615" s="26"/>
      <c r="J615" s="8"/>
      <c r="K615" s="8"/>
      <c r="L615" s="8"/>
      <c r="M615" s="8"/>
      <c r="N615" s="8"/>
      <c r="O615" s="8"/>
      <c r="P615" s="6"/>
      <c r="Q615" s="7"/>
      <c r="R615" s="7"/>
      <c r="S615" s="7"/>
      <c r="T615" s="7"/>
      <c r="U615" s="7"/>
      <c r="V615" s="7"/>
      <c r="W615" s="7"/>
      <c r="X615" s="7"/>
      <c r="Y615" s="7"/>
      <c r="Z615" s="7"/>
      <c r="AA615" s="7"/>
      <c r="AB615" s="7"/>
      <c r="AC615" s="7"/>
      <c r="AD615" s="7"/>
    </row>
    <row r="616" spans="1:30" ht="22" customHeight="1">
      <c r="A616" s="31"/>
      <c r="B616" s="33"/>
      <c r="C616" s="34"/>
      <c r="D616" s="33"/>
      <c r="E616" s="7"/>
      <c r="F616" s="26"/>
      <c r="G616" s="26"/>
      <c r="H616" s="26"/>
      <c r="I616" s="26"/>
      <c r="J616" s="6"/>
      <c r="K616" s="6"/>
      <c r="L616" s="6"/>
      <c r="M616" s="6"/>
      <c r="N616" s="6"/>
      <c r="O616" s="6"/>
      <c r="P616" s="6"/>
      <c r="Q616" s="7"/>
      <c r="R616" s="7"/>
      <c r="S616" s="7"/>
      <c r="T616" s="7"/>
      <c r="U616" s="7"/>
      <c r="V616" s="7"/>
      <c r="W616" s="7"/>
      <c r="X616" s="7"/>
      <c r="Y616" s="7"/>
      <c r="Z616" s="7"/>
      <c r="AA616" s="7"/>
      <c r="AB616" s="7"/>
      <c r="AC616" s="7"/>
      <c r="AD616" s="7"/>
    </row>
    <row r="617" spans="1:30" ht="22" customHeight="1">
      <c r="C617" s="34"/>
      <c r="E617" s="7"/>
      <c r="F617" s="26"/>
      <c r="G617" s="26"/>
      <c r="H617" s="26"/>
      <c r="I617" s="26"/>
      <c r="J617" s="8"/>
      <c r="K617" s="8"/>
      <c r="L617" s="8"/>
      <c r="M617" s="8"/>
      <c r="N617" s="8"/>
      <c r="O617" s="8"/>
      <c r="P617" s="6"/>
      <c r="Q617" s="7"/>
      <c r="R617" s="7"/>
      <c r="S617" s="7"/>
      <c r="T617" s="7"/>
      <c r="U617" s="7"/>
      <c r="V617" s="7"/>
      <c r="W617" s="7"/>
      <c r="X617" s="7"/>
      <c r="Y617" s="7"/>
      <c r="Z617" s="7"/>
      <c r="AA617" s="7"/>
      <c r="AB617" s="7"/>
      <c r="AC617" s="7"/>
      <c r="AD617" s="7"/>
    </row>
    <row r="618" spans="1:30" ht="22" customHeight="1">
      <c r="A618" s="31"/>
      <c r="B618" s="33"/>
      <c r="C618" s="34"/>
      <c r="D618" s="33"/>
      <c r="E618" s="7"/>
      <c r="F618" s="26"/>
      <c r="G618" s="26"/>
      <c r="H618" s="26"/>
      <c r="I618" s="26"/>
      <c r="J618" s="6"/>
      <c r="K618" s="6"/>
      <c r="L618" s="6"/>
      <c r="M618" s="6"/>
      <c r="N618" s="6"/>
      <c r="O618" s="6"/>
      <c r="P618" s="6"/>
      <c r="Q618" s="7"/>
      <c r="R618" s="7"/>
      <c r="S618" s="7"/>
      <c r="T618" s="7"/>
      <c r="U618" s="7"/>
      <c r="V618" s="7"/>
      <c r="W618" s="7"/>
      <c r="X618" s="7"/>
      <c r="Y618" s="7"/>
      <c r="Z618" s="7"/>
      <c r="AA618" s="7"/>
      <c r="AB618" s="7"/>
      <c r="AC618" s="7"/>
      <c r="AD618" s="7"/>
    </row>
    <row r="619" spans="1:30" ht="22" customHeight="1">
      <c r="C619" s="34"/>
      <c r="E619" s="7"/>
      <c r="F619" s="26"/>
      <c r="G619" s="26"/>
      <c r="H619" s="26"/>
      <c r="I619" s="26"/>
      <c r="J619" s="8"/>
      <c r="K619" s="8"/>
      <c r="L619" s="8"/>
      <c r="M619" s="8"/>
      <c r="N619" s="8"/>
      <c r="O619" s="8"/>
      <c r="P619" s="6"/>
      <c r="Q619" s="7"/>
      <c r="R619" s="7"/>
      <c r="S619" s="7"/>
      <c r="T619" s="7"/>
      <c r="U619" s="7"/>
      <c r="V619" s="7"/>
      <c r="W619" s="7"/>
      <c r="X619" s="7"/>
      <c r="Y619" s="7"/>
      <c r="Z619" s="7"/>
      <c r="AA619" s="7"/>
      <c r="AB619" s="7"/>
      <c r="AC619" s="7"/>
      <c r="AD619" s="7"/>
    </row>
    <row r="620" spans="1:30" ht="22" customHeight="1">
      <c r="A620" s="31"/>
      <c r="B620" s="33"/>
      <c r="C620" s="34"/>
      <c r="D620" s="33"/>
      <c r="E620" s="7"/>
      <c r="F620" s="26"/>
      <c r="G620" s="26"/>
      <c r="H620" s="26"/>
      <c r="I620" s="26"/>
      <c r="J620" s="6"/>
      <c r="K620" s="6"/>
      <c r="L620" s="6"/>
      <c r="M620" s="6"/>
      <c r="N620" s="6"/>
      <c r="O620" s="6"/>
      <c r="P620" s="6"/>
      <c r="Q620" s="7"/>
      <c r="R620" s="7"/>
      <c r="S620" s="7"/>
      <c r="T620" s="7"/>
      <c r="U620" s="7"/>
      <c r="V620" s="7"/>
      <c r="W620" s="7"/>
      <c r="X620" s="7"/>
      <c r="Y620" s="7"/>
      <c r="Z620" s="7"/>
      <c r="AA620" s="7"/>
      <c r="AB620" s="7"/>
      <c r="AC620" s="7"/>
      <c r="AD620" s="7"/>
    </row>
    <row r="621" spans="1:30" ht="22" customHeight="1">
      <c r="C621" s="34"/>
      <c r="E621" s="7"/>
      <c r="F621" s="26"/>
      <c r="G621" s="26"/>
      <c r="H621" s="26"/>
      <c r="I621" s="26"/>
      <c r="J621" s="8"/>
      <c r="K621" s="8"/>
      <c r="L621" s="8"/>
      <c r="M621" s="8"/>
      <c r="N621" s="8"/>
      <c r="O621" s="8"/>
      <c r="P621" s="6"/>
      <c r="Q621" s="7"/>
      <c r="R621" s="7"/>
      <c r="S621" s="7"/>
      <c r="T621" s="7"/>
      <c r="U621" s="7"/>
      <c r="V621" s="7"/>
      <c r="W621" s="7"/>
      <c r="X621" s="7"/>
      <c r="Y621" s="7"/>
      <c r="Z621" s="7"/>
      <c r="AA621" s="7"/>
      <c r="AB621" s="7"/>
      <c r="AC621" s="7"/>
      <c r="AD621" s="7"/>
    </row>
    <row r="622" spans="1:30" ht="22" customHeight="1">
      <c r="A622" s="31"/>
      <c r="B622" s="33"/>
      <c r="C622" s="34"/>
      <c r="D622" s="33"/>
      <c r="E622" s="7"/>
      <c r="F622" s="26"/>
      <c r="G622" s="26"/>
      <c r="H622" s="26"/>
      <c r="I622" s="26"/>
      <c r="J622" s="6"/>
      <c r="K622" s="6"/>
      <c r="L622" s="6"/>
      <c r="M622" s="6"/>
      <c r="N622" s="6"/>
      <c r="O622" s="6"/>
      <c r="P622" s="6"/>
      <c r="Q622" s="7"/>
      <c r="R622" s="7"/>
      <c r="S622" s="7"/>
      <c r="T622" s="7"/>
      <c r="U622" s="7"/>
      <c r="V622" s="7"/>
      <c r="W622" s="7"/>
      <c r="X622" s="7"/>
      <c r="Y622" s="7"/>
      <c r="Z622" s="7"/>
      <c r="AA622" s="7"/>
      <c r="AB622" s="7"/>
      <c r="AC622" s="7"/>
      <c r="AD622" s="7"/>
    </row>
    <row r="623" spans="1:30" ht="22" customHeight="1">
      <c r="C623" s="34"/>
      <c r="E623" s="7"/>
      <c r="F623" s="26"/>
      <c r="G623" s="26"/>
      <c r="H623" s="26"/>
      <c r="I623" s="26"/>
      <c r="J623" s="8"/>
      <c r="K623" s="8"/>
      <c r="L623" s="8"/>
      <c r="M623" s="8"/>
      <c r="N623" s="8"/>
      <c r="O623" s="8"/>
      <c r="P623" s="6"/>
      <c r="Q623" s="7"/>
      <c r="R623" s="7"/>
      <c r="S623" s="7"/>
      <c r="T623" s="7"/>
      <c r="U623" s="7"/>
      <c r="V623" s="7"/>
      <c r="W623" s="7"/>
      <c r="X623" s="7"/>
      <c r="Y623" s="7"/>
      <c r="Z623" s="7"/>
      <c r="AA623" s="7"/>
      <c r="AB623" s="7"/>
      <c r="AC623" s="7"/>
      <c r="AD623" s="7"/>
    </row>
    <row r="624" spans="1:30" ht="22" customHeight="1">
      <c r="A624" s="31"/>
      <c r="B624" s="33"/>
      <c r="C624" s="34"/>
      <c r="D624" s="33"/>
      <c r="E624" s="7"/>
      <c r="F624" s="26"/>
      <c r="G624" s="26"/>
      <c r="H624" s="26"/>
      <c r="I624" s="26"/>
      <c r="J624" s="6"/>
      <c r="K624" s="6"/>
      <c r="L624" s="6"/>
      <c r="M624" s="6"/>
      <c r="N624" s="6"/>
      <c r="O624" s="6"/>
      <c r="P624" s="6"/>
      <c r="Q624" s="7"/>
      <c r="R624" s="7"/>
      <c r="S624" s="7"/>
      <c r="T624" s="7"/>
      <c r="U624" s="7"/>
      <c r="V624" s="7"/>
      <c r="W624" s="7"/>
      <c r="X624" s="7"/>
      <c r="Y624" s="7"/>
      <c r="Z624" s="7"/>
      <c r="AA624" s="7"/>
      <c r="AB624" s="7"/>
      <c r="AC624" s="7"/>
      <c r="AD624" s="7"/>
    </row>
    <row r="625" spans="1:30" ht="22" customHeight="1">
      <c r="C625" s="34"/>
      <c r="E625" s="7"/>
      <c r="F625" s="26"/>
      <c r="G625" s="26"/>
      <c r="H625" s="26"/>
      <c r="I625" s="26"/>
      <c r="J625" s="8"/>
      <c r="K625" s="8"/>
      <c r="L625" s="8"/>
      <c r="M625" s="8"/>
      <c r="N625" s="8"/>
      <c r="O625" s="8"/>
      <c r="P625" s="6"/>
      <c r="Q625" s="7"/>
      <c r="R625" s="7"/>
      <c r="S625" s="7"/>
      <c r="T625" s="7"/>
      <c r="U625" s="7"/>
      <c r="V625" s="7"/>
      <c r="W625" s="7"/>
      <c r="X625" s="7"/>
      <c r="Y625" s="7"/>
      <c r="Z625" s="7"/>
      <c r="AA625" s="7"/>
      <c r="AB625" s="7"/>
      <c r="AC625" s="7"/>
      <c r="AD625" s="7"/>
    </row>
    <row r="626" spans="1:30" ht="22" customHeight="1">
      <c r="A626" s="31"/>
      <c r="B626" s="33"/>
      <c r="C626" s="34"/>
      <c r="D626" s="33"/>
      <c r="E626" s="7"/>
      <c r="F626" s="26"/>
      <c r="G626" s="26"/>
      <c r="H626" s="26"/>
      <c r="I626" s="26"/>
      <c r="J626" s="6"/>
      <c r="K626" s="6"/>
      <c r="L626" s="6"/>
      <c r="M626" s="6"/>
      <c r="N626" s="6"/>
      <c r="O626" s="6"/>
      <c r="P626" s="6"/>
      <c r="Q626" s="7"/>
      <c r="R626" s="7"/>
      <c r="S626" s="7"/>
      <c r="T626" s="7"/>
      <c r="U626" s="7"/>
      <c r="V626" s="7"/>
      <c r="W626" s="7"/>
      <c r="X626" s="7"/>
      <c r="Y626" s="7"/>
      <c r="Z626" s="7"/>
      <c r="AA626" s="7"/>
      <c r="AB626" s="7"/>
      <c r="AC626" s="7"/>
      <c r="AD626" s="7"/>
    </row>
    <row r="627" spans="1:30" ht="22" customHeight="1">
      <c r="C627" s="34"/>
      <c r="E627" s="7"/>
      <c r="F627" s="26"/>
      <c r="G627" s="26"/>
      <c r="H627" s="26"/>
      <c r="I627" s="26"/>
      <c r="J627" s="8"/>
      <c r="K627" s="8"/>
      <c r="L627" s="8"/>
      <c r="M627" s="8"/>
      <c r="N627" s="8"/>
      <c r="O627" s="8"/>
      <c r="P627" s="6"/>
      <c r="Q627" s="7"/>
      <c r="R627" s="7"/>
      <c r="S627" s="7"/>
      <c r="T627" s="7"/>
      <c r="U627" s="7"/>
      <c r="V627" s="7"/>
      <c r="W627" s="7"/>
      <c r="X627" s="7"/>
      <c r="Y627" s="7"/>
      <c r="Z627" s="7"/>
      <c r="AA627" s="7"/>
      <c r="AB627" s="7"/>
      <c r="AC627" s="7"/>
      <c r="AD627" s="7"/>
    </row>
    <row r="628" spans="1:30" ht="22" customHeight="1">
      <c r="A628" s="31"/>
      <c r="B628" s="33"/>
      <c r="C628" s="34"/>
      <c r="D628" s="33"/>
      <c r="E628" s="7"/>
      <c r="F628" s="26"/>
      <c r="G628" s="26"/>
      <c r="H628" s="26"/>
      <c r="I628" s="26"/>
      <c r="J628" s="6"/>
      <c r="K628" s="6"/>
      <c r="L628" s="6"/>
      <c r="M628" s="6"/>
      <c r="N628" s="6"/>
      <c r="O628" s="6"/>
      <c r="P628" s="6"/>
      <c r="Q628" s="7"/>
      <c r="R628" s="7"/>
      <c r="S628" s="7"/>
      <c r="T628" s="7"/>
      <c r="U628" s="7"/>
      <c r="V628" s="7"/>
      <c r="W628" s="7"/>
      <c r="X628" s="7"/>
      <c r="Y628" s="7"/>
      <c r="Z628" s="7"/>
      <c r="AA628" s="7"/>
      <c r="AB628" s="7"/>
      <c r="AC628" s="7"/>
      <c r="AD628" s="7"/>
    </row>
    <row r="629" spans="1:30" ht="22" customHeight="1">
      <c r="C629" s="34"/>
      <c r="E629" s="7"/>
      <c r="F629" s="26"/>
      <c r="G629" s="26"/>
      <c r="H629" s="26"/>
      <c r="I629" s="26"/>
      <c r="J629" s="8"/>
      <c r="K629" s="8"/>
      <c r="L629" s="8"/>
      <c r="M629" s="8"/>
      <c r="N629" s="8"/>
      <c r="O629" s="8"/>
      <c r="P629" s="6"/>
      <c r="Q629" s="7"/>
      <c r="R629" s="7"/>
      <c r="S629" s="7"/>
      <c r="T629" s="7"/>
      <c r="U629" s="7"/>
      <c r="V629" s="7"/>
      <c r="W629" s="7"/>
      <c r="X629" s="7"/>
      <c r="Y629" s="7"/>
      <c r="Z629" s="7"/>
      <c r="AA629" s="7"/>
      <c r="AB629" s="7"/>
      <c r="AC629" s="7"/>
      <c r="AD629" s="7"/>
    </row>
    <row r="630" spans="1:30" ht="22" customHeight="1">
      <c r="A630" s="31"/>
      <c r="B630" s="33"/>
      <c r="C630" s="34"/>
      <c r="D630" s="33"/>
      <c r="E630" s="7"/>
      <c r="F630" s="26"/>
      <c r="G630" s="26"/>
      <c r="H630" s="26"/>
      <c r="I630" s="26"/>
      <c r="J630" s="6"/>
      <c r="K630" s="6"/>
      <c r="L630" s="6"/>
      <c r="M630" s="6"/>
      <c r="N630" s="6"/>
      <c r="O630" s="6"/>
      <c r="P630" s="6"/>
      <c r="Q630" s="7"/>
      <c r="R630" s="7"/>
      <c r="S630" s="7"/>
      <c r="T630" s="7"/>
      <c r="U630" s="7"/>
      <c r="V630" s="7"/>
      <c r="W630" s="7"/>
      <c r="X630" s="7"/>
      <c r="Y630" s="7"/>
      <c r="Z630" s="7"/>
      <c r="AA630" s="7"/>
      <c r="AB630" s="7"/>
      <c r="AC630" s="7"/>
      <c r="AD630" s="7"/>
    </row>
    <row r="631" spans="1:30" ht="22" customHeight="1">
      <c r="C631" s="34"/>
      <c r="E631" s="7"/>
      <c r="F631" s="26"/>
      <c r="G631" s="26"/>
      <c r="H631" s="26"/>
      <c r="I631" s="26"/>
      <c r="J631" s="8"/>
      <c r="K631" s="8"/>
      <c r="L631" s="8"/>
      <c r="M631" s="8"/>
      <c r="N631" s="8"/>
      <c r="O631" s="8"/>
      <c r="P631" s="6"/>
      <c r="Q631" s="7"/>
      <c r="R631" s="7"/>
      <c r="S631" s="7"/>
      <c r="T631" s="7"/>
      <c r="U631" s="7"/>
      <c r="V631" s="7"/>
      <c r="W631" s="7"/>
      <c r="X631" s="7"/>
      <c r="Y631" s="7"/>
      <c r="Z631" s="7"/>
      <c r="AA631" s="7"/>
      <c r="AB631" s="7"/>
      <c r="AC631" s="7"/>
      <c r="AD631" s="7"/>
    </row>
    <row r="632" spans="1:30" ht="22" customHeight="1">
      <c r="A632" s="31"/>
      <c r="B632" s="33"/>
      <c r="C632" s="34"/>
      <c r="D632" s="33"/>
      <c r="E632" s="7"/>
      <c r="F632" s="26"/>
      <c r="G632" s="26"/>
      <c r="H632" s="26"/>
      <c r="I632" s="26"/>
      <c r="J632" s="6"/>
      <c r="K632" s="6"/>
      <c r="L632" s="6"/>
      <c r="M632" s="6"/>
      <c r="N632" s="6"/>
      <c r="O632" s="6"/>
      <c r="P632" s="6"/>
      <c r="Q632" s="7"/>
      <c r="R632" s="7"/>
      <c r="S632" s="7"/>
      <c r="T632" s="7"/>
      <c r="U632" s="7"/>
      <c r="V632" s="7"/>
      <c r="W632" s="7"/>
      <c r="X632" s="7"/>
      <c r="Y632" s="7"/>
      <c r="Z632" s="7"/>
      <c r="AA632" s="7"/>
      <c r="AB632" s="7"/>
      <c r="AC632" s="7"/>
      <c r="AD632" s="7"/>
    </row>
    <row r="633" spans="1:30" ht="22" customHeight="1">
      <c r="C633" s="34"/>
      <c r="E633" s="7"/>
      <c r="F633" s="26"/>
      <c r="G633" s="26"/>
      <c r="H633" s="26"/>
      <c r="I633" s="26"/>
      <c r="J633" s="8"/>
      <c r="K633" s="8"/>
      <c r="L633" s="8"/>
      <c r="M633" s="8"/>
      <c r="N633" s="8"/>
      <c r="O633" s="8"/>
      <c r="P633" s="6"/>
      <c r="Q633" s="7"/>
      <c r="R633" s="7"/>
      <c r="S633" s="7"/>
      <c r="T633" s="7"/>
      <c r="U633" s="7"/>
      <c r="V633" s="7"/>
      <c r="W633" s="7"/>
      <c r="X633" s="7"/>
      <c r="Y633" s="7"/>
      <c r="Z633" s="7"/>
      <c r="AA633" s="7"/>
      <c r="AB633" s="7"/>
      <c r="AC633" s="7"/>
      <c r="AD633" s="7"/>
    </row>
    <row r="634" spans="1:30" ht="22" customHeight="1">
      <c r="A634" s="31"/>
      <c r="B634" s="33"/>
      <c r="C634" s="34"/>
      <c r="D634" s="33"/>
      <c r="E634" s="7"/>
      <c r="F634" s="26"/>
      <c r="G634" s="26"/>
      <c r="H634" s="26"/>
      <c r="I634" s="26"/>
      <c r="J634" s="6"/>
      <c r="K634" s="6"/>
      <c r="L634" s="6"/>
      <c r="M634" s="6"/>
      <c r="N634" s="6"/>
      <c r="O634" s="6"/>
      <c r="P634" s="6"/>
      <c r="Q634" s="7"/>
      <c r="R634" s="7"/>
      <c r="S634" s="7"/>
      <c r="T634" s="7"/>
      <c r="U634" s="7"/>
      <c r="V634" s="7"/>
      <c r="W634" s="7"/>
      <c r="X634" s="7"/>
      <c r="Y634" s="7"/>
      <c r="Z634" s="7"/>
      <c r="AA634" s="7"/>
      <c r="AB634" s="7"/>
      <c r="AC634" s="7"/>
      <c r="AD634" s="7"/>
    </row>
    <row r="635" spans="1:30" ht="22" customHeight="1">
      <c r="C635" s="34"/>
      <c r="E635" s="7"/>
      <c r="F635" s="26"/>
      <c r="G635" s="26"/>
      <c r="H635" s="26"/>
      <c r="I635" s="26"/>
      <c r="J635" s="8"/>
      <c r="K635" s="8"/>
      <c r="L635" s="8"/>
      <c r="M635" s="8"/>
      <c r="N635" s="8"/>
      <c r="O635" s="8"/>
      <c r="P635" s="6"/>
      <c r="Q635" s="7"/>
      <c r="R635" s="7"/>
      <c r="S635" s="7"/>
      <c r="T635" s="7"/>
      <c r="U635" s="7"/>
      <c r="V635" s="7"/>
      <c r="W635" s="7"/>
      <c r="X635" s="7"/>
      <c r="Y635" s="7"/>
      <c r="Z635" s="7"/>
      <c r="AA635" s="7"/>
      <c r="AB635" s="7"/>
      <c r="AC635" s="7"/>
      <c r="AD635" s="7"/>
    </row>
    <row r="636" spans="1:30" ht="22" customHeight="1">
      <c r="A636" s="31"/>
      <c r="B636" s="33"/>
      <c r="C636" s="34"/>
      <c r="D636" s="33"/>
      <c r="E636" s="7"/>
      <c r="F636" s="26"/>
      <c r="G636" s="26"/>
      <c r="H636" s="26"/>
      <c r="I636" s="26"/>
      <c r="J636" s="6"/>
      <c r="K636" s="6"/>
      <c r="L636" s="6"/>
      <c r="M636" s="6"/>
      <c r="N636" s="6"/>
      <c r="O636" s="6"/>
      <c r="P636" s="6"/>
      <c r="Q636" s="7"/>
      <c r="R636" s="7"/>
      <c r="S636" s="7"/>
      <c r="T636" s="7"/>
      <c r="U636" s="7"/>
      <c r="V636" s="7"/>
      <c r="W636" s="7"/>
      <c r="X636" s="7"/>
      <c r="Y636" s="7"/>
      <c r="Z636" s="7"/>
      <c r="AA636" s="7"/>
      <c r="AB636" s="7"/>
      <c r="AC636" s="7"/>
      <c r="AD636" s="7"/>
    </row>
    <row r="637" spans="1:30" ht="22" customHeight="1">
      <c r="C637" s="34"/>
      <c r="E637" s="7"/>
      <c r="F637" s="26"/>
      <c r="G637" s="26"/>
      <c r="H637" s="26"/>
      <c r="I637" s="26"/>
      <c r="J637" s="8"/>
      <c r="K637" s="8"/>
      <c r="L637" s="8"/>
      <c r="M637" s="8"/>
      <c r="N637" s="8"/>
      <c r="O637" s="8"/>
      <c r="P637" s="6"/>
      <c r="Q637" s="7"/>
      <c r="R637" s="7"/>
      <c r="S637" s="7"/>
      <c r="T637" s="7"/>
      <c r="U637" s="7"/>
      <c r="V637" s="7"/>
      <c r="W637" s="7"/>
      <c r="X637" s="7"/>
      <c r="Y637" s="7"/>
      <c r="Z637" s="7"/>
      <c r="AA637" s="7"/>
      <c r="AB637" s="7"/>
      <c r="AC637" s="7"/>
      <c r="AD637" s="7"/>
    </row>
    <row r="638" spans="1:30" ht="22" customHeight="1">
      <c r="A638" s="31"/>
      <c r="B638" s="33"/>
      <c r="C638" s="34"/>
      <c r="D638" s="33"/>
      <c r="E638" s="7"/>
      <c r="F638" s="26"/>
      <c r="G638" s="26"/>
      <c r="H638" s="26"/>
      <c r="I638" s="26"/>
      <c r="J638" s="6"/>
      <c r="K638" s="6"/>
      <c r="L638" s="6"/>
      <c r="M638" s="6"/>
      <c r="N638" s="6"/>
      <c r="O638" s="6"/>
      <c r="P638" s="6"/>
      <c r="Q638" s="7"/>
      <c r="R638" s="7"/>
      <c r="S638" s="7"/>
      <c r="T638" s="7"/>
      <c r="U638" s="7"/>
      <c r="V638" s="7"/>
      <c r="W638" s="7"/>
      <c r="X638" s="7"/>
      <c r="Y638" s="7"/>
      <c r="Z638" s="7"/>
      <c r="AA638" s="7"/>
      <c r="AB638" s="7"/>
      <c r="AC638" s="7"/>
      <c r="AD638" s="7"/>
    </row>
    <row r="639" spans="1:30" ht="22" customHeight="1">
      <c r="C639" s="34"/>
      <c r="E639" s="7"/>
      <c r="F639" s="26"/>
      <c r="G639" s="26"/>
      <c r="H639" s="26"/>
      <c r="I639" s="26"/>
      <c r="J639" s="8"/>
      <c r="K639" s="8"/>
      <c r="L639" s="8"/>
      <c r="M639" s="8"/>
      <c r="N639" s="8"/>
      <c r="O639" s="8"/>
      <c r="P639" s="6"/>
      <c r="Q639" s="7"/>
      <c r="R639" s="7"/>
      <c r="S639" s="7"/>
      <c r="T639" s="7"/>
      <c r="U639" s="7"/>
      <c r="V639" s="7"/>
      <c r="W639" s="7"/>
      <c r="X639" s="7"/>
      <c r="Y639" s="7"/>
      <c r="Z639" s="7"/>
      <c r="AA639" s="7"/>
      <c r="AB639" s="7"/>
      <c r="AC639" s="7"/>
      <c r="AD639" s="7"/>
    </row>
    <row r="640" spans="1:30" ht="22" customHeight="1">
      <c r="A640" s="31"/>
      <c r="B640" s="33"/>
      <c r="C640" s="34"/>
      <c r="D640" s="33"/>
      <c r="E640" s="7"/>
      <c r="F640" s="26"/>
      <c r="G640" s="26"/>
      <c r="H640" s="26"/>
      <c r="I640" s="26"/>
      <c r="J640" s="6"/>
      <c r="K640" s="6"/>
      <c r="L640" s="6"/>
      <c r="M640" s="6"/>
      <c r="N640" s="6"/>
      <c r="O640" s="6"/>
      <c r="P640" s="6"/>
      <c r="Q640" s="7"/>
      <c r="R640" s="7"/>
      <c r="S640" s="7"/>
      <c r="T640" s="7"/>
      <c r="U640" s="7"/>
      <c r="V640" s="7"/>
      <c r="W640" s="7"/>
      <c r="X640" s="7"/>
      <c r="Y640" s="7"/>
      <c r="Z640" s="7"/>
      <c r="AA640" s="7"/>
      <c r="AB640" s="7"/>
      <c r="AC640" s="7"/>
      <c r="AD640" s="7"/>
    </row>
    <row r="641" spans="1:30" ht="22" customHeight="1">
      <c r="C641" s="34"/>
      <c r="E641" s="7"/>
      <c r="F641" s="26"/>
      <c r="G641" s="26"/>
      <c r="H641" s="26"/>
      <c r="I641" s="26"/>
      <c r="J641" s="8"/>
      <c r="K641" s="8"/>
      <c r="L641" s="8"/>
      <c r="M641" s="8"/>
      <c r="N641" s="8"/>
      <c r="O641" s="8"/>
      <c r="P641" s="6"/>
      <c r="Q641" s="7"/>
      <c r="R641" s="7"/>
      <c r="S641" s="7"/>
      <c r="T641" s="7"/>
      <c r="U641" s="7"/>
      <c r="V641" s="7"/>
      <c r="W641" s="7"/>
      <c r="X641" s="7"/>
      <c r="Y641" s="7"/>
      <c r="Z641" s="7"/>
      <c r="AA641" s="7"/>
      <c r="AB641" s="7"/>
      <c r="AC641" s="7"/>
      <c r="AD641" s="7"/>
    </row>
    <row r="642" spans="1:30" ht="22" customHeight="1">
      <c r="A642" s="31"/>
      <c r="B642" s="33"/>
      <c r="C642" s="34"/>
      <c r="D642" s="33"/>
      <c r="E642" s="7"/>
      <c r="F642" s="26"/>
      <c r="G642" s="26"/>
      <c r="H642" s="26"/>
      <c r="I642" s="26"/>
      <c r="J642" s="6"/>
      <c r="K642" s="6"/>
      <c r="L642" s="6"/>
      <c r="M642" s="6"/>
      <c r="N642" s="6"/>
      <c r="O642" s="6"/>
      <c r="P642" s="6"/>
      <c r="Q642" s="7"/>
      <c r="R642" s="7"/>
      <c r="S642" s="7"/>
      <c r="T642" s="7"/>
      <c r="U642" s="7"/>
      <c r="V642" s="7"/>
      <c r="W642" s="7"/>
      <c r="X642" s="7"/>
      <c r="Y642" s="7"/>
      <c r="Z642" s="7"/>
      <c r="AA642" s="7"/>
      <c r="AB642" s="7"/>
      <c r="AC642" s="7"/>
      <c r="AD642" s="7"/>
    </row>
    <row r="643" spans="1:30" ht="22" customHeight="1">
      <c r="C643" s="34"/>
      <c r="E643" s="7"/>
      <c r="F643" s="26"/>
      <c r="G643" s="26"/>
      <c r="H643" s="26"/>
      <c r="I643" s="26"/>
      <c r="J643" s="8"/>
      <c r="K643" s="8"/>
      <c r="L643" s="8"/>
      <c r="M643" s="8"/>
      <c r="N643" s="8"/>
      <c r="O643" s="8"/>
      <c r="P643" s="6"/>
      <c r="Q643" s="7"/>
      <c r="R643" s="7"/>
      <c r="S643" s="7"/>
      <c r="T643" s="7"/>
      <c r="U643" s="7"/>
      <c r="V643" s="7"/>
      <c r="W643" s="7"/>
      <c r="X643" s="7"/>
      <c r="Y643" s="7"/>
      <c r="Z643" s="7"/>
      <c r="AA643" s="7"/>
      <c r="AB643" s="7"/>
      <c r="AC643" s="7"/>
      <c r="AD643" s="7"/>
    </row>
    <row r="644" spans="1:30" ht="22" customHeight="1">
      <c r="A644" s="31"/>
      <c r="B644" s="33"/>
      <c r="C644" s="34"/>
      <c r="D644" s="33"/>
      <c r="E644" s="7"/>
      <c r="F644" s="26"/>
      <c r="G644" s="26"/>
      <c r="H644" s="26"/>
      <c r="I644" s="26"/>
      <c r="J644" s="6"/>
      <c r="K644" s="6"/>
      <c r="L644" s="6"/>
      <c r="M644" s="6"/>
      <c r="N644" s="6"/>
      <c r="O644" s="6"/>
      <c r="P644" s="6"/>
      <c r="Q644" s="7"/>
      <c r="R644" s="7"/>
      <c r="S644" s="7"/>
      <c r="T644" s="7"/>
      <c r="U644" s="7"/>
      <c r="V644" s="7"/>
      <c r="W644" s="7"/>
      <c r="X644" s="7"/>
      <c r="Y644" s="7"/>
      <c r="Z644" s="7"/>
      <c r="AA644" s="7"/>
      <c r="AB644" s="7"/>
      <c r="AC644" s="7"/>
      <c r="AD644" s="7"/>
    </row>
    <row r="645" spans="1:30" ht="22" customHeight="1">
      <c r="C645" s="34"/>
      <c r="E645" s="7"/>
      <c r="F645" s="26"/>
      <c r="G645" s="26"/>
      <c r="H645" s="26"/>
      <c r="I645" s="26"/>
      <c r="J645" s="8"/>
      <c r="K645" s="8"/>
      <c r="L645" s="8"/>
      <c r="M645" s="8"/>
      <c r="N645" s="8"/>
      <c r="O645" s="8"/>
      <c r="P645" s="6"/>
      <c r="Q645" s="7"/>
      <c r="R645" s="7"/>
      <c r="S645" s="7"/>
      <c r="T645" s="7"/>
      <c r="U645" s="7"/>
      <c r="V645" s="7"/>
      <c r="W645" s="7"/>
      <c r="X645" s="7"/>
      <c r="Y645" s="7"/>
      <c r="Z645" s="7"/>
      <c r="AA645" s="7"/>
      <c r="AB645" s="7"/>
      <c r="AC645" s="7"/>
      <c r="AD645" s="7"/>
    </row>
    <row r="646" spans="1:30" ht="22" customHeight="1">
      <c r="A646" s="31"/>
      <c r="B646" s="33"/>
      <c r="C646" s="34"/>
      <c r="D646" s="33"/>
      <c r="E646" s="7"/>
      <c r="F646" s="26"/>
      <c r="G646" s="26"/>
      <c r="H646" s="26"/>
      <c r="I646" s="26"/>
      <c r="J646" s="6"/>
      <c r="K646" s="6"/>
      <c r="L646" s="6"/>
      <c r="M646" s="6"/>
      <c r="N646" s="6"/>
      <c r="O646" s="6"/>
      <c r="P646" s="6"/>
      <c r="Q646" s="7"/>
      <c r="R646" s="7"/>
      <c r="S646" s="7"/>
      <c r="T646" s="7"/>
      <c r="U646" s="7"/>
      <c r="V646" s="7"/>
      <c r="W646" s="7"/>
      <c r="X646" s="7"/>
      <c r="Y646" s="7"/>
      <c r="Z646" s="7"/>
      <c r="AA646" s="7"/>
      <c r="AB646" s="7"/>
      <c r="AC646" s="7"/>
      <c r="AD646" s="7"/>
    </row>
    <row r="647" spans="1:30" ht="22" customHeight="1">
      <c r="C647" s="34"/>
      <c r="E647" s="7"/>
      <c r="F647" s="26"/>
      <c r="G647" s="26"/>
      <c r="H647" s="26"/>
      <c r="I647" s="26"/>
      <c r="J647" s="8"/>
      <c r="K647" s="8"/>
      <c r="L647" s="8"/>
      <c r="M647" s="8"/>
      <c r="N647" s="8"/>
      <c r="O647" s="8"/>
      <c r="P647" s="6"/>
      <c r="Q647" s="7"/>
      <c r="R647" s="7"/>
      <c r="S647" s="7"/>
      <c r="T647" s="7"/>
      <c r="U647" s="7"/>
      <c r="V647" s="7"/>
      <c r="W647" s="7"/>
      <c r="X647" s="7"/>
      <c r="Y647" s="7"/>
      <c r="Z647" s="7"/>
      <c r="AA647" s="7"/>
      <c r="AB647" s="7"/>
      <c r="AC647" s="7"/>
      <c r="AD647" s="7"/>
    </row>
    <row r="648" spans="1:30" ht="22" customHeight="1">
      <c r="A648" s="31"/>
      <c r="B648" s="33"/>
      <c r="C648" s="34"/>
      <c r="D648" s="33"/>
      <c r="E648" s="7"/>
      <c r="F648" s="26"/>
      <c r="G648" s="26"/>
      <c r="H648" s="26"/>
      <c r="I648" s="26"/>
      <c r="J648" s="6"/>
      <c r="K648" s="6"/>
      <c r="L648" s="6"/>
      <c r="M648" s="6"/>
      <c r="N648" s="6"/>
      <c r="O648" s="6"/>
      <c r="P648" s="6"/>
      <c r="Q648" s="7"/>
      <c r="R648" s="7"/>
      <c r="S648" s="7"/>
      <c r="T648" s="7"/>
      <c r="U648" s="7"/>
      <c r="V648" s="7"/>
      <c r="W648" s="7"/>
      <c r="X648" s="7"/>
      <c r="Y648" s="7"/>
      <c r="Z648" s="7"/>
      <c r="AA648" s="7"/>
      <c r="AB648" s="7"/>
      <c r="AC648" s="7"/>
      <c r="AD648" s="7"/>
    </row>
    <row r="649" spans="1:30" ht="22" customHeight="1">
      <c r="C649" s="34"/>
      <c r="E649" s="7"/>
      <c r="F649" s="26"/>
      <c r="G649" s="26"/>
      <c r="H649" s="26"/>
      <c r="I649" s="26"/>
      <c r="J649" s="8"/>
      <c r="K649" s="8"/>
      <c r="L649" s="8"/>
      <c r="M649" s="8"/>
      <c r="N649" s="8"/>
      <c r="O649" s="8"/>
      <c r="P649" s="6"/>
      <c r="Q649" s="7"/>
      <c r="R649" s="7"/>
      <c r="S649" s="7"/>
      <c r="T649" s="7"/>
      <c r="U649" s="7"/>
      <c r="V649" s="7"/>
      <c r="W649" s="7"/>
      <c r="X649" s="7"/>
      <c r="Y649" s="7"/>
      <c r="Z649" s="7"/>
      <c r="AA649" s="7"/>
      <c r="AB649" s="7"/>
      <c r="AC649" s="7"/>
      <c r="AD649" s="7"/>
    </row>
    <row r="650" spans="1:30" ht="22" customHeight="1">
      <c r="A650" s="31"/>
      <c r="B650" s="33"/>
      <c r="C650" s="34"/>
      <c r="D650" s="33"/>
      <c r="E650" s="7"/>
      <c r="F650" s="26"/>
      <c r="G650" s="26"/>
      <c r="H650" s="26"/>
      <c r="I650" s="26"/>
      <c r="J650" s="6"/>
      <c r="K650" s="6"/>
      <c r="L650" s="6"/>
      <c r="M650" s="6"/>
      <c r="N650" s="6"/>
      <c r="O650" s="6"/>
      <c r="P650" s="6"/>
      <c r="Q650" s="7"/>
      <c r="R650" s="7"/>
      <c r="S650" s="7"/>
      <c r="T650" s="7"/>
      <c r="U650" s="7"/>
      <c r="V650" s="7"/>
      <c r="W650" s="7"/>
      <c r="X650" s="7"/>
      <c r="Y650" s="7"/>
      <c r="Z650" s="7"/>
      <c r="AA650" s="7"/>
      <c r="AB650" s="7"/>
      <c r="AC650" s="7"/>
      <c r="AD650" s="7"/>
    </row>
    <row r="651" spans="1:30" ht="22" customHeight="1">
      <c r="C651" s="34"/>
      <c r="E651" s="7"/>
      <c r="F651" s="26"/>
      <c r="G651" s="26"/>
      <c r="H651" s="26"/>
      <c r="I651" s="26"/>
      <c r="J651" s="8"/>
      <c r="K651" s="8"/>
      <c r="L651" s="8"/>
      <c r="M651" s="8"/>
      <c r="N651" s="8"/>
      <c r="O651" s="8"/>
      <c r="P651" s="6"/>
      <c r="Q651" s="7"/>
      <c r="R651" s="7"/>
      <c r="S651" s="7"/>
      <c r="T651" s="7"/>
      <c r="U651" s="7"/>
      <c r="V651" s="7"/>
      <c r="W651" s="7"/>
      <c r="X651" s="7"/>
      <c r="Y651" s="7"/>
      <c r="Z651" s="7"/>
      <c r="AA651" s="7"/>
      <c r="AB651" s="7"/>
      <c r="AC651" s="7"/>
      <c r="AD651" s="7"/>
    </row>
    <row r="652" spans="1:30" ht="22" customHeight="1">
      <c r="A652" s="31"/>
      <c r="B652" s="33"/>
      <c r="C652" s="34"/>
      <c r="D652" s="33"/>
      <c r="E652" s="7"/>
      <c r="F652" s="26"/>
      <c r="G652" s="26"/>
      <c r="H652" s="26"/>
      <c r="I652" s="26"/>
      <c r="J652" s="6"/>
      <c r="K652" s="6"/>
      <c r="L652" s="6"/>
      <c r="M652" s="6"/>
      <c r="N652" s="6"/>
      <c r="O652" s="6"/>
      <c r="P652" s="6"/>
      <c r="Q652" s="7"/>
      <c r="R652" s="7"/>
      <c r="S652" s="7"/>
      <c r="T652" s="7"/>
      <c r="U652" s="7"/>
      <c r="V652" s="7"/>
      <c r="W652" s="7"/>
      <c r="X652" s="7"/>
      <c r="Y652" s="7"/>
      <c r="Z652" s="7"/>
      <c r="AA652" s="7"/>
      <c r="AB652" s="7"/>
      <c r="AC652" s="7"/>
      <c r="AD652" s="7"/>
    </row>
    <row r="653" spans="1:30" ht="22" customHeight="1">
      <c r="C653" s="34"/>
      <c r="E653" s="7"/>
      <c r="F653" s="26"/>
      <c r="G653" s="26"/>
      <c r="H653" s="26"/>
      <c r="I653" s="26"/>
      <c r="J653" s="8"/>
      <c r="K653" s="8"/>
      <c r="L653" s="8"/>
      <c r="M653" s="8"/>
      <c r="N653" s="8"/>
      <c r="O653" s="8"/>
      <c r="P653" s="6"/>
      <c r="Q653" s="7"/>
      <c r="R653" s="7"/>
      <c r="S653" s="7"/>
      <c r="T653" s="7"/>
      <c r="U653" s="7"/>
      <c r="V653" s="7"/>
      <c r="W653" s="7"/>
      <c r="X653" s="7"/>
      <c r="Y653" s="7"/>
      <c r="Z653" s="7"/>
      <c r="AA653" s="7"/>
      <c r="AB653" s="7"/>
      <c r="AC653" s="7"/>
      <c r="AD653" s="7"/>
    </row>
    <row r="654" spans="1:30" ht="22" customHeight="1">
      <c r="A654" s="31"/>
      <c r="B654" s="33"/>
      <c r="C654" s="34"/>
      <c r="D654" s="33"/>
      <c r="E654" s="7"/>
      <c r="F654" s="26"/>
      <c r="G654" s="26"/>
      <c r="H654" s="26"/>
      <c r="I654" s="26"/>
      <c r="J654" s="6"/>
      <c r="K654" s="6"/>
      <c r="L654" s="6"/>
      <c r="M654" s="6"/>
      <c r="N654" s="6"/>
      <c r="O654" s="6"/>
      <c r="P654" s="6"/>
      <c r="Q654" s="7"/>
      <c r="R654" s="7"/>
      <c r="S654" s="7"/>
      <c r="T654" s="7"/>
      <c r="U654" s="7"/>
      <c r="V654" s="7"/>
      <c r="W654" s="7"/>
      <c r="X654" s="7"/>
      <c r="Y654" s="7"/>
      <c r="Z654" s="7"/>
      <c r="AA654" s="7"/>
      <c r="AB654" s="7"/>
      <c r="AC654" s="7"/>
      <c r="AD654" s="7"/>
    </row>
    <row r="655" spans="1:30" ht="22" customHeight="1">
      <c r="C655" s="34"/>
      <c r="E655" s="7"/>
      <c r="F655" s="26"/>
      <c r="G655" s="26"/>
      <c r="H655" s="26"/>
      <c r="I655" s="26"/>
      <c r="J655" s="8"/>
      <c r="K655" s="8"/>
      <c r="L655" s="8"/>
      <c r="M655" s="8"/>
      <c r="N655" s="8"/>
      <c r="O655" s="8"/>
      <c r="P655" s="6"/>
      <c r="Q655" s="7"/>
      <c r="R655" s="7"/>
      <c r="S655" s="7"/>
      <c r="T655" s="7"/>
      <c r="U655" s="7"/>
      <c r="V655" s="7"/>
      <c r="W655" s="7"/>
      <c r="X655" s="7"/>
      <c r="Y655" s="7"/>
      <c r="Z655" s="7"/>
      <c r="AA655" s="7"/>
      <c r="AB655" s="7"/>
      <c r="AC655" s="7"/>
      <c r="AD655" s="7"/>
    </row>
    <row r="656" spans="1:30" ht="22" customHeight="1">
      <c r="A656" s="31"/>
      <c r="B656" s="33"/>
      <c r="C656" s="34"/>
      <c r="D656" s="33"/>
      <c r="E656" s="7"/>
      <c r="F656" s="26"/>
      <c r="G656" s="26"/>
      <c r="H656" s="26"/>
      <c r="I656" s="26"/>
      <c r="J656" s="6"/>
      <c r="K656" s="6"/>
      <c r="L656" s="6"/>
      <c r="M656" s="6"/>
      <c r="N656" s="6"/>
      <c r="O656" s="6"/>
      <c r="P656" s="6"/>
      <c r="Q656" s="7"/>
      <c r="R656" s="7"/>
      <c r="S656" s="7"/>
      <c r="T656" s="7"/>
      <c r="U656" s="7"/>
      <c r="V656" s="7"/>
      <c r="W656" s="7"/>
      <c r="X656" s="7"/>
      <c r="Y656" s="7"/>
      <c r="Z656" s="7"/>
      <c r="AA656" s="7"/>
      <c r="AB656" s="7"/>
      <c r="AC656" s="7"/>
      <c r="AD656" s="7"/>
    </row>
    <row r="657" spans="1:30" ht="22" customHeight="1">
      <c r="C657" s="34"/>
      <c r="E657" s="7"/>
      <c r="F657" s="26"/>
      <c r="G657" s="26"/>
      <c r="H657" s="26"/>
      <c r="I657" s="26"/>
      <c r="J657" s="8"/>
      <c r="K657" s="8"/>
      <c r="L657" s="8"/>
      <c r="M657" s="8"/>
      <c r="N657" s="8"/>
      <c r="O657" s="8"/>
      <c r="P657" s="6"/>
      <c r="Q657" s="7"/>
      <c r="R657" s="7"/>
      <c r="S657" s="7"/>
      <c r="T657" s="7"/>
      <c r="U657" s="7"/>
      <c r="V657" s="7"/>
      <c r="W657" s="7"/>
      <c r="X657" s="7"/>
      <c r="Y657" s="7"/>
      <c r="Z657" s="7"/>
      <c r="AA657" s="7"/>
      <c r="AB657" s="7"/>
      <c r="AC657" s="7"/>
      <c r="AD657" s="7"/>
    </row>
    <row r="658" spans="1:30" ht="22" customHeight="1">
      <c r="A658" s="31"/>
      <c r="B658" s="33"/>
      <c r="C658" s="34"/>
      <c r="D658" s="33"/>
      <c r="E658" s="7"/>
      <c r="F658" s="26"/>
      <c r="G658" s="26"/>
      <c r="H658" s="26"/>
      <c r="I658" s="26"/>
      <c r="J658" s="6"/>
      <c r="K658" s="6"/>
      <c r="L658" s="6"/>
      <c r="M658" s="6"/>
      <c r="N658" s="6"/>
      <c r="O658" s="6"/>
      <c r="P658" s="6"/>
      <c r="Q658" s="7"/>
      <c r="R658" s="7"/>
      <c r="S658" s="7"/>
      <c r="T658" s="7"/>
      <c r="U658" s="7"/>
      <c r="V658" s="7"/>
      <c r="W658" s="7"/>
      <c r="X658" s="7"/>
      <c r="Y658" s="7"/>
      <c r="Z658" s="7"/>
      <c r="AA658" s="7"/>
      <c r="AB658" s="7"/>
      <c r="AC658" s="7"/>
      <c r="AD658" s="7"/>
    </row>
    <row r="659" spans="1:30" ht="22" customHeight="1">
      <c r="C659" s="34"/>
      <c r="E659" s="7"/>
      <c r="F659" s="26"/>
      <c r="G659" s="26"/>
      <c r="H659" s="26"/>
      <c r="I659" s="26"/>
      <c r="J659" s="8"/>
      <c r="K659" s="8"/>
      <c r="L659" s="8"/>
      <c r="M659" s="8"/>
      <c r="N659" s="8"/>
      <c r="O659" s="8"/>
      <c r="P659" s="6"/>
      <c r="Q659" s="7"/>
      <c r="R659" s="7"/>
      <c r="S659" s="7"/>
      <c r="T659" s="7"/>
      <c r="U659" s="7"/>
      <c r="V659" s="7"/>
      <c r="W659" s="7"/>
      <c r="X659" s="7"/>
      <c r="Y659" s="7"/>
      <c r="Z659" s="7"/>
      <c r="AA659" s="7"/>
      <c r="AB659" s="7"/>
      <c r="AC659" s="7"/>
      <c r="AD659" s="7"/>
    </row>
    <row r="660" spans="1:30" ht="22" customHeight="1">
      <c r="A660" s="31"/>
      <c r="B660" s="33"/>
      <c r="C660" s="34"/>
      <c r="D660" s="33"/>
      <c r="E660" s="7"/>
      <c r="F660" s="26"/>
      <c r="G660" s="26"/>
      <c r="H660" s="26"/>
      <c r="I660" s="26"/>
      <c r="J660" s="6"/>
      <c r="K660" s="6"/>
      <c r="L660" s="6"/>
      <c r="M660" s="6"/>
      <c r="N660" s="6"/>
      <c r="O660" s="6"/>
      <c r="P660" s="6"/>
      <c r="Q660" s="7"/>
      <c r="R660" s="7"/>
      <c r="S660" s="7"/>
      <c r="T660" s="7"/>
      <c r="U660" s="7"/>
      <c r="V660" s="7"/>
      <c r="W660" s="7"/>
      <c r="X660" s="7"/>
      <c r="Y660" s="7"/>
      <c r="Z660" s="7"/>
      <c r="AA660" s="7"/>
      <c r="AB660" s="7"/>
      <c r="AC660" s="7"/>
      <c r="AD660" s="7"/>
    </row>
    <row r="661" spans="1:30" ht="22" customHeight="1">
      <c r="C661" s="34"/>
      <c r="E661" s="7"/>
      <c r="F661" s="26"/>
      <c r="G661" s="26"/>
      <c r="H661" s="26"/>
      <c r="I661" s="26"/>
      <c r="J661" s="8"/>
      <c r="K661" s="8"/>
      <c r="L661" s="8"/>
      <c r="M661" s="8"/>
      <c r="N661" s="8"/>
      <c r="O661" s="8"/>
      <c r="P661" s="6"/>
      <c r="Q661" s="7"/>
      <c r="R661" s="7"/>
      <c r="S661" s="7"/>
      <c r="T661" s="7"/>
      <c r="U661" s="7"/>
      <c r="V661" s="7"/>
      <c r="W661" s="7"/>
      <c r="X661" s="7"/>
      <c r="Y661" s="7"/>
      <c r="Z661" s="7"/>
      <c r="AA661" s="7"/>
      <c r="AB661" s="7"/>
      <c r="AC661" s="7"/>
      <c r="AD661" s="7"/>
    </row>
    <row r="662" spans="1:30" ht="22" customHeight="1">
      <c r="A662" s="31"/>
      <c r="B662" s="33"/>
      <c r="C662" s="34"/>
      <c r="D662" s="33"/>
      <c r="E662" s="7"/>
      <c r="F662" s="26"/>
      <c r="G662" s="26"/>
      <c r="H662" s="26"/>
      <c r="I662" s="26"/>
      <c r="J662" s="6"/>
      <c r="K662" s="6"/>
      <c r="L662" s="6"/>
      <c r="M662" s="6"/>
      <c r="N662" s="6"/>
      <c r="O662" s="6"/>
      <c r="P662" s="6"/>
      <c r="Q662" s="7"/>
      <c r="R662" s="7"/>
      <c r="S662" s="7"/>
      <c r="T662" s="7"/>
      <c r="U662" s="7"/>
      <c r="V662" s="7"/>
      <c r="W662" s="7"/>
      <c r="X662" s="7"/>
      <c r="Y662" s="7"/>
      <c r="Z662" s="7"/>
      <c r="AA662" s="7"/>
      <c r="AB662" s="7"/>
      <c r="AC662" s="7"/>
      <c r="AD662" s="7"/>
    </row>
    <row r="663" spans="1:30" ht="22" customHeight="1">
      <c r="C663" s="34"/>
      <c r="E663" s="7"/>
      <c r="F663" s="26"/>
      <c r="G663" s="26"/>
      <c r="H663" s="26"/>
      <c r="I663" s="26"/>
      <c r="J663" s="8"/>
      <c r="K663" s="8"/>
      <c r="L663" s="8"/>
      <c r="M663" s="8"/>
      <c r="N663" s="8"/>
      <c r="O663" s="8"/>
      <c r="P663" s="6"/>
      <c r="Q663" s="7"/>
      <c r="R663" s="7"/>
      <c r="S663" s="7"/>
      <c r="T663" s="7"/>
      <c r="U663" s="7"/>
      <c r="V663" s="7"/>
      <c r="W663" s="7"/>
      <c r="X663" s="7"/>
      <c r="Y663" s="7"/>
      <c r="Z663" s="7"/>
      <c r="AA663" s="7"/>
      <c r="AB663" s="7"/>
      <c r="AC663" s="7"/>
      <c r="AD663" s="7"/>
    </row>
    <row r="664" spans="1:30" ht="22" customHeight="1">
      <c r="A664" s="31"/>
      <c r="B664" s="33"/>
      <c r="C664" s="34"/>
      <c r="D664" s="33"/>
      <c r="E664" s="7"/>
      <c r="F664" s="26"/>
      <c r="G664" s="26"/>
      <c r="H664" s="26"/>
      <c r="I664" s="26"/>
      <c r="J664" s="6"/>
      <c r="K664" s="6"/>
      <c r="L664" s="6"/>
      <c r="M664" s="6"/>
      <c r="N664" s="6"/>
      <c r="O664" s="6"/>
      <c r="P664" s="6"/>
      <c r="Q664" s="7"/>
      <c r="R664" s="7"/>
      <c r="S664" s="7"/>
      <c r="T664" s="7"/>
      <c r="U664" s="7"/>
      <c r="V664" s="7"/>
      <c r="W664" s="7"/>
      <c r="X664" s="7"/>
      <c r="Y664" s="7"/>
      <c r="Z664" s="7"/>
      <c r="AA664" s="7"/>
      <c r="AB664" s="7"/>
      <c r="AC664" s="7"/>
      <c r="AD664" s="7"/>
    </row>
    <row r="665" spans="1:30" ht="22" customHeight="1">
      <c r="C665" s="34"/>
      <c r="E665" s="7"/>
      <c r="F665" s="26"/>
      <c r="G665" s="26"/>
      <c r="H665" s="26"/>
      <c r="I665" s="26"/>
      <c r="J665" s="8"/>
      <c r="K665" s="8"/>
      <c r="L665" s="8"/>
      <c r="M665" s="8"/>
      <c r="N665" s="8"/>
      <c r="O665" s="8"/>
      <c r="P665" s="6"/>
      <c r="Q665" s="7"/>
      <c r="R665" s="7"/>
      <c r="S665" s="7"/>
      <c r="T665" s="7"/>
      <c r="U665" s="7"/>
      <c r="V665" s="7"/>
      <c r="W665" s="7"/>
      <c r="X665" s="7"/>
      <c r="Y665" s="7"/>
      <c r="Z665" s="7"/>
      <c r="AA665" s="7"/>
      <c r="AB665" s="7"/>
      <c r="AC665" s="7"/>
      <c r="AD665" s="7"/>
    </row>
    <row r="666" spans="1:30" ht="22" customHeight="1">
      <c r="A666" s="31"/>
      <c r="B666" s="33"/>
      <c r="C666" s="34"/>
      <c r="D666" s="33"/>
      <c r="E666" s="7"/>
      <c r="F666" s="26"/>
      <c r="G666" s="26"/>
      <c r="H666" s="26"/>
      <c r="I666" s="26"/>
      <c r="J666" s="6"/>
      <c r="K666" s="6"/>
      <c r="L666" s="6"/>
      <c r="M666" s="6"/>
      <c r="N666" s="6"/>
      <c r="O666" s="6"/>
      <c r="P666" s="6"/>
      <c r="Q666" s="7"/>
      <c r="R666" s="7"/>
      <c r="S666" s="7"/>
      <c r="T666" s="7"/>
      <c r="U666" s="7"/>
      <c r="V666" s="7"/>
      <c r="W666" s="7"/>
      <c r="X666" s="7"/>
      <c r="Y666" s="7"/>
      <c r="Z666" s="7"/>
      <c r="AA666" s="7"/>
      <c r="AB666" s="7"/>
      <c r="AC666" s="7"/>
      <c r="AD666" s="7"/>
    </row>
    <row r="667" spans="1:30" ht="22" customHeight="1">
      <c r="C667" s="34"/>
      <c r="E667" s="7"/>
      <c r="F667" s="26"/>
      <c r="G667" s="26"/>
      <c r="H667" s="26"/>
      <c r="I667" s="26"/>
      <c r="J667" s="8"/>
      <c r="K667" s="8"/>
      <c r="L667" s="8"/>
      <c r="M667" s="8"/>
      <c r="N667" s="8"/>
      <c r="O667" s="8"/>
      <c r="P667" s="6"/>
      <c r="Q667" s="7"/>
      <c r="R667" s="7"/>
      <c r="S667" s="7"/>
      <c r="T667" s="7"/>
      <c r="U667" s="7"/>
      <c r="V667" s="7"/>
      <c r="W667" s="7"/>
      <c r="X667" s="7"/>
      <c r="Y667" s="7"/>
      <c r="Z667" s="7"/>
      <c r="AA667" s="7"/>
      <c r="AB667" s="7"/>
      <c r="AC667" s="7"/>
      <c r="AD667" s="7"/>
    </row>
    <row r="668" spans="1:30" ht="22" customHeight="1">
      <c r="A668" s="31"/>
      <c r="B668" s="33"/>
      <c r="C668" s="34"/>
      <c r="D668" s="33"/>
      <c r="E668" s="7"/>
      <c r="F668" s="26"/>
      <c r="G668" s="26"/>
      <c r="H668" s="26"/>
      <c r="I668" s="26"/>
      <c r="J668" s="6"/>
      <c r="K668" s="6"/>
      <c r="L668" s="6"/>
      <c r="M668" s="6"/>
      <c r="N668" s="6"/>
      <c r="O668" s="6"/>
      <c r="P668" s="6"/>
      <c r="Q668" s="7"/>
      <c r="R668" s="7"/>
      <c r="S668" s="7"/>
      <c r="T668" s="7"/>
      <c r="U668" s="7"/>
      <c r="V668" s="7"/>
      <c r="W668" s="7"/>
      <c r="X668" s="7"/>
      <c r="Y668" s="7"/>
      <c r="Z668" s="7"/>
      <c r="AA668" s="7"/>
      <c r="AB668" s="7"/>
      <c r="AC668" s="7"/>
      <c r="AD668" s="7"/>
    </row>
    <row r="669" spans="1:30" ht="22" customHeight="1">
      <c r="C669" s="34"/>
      <c r="E669" s="7"/>
      <c r="F669" s="26"/>
      <c r="G669" s="26"/>
      <c r="H669" s="26"/>
      <c r="I669" s="26"/>
      <c r="J669" s="8"/>
      <c r="K669" s="8"/>
      <c r="L669" s="8"/>
      <c r="M669" s="8"/>
      <c r="N669" s="8"/>
      <c r="O669" s="8"/>
      <c r="P669" s="6"/>
      <c r="Q669" s="7"/>
      <c r="R669" s="7"/>
      <c r="S669" s="7"/>
      <c r="T669" s="7"/>
      <c r="U669" s="7"/>
      <c r="V669" s="7"/>
      <c r="W669" s="7"/>
      <c r="X669" s="7"/>
      <c r="Y669" s="7"/>
      <c r="Z669" s="7"/>
      <c r="AA669" s="7"/>
      <c r="AB669" s="7"/>
      <c r="AC669" s="7"/>
      <c r="AD669" s="7"/>
    </row>
    <row r="670" spans="1:30" ht="22" customHeight="1">
      <c r="A670" s="31"/>
      <c r="B670" s="33"/>
      <c r="C670" s="34"/>
      <c r="D670" s="33"/>
      <c r="E670" s="7"/>
      <c r="F670" s="26"/>
      <c r="G670" s="26"/>
      <c r="H670" s="26"/>
      <c r="I670" s="26"/>
      <c r="J670" s="6"/>
      <c r="K670" s="6"/>
      <c r="L670" s="6"/>
      <c r="M670" s="6"/>
      <c r="N670" s="6"/>
      <c r="O670" s="6"/>
      <c r="P670" s="6"/>
      <c r="Q670" s="7"/>
      <c r="R670" s="7"/>
      <c r="S670" s="7"/>
      <c r="T670" s="7"/>
      <c r="U670" s="7"/>
      <c r="V670" s="7"/>
      <c r="W670" s="7"/>
      <c r="X670" s="7"/>
      <c r="Y670" s="7"/>
      <c r="Z670" s="7"/>
      <c r="AA670" s="7"/>
      <c r="AB670" s="7"/>
      <c r="AC670" s="7"/>
      <c r="AD670" s="7"/>
    </row>
    <row r="671" spans="1:30" ht="22" customHeight="1">
      <c r="C671" s="34"/>
      <c r="E671" s="7"/>
      <c r="F671" s="26"/>
      <c r="G671" s="26"/>
      <c r="H671" s="26"/>
      <c r="I671" s="26"/>
      <c r="J671" s="8"/>
      <c r="K671" s="8"/>
      <c r="L671" s="8"/>
      <c r="M671" s="8"/>
      <c r="N671" s="8"/>
      <c r="O671" s="8"/>
      <c r="P671" s="6"/>
      <c r="Q671" s="7"/>
      <c r="R671" s="7"/>
      <c r="S671" s="7"/>
      <c r="T671" s="7"/>
      <c r="U671" s="7"/>
      <c r="V671" s="7"/>
      <c r="W671" s="7"/>
      <c r="X671" s="7"/>
      <c r="Y671" s="7"/>
      <c r="Z671" s="7"/>
      <c r="AA671" s="7"/>
      <c r="AB671" s="7"/>
      <c r="AC671" s="7"/>
      <c r="AD671" s="7"/>
    </row>
    <row r="672" spans="1:30" ht="22" customHeight="1">
      <c r="A672" s="31"/>
      <c r="B672" s="33"/>
      <c r="C672" s="34"/>
      <c r="D672" s="33"/>
      <c r="E672" s="7"/>
      <c r="F672" s="26"/>
      <c r="G672" s="26"/>
      <c r="H672" s="26"/>
      <c r="I672" s="26"/>
      <c r="J672" s="6"/>
      <c r="K672" s="6"/>
      <c r="L672" s="6"/>
      <c r="M672" s="6"/>
      <c r="N672" s="6"/>
      <c r="O672" s="6"/>
      <c r="P672" s="6"/>
      <c r="Q672" s="7"/>
      <c r="R672" s="7"/>
      <c r="S672" s="7"/>
      <c r="T672" s="7"/>
      <c r="U672" s="7"/>
      <c r="V672" s="7"/>
      <c r="W672" s="7"/>
      <c r="X672" s="7"/>
      <c r="Y672" s="7"/>
      <c r="Z672" s="7"/>
      <c r="AA672" s="7"/>
      <c r="AB672" s="7"/>
      <c r="AC672" s="7"/>
      <c r="AD672" s="7"/>
    </row>
    <row r="673" spans="1:30" ht="22" customHeight="1">
      <c r="C673" s="34"/>
      <c r="E673" s="7"/>
      <c r="F673" s="26"/>
      <c r="G673" s="26"/>
      <c r="H673" s="26"/>
      <c r="I673" s="26"/>
      <c r="J673" s="8"/>
      <c r="K673" s="8"/>
      <c r="L673" s="8"/>
      <c r="M673" s="8"/>
      <c r="N673" s="8"/>
      <c r="O673" s="8"/>
      <c r="P673" s="6"/>
      <c r="Q673" s="7"/>
      <c r="R673" s="7"/>
      <c r="S673" s="7"/>
      <c r="T673" s="7"/>
      <c r="U673" s="7"/>
      <c r="V673" s="7"/>
      <c r="W673" s="7"/>
      <c r="X673" s="7"/>
      <c r="Y673" s="7"/>
      <c r="Z673" s="7"/>
      <c r="AA673" s="7"/>
      <c r="AB673" s="7"/>
      <c r="AC673" s="7"/>
      <c r="AD673" s="7"/>
    </row>
    <row r="674" spans="1:30" ht="22" customHeight="1">
      <c r="A674" s="31"/>
      <c r="B674" s="33"/>
      <c r="C674" s="34"/>
      <c r="D674" s="33"/>
      <c r="E674" s="7"/>
      <c r="F674" s="26"/>
      <c r="G674" s="26"/>
      <c r="H674" s="26"/>
      <c r="I674" s="26"/>
      <c r="J674" s="6"/>
      <c r="K674" s="6"/>
      <c r="L674" s="6"/>
      <c r="M674" s="6"/>
      <c r="N674" s="6"/>
      <c r="O674" s="6"/>
      <c r="P674" s="6"/>
      <c r="Q674" s="7"/>
      <c r="R674" s="7"/>
      <c r="S674" s="7"/>
      <c r="T674" s="7"/>
      <c r="U674" s="7"/>
      <c r="V674" s="7"/>
      <c r="W674" s="7"/>
      <c r="X674" s="7"/>
      <c r="Y674" s="7"/>
      <c r="Z674" s="7"/>
      <c r="AA674" s="7"/>
      <c r="AB674" s="7"/>
      <c r="AC674" s="7"/>
      <c r="AD674" s="7"/>
    </row>
    <row r="675" spans="1:30" ht="22" customHeight="1">
      <c r="C675" s="34"/>
      <c r="E675" s="7"/>
      <c r="F675" s="26"/>
      <c r="G675" s="26"/>
      <c r="H675" s="26"/>
      <c r="I675" s="26"/>
      <c r="J675" s="8"/>
      <c r="K675" s="8"/>
      <c r="L675" s="8"/>
      <c r="M675" s="8"/>
      <c r="N675" s="8"/>
      <c r="O675" s="8"/>
      <c r="P675" s="6"/>
      <c r="Q675" s="7"/>
      <c r="R675" s="7"/>
      <c r="S675" s="7"/>
      <c r="T675" s="7"/>
      <c r="U675" s="7"/>
      <c r="V675" s="7"/>
      <c r="W675" s="7"/>
      <c r="X675" s="7"/>
      <c r="Y675" s="7"/>
      <c r="Z675" s="7"/>
      <c r="AA675" s="7"/>
      <c r="AB675" s="7"/>
      <c r="AC675" s="7"/>
      <c r="AD675" s="7"/>
    </row>
    <row r="676" spans="1:30" ht="22" customHeight="1">
      <c r="A676" s="31"/>
      <c r="B676" s="33"/>
      <c r="C676" s="34"/>
      <c r="D676" s="33"/>
      <c r="E676" s="7"/>
      <c r="F676" s="26"/>
      <c r="G676" s="26"/>
      <c r="H676" s="26"/>
      <c r="I676" s="26"/>
      <c r="J676" s="6"/>
      <c r="K676" s="6"/>
      <c r="L676" s="6"/>
      <c r="M676" s="6"/>
      <c r="N676" s="6"/>
      <c r="O676" s="6"/>
      <c r="P676" s="6"/>
      <c r="Q676" s="7"/>
      <c r="R676" s="7"/>
      <c r="S676" s="7"/>
      <c r="T676" s="7"/>
      <c r="U676" s="7"/>
      <c r="V676" s="7"/>
      <c r="W676" s="7"/>
      <c r="X676" s="7"/>
      <c r="Y676" s="7"/>
      <c r="Z676" s="7"/>
      <c r="AA676" s="7"/>
      <c r="AB676" s="7"/>
      <c r="AC676" s="7"/>
      <c r="AD676" s="7"/>
    </row>
    <row r="677" spans="1:30" ht="22" customHeight="1">
      <c r="C677" s="34"/>
      <c r="E677" s="7"/>
      <c r="F677" s="26"/>
      <c r="G677" s="26"/>
      <c r="H677" s="26"/>
      <c r="I677" s="26"/>
      <c r="J677" s="8"/>
      <c r="K677" s="8"/>
      <c r="L677" s="8"/>
      <c r="M677" s="8"/>
      <c r="N677" s="8"/>
      <c r="O677" s="8"/>
      <c r="P677" s="6"/>
      <c r="Q677" s="7"/>
      <c r="R677" s="7"/>
      <c r="S677" s="7"/>
      <c r="T677" s="7"/>
      <c r="U677" s="7"/>
      <c r="V677" s="7"/>
      <c r="W677" s="7"/>
      <c r="X677" s="7"/>
      <c r="Y677" s="7"/>
      <c r="Z677" s="7"/>
      <c r="AA677" s="7"/>
      <c r="AB677" s="7"/>
      <c r="AC677" s="7"/>
      <c r="AD677" s="7"/>
    </row>
    <row r="678" spans="1:30" ht="22" customHeight="1">
      <c r="A678" s="31"/>
      <c r="B678" s="33"/>
      <c r="C678" s="34"/>
      <c r="D678" s="33"/>
      <c r="E678" s="7"/>
      <c r="F678" s="26"/>
      <c r="G678" s="26"/>
      <c r="H678" s="26"/>
      <c r="I678" s="26"/>
      <c r="J678" s="6"/>
      <c r="K678" s="6"/>
      <c r="L678" s="6"/>
      <c r="M678" s="6"/>
      <c r="N678" s="6"/>
      <c r="O678" s="6"/>
      <c r="P678" s="6"/>
      <c r="Q678" s="7"/>
      <c r="R678" s="7"/>
      <c r="S678" s="7"/>
      <c r="T678" s="7"/>
      <c r="U678" s="7"/>
      <c r="V678" s="7"/>
      <c r="W678" s="7"/>
      <c r="X678" s="7"/>
      <c r="Y678" s="7"/>
      <c r="Z678" s="7"/>
      <c r="AA678" s="7"/>
      <c r="AB678" s="7"/>
      <c r="AC678" s="7"/>
      <c r="AD678" s="7"/>
    </row>
    <row r="679" spans="1:30" ht="22" customHeight="1">
      <c r="C679" s="34"/>
      <c r="E679" s="7"/>
      <c r="F679" s="26"/>
      <c r="G679" s="26"/>
      <c r="H679" s="26"/>
      <c r="I679" s="26"/>
      <c r="J679" s="8"/>
      <c r="K679" s="8"/>
      <c r="L679" s="8"/>
      <c r="M679" s="8"/>
      <c r="N679" s="8"/>
      <c r="O679" s="8"/>
      <c r="P679" s="6"/>
      <c r="Q679" s="7"/>
      <c r="R679" s="7"/>
      <c r="S679" s="7"/>
      <c r="T679" s="7"/>
      <c r="U679" s="7"/>
      <c r="V679" s="7"/>
      <c r="W679" s="7"/>
      <c r="X679" s="7"/>
      <c r="Y679" s="7"/>
      <c r="Z679" s="7"/>
      <c r="AA679" s="7"/>
      <c r="AB679" s="7"/>
      <c r="AC679" s="7"/>
      <c r="AD679" s="7"/>
    </row>
    <row r="680" spans="1:30" ht="22" customHeight="1">
      <c r="A680" s="31"/>
      <c r="B680" s="33"/>
      <c r="C680" s="34"/>
      <c r="D680" s="33"/>
      <c r="E680" s="7"/>
      <c r="F680" s="26"/>
      <c r="G680" s="26"/>
      <c r="H680" s="26"/>
      <c r="I680" s="26"/>
      <c r="J680" s="6"/>
      <c r="K680" s="6"/>
      <c r="L680" s="6"/>
      <c r="M680" s="6"/>
      <c r="N680" s="6"/>
      <c r="O680" s="6"/>
      <c r="P680" s="6"/>
      <c r="Q680" s="7"/>
      <c r="R680" s="7"/>
      <c r="S680" s="7"/>
      <c r="T680" s="7"/>
      <c r="U680" s="7"/>
      <c r="V680" s="7"/>
      <c r="W680" s="7"/>
      <c r="X680" s="7"/>
      <c r="Y680" s="7"/>
      <c r="Z680" s="7"/>
      <c r="AA680" s="7"/>
      <c r="AB680" s="7"/>
      <c r="AC680" s="7"/>
      <c r="AD680" s="7"/>
    </row>
    <row r="681" spans="1:30" ht="22" customHeight="1">
      <c r="C681" s="34"/>
      <c r="E681" s="7"/>
      <c r="F681" s="26"/>
      <c r="G681" s="26"/>
      <c r="H681" s="26"/>
      <c r="I681" s="26"/>
      <c r="J681" s="8"/>
      <c r="K681" s="8"/>
      <c r="L681" s="8"/>
      <c r="M681" s="8"/>
      <c r="N681" s="8"/>
      <c r="O681" s="8"/>
      <c r="P681" s="6"/>
      <c r="Q681" s="7"/>
      <c r="R681" s="7"/>
      <c r="S681" s="7"/>
      <c r="T681" s="7"/>
      <c r="U681" s="7"/>
      <c r="V681" s="7"/>
      <c r="W681" s="7"/>
      <c r="X681" s="7"/>
      <c r="Y681" s="7"/>
      <c r="Z681" s="7"/>
      <c r="AA681" s="7"/>
      <c r="AB681" s="7"/>
      <c r="AC681" s="7"/>
      <c r="AD681" s="7"/>
    </row>
    <row r="682" spans="1:30" ht="22" customHeight="1">
      <c r="A682" s="31"/>
      <c r="B682" s="33"/>
      <c r="C682" s="34"/>
      <c r="D682" s="33"/>
      <c r="E682" s="7"/>
      <c r="F682" s="26"/>
      <c r="G682" s="26"/>
      <c r="H682" s="26"/>
      <c r="I682" s="26"/>
      <c r="J682" s="6"/>
      <c r="K682" s="6"/>
      <c r="L682" s="6"/>
      <c r="M682" s="6"/>
      <c r="N682" s="6"/>
      <c r="O682" s="6"/>
      <c r="P682" s="6"/>
      <c r="Q682" s="7"/>
      <c r="R682" s="7"/>
      <c r="S682" s="7"/>
      <c r="T682" s="7"/>
      <c r="U682" s="7"/>
      <c r="V682" s="7"/>
      <c r="W682" s="7"/>
      <c r="X682" s="7"/>
      <c r="Y682" s="7"/>
      <c r="Z682" s="7"/>
      <c r="AA682" s="7"/>
      <c r="AB682" s="7"/>
      <c r="AC682" s="7"/>
      <c r="AD682" s="7"/>
    </row>
    <row r="683" spans="1:30" ht="22" customHeight="1">
      <c r="C683" s="34"/>
      <c r="E683" s="7"/>
      <c r="F683" s="26"/>
      <c r="G683" s="26"/>
      <c r="H683" s="26"/>
      <c r="I683" s="26"/>
      <c r="J683" s="8"/>
      <c r="K683" s="8"/>
      <c r="L683" s="8"/>
      <c r="M683" s="8"/>
      <c r="N683" s="8"/>
      <c r="O683" s="8"/>
      <c r="P683" s="6"/>
      <c r="Q683" s="7"/>
      <c r="R683" s="7"/>
      <c r="S683" s="7"/>
      <c r="T683" s="7"/>
      <c r="U683" s="7"/>
      <c r="V683" s="7"/>
      <c r="W683" s="7"/>
      <c r="X683" s="7"/>
      <c r="Y683" s="7"/>
      <c r="Z683" s="7"/>
      <c r="AA683" s="7"/>
      <c r="AB683" s="7"/>
      <c r="AC683" s="7"/>
      <c r="AD683" s="7"/>
    </row>
    <row r="684" spans="1:30" ht="22" customHeight="1">
      <c r="A684" s="31"/>
      <c r="B684" s="33"/>
      <c r="C684" s="34"/>
      <c r="D684" s="33"/>
      <c r="E684" s="7"/>
      <c r="F684" s="26"/>
      <c r="G684" s="26"/>
      <c r="H684" s="26"/>
      <c r="I684" s="26"/>
      <c r="J684" s="6"/>
      <c r="K684" s="6"/>
      <c r="L684" s="6"/>
      <c r="M684" s="6"/>
      <c r="N684" s="6"/>
      <c r="O684" s="6"/>
      <c r="P684" s="6"/>
      <c r="Q684" s="7"/>
      <c r="R684" s="7"/>
      <c r="S684" s="7"/>
      <c r="T684" s="7"/>
      <c r="U684" s="7"/>
      <c r="V684" s="7"/>
      <c r="W684" s="7"/>
      <c r="X684" s="7"/>
      <c r="Y684" s="7"/>
      <c r="Z684" s="7"/>
      <c r="AA684" s="7"/>
      <c r="AB684" s="7"/>
      <c r="AC684" s="7"/>
      <c r="AD684" s="7"/>
    </row>
    <row r="685" spans="1:30" ht="22" customHeight="1">
      <c r="C685" s="34"/>
      <c r="E685" s="7"/>
      <c r="F685" s="26"/>
      <c r="G685" s="26"/>
      <c r="H685" s="26"/>
      <c r="I685" s="26"/>
      <c r="J685" s="8"/>
      <c r="K685" s="8"/>
      <c r="L685" s="8"/>
      <c r="M685" s="8"/>
      <c r="N685" s="8"/>
      <c r="O685" s="8"/>
      <c r="P685" s="6"/>
      <c r="Q685" s="7"/>
      <c r="R685" s="7"/>
      <c r="S685" s="7"/>
      <c r="T685" s="7"/>
      <c r="U685" s="7"/>
      <c r="V685" s="7"/>
      <c r="W685" s="7"/>
      <c r="X685" s="7"/>
      <c r="Y685" s="7"/>
      <c r="Z685" s="7"/>
      <c r="AA685" s="7"/>
      <c r="AB685" s="7"/>
      <c r="AC685" s="7"/>
      <c r="AD685" s="7"/>
    </row>
    <row r="686" spans="1:30" ht="22" customHeight="1">
      <c r="A686" s="31"/>
      <c r="B686" s="33"/>
      <c r="C686" s="34"/>
      <c r="D686" s="33"/>
      <c r="E686" s="7"/>
      <c r="F686" s="26"/>
      <c r="G686" s="26"/>
      <c r="H686" s="26"/>
      <c r="I686" s="26"/>
      <c r="J686" s="6"/>
      <c r="K686" s="6"/>
      <c r="L686" s="6"/>
      <c r="M686" s="6"/>
      <c r="N686" s="6"/>
      <c r="O686" s="6"/>
      <c r="P686" s="6"/>
      <c r="Q686" s="7"/>
      <c r="R686" s="7"/>
      <c r="S686" s="7"/>
      <c r="T686" s="7"/>
      <c r="U686" s="7"/>
      <c r="V686" s="7"/>
      <c r="W686" s="7"/>
      <c r="X686" s="7"/>
      <c r="Y686" s="7"/>
      <c r="Z686" s="7"/>
      <c r="AA686" s="7"/>
      <c r="AB686" s="7"/>
      <c r="AC686" s="7"/>
      <c r="AD686" s="7"/>
    </row>
    <row r="687" spans="1:30" ht="22" customHeight="1">
      <c r="C687" s="34"/>
      <c r="E687" s="7"/>
      <c r="F687" s="26"/>
      <c r="G687" s="26"/>
      <c r="H687" s="26"/>
      <c r="I687" s="26"/>
      <c r="J687" s="8"/>
      <c r="K687" s="8"/>
      <c r="L687" s="8"/>
      <c r="M687" s="8"/>
      <c r="N687" s="8"/>
      <c r="O687" s="8"/>
      <c r="P687" s="6"/>
      <c r="Q687" s="7"/>
      <c r="R687" s="7"/>
      <c r="S687" s="7"/>
      <c r="T687" s="7"/>
      <c r="U687" s="7"/>
      <c r="V687" s="7"/>
      <c r="W687" s="7"/>
      <c r="X687" s="7"/>
      <c r="Y687" s="7"/>
      <c r="Z687" s="7"/>
      <c r="AA687" s="7"/>
      <c r="AB687" s="7"/>
      <c r="AC687" s="7"/>
      <c r="AD687" s="7"/>
    </row>
    <row r="688" spans="1:30" ht="22" customHeight="1">
      <c r="A688" s="31"/>
      <c r="B688" s="33"/>
      <c r="C688" s="34"/>
      <c r="D688" s="33"/>
      <c r="E688" s="7"/>
      <c r="F688" s="26"/>
      <c r="G688" s="26"/>
      <c r="H688" s="26"/>
      <c r="I688" s="26"/>
      <c r="J688" s="6"/>
      <c r="K688" s="6"/>
      <c r="L688" s="6"/>
      <c r="M688" s="6"/>
      <c r="N688" s="6"/>
      <c r="O688" s="6"/>
      <c r="P688" s="6"/>
      <c r="Q688" s="7"/>
      <c r="R688" s="7"/>
      <c r="S688" s="7"/>
      <c r="T688" s="7"/>
      <c r="U688" s="7"/>
      <c r="V688" s="7"/>
      <c r="W688" s="7"/>
      <c r="X688" s="7"/>
      <c r="Y688" s="7"/>
      <c r="Z688" s="7"/>
      <c r="AA688" s="7"/>
      <c r="AB688" s="7"/>
      <c r="AC688" s="7"/>
      <c r="AD688" s="7"/>
    </row>
    <row r="689" spans="1:30" ht="22" customHeight="1">
      <c r="C689" s="34"/>
      <c r="E689" s="7"/>
      <c r="F689" s="26"/>
      <c r="G689" s="26"/>
      <c r="H689" s="26"/>
      <c r="I689" s="26"/>
      <c r="J689" s="8"/>
      <c r="K689" s="8"/>
      <c r="L689" s="8"/>
      <c r="M689" s="8"/>
      <c r="N689" s="8"/>
      <c r="O689" s="8"/>
      <c r="P689" s="6"/>
      <c r="Q689" s="7"/>
      <c r="R689" s="7"/>
      <c r="S689" s="7"/>
      <c r="T689" s="7"/>
      <c r="U689" s="7"/>
      <c r="V689" s="7"/>
      <c r="W689" s="7"/>
      <c r="X689" s="7"/>
      <c r="Y689" s="7"/>
      <c r="Z689" s="7"/>
      <c r="AA689" s="7"/>
      <c r="AB689" s="7"/>
      <c r="AC689" s="7"/>
      <c r="AD689" s="7"/>
    </row>
    <row r="690" spans="1:30" ht="22" customHeight="1">
      <c r="A690" s="31"/>
      <c r="B690" s="33"/>
      <c r="C690" s="34"/>
      <c r="D690" s="33"/>
      <c r="E690" s="7"/>
      <c r="F690" s="26"/>
      <c r="G690" s="26"/>
      <c r="H690" s="26"/>
      <c r="I690" s="26"/>
      <c r="J690" s="6"/>
      <c r="K690" s="6"/>
      <c r="L690" s="6"/>
      <c r="M690" s="6"/>
      <c r="N690" s="6"/>
      <c r="O690" s="6"/>
      <c r="P690" s="6"/>
      <c r="Q690" s="7"/>
      <c r="R690" s="7"/>
      <c r="S690" s="7"/>
      <c r="T690" s="7"/>
      <c r="U690" s="7"/>
      <c r="V690" s="7"/>
      <c r="W690" s="7"/>
      <c r="X690" s="7"/>
      <c r="Y690" s="7"/>
      <c r="Z690" s="7"/>
      <c r="AA690" s="7"/>
      <c r="AB690" s="7"/>
      <c r="AC690" s="7"/>
      <c r="AD690" s="7"/>
    </row>
    <row r="691" spans="1:30" ht="22" customHeight="1">
      <c r="C691" s="34"/>
      <c r="E691" s="7"/>
      <c r="F691" s="26"/>
      <c r="G691" s="26"/>
      <c r="H691" s="26"/>
      <c r="I691" s="26"/>
      <c r="J691" s="8"/>
      <c r="K691" s="8"/>
      <c r="L691" s="8"/>
      <c r="M691" s="8"/>
      <c r="N691" s="8"/>
      <c r="O691" s="8"/>
      <c r="P691" s="6"/>
      <c r="Q691" s="7"/>
      <c r="R691" s="7"/>
      <c r="S691" s="7"/>
      <c r="T691" s="7"/>
      <c r="U691" s="7"/>
      <c r="V691" s="7"/>
      <c r="W691" s="7"/>
      <c r="X691" s="7"/>
      <c r="Y691" s="7"/>
      <c r="Z691" s="7"/>
      <c r="AA691" s="7"/>
      <c r="AB691" s="7"/>
      <c r="AC691" s="7"/>
      <c r="AD691" s="7"/>
    </row>
    <row r="692" spans="1:30" ht="22" customHeight="1">
      <c r="A692" s="31"/>
      <c r="B692" s="33"/>
      <c r="C692" s="34"/>
      <c r="D692" s="33"/>
      <c r="E692" s="7"/>
      <c r="F692" s="26"/>
      <c r="G692" s="26"/>
      <c r="H692" s="26"/>
      <c r="I692" s="26"/>
      <c r="J692" s="6"/>
      <c r="K692" s="6"/>
      <c r="L692" s="6"/>
      <c r="M692" s="6"/>
      <c r="N692" s="6"/>
      <c r="O692" s="6"/>
      <c r="P692" s="6"/>
      <c r="Q692" s="7"/>
      <c r="R692" s="7"/>
      <c r="S692" s="7"/>
      <c r="T692" s="7"/>
      <c r="U692" s="7"/>
      <c r="V692" s="7"/>
      <c r="W692" s="7"/>
      <c r="X692" s="7"/>
      <c r="Y692" s="7"/>
      <c r="Z692" s="7"/>
      <c r="AA692" s="7"/>
      <c r="AB692" s="7"/>
      <c r="AC692" s="7"/>
      <c r="AD692" s="7"/>
    </row>
    <row r="693" spans="1:30" ht="22" customHeight="1">
      <c r="C693" s="34"/>
      <c r="E693" s="7"/>
      <c r="F693" s="26"/>
      <c r="G693" s="26"/>
      <c r="H693" s="26"/>
      <c r="I693" s="26"/>
      <c r="J693" s="8"/>
      <c r="K693" s="8"/>
      <c r="L693" s="8"/>
      <c r="M693" s="8"/>
      <c r="N693" s="8"/>
      <c r="O693" s="8"/>
      <c r="P693" s="6"/>
      <c r="Q693" s="7"/>
      <c r="R693" s="7"/>
      <c r="S693" s="7"/>
      <c r="T693" s="7"/>
      <c r="U693" s="7"/>
      <c r="V693" s="7"/>
      <c r="W693" s="7"/>
      <c r="X693" s="7"/>
      <c r="Y693" s="7"/>
      <c r="Z693" s="7"/>
      <c r="AA693" s="7"/>
      <c r="AB693" s="7"/>
      <c r="AC693" s="7"/>
      <c r="AD693" s="7"/>
    </row>
    <row r="694" spans="1:30" ht="22" customHeight="1">
      <c r="A694" s="31"/>
      <c r="B694" s="33"/>
      <c r="C694" s="34"/>
      <c r="D694" s="33"/>
      <c r="E694" s="7"/>
      <c r="F694" s="26"/>
      <c r="G694" s="26"/>
      <c r="H694" s="26"/>
      <c r="I694" s="26"/>
      <c r="J694" s="6"/>
      <c r="K694" s="6"/>
      <c r="L694" s="6"/>
      <c r="M694" s="6"/>
      <c r="N694" s="6"/>
      <c r="O694" s="6"/>
      <c r="P694" s="6"/>
      <c r="Q694" s="7"/>
      <c r="R694" s="7"/>
      <c r="S694" s="7"/>
      <c r="T694" s="7"/>
      <c r="U694" s="7"/>
      <c r="V694" s="7"/>
      <c r="W694" s="7"/>
      <c r="X694" s="7"/>
      <c r="Y694" s="7"/>
      <c r="Z694" s="7"/>
      <c r="AA694" s="7"/>
      <c r="AB694" s="7"/>
      <c r="AC694" s="7"/>
      <c r="AD694" s="7"/>
    </row>
    <row r="695" spans="1:30" ht="22" customHeight="1">
      <c r="C695" s="34"/>
      <c r="E695" s="7"/>
      <c r="F695" s="26"/>
      <c r="G695" s="26"/>
      <c r="H695" s="26"/>
      <c r="I695" s="26"/>
      <c r="J695" s="8"/>
      <c r="K695" s="8"/>
      <c r="L695" s="8"/>
      <c r="M695" s="8"/>
      <c r="N695" s="8"/>
      <c r="O695" s="8"/>
      <c r="P695" s="6"/>
      <c r="Q695" s="7"/>
      <c r="R695" s="7"/>
      <c r="S695" s="7"/>
      <c r="T695" s="7"/>
      <c r="U695" s="7"/>
      <c r="V695" s="7"/>
      <c r="W695" s="7"/>
      <c r="X695" s="7"/>
      <c r="Y695" s="7"/>
      <c r="Z695" s="7"/>
      <c r="AA695" s="7"/>
      <c r="AB695" s="7"/>
      <c r="AC695" s="7"/>
      <c r="AD695" s="7"/>
    </row>
    <row r="696" spans="1:30" ht="22" customHeight="1">
      <c r="A696" s="31"/>
      <c r="B696" s="33"/>
      <c r="C696" s="34"/>
      <c r="D696" s="33"/>
      <c r="E696" s="7"/>
      <c r="F696" s="26"/>
      <c r="G696" s="26"/>
      <c r="H696" s="26"/>
      <c r="I696" s="26"/>
      <c r="J696" s="6"/>
      <c r="K696" s="6"/>
      <c r="L696" s="6"/>
      <c r="M696" s="6"/>
      <c r="N696" s="6"/>
      <c r="O696" s="6"/>
      <c r="P696" s="6"/>
      <c r="Q696" s="7"/>
      <c r="R696" s="7"/>
      <c r="S696" s="7"/>
      <c r="T696" s="7"/>
      <c r="U696" s="7"/>
      <c r="V696" s="7"/>
      <c r="W696" s="7"/>
      <c r="X696" s="7"/>
      <c r="Y696" s="7"/>
      <c r="Z696" s="7"/>
      <c r="AA696" s="7"/>
      <c r="AB696" s="7"/>
      <c r="AC696" s="7"/>
      <c r="AD696" s="7"/>
    </row>
    <row r="697" spans="1:30" ht="22" customHeight="1">
      <c r="C697" s="34"/>
      <c r="E697" s="7"/>
      <c r="F697" s="26"/>
      <c r="G697" s="26"/>
      <c r="H697" s="26"/>
      <c r="I697" s="26"/>
      <c r="J697" s="8"/>
      <c r="K697" s="8"/>
      <c r="L697" s="8"/>
      <c r="M697" s="8"/>
      <c r="N697" s="8"/>
      <c r="O697" s="8"/>
      <c r="P697" s="6"/>
      <c r="Q697" s="7"/>
      <c r="R697" s="7"/>
      <c r="S697" s="7"/>
      <c r="T697" s="7"/>
      <c r="U697" s="7"/>
      <c r="V697" s="7"/>
      <c r="W697" s="7"/>
      <c r="X697" s="7"/>
      <c r="Y697" s="7"/>
      <c r="Z697" s="7"/>
      <c r="AA697" s="7"/>
      <c r="AB697" s="7"/>
      <c r="AC697" s="7"/>
      <c r="AD697" s="7"/>
    </row>
    <row r="698" spans="1:30" ht="22" customHeight="1">
      <c r="A698" s="31"/>
      <c r="B698" s="33"/>
      <c r="C698" s="34"/>
      <c r="D698" s="33"/>
      <c r="E698" s="7"/>
      <c r="F698" s="26"/>
      <c r="G698" s="26"/>
      <c r="H698" s="26"/>
      <c r="I698" s="26"/>
      <c r="J698" s="6"/>
      <c r="K698" s="6"/>
      <c r="L698" s="6"/>
      <c r="M698" s="6"/>
      <c r="N698" s="6"/>
      <c r="O698" s="6"/>
      <c r="P698" s="6"/>
      <c r="Q698" s="7"/>
      <c r="R698" s="7"/>
      <c r="S698" s="7"/>
      <c r="T698" s="7"/>
      <c r="U698" s="7"/>
      <c r="V698" s="7"/>
      <c r="W698" s="7"/>
      <c r="X698" s="7"/>
      <c r="Y698" s="7"/>
      <c r="Z698" s="7"/>
      <c r="AA698" s="7"/>
      <c r="AB698" s="7"/>
      <c r="AC698" s="7"/>
      <c r="AD698" s="7"/>
    </row>
    <row r="699" spans="1:30" ht="22" customHeight="1">
      <c r="C699" s="34"/>
      <c r="E699" s="7"/>
      <c r="F699" s="26"/>
      <c r="G699" s="26"/>
      <c r="H699" s="26"/>
      <c r="I699" s="26"/>
      <c r="J699" s="8"/>
      <c r="K699" s="8"/>
      <c r="L699" s="8"/>
      <c r="M699" s="8"/>
      <c r="N699" s="8"/>
      <c r="O699" s="8"/>
      <c r="P699" s="6"/>
      <c r="Q699" s="7"/>
      <c r="R699" s="7"/>
      <c r="S699" s="7"/>
      <c r="T699" s="7"/>
      <c r="U699" s="7"/>
      <c r="V699" s="7"/>
      <c r="W699" s="7"/>
      <c r="X699" s="7"/>
      <c r="Y699" s="7"/>
      <c r="Z699" s="7"/>
      <c r="AA699" s="7"/>
      <c r="AB699" s="7"/>
      <c r="AC699" s="7"/>
      <c r="AD699" s="7"/>
    </row>
    <row r="700" spans="1:30" ht="22" customHeight="1">
      <c r="A700" s="31"/>
      <c r="B700" s="33"/>
      <c r="C700" s="34"/>
      <c r="D700" s="33"/>
      <c r="E700" s="7"/>
      <c r="F700" s="26"/>
      <c r="G700" s="26"/>
      <c r="H700" s="26"/>
      <c r="I700" s="26"/>
      <c r="J700" s="6"/>
      <c r="K700" s="6"/>
      <c r="L700" s="6"/>
      <c r="M700" s="6"/>
      <c r="N700" s="6"/>
      <c r="O700" s="6"/>
      <c r="P700" s="6"/>
      <c r="Q700" s="7"/>
      <c r="R700" s="7"/>
      <c r="S700" s="7"/>
      <c r="T700" s="7"/>
      <c r="U700" s="7"/>
      <c r="V700" s="7"/>
      <c r="W700" s="7"/>
      <c r="X700" s="7"/>
      <c r="Y700" s="7"/>
      <c r="Z700" s="7"/>
      <c r="AA700" s="7"/>
      <c r="AB700" s="7"/>
      <c r="AC700" s="7"/>
      <c r="AD700" s="7"/>
    </row>
    <row r="701" spans="1:30" ht="22" customHeight="1">
      <c r="C701" s="34"/>
      <c r="E701" s="7"/>
      <c r="F701" s="26"/>
      <c r="G701" s="26"/>
      <c r="H701" s="26"/>
      <c r="I701" s="26"/>
      <c r="J701" s="8"/>
      <c r="K701" s="8"/>
      <c r="L701" s="8"/>
      <c r="M701" s="8"/>
      <c r="N701" s="8"/>
      <c r="O701" s="8"/>
      <c r="P701" s="6"/>
      <c r="Q701" s="7"/>
      <c r="R701" s="7"/>
      <c r="S701" s="7"/>
      <c r="T701" s="7"/>
      <c r="U701" s="7"/>
      <c r="V701" s="7"/>
      <c r="W701" s="7"/>
      <c r="X701" s="7"/>
      <c r="Y701" s="7"/>
      <c r="Z701" s="7"/>
      <c r="AA701" s="7"/>
      <c r="AB701" s="7"/>
      <c r="AC701" s="7"/>
      <c r="AD701" s="7"/>
    </row>
    <row r="702" spans="1:30" ht="22" customHeight="1">
      <c r="A702" s="31"/>
      <c r="B702" s="33"/>
      <c r="C702" s="34"/>
      <c r="D702" s="33"/>
      <c r="E702" s="7"/>
      <c r="F702" s="26"/>
      <c r="G702" s="26"/>
      <c r="H702" s="26"/>
      <c r="I702" s="26"/>
      <c r="J702" s="6"/>
      <c r="K702" s="6"/>
      <c r="L702" s="6"/>
      <c r="M702" s="6"/>
      <c r="N702" s="6"/>
      <c r="O702" s="6"/>
      <c r="P702" s="6"/>
      <c r="Q702" s="7"/>
      <c r="R702" s="7"/>
      <c r="S702" s="7"/>
      <c r="T702" s="7"/>
      <c r="U702" s="7"/>
      <c r="V702" s="7"/>
      <c r="W702" s="7"/>
      <c r="X702" s="7"/>
      <c r="Y702" s="7"/>
      <c r="Z702" s="7"/>
      <c r="AA702" s="7"/>
      <c r="AB702" s="7"/>
      <c r="AC702" s="7"/>
      <c r="AD702" s="7"/>
    </row>
    <row r="703" spans="1:30" ht="22" customHeight="1">
      <c r="C703" s="34"/>
      <c r="E703" s="7"/>
      <c r="F703" s="26"/>
      <c r="G703" s="26"/>
      <c r="H703" s="26"/>
      <c r="I703" s="26"/>
      <c r="J703" s="8"/>
      <c r="K703" s="8"/>
      <c r="L703" s="8"/>
      <c r="M703" s="8"/>
      <c r="N703" s="8"/>
      <c r="O703" s="8"/>
      <c r="P703" s="6"/>
      <c r="Q703" s="7"/>
      <c r="R703" s="7"/>
      <c r="S703" s="7"/>
      <c r="T703" s="7"/>
      <c r="U703" s="7"/>
      <c r="V703" s="7"/>
      <c r="W703" s="7"/>
      <c r="X703" s="7"/>
      <c r="Y703" s="7"/>
      <c r="Z703" s="7"/>
      <c r="AA703" s="7"/>
      <c r="AB703" s="7"/>
      <c r="AC703" s="7"/>
      <c r="AD703" s="7"/>
    </row>
    <row r="704" spans="1:30" ht="22" customHeight="1">
      <c r="A704" s="31"/>
      <c r="B704" s="33"/>
      <c r="C704" s="34"/>
      <c r="D704" s="33"/>
      <c r="E704" s="7"/>
      <c r="F704" s="26"/>
      <c r="G704" s="26"/>
      <c r="H704" s="26"/>
      <c r="I704" s="26"/>
      <c r="J704" s="6"/>
      <c r="K704" s="6"/>
      <c r="L704" s="6"/>
      <c r="M704" s="6"/>
      <c r="N704" s="6"/>
      <c r="O704" s="6"/>
      <c r="P704" s="6"/>
      <c r="Q704" s="7"/>
      <c r="R704" s="7"/>
      <c r="S704" s="7"/>
      <c r="T704" s="7"/>
      <c r="U704" s="7"/>
      <c r="V704" s="7"/>
      <c r="W704" s="7"/>
      <c r="X704" s="7"/>
      <c r="Y704" s="7"/>
      <c r="Z704" s="7"/>
      <c r="AA704" s="7"/>
      <c r="AB704" s="7"/>
      <c r="AC704" s="7"/>
      <c r="AD704" s="7"/>
    </row>
    <row r="705" spans="1:30" ht="22" customHeight="1">
      <c r="C705" s="34"/>
      <c r="E705" s="7"/>
      <c r="F705" s="26"/>
      <c r="G705" s="26"/>
      <c r="H705" s="26"/>
      <c r="I705" s="26"/>
      <c r="J705" s="8"/>
      <c r="K705" s="8"/>
      <c r="L705" s="8"/>
      <c r="M705" s="8"/>
      <c r="N705" s="8"/>
      <c r="O705" s="8"/>
      <c r="P705" s="6"/>
      <c r="Q705" s="7"/>
      <c r="R705" s="7"/>
      <c r="S705" s="7"/>
      <c r="T705" s="7"/>
      <c r="U705" s="7"/>
      <c r="V705" s="7"/>
      <c r="W705" s="7"/>
      <c r="X705" s="7"/>
      <c r="Y705" s="7"/>
      <c r="Z705" s="7"/>
      <c r="AA705" s="7"/>
      <c r="AB705" s="7"/>
      <c r="AC705" s="7"/>
      <c r="AD705" s="7"/>
    </row>
    <row r="706" spans="1:30" ht="22" customHeight="1">
      <c r="A706" s="31"/>
      <c r="B706" s="33"/>
      <c r="C706" s="34"/>
      <c r="D706" s="33"/>
      <c r="E706" s="7"/>
      <c r="F706" s="26"/>
      <c r="G706" s="26"/>
      <c r="H706" s="26"/>
      <c r="I706" s="26"/>
      <c r="J706" s="6"/>
      <c r="K706" s="6"/>
      <c r="L706" s="6"/>
      <c r="M706" s="6"/>
      <c r="N706" s="6"/>
      <c r="O706" s="6"/>
      <c r="P706" s="6"/>
      <c r="Q706" s="7"/>
      <c r="R706" s="7"/>
      <c r="S706" s="7"/>
      <c r="T706" s="7"/>
      <c r="U706" s="7"/>
      <c r="V706" s="7"/>
      <c r="W706" s="7"/>
      <c r="X706" s="7"/>
      <c r="Y706" s="7"/>
      <c r="Z706" s="7"/>
      <c r="AA706" s="7"/>
      <c r="AB706" s="7"/>
      <c r="AC706" s="7"/>
      <c r="AD706" s="7"/>
    </row>
    <row r="707" spans="1:30" ht="22" customHeight="1">
      <c r="C707" s="34"/>
      <c r="E707" s="7"/>
      <c r="F707" s="26"/>
      <c r="G707" s="26"/>
      <c r="H707" s="26"/>
      <c r="I707" s="26"/>
      <c r="J707" s="8"/>
      <c r="K707" s="8"/>
      <c r="L707" s="8"/>
      <c r="M707" s="8"/>
      <c r="N707" s="8"/>
      <c r="O707" s="8"/>
      <c r="P707" s="6"/>
      <c r="Q707" s="7"/>
      <c r="R707" s="7"/>
      <c r="S707" s="7"/>
      <c r="T707" s="7"/>
      <c r="U707" s="7"/>
      <c r="V707" s="7"/>
      <c r="W707" s="7"/>
      <c r="X707" s="7"/>
      <c r="Y707" s="7"/>
      <c r="Z707" s="7"/>
      <c r="AA707" s="7"/>
      <c r="AB707" s="7"/>
      <c r="AC707" s="7"/>
      <c r="AD707" s="7"/>
    </row>
    <row r="708" spans="1:30" ht="22" customHeight="1">
      <c r="A708" s="31"/>
      <c r="B708" s="33"/>
      <c r="C708" s="34"/>
      <c r="D708" s="33"/>
      <c r="E708" s="7"/>
      <c r="F708" s="26"/>
      <c r="G708" s="26"/>
      <c r="H708" s="26"/>
      <c r="I708" s="26"/>
      <c r="J708" s="6"/>
      <c r="K708" s="6"/>
      <c r="L708" s="6"/>
      <c r="M708" s="6"/>
      <c r="N708" s="6"/>
      <c r="O708" s="6"/>
      <c r="P708" s="6"/>
      <c r="Q708" s="7"/>
      <c r="R708" s="7"/>
      <c r="S708" s="7"/>
      <c r="T708" s="7"/>
      <c r="U708" s="7"/>
      <c r="V708" s="7"/>
      <c r="W708" s="7"/>
      <c r="X708" s="7"/>
      <c r="Y708" s="7"/>
      <c r="Z708" s="7"/>
      <c r="AA708" s="7"/>
      <c r="AB708" s="7"/>
      <c r="AC708" s="7"/>
      <c r="AD708" s="7"/>
    </row>
    <row r="709" spans="1:30" ht="22" customHeight="1">
      <c r="C709" s="34"/>
      <c r="E709" s="7"/>
      <c r="F709" s="26"/>
      <c r="G709" s="26"/>
      <c r="H709" s="26"/>
      <c r="I709" s="26"/>
      <c r="J709" s="8"/>
      <c r="K709" s="8"/>
      <c r="L709" s="8"/>
      <c r="M709" s="8"/>
      <c r="N709" s="8"/>
      <c r="O709" s="8"/>
      <c r="P709" s="6"/>
      <c r="Q709" s="7"/>
      <c r="R709" s="7"/>
      <c r="S709" s="7"/>
      <c r="T709" s="7"/>
      <c r="U709" s="7"/>
      <c r="V709" s="7"/>
      <c r="W709" s="7"/>
      <c r="X709" s="7"/>
      <c r="Y709" s="7"/>
      <c r="Z709" s="7"/>
      <c r="AA709" s="7"/>
      <c r="AB709" s="7"/>
      <c r="AC709" s="7"/>
      <c r="AD709" s="7"/>
    </row>
    <row r="710" spans="1:30" ht="22" customHeight="1">
      <c r="A710" s="31"/>
      <c r="B710" s="33"/>
      <c r="C710" s="34"/>
      <c r="D710" s="33"/>
      <c r="E710" s="7"/>
      <c r="F710" s="26"/>
      <c r="G710" s="26"/>
      <c r="H710" s="26"/>
      <c r="I710" s="26"/>
      <c r="J710" s="6"/>
      <c r="K710" s="6"/>
      <c r="L710" s="6"/>
      <c r="M710" s="6"/>
      <c r="N710" s="6"/>
      <c r="O710" s="6"/>
      <c r="P710" s="6"/>
      <c r="Q710" s="7"/>
      <c r="R710" s="7"/>
      <c r="S710" s="7"/>
      <c r="T710" s="7"/>
      <c r="U710" s="7"/>
      <c r="V710" s="7"/>
      <c r="W710" s="7"/>
      <c r="X710" s="7"/>
      <c r="Y710" s="7"/>
      <c r="Z710" s="7"/>
      <c r="AA710" s="7"/>
      <c r="AB710" s="7"/>
      <c r="AC710" s="7"/>
      <c r="AD710" s="7"/>
    </row>
    <row r="711" spans="1:30" ht="22" customHeight="1">
      <c r="C711" s="34"/>
      <c r="E711" s="7"/>
      <c r="F711" s="26"/>
      <c r="G711" s="26"/>
      <c r="H711" s="26"/>
      <c r="I711" s="26"/>
      <c r="J711" s="8"/>
      <c r="K711" s="8"/>
      <c r="L711" s="8"/>
      <c r="M711" s="8"/>
      <c r="N711" s="8"/>
      <c r="O711" s="8"/>
      <c r="P711" s="6"/>
      <c r="Q711" s="7"/>
      <c r="R711" s="7"/>
      <c r="S711" s="7"/>
      <c r="T711" s="7"/>
      <c r="U711" s="7"/>
      <c r="V711" s="7"/>
      <c r="W711" s="7"/>
      <c r="X711" s="7"/>
      <c r="Y711" s="7"/>
      <c r="Z711" s="7"/>
      <c r="AA711" s="7"/>
      <c r="AB711" s="7"/>
      <c r="AC711" s="7"/>
      <c r="AD711" s="7"/>
    </row>
    <row r="712" spans="1:30" ht="22" customHeight="1">
      <c r="A712" s="31"/>
      <c r="B712" s="33"/>
      <c r="C712" s="34"/>
      <c r="D712" s="33"/>
      <c r="E712" s="7"/>
      <c r="F712" s="26"/>
      <c r="G712" s="26"/>
      <c r="H712" s="26"/>
      <c r="I712" s="26"/>
      <c r="J712" s="6"/>
      <c r="K712" s="6"/>
      <c r="L712" s="6"/>
      <c r="M712" s="6"/>
      <c r="N712" s="6"/>
      <c r="O712" s="6"/>
      <c r="P712" s="6"/>
      <c r="Q712" s="7"/>
      <c r="R712" s="7"/>
      <c r="S712" s="7"/>
      <c r="T712" s="7"/>
      <c r="U712" s="7"/>
      <c r="V712" s="7"/>
      <c r="W712" s="7"/>
      <c r="X712" s="7"/>
      <c r="Y712" s="7"/>
      <c r="Z712" s="7"/>
      <c r="AA712" s="7"/>
      <c r="AB712" s="7"/>
      <c r="AC712" s="7"/>
      <c r="AD712" s="7"/>
    </row>
    <row r="713" spans="1:30" ht="22" customHeight="1">
      <c r="C713" s="34"/>
      <c r="E713" s="7"/>
      <c r="F713" s="26"/>
      <c r="G713" s="26"/>
      <c r="H713" s="26"/>
      <c r="I713" s="26"/>
      <c r="J713" s="8"/>
      <c r="K713" s="8"/>
      <c r="L713" s="8"/>
      <c r="M713" s="8"/>
      <c r="N713" s="8"/>
      <c r="O713" s="8"/>
      <c r="P713" s="6"/>
      <c r="Q713" s="7"/>
      <c r="R713" s="7"/>
      <c r="S713" s="7"/>
      <c r="T713" s="7"/>
      <c r="U713" s="7"/>
      <c r="V713" s="7"/>
      <c r="W713" s="7"/>
      <c r="X713" s="7"/>
      <c r="Y713" s="7"/>
      <c r="Z713" s="7"/>
      <c r="AA713" s="7"/>
      <c r="AB713" s="7"/>
      <c r="AC713" s="7"/>
      <c r="AD713" s="7"/>
    </row>
    <row r="714" spans="1:30" ht="22" customHeight="1">
      <c r="A714" s="31"/>
      <c r="B714" s="33"/>
      <c r="C714" s="34"/>
      <c r="D714" s="33"/>
      <c r="E714" s="7"/>
      <c r="F714" s="26"/>
      <c r="G714" s="26"/>
      <c r="H714" s="26"/>
      <c r="I714" s="26"/>
      <c r="J714" s="6"/>
      <c r="K714" s="6"/>
      <c r="L714" s="6"/>
      <c r="M714" s="6"/>
      <c r="N714" s="6"/>
      <c r="O714" s="6"/>
      <c r="P714" s="6"/>
      <c r="Q714" s="7"/>
      <c r="R714" s="7"/>
      <c r="S714" s="7"/>
      <c r="T714" s="7"/>
      <c r="U714" s="7"/>
      <c r="V714" s="7"/>
      <c r="W714" s="7"/>
      <c r="X714" s="7"/>
      <c r="Y714" s="7"/>
      <c r="Z714" s="7"/>
      <c r="AA714" s="7"/>
      <c r="AB714" s="7"/>
      <c r="AC714" s="7"/>
      <c r="AD714" s="7"/>
    </row>
    <row r="715" spans="1:30" ht="22" customHeight="1">
      <c r="C715" s="34"/>
      <c r="E715" s="7"/>
      <c r="F715" s="26"/>
      <c r="G715" s="26"/>
      <c r="H715" s="26"/>
      <c r="I715" s="26"/>
      <c r="J715" s="8"/>
      <c r="K715" s="8"/>
      <c r="L715" s="8"/>
      <c r="M715" s="8"/>
      <c r="N715" s="8"/>
      <c r="O715" s="8"/>
      <c r="P715" s="6"/>
      <c r="Q715" s="7"/>
      <c r="R715" s="7"/>
      <c r="S715" s="7"/>
      <c r="T715" s="7"/>
      <c r="U715" s="7"/>
      <c r="V715" s="7"/>
      <c r="W715" s="7"/>
      <c r="X715" s="7"/>
      <c r="Y715" s="7"/>
      <c r="Z715" s="7"/>
      <c r="AA715" s="7"/>
      <c r="AB715" s="7"/>
      <c r="AC715" s="7"/>
      <c r="AD715" s="7"/>
    </row>
    <row r="716" spans="1:30" ht="22" customHeight="1">
      <c r="A716" s="31"/>
      <c r="B716" s="33"/>
      <c r="C716" s="34"/>
      <c r="D716" s="33"/>
      <c r="E716" s="7"/>
      <c r="F716" s="26"/>
      <c r="G716" s="26"/>
      <c r="H716" s="26"/>
      <c r="I716" s="26"/>
      <c r="J716" s="6"/>
      <c r="K716" s="6"/>
      <c r="L716" s="6"/>
      <c r="M716" s="6"/>
      <c r="N716" s="6"/>
      <c r="O716" s="6"/>
      <c r="P716" s="6"/>
      <c r="Q716" s="7"/>
      <c r="R716" s="7"/>
      <c r="S716" s="7"/>
      <c r="T716" s="7"/>
      <c r="U716" s="7"/>
      <c r="V716" s="7"/>
      <c r="W716" s="7"/>
      <c r="X716" s="7"/>
      <c r="Y716" s="7"/>
      <c r="Z716" s="7"/>
      <c r="AA716" s="7"/>
      <c r="AB716" s="7"/>
      <c r="AC716" s="7"/>
      <c r="AD716" s="7"/>
    </row>
    <row r="717" spans="1:30" ht="22" customHeight="1">
      <c r="C717" s="34"/>
      <c r="E717" s="7"/>
      <c r="F717" s="26"/>
      <c r="G717" s="26"/>
      <c r="H717" s="26"/>
      <c r="I717" s="26"/>
      <c r="J717" s="8"/>
      <c r="K717" s="8"/>
      <c r="L717" s="8"/>
      <c r="M717" s="8"/>
      <c r="N717" s="8"/>
      <c r="O717" s="8"/>
      <c r="P717" s="6"/>
      <c r="Q717" s="7"/>
      <c r="R717" s="7"/>
      <c r="S717" s="7"/>
      <c r="T717" s="7"/>
      <c r="U717" s="7"/>
      <c r="V717" s="7"/>
      <c r="W717" s="7"/>
      <c r="X717" s="7"/>
      <c r="Y717" s="7"/>
      <c r="Z717" s="7"/>
      <c r="AA717" s="7"/>
      <c r="AB717" s="7"/>
      <c r="AC717" s="7"/>
      <c r="AD717" s="7"/>
    </row>
    <row r="718" spans="1:30" ht="22" customHeight="1">
      <c r="A718" s="31"/>
      <c r="B718" s="33"/>
      <c r="C718" s="34"/>
      <c r="D718" s="33"/>
      <c r="E718" s="7"/>
      <c r="F718" s="26"/>
      <c r="G718" s="26"/>
      <c r="H718" s="26"/>
      <c r="I718" s="26"/>
      <c r="J718" s="6"/>
      <c r="K718" s="6"/>
      <c r="L718" s="6"/>
      <c r="M718" s="6"/>
      <c r="N718" s="6"/>
      <c r="O718" s="6"/>
      <c r="P718" s="6"/>
      <c r="Q718" s="7"/>
      <c r="R718" s="7"/>
      <c r="S718" s="7"/>
      <c r="T718" s="7"/>
      <c r="U718" s="7"/>
      <c r="V718" s="7"/>
      <c r="W718" s="7"/>
      <c r="X718" s="7"/>
      <c r="Y718" s="7"/>
      <c r="Z718" s="7"/>
      <c r="AA718" s="7"/>
      <c r="AB718" s="7"/>
      <c r="AC718" s="7"/>
      <c r="AD718" s="7"/>
    </row>
    <row r="719" spans="1:30" ht="22" customHeight="1">
      <c r="C719" s="34"/>
      <c r="E719" s="7"/>
      <c r="F719" s="26"/>
      <c r="G719" s="26"/>
      <c r="H719" s="26"/>
      <c r="I719" s="26"/>
      <c r="J719" s="8"/>
      <c r="K719" s="8"/>
      <c r="L719" s="8"/>
      <c r="M719" s="8"/>
      <c r="N719" s="8"/>
      <c r="O719" s="8"/>
      <c r="P719" s="6"/>
      <c r="Q719" s="7"/>
      <c r="R719" s="7"/>
      <c r="S719" s="7"/>
      <c r="T719" s="7"/>
      <c r="U719" s="7"/>
      <c r="V719" s="7"/>
      <c r="W719" s="7"/>
      <c r="X719" s="7"/>
      <c r="Y719" s="7"/>
      <c r="Z719" s="7"/>
      <c r="AA719" s="7"/>
      <c r="AB719" s="7"/>
      <c r="AC719" s="7"/>
      <c r="AD719" s="7"/>
    </row>
    <row r="720" spans="1:30" ht="22" customHeight="1">
      <c r="A720" s="31"/>
      <c r="B720" s="33"/>
      <c r="C720" s="34"/>
      <c r="D720" s="33"/>
      <c r="E720" s="7"/>
      <c r="F720" s="26"/>
      <c r="G720" s="26"/>
      <c r="H720" s="26"/>
      <c r="I720" s="26"/>
      <c r="J720" s="6"/>
      <c r="K720" s="6"/>
      <c r="L720" s="6"/>
      <c r="M720" s="6"/>
      <c r="N720" s="6"/>
      <c r="O720" s="6"/>
      <c r="P720" s="6"/>
      <c r="Q720" s="7"/>
      <c r="R720" s="7"/>
      <c r="S720" s="7"/>
      <c r="T720" s="7"/>
      <c r="U720" s="7"/>
      <c r="V720" s="7"/>
      <c r="W720" s="7"/>
      <c r="X720" s="7"/>
      <c r="Y720" s="7"/>
      <c r="Z720" s="7"/>
      <c r="AA720" s="7"/>
      <c r="AB720" s="7"/>
      <c r="AC720" s="7"/>
      <c r="AD720" s="7"/>
    </row>
    <row r="721" spans="1:30" ht="22" customHeight="1">
      <c r="C721" s="34"/>
      <c r="E721" s="7"/>
      <c r="F721" s="26"/>
      <c r="G721" s="26"/>
      <c r="H721" s="26"/>
      <c r="I721" s="26"/>
      <c r="J721" s="8"/>
      <c r="K721" s="8"/>
      <c r="L721" s="8"/>
      <c r="M721" s="8"/>
      <c r="N721" s="8"/>
      <c r="O721" s="8"/>
      <c r="P721" s="6"/>
      <c r="Q721" s="7"/>
      <c r="R721" s="7"/>
      <c r="S721" s="7"/>
      <c r="T721" s="7"/>
      <c r="U721" s="7"/>
      <c r="V721" s="7"/>
      <c r="W721" s="7"/>
      <c r="X721" s="7"/>
      <c r="Y721" s="7"/>
      <c r="Z721" s="7"/>
      <c r="AA721" s="7"/>
      <c r="AB721" s="7"/>
      <c r="AC721" s="7"/>
      <c r="AD721" s="7"/>
    </row>
    <row r="722" spans="1:30" ht="22" customHeight="1">
      <c r="A722" s="31"/>
      <c r="B722" s="33"/>
      <c r="C722" s="34"/>
      <c r="D722" s="33"/>
      <c r="E722" s="7"/>
      <c r="F722" s="26"/>
      <c r="G722" s="26"/>
      <c r="H722" s="26"/>
      <c r="I722" s="26"/>
      <c r="J722" s="6"/>
      <c r="K722" s="6"/>
      <c r="L722" s="6"/>
      <c r="M722" s="6"/>
      <c r="N722" s="6"/>
      <c r="O722" s="6"/>
      <c r="P722" s="6"/>
      <c r="Q722" s="7"/>
      <c r="R722" s="7"/>
      <c r="S722" s="7"/>
      <c r="T722" s="7"/>
      <c r="U722" s="7"/>
      <c r="V722" s="7"/>
      <c r="W722" s="7"/>
      <c r="X722" s="7"/>
      <c r="Y722" s="7"/>
      <c r="Z722" s="7"/>
      <c r="AA722" s="7"/>
      <c r="AB722" s="7"/>
      <c r="AC722" s="7"/>
      <c r="AD722" s="7"/>
    </row>
    <row r="723" spans="1:30" ht="22" customHeight="1">
      <c r="C723" s="34"/>
      <c r="E723" s="7"/>
      <c r="F723" s="26"/>
      <c r="G723" s="26"/>
      <c r="H723" s="26"/>
      <c r="I723" s="26"/>
      <c r="J723" s="8"/>
      <c r="K723" s="8"/>
      <c r="L723" s="8"/>
      <c r="M723" s="8"/>
      <c r="N723" s="8"/>
      <c r="O723" s="8"/>
      <c r="P723" s="6"/>
      <c r="Q723" s="7"/>
      <c r="R723" s="7"/>
      <c r="S723" s="7"/>
      <c r="T723" s="7"/>
      <c r="U723" s="7"/>
      <c r="V723" s="7"/>
      <c r="W723" s="7"/>
      <c r="X723" s="7"/>
      <c r="Y723" s="7"/>
      <c r="Z723" s="7"/>
      <c r="AA723" s="7"/>
      <c r="AB723" s="7"/>
      <c r="AC723" s="7"/>
      <c r="AD723" s="7"/>
    </row>
    <row r="724" spans="1:30" ht="22" customHeight="1">
      <c r="A724" s="31"/>
      <c r="B724" s="33"/>
      <c r="C724" s="34"/>
      <c r="D724" s="33"/>
      <c r="E724" s="7"/>
      <c r="F724" s="26"/>
      <c r="G724" s="26"/>
      <c r="H724" s="26"/>
      <c r="I724" s="26"/>
      <c r="J724" s="6"/>
      <c r="K724" s="6"/>
      <c r="L724" s="6"/>
      <c r="M724" s="6"/>
      <c r="N724" s="6"/>
      <c r="O724" s="6"/>
      <c r="P724" s="6"/>
      <c r="Q724" s="7"/>
      <c r="R724" s="7"/>
      <c r="S724" s="7"/>
      <c r="T724" s="7"/>
      <c r="U724" s="7"/>
      <c r="V724" s="7"/>
      <c r="W724" s="7"/>
      <c r="X724" s="7"/>
      <c r="Y724" s="7"/>
      <c r="Z724" s="7"/>
      <c r="AA724" s="7"/>
      <c r="AB724" s="7"/>
      <c r="AC724" s="7"/>
      <c r="AD724" s="7"/>
    </row>
    <row r="725" spans="1:30" ht="22" customHeight="1">
      <c r="C725" s="34"/>
      <c r="E725" s="7"/>
      <c r="F725" s="26"/>
      <c r="G725" s="26"/>
      <c r="H725" s="26"/>
      <c r="I725" s="26"/>
      <c r="J725" s="8"/>
      <c r="K725" s="8"/>
      <c r="L725" s="8"/>
      <c r="M725" s="8"/>
      <c r="N725" s="8"/>
      <c r="O725" s="8"/>
      <c r="P725" s="6"/>
      <c r="Q725" s="7"/>
      <c r="R725" s="7"/>
      <c r="S725" s="7"/>
      <c r="T725" s="7"/>
      <c r="U725" s="7"/>
      <c r="V725" s="7"/>
      <c r="W725" s="7"/>
      <c r="X725" s="7"/>
      <c r="Y725" s="7"/>
      <c r="Z725" s="7"/>
      <c r="AA725" s="7"/>
      <c r="AB725" s="7"/>
      <c r="AC725" s="7"/>
      <c r="AD725" s="7"/>
    </row>
    <row r="726" spans="1:30" ht="22" customHeight="1">
      <c r="A726" s="31"/>
      <c r="B726" s="33"/>
      <c r="C726" s="34"/>
      <c r="D726" s="33"/>
      <c r="E726" s="7"/>
      <c r="F726" s="26"/>
      <c r="G726" s="26"/>
      <c r="H726" s="26"/>
      <c r="I726" s="26"/>
      <c r="J726" s="6"/>
      <c r="K726" s="6"/>
      <c r="L726" s="6"/>
      <c r="M726" s="6"/>
      <c r="N726" s="6"/>
      <c r="O726" s="6"/>
      <c r="P726" s="6"/>
      <c r="Q726" s="7"/>
      <c r="R726" s="7"/>
      <c r="S726" s="7"/>
      <c r="T726" s="7"/>
      <c r="U726" s="7"/>
      <c r="V726" s="7"/>
      <c r="W726" s="7"/>
      <c r="X726" s="7"/>
      <c r="Y726" s="7"/>
      <c r="Z726" s="7"/>
      <c r="AA726" s="7"/>
      <c r="AB726" s="7"/>
      <c r="AC726" s="7"/>
      <c r="AD726" s="7"/>
    </row>
    <row r="727" spans="1:30" ht="22" customHeight="1">
      <c r="C727" s="34"/>
      <c r="E727" s="7"/>
      <c r="F727" s="26"/>
      <c r="G727" s="26"/>
      <c r="H727" s="26"/>
      <c r="I727" s="26"/>
      <c r="J727" s="8"/>
      <c r="K727" s="8"/>
      <c r="L727" s="8"/>
      <c r="M727" s="8"/>
      <c r="N727" s="8"/>
      <c r="O727" s="8"/>
      <c r="P727" s="6"/>
      <c r="Q727" s="7"/>
      <c r="R727" s="7"/>
      <c r="S727" s="7"/>
      <c r="T727" s="7"/>
      <c r="U727" s="7"/>
      <c r="V727" s="7"/>
      <c r="W727" s="7"/>
      <c r="X727" s="7"/>
      <c r="Y727" s="7"/>
      <c r="Z727" s="7"/>
      <c r="AA727" s="7"/>
      <c r="AB727" s="7"/>
      <c r="AC727" s="7"/>
      <c r="AD727" s="7"/>
    </row>
    <row r="728" spans="1:30" ht="22" customHeight="1">
      <c r="A728" s="31"/>
      <c r="B728" s="33"/>
      <c r="C728" s="34"/>
      <c r="D728" s="33"/>
      <c r="E728" s="7"/>
      <c r="F728" s="26"/>
      <c r="G728" s="26"/>
      <c r="H728" s="26"/>
      <c r="I728" s="26"/>
      <c r="J728" s="6"/>
      <c r="K728" s="6"/>
      <c r="L728" s="6"/>
      <c r="M728" s="6"/>
      <c r="N728" s="6"/>
      <c r="O728" s="6"/>
      <c r="P728" s="6"/>
      <c r="Q728" s="7"/>
      <c r="R728" s="7"/>
      <c r="S728" s="7"/>
      <c r="T728" s="7"/>
      <c r="U728" s="7"/>
      <c r="V728" s="7"/>
      <c r="W728" s="7"/>
      <c r="X728" s="7"/>
      <c r="Y728" s="7"/>
      <c r="Z728" s="7"/>
      <c r="AA728" s="7"/>
      <c r="AB728" s="7"/>
      <c r="AC728" s="7"/>
      <c r="AD728" s="7"/>
    </row>
    <row r="729" spans="1:30" ht="22" customHeight="1">
      <c r="C729" s="34"/>
      <c r="E729" s="7"/>
      <c r="F729" s="26"/>
      <c r="G729" s="26"/>
      <c r="H729" s="26"/>
      <c r="I729" s="26"/>
      <c r="J729" s="8"/>
      <c r="K729" s="8"/>
      <c r="L729" s="8"/>
      <c r="M729" s="8"/>
      <c r="N729" s="8"/>
      <c r="O729" s="8"/>
      <c r="P729" s="6"/>
      <c r="Q729" s="7"/>
      <c r="R729" s="7"/>
      <c r="S729" s="7"/>
      <c r="T729" s="7"/>
      <c r="U729" s="7"/>
      <c r="V729" s="7"/>
      <c r="W729" s="7"/>
      <c r="X729" s="7"/>
      <c r="Y729" s="7"/>
      <c r="Z729" s="7"/>
      <c r="AA729" s="7"/>
      <c r="AB729" s="7"/>
      <c r="AC729" s="7"/>
      <c r="AD729" s="7"/>
    </row>
    <row r="730" spans="1:30" ht="22" customHeight="1">
      <c r="A730" s="31"/>
      <c r="B730" s="33"/>
      <c r="C730" s="34"/>
      <c r="D730" s="33"/>
      <c r="E730" s="7"/>
      <c r="F730" s="26"/>
      <c r="G730" s="26"/>
      <c r="H730" s="26"/>
      <c r="I730" s="26"/>
      <c r="J730" s="6"/>
      <c r="K730" s="6"/>
      <c r="L730" s="6"/>
      <c r="M730" s="6"/>
      <c r="N730" s="6"/>
      <c r="O730" s="6"/>
      <c r="P730" s="6"/>
      <c r="Q730" s="7"/>
      <c r="R730" s="7"/>
      <c r="S730" s="7"/>
      <c r="T730" s="7"/>
      <c r="U730" s="7"/>
      <c r="V730" s="7"/>
      <c r="W730" s="7"/>
      <c r="X730" s="7"/>
      <c r="Y730" s="7"/>
      <c r="Z730" s="7"/>
      <c r="AA730" s="7"/>
      <c r="AB730" s="7"/>
      <c r="AC730" s="7"/>
      <c r="AD730" s="7"/>
    </row>
    <row r="731" spans="1:30" ht="22" customHeight="1">
      <c r="C731" s="34"/>
      <c r="E731" s="7"/>
      <c r="F731" s="26"/>
      <c r="G731" s="26"/>
      <c r="H731" s="26"/>
      <c r="I731" s="26"/>
      <c r="J731" s="8"/>
      <c r="K731" s="8"/>
      <c r="L731" s="8"/>
      <c r="M731" s="8"/>
      <c r="N731" s="8"/>
      <c r="O731" s="8"/>
      <c r="P731" s="6"/>
      <c r="Q731" s="7"/>
      <c r="R731" s="7"/>
      <c r="S731" s="7"/>
      <c r="T731" s="7"/>
      <c r="U731" s="7"/>
      <c r="V731" s="7"/>
      <c r="W731" s="7"/>
      <c r="X731" s="7"/>
      <c r="Y731" s="7"/>
      <c r="Z731" s="7"/>
      <c r="AA731" s="7"/>
      <c r="AB731" s="7"/>
      <c r="AC731" s="7"/>
      <c r="AD731" s="7"/>
    </row>
    <row r="732" spans="1:30" ht="22" customHeight="1">
      <c r="A732" s="31"/>
      <c r="B732" s="33"/>
      <c r="C732" s="34"/>
      <c r="D732" s="33"/>
      <c r="E732" s="7"/>
      <c r="F732" s="26"/>
      <c r="G732" s="26"/>
      <c r="H732" s="26"/>
      <c r="I732" s="26"/>
      <c r="J732" s="6"/>
      <c r="K732" s="6"/>
      <c r="L732" s="6"/>
      <c r="M732" s="6"/>
      <c r="N732" s="6"/>
      <c r="O732" s="6"/>
      <c r="P732" s="6"/>
      <c r="Q732" s="7"/>
      <c r="R732" s="7"/>
      <c r="S732" s="7"/>
      <c r="T732" s="7"/>
      <c r="U732" s="7"/>
      <c r="V732" s="7"/>
      <c r="W732" s="7"/>
      <c r="X732" s="7"/>
      <c r="Y732" s="7"/>
      <c r="Z732" s="7"/>
      <c r="AA732" s="7"/>
      <c r="AB732" s="7"/>
      <c r="AC732" s="7"/>
      <c r="AD732" s="7"/>
    </row>
    <row r="733" spans="1:30" ht="22" customHeight="1">
      <c r="C733" s="34"/>
      <c r="E733" s="7"/>
      <c r="F733" s="26"/>
      <c r="G733" s="26"/>
      <c r="H733" s="26"/>
      <c r="I733" s="26"/>
      <c r="J733" s="8"/>
      <c r="K733" s="8"/>
      <c r="L733" s="8"/>
      <c r="M733" s="8"/>
      <c r="N733" s="8"/>
      <c r="O733" s="8"/>
      <c r="P733" s="6"/>
      <c r="Q733" s="7"/>
      <c r="R733" s="7"/>
      <c r="S733" s="7"/>
      <c r="T733" s="7"/>
      <c r="U733" s="7"/>
      <c r="V733" s="7"/>
      <c r="W733" s="7"/>
      <c r="X733" s="7"/>
      <c r="Y733" s="7"/>
      <c r="Z733" s="7"/>
      <c r="AA733" s="7"/>
      <c r="AB733" s="7"/>
      <c r="AC733" s="7"/>
      <c r="AD733" s="7"/>
    </row>
    <row r="734" spans="1:30" ht="22" customHeight="1">
      <c r="A734" s="31"/>
      <c r="B734" s="33"/>
      <c r="C734" s="34"/>
      <c r="D734" s="33"/>
      <c r="E734" s="7"/>
      <c r="F734" s="26"/>
      <c r="G734" s="26"/>
      <c r="H734" s="26"/>
      <c r="I734" s="26"/>
      <c r="J734" s="6"/>
      <c r="K734" s="6"/>
      <c r="L734" s="6"/>
      <c r="M734" s="6"/>
      <c r="N734" s="6"/>
      <c r="O734" s="6"/>
      <c r="P734" s="6"/>
      <c r="Q734" s="7"/>
      <c r="R734" s="7"/>
      <c r="S734" s="7"/>
      <c r="T734" s="7"/>
      <c r="U734" s="7"/>
      <c r="V734" s="7"/>
      <c r="W734" s="7"/>
      <c r="X734" s="7"/>
      <c r="Y734" s="7"/>
      <c r="Z734" s="7"/>
      <c r="AA734" s="7"/>
      <c r="AB734" s="7"/>
      <c r="AC734" s="7"/>
      <c r="AD734" s="7"/>
    </row>
    <row r="735" spans="1:30" ht="22" customHeight="1">
      <c r="C735" s="34"/>
      <c r="E735" s="7"/>
      <c r="F735" s="26"/>
      <c r="G735" s="26"/>
      <c r="H735" s="26"/>
      <c r="I735" s="26"/>
      <c r="J735" s="8"/>
      <c r="K735" s="8"/>
      <c r="L735" s="8"/>
      <c r="M735" s="8"/>
      <c r="N735" s="8"/>
      <c r="O735" s="8"/>
      <c r="P735" s="6"/>
      <c r="Q735" s="7"/>
      <c r="R735" s="7"/>
      <c r="S735" s="7"/>
      <c r="T735" s="7"/>
      <c r="U735" s="7"/>
      <c r="V735" s="7"/>
      <c r="W735" s="7"/>
      <c r="X735" s="7"/>
      <c r="Y735" s="7"/>
      <c r="Z735" s="7"/>
      <c r="AA735" s="7"/>
      <c r="AB735" s="7"/>
      <c r="AC735" s="7"/>
      <c r="AD735" s="7"/>
    </row>
    <row r="736" spans="1:30" ht="22" customHeight="1">
      <c r="A736" s="31"/>
      <c r="B736" s="33"/>
      <c r="C736" s="34"/>
      <c r="D736" s="33"/>
      <c r="E736" s="7"/>
      <c r="F736" s="26"/>
      <c r="G736" s="26"/>
      <c r="H736" s="26"/>
      <c r="I736" s="26"/>
      <c r="J736" s="6"/>
      <c r="K736" s="6"/>
      <c r="L736" s="6"/>
      <c r="M736" s="6"/>
      <c r="N736" s="6"/>
      <c r="O736" s="6"/>
      <c r="P736" s="6"/>
      <c r="Q736" s="7"/>
      <c r="R736" s="7"/>
      <c r="S736" s="7"/>
      <c r="T736" s="7"/>
      <c r="U736" s="7"/>
      <c r="V736" s="7"/>
      <c r="W736" s="7"/>
      <c r="X736" s="7"/>
      <c r="Y736" s="7"/>
      <c r="Z736" s="7"/>
      <c r="AA736" s="7"/>
      <c r="AB736" s="7"/>
      <c r="AC736" s="7"/>
      <c r="AD736" s="7"/>
    </row>
    <row r="737" spans="1:30" ht="22" customHeight="1">
      <c r="C737" s="34"/>
      <c r="E737" s="7"/>
      <c r="F737" s="26"/>
      <c r="G737" s="26"/>
      <c r="H737" s="26"/>
      <c r="I737" s="26"/>
      <c r="J737" s="8"/>
      <c r="K737" s="8"/>
      <c r="L737" s="8"/>
      <c r="M737" s="8"/>
      <c r="N737" s="8"/>
      <c r="O737" s="8"/>
      <c r="P737" s="6"/>
      <c r="Q737" s="7"/>
      <c r="R737" s="7"/>
      <c r="S737" s="7"/>
      <c r="T737" s="7"/>
      <c r="U737" s="7"/>
      <c r="V737" s="7"/>
      <c r="W737" s="7"/>
      <c r="X737" s="7"/>
      <c r="Y737" s="7"/>
      <c r="Z737" s="7"/>
      <c r="AA737" s="7"/>
      <c r="AB737" s="7"/>
      <c r="AC737" s="7"/>
      <c r="AD737" s="7"/>
    </row>
    <row r="738" spans="1:30" ht="22" customHeight="1">
      <c r="A738" s="31"/>
      <c r="B738" s="33"/>
      <c r="C738" s="34"/>
      <c r="D738" s="33"/>
      <c r="E738" s="7"/>
      <c r="F738" s="26"/>
      <c r="G738" s="26"/>
      <c r="H738" s="26"/>
      <c r="I738" s="26"/>
      <c r="J738" s="6"/>
      <c r="K738" s="6"/>
      <c r="L738" s="6"/>
      <c r="M738" s="6"/>
      <c r="N738" s="6"/>
      <c r="O738" s="6"/>
      <c r="P738" s="6"/>
      <c r="Q738" s="7"/>
      <c r="R738" s="7"/>
      <c r="S738" s="7"/>
      <c r="T738" s="7"/>
      <c r="U738" s="7"/>
      <c r="V738" s="7"/>
      <c r="W738" s="7"/>
      <c r="X738" s="7"/>
      <c r="Y738" s="7"/>
      <c r="Z738" s="7"/>
      <c r="AA738" s="7"/>
      <c r="AB738" s="7"/>
      <c r="AC738" s="7"/>
      <c r="AD738" s="7"/>
    </row>
    <row r="739" spans="1:30" ht="22" customHeight="1">
      <c r="C739" s="34"/>
      <c r="E739" s="7"/>
      <c r="F739" s="26"/>
      <c r="G739" s="26"/>
      <c r="H739" s="26"/>
      <c r="I739" s="26"/>
      <c r="J739" s="8"/>
      <c r="K739" s="8"/>
      <c r="L739" s="8"/>
      <c r="M739" s="8"/>
      <c r="N739" s="8"/>
      <c r="O739" s="8"/>
      <c r="P739" s="6"/>
      <c r="Q739" s="7"/>
      <c r="R739" s="7"/>
      <c r="S739" s="7"/>
      <c r="T739" s="7"/>
      <c r="U739" s="7"/>
      <c r="V739" s="7"/>
      <c r="W739" s="7"/>
      <c r="X739" s="7"/>
      <c r="Y739" s="7"/>
      <c r="Z739" s="7"/>
      <c r="AA739" s="7"/>
      <c r="AB739" s="7"/>
      <c r="AC739" s="7"/>
      <c r="AD739" s="7"/>
    </row>
    <row r="740" spans="1:30" ht="22" customHeight="1">
      <c r="A740" s="31"/>
      <c r="B740" s="33"/>
      <c r="C740" s="34"/>
      <c r="D740" s="33"/>
      <c r="E740" s="7"/>
      <c r="F740" s="26"/>
      <c r="G740" s="26"/>
      <c r="H740" s="26"/>
      <c r="I740" s="26"/>
      <c r="J740" s="6"/>
      <c r="K740" s="6"/>
      <c r="L740" s="6"/>
      <c r="M740" s="6"/>
      <c r="N740" s="6"/>
      <c r="O740" s="6"/>
      <c r="P740" s="6"/>
      <c r="Q740" s="7"/>
      <c r="R740" s="7"/>
      <c r="S740" s="7"/>
      <c r="T740" s="7"/>
      <c r="U740" s="7"/>
      <c r="V740" s="7"/>
      <c r="W740" s="7"/>
      <c r="X740" s="7"/>
      <c r="Y740" s="7"/>
      <c r="Z740" s="7"/>
      <c r="AA740" s="7"/>
      <c r="AB740" s="7"/>
      <c r="AC740" s="7"/>
      <c r="AD740" s="7"/>
    </row>
    <row r="741" spans="1:30" ht="22" customHeight="1">
      <c r="C741" s="34"/>
      <c r="E741" s="7"/>
      <c r="F741" s="26"/>
      <c r="G741" s="26"/>
      <c r="H741" s="26"/>
      <c r="I741" s="26"/>
      <c r="J741" s="8"/>
      <c r="K741" s="8"/>
      <c r="L741" s="8"/>
      <c r="M741" s="8"/>
      <c r="N741" s="8"/>
      <c r="O741" s="8"/>
      <c r="P741" s="6"/>
      <c r="Q741" s="7"/>
      <c r="R741" s="7"/>
      <c r="S741" s="7"/>
      <c r="T741" s="7"/>
      <c r="U741" s="7"/>
      <c r="V741" s="7"/>
      <c r="W741" s="7"/>
      <c r="X741" s="7"/>
      <c r="Y741" s="7"/>
      <c r="Z741" s="7"/>
      <c r="AA741" s="7"/>
      <c r="AB741" s="7"/>
      <c r="AC741" s="7"/>
      <c r="AD741" s="7"/>
    </row>
    <row r="742" spans="1:30" ht="22" customHeight="1">
      <c r="A742" s="31"/>
      <c r="B742" s="33"/>
      <c r="C742" s="34"/>
      <c r="D742" s="33"/>
      <c r="E742" s="7"/>
      <c r="F742" s="26"/>
      <c r="G742" s="26"/>
      <c r="H742" s="26"/>
      <c r="I742" s="26"/>
      <c r="J742" s="6"/>
      <c r="K742" s="6"/>
      <c r="L742" s="6"/>
      <c r="M742" s="6"/>
      <c r="N742" s="6"/>
      <c r="O742" s="6"/>
      <c r="P742" s="6"/>
      <c r="Q742" s="7"/>
      <c r="R742" s="7"/>
      <c r="S742" s="7"/>
      <c r="T742" s="7"/>
      <c r="U742" s="7"/>
      <c r="V742" s="7"/>
      <c r="W742" s="7"/>
      <c r="X742" s="7"/>
      <c r="Y742" s="7"/>
      <c r="Z742" s="7"/>
      <c r="AA742" s="7"/>
      <c r="AB742" s="7"/>
      <c r="AC742" s="7"/>
      <c r="AD742" s="7"/>
    </row>
    <row r="743" spans="1:30" ht="22" customHeight="1">
      <c r="C743" s="34"/>
      <c r="E743" s="7"/>
      <c r="F743" s="26"/>
      <c r="G743" s="26"/>
      <c r="H743" s="26"/>
      <c r="I743" s="26"/>
      <c r="J743" s="8"/>
      <c r="K743" s="8"/>
      <c r="L743" s="8"/>
      <c r="M743" s="8"/>
      <c r="N743" s="8"/>
      <c r="O743" s="8"/>
      <c r="P743" s="6"/>
      <c r="Q743" s="7"/>
      <c r="R743" s="7"/>
      <c r="S743" s="7"/>
      <c r="T743" s="7"/>
      <c r="U743" s="7"/>
      <c r="V743" s="7"/>
      <c r="W743" s="7"/>
      <c r="X743" s="7"/>
      <c r="Y743" s="7"/>
      <c r="Z743" s="7"/>
      <c r="AA743" s="7"/>
      <c r="AB743" s="7"/>
      <c r="AC743" s="7"/>
      <c r="AD743" s="7"/>
    </row>
    <row r="744" spans="1:30" ht="22" customHeight="1">
      <c r="A744" s="31"/>
      <c r="B744" s="33"/>
      <c r="C744" s="34"/>
      <c r="D744" s="33"/>
      <c r="E744" s="7"/>
      <c r="F744" s="26"/>
      <c r="G744" s="26"/>
      <c r="H744" s="26"/>
      <c r="I744" s="26"/>
      <c r="J744" s="6"/>
      <c r="K744" s="6"/>
      <c r="L744" s="6"/>
      <c r="M744" s="6"/>
      <c r="N744" s="6"/>
      <c r="O744" s="6"/>
      <c r="P744" s="6"/>
      <c r="Q744" s="7"/>
      <c r="R744" s="7"/>
      <c r="S744" s="7"/>
      <c r="T744" s="7"/>
      <c r="U744" s="7"/>
      <c r="V744" s="7"/>
      <c r="W744" s="7"/>
      <c r="X744" s="7"/>
      <c r="Y744" s="7"/>
      <c r="Z744" s="7"/>
      <c r="AA744" s="7"/>
      <c r="AB744" s="7"/>
      <c r="AC744" s="7"/>
      <c r="AD744" s="7"/>
    </row>
    <row r="745" spans="1:30" ht="22" customHeight="1">
      <c r="C745" s="34"/>
      <c r="E745" s="7"/>
      <c r="F745" s="26"/>
      <c r="G745" s="26"/>
      <c r="H745" s="26"/>
      <c r="I745" s="26"/>
      <c r="J745" s="8"/>
      <c r="K745" s="8"/>
      <c r="L745" s="8"/>
      <c r="M745" s="8"/>
      <c r="N745" s="8"/>
      <c r="O745" s="8"/>
      <c r="P745" s="6"/>
      <c r="Q745" s="7"/>
      <c r="R745" s="7"/>
      <c r="S745" s="7"/>
      <c r="T745" s="7"/>
      <c r="U745" s="7"/>
      <c r="V745" s="7"/>
      <c r="W745" s="7"/>
      <c r="X745" s="7"/>
      <c r="Y745" s="7"/>
      <c r="Z745" s="7"/>
      <c r="AA745" s="7"/>
      <c r="AB745" s="7"/>
      <c r="AC745" s="7"/>
      <c r="AD745" s="7"/>
    </row>
    <row r="746" spans="1:30" ht="22" customHeight="1">
      <c r="A746" s="31"/>
      <c r="B746" s="33"/>
      <c r="C746" s="34"/>
      <c r="D746" s="33"/>
      <c r="E746" s="7"/>
      <c r="F746" s="26"/>
      <c r="G746" s="26"/>
      <c r="H746" s="26"/>
      <c r="I746" s="26"/>
      <c r="J746" s="6"/>
      <c r="K746" s="6"/>
      <c r="L746" s="6"/>
      <c r="M746" s="6"/>
      <c r="N746" s="6"/>
      <c r="O746" s="6"/>
      <c r="P746" s="6"/>
      <c r="Q746" s="7"/>
      <c r="R746" s="7"/>
      <c r="S746" s="7"/>
      <c r="T746" s="7"/>
      <c r="U746" s="7"/>
      <c r="V746" s="7"/>
      <c r="W746" s="7"/>
      <c r="X746" s="7"/>
      <c r="Y746" s="7"/>
      <c r="Z746" s="7"/>
      <c r="AA746" s="7"/>
      <c r="AB746" s="7"/>
      <c r="AC746" s="7"/>
      <c r="AD746" s="7"/>
    </row>
    <row r="747" spans="1:30" ht="22" customHeight="1">
      <c r="C747" s="34"/>
      <c r="E747" s="7"/>
      <c r="F747" s="26"/>
      <c r="G747" s="26"/>
      <c r="H747" s="26"/>
      <c r="I747" s="26"/>
      <c r="J747" s="8"/>
      <c r="K747" s="8"/>
      <c r="L747" s="8"/>
      <c r="M747" s="8"/>
      <c r="N747" s="8"/>
      <c r="O747" s="8"/>
      <c r="P747" s="6"/>
      <c r="Q747" s="7"/>
      <c r="R747" s="7"/>
      <c r="S747" s="7"/>
      <c r="T747" s="7"/>
      <c r="U747" s="7"/>
      <c r="V747" s="7"/>
      <c r="W747" s="7"/>
      <c r="X747" s="7"/>
      <c r="Y747" s="7"/>
      <c r="Z747" s="7"/>
      <c r="AA747" s="7"/>
      <c r="AB747" s="7"/>
      <c r="AC747" s="7"/>
      <c r="AD747" s="7"/>
    </row>
    <row r="748" spans="1:30" ht="22" customHeight="1">
      <c r="A748" s="31"/>
      <c r="B748" s="33"/>
      <c r="C748" s="34"/>
      <c r="D748" s="33"/>
      <c r="E748" s="7"/>
      <c r="F748" s="26"/>
      <c r="G748" s="26"/>
      <c r="H748" s="26"/>
      <c r="I748" s="26"/>
      <c r="J748" s="6"/>
      <c r="K748" s="6"/>
      <c r="L748" s="6"/>
      <c r="M748" s="6"/>
      <c r="N748" s="6"/>
      <c r="O748" s="6"/>
      <c r="P748" s="6"/>
      <c r="Q748" s="7"/>
      <c r="R748" s="7"/>
      <c r="S748" s="7"/>
      <c r="T748" s="7"/>
      <c r="U748" s="7"/>
      <c r="V748" s="7"/>
      <c r="W748" s="7"/>
      <c r="X748" s="7"/>
      <c r="Y748" s="7"/>
      <c r="Z748" s="7"/>
      <c r="AA748" s="7"/>
      <c r="AB748" s="7"/>
      <c r="AC748" s="7"/>
      <c r="AD748" s="7"/>
    </row>
    <row r="749" spans="1:30" ht="22" customHeight="1">
      <c r="C749" s="34"/>
      <c r="E749" s="7"/>
      <c r="F749" s="26"/>
      <c r="G749" s="26"/>
      <c r="H749" s="26"/>
      <c r="I749" s="26"/>
      <c r="J749" s="8"/>
      <c r="K749" s="8"/>
      <c r="L749" s="8"/>
      <c r="M749" s="8"/>
      <c r="N749" s="8"/>
      <c r="O749" s="8"/>
      <c r="P749" s="6"/>
      <c r="Q749" s="7"/>
      <c r="R749" s="7"/>
      <c r="S749" s="7"/>
      <c r="T749" s="7"/>
      <c r="U749" s="7"/>
      <c r="V749" s="7"/>
      <c r="W749" s="7"/>
      <c r="X749" s="7"/>
      <c r="Y749" s="7"/>
      <c r="Z749" s="7"/>
      <c r="AA749" s="7"/>
      <c r="AB749" s="7"/>
      <c r="AC749" s="7"/>
      <c r="AD749" s="7"/>
    </row>
    <row r="750" spans="1:30" ht="22" customHeight="1">
      <c r="A750" s="31"/>
      <c r="B750" s="33"/>
      <c r="C750" s="34"/>
      <c r="D750" s="33"/>
      <c r="E750" s="7"/>
      <c r="F750" s="26"/>
      <c r="G750" s="26"/>
      <c r="H750" s="26"/>
      <c r="I750" s="26"/>
      <c r="J750" s="6"/>
      <c r="K750" s="6"/>
      <c r="L750" s="6"/>
      <c r="M750" s="6"/>
      <c r="N750" s="6"/>
      <c r="O750" s="6"/>
      <c r="P750" s="6"/>
      <c r="Q750" s="7"/>
      <c r="R750" s="7"/>
      <c r="S750" s="7"/>
      <c r="T750" s="7"/>
      <c r="U750" s="7"/>
      <c r="V750" s="7"/>
      <c r="W750" s="7"/>
      <c r="X750" s="7"/>
      <c r="Y750" s="7"/>
      <c r="Z750" s="7"/>
      <c r="AA750" s="7"/>
      <c r="AB750" s="7"/>
      <c r="AC750" s="7"/>
      <c r="AD750" s="7"/>
    </row>
    <row r="751" spans="1:30" ht="22" customHeight="1">
      <c r="C751" s="34"/>
      <c r="E751" s="7"/>
      <c r="F751" s="26"/>
      <c r="G751" s="26"/>
      <c r="H751" s="26"/>
      <c r="I751" s="26"/>
      <c r="J751" s="8"/>
      <c r="K751" s="8"/>
      <c r="L751" s="8"/>
      <c r="M751" s="8"/>
      <c r="N751" s="8"/>
      <c r="O751" s="8"/>
      <c r="P751" s="6"/>
      <c r="Q751" s="7"/>
      <c r="R751" s="7"/>
      <c r="S751" s="7"/>
      <c r="T751" s="7"/>
      <c r="U751" s="7"/>
      <c r="V751" s="7"/>
      <c r="W751" s="7"/>
      <c r="X751" s="7"/>
      <c r="Y751" s="7"/>
      <c r="Z751" s="7"/>
      <c r="AA751" s="7"/>
      <c r="AB751" s="7"/>
      <c r="AC751" s="7"/>
      <c r="AD751" s="7"/>
    </row>
    <row r="752" spans="1:30" ht="22" customHeight="1">
      <c r="A752" s="31"/>
      <c r="B752" s="33"/>
      <c r="C752" s="34"/>
      <c r="D752" s="33"/>
      <c r="E752" s="7"/>
      <c r="F752" s="26"/>
      <c r="G752" s="26"/>
      <c r="H752" s="26"/>
      <c r="I752" s="26"/>
      <c r="J752" s="6"/>
      <c r="K752" s="6"/>
      <c r="L752" s="6"/>
      <c r="M752" s="6"/>
      <c r="N752" s="6"/>
      <c r="O752" s="6"/>
      <c r="P752" s="6"/>
      <c r="Q752" s="7"/>
      <c r="R752" s="7"/>
      <c r="S752" s="7"/>
      <c r="T752" s="7"/>
      <c r="U752" s="7"/>
      <c r="V752" s="7"/>
      <c r="W752" s="7"/>
      <c r="X752" s="7"/>
      <c r="Y752" s="7"/>
      <c r="Z752" s="7"/>
      <c r="AA752" s="7"/>
      <c r="AB752" s="7"/>
      <c r="AC752" s="7"/>
      <c r="AD752" s="7"/>
    </row>
    <row r="753" spans="1:30" ht="22" customHeight="1">
      <c r="C753" s="34"/>
      <c r="E753" s="7"/>
      <c r="F753" s="26"/>
      <c r="G753" s="26"/>
      <c r="H753" s="26"/>
      <c r="I753" s="26"/>
      <c r="J753" s="8"/>
      <c r="K753" s="8"/>
      <c r="L753" s="8"/>
      <c r="M753" s="8"/>
      <c r="N753" s="8"/>
      <c r="O753" s="8"/>
      <c r="P753" s="6"/>
      <c r="Q753" s="7"/>
      <c r="R753" s="7"/>
      <c r="S753" s="7"/>
      <c r="T753" s="7"/>
      <c r="U753" s="7"/>
      <c r="V753" s="7"/>
      <c r="W753" s="7"/>
      <c r="X753" s="7"/>
      <c r="Y753" s="7"/>
      <c r="Z753" s="7"/>
      <c r="AA753" s="7"/>
      <c r="AB753" s="7"/>
      <c r="AC753" s="7"/>
      <c r="AD753" s="7"/>
    </row>
    <row r="754" spans="1:30" ht="22" customHeight="1">
      <c r="A754" s="31"/>
      <c r="B754" s="33"/>
      <c r="C754" s="34"/>
      <c r="D754" s="33"/>
      <c r="E754" s="7"/>
      <c r="F754" s="26"/>
      <c r="G754" s="26"/>
      <c r="H754" s="26"/>
      <c r="I754" s="26"/>
      <c r="J754" s="6"/>
      <c r="K754" s="6"/>
      <c r="L754" s="6"/>
      <c r="M754" s="6"/>
      <c r="N754" s="6"/>
      <c r="O754" s="6"/>
      <c r="P754" s="6"/>
      <c r="Q754" s="7"/>
      <c r="R754" s="7"/>
      <c r="S754" s="7"/>
      <c r="T754" s="7"/>
      <c r="U754" s="7"/>
      <c r="V754" s="7"/>
      <c r="W754" s="7"/>
      <c r="X754" s="7"/>
      <c r="Y754" s="7"/>
      <c r="Z754" s="7"/>
      <c r="AA754" s="7"/>
      <c r="AB754" s="7"/>
      <c r="AC754" s="7"/>
      <c r="AD754" s="7"/>
    </row>
    <row r="755" spans="1:30" ht="22" customHeight="1">
      <c r="C755" s="34"/>
      <c r="E755" s="7"/>
      <c r="F755" s="26"/>
      <c r="G755" s="26"/>
      <c r="H755" s="26"/>
      <c r="I755" s="26"/>
      <c r="J755" s="8"/>
      <c r="K755" s="8"/>
      <c r="L755" s="8"/>
      <c r="M755" s="8"/>
      <c r="N755" s="8"/>
      <c r="O755" s="8"/>
      <c r="P755" s="6"/>
      <c r="Q755" s="7"/>
      <c r="R755" s="7"/>
      <c r="S755" s="7"/>
      <c r="T755" s="7"/>
      <c r="U755" s="7"/>
      <c r="V755" s="7"/>
      <c r="W755" s="7"/>
      <c r="X755" s="7"/>
      <c r="Y755" s="7"/>
      <c r="Z755" s="7"/>
      <c r="AA755" s="7"/>
      <c r="AB755" s="7"/>
      <c r="AC755" s="7"/>
      <c r="AD755" s="7"/>
    </row>
    <row r="756" spans="1:30" ht="22" customHeight="1">
      <c r="A756" s="31"/>
      <c r="B756" s="33"/>
      <c r="C756" s="34"/>
      <c r="D756" s="33"/>
      <c r="E756" s="7"/>
      <c r="F756" s="26"/>
      <c r="G756" s="26"/>
      <c r="H756" s="26"/>
      <c r="I756" s="26"/>
      <c r="J756" s="6"/>
      <c r="K756" s="6"/>
      <c r="L756" s="6"/>
      <c r="M756" s="6"/>
      <c r="N756" s="6"/>
      <c r="O756" s="6"/>
      <c r="P756" s="6"/>
      <c r="Q756" s="7"/>
      <c r="R756" s="7"/>
      <c r="S756" s="7"/>
      <c r="T756" s="7"/>
      <c r="U756" s="7"/>
      <c r="V756" s="7"/>
      <c r="W756" s="7"/>
      <c r="X756" s="7"/>
      <c r="Y756" s="7"/>
      <c r="Z756" s="7"/>
      <c r="AA756" s="7"/>
      <c r="AB756" s="7"/>
      <c r="AC756" s="7"/>
      <c r="AD756" s="7"/>
    </row>
    <row r="757" spans="1:30" ht="22" customHeight="1">
      <c r="C757" s="34"/>
      <c r="E757" s="7"/>
      <c r="F757" s="26"/>
      <c r="G757" s="26"/>
      <c r="H757" s="26"/>
      <c r="I757" s="26"/>
      <c r="J757" s="8"/>
      <c r="K757" s="8"/>
      <c r="L757" s="8"/>
      <c r="M757" s="8"/>
      <c r="N757" s="8"/>
      <c r="O757" s="8"/>
      <c r="P757" s="6"/>
      <c r="Q757" s="7"/>
      <c r="R757" s="7"/>
      <c r="S757" s="7"/>
      <c r="T757" s="7"/>
      <c r="U757" s="7"/>
      <c r="V757" s="7"/>
      <c r="W757" s="7"/>
      <c r="X757" s="7"/>
      <c r="Y757" s="7"/>
      <c r="Z757" s="7"/>
      <c r="AA757" s="7"/>
      <c r="AB757" s="7"/>
      <c r="AC757" s="7"/>
      <c r="AD757" s="7"/>
    </row>
    <row r="758" spans="1:30" ht="22" customHeight="1">
      <c r="A758" s="31"/>
      <c r="B758" s="33"/>
      <c r="C758" s="34"/>
      <c r="D758" s="33"/>
      <c r="E758" s="7"/>
      <c r="F758" s="26"/>
      <c r="G758" s="26"/>
      <c r="H758" s="26"/>
      <c r="I758" s="26"/>
      <c r="J758" s="6"/>
      <c r="K758" s="6"/>
      <c r="L758" s="6"/>
      <c r="M758" s="6"/>
      <c r="N758" s="6"/>
      <c r="O758" s="6"/>
      <c r="P758" s="6"/>
      <c r="Q758" s="7"/>
      <c r="R758" s="7"/>
      <c r="S758" s="7"/>
      <c r="T758" s="7"/>
      <c r="U758" s="7"/>
      <c r="V758" s="7"/>
      <c r="W758" s="7"/>
      <c r="X758" s="7"/>
      <c r="Y758" s="7"/>
      <c r="Z758" s="7"/>
      <c r="AA758" s="7"/>
      <c r="AB758" s="7"/>
      <c r="AC758" s="7"/>
      <c r="AD758" s="7"/>
    </row>
    <row r="759" spans="1:30" ht="22" customHeight="1">
      <c r="C759" s="34"/>
      <c r="E759" s="7"/>
      <c r="F759" s="26"/>
      <c r="G759" s="26"/>
      <c r="H759" s="26"/>
      <c r="I759" s="26"/>
      <c r="J759" s="8"/>
      <c r="K759" s="8"/>
      <c r="L759" s="8"/>
      <c r="M759" s="8"/>
      <c r="N759" s="8"/>
      <c r="O759" s="8"/>
      <c r="P759" s="6"/>
      <c r="Q759" s="7"/>
      <c r="R759" s="7"/>
      <c r="S759" s="7"/>
      <c r="T759" s="7"/>
      <c r="U759" s="7"/>
      <c r="V759" s="7"/>
      <c r="W759" s="7"/>
      <c r="X759" s="7"/>
      <c r="Y759" s="7"/>
      <c r="Z759" s="7"/>
      <c r="AA759" s="7"/>
      <c r="AB759" s="7"/>
      <c r="AC759" s="7"/>
      <c r="AD759" s="7"/>
    </row>
    <row r="760" spans="1:30" ht="22" customHeight="1">
      <c r="A760" s="31"/>
      <c r="B760" s="33"/>
      <c r="C760" s="34"/>
      <c r="D760" s="33"/>
      <c r="E760" s="7"/>
      <c r="F760" s="26"/>
      <c r="G760" s="26"/>
      <c r="H760" s="26"/>
      <c r="I760" s="26"/>
      <c r="J760" s="6"/>
      <c r="K760" s="6"/>
      <c r="L760" s="6"/>
      <c r="M760" s="6"/>
      <c r="N760" s="6"/>
      <c r="O760" s="6"/>
      <c r="P760" s="6"/>
      <c r="Q760" s="7"/>
      <c r="R760" s="7"/>
      <c r="S760" s="7"/>
      <c r="T760" s="7"/>
      <c r="U760" s="7"/>
      <c r="V760" s="7"/>
      <c r="W760" s="7"/>
      <c r="X760" s="7"/>
      <c r="Y760" s="7"/>
      <c r="Z760" s="7"/>
      <c r="AA760" s="7"/>
      <c r="AB760" s="7"/>
      <c r="AC760" s="7"/>
      <c r="AD760" s="7"/>
    </row>
    <row r="761" spans="1:30" ht="22" customHeight="1">
      <c r="C761" s="34"/>
      <c r="E761" s="7"/>
      <c r="F761" s="26"/>
      <c r="G761" s="26"/>
      <c r="H761" s="26"/>
      <c r="I761" s="26"/>
      <c r="J761" s="8"/>
      <c r="K761" s="8"/>
      <c r="L761" s="8"/>
      <c r="M761" s="8"/>
      <c r="N761" s="8"/>
      <c r="O761" s="8"/>
      <c r="P761" s="6"/>
      <c r="Q761" s="7"/>
      <c r="R761" s="7"/>
      <c r="S761" s="7"/>
      <c r="T761" s="7"/>
      <c r="U761" s="7"/>
      <c r="V761" s="7"/>
      <c r="W761" s="7"/>
      <c r="X761" s="7"/>
      <c r="Y761" s="7"/>
      <c r="Z761" s="7"/>
      <c r="AA761" s="7"/>
      <c r="AB761" s="7"/>
      <c r="AC761" s="7"/>
      <c r="AD761" s="7"/>
    </row>
    <row r="762" spans="1:30" ht="22" customHeight="1">
      <c r="A762" s="31"/>
      <c r="B762" s="33"/>
      <c r="C762" s="34"/>
      <c r="D762" s="33"/>
      <c r="E762" s="7"/>
      <c r="F762" s="26"/>
      <c r="G762" s="26"/>
      <c r="H762" s="26"/>
      <c r="I762" s="26"/>
      <c r="J762" s="6"/>
      <c r="K762" s="6"/>
      <c r="L762" s="6"/>
      <c r="M762" s="6"/>
      <c r="N762" s="6"/>
      <c r="O762" s="6"/>
      <c r="P762" s="6"/>
      <c r="Q762" s="7"/>
      <c r="R762" s="7"/>
      <c r="S762" s="7"/>
      <c r="T762" s="7"/>
      <c r="U762" s="7"/>
      <c r="V762" s="7"/>
      <c r="W762" s="7"/>
      <c r="X762" s="7"/>
      <c r="Y762" s="7"/>
      <c r="Z762" s="7"/>
      <c r="AA762" s="7"/>
      <c r="AB762" s="7"/>
      <c r="AC762" s="7"/>
      <c r="AD762" s="7"/>
    </row>
    <row r="763" spans="1:30" ht="22" customHeight="1">
      <c r="C763" s="34"/>
      <c r="E763" s="7"/>
      <c r="F763" s="26"/>
      <c r="G763" s="26"/>
      <c r="H763" s="26"/>
      <c r="I763" s="26"/>
      <c r="J763" s="8"/>
      <c r="K763" s="8"/>
      <c r="L763" s="8"/>
      <c r="M763" s="8"/>
      <c r="N763" s="8"/>
      <c r="O763" s="8"/>
      <c r="P763" s="6"/>
      <c r="Q763" s="7"/>
      <c r="R763" s="7"/>
      <c r="S763" s="7"/>
      <c r="T763" s="7"/>
      <c r="U763" s="7"/>
      <c r="V763" s="7"/>
      <c r="W763" s="7"/>
      <c r="X763" s="7"/>
      <c r="Y763" s="7"/>
      <c r="Z763" s="7"/>
      <c r="AA763" s="7"/>
      <c r="AB763" s="7"/>
      <c r="AC763" s="7"/>
      <c r="AD763" s="7"/>
    </row>
    <row r="764" spans="1:30" ht="22" customHeight="1">
      <c r="A764" s="31"/>
      <c r="B764" s="33"/>
      <c r="C764" s="34"/>
      <c r="D764" s="33"/>
      <c r="E764" s="7"/>
      <c r="F764" s="26"/>
      <c r="G764" s="26"/>
      <c r="H764" s="26"/>
      <c r="I764" s="26"/>
      <c r="J764" s="6"/>
      <c r="K764" s="6"/>
      <c r="L764" s="6"/>
      <c r="M764" s="6"/>
      <c r="N764" s="6"/>
      <c r="O764" s="6"/>
      <c r="P764" s="6"/>
      <c r="Q764" s="7"/>
      <c r="R764" s="7"/>
      <c r="S764" s="7"/>
      <c r="T764" s="7"/>
      <c r="U764" s="7"/>
      <c r="V764" s="7"/>
      <c r="W764" s="7"/>
      <c r="X764" s="7"/>
      <c r="Y764" s="7"/>
      <c r="Z764" s="7"/>
      <c r="AA764" s="7"/>
      <c r="AB764" s="7"/>
      <c r="AC764" s="7"/>
      <c r="AD764" s="7"/>
    </row>
    <row r="765" spans="1:30" ht="22" customHeight="1">
      <c r="C765" s="34"/>
      <c r="E765" s="7"/>
      <c r="F765" s="26"/>
      <c r="G765" s="26"/>
      <c r="H765" s="26"/>
      <c r="I765" s="26"/>
      <c r="J765" s="8"/>
      <c r="K765" s="8"/>
      <c r="L765" s="8"/>
      <c r="M765" s="8"/>
      <c r="N765" s="8"/>
      <c r="O765" s="8"/>
      <c r="P765" s="6"/>
      <c r="Q765" s="7"/>
      <c r="R765" s="7"/>
      <c r="S765" s="7"/>
      <c r="T765" s="7"/>
      <c r="U765" s="7"/>
      <c r="V765" s="7"/>
      <c r="W765" s="7"/>
      <c r="X765" s="7"/>
      <c r="Y765" s="7"/>
      <c r="Z765" s="7"/>
      <c r="AA765" s="7"/>
      <c r="AB765" s="7"/>
      <c r="AC765" s="7"/>
      <c r="AD765" s="7"/>
    </row>
    <row r="766" spans="1:30" ht="22" customHeight="1">
      <c r="A766" s="31"/>
      <c r="B766" s="33"/>
      <c r="C766" s="34"/>
      <c r="D766" s="33"/>
      <c r="E766" s="7"/>
      <c r="F766" s="26"/>
      <c r="G766" s="26"/>
      <c r="H766" s="26"/>
      <c r="I766" s="26"/>
      <c r="J766" s="6"/>
      <c r="K766" s="6"/>
      <c r="L766" s="6"/>
      <c r="M766" s="6"/>
      <c r="N766" s="6"/>
      <c r="O766" s="6"/>
      <c r="P766" s="6"/>
      <c r="Q766" s="7"/>
      <c r="R766" s="7"/>
      <c r="S766" s="7"/>
      <c r="T766" s="7"/>
      <c r="U766" s="7"/>
      <c r="V766" s="7"/>
      <c r="W766" s="7"/>
      <c r="X766" s="7"/>
      <c r="Y766" s="7"/>
      <c r="Z766" s="7"/>
      <c r="AA766" s="7"/>
      <c r="AB766" s="7"/>
      <c r="AC766" s="7"/>
      <c r="AD766" s="7"/>
    </row>
    <row r="767" spans="1:30" ht="22" customHeight="1">
      <c r="C767" s="34"/>
      <c r="E767" s="7"/>
      <c r="F767" s="26"/>
      <c r="G767" s="26"/>
      <c r="H767" s="26"/>
      <c r="I767" s="26"/>
      <c r="J767" s="8"/>
      <c r="K767" s="8"/>
      <c r="L767" s="8"/>
      <c r="M767" s="8"/>
      <c r="N767" s="8"/>
      <c r="O767" s="8"/>
      <c r="P767" s="6"/>
      <c r="Q767" s="7"/>
      <c r="R767" s="7"/>
      <c r="S767" s="7"/>
      <c r="T767" s="7"/>
      <c r="U767" s="7"/>
      <c r="V767" s="7"/>
      <c r="W767" s="7"/>
      <c r="X767" s="7"/>
      <c r="Y767" s="7"/>
      <c r="Z767" s="7"/>
      <c r="AA767" s="7"/>
      <c r="AB767" s="7"/>
      <c r="AC767" s="7"/>
      <c r="AD767" s="7"/>
    </row>
    <row r="768" spans="1:30" ht="22" customHeight="1">
      <c r="A768" s="31"/>
      <c r="B768" s="33"/>
      <c r="C768" s="34"/>
      <c r="D768" s="33"/>
      <c r="E768" s="7"/>
      <c r="F768" s="26"/>
      <c r="G768" s="26"/>
      <c r="H768" s="26"/>
      <c r="I768" s="26"/>
      <c r="J768" s="6"/>
      <c r="K768" s="6"/>
      <c r="L768" s="6"/>
      <c r="M768" s="6"/>
      <c r="N768" s="6"/>
      <c r="O768" s="6"/>
      <c r="P768" s="6"/>
      <c r="Q768" s="7"/>
      <c r="R768" s="7"/>
      <c r="S768" s="7"/>
      <c r="T768" s="7"/>
      <c r="U768" s="7"/>
      <c r="V768" s="7"/>
      <c r="W768" s="7"/>
      <c r="X768" s="7"/>
      <c r="Y768" s="7"/>
      <c r="Z768" s="7"/>
      <c r="AA768" s="7"/>
      <c r="AB768" s="7"/>
      <c r="AC768" s="7"/>
      <c r="AD768" s="7"/>
    </row>
    <row r="769" spans="1:30" ht="22" customHeight="1">
      <c r="C769" s="34"/>
      <c r="E769" s="7"/>
      <c r="F769" s="26"/>
      <c r="G769" s="26"/>
      <c r="H769" s="26"/>
      <c r="I769" s="26"/>
      <c r="J769" s="8"/>
      <c r="K769" s="8"/>
      <c r="L769" s="8"/>
      <c r="M769" s="8"/>
      <c r="N769" s="8"/>
      <c r="O769" s="8"/>
      <c r="P769" s="6"/>
      <c r="Q769" s="7"/>
      <c r="R769" s="7"/>
      <c r="S769" s="7"/>
      <c r="T769" s="7"/>
      <c r="U769" s="7"/>
      <c r="V769" s="7"/>
      <c r="W769" s="7"/>
      <c r="X769" s="7"/>
      <c r="Y769" s="7"/>
      <c r="Z769" s="7"/>
      <c r="AA769" s="7"/>
      <c r="AB769" s="7"/>
      <c r="AC769" s="7"/>
      <c r="AD769" s="7"/>
    </row>
    <row r="770" spans="1:30" ht="22" customHeight="1">
      <c r="A770" s="31"/>
      <c r="B770" s="33"/>
      <c r="C770" s="34"/>
      <c r="D770" s="33"/>
      <c r="E770" s="7"/>
      <c r="F770" s="26"/>
      <c r="G770" s="26"/>
      <c r="H770" s="26"/>
      <c r="I770" s="26"/>
      <c r="J770" s="6"/>
      <c r="K770" s="6"/>
      <c r="L770" s="6"/>
      <c r="M770" s="6"/>
      <c r="N770" s="6"/>
      <c r="O770" s="6"/>
      <c r="P770" s="6"/>
      <c r="Q770" s="7"/>
      <c r="R770" s="7"/>
      <c r="S770" s="7"/>
      <c r="T770" s="7"/>
      <c r="U770" s="7"/>
      <c r="V770" s="7"/>
      <c r="W770" s="7"/>
      <c r="X770" s="7"/>
      <c r="Y770" s="7"/>
      <c r="Z770" s="7"/>
      <c r="AA770" s="7"/>
      <c r="AB770" s="7"/>
      <c r="AC770" s="7"/>
      <c r="AD770" s="7"/>
    </row>
    <row r="771" spans="1:30" ht="22" customHeight="1">
      <c r="C771" s="34"/>
      <c r="E771" s="7"/>
      <c r="F771" s="26"/>
      <c r="G771" s="26"/>
      <c r="H771" s="26"/>
      <c r="I771" s="26"/>
      <c r="J771" s="8"/>
      <c r="K771" s="8"/>
      <c r="L771" s="8"/>
      <c r="M771" s="8"/>
      <c r="N771" s="8"/>
      <c r="O771" s="8"/>
      <c r="P771" s="6"/>
      <c r="Q771" s="7"/>
      <c r="R771" s="7"/>
      <c r="S771" s="7"/>
      <c r="T771" s="7"/>
      <c r="U771" s="7"/>
      <c r="V771" s="7"/>
      <c r="W771" s="7"/>
      <c r="X771" s="7"/>
      <c r="Y771" s="7"/>
      <c r="Z771" s="7"/>
      <c r="AA771" s="7"/>
      <c r="AB771" s="7"/>
      <c r="AC771" s="7"/>
      <c r="AD771" s="7"/>
    </row>
    <row r="772" spans="1:30" ht="22" customHeight="1">
      <c r="A772" s="31"/>
      <c r="B772" s="33"/>
      <c r="C772" s="34"/>
      <c r="D772" s="33"/>
      <c r="E772" s="7"/>
      <c r="F772" s="26"/>
      <c r="G772" s="26"/>
      <c r="H772" s="26"/>
      <c r="I772" s="26"/>
      <c r="J772" s="6"/>
      <c r="K772" s="6"/>
      <c r="L772" s="6"/>
      <c r="M772" s="6"/>
      <c r="N772" s="6"/>
      <c r="O772" s="6"/>
      <c r="P772" s="6"/>
      <c r="Q772" s="7"/>
      <c r="R772" s="7"/>
      <c r="S772" s="7"/>
      <c r="T772" s="7"/>
      <c r="U772" s="7"/>
      <c r="V772" s="7"/>
      <c r="W772" s="7"/>
      <c r="X772" s="7"/>
      <c r="Y772" s="7"/>
      <c r="Z772" s="7"/>
      <c r="AA772" s="7"/>
      <c r="AB772" s="7"/>
      <c r="AC772" s="7"/>
      <c r="AD772" s="7"/>
    </row>
    <row r="773" spans="1:30" ht="22" customHeight="1">
      <c r="C773" s="34"/>
      <c r="E773" s="7"/>
      <c r="F773" s="26"/>
      <c r="G773" s="26"/>
      <c r="H773" s="26"/>
      <c r="I773" s="26"/>
      <c r="J773" s="8"/>
      <c r="K773" s="8"/>
      <c r="L773" s="8"/>
      <c r="M773" s="8"/>
      <c r="N773" s="8"/>
      <c r="O773" s="8"/>
      <c r="P773" s="6"/>
      <c r="Q773" s="7"/>
      <c r="R773" s="7"/>
      <c r="S773" s="7"/>
      <c r="T773" s="7"/>
      <c r="U773" s="7"/>
      <c r="V773" s="7"/>
      <c r="W773" s="7"/>
      <c r="X773" s="7"/>
      <c r="Y773" s="7"/>
      <c r="Z773" s="7"/>
      <c r="AA773" s="7"/>
      <c r="AB773" s="7"/>
      <c r="AC773" s="7"/>
      <c r="AD773" s="7"/>
    </row>
    <row r="774" spans="1:30" ht="22" customHeight="1">
      <c r="A774" s="31"/>
      <c r="B774" s="33"/>
      <c r="C774" s="34"/>
      <c r="D774" s="33"/>
      <c r="E774" s="7"/>
      <c r="F774" s="26"/>
      <c r="G774" s="26"/>
      <c r="H774" s="26"/>
      <c r="I774" s="26"/>
      <c r="J774" s="6"/>
      <c r="K774" s="6"/>
      <c r="L774" s="6"/>
      <c r="M774" s="6"/>
      <c r="N774" s="6"/>
      <c r="O774" s="6"/>
      <c r="P774" s="6"/>
      <c r="Q774" s="7"/>
      <c r="R774" s="7"/>
      <c r="S774" s="7"/>
      <c r="T774" s="7"/>
      <c r="U774" s="7"/>
      <c r="V774" s="7"/>
      <c r="W774" s="7"/>
      <c r="X774" s="7"/>
      <c r="Y774" s="7"/>
      <c r="Z774" s="7"/>
      <c r="AA774" s="7"/>
      <c r="AB774" s="7"/>
      <c r="AC774" s="7"/>
      <c r="AD774" s="7"/>
    </row>
    <row r="775" spans="1:30" ht="22" customHeight="1">
      <c r="C775" s="34"/>
      <c r="E775" s="7"/>
      <c r="F775" s="26"/>
      <c r="G775" s="26"/>
      <c r="H775" s="26"/>
      <c r="I775" s="26"/>
      <c r="J775" s="8"/>
      <c r="K775" s="8"/>
      <c r="L775" s="8"/>
      <c r="M775" s="8"/>
      <c r="N775" s="8"/>
      <c r="O775" s="8"/>
      <c r="P775" s="6"/>
      <c r="Q775" s="7"/>
      <c r="R775" s="7"/>
      <c r="S775" s="7"/>
      <c r="T775" s="7"/>
      <c r="U775" s="7"/>
      <c r="V775" s="7"/>
      <c r="W775" s="7"/>
      <c r="X775" s="7"/>
      <c r="Y775" s="7"/>
      <c r="Z775" s="7"/>
      <c r="AA775" s="7"/>
      <c r="AB775" s="7"/>
      <c r="AC775" s="7"/>
      <c r="AD775" s="7"/>
    </row>
    <row r="776" spans="1:30" ht="22" customHeight="1">
      <c r="A776" s="31"/>
      <c r="B776" s="33"/>
      <c r="C776" s="34"/>
      <c r="D776" s="33"/>
      <c r="E776" s="7"/>
      <c r="F776" s="26"/>
      <c r="G776" s="26"/>
      <c r="H776" s="26"/>
      <c r="I776" s="26"/>
      <c r="J776" s="6"/>
      <c r="K776" s="6"/>
      <c r="L776" s="6"/>
      <c r="M776" s="6"/>
      <c r="N776" s="6"/>
      <c r="O776" s="6"/>
      <c r="P776" s="6"/>
      <c r="Q776" s="7"/>
      <c r="R776" s="7"/>
      <c r="S776" s="7"/>
      <c r="T776" s="7"/>
      <c r="U776" s="7"/>
      <c r="V776" s="7"/>
      <c r="W776" s="7"/>
      <c r="X776" s="7"/>
      <c r="Y776" s="7"/>
      <c r="Z776" s="7"/>
      <c r="AA776" s="7"/>
      <c r="AB776" s="7"/>
      <c r="AC776" s="7"/>
      <c r="AD776" s="7"/>
    </row>
    <row r="777" spans="1:30" ht="22" customHeight="1">
      <c r="C777" s="34"/>
      <c r="E777" s="7"/>
      <c r="F777" s="26"/>
      <c r="G777" s="26"/>
      <c r="H777" s="26"/>
      <c r="I777" s="26"/>
      <c r="J777" s="8"/>
      <c r="K777" s="8"/>
      <c r="L777" s="8"/>
      <c r="M777" s="8"/>
      <c r="N777" s="8"/>
      <c r="O777" s="8"/>
      <c r="P777" s="6"/>
      <c r="Q777" s="7"/>
      <c r="R777" s="7"/>
      <c r="S777" s="7"/>
      <c r="T777" s="7"/>
      <c r="U777" s="7"/>
      <c r="V777" s="7"/>
      <c r="W777" s="7"/>
      <c r="X777" s="7"/>
      <c r="Y777" s="7"/>
      <c r="Z777" s="7"/>
      <c r="AA777" s="7"/>
      <c r="AB777" s="7"/>
      <c r="AC777" s="7"/>
      <c r="AD777" s="7"/>
    </row>
    <row r="778" spans="1:30" ht="22" customHeight="1">
      <c r="A778" s="31"/>
      <c r="B778" s="33"/>
      <c r="C778" s="34"/>
      <c r="D778" s="33"/>
      <c r="E778" s="7"/>
      <c r="F778" s="26"/>
      <c r="G778" s="26"/>
      <c r="H778" s="26"/>
      <c r="I778" s="26"/>
      <c r="J778" s="6"/>
      <c r="K778" s="6"/>
      <c r="L778" s="6"/>
      <c r="M778" s="6"/>
      <c r="N778" s="6"/>
      <c r="O778" s="6"/>
      <c r="P778" s="6"/>
      <c r="Q778" s="7"/>
      <c r="R778" s="7"/>
      <c r="S778" s="7"/>
      <c r="T778" s="7"/>
      <c r="U778" s="7"/>
      <c r="V778" s="7"/>
      <c r="W778" s="7"/>
      <c r="X778" s="7"/>
      <c r="Y778" s="7"/>
      <c r="Z778" s="7"/>
      <c r="AA778" s="7"/>
      <c r="AB778" s="7"/>
      <c r="AC778" s="7"/>
      <c r="AD778" s="7"/>
    </row>
    <row r="779" spans="1:30" ht="22" customHeight="1">
      <c r="C779" s="34"/>
      <c r="E779" s="7"/>
      <c r="F779" s="26"/>
      <c r="G779" s="26"/>
      <c r="H779" s="26"/>
      <c r="I779" s="26"/>
      <c r="J779" s="8"/>
      <c r="K779" s="8"/>
      <c r="L779" s="8"/>
      <c r="M779" s="8"/>
      <c r="N779" s="8"/>
      <c r="O779" s="8"/>
      <c r="P779" s="6"/>
      <c r="Q779" s="7"/>
      <c r="R779" s="7"/>
      <c r="S779" s="7"/>
      <c r="T779" s="7"/>
      <c r="U779" s="7"/>
      <c r="V779" s="7"/>
      <c r="W779" s="7"/>
      <c r="X779" s="7"/>
      <c r="Y779" s="7"/>
      <c r="Z779" s="7"/>
      <c r="AA779" s="7"/>
      <c r="AB779" s="7"/>
      <c r="AC779" s="7"/>
      <c r="AD779" s="7"/>
    </row>
    <row r="780" spans="1:30" ht="22" customHeight="1">
      <c r="A780" s="31"/>
      <c r="B780" s="33"/>
      <c r="C780" s="34"/>
      <c r="D780" s="33"/>
      <c r="E780" s="7"/>
      <c r="F780" s="26"/>
      <c r="G780" s="26"/>
      <c r="H780" s="26"/>
      <c r="I780" s="26"/>
      <c r="J780" s="6"/>
      <c r="K780" s="6"/>
      <c r="L780" s="6"/>
      <c r="M780" s="6"/>
      <c r="N780" s="6"/>
      <c r="O780" s="6"/>
      <c r="P780" s="6"/>
      <c r="Q780" s="7"/>
      <c r="R780" s="7"/>
      <c r="S780" s="7"/>
      <c r="T780" s="7"/>
      <c r="U780" s="7"/>
      <c r="V780" s="7"/>
      <c r="W780" s="7"/>
      <c r="X780" s="7"/>
      <c r="Y780" s="7"/>
      <c r="Z780" s="7"/>
      <c r="AA780" s="7"/>
      <c r="AB780" s="7"/>
      <c r="AC780" s="7"/>
      <c r="AD780" s="7"/>
    </row>
    <row r="781" spans="1:30" ht="22" customHeight="1">
      <c r="C781" s="34"/>
      <c r="E781" s="7"/>
      <c r="F781" s="26"/>
      <c r="G781" s="26"/>
      <c r="H781" s="26"/>
      <c r="I781" s="26"/>
      <c r="J781" s="8"/>
      <c r="K781" s="8"/>
      <c r="L781" s="8"/>
      <c r="M781" s="8"/>
      <c r="N781" s="8"/>
      <c r="O781" s="8"/>
      <c r="P781" s="6"/>
      <c r="Q781" s="7"/>
      <c r="R781" s="7"/>
      <c r="S781" s="7"/>
      <c r="T781" s="7"/>
      <c r="U781" s="7"/>
      <c r="V781" s="7"/>
      <c r="W781" s="7"/>
      <c r="X781" s="7"/>
      <c r="Y781" s="7"/>
      <c r="Z781" s="7"/>
      <c r="AA781" s="7"/>
      <c r="AB781" s="7"/>
      <c r="AC781" s="7"/>
      <c r="AD781" s="7"/>
    </row>
    <row r="782" spans="1:30" ht="22" customHeight="1">
      <c r="A782" s="31"/>
      <c r="B782" s="33"/>
      <c r="C782" s="34"/>
      <c r="D782" s="33"/>
      <c r="E782" s="7"/>
      <c r="F782" s="26"/>
      <c r="G782" s="26"/>
      <c r="H782" s="26"/>
      <c r="I782" s="26"/>
      <c r="J782" s="6"/>
      <c r="K782" s="6"/>
      <c r="L782" s="6"/>
      <c r="M782" s="6"/>
      <c r="N782" s="6"/>
      <c r="O782" s="6"/>
      <c r="P782" s="6"/>
      <c r="Q782" s="7"/>
      <c r="R782" s="7"/>
      <c r="S782" s="7"/>
      <c r="T782" s="7"/>
      <c r="U782" s="7"/>
      <c r="V782" s="7"/>
      <c r="W782" s="7"/>
      <c r="X782" s="7"/>
      <c r="Y782" s="7"/>
      <c r="Z782" s="7"/>
      <c r="AA782" s="7"/>
      <c r="AB782" s="7"/>
      <c r="AC782" s="7"/>
      <c r="AD782" s="7"/>
    </row>
    <row r="783" spans="1:30" ht="22" customHeight="1">
      <c r="C783" s="34"/>
      <c r="E783" s="7"/>
      <c r="F783" s="26"/>
      <c r="G783" s="26"/>
      <c r="H783" s="26"/>
      <c r="I783" s="26"/>
      <c r="J783" s="8"/>
      <c r="K783" s="8"/>
      <c r="L783" s="8"/>
      <c r="M783" s="8"/>
      <c r="N783" s="8"/>
      <c r="O783" s="8"/>
      <c r="P783" s="6"/>
      <c r="Q783" s="7"/>
      <c r="R783" s="7"/>
      <c r="S783" s="7"/>
      <c r="T783" s="7"/>
      <c r="U783" s="7"/>
      <c r="V783" s="7"/>
      <c r="W783" s="7"/>
      <c r="X783" s="7"/>
      <c r="Y783" s="7"/>
      <c r="Z783" s="7"/>
      <c r="AA783" s="7"/>
      <c r="AB783" s="7"/>
      <c r="AC783" s="7"/>
      <c r="AD783" s="7"/>
    </row>
    <row r="784" spans="1:30" ht="22" customHeight="1">
      <c r="A784" s="31"/>
      <c r="B784" s="33"/>
      <c r="C784" s="34"/>
      <c r="D784" s="33"/>
      <c r="E784" s="7"/>
      <c r="F784" s="26"/>
      <c r="G784" s="26"/>
      <c r="H784" s="26"/>
      <c r="I784" s="26"/>
      <c r="J784" s="6"/>
      <c r="K784" s="6"/>
      <c r="L784" s="6"/>
      <c r="M784" s="6"/>
      <c r="N784" s="6"/>
      <c r="O784" s="6"/>
      <c r="P784" s="6"/>
      <c r="Q784" s="7"/>
      <c r="R784" s="7"/>
      <c r="S784" s="7"/>
      <c r="T784" s="7"/>
      <c r="U784" s="7"/>
      <c r="V784" s="7"/>
      <c r="W784" s="7"/>
      <c r="X784" s="7"/>
      <c r="Y784" s="7"/>
      <c r="Z784" s="7"/>
      <c r="AA784" s="7"/>
      <c r="AB784" s="7"/>
      <c r="AC784" s="7"/>
      <c r="AD784" s="7"/>
    </row>
    <row r="785" spans="1:30" ht="22" customHeight="1">
      <c r="C785" s="34"/>
      <c r="E785" s="7"/>
      <c r="F785" s="26"/>
      <c r="G785" s="26"/>
      <c r="H785" s="26"/>
      <c r="I785" s="26"/>
      <c r="J785" s="8"/>
      <c r="K785" s="8"/>
      <c r="L785" s="8"/>
      <c r="M785" s="8"/>
      <c r="N785" s="8"/>
      <c r="O785" s="8"/>
      <c r="P785" s="6"/>
      <c r="Q785" s="7"/>
      <c r="R785" s="7"/>
      <c r="S785" s="7"/>
      <c r="T785" s="7"/>
      <c r="U785" s="7"/>
      <c r="V785" s="7"/>
      <c r="W785" s="7"/>
      <c r="X785" s="7"/>
      <c r="Y785" s="7"/>
      <c r="Z785" s="7"/>
      <c r="AA785" s="7"/>
      <c r="AB785" s="7"/>
      <c r="AC785" s="7"/>
      <c r="AD785" s="7"/>
    </row>
    <row r="786" spans="1:30" ht="22" customHeight="1">
      <c r="A786" s="31"/>
      <c r="B786" s="33"/>
      <c r="C786" s="34"/>
      <c r="D786" s="33"/>
      <c r="E786" s="7"/>
      <c r="F786" s="26"/>
      <c r="G786" s="26"/>
      <c r="H786" s="26"/>
      <c r="I786" s="26"/>
      <c r="J786" s="6"/>
      <c r="K786" s="6"/>
      <c r="L786" s="6"/>
      <c r="M786" s="6"/>
      <c r="N786" s="6"/>
      <c r="O786" s="6"/>
      <c r="P786" s="6"/>
      <c r="Q786" s="7"/>
      <c r="R786" s="7"/>
      <c r="S786" s="7"/>
      <c r="T786" s="7"/>
      <c r="U786" s="7"/>
      <c r="V786" s="7"/>
      <c r="W786" s="7"/>
      <c r="X786" s="7"/>
      <c r="Y786" s="7"/>
      <c r="Z786" s="7"/>
      <c r="AA786" s="7"/>
      <c r="AB786" s="7"/>
      <c r="AC786" s="7"/>
      <c r="AD786" s="7"/>
    </row>
    <row r="787" spans="1:30" ht="22" customHeight="1">
      <c r="C787" s="34"/>
      <c r="E787" s="7"/>
      <c r="F787" s="26"/>
      <c r="G787" s="26"/>
      <c r="H787" s="26"/>
      <c r="I787" s="26"/>
      <c r="J787" s="8"/>
      <c r="K787" s="8"/>
      <c r="L787" s="8"/>
      <c r="M787" s="8"/>
      <c r="N787" s="8"/>
      <c r="O787" s="8"/>
      <c r="P787" s="6"/>
      <c r="Q787" s="7"/>
      <c r="R787" s="7"/>
      <c r="S787" s="7"/>
      <c r="T787" s="7"/>
      <c r="U787" s="7"/>
      <c r="V787" s="7"/>
      <c r="W787" s="7"/>
      <c r="X787" s="7"/>
      <c r="Y787" s="7"/>
      <c r="Z787" s="7"/>
      <c r="AA787" s="7"/>
      <c r="AB787" s="7"/>
      <c r="AC787" s="7"/>
      <c r="AD787" s="7"/>
    </row>
    <row r="788" spans="1:30" ht="22" customHeight="1">
      <c r="A788" s="31"/>
      <c r="B788" s="33"/>
      <c r="C788" s="34"/>
      <c r="D788" s="33"/>
      <c r="E788" s="7"/>
      <c r="F788" s="26"/>
      <c r="G788" s="26"/>
      <c r="H788" s="26"/>
      <c r="I788" s="26"/>
      <c r="J788" s="6"/>
      <c r="K788" s="6"/>
      <c r="L788" s="6"/>
      <c r="M788" s="6"/>
      <c r="N788" s="6"/>
      <c r="O788" s="6"/>
      <c r="P788" s="6"/>
      <c r="Q788" s="7"/>
      <c r="R788" s="7"/>
      <c r="S788" s="7"/>
      <c r="T788" s="7"/>
      <c r="U788" s="7"/>
      <c r="V788" s="7"/>
      <c r="W788" s="7"/>
      <c r="X788" s="7"/>
      <c r="Y788" s="7"/>
      <c r="Z788" s="7"/>
      <c r="AA788" s="7"/>
      <c r="AB788" s="7"/>
      <c r="AC788" s="7"/>
      <c r="AD788" s="7"/>
    </row>
    <row r="789" spans="1:30" ht="22" customHeight="1">
      <c r="C789" s="34"/>
      <c r="E789" s="7"/>
      <c r="F789" s="26"/>
      <c r="G789" s="26"/>
      <c r="H789" s="26"/>
      <c r="I789" s="26"/>
      <c r="J789" s="8"/>
      <c r="K789" s="8"/>
      <c r="L789" s="8"/>
      <c r="M789" s="8"/>
      <c r="N789" s="8"/>
      <c r="O789" s="8"/>
      <c r="P789" s="6"/>
      <c r="Q789" s="7"/>
      <c r="R789" s="7"/>
      <c r="S789" s="7"/>
      <c r="T789" s="7"/>
      <c r="U789" s="7"/>
      <c r="V789" s="7"/>
      <c r="W789" s="7"/>
      <c r="X789" s="7"/>
      <c r="Y789" s="7"/>
      <c r="Z789" s="7"/>
      <c r="AA789" s="7"/>
      <c r="AB789" s="7"/>
      <c r="AC789" s="7"/>
      <c r="AD789" s="7"/>
    </row>
    <row r="790" spans="1:30" ht="22" customHeight="1">
      <c r="A790" s="31"/>
      <c r="B790" s="33"/>
      <c r="C790" s="34"/>
      <c r="D790" s="33"/>
      <c r="E790" s="7"/>
      <c r="F790" s="26"/>
      <c r="G790" s="26"/>
      <c r="H790" s="26"/>
      <c r="I790" s="26"/>
      <c r="J790" s="6"/>
      <c r="K790" s="6"/>
      <c r="L790" s="6"/>
      <c r="M790" s="6"/>
      <c r="N790" s="6"/>
      <c r="O790" s="6"/>
      <c r="P790" s="6"/>
      <c r="Q790" s="7"/>
      <c r="R790" s="7"/>
      <c r="S790" s="7"/>
      <c r="T790" s="7"/>
      <c r="U790" s="7"/>
      <c r="V790" s="7"/>
      <c r="W790" s="7"/>
      <c r="X790" s="7"/>
      <c r="Y790" s="7"/>
      <c r="Z790" s="7"/>
      <c r="AA790" s="7"/>
      <c r="AB790" s="7"/>
      <c r="AC790" s="7"/>
      <c r="AD790" s="7"/>
    </row>
    <row r="791" spans="1:30" ht="22" customHeight="1">
      <c r="C791" s="34"/>
      <c r="E791" s="7"/>
      <c r="F791" s="26"/>
      <c r="G791" s="26"/>
      <c r="H791" s="26"/>
      <c r="I791" s="26"/>
      <c r="J791" s="8"/>
      <c r="K791" s="8"/>
      <c r="L791" s="8"/>
      <c r="M791" s="8"/>
      <c r="N791" s="8"/>
      <c r="O791" s="8"/>
      <c r="P791" s="6"/>
      <c r="Q791" s="7"/>
      <c r="R791" s="7"/>
      <c r="S791" s="7"/>
      <c r="T791" s="7"/>
      <c r="U791" s="7"/>
      <c r="V791" s="7"/>
      <c r="W791" s="7"/>
      <c r="X791" s="7"/>
      <c r="Y791" s="7"/>
      <c r="Z791" s="7"/>
      <c r="AA791" s="7"/>
      <c r="AB791" s="7"/>
      <c r="AC791" s="7"/>
      <c r="AD791" s="7"/>
    </row>
    <row r="792" spans="1:30" ht="22" customHeight="1">
      <c r="A792" s="31"/>
      <c r="B792" s="33"/>
      <c r="C792" s="34"/>
      <c r="D792" s="33"/>
      <c r="E792" s="7"/>
      <c r="F792" s="26"/>
      <c r="G792" s="26"/>
      <c r="H792" s="26"/>
      <c r="I792" s="26"/>
      <c r="J792" s="6"/>
      <c r="K792" s="6"/>
      <c r="L792" s="6"/>
      <c r="M792" s="6"/>
      <c r="N792" s="6"/>
      <c r="O792" s="6"/>
      <c r="P792" s="6"/>
      <c r="Q792" s="7"/>
      <c r="R792" s="7"/>
      <c r="S792" s="7"/>
      <c r="T792" s="7"/>
      <c r="U792" s="7"/>
      <c r="V792" s="7"/>
      <c r="W792" s="7"/>
      <c r="X792" s="7"/>
      <c r="Y792" s="7"/>
      <c r="Z792" s="7"/>
      <c r="AA792" s="7"/>
      <c r="AB792" s="7"/>
      <c r="AC792" s="7"/>
      <c r="AD792" s="7"/>
    </row>
    <row r="793" spans="1:30" ht="22" customHeight="1">
      <c r="C793" s="34"/>
      <c r="E793" s="7"/>
      <c r="F793" s="26"/>
      <c r="G793" s="26"/>
      <c r="H793" s="26"/>
      <c r="I793" s="26"/>
      <c r="J793" s="8"/>
      <c r="K793" s="8"/>
      <c r="L793" s="8"/>
      <c r="M793" s="8"/>
      <c r="N793" s="8"/>
      <c r="O793" s="8"/>
      <c r="P793" s="6"/>
      <c r="Q793" s="7"/>
      <c r="R793" s="7"/>
      <c r="S793" s="7"/>
      <c r="T793" s="7"/>
      <c r="U793" s="7"/>
      <c r="V793" s="7"/>
      <c r="W793" s="7"/>
      <c r="X793" s="7"/>
      <c r="Y793" s="7"/>
      <c r="Z793" s="7"/>
      <c r="AA793" s="7"/>
      <c r="AB793" s="7"/>
      <c r="AC793" s="7"/>
      <c r="AD793" s="7"/>
    </row>
    <row r="794" spans="1:30" ht="22" customHeight="1">
      <c r="A794" s="31"/>
      <c r="B794" s="33"/>
      <c r="C794" s="34"/>
      <c r="D794" s="33"/>
      <c r="E794" s="7"/>
      <c r="F794" s="26"/>
      <c r="G794" s="26"/>
      <c r="H794" s="26"/>
      <c r="I794" s="26"/>
      <c r="J794" s="6"/>
      <c r="K794" s="6"/>
      <c r="L794" s="6"/>
      <c r="M794" s="6"/>
      <c r="N794" s="6"/>
      <c r="O794" s="6"/>
      <c r="P794" s="6"/>
      <c r="Q794" s="7"/>
      <c r="R794" s="7"/>
      <c r="S794" s="7"/>
      <c r="T794" s="7"/>
      <c r="U794" s="7"/>
      <c r="V794" s="7"/>
      <c r="W794" s="7"/>
      <c r="X794" s="7"/>
      <c r="Y794" s="7"/>
      <c r="Z794" s="7"/>
      <c r="AA794" s="7"/>
      <c r="AB794" s="7"/>
      <c r="AC794" s="7"/>
      <c r="AD794" s="7"/>
    </row>
    <row r="795" spans="1:30" ht="22" customHeight="1">
      <c r="C795" s="34"/>
      <c r="E795" s="7"/>
      <c r="F795" s="26"/>
      <c r="G795" s="26"/>
      <c r="H795" s="26"/>
      <c r="I795" s="26"/>
      <c r="J795" s="8"/>
      <c r="K795" s="8"/>
      <c r="L795" s="8"/>
      <c r="M795" s="8"/>
      <c r="N795" s="8"/>
      <c r="O795" s="8"/>
      <c r="P795" s="6"/>
      <c r="Q795" s="7"/>
      <c r="R795" s="7"/>
      <c r="S795" s="7"/>
      <c r="T795" s="7"/>
      <c r="U795" s="7"/>
      <c r="V795" s="7"/>
      <c r="W795" s="7"/>
      <c r="X795" s="7"/>
      <c r="Y795" s="7"/>
      <c r="Z795" s="7"/>
      <c r="AA795" s="7"/>
      <c r="AB795" s="7"/>
      <c r="AC795" s="7"/>
      <c r="AD795" s="7"/>
    </row>
    <row r="796" spans="1:30" ht="22" customHeight="1">
      <c r="A796" s="31"/>
      <c r="B796" s="33"/>
      <c r="C796" s="34"/>
      <c r="D796" s="33"/>
      <c r="E796" s="7"/>
      <c r="F796" s="26"/>
      <c r="G796" s="26"/>
      <c r="H796" s="26"/>
      <c r="I796" s="26"/>
      <c r="J796" s="6"/>
      <c r="K796" s="6"/>
      <c r="L796" s="6"/>
      <c r="M796" s="6"/>
      <c r="N796" s="6"/>
      <c r="O796" s="6"/>
      <c r="P796" s="6"/>
      <c r="Q796" s="7"/>
      <c r="R796" s="7"/>
      <c r="S796" s="7"/>
      <c r="T796" s="7"/>
      <c r="U796" s="7"/>
      <c r="V796" s="7"/>
      <c r="W796" s="7"/>
      <c r="X796" s="7"/>
      <c r="Y796" s="7"/>
      <c r="Z796" s="7"/>
      <c r="AA796" s="7"/>
      <c r="AB796" s="7"/>
      <c r="AC796" s="7"/>
      <c r="AD796" s="7"/>
    </row>
    <row r="797" spans="1:30" ht="22" customHeight="1">
      <c r="C797" s="34"/>
      <c r="E797" s="7"/>
      <c r="F797" s="26"/>
      <c r="G797" s="26"/>
      <c r="H797" s="26"/>
      <c r="I797" s="26"/>
      <c r="J797" s="8"/>
      <c r="K797" s="8"/>
      <c r="L797" s="8"/>
      <c r="M797" s="8"/>
      <c r="N797" s="8"/>
      <c r="O797" s="8"/>
      <c r="P797" s="6"/>
      <c r="Q797" s="7"/>
      <c r="R797" s="7"/>
      <c r="S797" s="7"/>
      <c r="T797" s="7"/>
      <c r="U797" s="7"/>
      <c r="V797" s="7"/>
      <c r="W797" s="7"/>
      <c r="X797" s="7"/>
      <c r="Y797" s="7"/>
      <c r="Z797" s="7"/>
      <c r="AA797" s="7"/>
      <c r="AB797" s="7"/>
      <c r="AC797" s="7"/>
      <c r="AD797" s="7"/>
    </row>
    <row r="798" spans="1:30" ht="22" customHeight="1">
      <c r="A798" s="31"/>
      <c r="B798" s="33"/>
      <c r="C798" s="34"/>
      <c r="D798" s="33"/>
      <c r="E798" s="7"/>
      <c r="F798" s="26"/>
      <c r="G798" s="26"/>
      <c r="H798" s="26"/>
      <c r="I798" s="26"/>
      <c r="J798" s="6"/>
      <c r="K798" s="6"/>
      <c r="L798" s="6"/>
      <c r="M798" s="6"/>
      <c r="N798" s="6"/>
      <c r="O798" s="6"/>
      <c r="P798" s="6"/>
      <c r="Q798" s="7"/>
      <c r="R798" s="7"/>
      <c r="S798" s="7"/>
      <c r="T798" s="7"/>
      <c r="U798" s="7"/>
      <c r="V798" s="7"/>
      <c r="W798" s="7"/>
      <c r="X798" s="7"/>
      <c r="Y798" s="7"/>
      <c r="Z798" s="7"/>
      <c r="AA798" s="7"/>
      <c r="AB798" s="7"/>
      <c r="AC798" s="7"/>
      <c r="AD798" s="7"/>
    </row>
    <row r="799" spans="1:30" ht="22" customHeight="1">
      <c r="C799" s="34"/>
      <c r="E799" s="7"/>
      <c r="F799" s="26"/>
      <c r="G799" s="26"/>
      <c r="H799" s="26"/>
      <c r="I799" s="26"/>
      <c r="J799" s="8"/>
      <c r="K799" s="8"/>
      <c r="L799" s="8"/>
      <c r="M799" s="8"/>
      <c r="N799" s="8"/>
      <c r="O799" s="8"/>
      <c r="P799" s="6"/>
      <c r="Q799" s="7"/>
      <c r="R799" s="7"/>
      <c r="S799" s="7"/>
      <c r="T799" s="7"/>
      <c r="U799" s="7"/>
      <c r="V799" s="7"/>
      <c r="W799" s="7"/>
      <c r="X799" s="7"/>
      <c r="Y799" s="7"/>
      <c r="Z799" s="7"/>
      <c r="AA799" s="7"/>
      <c r="AB799" s="7"/>
      <c r="AC799" s="7"/>
      <c r="AD799" s="7"/>
    </row>
    <row r="800" spans="1:30" ht="22" customHeight="1">
      <c r="A800" s="31"/>
      <c r="B800" s="33"/>
      <c r="C800" s="34"/>
      <c r="D800" s="33"/>
      <c r="E800" s="7"/>
      <c r="F800" s="26"/>
      <c r="G800" s="26"/>
      <c r="H800" s="26"/>
      <c r="I800" s="26"/>
      <c r="J800" s="6"/>
      <c r="K800" s="6"/>
      <c r="L800" s="6"/>
      <c r="M800" s="6"/>
      <c r="N800" s="6"/>
      <c r="O800" s="6"/>
      <c r="P800" s="6"/>
      <c r="Q800" s="7"/>
      <c r="R800" s="7"/>
      <c r="S800" s="7"/>
      <c r="T800" s="7"/>
      <c r="U800" s="7"/>
      <c r="V800" s="7"/>
      <c r="W800" s="7"/>
      <c r="X800" s="7"/>
      <c r="Y800" s="7"/>
      <c r="Z800" s="7"/>
      <c r="AA800" s="7"/>
      <c r="AB800" s="7"/>
      <c r="AC800" s="7"/>
      <c r="AD800" s="7"/>
    </row>
    <row r="801" spans="1:30" ht="22" customHeight="1">
      <c r="C801" s="34"/>
      <c r="E801" s="7"/>
      <c r="F801" s="26"/>
      <c r="G801" s="26"/>
      <c r="H801" s="26"/>
      <c r="I801" s="26"/>
      <c r="J801" s="8"/>
      <c r="K801" s="8"/>
      <c r="L801" s="8"/>
      <c r="M801" s="8"/>
      <c r="N801" s="8"/>
      <c r="O801" s="8"/>
      <c r="P801" s="6"/>
      <c r="Q801" s="7"/>
      <c r="R801" s="7"/>
      <c r="S801" s="7"/>
      <c r="T801" s="7"/>
      <c r="U801" s="7"/>
      <c r="V801" s="7"/>
      <c r="W801" s="7"/>
      <c r="X801" s="7"/>
      <c r="Y801" s="7"/>
      <c r="Z801" s="7"/>
      <c r="AA801" s="7"/>
      <c r="AB801" s="7"/>
      <c r="AC801" s="7"/>
      <c r="AD801" s="7"/>
    </row>
    <row r="802" spans="1:30" ht="22" customHeight="1">
      <c r="A802" s="31"/>
      <c r="B802" s="33"/>
      <c r="C802" s="34"/>
      <c r="D802" s="33"/>
      <c r="E802" s="7"/>
      <c r="F802" s="26"/>
      <c r="G802" s="26"/>
      <c r="H802" s="26"/>
      <c r="I802" s="26"/>
      <c r="J802" s="6"/>
      <c r="K802" s="6"/>
      <c r="L802" s="6"/>
      <c r="M802" s="6"/>
      <c r="N802" s="6"/>
      <c r="O802" s="6"/>
      <c r="P802" s="6"/>
      <c r="Q802" s="7"/>
      <c r="R802" s="7"/>
      <c r="S802" s="7"/>
      <c r="T802" s="7"/>
      <c r="U802" s="7"/>
      <c r="V802" s="7"/>
      <c r="W802" s="7"/>
      <c r="X802" s="7"/>
      <c r="Y802" s="7"/>
      <c r="Z802" s="7"/>
      <c r="AA802" s="7"/>
      <c r="AB802" s="7"/>
      <c r="AC802" s="7"/>
      <c r="AD802" s="7"/>
    </row>
    <row r="803" spans="1:30" ht="22" customHeight="1">
      <c r="C803" s="34"/>
      <c r="E803" s="7"/>
      <c r="F803" s="26"/>
      <c r="G803" s="26"/>
      <c r="H803" s="26"/>
      <c r="I803" s="26"/>
      <c r="J803" s="8"/>
      <c r="K803" s="8"/>
      <c r="L803" s="8"/>
      <c r="M803" s="8"/>
      <c r="N803" s="8"/>
      <c r="O803" s="8"/>
      <c r="P803" s="6"/>
      <c r="Q803" s="7"/>
      <c r="R803" s="7"/>
      <c r="S803" s="7"/>
      <c r="T803" s="7"/>
      <c r="U803" s="7"/>
      <c r="V803" s="7"/>
      <c r="W803" s="7"/>
      <c r="X803" s="7"/>
      <c r="Y803" s="7"/>
      <c r="Z803" s="7"/>
      <c r="AA803" s="7"/>
      <c r="AB803" s="7"/>
      <c r="AC803" s="7"/>
      <c r="AD803" s="7"/>
    </row>
    <row r="804" spans="1:30" ht="22" customHeight="1">
      <c r="A804" s="31"/>
      <c r="B804" s="33"/>
      <c r="C804" s="34"/>
      <c r="D804" s="33"/>
      <c r="E804" s="7"/>
      <c r="F804" s="26"/>
      <c r="G804" s="26"/>
      <c r="H804" s="26"/>
      <c r="I804" s="26"/>
      <c r="J804" s="6"/>
      <c r="K804" s="6"/>
      <c r="L804" s="6"/>
      <c r="M804" s="6"/>
      <c r="N804" s="6"/>
      <c r="O804" s="6"/>
      <c r="P804" s="6"/>
      <c r="Q804" s="7"/>
      <c r="R804" s="7"/>
      <c r="S804" s="7"/>
      <c r="T804" s="7"/>
      <c r="U804" s="7"/>
      <c r="V804" s="7"/>
      <c r="W804" s="7"/>
      <c r="X804" s="7"/>
      <c r="Y804" s="7"/>
      <c r="Z804" s="7"/>
      <c r="AA804" s="7"/>
      <c r="AB804" s="7"/>
      <c r="AC804" s="7"/>
      <c r="AD804" s="7"/>
    </row>
    <row r="805" spans="1:30" ht="22" customHeight="1">
      <c r="C805" s="34"/>
      <c r="E805" s="7"/>
      <c r="F805" s="26"/>
      <c r="G805" s="26"/>
      <c r="H805" s="26"/>
      <c r="I805" s="26"/>
      <c r="J805" s="8"/>
      <c r="K805" s="8"/>
      <c r="L805" s="8"/>
      <c r="M805" s="8"/>
      <c r="N805" s="8"/>
      <c r="O805" s="8"/>
      <c r="P805" s="6"/>
      <c r="Q805" s="7"/>
      <c r="R805" s="7"/>
      <c r="S805" s="7"/>
      <c r="T805" s="7"/>
      <c r="U805" s="7"/>
      <c r="V805" s="7"/>
      <c r="W805" s="7"/>
      <c r="X805" s="7"/>
      <c r="Y805" s="7"/>
      <c r="Z805" s="7"/>
      <c r="AA805" s="7"/>
      <c r="AB805" s="7"/>
      <c r="AC805" s="7"/>
      <c r="AD805" s="7"/>
    </row>
    <row r="806" spans="1:30" ht="22" customHeight="1">
      <c r="A806" s="31"/>
      <c r="B806" s="33"/>
      <c r="C806" s="34"/>
      <c r="D806" s="33"/>
      <c r="E806" s="7"/>
      <c r="F806" s="26"/>
      <c r="G806" s="26"/>
      <c r="H806" s="26"/>
      <c r="I806" s="26"/>
      <c r="J806" s="6"/>
      <c r="K806" s="6"/>
      <c r="L806" s="6"/>
      <c r="M806" s="6"/>
      <c r="N806" s="6"/>
      <c r="O806" s="6"/>
      <c r="P806" s="6"/>
      <c r="Q806" s="7"/>
      <c r="R806" s="7"/>
      <c r="S806" s="7"/>
      <c r="T806" s="7"/>
      <c r="U806" s="7"/>
      <c r="V806" s="7"/>
      <c r="W806" s="7"/>
      <c r="X806" s="7"/>
      <c r="Y806" s="7"/>
      <c r="Z806" s="7"/>
      <c r="AA806" s="7"/>
      <c r="AB806" s="7"/>
      <c r="AC806" s="7"/>
      <c r="AD806" s="7"/>
    </row>
    <row r="807" spans="1:30" ht="22" customHeight="1">
      <c r="C807" s="34"/>
      <c r="E807" s="7"/>
      <c r="F807" s="26"/>
      <c r="G807" s="26"/>
      <c r="H807" s="26"/>
      <c r="I807" s="26"/>
      <c r="J807" s="8"/>
      <c r="K807" s="8"/>
      <c r="L807" s="8"/>
      <c r="M807" s="8"/>
      <c r="N807" s="8"/>
      <c r="O807" s="8"/>
      <c r="P807" s="6"/>
      <c r="Q807" s="7"/>
      <c r="R807" s="7"/>
      <c r="S807" s="7"/>
      <c r="T807" s="7"/>
      <c r="U807" s="7"/>
      <c r="V807" s="7"/>
      <c r="W807" s="7"/>
      <c r="X807" s="7"/>
      <c r="Y807" s="7"/>
      <c r="Z807" s="7"/>
      <c r="AA807" s="7"/>
      <c r="AB807" s="7"/>
      <c r="AC807" s="7"/>
      <c r="AD807" s="7"/>
    </row>
    <row r="808" spans="1:30" ht="22" customHeight="1">
      <c r="A808" s="31"/>
      <c r="B808" s="33"/>
      <c r="C808" s="34"/>
      <c r="D808" s="33"/>
      <c r="E808" s="7"/>
      <c r="F808" s="26"/>
      <c r="G808" s="26"/>
      <c r="H808" s="26"/>
      <c r="I808" s="26"/>
      <c r="J808" s="6"/>
      <c r="K808" s="6"/>
      <c r="L808" s="6"/>
      <c r="M808" s="6"/>
      <c r="N808" s="6"/>
      <c r="O808" s="6"/>
      <c r="P808" s="6"/>
      <c r="Q808" s="7"/>
      <c r="R808" s="7"/>
      <c r="S808" s="7"/>
      <c r="T808" s="7"/>
      <c r="U808" s="7"/>
      <c r="V808" s="7"/>
      <c r="W808" s="7"/>
      <c r="X808" s="7"/>
      <c r="Y808" s="7"/>
      <c r="Z808" s="7"/>
      <c r="AA808" s="7"/>
      <c r="AB808" s="7"/>
      <c r="AC808" s="7"/>
      <c r="AD808" s="7"/>
    </row>
    <row r="809" spans="1:30" ht="22" customHeight="1">
      <c r="C809" s="34"/>
      <c r="E809" s="7"/>
      <c r="F809" s="26"/>
      <c r="G809" s="26"/>
      <c r="H809" s="26"/>
      <c r="I809" s="26"/>
      <c r="J809" s="8"/>
      <c r="K809" s="8"/>
      <c r="L809" s="8"/>
      <c r="M809" s="8"/>
      <c r="N809" s="8"/>
      <c r="O809" s="8"/>
      <c r="P809" s="6"/>
      <c r="Q809" s="7"/>
      <c r="R809" s="7"/>
      <c r="S809" s="7"/>
      <c r="T809" s="7"/>
      <c r="U809" s="7"/>
      <c r="V809" s="7"/>
      <c r="W809" s="7"/>
      <c r="X809" s="7"/>
      <c r="Y809" s="7"/>
      <c r="Z809" s="7"/>
      <c r="AA809" s="7"/>
      <c r="AB809" s="7"/>
      <c r="AC809" s="7"/>
      <c r="AD809" s="7"/>
    </row>
    <row r="810" spans="1:30" ht="22" customHeight="1">
      <c r="A810" s="31"/>
      <c r="B810" s="33"/>
      <c r="C810" s="34"/>
      <c r="D810" s="33"/>
      <c r="E810" s="7"/>
      <c r="F810" s="26"/>
      <c r="G810" s="26"/>
      <c r="H810" s="26"/>
      <c r="I810" s="26"/>
      <c r="J810" s="6"/>
      <c r="K810" s="6"/>
      <c r="L810" s="6"/>
      <c r="M810" s="6"/>
      <c r="N810" s="6"/>
      <c r="O810" s="6"/>
      <c r="P810" s="6"/>
      <c r="Q810" s="7"/>
      <c r="R810" s="7"/>
      <c r="S810" s="7"/>
      <c r="T810" s="7"/>
      <c r="U810" s="7"/>
      <c r="V810" s="7"/>
      <c r="W810" s="7"/>
      <c r="X810" s="7"/>
      <c r="Y810" s="7"/>
      <c r="Z810" s="7"/>
      <c r="AA810" s="7"/>
      <c r="AB810" s="7"/>
      <c r="AC810" s="7"/>
      <c r="AD810" s="7"/>
    </row>
    <row r="811" spans="1:30" ht="22" customHeight="1">
      <c r="C811" s="34"/>
      <c r="E811" s="7"/>
      <c r="F811" s="26"/>
      <c r="G811" s="26"/>
      <c r="H811" s="26"/>
      <c r="I811" s="26"/>
      <c r="J811" s="8"/>
      <c r="K811" s="8"/>
      <c r="L811" s="8"/>
      <c r="M811" s="8"/>
      <c r="N811" s="8"/>
      <c r="O811" s="8"/>
      <c r="P811" s="6"/>
      <c r="Q811" s="7"/>
      <c r="R811" s="7"/>
      <c r="S811" s="7"/>
      <c r="T811" s="7"/>
      <c r="U811" s="7"/>
      <c r="V811" s="7"/>
      <c r="W811" s="7"/>
      <c r="X811" s="7"/>
      <c r="Y811" s="7"/>
      <c r="Z811" s="7"/>
      <c r="AA811" s="7"/>
      <c r="AB811" s="7"/>
      <c r="AC811" s="7"/>
      <c r="AD811" s="7"/>
    </row>
    <row r="812" spans="1:30" ht="22" customHeight="1">
      <c r="A812" s="31"/>
      <c r="B812" s="33"/>
      <c r="C812" s="34"/>
      <c r="D812" s="33"/>
      <c r="E812" s="7"/>
      <c r="F812" s="26"/>
      <c r="G812" s="26"/>
      <c r="H812" s="26"/>
      <c r="I812" s="26"/>
      <c r="J812" s="6"/>
      <c r="K812" s="6"/>
      <c r="L812" s="6"/>
      <c r="M812" s="6"/>
      <c r="N812" s="6"/>
      <c r="O812" s="6"/>
      <c r="P812" s="6"/>
      <c r="Q812" s="7"/>
      <c r="R812" s="7"/>
      <c r="S812" s="7"/>
      <c r="T812" s="7"/>
      <c r="U812" s="7"/>
      <c r="V812" s="7"/>
      <c r="W812" s="7"/>
      <c r="X812" s="7"/>
      <c r="Y812" s="7"/>
      <c r="Z812" s="7"/>
      <c r="AA812" s="7"/>
      <c r="AB812" s="7"/>
      <c r="AC812" s="7"/>
      <c r="AD812" s="7"/>
    </row>
    <row r="813" spans="1:30" ht="22" customHeight="1">
      <c r="C813" s="34"/>
      <c r="E813" s="7"/>
      <c r="F813" s="26"/>
      <c r="G813" s="26"/>
      <c r="H813" s="26"/>
      <c r="I813" s="26"/>
      <c r="J813" s="8"/>
      <c r="K813" s="8"/>
      <c r="L813" s="8"/>
      <c r="M813" s="8"/>
      <c r="N813" s="8"/>
      <c r="O813" s="8"/>
      <c r="P813" s="6"/>
      <c r="Q813" s="7"/>
      <c r="R813" s="7"/>
      <c r="S813" s="7"/>
      <c r="T813" s="7"/>
      <c r="U813" s="7"/>
      <c r="V813" s="7"/>
      <c r="W813" s="7"/>
      <c r="X813" s="7"/>
      <c r="Y813" s="7"/>
      <c r="Z813" s="7"/>
      <c r="AA813" s="7"/>
      <c r="AB813" s="7"/>
      <c r="AC813" s="7"/>
      <c r="AD813" s="7"/>
    </row>
    <row r="814" spans="1:30" ht="22" customHeight="1">
      <c r="A814" s="31"/>
      <c r="B814" s="33"/>
      <c r="C814" s="34"/>
      <c r="D814" s="33"/>
      <c r="E814" s="7"/>
      <c r="F814" s="26"/>
      <c r="G814" s="26"/>
      <c r="H814" s="26"/>
      <c r="I814" s="26"/>
      <c r="J814" s="6"/>
      <c r="K814" s="6"/>
      <c r="L814" s="6"/>
      <c r="M814" s="6"/>
      <c r="N814" s="6"/>
      <c r="O814" s="6"/>
      <c r="P814" s="6"/>
      <c r="Q814" s="7"/>
      <c r="R814" s="7"/>
      <c r="S814" s="7"/>
      <c r="T814" s="7"/>
      <c r="U814" s="7"/>
      <c r="V814" s="7"/>
      <c r="W814" s="7"/>
      <c r="X814" s="7"/>
      <c r="Y814" s="7"/>
      <c r="Z814" s="7"/>
      <c r="AA814" s="7"/>
      <c r="AB814" s="7"/>
      <c r="AC814" s="7"/>
      <c r="AD814" s="7"/>
    </row>
    <row r="815" spans="1:30" ht="22" customHeight="1">
      <c r="C815" s="34"/>
      <c r="E815" s="7"/>
      <c r="F815" s="26"/>
      <c r="G815" s="26"/>
      <c r="H815" s="26"/>
      <c r="I815" s="26"/>
      <c r="J815" s="8"/>
      <c r="K815" s="8"/>
      <c r="L815" s="8"/>
      <c r="M815" s="8"/>
      <c r="N815" s="8"/>
      <c r="O815" s="8"/>
      <c r="P815" s="6"/>
      <c r="Q815" s="7"/>
      <c r="R815" s="7"/>
      <c r="S815" s="7"/>
      <c r="T815" s="7"/>
      <c r="U815" s="7"/>
      <c r="V815" s="7"/>
      <c r="W815" s="7"/>
      <c r="X815" s="7"/>
      <c r="Y815" s="7"/>
      <c r="Z815" s="7"/>
      <c r="AA815" s="7"/>
      <c r="AB815" s="7"/>
      <c r="AC815" s="7"/>
      <c r="AD815" s="7"/>
    </row>
    <row r="816" spans="1:30" ht="22" customHeight="1">
      <c r="A816" s="31"/>
      <c r="B816" s="33"/>
      <c r="C816" s="34"/>
      <c r="D816" s="33"/>
      <c r="E816" s="7"/>
      <c r="F816" s="26"/>
      <c r="G816" s="26"/>
      <c r="H816" s="26"/>
      <c r="I816" s="26"/>
      <c r="J816" s="6"/>
      <c r="K816" s="6"/>
      <c r="L816" s="6"/>
      <c r="M816" s="6"/>
      <c r="N816" s="6"/>
      <c r="O816" s="6"/>
      <c r="P816" s="6"/>
      <c r="Q816" s="7"/>
      <c r="R816" s="7"/>
      <c r="S816" s="7"/>
      <c r="T816" s="7"/>
      <c r="U816" s="7"/>
      <c r="V816" s="7"/>
      <c r="W816" s="7"/>
      <c r="X816" s="7"/>
      <c r="Y816" s="7"/>
      <c r="Z816" s="7"/>
      <c r="AA816" s="7"/>
      <c r="AB816" s="7"/>
      <c r="AC816" s="7"/>
      <c r="AD816" s="7"/>
    </row>
    <row r="817" spans="1:30" ht="22" customHeight="1">
      <c r="C817" s="34"/>
      <c r="E817" s="7"/>
      <c r="F817" s="26"/>
      <c r="G817" s="26"/>
      <c r="H817" s="26"/>
      <c r="I817" s="26"/>
      <c r="J817" s="8"/>
      <c r="K817" s="8"/>
      <c r="L817" s="8"/>
      <c r="M817" s="8"/>
      <c r="N817" s="8"/>
      <c r="O817" s="8"/>
      <c r="P817" s="6"/>
      <c r="Q817" s="7"/>
      <c r="R817" s="7"/>
      <c r="S817" s="7"/>
      <c r="T817" s="7"/>
      <c r="U817" s="7"/>
      <c r="V817" s="7"/>
      <c r="W817" s="7"/>
      <c r="X817" s="7"/>
      <c r="Y817" s="7"/>
      <c r="Z817" s="7"/>
      <c r="AA817" s="7"/>
      <c r="AB817" s="7"/>
      <c r="AC817" s="7"/>
      <c r="AD817" s="7"/>
    </row>
    <row r="818" spans="1:30" ht="22" customHeight="1">
      <c r="A818" s="31"/>
      <c r="B818" s="33"/>
      <c r="C818" s="34"/>
      <c r="D818" s="33"/>
      <c r="E818" s="7"/>
      <c r="F818" s="26"/>
      <c r="G818" s="26"/>
      <c r="H818" s="26"/>
      <c r="I818" s="26"/>
      <c r="J818" s="6"/>
      <c r="K818" s="6"/>
      <c r="L818" s="6"/>
      <c r="M818" s="6"/>
      <c r="N818" s="6"/>
      <c r="O818" s="6"/>
      <c r="P818" s="6"/>
      <c r="Q818" s="7"/>
      <c r="R818" s="7"/>
      <c r="S818" s="7"/>
      <c r="T818" s="7"/>
      <c r="U818" s="7"/>
      <c r="V818" s="7"/>
      <c r="W818" s="7"/>
      <c r="X818" s="7"/>
      <c r="Y818" s="7"/>
      <c r="Z818" s="7"/>
      <c r="AA818" s="7"/>
      <c r="AB818" s="7"/>
      <c r="AC818" s="7"/>
      <c r="AD818" s="7"/>
    </row>
    <row r="819" spans="1:30" ht="22" customHeight="1">
      <c r="C819" s="34"/>
      <c r="E819" s="7"/>
      <c r="F819" s="26"/>
      <c r="G819" s="26"/>
      <c r="H819" s="26"/>
      <c r="I819" s="26"/>
      <c r="J819" s="8"/>
      <c r="K819" s="8"/>
      <c r="L819" s="8"/>
      <c r="M819" s="8"/>
      <c r="N819" s="8"/>
      <c r="O819" s="8"/>
      <c r="P819" s="6"/>
      <c r="Q819" s="7"/>
      <c r="R819" s="7"/>
      <c r="S819" s="7"/>
      <c r="T819" s="7"/>
      <c r="U819" s="7"/>
      <c r="V819" s="7"/>
      <c r="W819" s="7"/>
      <c r="X819" s="7"/>
      <c r="Y819" s="7"/>
      <c r="Z819" s="7"/>
      <c r="AA819" s="7"/>
      <c r="AB819" s="7"/>
      <c r="AC819" s="7"/>
      <c r="AD819" s="7"/>
    </row>
    <row r="820" spans="1:30" ht="22" customHeight="1">
      <c r="A820" s="31"/>
      <c r="B820" s="33"/>
      <c r="C820" s="34"/>
      <c r="D820" s="33"/>
      <c r="E820" s="7"/>
      <c r="F820" s="26"/>
      <c r="G820" s="26"/>
      <c r="H820" s="26"/>
      <c r="I820" s="26"/>
      <c r="J820" s="6"/>
      <c r="K820" s="6"/>
      <c r="L820" s="6"/>
      <c r="M820" s="6"/>
      <c r="N820" s="6"/>
      <c r="O820" s="6"/>
      <c r="P820" s="6"/>
      <c r="Q820" s="7"/>
      <c r="R820" s="7"/>
      <c r="S820" s="7"/>
      <c r="T820" s="7"/>
      <c r="U820" s="7"/>
      <c r="V820" s="7"/>
      <c r="W820" s="7"/>
      <c r="X820" s="7"/>
      <c r="Y820" s="7"/>
      <c r="Z820" s="7"/>
      <c r="AA820" s="7"/>
      <c r="AB820" s="7"/>
      <c r="AC820" s="7"/>
      <c r="AD820" s="7"/>
    </row>
    <row r="821" spans="1:30" ht="22" customHeight="1">
      <c r="C821" s="34"/>
      <c r="E821" s="7"/>
      <c r="F821" s="26"/>
      <c r="G821" s="26"/>
      <c r="H821" s="26"/>
      <c r="I821" s="26"/>
      <c r="J821" s="8"/>
      <c r="K821" s="8"/>
      <c r="L821" s="8"/>
      <c r="M821" s="8"/>
      <c r="N821" s="8"/>
      <c r="O821" s="8"/>
      <c r="P821" s="6"/>
      <c r="Q821" s="7"/>
      <c r="R821" s="7"/>
      <c r="S821" s="7"/>
      <c r="T821" s="7"/>
      <c r="U821" s="7"/>
      <c r="V821" s="7"/>
      <c r="W821" s="7"/>
      <c r="X821" s="7"/>
      <c r="Y821" s="7"/>
      <c r="Z821" s="7"/>
      <c r="AA821" s="7"/>
      <c r="AB821" s="7"/>
      <c r="AC821" s="7"/>
      <c r="AD821" s="7"/>
    </row>
    <row r="822" spans="1:30" ht="22" customHeight="1">
      <c r="A822" s="31"/>
      <c r="B822" s="33"/>
      <c r="C822" s="34"/>
      <c r="D822" s="33"/>
      <c r="E822" s="7"/>
      <c r="F822" s="26"/>
      <c r="G822" s="26"/>
      <c r="H822" s="26"/>
      <c r="I822" s="26"/>
      <c r="J822" s="6"/>
      <c r="K822" s="6"/>
      <c r="L822" s="6"/>
      <c r="M822" s="6"/>
      <c r="N822" s="6"/>
      <c r="O822" s="6"/>
      <c r="P822" s="6"/>
      <c r="Q822" s="7"/>
      <c r="R822" s="7"/>
      <c r="S822" s="7"/>
      <c r="T822" s="7"/>
      <c r="U822" s="7"/>
      <c r="V822" s="7"/>
      <c r="W822" s="7"/>
      <c r="X822" s="7"/>
      <c r="Y822" s="7"/>
      <c r="Z822" s="7"/>
      <c r="AA822" s="7"/>
      <c r="AB822" s="7"/>
      <c r="AC822" s="7"/>
      <c r="AD822" s="7"/>
    </row>
    <row r="823" spans="1:30" ht="22" customHeight="1">
      <c r="C823" s="34"/>
      <c r="E823" s="7"/>
      <c r="F823" s="26"/>
      <c r="G823" s="26"/>
      <c r="H823" s="26"/>
      <c r="I823" s="26"/>
      <c r="J823" s="8"/>
      <c r="K823" s="8"/>
      <c r="L823" s="8"/>
      <c r="M823" s="8"/>
      <c r="N823" s="8"/>
      <c r="O823" s="8"/>
      <c r="P823" s="6"/>
      <c r="Q823" s="7"/>
      <c r="R823" s="7"/>
      <c r="S823" s="7"/>
      <c r="T823" s="7"/>
      <c r="U823" s="7"/>
      <c r="V823" s="7"/>
      <c r="W823" s="7"/>
      <c r="X823" s="7"/>
      <c r="Y823" s="7"/>
      <c r="Z823" s="7"/>
      <c r="AA823" s="7"/>
      <c r="AB823" s="7"/>
      <c r="AC823" s="7"/>
      <c r="AD823" s="7"/>
    </row>
    <row r="824" spans="1:30" ht="22" customHeight="1">
      <c r="A824" s="31"/>
      <c r="B824" s="33"/>
      <c r="C824" s="34"/>
      <c r="D824" s="33"/>
      <c r="E824" s="7"/>
      <c r="F824" s="26"/>
      <c r="G824" s="26"/>
      <c r="H824" s="26"/>
      <c r="I824" s="26"/>
      <c r="J824" s="6"/>
      <c r="K824" s="6"/>
      <c r="L824" s="6"/>
      <c r="M824" s="6"/>
      <c r="N824" s="6"/>
      <c r="O824" s="6"/>
      <c r="P824" s="6"/>
      <c r="Q824" s="7"/>
      <c r="R824" s="7"/>
      <c r="S824" s="7"/>
      <c r="T824" s="7"/>
      <c r="U824" s="7"/>
      <c r="V824" s="7"/>
      <c r="W824" s="7"/>
      <c r="X824" s="7"/>
      <c r="Y824" s="7"/>
      <c r="Z824" s="7"/>
      <c r="AA824" s="7"/>
      <c r="AB824" s="7"/>
      <c r="AC824" s="7"/>
      <c r="AD824" s="7"/>
    </row>
    <row r="825" spans="1:30" ht="22" customHeight="1">
      <c r="C825" s="34"/>
      <c r="E825" s="7"/>
      <c r="F825" s="26"/>
      <c r="G825" s="26"/>
      <c r="H825" s="26"/>
      <c r="I825" s="26"/>
      <c r="J825" s="8"/>
      <c r="K825" s="8"/>
      <c r="L825" s="8"/>
      <c r="M825" s="8"/>
      <c r="N825" s="8"/>
      <c r="O825" s="8"/>
      <c r="P825" s="6"/>
      <c r="Q825" s="7"/>
      <c r="R825" s="7"/>
      <c r="S825" s="7"/>
      <c r="T825" s="7"/>
      <c r="U825" s="7"/>
      <c r="V825" s="7"/>
      <c r="W825" s="7"/>
      <c r="X825" s="7"/>
      <c r="Y825" s="7"/>
      <c r="Z825" s="7"/>
      <c r="AA825" s="7"/>
      <c r="AB825" s="7"/>
      <c r="AC825" s="7"/>
      <c r="AD825" s="7"/>
    </row>
    <row r="826" spans="1:30" ht="22" customHeight="1">
      <c r="A826" s="31"/>
      <c r="B826" s="33"/>
      <c r="C826" s="34"/>
      <c r="D826" s="33"/>
      <c r="E826" s="7"/>
      <c r="F826" s="26"/>
      <c r="G826" s="26"/>
      <c r="H826" s="26"/>
      <c r="I826" s="26"/>
      <c r="J826" s="6"/>
      <c r="K826" s="6"/>
      <c r="L826" s="6"/>
      <c r="M826" s="6"/>
      <c r="N826" s="6"/>
      <c r="O826" s="6"/>
      <c r="P826" s="6"/>
      <c r="Q826" s="7"/>
      <c r="R826" s="7"/>
      <c r="S826" s="7"/>
      <c r="T826" s="7"/>
      <c r="U826" s="7"/>
      <c r="V826" s="7"/>
      <c r="W826" s="7"/>
      <c r="X826" s="7"/>
      <c r="Y826" s="7"/>
      <c r="Z826" s="7"/>
      <c r="AA826" s="7"/>
      <c r="AB826" s="7"/>
      <c r="AC826" s="7"/>
      <c r="AD826" s="7"/>
    </row>
    <row r="827" spans="1:30" ht="22" customHeight="1">
      <c r="C827" s="34"/>
      <c r="E827" s="7"/>
      <c r="F827" s="26"/>
      <c r="G827" s="26"/>
      <c r="H827" s="26"/>
      <c r="I827" s="26"/>
      <c r="J827" s="8"/>
      <c r="K827" s="8"/>
      <c r="L827" s="8"/>
      <c r="M827" s="8"/>
      <c r="N827" s="8"/>
      <c r="O827" s="8"/>
      <c r="P827" s="6"/>
      <c r="Q827" s="7"/>
      <c r="R827" s="7"/>
      <c r="S827" s="7"/>
      <c r="T827" s="7"/>
      <c r="U827" s="7"/>
      <c r="V827" s="7"/>
      <c r="W827" s="7"/>
      <c r="X827" s="7"/>
      <c r="Y827" s="7"/>
      <c r="Z827" s="7"/>
      <c r="AA827" s="7"/>
      <c r="AB827" s="7"/>
      <c r="AC827" s="7"/>
      <c r="AD827" s="7"/>
    </row>
    <row r="828" spans="1:30" ht="22" customHeight="1">
      <c r="A828" s="31"/>
      <c r="B828" s="33"/>
      <c r="C828" s="34"/>
      <c r="D828" s="33"/>
      <c r="E828" s="7"/>
      <c r="F828" s="26"/>
      <c r="G828" s="26"/>
      <c r="H828" s="26"/>
      <c r="I828" s="26"/>
      <c r="J828" s="6"/>
      <c r="K828" s="6"/>
      <c r="L828" s="6"/>
      <c r="M828" s="6"/>
      <c r="N828" s="6"/>
      <c r="O828" s="6"/>
      <c r="P828" s="6"/>
      <c r="Q828" s="7"/>
      <c r="R828" s="7"/>
      <c r="S828" s="7"/>
      <c r="T828" s="7"/>
      <c r="U828" s="7"/>
      <c r="V828" s="7"/>
      <c r="W828" s="7"/>
      <c r="X828" s="7"/>
      <c r="Y828" s="7"/>
      <c r="Z828" s="7"/>
      <c r="AA828" s="7"/>
      <c r="AB828" s="7"/>
      <c r="AC828" s="7"/>
      <c r="AD828" s="7"/>
    </row>
    <row r="829" spans="1:30" ht="22" customHeight="1">
      <c r="C829" s="34"/>
      <c r="E829" s="7"/>
      <c r="F829" s="26"/>
      <c r="G829" s="26"/>
      <c r="H829" s="26"/>
      <c r="I829" s="26"/>
      <c r="J829" s="8"/>
      <c r="K829" s="8"/>
      <c r="L829" s="8"/>
      <c r="M829" s="8"/>
      <c r="N829" s="8"/>
      <c r="O829" s="8"/>
      <c r="P829" s="6"/>
      <c r="Q829" s="7"/>
      <c r="R829" s="7"/>
      <c r="S829" s="7"/>
      <c r="T829" s="7"/>
      <c r="U829" s="7"/>
      <c r="V829" s="7"/>
      <c r="W829" s="7"/>
      <c r="X829" s="7"/>
      <c r="Y829" s="7"/>
      <c r="Z829" s="7"/>
      <c r="AA829" s="7"/>
      <c r="AB829" s="7"/>
      <c r="AC829" s="7"/>
      <c r="AD829" s="7"/>
    </row>
    <row r="830" spans="1:30" ht="22" customHeight="1">
      <c r="A830" s="31"/>
      <c r="B830" s="33"/>
      <c r="C830" s="34"/>
      <c r="D830" s="33"/>
      <c r="E830" s="7"/>
      <c r="F830" s="26"/>
      <c r="G830" s="26"/>
      <c r="H830" s="26"/>
      <c r="I830" s="26"/>
      <c r="J830" s="6"/>
      <c r="K830" s="6"/>
      <c r="L830" s="6"/>
      <c r="M830" s="6"/>
      <c r="N830" s="6"/>
      <c r="O830" s="6"/>
      <c r="P830" s="6"/>
      <c r="Q830" s="7"/>
      <c r="R830" s="7"/>
      <c r="S830" s="7"/>
      <c r="T830" s="7"/>
      <c r="U830" s="7"/>
      <c r="V830" s="7"/>
      <c r="W830" s="7"/>
      <c r="X830" s="7"/>
      <c r="Y830" s="7"/>
      <c r="Z830" s="7"/>
      <c r="AA830" s="7"/>
      <c r="AB830" s="7"/>
      <c r="AC830" s="7"/>
      <c r="AD830" s="7"/>
    </row>
    <row r="831" spans="1:30" ht="22" customHeight="1">
      <c r="C831" s="34"/>
      <c r="E831" s="7"/>
      <c r="F831" s="26"/>
      <c r="G831" s="26"/>
      <c r="H831" s="26"/>
      <c r="I831" s="26"/>
      <c r="J831" s="8"/>
      <c r="K831" s="8"/>
      <c r="L831" s="8"/>
      <c r="M831" s="8"/>
      <c r="N831" s="8"/>
      <c r="O831" s="8"/>
      <c r="P831" s="6"/>
      <c r="Q831" s="7"/>
      <c r="R831" s="7"/>
      <c r="S831" s="7"/>
      <c r="T831" s="7"/>
      <c r="U831" s="7"/>
      <c r="V831" s="7"/>
      <c r="W831" s="7"/>
      <c r="X831" s="7"/>
      <c r="Y831" s="7"/>
      <c r="Z831" s="7"/>
      <c r="AA831" s="7"/>
      <c r="AB831" s="7"/>
      <c r="AC831" s="7"/>
      <c r="AD831" s="7"/>
    </row>
    <row r="832" spans="1:30" ht="22" customHeight="1">
      <c r="A832" s="31"/>
      <c r="B832" s="33"/>
      <c r="C832" s="34"/>
      <c r="D832" s="33"/>
      <c r="E832" s="7"/>
      <c r="F832" s="26"/>
      <c r="G832" s="26"/>
      <c r="H832" s="26"/>
      <c r="I832" s="26"/>
      <c r="J832" s="6"/>
      <c r="K832" s="6"/>
      <c r="L832" s="6"/>
      <c r="M832" s="6"/>
      <c r="N832" s="6"/>
      <c r="O832" s="6"/>
      <c r="P832" s="6"/>
      <c r="Q832" s="7"/>
      <c r="R832" s="7"/>
      <c r="S832" s="7"/>
      <c r="T832" s="7"/>
      <c r="U832" s="7"/>
      <c r="V832" s="7"/>
      <c r="W832" s="7"/>
      <c r="X832" s="7"/>
      <c r="Y832" s="7"/>
      <c r="Z832" s="7"/>
      <c r="AA832" s="7"/>
      <c r="AB832" s="7"/>
      <c r="AC832" s="7"/>
      <c r="AD832" s="7"/>
    </row>
    <row r="833" spans="1:30" ht="22" customHeight="1">
      <c r="C833" s="34"/>
      <c r="E833" s="7"/>
      <c r="F833" s="26"/>
      <c r="G833" s="26"/>
      <c r="H833" s="26"/>
      <c r="I833" s="26"/>
      <c r="J833" s="8"/>
      <c r="K833" s="8"/>
      <c r="L833" s="8"/>
      <c r="M833" s="8"/>
      <c r="N833" s="8"/>
      <c r="O833" s="8"/>
      <c r="P833" s="6"/>
      <c r="Q833" s="7"/>
      <c r="R833" s="7"/>
      <c r="S833" s="7"/>
      <c r="T833" s="7"/>
      <c r="U833" s="7"/>
      <c r="V833" s="7"/>
      <c r="W833" s="7"/>
      <c r="X833" s="7"/>
      <c r="Y833" s="7"/>
      <c r="Z833" s="7"/>
      <c r="AA833" s="7"/>
      <c r="AB833" s="7"/>
      <c r="AC833" s="7"/>
      <c r="AD833" s="7"/>
    </row>
    <row r="834" spans="1:30" ht="22" customHeight="1">
      <c r="A834" s="31"/>
      <c r="B834" s="33"/>
      <c r="C834" s="34"/>
      <c r="D834" s="33"/>
      <c r="E834" s="7"/>
      <c r="F834" s="26"/>
      <c r="G834" s="26"/>
      <c r="H834" s="26"/>
      <c r="I834" s="26"/>
      <c r="J834" s="6"/>
      <c r="K834" s="6"/>
      <c r="L834" s="6"/>
      <c r="M834" s="6"/>
      <c r="N834" s="6"/>
      <c r="O834" s="6"/>
      <c r="P834" s="6"/>
      <c r="Q834" s="7"/>
      <c r="R834" s="7"/>
      <c r="S834" s="7"/>
      <c r="T834" s="7"/>
      <c r="U834" s="7"/>
      <c r="V834" s="7"/>
      <c r="W834" s="7"/>
      <c r="X834" s="7"/>
      <c r="Y834" s="7"/>
      <c r="Z834" s="7"/>
      <c r="AA834" s="7"/>
      <c r="AB834" s="7"/>
      <c r="AC834" s="7"/>
      <c r="AD834" s="7"/>
    </row>
    <row r="835" spans="1:30" ht="22" customHeight="1">
      <c r="C835" s="34"/>
      <c r="E835" s="7"/>
      <c r="F835" s="26"/>
      <c r="G835" s="26"/>
      <c r="H835" s="26"/>
      <c r="I835" s="26"/>
      <c r="J835" s="8"/>
      <c r="K835" s="8"/>
      <c r="L835" s="8"/>
      <c r="M835" s="8"/>
      <c r="N835" s="8"/>
      <c r="O835" s="8"/>
      <c r="P835" s="6"/>
      <c r="Q835" s="7"/>
      <c r="R835" s="7"/>
      <c r="S835" s="7"/>
      <c r="T835" s="7"/>
      <c r="U835" s="7"/>
      <c r="V835" s="7"/>
      <c r="W835" s="7"/>
      <c r="X835" s="7"/>
      <c r="Y835" s="7"/>
      <c r="Z835" s="7"/>
      <c r="AA835" s="7"/>
      <c r="AB835" s="7"/>
      <c r="AC835" s="7"/>
      <c r="AD835" s="7"/>
    </row>
    <row r="836" spans="1:30" ht="22" customHeight="1">
      <c r="A836" s="31"/>
      <c r="B836" s="33"/>
      <c r="C836" s="34"/>
      <c r="D836" s="33"/>
      <c r="E836" s="7"/>
      <c r="F836" s="26"/>
      <c r="G836" s="26"/>
      <c r="H836" s="26"/>
      <c r="I836" s="26"/>
      <c r="J836" s="6"/>
      <c r="K836" s="6"/>
      <c r="L836" s="6"/>
      <c r="M836" s="6"/>
      <c r="N836" s="6"/>
      <c r="O836" s="6"/>
      <c r="P836" s="6"/>
      <c r="Q836" s="7"/>
      <c r="R836" s="7"/>
      <c r="S836" s="7"/>
      <c r="T836" s="7"/>
      <c r="U836" s="7"/>
      <c r="V836" s="7"/>
      <c r="W836" s="7"/>
      <c r="X836" s="7"/>
      <c r="Y836" s="7"/>
      <c r="Z836" s="7"/>
      <c r="AA836" s="7"/>
      <c r="AB836" s="7"/>
      <c r="AC836" s="7"/>
      <c r="AD836" s="7"/>
    </row>
    <row r="837" spans="1:30" ht="22" customHeight="1">
      <c r="C837" s="34"/>
      <c r="E837" s="7"/>
      <c r="F837" s="26"/>
      <c r="G837" s="26"/>
      <c r="H837" s="26"/>
      <c r="I837" s="26"/>
      <c r="J837" s="8"/>
      <c r="K837" s="8"/>
      <c r="L837" s="8"/>
      <c r="M837" s="8"/>
      <c r="N837" s="8"/>
      <c r="O837" s="8"/>
      <c r="P837" s="6"/>
      <c r="Q837" s="7"/>
      <c r="R837" s="7"/>
      <c r="S837" s="7"/>
      <c r="T837" s="7"/>
      <c r="U837" s="7"/>
      <c r="V837" s="7"/>
      <c r="W837" s="7"/>
      <c r="X837" s="7"/>
      <c r="Y837" s="7"/>
      <c r="Z837" s="7"/>
      <c r="AA837" s="7"/>
      <c r="AB837" s="7"/>
      <c r="AC837" s="7"/>
      <c r="AD837" s="7"/>
    </row>
    <row r="838" spans="1:30" ht="22" customHeight="1">
      <c r="A838" s="31"/>
      <c r="B838" s="33"/>
      <c r="C838" s="34"/>
      <c r="D838" s="33"/>
      <c r="E838" s="7"/>
      <c r="F838" s="26"/>
      <c r="G838" s="26"/>
      <c r="H838" s="26"/>
      <c r="I838" s="26"/>
      <c r="J838" s="6"/>
      <c r="K838" s="6"/>
      <c r="L838" s="6"/>
      <c r="M838" s="6"/>
      <c r="N838" s="6"/>
      <c r="O838" s="6"/>
      <c r="P838" s="6"/>
      <c r="Q838" s="7"/>
      <c r="R838" s="7"/>
      <c r="S838" s="7"/>
      <c r="T838" s="7"/>
      <c r="U838" s="7"/>
      <c r="V838" s="7"/>
      <c r="W838" s="7"/>
      <c r="X838" s="7"/>
      <c r="Y838" s="7"/>
      <c r="Z838" s="7"/>
      <c r="AA838" s="7"/>
      <c r="AB838" s="7"/>
      <c r="AC838" s="7"/>
      <c r="AD838" s="7"/>
    </row>
    <row r="839" spans="1:30" ht="22" customHeight="1">
      <c r="C839" s="34"/>
      <c r="E839" s="7"/>
      <c r="F839" s="26"/>
      <c r="G839" s="26"/>
      <c r="H839" s="26"/>
      <c r="I839" s="26"/>
      <c r="J839" s="8"/>
      <c r="K839" s="8"/>
      <c r="L839" s="8"/>
      <c r="M839" s="8"/>
      <c r="N839" s="8"/>
      <c r="O839" s="8"/>
      <c r="P839" s="6"/>
      <c r="Q839" s="7"/>
      <c r="R839" s="7"/>
      <c r="S839" s="7"/>
      <c r="T839" s="7"/>
      <c r="U839" s="7"/>
      <c r="V839" s="7"/>
      <c r="W839" s="7"/>
      <c r="X839" s="7"/>
      <c r="Y839" s="7"/>
      <c r="Z839" s="7"/>
      <c r="AA839" s="7"/>
      <c r="AB839" s="7"/>
      <c r="AC839" s="7"/>
      <c r="AD839" s="7"/>
    </row>
    <row r="840" spans="1:30" ht="22" customHeight="1">
      <c r="A840" s="31"/>
      <c r="B840" s="33"/>
      <c r="C840" s="34"/>
      <c r="D840" s="33"/>
      <c r="E840" s="7"/>
      <c r="F840" s="26"/>
      <c r="G840" s="26"/>
      <c r="H840" s="26"/>
      <c r="I840" s="26"/>
      <c r="J840" s="6"/>
      <c r="K840" s="6"/>
      <c r="L840" s="6"/>
      <c r="M840" s="6"/>
      <c r="N840" s="6"/>
      <c r="O840" s="6"/>
      <c r="P840" s="6"/>
      <c r="Q840" s="7"/>
      <c r="R840" s="7"/>
      <c r="S840" s="7"/>
      <c r="T840" s="7"/>
      <c r="U840" s="7"/>
      <c r="V840" s="7"/>
      <c r="W840" s="7"/>
      <c r="X840" s="7"/>
      <c r="Y840" s="7"/>
      <c r="Z840" s="7"/>
      <c r="AA840" s="7"/>
      <c r="AB840" s="7"/>
      <c r="AC840" s="7"/>
      <c r="AD840" s="7"/>
    </row>
    <row r="841" spans="1:30" ht="22" customHeight="1">
      <c r="C841" s="34"/>
      <c r="E841" s="7"/>
      <c r="F841" s="26"/>
      <c r="G841" s="26"/>
      <c r="H841" s="26"/>
      <c r="I841" s="26"/>
      <c r="J841" s="8"/>
      <c r="K841" s="8"/>
      <c r="L841" s="8"/>
      <c r="M841" s="8"/>
      <c r="N841" s="8"/>
      <c r="O841" s="8"/>
      <c r="P841" s="6"/>
      <c r="Q841" s="7"/>
      <c r="R841" s="7"/>
      <c r="S841" s="7"/>
      <c r="T841" s="7"/>
      <c r="U841" s="7"/>
      <c r="V841" s="7"/>
      <c r="W841" s="7"/>
      <c r="X841" s="7"/>
      <c r="Y841" s="7"/>
      <c r="Z841" s="7"/>
      <c r="AA841" s="7"/>
      <c r="AB841" s="7"/>
      <c r="AC841" s="7"/>
      <c r="AD841" s="7"/>
    </row>
    <row r="842" spans="1:30" ht="22" customHeight="1">
      <c r="A842" s="31"/>
      <c r="B842" s="33"/>
      <c r="C842" s="34"/>
      <c r="D842" s="33"/>
      <c r="E842" s="7"/>
      <c r="F842" s="26"/>
      <c r="G842" s="26"/>
      <c r="H842" s="26"/>
      <c r="I842" s="26"/>
      <c r="J842" s="6"/>
      <c r="K842" s="6"/>
      <c r="L842" s="6"/>
      <c r="M842" s="6"/>
      <c r="N842" s="6"/>
      <c r="O842" s="6"/>
      <c r="P842" s="6"/>
      <c r="Q842" s="7"/>
      <c r="R842" s="7"/>
      <c r="S842" s="7"/>
      <c r="T842" s="7"/>
      <c r="U842" s="7"/>
      <c r="V842" s="7"/>
      <c r="W842" s="7"/>
      <c r="X842" s="7"/>
      <c r="Y842" s="7"/>
      <c r="Z842" s="7"/>
      <c r="AA842" s="7"/>
      <c r="AB842" s="7"/>
      <c r="AC842" s="7"/>
      <c r="AD842" s="7"/>
    </row>
    <row r="843" spans="1:30" ht="22" customHeight="1">
      <c r="C843" s="34"/>
      <c r="E843" s="7"/>
      <c r="F843" s="26"/>
      <c r="G843" s="26"/>
      <c r="H843" s="26"/>
      <c r="I843" s="26"/>
      <c r="J843" s="8"/>
      <c r="K843" s="8"/>
      <c r="L843" s="8"/>
      <c r="M843" s="8"/>
      <c r="N843" s="8"/>
      <c r="O843" s="8"/>
      <c r="P843" s="6"/>
      <c r="Q843" s="7"/>
      <c r="R843" s="7"/>
      <c r="S843" s="7"/>
      <c r="T843" s="7"/>
      <c r="U843" s="7"/>
      <c r="V843" s="7"/>
      <c r="W843" s="7"/>
      <c r="X843" s="7"/>
      <c r="Y843" s="7"/>
      <c r="Z843" s="7"/>
      <c r="AA843" s="7"/>
      <c r="AB843" s="7"/>
      <c r="AC843" s="7"/>
      <c r="AD843" s="7"/>
    </row>
    <row r="844" spans="1:30" ht="22" customHeight="1">
      <c r="A844" s="31"/>
      <c r="B844" s="33"/>
      <c r="C844" s="34"/>
      <c r="D844" s="33"/>
      <c r="E844" s="7"/>
      <c r="F844" s="26"/>
      <c r="G844" s="26"/>
      <c r="H844" s="26"/>
      <c r="I844" s="26"/>
      <c r="J844" s="6"/>
      <c r="K844" s="6"/>
      <c r="L844" s="6"/>
      <c r="M844" s="6"/>
      <c r="N844" s="6"/>
      <c r="O844" s="6"/>
      <c r="P844" s="6"/>
      <c r="Q844" s="7"/>
      <c r="R844" s="7"/>
      <c r="S844" s="7"/>
      <c r="T844" s="7"/>
      <c r="U844" s="7"/>
      <c r="V844" s="7"/>
      <c r="W844" s="7"/>
      <c r="X844" s="7"/>
      <c r="Y844" s="7"/>
      <c r="Z844" s="7"/>
      <c r="AA844" s="7"/>
      <c r="AB844" s="7"/>
      <c r="AC844" s="7"/>
      <c r="AD844" s="7"/>
    </row>
    <row r="845" spans="1:30" ht="22" customHeight="1">
      <c r="C845" s="34"/>
      <c r="E845" s="7"/>
      <c r="F845" s="26"/>
      <c r="G845" s="26"/>
      <c r="H845" s="26"/>
      <c r="I845" s="26"/>
      <c r="J845" s="8"/>
      <c r="K845" s="8"/>
      <c r="L845" s="8"/>
      <c r="M845" s="8"/>
      <c r="N845" s="8"/>
      <c r="O845" s="8"/>
      <c r="P845" s="6"/>
      <c r="Q845" s="7"/>
      <c r="R845" s="7"/>
      <c r="S845" s="7"/>
      <c r="T845" s="7"/>
      <c r="U845" s="7"/>
      <c r="V845" s="7"/>
      <c r="W845" s="7"/>
      <c r="X845" s="7"/>
      <c r="Y845" s="7"/>
      <c r="Z845" s="7"/>
      <c r="AA845" s="7"/>
      <c r="AB845" s="7"/>
      <c r="AC845" s="7"/>
      <c r="AD845" s="7"/>
    </row>
    <row r="846" spans="1:30" ht="22" customHeight="1">
      <c r="A846" s="31"/>
      <c r="B846" s="33"/>
      <c r="C846" s="34"/>
      <c r="D846" s="33"/>
      <c r="E846" s="7"/>
      <c r="F846" s="26"/>
      <c r="G846" s="26"/>
      <c r="H846" s="26"/>
      <c r="I846" s="26"/>
      <c r="J846" s="6"/>
      <c r="K846" s="6"/>
      <c r="L846" s="6"/>
      <c r="M846" s="6"/>
      <c r="N846" s="6"/>
      <c r="O846" s="6"/>
      <c r="P846" s="6"/>
      <c r="Q846" s="7"/>
      <c r="R846" s="7"/>
      <c r="S846" s="7"/>
      <c r="T846" s="7"/>
      <c r="U846" s="7"/>
      <c r="V846" s="7"/>
      <c r="W846" s="7"/>
      <c r="X846" s="7"/>
      <c r="Y846" s="7"/>
      <c r="Z846" s="7"/>
      <c r="AA846" s="7"/>
      <c r="AB846" s="7"/>
      <c r="AC846" s="7"/>
      <c r="AD846" s="7"/>
    </row>
    <row r="847" spans="1:30" ht="22" customHeight="1">
      <c r="C847" s="34"/>
      <c r="E847" s="7"/>
      <c r="F847" s="26"/>
      <c r="G847" s="26"/>
      <c r="H847" s="26"/>
      <c r="I847" s="26"/>
      <c r="J847" s="8"/>
      <c r="K847" s="8"/>
      <c r="L847" s="8"/>
      <c r="M847" s="8"/>
      <c r="N847" s="8"/>
      <c r="O847" s="8"/>
      <c r="P847" s="6"/>
      <c r="Q847" s="7"/>
      <c r="R847" s="7"/>
      <c r="S847" s="7"/>
      <c r="T847" s="7"/>
      <c r="U847" s="7"/>
      <c r="V847" s="7"/>
      <c r="W847" s="7"/>
      <c r="X847" s="7"/>
      <c r="Y847" s="7"/>
      <c r="Z847" s="7"/>
      <c r="AA847" s="7"/>
      <c r="AB847" s="7"/>
      <c r="AC847" s="7"/>
      <c r="AD847" s="7"/>
    </row>
    <row r="848" spans="1:30" ht="22" customHeight="1">
      <c r="A848" s="31"/>
      <c r="B848" s="33"/>
      <c r="C848" s="34"/>
      <c r="D848" s="33"/>
      <c r="E848" s="7"/>
      <c r="F848" s="26"/>
      <c r="G848" s="26"/>
      <c r="H848" s="26"/>
      <c r="I848" s="26"/>
      <c r="J848" s="6"/>
      <c r="K848" s="6"/>
      <c r="L848" s="6"/>
      <c r="M848" s="6"/>
      <c r="N848" s="6"/>
      <c r="O848" s="6"/>
      <c r="P848" s="6"/>
      <c r="Q848" s="7"/>
      <c r="R848" s="7"/>
      <c r="S848" s="7"/>
      <c r="T848" s="7"/>
      <c r="U848" s="7"/>
      <c r="V848" s="7"/>
      <c r="W848" s="7"/>
      <c r="X848" s="7"/>
      <c r="Y848" s="7"/>
      <c r="Z848" s="7"/>
      <c r="AA848" s="7"/>
      <c r="AB848" s="7"/>
      <c r="AC848" s="7"/>
      <c r="AD848" s="7"/>
    </row>
    <row r="849" spans="1:30" ht="22" customHeight="1">
      <c r="C849" s="34"/>
      <c r="E849" s="7"/>
      <c r="F849" s="26"/>
      <c r="G849" s="26"/>
      <c r="H849" s="26"/>
      <c r="I849" s="26"/>
      <c r="J849" s="8"/>
      <c r="K849" s="8"/>
      <c r="L849" s="8"/>
      <c r="M849" s="8"/>
      <c r="N849" s="8"/>
      <c r="O849" s="8"/>
      <c r="P849" s="6"/>
      <c r="Q849" s="7"/>
      <c r="R849" s="7"/>
      <c r="S849" s="7"/>
      <c r="T849" s="7"/>
      <c r="U849" s="7"/>
      <c r="V849" s="7"/>
      <c r="W849" s="7"/>
      <c r="X849" s="7"/>
      <c r="Y849" s="7"/>
      <c r="Z849" s="7"/>
      <c r="AA849" s="7"/>
      <c r="AB849" s="7"/>
      <c r="AC849" s="7"/>
      <c r="AD849" s="7"/>
    </row>
    <row r="850" spans="1:30" ht="22" customHeight="1">
      <c r="A850" s="31"/>
      <c r="B850" s="33"/>
      <c r="C850" s="34"/>
      <c r="D850" s="33"/>
      <c r="E850" s="7"/>
      <c r="F850" s="26"/>
      <c r="G850" s="26"/>
      <c r="H850" s="26"/>
      <c r="I850" s="26"/>
      <c r="J850" s="6"/>
      <c r="K850" s="6"/>
      <c r="L850" s="6"/>
      <c r="M850" s="6"/>
      <c r="N850" s="6"/>
      <c r="O850" s="6"/>
      <c r="P850" s="6"/>
      <c r="Q850" s="7"/>
      <c r="R850" s="7"/>
      <c r="S850" s="7"/>
      <c r="T850" s="7"/>
      <c r="U850" s="7"/>
      <c r="V850" s="7"/>
      <c r="W850" s="7"/>
      <c r="X850" s="7"/>
      <c r="Y850" s="7"/>
      <c r="Z850" s="7"/>
      <c r="AA850" s="7"/>
      <c r="AB850" s="7"/>
      <c r="AC850" s="7"/>
      <c r="AD850" s="7"/>
    </row>
    <row r="851" spans="1:30" ht="22" customHeight="1">
      <c r="C851" s="34"/>
      <c r="E851" s="7"/>
      <c r="F851" s="26"/>
      <c r="G851" s="26"/>
      <c r="H851" s="26"/>
      <c r="I851" s="26"/>
      <c r="J851" s="8"/>
      <c r="K851" s="8"/>
      <c r="L851" s="8"/>
      <c r="M851" s="8"/>
      <c r="N851" s="8"/>
      <c r="O851" s="8"/>
      <c r="P851" s="6"/>
      <c r="Q851" s="7"/>
      <c r="R851" s="7"/>
      <c r="S851" s="7"/>
      <c r="T851" s="7"/>
      <c r="U851" s="7"/>
      <c r="V851" s="7"/>
      <c r="W851" s="7"/>
      <c r="X851" s="7"/>
      <c r="Y851" s="7"/>
      <c r="Z851" s="7"/>
      <c r="AA851" s="7"/>
      <c r="AB851" s="7"/>
      <c r="AC851" s="7"/>
      <c r="AD851" s="7"/>
    </row>
    <row r="852" spans="1:30" ht="22" customHeight="1">
      <c r="A852" s="31"/>
      <c r="B852" s="33"/>
      <c r="C852" s="34"/>
      <c r="D852" s="33"/>
      <c r="E852" s="7"/>
      <c r="F852" s="26"/>
      <c r="G852" s="26"/>
      <c r="H852" s="26"/>
      <c r="I852" s="26"/>
      <c r="J852" s="6"/>
      <c r="K852" s="6"/>
      <c r="L852" s="6"/>
      <c r="M852" s="6"/>
      <c r="N852" s="6"/>
      <c r="O852" s="6"/>
      <c r="P852" s="6"/>
      <c r="Q852" s="7"/>
      <c r="R852" s="7"/>
      <c r="S852" s="7"/>
      <c r="T852" s="7"/>
      <c r="U852" s="7"/>
      <c r="V852" s="7"/>
      <c r="W852" s="7"/>
      <c r="X852" s="7"/>
      <c r="Y852" s="7"/>
      <c r="Z852" s="7"/>
      <c r="AA852" s="7"/>
      <c r="AB852" s="7"/>
      <c r="AC852" s="7"/>
      <c r="AD852" s="7"/>
    </row>
    <row r="853" spans="1:30" ht="22" customHeight="1">
      <c r="C853" s="34"/>
      <c r="E853" s="7"/>
      <c r="F853" s="26"/>
      <c r="G853" s="26"/>
      <c r="H853" s="26"/>
      <c r="I853" s="26"/>
      <c r="J853" s="8"/>
      <c r="K853" s="8"/>
      <c r="L853" s="8"/>
      <c r="M853" s="8"/>
      <c r="N853" s="8"/>
      <c r="O853" s="8"/>
      <c r="P853" s="6"/>
      <c r="Q853" s="7"/>
      <c r="R853" s="7"/>
      <c r="S853" s="7"/>
      <c r="T853" s="7"/>
      <c r="U853" s="7"/>
      <c r="V853" s="7"/>
      <c r="W853" s="7"/>
      <c r="X853" s="7"/>
      <c r="Y853" s="7"/>
      <c r="Z853" s="7"/>
      <c r="AA853" s="7"/>
      <c r="AB853" s="7"/>
      <c r="AC853" s="7"/>
      <c r="AD853" s="7"/>
    </row>
    <row r="854" spans="1:30" ht="22" customHeight="1">
      <c r="A854" s="31"/>
      <c r="B854" s="33"/>
      <c r="C854" s="34"/>
      <c r="D854" s="33"/>
      <c r="E854" s="7"/>
      <c r="F854" s="26"/>
      <c r="G854" s="26"/>
      <c r="H854" s="26"/>
      <c r="I854" s="26"/>
      <c r="J854" s="6"/>
      <c r="K854" s="6"/>
      <c r="L854" s="6"/>
      <c r="M854" s="6"/>
      <c r="N854" s="6"/>
      <c r="O854" s="6"/>
      <c r="P854" s="6"/>
      <c r="Q854" s="7"/>
      <c r="R854" s="7"/>
      <c r="S854" s="7"/>
      <c r="T854" s="7"/>
      <c r="U854" s="7"/>
      <c r="V854" s="7"/>
      <c r="W854" s="7"/>
      <c r="X854" s="7"/>
      <c r="Y854" s="7"/>
      <c r="Z854" s="7"/>
      <c r="AA854" s="7"/>
      <c r="AB854" s="7"/>
      <c r="AC854" s="7"/>
      <c r="AD854" s="7"/>
    </row>
    <row r="855" spans="1:30" ht="22" customHeight="1">
      <c r="C855" s="34"/>
      <c r="E855" s="7"/>
      <c r="F855" s="26"/>
      <c r="G855" s="26"/>
      <c r="H855" s="26"/>
      <c r="I855" s="26"/>
      <c r="J855" s="8"/>
      <c r="K855" s="8"/>
      <c r="L855" s="8"/>
      <c r="M855" s="8"/>
      <c r="N855" s="8"/>
      <c r="O855" s="8"/>
      <c r="P855" s="6"/>
      <c r="Q855" s="7"/>
      <c r="R855" s="7"/>
      <c r="S855" s="7"/>
      <c r="T855" s="7"/>
      <c r="U855" s="7"/>
      <c r="V855" s="7"/>
      <c r="W855" s="7"/>
      <c r="X855" s="7"/>
      <c r="Y855" s="7"/>
      <c r="Z855" s="7"/>
      <c r="AA855" s="7"/>
      <c r="AB855" s="7"/>
      <c r="AC855" s="7"/>
      <c r="AD855" s="7"/>
    </row>
    <row r="856" spans="1:30" ht="22" customHeight="1">
      <c r="A856" s="31"/>
      <c r="B856" s="33"/>
      <c r="C856" s="34"/>
      <c r="D856" s="33"/>
      <c r="E856" s="7"/>
      <c r="F856" s="26"/>
      <c r="G856" s="26"/>
      <c r="H856" s="26"/>
      <c r="I856" s="26"/>
      <c r="J856" s="6"/>
      <c r="K856" s="6"/>
      <c r="L856" s="6"/>
      <c r="M856" s="6"/>
      <c r="N856" s="6"/>
      <c r="O856" s="6"/>
      <c r="P856" s="6"/>
      <c r="Q856" s="7"/>
      <c r="R856" s="7"/>
      <c r="S856" s="7"/>
      <c r="T856" s="7"/>
      <c r="U856" s="7"/>
      <c r="V856" s="7"/>
      <c r="W856" s="7"/>
      <c r="X856" s="7"/>
      <c r="Y856" s="7"/>
      <c r="Z856" s="7"/>
      <c r="AA856" s="7"/>
      <c r="AB856" s="7"/>
      <c r="AC856" s="7"/>
      <c r="AD856" s="7"/>
    </row>
    <row r="857" spans="1:30" ht="22" customHeight="1">
      <c r="C857" s="34"/>
      <c r="E857" s="7"/>
      <c r="F857" s="26"/>
      <c r="G857" s="26"/>
      <c r="H857" s="26"/>
      <c r="I857" s="26"/>
      <c r="J857" s="8"/>
      <c r="K857" s="8"/>
      <c r="L857" s="8"/>
      <c r="M857" s="8"/>
      <c r="N857" s="8"/>
      <c r="O857" s="8"/>
      <c r="P857" s="6"/>
      <c r="Q857" s="7"/>
      <c r="R857" s="7"/>
      <c r="S857" s="7"/>
      <c r="T857" s="7"/>
      <c r="U857" s="7"/>
      <c r="V857" s="7"/>
      <c r="W857" s="7"/>
      <c r="X857" s="7"/>
      <c r="Y857" s="7"/>
      <c r="Z857" s="7"/>
      <c r="AA857" s="7"/>
      <c r="AB857" s="7"/>
      <c r="AC857" s="7"/>
      <c r="AD857" s="7"/>
    </row>
    <row r="858" spans="1:30" ht="22" customHeight="1">
      <c r="A858" s="31"/>
      <c r="B858" s="33"/>
      <c r="C858" s="34"/>
      <c r="D858" s="33"/>
      <c r="E858" s="7"/>
      <c r="F858" s="26"/>
      <c r="G858" s="26"/>
      <c r="H858" s="26"/>
      <c r="I858" s="26"/>
      <c r="J858" s="6"/>
      <c r="K858" s="6"/>
      <c r="L858" s="6"/>
      <c r="M858" s="6"/>
      <c r="N858" s="6"/>
      <c r="O858" s="6"/>
      <c r="P858" s="6"/>
      <c r="Q858" s="7"/>
      <c r="R858" s="7"/>
      <c r="S858" s="7"/>
      <c r="T858" s="7"/>
      <c r="U858" s="7"/>
      <c r="V858" s="7"/>
      <c r="W858" s="7"/>
      <c r="X858" s="7"/>
      <c r="Y858" s="7"/>
      <c r="Z858" s="7"/>
      <c r="AA858" s="7"/>
      <c r="AB858" s="7"/>
      <c r="AC858" s="7"/>
      <c r="AD858" s="7"/>
    </row>
    <row r="859" spans="1:30" ht="22" customHeight="1">
      <c r="C859" s="34"/>
      <c r="E859" s="7"/>
      <c r="F859" s="26"/>
      <c r="G859" s="26"/>
      <c r="H859" s="26"/>
      <c r="I859" s="26"/>
      <c r="J859" s="8"/>
      <c r="K859" s="8"/>
      <c r="L859" s="8"/>
      <c r="M859" s="8"/>
      <c r="N859" s="8"/>
      <c r="O859" s="8"/>
      <c r="P859" s="6"/>
      <c r="Q859" s="7"/>
      <c r="R859" s="7"/>
      <c r="S859" s="7"/>
      <c r="T859" s="7"/>
      <c r="U859" s="7"/>
      <c r="V859" s="7"/>
      <c r="W859" s="7"/>
      <c r="X859" s="7"/>
      <c r="Y859" s="7"/>
      <c r="Z859" s="7"/>
      <c r="AA859" s="7"/>
      <c r="AB859" s="7"/>
      <c r="AC859" s="7"/>
      <c r="AD859" s="7"/>
    </row>
    <row r="860" spans="1:30" ht="22" customHeight="1">
      <c r="A860" s="31"/>
      <c r="B860" s="33"/>
      <c r="C860" s="34"/>
      <c r="D860" s="33"/>
      <c r="E860" s="7"/>
      <c r="F860" s="26"/>
      <c r="G860" s="26"/>
      <c r="H860" s="26"/>
      <c r="I860" s="26"/>
      <c r="J860" s="6"/>
      <c r="K860" s="6"/>
      <c r="L860" s="6"/>
      <c r="M860" s="6"/>
      <c r="N860" s="6"/>
      <c r="O860" s="6"/>
      <c r="P860" s="6"/>
      <c r="Q860" s="7"/>
      <c r="R860" s="7"/>
      <c r="S860" s="7"/>
      <c r="T860" s="7"/>
      <c r="U860" s="7"/>
      <c r="V860" s="7"/>
      <c r="W860" s="7"/>
      <c r="X860" s="7"/>
      <c r="Y860" s="7"/>
      <c r="Z860" s="7"/>
      <c r="AA860" s="7"/>
      <c r="AB860" s="7"/>
      <c r="AC860" s="7"/>
      <c r="AD860" s="7"/>
    </row>
    <row r="861" spans="1:30" ht="22" customHeight="1">
      <c r="C861" s="34"/>
      <c r="E861" s="7"/>
      <c r="F861" s="26"/>
      <c r="G861" s="26"/>
      <c r="H861" s="26"/>
      <c r="I861" s="26"/>
      <c r="J861" s="8"/>
      <c r="K861" s="8"/>
      <c r="L861" s="8"/>
      <c r="M861" s="8"/>
      <c r="N861" s="8"/>
      <c r="O861" s="8"/>
      <c r="P861" s="6"/>
      <c r="Q861" s="7"/>
      <c r="R861" s="7"/>
      <c r="S861" s="7"/>
      <c r="T861" s="7"/>
      <c r="U861" s="7"/>
      <c r="V861" s="7"/>
      <c r="W861" s="7"/>
      <c r="X861" s="7"/>
      <c r="Y861" s="7"/>
      <c r="Z861" s="7"/>
      <c r="AA861" s="7"/>
      <c r="AB861" s="7"/>
      <c r="AC861" s="7"/>
      <c r="AD861" s="7"/>
    </row>
    <row r="862" spans="1:30" ht="22" customHeight="1">
      <c r="A862" s="31"/>
      <c r="B862" s="33"/>
      <c r="C862" s="34"/>
      <c r="D862" s="33"/>
      <c r="E862" s="7"/>
      <c r="F862" s="26"/>
      <c r="G862" s="26"/>
      <c r="H862" s="26"/>
      <c r="I862" s="26"/>
      <c r="J862" s="6"/>
      <c r="K862" s="6"/>
      <c r="L862" s="6"/>
      <c r="M862" s="6"/>
      <c r="N862" s="6"/>
      <c r="O862" s="6"/>
      <c r="P862" s="6"/>
      <c r="Q862" s="7"/>
      <c r="R862" s="7"/>
      <c r="S862" s="7"/>
      <c r="T862" s="7"/>
      <c r="U862" s="7"/>
      <c r="V862" s="7"/>
      <c r="W862" s="7"/>
      <c r="X862" s="7"/>
      <c r="Y862" s="7"/>
      <c r="Z862" s="7"/>
      <c r="AA862" s="7"/>
      <c r="AB862" s="7"/>
      <c r="AC862" s="7"/>
      <c r="AD862" s="7"/>
    </row>
    <row r="863" spans="1:30" ht="22" customHeight="1">
      <c r="C863" s="34"/>
      <c r="E863" s="7"/>
      <c r="F863" s="26"/>
      <c r="G863" s="26"/>
      <c r="H863" s="26"/>
      <c r="I863" s="26"/>
      <c r="J863" s="8"/>
      <c r="K863" s="8"/>
      <c r="L863" s="8"/>
      <c r="M863" s="8"/>
      <c r="N863" s="8"/>
      <c r="O863" s="8"/>
      <c r="P863" s="6"/>
      <c r="Q863" s="7"/>
      <c r="R863" s="7"/>
      <c r="S863" s="7"/>
      <c r="T863" s="7"/>
      <c r="U863" s="7"/>
      <c r="V863" s="7"/>
      <c r="W863" s="7"/>
      <c r="X863" s="7"/>
      <c r="Y863" s="7"/>
      <c r="Z863" s="7"/>
      <c r="AA863" s="7"/>
      <c r="AB863" s="7"/>
      <c r="AC863" s="7"/>
      <c r="AD863" s="7"/>
    </row>
    <row r="864" spans="1:30" ht="22" customHeight="1">
      <c r="A864" s="31"/>
      <c r="B864" s="33"/>
      <c r="C864" s="34"/>
      <c r="D864" s="33"/>
      <c r="E864" s="7"/>
      <c r="F864" s="26"/>
      <c r="G864" s="26"/>
      <c r="H864" s="26"/>
      <c r="I864" s="26"/>
      <c r="J864" s="6"/>
      <c r="K864" s="6"/>
      <c r="L864" s="6"/>
      <c r="M864" s="6"/>
      <c r="N864" s="6"/>
      <c r="O864" s="6"/>
      <c r="P864" s="6"/>
      <c r="Q864" s="7"/>
      <c r="R864" s="7"/>
      <c r="S864" s="7"/>
      <c r="T864" s="7"/>
      <c r="U864" s="7"/>
      <c r="V864" s="7"/>
      <c r="W864" s="7"/>
      <c r="X864" s="7"/>
      <c r="Y864" s="7"/>
      <c r="Z864" s="7"/>
      <c r="AA864" s="7"/>
      <c r="AB864" s="7"/>
      <c r="AC864" s="7"/>
      <c r="AD864" s="7"/>
    </row>
    <row r="865" spans="1:30" ht="22" customHeight="1">
      <c r="C865" s="34"/>
      <c r="E865" s="7"/>
      <c r="F865" s="26"/>
      <c r="G865" s="26"/>
      <c r="H865" s="26"/>
      <c r="I865" s="26"/>
      <c r="J865" s="8"/>
      <c r="K865" s="8"/>
      <c r="L865" s="8"/>
      <c r="M865" s="8"/>
      <c r="N865" s="8"/>
      <c r="O865" s="8"/>
      <c r="P865" s="6"/>
      <c r="Q865" s="7"/>
      <c r="R865" s="7"/>
      <c r="S865" s="7"/>
      <c r="T865" s="7"/>
      <c r="U865" s="7"/>
      <c r="V865" s="7"/>
      <c r="W865" s="7"/>
      <c r="X865" s="7"/>
      <c r="Y865" s="7"/>
      <c r="Z865" s="7"/>
      <c r="AA865" s="7"/>
      <c r="AB865" s="7"/>
      <c r="AC865" s="7"/>
      <c r="AD865" s="7"/>
    </row>
    <row r="866" spans="1:30" ht="22" customHeight="1">
      <c r="A866" s="31"/>
      <c r="B866" s="33"/>
      <c r="C866" s="34"/>
      <c r="D866" s="33"/>
      <c r="E866" s="7"/>
      <c r="F866" s="26"/>
      <c r="G866" s="26"/>
      <c r="H866" s="26"/>
      <c r="I866" s="26"/>
      <c r="J866" s="6"/>
      <c r="K866" s="6"/>
      <c r="L866" s="6"/>
      <c r="M866" s="6"/>
      <c r="N866" s="6"/>
      <c r="O866" s="6"/>
      <c r="P866" s="6"/>
      <c r="Q866" s="7"/>
      <c r="R866" s="7"/>
      <c r="S866" s="7"/>
      <c r="T866" s="7"/>
      <c r="U866" s="7"/>
      <c r="V866" s="7"/>
      <c r="W866" s="7"/>
      <c r="X866" s="7"/>
      <c r="Y866" s="7"/>
      <c r="Z866" s="7"/>
      <c r="AA866" s="7"/>
      <c r="AB866" s="7"/>
      <c r="AC866" s="7"/>
      <c r="AD866" s="7"/>
    </row>
    <row r="867" spans="1:30" ht="22" customHeight="1">
      <c r="C867" s="34"/>
      <c r="E867" s="7"/>
      <c r="F867" s="26"/>
      <c r="G867" s="26"/>
      <c r="H867" s="26"/>
      <c r="I867" s="26"/>
      <c r="J867" s="8"/>
      <c r="K867" s="8"/>
      <c r="L867" s="8"/>
      <c r="M867" s="8"/>
      <c r="N867" s="8"/>
      <c r="O867" s="8"/>
      <c r="P867" s="6"/>
      <c r="Q867" s="7"/>
      <c r="R867" s="7"/>
      <c r="S867" s="7"/>
      <c r="T867" s="7"/>
      <c r="U867" s="7"/>
      <c r="V867" s="7"/>
      <c r="W867" s="7"/>
      <c r="X867" s="7"/>
      <c r="Y867" s="7"/>
      <c r="Z867" s="7"/>
      <c r="AA867" s="7"/>
      <c r="AB867" s="7"/>
      <c r="AC867" s="7"/>
      <c r="AD867" s="7"/>
    </row>
    <row r="868" spans="1:30" ht="22" customHeight="1">
      <c r="A868" s="31"/>
      <c r="B868" s="33"/>
      <c r="C868" s="34"/>
      <c r="D868" s="33"/>
      <c r="E868" s="7"/>
      <c r="F868" s="26"/>
      <c r="G868" s="26"/>
      <c r="H868" s="26"/>
      <c r="I868" s="26"/>
      <c r="J868" s="6"/>
      <c r="K868" s="6"/>
      <c r="L868" s="6"/>
      <c r="M868" s="6"/>
      <c r="N868" s="6"/>
      <c r="O868" s="6"/>
      <c r="P868" s="6"/>
      <c r="Q868" s="7"/>
      <c r="R868" s="7"/>
      <c r="S868" s="7"/>
      <c r="T868" s="7"/>
      <c r="U868" s="7"/>
      <c r="V868" s="7"/>
      <c r="W868" s="7"/>
      <c r="X868" s="7"/>
      <c r="Y868" s="7"/>
      <c r="Z868" s="7"/>
      <c r="AA868" s="7"/>
      <c r="AB868" s="7"/>
      <c r="AC868" s="7"/>
      <c r="AD868" s="7"/>
    </row>
    <row r="869" spans="1:30" ht="22" customHeight="1">
      <c r="C869" s="34"/>
      <c r="E869" s="7"/>
      <c r="F869" s="26"/>
      <c r="G869" s="26"/>
      <c r="H869" s="26"/>
      <c r="I869" s="26"/>
      <c r="J869" s="8"/>
      <c r="K869" s="8"/>
      <c r="L869" s="8"/>
      <c r="M869" s="8"/>
      <c r="N869" s="8"/>
      <c r="O869" s="8"/>
      <c r="P869" s="6"/>
      <c r="Q869" s="7"/>
      <c r="R869" s="7"/>
      <c r="S869" s="7"/>
      <c r="T869" s="7"/>
      <c r="U869" s="7"/>
      <c r="V869" s="7"/>
      <c r="W869" s="7"/>
      <c r="X869" s="7"/>
      <c r="Y869" s="7"/>
      <c r="Z869" s="7"/>
      <c r="AA869" s="7"/>
      <c r="AB869" s="7"/>
      <c r="AC869" s="7"/>
      <c r="AD869" s="7"/>
    </row>
    <row r="870" spans="1:30" ht="22" customHeight="1">
      <c r="A870" s="31"/>
      <c r="B870" s="33"/>
      <c r="C870" s="34"/>
      <c r="D870" s="33"/>
      <c r="E870" s="7"/>
      <c r="F870" s="26"/>
      <c r="G870" s="26"/>
      <c r="H870" s="26"/>
      <c r="I870" s="26"/>
      <c r="J870" s="6"/>
      <c r="K870" s="6"/>
      <c r="L870" s="6"/>
      <c r="M870" s="6"/>
      <c r="N870" s="6"/>
      <c r="O870" s="6"/>
      <c r="P870" s="6"/>
      <c r="Q870" s="7"/>
      <c r="R870" s="7"/>
      <c r="S870" s="7"/>
      <c r="T870" s="7"/>
      <c r="U870" s="7"/>
      <c r="V870" s="7"/>
      <c r="W870" s="7"/>
      <c r="X870" s="7"/>
      <c r="Y870" s="7"/>
      <c r="Z870" s="7"/>
      <c r="AA870" s="7"/>
      <c r="AB870" s="7"/>
      <c r="AC870" s="7"/>
      <c r="AD870" s="7"/>
    </row>
    <row r="871" spans="1:30" ht="22" customHeight="1">
      <c r="C871" s="34"/>
      <c r="E871" s="7"/>
      <c r="F871" s="26"/>
      <c r="G871" s="26"/>
      <c r="H871" s="26"/>
      <c r="I871" s="26"/>
      <c r="J871" s="8"/>
      <c r="K871" s="8"/>
      <c r="L871" s="8"/>
      <c r="M871" s="8"/>
      <c r="N871" s="8"/>
      <c r="O871" s="8"/>
      <c r="P871" s="6"/>
      <c r="Q871" s="7"/>
      <c r="R871" s="7"/>
      <c r="S871" s="7"/>
      <c r="T871" s="7"/>
      <c r="U871" s="7"/>
      <c r="V871" s="7"/>
      <c r="W871" s="7"/>
      <c r="X871" s="7"/>
      <c r="Y871" s="7"/>
      <c r="Z871" s="7"/>
      <c r="AA871" s="7"/>
      <c r="AB871" s="7"/>
      <c r="AC871" s="7"/>
      <c r="AD871" s="7"/>
    </row>
    <row r="872" spans="1:30" ht="22" customHeight="1">
      <c r="A872" s="31"/>
      <c r="B872" s="33"/>
      <c r="C872" s="34"/>
      <c r="D872" s="33"/>
      <c r="E872" s="7"/>
      <c r="F872" s="26"/>
      <c r="G872" s="26"/>
      <c r="H872" s="26"/>
      <c r="I872" s="26"/>
      <c r="J872" s="6"/>
      <c r="K872" s="6"/>
      <c r="L872" s="6"/>
      <c r="M872" s="6"/>
      <c r="N872" s="6"/>
      <c r="O872" s="6"/>
      <c r="P872" s="6"/>
      <c r="Q872" s="7"/>
      <c r="R872" s="7"/>
      <c r="S872" s="7"/>
      <c r="T872" s="7"/>
      <c r="U872" s="7"/>
      <c r="V872" s="7"/>
      <c r="W872" s="7"/>
      <c r="X872" s="7"/>
      <c r="Y872" s="7"/>
      <c r="Z872" s="7"/>
      <c r="AA872" s="7"/>
      <c r="AB872" s="7"/>
      <c r="AC872" s="7"/>
      <c r="AD872" s="7"/>
    </row>
    <row r="873" spans="1:30" ht="22" customHeight="1">
      <c r="C873" s="34"/>
      <c r="E873" s="7"/>
      <c r="F873" s="26"/>
      <c r="G873" s="26"/>
      <c r="H873" s="26"/>
      <c r="I873" s="26"/>
      <c r="J873" s="8"/>
      <c r="K873" s="8"/>
      <c r="L873" s="8"/>
      <c r="M873" s="8"/>
      <c r="N873" s="8"/>
      <c r="O873" s="8"/>
      <c r="P873" s="6"/>
      <c r="Q873" s="7"/>
      <c r="R873" s="7"/>
      <c r="S873" s="7"/>
      <c r="T873" s="7"/>
      <c r="U873" s="7"/>
      <c r="V873" s="7"/>
      <c r="W873" s="7"/>
      <c r="X873" s="7"/>
      <c r="Y873" s="7"/>
      <c r="Z873" s="7"/>
      <c r="AA873" s="7"/>
      <c r="AB873" s="7"/>
      <c r="AC873" s="7"/>
      <c r="AD873" s="7"/>
    </row>
    <row r="874" spans="1:30" ht="22" customHeight="1">
      <c r="A874" s="31"/>
      <c r="B874" s="33"/>
      <c r="C874" s="34"/>
      <c r="D874" s="33"/>
      <c r="E874" s="7"/>
      <c r="F874" s="26"/>
      <c r="G874" s="26"/>
      <c r="H874" s="26"/>
      <c r="I874" s="26"/>
      <c r="J874" s="6"/>
      <c r="K874" s="6"/>
      <c r="L874" s="6"/>
      <c r="M874" s="6"/>
      <c r="N874" s="6"/>
      <c r="O874" s="6"/>
      <c r="P874" s="6"/>
      <c r="Q874" s="7"/>
      <c r="R874" s="7"/>
      <c r="S874" s="7"/>
      <c r="T874" s="7"/>
      <c r="U874" s="7"/>
      <c r="V874" s="7"/>
      <c r="W874" s="7"/>
      <c r="X874" s="7"/>
      <c r="Y874" s="7"/>
      <c r="Z874" s="7"/>
      <c r="AA874" s="7"/>
      <c r="AB874" s="7"/>
      <c r="AC874" s="7"/>
      <c r="AD874" s="7"/>
    </row>
    <row r="875" spans="1:30" ht="22" customHeight="1">
      <c r="C875" s="34"/>
      <c r="E875" s="7"/>
      <c r="F875" s="26"/>
      <c r="G875" s="26"/>
      <c r="H875" s="26"/>
      <c r="I875" s="26"/>
      <c r="J875" s="8"/>
      <c r="K875" s="8"/>
      <c r="L875" s="8"/>
      <c r="M875" s="8"/>
      <c r="N875" s="8"/>
      <c r="O875" s="8"/>
      <c r="P875" s="6"/>
      <c r="Q875" s="7"/>
      <c r="R875" s="7"/>
      <c r="S875" s="7"/>
      <c r="T875" s="7"/>
      <c r="U875" s="7"/>
      <c r="V875" s="7"/>
      <c r="W875" s="7"/>
      <c r="X875" s="7"/>
      <c r="Y875" s="7"/>
      <c r="Z875" s="7"/>
      <c r="AA875" s="7"/>
      <c r="AB875" s="7"/>
      <c r="AC875" s="7"/>
      <c r="AD875" s="7"/>
    </row>
    <row r="876" spans="1:30" ht="22" customHeight="1">
      <c r="A876" s="31"/>
      <c r="B876" s="33"/>
      <c r="C876" s="34"/>
      <c r="D876" s="33"/>
      <c r="E876" s="7"/>
      <c r="F876" s="26"/>
      <c r="G876" s="26"/>
      <c r="H876" s="26"/>
      <c r="I876" s="26"/>
      <c r="J876" s="6"/>
      <c r="K876" s="6"/>
      <c r="L876" s="6"/>
      <c r="M876" s="6"/>
      <c r="N876" s="6"/>
      <c r="O876" s="6"/>
      <c r="P876" s="6"/>
      <c r="Q876" s="7"/>
      <c r="R876" s="7"/>
      <c r="S876" s="7"/>
      <c r="T876" s="7"/>
      <c r="U876" s="7"/>
      <c r="V876" s="7"/>
      <c r="W876" s="7"/>
      <c r="X876" s="7"/>
      <c r="Y876" s="7"/>
      <c r="Z876" s="7"/>
      <c r="AA876" s="7"/>
      <c r="AB876" s="7"/>
      <c r="AC876" s="7"/>
      <c r="AD876" s="7"/>
    </row>
    <row r="877" spans="1:30" ht="22" customHeight="1">
      <c r="C877" s="34"/>
      <c r="E877" s="7"/>
      <c r="F877" s="26"/>
      <c r="G877" s="26"/>
      <c r="H877" s="26"/>
      <c r="I877" s="26"/>
      <c r="J877" s="8"/>
      <c r="K877" s="8"/>
      <c r="L877" s="8"/>
      <c r="M877" s="8"/>
      <c r="N877" s="8"/>
      <c r="O877" s="8"/>
      <c r="P877" s="6"/>
      <c r="Q877" s="7"/>
      <c r="R877" s="7"/>
      <c r="S877" s="7"/>
      <c r="T877" s="7"/>
      <c r="U877" s="7"/>
      <c r="V877" s="7"/>
      <c r="W877" s="7"/>
      <c r="X877" s="7"/>
      <c r="Y877" s="7"/>
      <c r="Z877" s="7"/>
      <c r="AA877" s="7"/>
      <c r="AB877" s="7"/>
      <c r="AC877" s="7"/>
      <c r="AD877" s="7"/>
    </row>
    <row r="878" spans="1:30" ht="22" customHeight="1">
      <c r="A878" s="31"/>
      <c r="B878" s="33"/>
      <c r="C878" s="34"/>
      <c r="D878" s="33"/>
      <c r="E878" s="7"/>
      <c r="F878" s="26"/>
      <c r="G878" s="26"/>
      <c r="H878" s="26"/>
      <c r="I878" s="26"/>
      <c r="J878" s="6"/>
      <c r="K878" s="6"/>
      <c r="L878" s="6"/>
      <c r="M878" s="6"/>
      <c r="N878" s="6"/>
      <c r="O878" s="6"/>
      <c r="P878" s="6"/>
      <c r="Q878" s="7"/>
      <c r="R878" s="7"/>
      <c r="S878" s="7"/>
      <c r="T878" s="7"/>
      <c r="U878" s="7"/>
      <c r="V878" s="7"/>
      <c r="W878" s="7"/>
      <c r="X878" s="7"/>
      <c r="Y878" s="7"/>
      <c r="Z878" s="7"/>
      <c r="AA878" s="7"/>
      <c r="AB878" s="7"/>
      <c r="AC878" s="7"/>
      <c r="AD878" s="7"/>
    </row>
    <row r="879" spans="1:30" ht="22" customHeight="1">
      <c r="C879" s="34"/>
      <c r="E879" s="7"/>
      <c r="F879" s="26"/>
      <c r="G879" s="26"/>
      <c r="H879" s="26"/>
      <c r="I879" s="26"/>
      <c r="J879" s="8"/>
      <c r="K879" s="8"/>
      <c r="L879" s="8"/>
      <c r="M879" s="8"/>
      <c r="N879" s="8"/>
      <c r="O879" s="8"/>
      <c r="P879" s="6"/>
      <c r="Q879" s="7"/>
      <c r="R879" s="7"/>
      <c r="S879" s="7"/>
      <c r="T879" s="7"/>
      <c r="U879" s="7"/>
      <c r="V879" s="7"/>
      <c r="W879" s="7"/>
      <c r="X879" s="7"/>
      <c r="Y879" s="7"/>
      <c r="Z879" s="7"/>
      <c r="AA879" s="7"/>
      <c r="AB879" s="7"/>
      <c r="AC879" s="7"/>
      <c r="AD879" s="7"/>
    </row>
    <row r="880" spans="1:30" ht="22" customHeight="1">
      <c r="A880" s="31"/>
      <c r="B880" s="33"/>
      <c r="C880" s="34"/>
      <c r="D880" s="33"/>
      <c r="E880" s="7"/>
      <c r="F880" s="26"/>
      <c r="G880" s="26"/>
      <c r="H880" s="26"/>
      <c r="I880" s="26"/>
      <c r="J880" s="6"/>
      <c r="K880" s="6"/>
      <c r="L880" s="6"/>
      <c r="M880" s="6"/>
      <c r="N880" s="6"/>
      <c r="O880" s="6"/>
      <c r="P880" s="6"/>
      <c r="Q880" s="7"/>
      <c r="R880" s="7"/>
      <c r="S880" s="7"/>
      <c r="T880" s="7"/>
      <c r="U880" s="7"/>
      <c r="V880" s="7"/>
      <c r="W880" s="7"/>
      <c r="X880" s="7"/>
      <c r="Y880" s="7"/>
      <c r="Z880" s="7"/>
      <c r="AA880" s="7"/>
      <c r="AB880" s="7"/>
      <c r="AC880" s="7"/>
      <c r="AD880" s="7"/>
    </row>
    <row r="881" spans="1:30" ht="22" customHeight="1">
      <c r="C881" s="34"/>
      <c r="E881" s="7"/>
      <c r="F881" s="26"/>
      <c r="G881" s="26"/>
      <c r="H881" s="26"/>
      <c r="I881" s="26"/>
      <c r="J881" s="8"/>
      <c r="K881" s="8"/>
      <c r="L881" s="8"/>
      <c r="M881" s="8"/>
      <c r="N881" s="8"/>
      <c r="O881" s="8"/>
      <c r="P881" s="6"/>
      <c r="Q881" s="7"/>
      <c r="R881" s="7"/>
      <c r="S881" s="7"/>
      <c r="T881" s="7"/>
      <c r="U881" s="7"/>
      <c r="V881" s="7"/>
      <c r="W881" s="7"/>
      <c r="X881" s="7"/>
      <c r="Y881" s="7"/>
      <c r="Z881" s="7"/>
      <c r="AA881" s="7"/>
      <c r="AB881" s="7"/>
      <c r="AC881" s="7"/>
      <c r="AD881" s="7"/>
    </row>
    <row r="882" spans="1:30" ht="22" customHeight="1">
      <c r="A882" s="31"/>
      <c r="B882" s="33"/>
      <c r="C882" s="34"/>
      <c r="D882" s="33"/>
      <c r="E882" s="7"/>
      <c r="F882" s="26"/>
      <c r="G882" s="26"/>
      <c r="H882" s="26"/>
      <c r="I882" s="26"/>
      <c r="J882" s="6"/>
      <c r="K882" s="6"/>
      <c r="L882" s="6"/>
      <c r="M882" s="6"/>
      <c r="N882" s="6"/>
      <c r="O882" s="6"/>
      <c r="P882" s="6"/>
      <c r="Q882" s="7"/>
      <c r="R882" s="7"/>
      <c r="S882" s="7"/>
      <c r="T882" s="7"/>
      <c r="U882" s="7"/>
      <c r="V882" s="7"/>
      <c r="W882" s="7"/>
      <c r="X882" s="7"/>
      <c r="Y882" s="7"/>
      <c r="Z882" s="7"/>
      <c r="AA882" s="7"/>
      <c r="AB882" s="7"/>
      <c r="AC882" s="7"/>
      <c r="AD882" s="7"/>
    </row>
    <row r="883" spans="1:30" ht="22" customHeight="1">
      <c r="C883" s="34"/>
      <c r="E883" s="7"/>
      <c r="F883" s="26"/>
      <c r="G883" s="26"/>
      <c r="H883" s="26"/>
      <c r="I883" s="26"/>
      <c r="J883" s="8"/>
      <c r="K883" s="8"/>
      <c r="L883" s="8"/>
      <c r="M883" s="8"/>
      <c r="N883" s="8"/>
      <c r="O883" s="8"/>
      <c r="P883" s="6"/>
      <c r="Q883" s="7"/>
      <c r="R883" s="7"/>
      <c r="S883" s="7"/>
      <c r="T883" s="7"/>
      <c r="U883" s="7"/>
      <c r="V883" s="7"/>
      <c r="W883" s="7"/>
      <c r="X883" s="7"/>
      <c r="Y883" s="7"/>
      <c r="Z883" s="7"/>
      <c r="AA883" s="7"/>
      <c r="AB883" s="7"/>
      <c r="AC883" s="7"/>
      <c r="AD883" s="7"/>
    </row>
    <row r="884" spans="1:30" ht="22" customHeight="1">
      <c r="A884" s="31"/>
      <c r="B884" s="33"/>
      <c r="C884" s="34"/>
      <c r="D884" s="33"/>
      <c r="E884" s="7"/>
      <c r="F884" s="26"/>
      <c r="G884" s="26"/>
      <c r="H884" s="26"/>
      <c r="I884" s="26"/>
      <c r="J884" s="6"/>
      <c r="K884" s="6"/>
      <c r="L884" s="6"/>
      <c r="M884" s="6"/>
      <c r="N884" s="6"/>
      <c r="O884" s="6"/>
      <c r="P884" s="6"/>
      <c r="Q884" s="7"/>
      <c r="R884" s="7"/>
      <c r="S884" s="7"/>
      <c r="T884" s="7"/>
      <c r="U884" s="7"/>
      <c r="V884" s="7"/>
      <c r="W884" s="7"/>
      <c r="X884" s="7"/>
      <c r="Y884" s="7"/>
      <c r="Z884" s="7"/>
      <c r="AA884" s="7"/>
      <c r="AB884" s="7"/>
      <c r="AC884" s="7"/>
      <c r="AD884" s="7"/>
    </row>
    <row r="885" spans="1:30" ht="22" customHeight="1">
      <c r="C885" s="34"/>
      <c r="E885" s="7"/>
      <c r="F885" s="26"/>
      <c r="G885" s="26"/>
      <c r="H885" s="26"/>
      <c r="I885" s="26"/>
      <c r="J885" s="8"/>
      <c r="K885" s="8"/>
      <c r="L885" s="8"/>
      <c r="M885" s="8"/>
      <c r="N885" s="8"/>
      <c r="O885" s="8"/>
      <c r="P885" s="6"/>
      <c r="Q885" s="7"/>
      <c r="R885" s="7"/>
      <c r="S885" s="7"/>
      <c r="T885" s="7"/>
      <c r="U885" s="7"/>
      <c r="V885" s="7"/>
      <c r="W885" s="7"/>
      <c r="X885" s="7"/>
      <c r="Y885" s="7"/>
      <c r="Z885" s="7"/>
      <c r="AA885" s="7"/>
      <c r="AB885" s="7"/>
      <c r="AC885" s="7"/>
      <c r="AD885" s="7"/>
    </row>
    <row r="886" spans="1:30" ht="22" customHeight="1">
      <c r="A886" s="31"/>
      <c r="B886" s="33"/>
      <c r="C886" s="34"/>
      <c r="D886" s="33"/>
      <c r="E886" s="7"/>
      <c r="F886" s="26"/>
      <c r="G886" s="26"/>
      <c r="H886" s="26"/>
      <c r="I886" s="26"/>
      <c r="J886" s="6"/>
      <c r="K886" s="6"/>
      <c r="L886" s="6"/>
      <c r="M886" s="6"/>
      <c r="N886" s="6"/>
      <c r="O886" s="6"/>
      <c r="P886" s="6"/>
      <c r="Q886" s="7"/>
      <c r="R886" s="7"/>
      <c r="S886" s="7"/>
      <c r="T886" s="7"/>
      <c r="U886" s="7"/>
      <c r="V886" s="7"/>
      <c r="W886" s="7"/>
      <c r="X886" s="7"/>
      <c r="Y886" s="7"/>
      <c r="Z886" s="7"/>
      <c r="AA886" s="7"/>
      <c r="AB886" s="7"/>
      <c r="AC886" s="7"/>
      <c r="AD886" s="7"/>
    </row>
    <row r="887" spans="1:30" ht="22" customHeight="1">
      <c r="C887" s="34"/>
      <c r="E887" s="7"/>
      <c r="F887" s="26"/>
      <c r="G887" s="26"/>
      <c r="H887" s="26"/>
      <c r="I887" s="26"/>
      <c r="J887" s="8"/>
      <c r="K887" s="8"/>
      <c r="L887" s="8"/>
      <c r="M887" s="8"/>
      <c r="N887" s="8"/>
      <c r="O887" s="8"/>
      <c r="P887" s="6"/>
      <c r="Q887" s="7"/>
      <c r="R887" s="7"/>
      <c r="S887" s="7"/>
      <c r="T887" s="7"/>
      <c r="U887" s="7"/>
      <c r="V887" s="7"/>
      <c r="W887" s="7"/>
      <c r="X887" s="7"/>
      <c r="Y887" s="7"/>
      <c r="Z887" s="7"/>
      <c r="AA887" s="7"/>
      <c r="AB887" s="7"/>
      <c r="AC887" s="7"/>
      <c r="AD887" s="7"/>
    </row>
    <row r="888" spans="1:30" ht="22" customHeight="1">
      <c r="A888" s="31"/>
      <c r="B888" s="33"/>
      <c r="C888" s="34"/>
      <c r="D888" s="33"/>
      <c r="E888" s="7"/>
      <c r="F888" s="26"/>
      <c r="G888" s="26"/>
      <c r="H888" s="26"/>
      <c r="I888" s="26"/>
      <c r="J888" s="6"/>
      <c r="K888" s="6"/>
      <c r="L888" s="6"/>
      <c r="M888" s="6"/>
      <c r="N888" s="6"/>
      <c r="O888" s="6"/>
      <c r="P888" s="6"/>
      <c r="Q888" s="7"/>
      <c r="R888" s="7"/>
      <c r="S888" s="7"/>
      <c r="T888" s="7"/>
      <c r="U888" s="7"/>
      <c r="V888" s="7"/>
      <c r="W888" s="7"/>
      <c r="X888" s="7"/>
      <c r="Y888" s="7"/>
      <c r="Z888" s="7"/>
      <c r="AA888" s="7"/>
      <c r="AB888" s="7"/>
      <c r="AC888" s="7"/>
      <c r="AD888" s="7"/>
    </row>
    <row r="889" spans="1:30" ht="22" customHeight="1">
      <c r="C889" s="34"/>
      <c r="E889" s="7"/>
      <c r="F889" s="26"/>
      <c r="G889" s="26"/>
      <c r="H889" s="26"/>
      <c r="I889" s="26"/>
      <c r="J889" s="8"/>
      <c r="K889" s="8"/>
      <c r="L889" s="8"/>
      <c r="M889" s="8"/>
      <c r="N889" s="8"/>
      <c r="O889" s="8"/>
      <c r="P889" s="6"/>
      <c r="Q889" s="7"/>
      <c r="R889" s="7"/>
      <c r="S889" s="7"/>
      <c r="T889" s="7"/>
      <c r="U889" s="7"/>
      <c r="V889" s="7"/>
      <c r="W889" s="7"/>
      <c r="X889" s="7"/>
      <c r="Y889" s="7"/>
      <c r="Z889" s="7"/>
      <c r="AA889" s="7"/>
      <c r="AB889" s="7"/>
      <c r="AC889" s="7"/>
      <c r="AD889" s="7"/>
    </row>
    <row r="890" spans="1:30" ht="22" customHeight="1">
      <c r="A890" s="31"/>
      <c r="B890" s="33"/>
      <c r="C890" s="34"/>
      <c r="D890" s="33"/>
      <c r="E890" s="7"/>
      <c r="F890" s="26"/>
      <c r="G890" s="26"/>
      <c r="H890" s="26"/>
      <c r="I890" s="26"/>
      <c r="J890" s="6"/>
      <c r="K890" s="6"/>
      <c r="L890" s="6"/>
      <c r="M890" s="6"/>
      <c r="N890" s="6"/>
      <c r="O890" s="6"/>
      <c r="P890" s="6"/>
      <c r="Q890" s="7"/>
      <c r="R890" s="7"/>
      <c r="S890" s="7"/>
      <c r="T890" s="7"/>
      <c r="U890" s="7"/>
      <c r="V890" s="7"/>
      <c r="W890" s="7"/>
      <c r="X890" s="7"/>
      <c r="Y890" s="7"/>
      <c r="Z890" s="7"/>
      <c r="AA890" s="7"/>
      <c r="AB890" s="7"/>
      <c r="AC890" s="7"/>
      <c r="AD890" s="7"/>
    </row>
    <row r="891" spans="1:30" ht="22" customHeight="1">
      <c r="C891" s="34"/>
      <c r="E891" s="7"/>
      <c r="F891" s="26"/>
      <c r="G891" s="26"/>
      <c r="H891" s="26"/>
      <c r="I891" s="26"/>
      <c r="J891" s="8"/>
      <c r="K891" s="8"/>
      <c r="L891" s="8"/>
      <c r="M891" s="8"/>
      <c r="N891" s="8"/>
      <c r="O891" s="8"/>
      <c r="P891" s="6"/>
      <c r="Q891" s="7"/>
      <c r="R891" s="7"/>
      <c r="S891" s="7"/>
      <c r="T891" s="7"/>
      <c r="U891" s="7"/>
      <c r="V891" s="7"/>
      <c r="W891" s="7"/>
      <c r="X891" s="7"/>
      <c r="Y891" s="7"/>
      <c r="Z891" s="7"/>
      <c r="AA891" s="7"/>
      <c r="AB891" s="7"/>
      <c r="AC891" s="7"/>
      <c r="AD891" s="7"/>
    </row>
    <row r="892" spans="1:30" ht="22" customHeight="1">
      <c r="A892" s="31"/>
      <c r="B892" s="33"/>
      <c r="C892" s="34"/>
      <c r="D892" s="33"/>
      <c r="E892" s="7"/>
      <c r="F892" s="26"/>
      <c r="G892" s="26"/>
      <c r="H892" s="26"/>
      <c r="I892" s="26"/>
      <c r="J892" s="6"/>
      <c r="K892" s="6"/>
      <c r="L892" s="6"/>
      <c r="M892" s="6"/>
      <c r="N892" s="6"/>
      <c r="O892" s="6"/>
      <c r="P892" s="6"/>
      <c r="Q892" s="7"/>
      <c r="R892" s="7"/>
      <c r="S892" s="7"/>
      <c r="T892" s="7"/>
      <c r="U892" s="7"/>
      <c r="V892" s="7"/>
      <c r="W892" s="7"/>
      <c r="X892" s="7"/>
      <c r="Y892" s="7"/>
      <c r="Z892" s="7"/>
      <c r="AA892" s="7"/>
      <c r="AB892" s="7"/>
      <c r="AC892" s="7"/>
      <c r="AD892" s="7"/>
    </row>
    <row r="893" spans="1:30" ht="22" customHeight="1">
      <c r="C893" s="34"/>
      <c r="E893" s="7"/>
      <c r="F893" s="26"/>
      <c r="G893" s="26"/>
      <c r="H893" s="26"/>
      <c r="I893" s="26"/>
      <c r="J893" s="8"/>
      <c r="K893" s="8"/>
      <c r="L893" s="8"/>
      <c r="M893" s="8"/>
      <c r="N893" s="8"/>
      <c r="O893" s="8"/>
      <c r="P893" s="6"/>
      <c r="Q893" s="7"/>
      <c r="R893" s="7"/>
      <c r="S893" s="7"/>
      <c r="T893" s="7"/>
      <c r="U893" s="7"/>
      <c r="V893" s="7"/>
      <c r="W893" s="7"/>
      <c r="X893" s="7"/>
      <c r="Y893" s="7"/>
      <c r="Z893" s="7"/>
      <c r="AA893" s="7"/>
      <c r="AB893" s="7"/>
      <c r="AC893" s="7"/>
      <c r="AD893" s="7"/>
    </row>
    <row r="894" spans="1:30" ht="22" customHeight="1">
      <c r="A894" s="31"/>
      <c r="B894" s="33"/>
      <c r="C894" s="34"/>
      <c r="D894" s="33"/>
      <c r="E894" s="7"/>
      <c r="F894" s="26"/>
      <c r="G894" s="26"/>
      <c r="H894" s="26"/>
      <c r="I894" s="26"/>
      <c r="J894" s="6"/>
      <c r="K894" s="6"/>
      <c r="L894" s="6"/>
      <c r="M894" s="6"/>
      <c r="N894" s="6"/>
      <c r="O894" s="6"/>
      <c r="P894" s="6"/>
      <c r="Q894" s="7"/>
      <c r="R894" s="7"/>
      <c r="S894" s="7"/>
      <c r="T894" s="7"/>
      <c r="U894" s="7"/>
      <c r="V894" s="7"/>
      <c r="W894" s="7"/>
      <c r="X894" s="7"/>
      <c r="Y894" s="7"/>
      <c r="Z894" s="7"/>
      <c r="AA894" s="7"/>
      <c r="AB894" s="7"/>
      <c r="AC894" s="7"/>
      <c r="AD894" s="7"/>
    </row>
    <row r="895" spans="1:30" ht="22" customHeight="1">
      <c r="C895" s="34"/>
      <c r="E895" s="7"/>
      <c r="F895" s="26"/>
      <c r="G895" s="26"/>
      <c r="H895" s="26"/>
      <c r="I895" s="26"/>
      <c r="J895" s="8"/>
      <c r="K895" s="8"/>
      <c r="L895" s="8"/>
      <c r="M895" s="8"/>
      <c r="N895" s="8"/>
      <c r="O895" s="8"/>
      <c r="P895" s="6"/>
      <c r="Q895" s="7"/>
      <c r="R895" s="7"/>
      <c r="S895" s="7"/>
      <c r="T895" s="7"/>
      <c r="U895" s="7"/>
      <c r="V895" s="7"/>
      <c r="W895" s="7"/>
      <c r="X895" s="7"/>
      <c r="Y895" s="7"/>
      <c r="Z895" s="7"/>
      <c r="AA895" s="7"/>
      <c r="AB895" s="7"/>
      <c r="AC895" s="7"/>
      <c r="AD895" s="7"/>
    </row>
    <row r="896" spans="1:30" ht="22" customHeight="1">
      <c r="A896" s="31"/>
      <c r="B896" s="33"/>
      <c r="C896" s="34"/>
      <c r="D896" s="33"/>
      <c r="E896" s="7"/>
      <c r="F896" s="26"/>
      <c r="G896" s="26"/>
      <c r="H896" s="26"/>
      <c r="I896" s="26"/>
      <c r="J896" s="6"/>
      <c r="K896" s="6"/>
      <c r="L896" s="6"/>
      <c r="M896" s="6"/>
      <c r="N896" s="6"/>
      <c r="O896" s="6"/>
      <c r="P896" s="6"/>
      <c r="Q896" s="7"/>
      <c r="R896" s="7"/>
      <c r="S896" s="7"/>
      <c r="T896" s="7"/>
      <c r="U896" s="7"/>
      <c r="V896" s="7"/>
      <c r="W896" s="7"/>
      <c r="X896" s="7"/>
      <c r="Y896" s="7"/>
      <c r="Z896" s="7"/>
      <c r="AA896" s="7"/>
      <c r="AB896" s="7"/>
      <c r="AC896" s="7"/>
      <c r="AD896" s="7"/>
    </row>
    <row r="897" spans="1:30" ht="22" customHeight="1">
      <c r="C897" s="34"/>
      <c r="E897" s="7"/>
      <c r="F897" s="26"/>
      <c r="G897" s="26"/>
      <c r="H897" s="26"/>
      <c r="I897" s="26"/>
      <c r="J897" s="8"/>
      <c r="K897" s="8"/>
      <c r="L897" s="8"/>
      <c r="M897" s="8"/>
      <c r="N897" s="8"/>
      <c r="O897" s="8"/>
      <c r="P897" s="6"/>
      <c r="Q897" s="7"/>
      <c r="R897" s="7"/>
      <c r="S897" s="7"/>
      <c r="T897" s="7"/>
      <c r="U897" s="7"/>
      <c r="V897" s="7"/>
      <c r="W897" s="7"/>
      <c r="X897" s="7"/>
      <c r="Y897" s="7"/>
      <c r="Z897" s="7"/>
      <c r="AA897" s="7"/>
      <c r="AB897" s="7"/>
      <c r="AC897" s="7"/>
      <c r="AD897" s="7"/>
    </row>
    <row r="898" spans="1:30" ht="22" customHeight="1">
      <c r="A898" s="31"/>
      <c r="B898" s="33"/>
      <c r="C898" s="34"/>
      <c r="D898" s="33"/>
      <c r="E898" s="7"/>
      <c r="F898" s="26"/>
      <c r="G898" s="26"/>
      <c r="H898" s="26"/>
      <c r="I898" s="26"/>
      <c r="J898" s="6"/>
      <c r="K898" s="6"/>
      <c r="L898" s="6"/>
      <c r="M898" s="6"/>
      <c r="N898" s="6"/>
      <c r="O898" s="6"/>
      <c r="P898" s="6"/>
      <c r="Q898" s="7"/>
      <c r="R898" s="7"/>
      <c r="S898" s="7"/>
      <c r="T898" s="7"/>
      <c r="U898" s="7"/>
      <c r="V898" s="7"/>
      <c r="W898" s="7"/>
      <c r="X898" s="7"/>
      <c r="Y898" s="7"/>
      <c r="Z898" s="7"/>
      <c r="AA898" s="7"/>
      <c r="AB898" s="7"/>
      <c r="AC898" s="7"/>
      <c r="AD898" s="7"/>
    </row>
    <row r="899" spans="1:30" ht="22" customHeight="1">
      <c r="C899" s="34"/>
      <c r="E899" s="7"/>
      <c r="F899" s="26"/>
      <c r="G899" s="26"/>
      <c r="H899" s="26"/>
      <c r="I899" s="26"/>
      <c r="J899" s="8"/>
      <c r="K899" s="8"/>
      <c r="L899" s="8"/>
      <c r="M899" s="8"/>
      <c r="N899" s="8"/>
      <c r="O899" s="8"/>
      <c r="P899" s="6"/>
      <c r="Q899" s="7"/>
      <c r="R899" s="7"/>
      <c r="S899" s="7"/>
      <c r="T899" s="7"/>
      <c r="U899" s="7"/>
      <c r="V899" s="7"/>
      <c r="W899" s="7"/>
      <c r="X899" s="7"/>
      <c r="Y899" s="7"/>
      <c r="Z899" s="7"/>
      <c r="AA899" s="7"/>
      <c r="AB899" s="7"/>
      <c r="AC899" s="7"/>
      <c r="AD899" s="7"/>
    </row>
    <row r="900" spans="1:30" ht="22" customHeight="1">
      <c r="A900" s="31"/>
      <c r="B900" s="33"/>
      <c r="C900" s="34"/>
      <c r="D900" s="33"/>
      <c r="E900" s="7"/>
      <c r="F900" s="26"/>
      <c r="G900" s="26"/>
      <c r="H900" s="26"/>
      <c r="I900" s="26"/>
      <c r="J900" s="6"/>
      <c r="K900" s="6"/>
      <c r="L900" s="6"/>
      <c r="M900" s="6"/>
      <c r="N900" s="6"/>
      <c r="O900" s="6"/>
      <c r="P900" s="6"/>
      <c r="Q900" s="7"/>
      <c r="R900" s="7"/>
      <c r="S900" s="7"/>
      <c r="T900" s="7"/>
      <c r="U900" s="7"/>
      <c r="V900" s="7"/>
      <c r="W900" s="7"/>
      <c r="X900" s="7"/>
      <c r="Y900" s="7"/>
      <c r="Z900" s="7"/>
      <c r="AA900" s="7"/>
      <c r="AB900" s="7"/>
      <c r="AC900" s="7"/>
      <c r="AD900" s="7"/>
    </row>
    <row r="901" spans="1:30" ht="22" customHeight="1">
      <c r="C901" s="34"/>
      <c r="E901" s="7"/>
      <c r="F901" s="26"/>
      <c r="G901" s="26"/>
      <c r="H901" s="26"/>
      <c r="I901" s="26"/>
      <c r="J901" s="8"/>
      <c r="K901" s="8"/>
      <c r="L901" s="8"/>
      <c r="M901" s="8"/>
      <c r="N901" s="8"/>
      <c r="O901" s="8"/>
      <c r="P901" s="6"/>
      <c r="Q901" s="7"/>
      <c r="R901" s="7"/>
      <c r="S901" s="7"/>
      <c r="T901" s="7"/>
      <c r="U901" s="7"/>
      <c r="V901" s="7"/>
      <c r="W901" s="7"/>
      <c r="X901" s="7"/>
      <c r="Y901" s="7"/>
      <c r="Z901" s="7"/>
      <c r="AA901" s="7"/>
      <c r="AB901" s="7"/>
      <c r="AC901" s="7"/>
      <c r="AD901" s="7"/>
    </row>
    <row r="902" spans="1:30" ht="22" customHeight="1">
      <c r="A902" s="31"/>
      <c r="B902" s="33"/>
      <c r="C902" s="34"/>
      <c r="D902" s="33"/>
      <c r="E902" s="7"/>
      <c r="F902" s="26"/>
      <c r="G902" s="26"/>
      <c r="H902" s="26"/>
      <c r="I902" s="26"/>
      <c r="J902" s="6"/>
      <c r="K902" s="6"/>
      <c r="L902" s="6"/>
      <c r="M902" s="6"/>
      <c r="N902" s="6"/>
      <c r="O902" s="6"/>
      <c r="P902" s="6"/>
      <c r="Q902" s="7"/>
      <c r="R902" s="7"/>
      <c r="S902" s="7"/>
      <c r="T902" s="7"/>
      <c r="U902" s="7"/>
      <c r="V902" s="7"/>
      <c r="W902" s="7"/>
      <c r="X902" s="7"/>
      <c r="Y902" s="7"/>
      <c r="Z902" s="7"/>
      <c r="AA902" s="7"/>
      <c r="AB902" s="7"/>
      <c r="AC902" s="7"/>
      <c r="AD902" s="7"/>
    </row>
    <row r="903" spans="1:30" ht="22" customHeight="1">
      <c r="C903" s="34"/>
      <c r="E903" s="7"/>
      <c r="F903" s="26"/>
      <c r="G903" s="26"/>
      <c r="H903" s="26"/>
      <c r="I903" s="26"/>
      <c r="J903" s="8"/>
      <c r="K903" s="8"/>
      <c r="L903" s="8"/>
      <c r="M903" s="8"/>
      <c r="N903" s="8"/>
      <c r="O903" s="8"/>
      <c r="P903" s="6"/>
      <c r="Q903" s="7"/>
      <c r="R903" s="7"/>
      <c r="S903" s="7"/>
      <c r="T903" s="7"/>
      <c r="U903" s="7"/>
      <c r="V903" s="7"/>
      <c r="W903" s="7"/>
      <c r="X903" s="7"/>
      <c r="Y903" s="7"/>
      <c r="Z903" s="7"/>
      <c r="AA903" s="7"/>
      <c r="AB903" s="7"/>
      <c r="AC903" s="7"/>
      <c r="AD903" s="7"/>
    </row>
    <row r="904" spans="1:30" ht="22" customHeight="1">
      <c r="A904" s="31"/>
      <c r="B904" s="33"/>
      <c r="C904" s="34"/>
      <c r="D904" s="33"/>
      <c r="E904" s="7"/>
      <c r="F904" s="26"/>
      <c r="G904" s="26"/>
      <c r="H904" s="26"/>
      <c r="I904" s="26"/>
      <c r="J904" s="6"/>
      <c r="K904" s="6"/>
      <c r="L904" s="6"/>
      <c r="M904" s="6"/>
      <c r="N904" s="6"/>
      <c r="O904" s="6"/>
      <c r="P904" s="6"/>
      <c r="Q904" s="7"/>
      <c r="R904" s="7"/>
      <c r="S904" s="7"/>
      <c r="T904" s="7"/>
      <c r="U904" s="7"/>
      <c r="V904" s="7"/>
      <c r="W904" s="7"/>
      <c r="X904" s="7"/>
      <c r="Y904" s="7"/>
      <c r="Z904" s="7"/>
      <c r="AA904" s="7"/>
      <c r="AB904" s="7"/>
      <c r="AC904" s="7"/>
      <c r="AD904" s="7"/>
    </row>
    <row r="905" spans="1:30" ht="22" customHeight="1">
      <c r="C905" s="34"/>
      <c r="E905" s="7"/>
      <c r="F905" s="26"/>
      <c r="G905" s="26"/>
      <c r="H905" s="26"/>
      <c r="I905" s="26"/>
      <c r="J905" s="8"/>
      <c r="K905" s="8"/>
      <c r="L905" s="8"/>
      <c r="M905" s="8"/>
      <c r="N905" s="8"/>
      <c r="O905" s="8"/>
      <c r="P905" s="6"/>
      <c r="Q905" s="7"/>
      <c r="R905" s="7"/>
      <c r="S905" s="7"/>
      <c r="T905" s="7"/>
      <c r="U905" s="7"/>
      <c r="V905" s="7"/>
      <c r="W905" s="7"/>
      <c r="X905" s="7"/>
      <c r="Y905" s="7"/>
      <c r="Z905" s="7"/>
      <c r="AA905" s="7"/>
      <c r="AB905" s="7"/>
      <c r="AC905" s="7"/>
      <c r="AD905" s="7"/>
    </row>
    <row r="906" spans="1:30" ht="22" customHeight="1">
      <c r="A906" s="31"/>
      <c r="B906" s="33"/>
      <c r="C906" s="34"/>
      <c r="D906" s="33"/>
      <c r="E906" s="7"/>
      <c r="F906" s="26"/>
      <c r="G906" s="26"/>
      <c r="H906" s="26"/>
      <c r="I906" s="26"/>
      <c r="J906" s="6"/>
      <c r="K906" s="6"/>
      <c r="L906" s="6"/>
      <c r="M906" s="6"/>
      <c r="N906" s="6"/>
      <c r="O906" s="6"/>
      <c r="P906" s="6"/>
      <c r="Q906" s="7"/>
      <c r="R906" s="7"/>
      <c r="S906" s="7"/>
      <c r="T906" s="7"/>
      <c r="U906" s="7"/>
      <c r="V906" s="7"/>
      <c r="W906" s="7"/>
      <c r="X906" s="7"/>
      <c r="Y906" s="7"/>
      <c r="Z906" s="7"/>
      <c r="AA906" s="7"/>
      <c r="AB906" s="7"/>
      <c r="AC906" s="7"/>
      <c r="AD906" s="7"/>
    </row>
    <row r="907" spans="1:30" ht="22" customHeight="1">
      <c r="C907" s="34"/>
      <c r="E907" s="7"/>
      <c r="F907" s="26"/>
      <c r="G907" s="26"/>
      <c r="H907" s="26"/>
      <c r="I907" s="26"/>
      <c r="J907" s="8"/>
      <c r="K907" s="8"/>
      <c r="L907" s="8"/>
      <c r="M907" s="8"/>
      <c r="N907" s="8"/>
      <c r="O907" s="8"/>
      <c r="P907" s="6"/>
      <c r="Q907" s="7"/>
      <c r="R907" s="7"/>
      <c r="S907" s="7"/>
      <c r="T907" s="7"/>
      <c r="U907" s="7"/>
      <c r="V907" s="7"/>
      <c r="W907" s="7"/>
      <c r="X907" s="7"/>
      <c r="Y907" s="7"/>
      <c r="Z907" s="7"/>
      <c r="AA907" s="7"/>
      <c r="AB907" s="7"/>
      <c r="AC907" s="7"/>
      <c r="AD907" s="7"/>
    </row>
    <row r="908" spans="1:30" ht="22" customHeight="1">
      <c r="A908" s="31"/>
      <c r="B908" s="33"/>
      <c r="C908" s="34"/>
      <c r="D908" s="33"/>
      <c r="E908" s="7"/>
      <c r="F908" s="26"/>
      <c r="G908" s="26"/>
      <c r="H908" s="26"/>
      <c r="I908" s="26"/>
      <c r="J908" s="6"/>
      <c r="K908" s="6"/>
      <c r="L908" s="6"/>
      <c r="M908" s="6"/>
      <c r="N908" s="6"/>
      <c r="O908" s="6"/>
      <c r="P908" s="6"/>
      <c r="Q908" s="7"/>
      <c r="R908" s="7"/>
      <c r="S908" s="7"/>
      <c r="T908" s="7"/>
      <c r="U908" s="7"/>
      <c r="V908" s="7"/>
      <c r="W908" s="7"/>
      <c r="X908" s="7"/>
      <c r="Y908" s="7"/>
      <c r="Z908" s="7"/>
      <c r="AA908" s="7"/>
      <c r="AB908" s="7"/>
      <c r="AC908" s="7"/>
      <c r="AD908" s="7"/>
    </row>
    <row r="909" spans="1:30" ht="22" customHeight="1">
      <c r="C909" s="34"/>
      <c r="E909" s="7"/>
      <c r="F909" s="26"/>
      <c r="G909" s="26"/>
      <c r="H909" s="26"/>
      <c r="I909" s="26"/>
      <c r="J909" s="8"/>
      <c r="K909" s="8"/>
      <c r="L909" s="8"/>
      <c r="M909" s="8"/>
      <c r="N909" s="8"/>
      <c r="O909" s="8"/>
      <c r="P909" s="6"/>
      <c r="Q909" s="7"/>
      <c r="R909" s="7"/>
      <c r="S909" s="7"/>
      <c r="T909" s="7"/>
      <c r="U909" s="7"/>
      <c r="V909" s="7"/>
      <c r="W909" s="7"/>
      <c r="X909" s="7"/>
      <c r="Y909" s="7"/>
      <c r="Z909" s="7"/>
      <c r="AA909" s="7"/>
      <c r="AB909" s="7"/>
      <c r="AC909" s="7"/>
      <c r="AD909" s="7"/>
    </row>
    <row r="910" spans="1:30" ht="22" customHeight="1">
      <c r="A910" s="31"/>
      <c r="B910" s="33"/>
      <c r="C910" s="34"/>
      <c r="D910" s="33"/>
      <c r="E910" s="7"/>
      <c r="F910" s="26"/>
      <c r="G910" s="26"/>
      <c r="H910" s="26"/>
      <c r="I910" s="26"/>
      <c r="J910" s="6"/>
      <c r="K910" s="6"/>
      <c r="L910" s="6"/>
      <c r="M910" s="6"/>
      <c r="N910" s="6"/>
      <c r="O910" s="6"/>
      <c r="P910" s="6"/>
      <c r="Q910" s="7"/>
      <c r="R910" s="7"/>
      <c r="S910" s="7"/>
      <c r="T910" s="7"/>
      <c r="U910" s="7"/>
      <c r="V910" s="7"/>
      <c r="W910" s="7"/>
      <c r="X910" s="7"/>
      <c r="Y910" s="7"/>
      <c r="Z910" s="7"/>
      <c r="AA910" s="7"/>
      <c r="AB910" s="7"/>
      <c r="AC910" s="7"/>
      <c r="AD910" s="7"/>
    </row>
    <row r="911" spans="1:30" ht="22" customHeight="1">
      <c r="C911" s="34"/>
      <c r="E911" s="7"/>
      <c r="F911" s="26"/>
      <c r="G911" s="26"/>
      <c r="H911" s="26"/>
      <c r="I911" s="26"/>
      <c r="J911" s="8"/>
      <c r="K911" s="8"/>
      <c r="L911" s="8"/>
      <c r="M911" s="8"/>
      <c r="N911" s="8"/>
      <c r="O911" s="8"/>
      <c r="P911" s="6"/>
      <c r="Q911" s="7"/>
      <c r="R911" s="7"/>
      <c r="S911" s="7"/>
      <c r="T911" s="7"/>
      <c r="U911" s="7"/>
      <c r="V911" s="7"/>
      <c r="W911" s="7"/>
      <c r="X911" s="7"/>
      <c r="Y911" s="7"/>
      <c r="Z911" s="7"/>
      <c r="AA911" s="7"/>
      <c r="AB911" s="7"/>
      <c r="AC911" s="7"/>
      <c r="AD911" s="7"/>
    </row>
    <row r="912" spans="1:30" ht="22" customHeight="1">
      <c r="A912" s="31"/>
      <c r="B912" s="33"/>
      <c r="C912" s="34"/>
      <c r="D912" s="33"/>
      <c r="E912" s="7"/>
      <c r="F912" s="26"/>
      <c r="G912" s="26"/>
      <c r="H912" s="26"/>
      <c r="I912" s="26"/>
      <c r="J912" s="6"/>
      <c r="K912" s="6"/>
      <c r="L912" s="6"/>
      <c r="M912" s="6"/>
      <c r="N912" s="6"/>
      <c r="O912" s="6"/>
      <c r="P912" s="6"/>
      <c r="Q912" s="7"/>
      <c r="R912" s="7"/>
      <c r="S912" s="7"/>
      <c r="T912" s="7"/>
      <c r="U912" s="7"/>
      <c r="V912" s="7"/>
      <c r="W912" s="7"/>
      <c r="X912" s="7"/>
      <c r="Y912" s="7"/>
      <c r="Z912" s="7"/>
      <c r="AA912" s="7"/>
      <c r="AB912" s="7"/>
      <c r="AC912" s="7"/>
      <c r="AD912" s="7"/>
    </row>
    <row r="913" spans="1:30" ht="22" customHeight="1">
      <c r="C913" s="34"/>
      <c r="E913" s="7"/>
      <c r="F913" s="26"/>
      <c r="G913" s="26"/>
      <c r="H913" s="26"/>
      <c r="I913" s="26"/>
      <c r="J913" s="8"/>
      <c r="K913" s="8"/>
      <c r="L913" s="8"/>
      <c r="M913" s="8"/>
      <c r="N913" s="8"/>
      <c r="O913" s="8"/>
      <c r="P913" s="6"/>
      <c r="Q913" s="7"/>
      <c r="R913" s="7"/>
      <c r="S913" s="7"/>
      <c r="T913" s="7"/>
      <c r="U913" s="7"/>
      <c r="V913" s="7"/>
      <c r="W913" s="7"/>
      <c r="X913" s="7"/>
      <c r="Y913" s="7"/>
      <c r="Z913" s="7"/>
      <c r="AA913" s="7"/>
      <c r="AB913" s="7"/>
      <c r="AC913" s="7"/>
      <c r="AD913" s="7"/>
    </row>
    <row r="914" spans="1:30" ht="22" customHeight="1">
      <c r="A914" s="31"/>
      <c r="B914" s="33"/>
      <c r="C914" s="34"/>
      <c r="D914" s="33"/>
      <c r="E914" s="7"/>
      <c r="F914" s="26"/>
      <c r="G914" s="26"/>
      <c r="H914" s="26"/>
      <c r="I914" s="26"/>
      <c r="J914" s="6"/>
      <c r="K914" s="6"/>
      <c r="L914" s="6"/>
      <c r="M914" s="6"/>
      <c r="N914" s="6"/>
      <c r="O914" s="6"/>
      <c r="P914" s="6"/>
      <c r="Q914" s="7"/>
      <c r="R914" s="7"/>
      <c r="S914" s="7"/>
      <c r="T914" s="7"/>
      <c r="U914" s="7"/>
      <c r="V914" s="7"/>
      <c r="W914" s="7"/>
      <c r="X914" s="7"/>
      <c r="Y914" s="7"/>
      <c r="Z914" s="7"/>
      <c r="AA914" s="7"/>
      <c r="AB914" s="7"/>
      <c r="AC914" s="7"/>
      <c r="AD914" s="7"/>
    </row>
    <row r="915" spans="1:30" ht="22" customHeight="1">
      <c r="C915" s="34"/>
      <c r="E915" s="7"/>
      <c r="F915" s="26"/>
      <c r="G915" s="26"/>
      <c r="H915" s="26"/>
      <c r="I915" s="26"/>
      <c r="J915" s="8"/>
      <c r="K915" s="8"/>
      <c r="L915" s="8"/>
      <c r="M915" s="8"/>
      <c r="N915" s="8"/>
      <c r="O915" s="8"/>
      <c r="P915" s="6"/>
      <c r="Q915" s="7"/>
      <c r="R915" s="7"/>
      <c r="S915" s="7"/>
      <c r="T915" s="7"/>
      <c r="U915" s="7"/>
      <c r="V915" s="7"/>
      <c r="W915" s="7"/>
      <c r="X915" s="7"/>
      <c r="Y915" s="7"/>
      <c r="Z915" s="7"/>
      <c r="AA915" s="7"/>
      <c r="AB915" s="7"/>
      <c r="AC915" s="7"/>
      <c r="AD915" s="7"/>
    </row>
    <row r="916" spans="1:30" ht="22" customHeight="1">
      <c r="A916" s="31"/>
      <c r="B916" s="33"/>
      <c r="C916" s="34"/>
      <c r="D916" s="33"/>
      <c r="E916" s="7"/>
      <c r="F916" s="26"/>
      <c r="G916" s="26"/>
      <c r="H916" s="26"/>
      <c r="I916" s="26"/>
      <c r="J916" s="6"/>
      <c r="K916" s="6"/>
      <c r="L916" s="6"/>
      <c r="M916" s="6"/>
      <c r="N916" s="6"/>
      <c r="O916" s="6"/>
      <c r="P916" s="6"/>
      <c r="Q916" s="7"/>
      <c r="R916" s="7"/>
      <c r="S916" s="7"/>
      <c r="T916" s="7"/>
      <c r="U916" s="7"/>
      <c r="V916" s="7"/>
      <c r="W916" s="7"/>
      <c r="X916" s="7"/>
      <c r="Y916" s="7"/>
      <c r="Z916" s="7"/>
      <c r="AA916" s="7"/>
      <c r="AB916" s="7"/>
      <c r="AC916" s="7"/>
      <c r="AD916" s="7"/>
    </row>
    <row r="917" spans="1:30" ht="22" customHeight="1">
      <c r="C917" s="34"/>
      <c r="E917" s="7"/>
      <c r="F917" s="26"/>
      <c r="G917" s="26"/>
      <c r="H917" s="26"/>
      <c r="I917" s="26"/>
      <c r="J917" s="8"/>
      <c r="K917" s="8"/>
      <c r="L917" s="8"/>
      <c r="M917" s="8"/>
      <c r="N917" s="8"/>
      <c r="O917" s="8"/>
      <c r="P917" s="6"/>
      <c r="Q917" s="7"/>
      <c r="R917" s="7"/>
      <c r="S917" s="7"/>
      <c r="T917" s="7"/>
      <c r="U917" s="7"/>
      <c r="V917" s="7"/>
      <c r="W917" s="7"/>
      <c r="X917" s="7"/>
      <c r="Y917" s="7"/>
      <c r="Z917" s="7"/>
      <c r="AA917" s="7"/>
      <c r="AB917" s="7"/>
      <c r="AC917" s="7"/>
      <c r="AD917" s="7"/>
    </row>
    <row r="918" spans="1:30" ht="22" customHeight="1">
      <c r="A918" s="31"/>
      <c r="B918" s="33"/>
      <c r="C918" s="34"/>
      <c r="D918" s="33"/>
      <c r="E918" s="7"/>
      <c r="F918" s="26"/>
      <c r="G918" s="26"/>
      <c r="H918" s="26"/>
      <c r="I918" s="26"/>
      <c r="J918" s="6"/>
      <c r="K918" s="6"/>
      <c r="L918" s="6"/>
      <c r="M918" s="6"/>
      <c r="N918" s="6"/>
      <c r="O918" s="6"/>
      <c r="P918" s="6"/>
      <c r="Q918" s="7"/>
      <c r="R918" s="7"/>
      <c r="S918" s="7"/>
      <c r="T918" s="7"/>
      <c r="U918" s="7"/>
      <c r="V918" s="7"/>
      <c r="W918" s="7"/>
      <c r="X918" s="7"/>
      <c r="Y918" s="7"/>
      <c r="Z918" s="7"/>
      <c r="AA918" s="7"/>
      <c r="AB918" s="7"/>
      <c r="AC918" s="7"/>
      <c r="AD918" s="7"/>
    </row>
    <row r="919" spans="1:30" ht="22" customHeight="1">
      <c r="C919" s="34"/>
      <c r="E919" s="7"/>
      <c r="F919" s="26"/>
      <c r="G919" s="26"/>
      <c r="H919" s="26"/>
      <c r="I919" s="26"/>
      <c r="J919" s="8"/>
      <c r="K919" s="8"/>
      <c r="L919" s="8"/>
      <c r="M919" s="8"/>
      <c r="N919" s="8"/>
      <c r="O919" s="8"/>
      <c r="P919" s="6"/>
      <c r="Q919" s="7"/>
      <c r="R919" s="7"/>
      <c r="S919" s="7"/>
      <c r="T919" s="7"/>
      <c r="U919" s="7"/>
      <c r="V919" s="7"/>
      <c r="W919" s="7"/>
      <c r="X919" s="7"/>
      <c r="Y919" s="7"/>
      <c r="Z919" s="7"/>
      <c r="AA919" s="7"/>
      <c r="AB919" s="7"/>
      <c r="AC919" s="7"/>
      <c r="AD919" s="7"/>
    </row>
    <row r="920" spans="1:30" ht="22" customHeight="1">
      <c r="A920" s="31"/>
      <c r="B920" s="33"/>
      <c r="C920" s="34"/>
      <c r="D920" s="33"/>
      <c r="E920" s="7"/>
      <c r="F920" s="26"/>
      <c r="G920" s="26"/>
      <c r="H920" s="26"/>
      <c r="I920" s="26"/>
      <c r="J920" s="6"/>
      <c r="K920" s="6"/>
      <c r="L920" s="6"/>
      <c r="M920" s="6"/>
      <c r="N920" s="6"/>
      <c r="O920" s="6"/>
      <c r="P920" s="6"/>
      <c r="Q920" s="7"/>
      <c r="R920" s="7"/>
      <c r="S920" s="7"/>
      <c r="T920" s="7"/>
      <c r="U920" s="7"/>
      <c r="V920" s="7"/>
      <c r="W920" s="7"/>
      <c r="X920" s="7"/>
      <c r="Y920" s="7"/>
      <c r="Z920" s="7"/>
      <c r="AA920" s="7"/>
      <c r="AB920" s="7"/>
      <c r="AC920" s="7"/>
      <c r="AD920" s="7"/>
    </row>
    <row r="921" spans="1:30" ht="22" customHeight="1">
      <c r="C921" s="34"/>
      <c r="E921" s="7"/>
      <c r="F921" s="26"/>
      <c r="G921" s="26"/>
      <c r="H921" s="26"/>
      <c r="I921" s="26"/>
      <c r="J921" s="8"/>
      <c r="K921" s="8"/>
      <c r="L921" s="8"/>
      <c r="M921" s="8"/>
      <c r="N921" s="8"/>
      <c r="O921" s="8"/>
      <c r="P921" s="6"/>
      <c r="Q921" s="7"/>
      <c r="R921" s="7"/>
      <c r="S921" s="7"/>
      <c r="T921" s="7"/>
      <c r="U921" s="7"/>
      <c r="V921" s="7"/>
      <c r="W921" s="7"/>
      <c r="X921" s="7"/>
      <c r="Y921" s="7"/>
      <c r="Z921" s="7"/>
      <c r="AA921" s="7"/>
      <c r="AB921" s="7"/>
      <c r="AC921" s="7"/>
      <c r="AD921" s="7"/>
    </row>
    <row r="922" spans="1:30" ht="22" customHeight="1">
      <c r="A922" s="31"/>
      <c r="B922" s="33"/>
      <c r="C922" s="34"/>
      <c r="D922" s="33"/>
      <c r="E922" s="7"/>
      <c r="F922" s="26"/>
      <c r="G922" s="26"/>
      <c r="H922" s="26"/>
      <c r="I922" s="26"/>
      <c r="J922" s="6"/>
      <c r="K922" s="6"/>
      <c r="L922" s="6"/>
      <c r="M922" s="6"/>
      <c r="N922" s="6"/>
      <c r="O922" s="6"/>
      <c r="P922" s="6"/>
      <c r="Q922" s="7"/>
      <c r="R922" s="7"/>
      <c r="S922" s="7"/>
      <c r="T922" s="7"/>
      <c r="U922" s="7"/>
      <c r="V922" s="7"/>
      <c r="W922" s="7"/>
      <c r="X922" s="7"/>
      <c r="Y922" s="7"/>
      <c r="Z922" s="7"/>
      <c r="AA922" s="7"/>
      <c r="AB922" s="7"/>
      <c r="AC922" s="7"/>
      <c r="AD922" s="7"/>
    </row>
    <row r="923" spans="1:30" ht="22" customHeight="1">
      <c r="C923" s="34"/>
      <c r="E923" s="7"/>
      <c r="F923" s="26"/>
      <c r="G923" s="26"/>
      <c r="H923" s="26"/>
      <c r="I923" s="26"/>
      <c r="J923" s="8"/>
      <c r="K923" s="8"/>
      <c r="L923" s="8"/>
      <c r="M923" s="8"/>
      <c r="N923" s="8"/>
      <c r="O923" s="8"/>
      <c r="P923" s="6"/>
      <c r="Q923" s="7"/>
      <c r="R923" s="7"/>
      <c r="S923" s="7"/>
      <c r="T923" s="7"/>
      <c r="U923" s="7"/>
      <c r="V923" s="7"/>
      <c r="W923" s="7"/>
      <c r="X923" s="7"/>
      <c r="Y923" s="7"/>
      <c r="Z923" s="7"/>
      <c r="AA923" s="7"/>
      <c r="AB923" s="7"/>
      <c r="AC923" s="7"/>
      <c r="AD923" s="7"/>
    </row>
    <row r="924" spans="1:30" ht="22" customHeight="1">
      <c r="A924" s="31"/>
      <c r="B924" s="33"/>
      <c r="C924" s="34"/>
      <c r="D924" s="33"/>
      <c r="E924" s="7"/>
      <c r="F924" s="26"/>
      <c r="G924" s="26"/>
      <c r="H924" s="26"/>
      <c r="I924" s="26"/>
      <c r="J924" s="6"/>
      <c r="K924" s="6"/>
      <c r="L924" s="6"/>
      <c r="M924" s="6"/>
      <c r="N924" s="6"/>
      <c r="O924" s="6"/>
      <c r="P924" s="6"/>
      <c r="Q924" s="7"/>
      <c r="R924" s="7"/>
      <c r="S924" s="7"/>
      <c r="T924" s="7"/>
      <c r="U924" s="7"/>
      <c r="V924" s="7"/>
      <c r="W924" s="7"/>
      <c r="X924" s="7"/>
      <c r="Y924" s="7"/>
      <c r="Z924" s="7"/>
      <c r="AA924" s="7"/>
      <c r="AB924" s="7"/>
      <c r="AC924" s="7"/>
      <c r="AD924" s="7"/>
    </row>
    <row r="925" spans="1:30" ht="22" customHeight="1">
      <c r="C925" s="34"/>
      <c r="E925" s="7"/>
      <c r="F925" s="26"/>
      <c r="G925" s="26"/>
      <c r="H925" s="26"/>
      <c r="I925" s="26"/>
      <c r="J925" s="8"/>
      <c r="K925" s="8"/>
      <c r="L925" s="8"/>
      <c r="M925" s="8"/>
      <c r="N925" s="8"/>
      <c r="O925" s="8"/>
      <c r="P925" s="6"/>
      <c r="Q925" s="7"/>
      <c r="R925" s="7"/>
      <c r="S925" s="7"/>
      <c r="T925" s="7"/>
      <c r="U925" s="7"/>
      <c r="V925" s="7"/>
      <c r="W925" s="7"/>
      <c r="X925" s="7"/>
      <c r="Y925" s="7"/>
      <c r="Z925" s="7"/>
      <c r="AA925" s="7"/>
      <c r="AB925" s="7"/>
      <c r="AC925" s="7"/>
      <c r="AD925" s="7"/>
    </row>
    <row r="926" spans="1:30" ht="22" customHeight="1">
      <c r="A926" s="31"/>
      <c r="B926" s="33"/>
      <c r="C926" s="34"/>
      <c r="D926" s="33"/>
      <c r="E926" s="7"/>
      <c r="F926" s="26"/>
      <c r="G926" s="26"/>
      <c r="H926" s="26"/>
      <c r="I926" s="26"/>
      <c r="J926" s="6"/>
      <c r="K926" s="6"/>
      <c r="L926" s="6"/>
      <c r="M926" s="6"/>
      <c r="N926" s="6"/>
      <c r="O926" s="6"/>
      <c r="P926" s="6"/>
      <c r="Q926" s="7"/>
      <c r="R926" s="7"/>
      <c r="S926" s="7"/>
      <c r="T926" s="7"/>
      <c r="U926" s="7"/>
      <c r="V926" s="7"/>
      <c r="W926" s="7"/>
      <c r="X926" s="7"/>
      <c r="Y926" s="7"/>
      <c r="Z926" s="7"/>
      <c r="AA926" s="7"/>
      <c r="AB926" s="7"/>
      <c r="AC926" s="7"/>
      <c r="AD926" s="7"/>
    </row>
    <row r="927" spans="1:30" ht="22" customHeight="1">
      <c r="C927" s="34"/>
      <c r="E927" s="7"/>
      <c r="F927" s="26"/>
      <c r="G927" s="26"/>
      <c r="H927" s="26"/>
      <c r="I927" s="26"/>
      <c r="J927" s="8"/>
      <c r="K927" s="8"/>
      <c r="L927" s="8"/>
      <c r="M927" s="8"/>
      <c r="N927" s="8"/>
      <c r="O927" s="8"/>
      <c r="P927" s="6"/>
      <c r="Q927" s="7"/>
      <c r="R927" s="7"/>
      <c r="S927" s="7"/>
      <c r="T927" s="7"/>
      <c r="U927" s="7"/>
      <c r="V927" s="7"/>
      <c r="W927" s="7"/>
      <c r="X927" s="7"/>
      <c r="Y927" s="7"/>
      <c r="Z927" s="7"/>
      <c r="AA927" s="7"/>
      <c r="AB927" s="7"/>
      <c r="AC927" s="7"/>
      <c r="AD927" s="7"/>
    </row>
    <row r="928" spans="1:30" ht="22" customHeight="1">
      <c r="A928" s="31"/>
      <c r="B928" s="33"/>
      <c r="C928" s="34"/>
      <c r="D928" s="33"/>
      <c r="E928" s="7"/>
      <c r="F928" s="26"/>
      <c r="G928" s="26"/>
      <c r="H928" s="26"/>
      <c r="I928" s="26"/>
      <c r="J928" s="6"/>
      <c r="K928" s="6"/>
      <c r="L928" s="6"/>
      <c r="M928" s="6"/>
      <c r="N928" s="6"/>
      <c r="O928" s="6"/>
      <c r="P928" s="6"/>
      <c r="Q928" s="7"/>
      <c r="R928" s="7"/>
      <c r="S928" s="7"/>
      <c r="T928" s="7"/>
      <c r="U928" s="7"/>
      <c r="V928" s="7"/>
      <c r="W928" s="7"/>
      <c r="X928" s="7"/>
      <c r="Y928" s="7"/>
      <c r="Z928" s="7"/>
      <c r="AA928" s="7"/>
      <c r="AB928" s="7"/>
      <c r="AC928" s="7"/>
      <c r="AD928" s="7"/>
    </row>
    <row r="929" spans="1:30" ht="22" customHeight="1">
      <c r="C929" s="34"/>
      <c r="E929" s="7"/>
      <c r="F929" s="26"/>
      <c r="G929" s="26"/>
      <c r="H929" s="26"/>
      <c r="I929" s="26"/>
      <c r="J929" s="8"/>
      <c r="K929" s="8"/>
      <c r="L929" s="8"/>
      <c r="M929" s="8"/>
      <c r="N929" s="8"/>
      <c r="O929" s="8"/>
      <c r="P929" s="6"/>
      <c r="Q929" s="7"/>
      <c r="R929" s="7"/>
      <c r="S929" s="7"/>
      <c r="T929" s="7"/>
      <c r="U929" s="7"/>
      <c r="V929" s="7"/>
      <c r="W929" s="7"/>
      <c r="X929" s="7"/>
      <c r="Y929" s="7"/>
      <c r="Z929" s="7"/>
      <c r="AA929" s="7"/>
      <c r="AB929" s="7"/>
      <c r="AC929" s="7"/>
      <c r="AD929" s="7"/>
    </row>
    <row r="930" spans="1:30" ht="22" customHeight="1">
      <c r="A930" s="31"/>
      <c r="B930" s="33"/>
      <c r="C930" s="34"/>
      <c r="D930" s="33"/>
      <c r="E930" s="7"/>
      <c r="F930" s="26"/>
      <c r="G930" s="26"/>
      <c r="H930" s="26"/>
      <c r="I930" s="26"/>
      <c r="J930" s="6"/>
      <c r="K930" s="6"/>
      <c r="L930" s="6"/>
      <c r="M930" s="6"/>
      <c r="N930" s="6"/>
      <c r="O930" s="6"/>
      <c r="P930" s="6"/>
      <c r="Q930" s="7"/>
      <c r="R930" s="7"/>
      <c r="S930" s="7"/>
      <c r="T930" s="7"/>
      <c r="U930" s="7"/>
      <c r="V930" s="7"/>
      <c r="W930" s="7"/>
      <c r="X930" s="7"/>
      <c r="Y930" s="7"/>
      <c r="Z930" s="7"/>
      <c r="AA930" s="7"/>
      <c r="AB930" s="7"/>
      <c r="AC930" s="7"/>
      <c r="AD930" s="7"/>
    </row>
    <row r="931" spans="1:30" ht="22" customHeight="1">
      <c r="C931" s="34"/>
      <c r="E931" s="7"/>
      <c r="F931" s="26"/>
      <c r="G931" s="26"/>
      <c r="H931" s="26"/>
      <c r="I931" s="26"/>
      <c r="J931" s="8"/>
      <c r="K931" s="8"/>
      <c r="L931" s="8"/>
      <c r="M931" s="8"/>
      <c r="N931" s="8"/>
      <c r="O931" s="8"/>
      <c r="P931" s="6"/>
      <c r="Q931" s="7"/>
      <c r="R931" s="7"/>
      <c r="S931" s="7"/>
      <c r="T931" s="7"/>
      <c r="U931" s="7"/>
      <c r="V931" s="7"/>
      <c r="W931" s="7"/>
      <c r="X931" s="7"/>
      <c r="Y931" s="7"/>
      <c r="Z931" s="7"/>
      <c r="AA931" s="7"/>
      <c r="AB931" s="7"/>
      <c r="AC931" s="7"/>
      <c r="AD931" s="7"/>
    </row>
    <row r="932" spans="1:30" ht="22" customHeight="1">
      <c r="A932" s="31"/>
      <c r="B932" s="33"/>
      <c r="C932" s="34"/>
      <c r="D932" s="33"/>
      <c r="E932" s="7"/>
      <c r="F932" s="26"/>
      <c r="G932" s="26"/>
      <c r="H932" s="26"/>
      <c r="I932" s="26"/>
      <c r="J932" s="6"/>
      <c r="K932" s="6"/>
      <c r="L932" s="6"/>
      <c r="M932" s="6"/>
      <c r="N932" s="6"/>
      <c r="O932" s="6"/>
      <c r="P932" s="6"/>
      <c r="Q932" s="7"/>
      <c r="R932" s="7"/>
      <c r="S932" s="7"/>
      <c r="T932" s="7"/>
      <c r="U932" s="7"/>
      <c r="V932" s="7"/>
      <c r="W932" s="7"/>
      <c r="X932" s="7"/>
      <c r="Y932" s="7"/>
      <c r="Z932" s="7"/>
      <c r="AA932" s="7"/>
      <c r="AB932" s="7"/>
      <c r="AC932" s="7"/>
      <c r="AD932" s="7"/>
    </row>
    <row r="933" spans="1:30" ht="22" customHeight="1">
      <c r="C933" s="34"/>
      <c r="E933" s="7"/>
      <c r="F933" s="26"/>
      <c r="G933" s="26"/>
      <c r="H933" s="26"/>
      <c r="I933" s="26"/>
      <c r="J933" s="8"/>
      <c r="K933" s="8"/>
      <c r="L933" s="8"/>
      <c r="M933" s="8"/>
      <c r="N933" s="8"/>
      <c r="O933" s="8"/>
      <c r="P933" s="6"/>
      <c r="Q933" s="7"/>
      <c r="R933" s="7"/>
      <c r="S933" s="7"/>
      <c r="T933" s="7"/>
      <c r="U933" s="7"/>
      <c r="V933" s="7"/>
      <c r="W933" s="7"/>
      <c r="X933" s="7"/>
      <c r="Y933" s="7"/>
      <c r="Z933" s="7"/>
      <c r="AA933" s="7"/>
      <c r="AB933" s="7"/>
      <c r="AC933" s="7"/>
      <c r="AD933" s="7"/>
    </row>
    <row r="934" spans="1:30" ht="22" customHeight="1">
      <c r="A934" s="31"/>
      <c r="B934" s="33"/>
      <c r="C934" s="34"/>
      <c r="D934" s="33"/>
      <c r="E934" s="7"/>
      <c r="F934" s="26"/>
      <c r="G934" s="26"/>
      <c r="H934" s="26"/>
      <c r="I934" s="26"/>
      <c r="J934" s="6"/>
      <c r="K934" s="6"/>
      <c r="L934" s="6"/>
      <c r="M934" s="6"/>
      <c r="N934" s="6"/>
      <c r="O934" s="6"/>
      <c r="P934" s="6"/>
      <c r="Q934" s="7"/>
      <c r="R934" s="7"/>
      <c r="S934" s="7"/>
      <c r="T934" s="7"/>
      <c r="U934" s="7"/>
      <c r="V934" s="7"/>
      <c r="W934" s="7"/>
      <c r="X934" s="7"/>
      <c r="Y934" s="7"/>
      <c r="Z934" s="7"/>
      <c r="AA934" s="7"/>
      <c r="AB934" s="7"/>
      <c r="AC934" s="7"/>
      <c r="AD934" s="7"/>
    </row>
    <row r="935" spans="1:30" ht="22" customHeight="1">
      <c r="C935" s="34"/>
      <c r="E935" s="7"/>
      <c r="F935" s="26"/>
      <c r="G935" s="26"/>
      <c r="H935" s="26"/>
      <c r="I935" s="26"/>
      <c r="J935" s="8"/>
      <c r="K935" s="8"/>
      <c r="L935" s="8"/>
      <c r="M935" s="8"/>
      <c r="N935" s="8"/>
      <c r="O935" s="8"/>
      <c r="P935" s="6"/>
      <c r="Q935" s="7"/>
      <c r="R935" s="7"/>
      <c r="S935" s="7"/>
      <c r="T935" s="7"/>
      <c r="U935" s="7"/>
      <c r="V935" s="7"/>
      <c r="W935" s="7"/>
      <c r="X935" s="7"/>
      <c r="Y935" s="7"/>
      <c r="Z935" s="7"/>
      <c r="AA935" s="7"/>
      <c r="AB935" s="7"/>
      <c r="AC935" s="7"/>
      <c r="AD935" s="7"/>
    </row>
    <row r="936" spans="1:30" ht="22" customHeight="1">
      <c r="A936" s="31"/>
      <c r="B936" s="33"/>
      <c r="C936" s="34"/>
      <c r="D936" s="33"/>
      <c r="E936" s="7"/>
      <c r="F936" s="26"/>
      <c r="G936" s="26"/>
      <c r="H936" s="26"/>
      <c r="I936" s="26"/>
      <c r="J936" s="6"/>
      <c r="K936" s="6"/>
      <c r="L936" s="6"/>
      <c r="M936" s="6"/>
      <c r="N936" s="6"/>
      <c r="O936" s="6"/>
      <c r="P936" s="6"/>
      <c r="Q936" s="7"/>
      <c r="R936" s="7"/>
      <c r="S936" s="7"/>
      <c r="T936" s="7"/>
      <c r="U936" s="7"/>
      <c r="V936" s="7"/>
      <c r="W936" s="7"/>
      <c r="X936" s="7"/>
      <c r="Y936" s="7"/>
      <c r="Z936" s="7"/>
      <c r="AA936" s="7"/>
      <c r="AB936" s="7"/>
      <c r="AC936" s="7"/>
      <c r="AD936" s="7"/>
    </row>
    <row r="937" spans="1:30" ht="22" customHeight="1">
      <c r="C937" s="34"/>
      <c r="E937" s="7"/>
      <c r="F937" s="26"/>
      <c r="G937" s="26"/>
      <c r="H937" s="26"/>
      <c r="I937" s="26"/>
      <c r="J937" s="8"/>
      <c r="K937" s="8"/>
      <c r="L937" s="8"/>
      <c r="M937" s="8"/>
      <c r="N937" s="8"/>
      <c r="O937" s="8"/>
      <c r="P937" s="6"/>
      <c r="Q937" s="7"/>
      <c r="R937" s="7"/>
      <c r="S937" s="7"/>
      <c r="T937" s="7"/>
      <c r="U937" s="7"/>
      <c r="V937" s="7"/>
      <c r="W937" s="7"/>
      <c r="X937" s="7"/>
      <c r="Y937" s="7"/>
      <c r="Z937" s="7"/>
      <c r="AA937" s="7"/>
      <c r="AB937" s="7"/>
      <c r="AC937" s="7"/>
      <c r="AD937" s="7"/>
    </row>
    <row r="938" spans="1:30" ht="22" customHeight="1">
      <c r="A938" s="31"/>
      <c r="B938" s="33"/>
      <c r="C938" s="34"/>
      <c r="D938" s="33"/>
      <c r="E938" s="7"/>
      <c r="F938" s="26"/>
      <c r="G938" s="26"/>
      <c r="H938" s="26"/>
      <c r="I938" s="26"/>
      <c r="J938" s="6"/>
      <c r="K938" s="6"/>
      <c r="L938" s="6"/>
      <c r="M938" s="6"/>
      <c r="N938" s="6"/>
      <c r="O938" s="6"/>
      <c r="P938" s="6"/>
      <c r="Q938" s="7"/>
      <c r="R938" s="7"/>
      <c r="S938" s="7"/>
      <c r="T938" s="7"/>
      <c r="U938" s="7"/>
      <c r="V938" s="7"/>
      <c r="W938" s="7"/>
      <c r="X938" s="7"/>
      <c r="Y938" s="7"/>
      <c r="Z938" s="7"/>
      <c r="AA938" s="7"/>
      <c r="AB938" s="7"/>
      <c r="AC938" s="7"/>
      <c r="AD938" s="7"/>
    </row>
    <row r="939" spans="1:30" ht="22" customHeight="1">
      <c r="C939" s="34"/>
      <c r="E939" s="7"/>
      <c r="F939" s="26"/>
      <c r="G939" s="26"/>
      <c r="H939" s="26"/>
      <c r="I939" s="26"/>
      <c r="J939" s="8"/>
      <c r="K939" s="8"/>
      <c r="L939" s="8"/>
      <c r="M939" s="8"/>
      <c r="N939" s="8"/>
      <c r="O939" s="8"/>
      <c r="P939" s="6"/>
      <c r="Q939" s="7"/>
      <c r="R939" s="7"/>
      <c r="S939" s="7"/>
      <c r="T939" s="7"/>
      <c r="U939" s="7"/>
      <c r="V939" s="7"/>
      <c r="W939" s="7"/>
      <c r="X939" s="7"/>
      <c r="Y939" s="7"/>
      <c r="Z939" s="7"/>
      <c r="AA939" s="7"/>
      <c r="AB939" s="7"/>
      <c r="AC939" s="7"/>
      <c r="AD939" s="7"/>
    </row>
    <row r="940" spans="1:30" ht="22" customHeight="1">
      <c r="A940" s="31"/>
      <c r="B940" s="33"/>
      <c r="C940" s="34"/>
      <c r="D940" s="33"/>
      <c r="E940" s="7"/>
      <c r="F940" s="26"/>
      <c r="G940" s="26"/>
      <c r="H940" s="26"/>
      <c r="I940" s="26"/>
      <c r="J940" s="6"/>
      <c r="K940" s="6"/>
      <c r="L940" s="6"/>
      <c r="M940" s="6"/>
      <c r="N940" s="6"/>
      <c r="O940" s="6"/>
      <c r="P940" s="6"/>
      <c r="Q940" s="7"/>
      <c r="R940" s="7"/>
      <c r="S940" s="7"/>
      <c r="T940" s="7"/>
      <c r="U940" s="7"/>
      <c r="V940" s="7"/>
      <c r="W940" s="7"/>
      <c r="X940" s="7"/>
      <c r="Y940" s="7"/>
      <c r="Z940" s="7"/>
      <c r="AA940" s="7"/>
      <c r="AB940" s="7"/>
      <c r="AC940" s="7"/>
      <c r="AD940" s="7"/>
    </row>
    <row r="941" spans="1:30" ht="22" customHeight="1">
      <c r="C941" s="34"/>
      <c r="E941" s="7"/>
      <c r="F941" s="26"/>
      <c r="G941" s="26"/>
      <c r="H941" s="26"/>
      <c r="I941" s="26"/>
      <c r="J941" s="8"/>
      <c r="K941" s="8"/>
      <c r="L941" s="8"/>
      <c r="M941" s="8"/>
      <c r="N941" s="8"/>
      <c r="O941" s="8"/>
      <c r="P941" s="6"/>
      <c r="Q941" s="7"/>
      <c r="R941" s="7"/>
      <c r="S941" s="7"/>
      <c r="T941" s="7"/>
      <c r="U941" s="7"/>
      <c r="V941" s="7"/>
      <c r="W941" s="7"/>
      <c r="X941" s="7"/>
      <c r="Y941" s="7"/>
      <c r="Z941" s="7"/>
      <c r="AA941" s="7"/>
      <c r="AB941" s="7"/>
      <c r="AC941" s="7"/>
      <c r="AD941" s="7"/>
    </row>
    <row r="942" spans="1:30" ht="22" customHeight="1">
      <c r="A942" s="31"/>
      <c r="B942" s="33"/>
      <c r="C942" s="34"/>
      <c r="D942" s="33"/>
      <c r="E942" s="7"/>
      <c r="F942" s="26"/>
      <c r="G942" s="26"/>
      <c r="H942" s="26"/>
      <c r="I942" s="26"/>
      <c r="J942" s="6"/>
      <c r="K942" s="6"/>
      <c r="L942" s="6"/>
      <c r="M942" s="6"/>
      <c r="N942" s="6"/>
      <c r="O942" s="6"/>
      <c r="P942" s="6"/>
      <c r="Q942" s="7"/>
      <c r="R942" s="7"/>
      <c r="S942" s="7"/>
      <c r="T942" s="7"/>
      <c r="U942" s="7"/>
      <c r="V942" s="7"/>
      <c r="W942" s="7"/>
      <c r="X942" s="7"/>
      <c r="Y942" s="7"/>
      <c r="Z942" s="7"/>
      <c r="AA942" s="7"/>
      <c r="AB942" s="7"/>
      <c r="AC942" s="7"/>
      <c r="AD942" s="7"/>
    </row>
    <row r="943" spans="1:30" ht="22" customHeight="1">
      <c r="C943" s="34"/>
      <c r="E943" s="7"/>
      <c r="F943" s="26"/>
      <c r="G943" s="26"/>
      <c r="H943" s="26"/>
      <c r="I943" s="26"/>
      <c r="J943" s="8"/>
      <c r="K943" s="8"/>
      <c r="L943" s="8"/>
      <c r="M943" s="8"/>
      <c r="N943" s="8"/>
      <c r="O943" s="8"/>
      <c r="P943" s="6"/>
      <c r="Q943" s="7"/>
      <c r="R943" s="7"/>
      <c r="S943" s="7"/>
      <c r="T943" s="7"/>
      <c r="U943" s="7"/>
      <c r="V943" s="7"/>
      <c r="W943" s="7"/>
      <c r="X943" s="7"/>
      <c r="Y943" s="7"/>
      <c r="Z943" s="7"/>
      <c r="AA943" s="7"/>
      <c r="AB943" s="7"/>
      <c r="AC943" s="7"/>
      <c r="AD943" s="7"/>
    </row>
    <row r="944" spans="1:30" ht="22" customHeight="1">
      <c r="A944" s="31"/>
      <c r="B944" s="33"/>
      <c r="C944" s="34"/>
      <c r="D944" s="33"/>
      <c r="E944" s="7"/>
      <c r="F944" s="26"/>
      <c r="G944" s="26"/>
      <c r="H944" s="26"/>
      <c r="I944" s="26"/>
      <c r="J944" s="6"/>
      <c r="K944" s="6"/>
      <c r="L944" s="6"/>
      <c r="M944" s="6"/>
      <c r="N944" s="6"/>
      <c r="O944" s="6"/>
      <c r="P944" s="6"/>
      <c r="Q944" s="7"/>
      <c r="R944" s="7"/>
      <c r="S944" s="7"/>
      <c r="T944" s="7"/>
      <c r="U944" s="7"/>
      <c r="V944" s="7"/>
      <c r="W944" s="7"/>
      <c r="X944" s="7"/>
      <c r="Y944" s="7"/>
      <c r="Z944" s="7"/>
      <c r="AA944" s="7"/>
      <c r="AB944" s="7"/>
      <c r="AC944" s="7"/>
      <c r="AD944" s="7"/>
    </row>
    <row r="945" spans="1:30" ht="22" customHeight="1">
      <c r="C945" s="34"/>
      <c r="E945" s="7"/>
      <c r="F945" s="26"/>
      <c r="G945" s="26"/>
      <c r="H945" s="26"/>
      <c r="I945" s="26"/>
      <c r="J945" s="8"/>
      <c r="K945" s="8"/>
      <c r="L945" s="8"/>
      <c r="M945" s="8"/>
      <c r="N945" s="8"/>
      <c r="O945" s="8"/>
      <c r="P945" s="6"/>
      <c r="Q945" s="7"/>
      <c r="R945" s="7"/>
      <c r="S945" s="7"/>
      <c r="T945" s="7"/>
      <c r="U945" s="7"/>
      <c r="V945" s="7"/>
      <c r="W945" s="7"/>
      <c r="X945" s="7"/>
      <c r="Y945" s="7"/>
      <c r="Z945" s="7"/>
      <c r="AA945" s="7"/>
      <c r="AB945" s="7"/>
      <c r="AC945" s="7"/>
      <c r="AD945" s="7"/>
    </row>
    <row r="946" spans="1:30" ht="22" customHeight="1">
      <c r="A946" s="31"/>
      <c r="B946" s="33"/>
      <c r="C946" s="34"/>
      <c r="D946" s="33"/>
      <c r="E946" s="7"/>
      <c r="F946" s="26"/>
      <c r="G946" s="26"/>
      <c r="H946" s="26"/>
      <c r="I946" s="26"/>
      <c r="J946" s="6"/>
      <c r="K946" s="6"/>
      <c r="L946" s="6"/>
      <c r="M946" s="6"/>
      <c r="N946" s="6"/>
      <c r="O946" s="6"/>
      <c r="P946" s="6"/>
      <c r="Q946" s="7"/>
      <c r="R946" s="7"/>
      <c r="S946" s="7"/>
      <c r="T946" s="7"/>
      <c r="U946" s="7"/>
      <c r="V946" s="7"/>
      <c r="W946" s="7"/>
      <c r="X946" s="7"/>
      <c r="Y946" s="7"/>
      <c r="Z946" s="7"/>
      <c r="AA946" s="7"/>
      <c r="AB946" s="7"/>
      <c r="AC946" s="7"/>
      <c r="AD946" s="7"/>
    </row>
    <row r="947" spans="1:30" ht="22" customHeight="1">
      <c r="C947" s="34"/>
      <c r="E947" s="7"/>
      <c r="F947" s="26"/>
      <c r="G947" s="26"/>
      <c r="H947" s="26"/>
      <c r="I947" s="26"/>
      <c r="J947" s="8"/>
      <c r="K947" s="8"/>
      <c r="L947" s="8"/>
      <c r="M947" s="8"/>
      <c r="N947" s="8"/>
      <c r="O947" s="8"/>
      <c r="P947" s="6"/>
      <c r="Q947" s="7"/>
      <c r="R947" s="7"/>
      <c r="S947" s="7"/>
      <c r="T947" s="7"/>
      <c r="U947" s="7"/>
      <c r="V947" s="7"/>
      <c r="W947" s="7"/>
      <c r="X947" s="7"/>
      <c r="Y947" s="7"/>
      <c r="Z947" s="7"/>
      <c r="AA947" s="7"/>
      <c r="AB947" s="7"/>
      <c r="AC947" s="7"/>
      <c r="AD947" s="7"/>
    </row>
    <row r="948" spans="1:30" ht="22" customHeight="1">
      <c r="A948" s="31"/>
      <c r="B948" s="33"/>
      <c r="C948" s="34"/>
      <c r="D948" s="33"/>
      <c r="E948" s="7"/>
      <c r="F948" s="26"/>
      <c r="G948" s="26"/>
      <c r="H948" s="26"/>
      <c r="I948" s="26"/>
      <c r="J948" s="6"/>
      <c r="K948" s="6"/>
      <c r="L948" s="6"/>
      <c r="M948" s="6"/>
      <c r="N948" s="6"/>
      <c r="O948" s="6"/>
      <c r="P948" s="6"/>
      <c r="Q948" s="7"/>
      <c r="R948" s="7"/>
      <c r="S948" s="7"/>
      <c r="T948" s="7"/>
      <c r="U948" s="7"/>
      <c r="V948" s="7"/>
      <c r="W948" s="7"/>
      <c r="X948" s="7"/>
      <c r="Y948" s="7"/>
      <c r="Z948" s="7"/>
      <c r="AA948" s="7"/>
      <c r="AB948" s="7"/>
      <c r="AC948" s="7"/>
      <c r="AD948" s="7"/>
    </row>
    <row r="949" spans="1:30" ht="22" customHeight="1">
      <c r="C949" s="34"/>
      <c r="E949" s="7"/>
      <c r="F949" s="26"/>
      <c r="G949" s="26"/>
      <c r="H949" s="26"/>
      <c r="I949" s="26"/>
      <c r="J949" s="8"/>
      <c r="K949" s="8"/>
      <c r="L949" s="8"/>
      <c r="M949" s="8"/>
      <c r="N949" s="8"/>
      <c r="O949" s="8"/>
      <c r="P949" s="6"/>
      <c r="Q949" s="7"/>
      <c r="R949" s="7"/>
      <c r="S949" s="7"/>
      <c r="T949" s="7"/>
      <c r="U949" s="7"/>
      <c r="V949" s="7"/>
      <c r="W949" s="7"/>
      <c r="X949" s="7"/>
      <c r="Y949" s="7"/>
      <c r="Z949" s="7"/>
      <c r="AA949" s="7"/>
      <c r="AB949" s="7"/>
      <c r="AC949" s="7"/>
      <c r="AD949" s="7"/>
    </row>
    <row r="950" spans="1:30" ht="22" customHeight="1">
      <c r="A950" s="31"/>
      <c r="B950" s="33"/>
      <c r="C950" s="34"/>
      <c r="D950" s="33"/>
      <c r="E950" s="7"/>
      <c r="F950" s="26"/>
      <c r="G950" s="26"/>
      <c r="H950" s="26"/>
      <c r="I950" s="26"/>
      <c r="J950" s="6"/>
      <c r="K950" s="6"/>
      <c r="L950" s="6"/>
      <c r="M950" s="6"/>
      <c r="N950" s="6"/>
      <c r="O950" s="6"/>
      <c r="P950" s="6"/>
      <c r="Q950" s="7"/>
      <c r="R950" s="7"/>
      <c r="S950" s="7"/>
      <c r="T950" s="7"/>
      <c r="U950" s="7"/>
      <c r="V950" s="7"/>
      <c r="W950" s="7"/>
      <c r="X950" s="7"/>
      <c r="Y950" s="7"/>
      <c r="Z950" s="7"/>
      <c r="AA950" s="7"/>
      <c r="AB950" s="7"/>
      <c r="AC950" s="7"/>
      <c r="AD950" s="7"/>
    </row>
    <row r="951" spans="1:30" ht="22" customHeight="1">
      <c r="C951" s="34"/>
      <c r="E951" s="7"/>
      <c r="F951" s="26"/>
      <c r="G951" s="26"/>
      <c r="H951" s="26"/>
      <c r="I951" s="26"/>
      <c r="J951" s="8"/>
      <c r="K951" s="8"/>
      <c r="L951" s="8"/>
      <c r="M951" s="8"/>
      <c r="N951" s="8"/>
      <c r="O951" s="8"/>
      <c r="P951" s="6"/>
      <c r="Q951" s="7"/>
      <c r="R951" s="7"/>
      <c r="S951" s="7"/>
      <c r="T951" s="7"/>
      <c r="U951" s="7"/>
      <c r="V951" s="7"/>
      <c r="W951" s="7"/>
      <c r="X951" s="7"/>
      <c r="Y951" s="7"/>
      <c r="Z951" s="7"/>
      <c r="AA951" s="7"/>
      <c r="AB951" s="7"/>
      <c r="AC951" s="7"/>
      <c r="AD951" s="7"/>
    </row>
    <row r="952" spans="1:30" ht="22" customHeight="1">
      <c r="A952" s="31"/>
      <c r="B952" s="33"/>
      <c r="C952" s="34"/>
      <c r="D952" s="33"/>
      <c r="E952" s="7"/>
      <c r="F952" s="26"/>
      <c r="G952" s="26"/>
      <c r="H952" s="26"/>
      <c r="I952" s="26"/>
      <c r="J952" s="6"/>
      <c r="K952" s="6"/>
      <c r="L952" s="6"/>
      <c r="M952" s="6"/>
      <c r="N952" s="6"/>
      <c r="O952" s="6"/>
      <c r="P952" s="6"/>
      <c r="Q952" s="7"/>
      <c r="R952" s="7"/>
      <c r="S952" s="7"/>
      <c r="T952" s="7"/>
      <c r="U952" s="7"/>
      <c r="V952" s="7"/>
      <c r="W952" s="7"/>
      <c r="X952" s="7"/>
      <c r="Y952" s="7"/>
      <c r="Z952" s="7"/>
      <c r="AA952" s="7"/>
      <c r="AB952" s="7"/>
      <c r="AC952" s="7"/>
      <c r="AD952" s="7"/>
    </row>
    <row r="953" spans="1:30" ht="22" customHeight="1">
      <c r="C953" s="34"/>
      <c r="E953" s="7"/>
      <c r="F953" s="26"/>
      <c r="G953" s="26"/>
      <c r="H953" s="26"/>
      <c r="I953" s="26"/>
      <c r="J953" s="8"/>
      <c r="K953" s="8"/>
      <c r="L953" s="8"/>
      <c r="M953" s="8"/>
      <c r="N953" s="8"/>
      <c r="O953" s="8"/>
      <c r="P953" s="6"/>
      <c r="Q953" s="7"/>
      <c r="R953" s="7"/>
      <c r="S953" s="7"/>
      <c r="T953" s="7"/>
      <c r="U953" s="7"/>
      <c r="V953" s="7"/>
      <c r="W953" s="7"/>
      <c r="X953" s="7"/>
      <c r="Y953" s="7"/>
      <c r="Z953" s="7"/>
      <c r="AA953" s="7"/>
      <c r="AB953" s="7"/>
      <c r="AC953" s="7"/>
      <c r="AD953" s="7"/>
    </row>
    <row r="954" spans="1:30" ht="22" customHeight="1">
      <c r="A954" s="31"/>
      <c r="B954" s="33"/>
      <c r="C954" s="34"/>
      <c r="D954" s="33"/>
      <c r="E954" s="7"/>
      <c r="F954" s="26"/>
      <c r="G954" s="26"/>
      <c r="H954" s="26"/>
      <c r="I954" s="26"/>
      <c r="J954" s="6"/>
      <c r="K954" s="6"/>
      <c r="L954" s="6"/>
      <c r="M954" s="6"/>
      <c r="N954" s="6"/>
      <c r="O954" s="6"/>
      <c r="P954" s="6"/>
      <c r="Q954" s="7"/>
      <c r="R954" s="7"/>
      <c r="S954" s="7"/>
      <c r="T954" s="7"/>
      <c r="U954" s="7"/>
      <c r="V954" s="7"/>
      <c r="W954" s="7"/>
      <c r="X954" s="7"/>
      <c r="Y954" s="7"/>
      <c r="Z954" s="7"/>
      <c r="AA954" s="7"/>
      <c r="AB954" s="7"/>
      <c r="AC954" s="7"/>
      <c r="AD954" s="7"/>
    </row>
    <row r="955" spans="1:30" ht="22" customHeight="1">
      <c r="C955" s="34"/>
      <c r="E955" s="7"/>
      <c r="F955" s="26"/>
      <c r="G955" s="26"/>
      <c r="H955" s="26"/>
      <c r="I955" s="26"/>
      <c r="J955" s="8"/>
      <c r="K955" s="8"/>
      <c r="L955" s="8"/>
      <c r="M955" s="8"/>
      <c r="N955" s="8"/>
      <c r="O955" s="8"/>
      <c r="P955" s="6"/>
      <c r="Q955" s="7"/>
      <c r="R955" s="7"/>
      <c r="S955" s="7"/>
      <c r="T955" s="7"/>
      <c r="U955" s="7"/>
      <c r="V955" s="7"/>
      <c r="W955" s="7"/>
      <c r="X955" s="7"/>
      <c r="Y955" s="7"/>
      <c r="Z955" s="7"/>
      <c r="AA955" s="7"/>
      <c r="AB955" s="7"/>
      <c r="AC955" s="7"/>
      <c r="AD955" s="7"/>
    </row>
    <row r="956" spans="1:30" ht="22" customHeight="1">
      <c r="A956" s="31"/>
      <c r="B956" s="33"/>
      <c r="C956" s="34"/>
      <c r="D956" s="33"/>
      <c r="E956" s="7"/>
      <c r="F956" s="26"/>
      <c r="G956" s="26"/>
      <c r="H956" s="26"/>
      <c r="I956" s="26"/>
      <c r="J956" s="6"/>
      <c r="K956" s="6"/>
      <c r="L956" s="6"/>
      <c r="M956" s="6"/>
      <c r="N956" s="6"/>
      <c r="O956" s="6"/>
      <c r="P956" s="6"/>
      <c r="Q956" s="7"/>
      <c r="R956" s="7"/>
      <c r="S956" s="7"/>
      <c r="T956" s="7"/>
      <c r="U956" s="7"/>
      <c r="V956" s="7"/>
      <c r="W956" s="7"/>
      <c r="X956" s="7"/>
      <c r="Y956" s="7"/>
      <c r="Z956" s="7"/>
      <c r="AA956" s="7"/>
      <c r="AB956" s="7"/>
      <c r="AC956" s="7"/>
      <c r="AD956" s="7"/>
    </row>
    <row r="957" spans="1:30" ht="22" customHeight="1">
      <c r="C957" s="34"/>
      <c r="E957" s="7"/>
      <c r="F957" s="26"/>
      <c r="G957" s="26"/>
      <c r="H957" s="26"/>
      <c r="I957" s="26"/>
      <c r="J957" s="8"/>
      <c r="K957" s="8"/>
      <c r="L957" s="8"/>
      <c r="M957" s="8"/>
      <c r="N957" s="8"/>
      <c r="O957" s="8"/>
      <c r="P957" s="6"/>
      <c r="Q957" s="7"/>
      <c r="R957" s="7"/>
      <c r="S957" s="7"/>
      <c r="T957" s="7"/>
      <c r="U957" s="7"/>
      <c r="V957" s="7"/>
      <c r="W957" s="7"/>
      <c r="X957" s="7"/>
      <c r="Y957" s="7"/>
      <c r="Z957" s="7"/>
      <c r="AA957" s="7"/>
      <c r="AB957" s="7"/>
      <c r="AC957" s="7"/>
      <c r="AD957" s="7"/>
    </row>
    <row r="958" spans="1:30" ht="22" customHeight="1">
      <c r="A958" s="31"/>
      <c r="B958" s="33"/>
      <c r="C958" s="34"/>
      <c r="D958" s="33"/>
      <c r="E958" s="7"/>
      <c r="F958" s="26"/>
      <c r="G958" s="26"/>
      <c r="H958" s="26"/>
      <c r="I958" s="26"/>
      <c r="J958" s="6"/>
      <c r="K958" s="6"/>
      <c r="L958" s="6"/>
      <c r="M958" s="6"/>
      <c r="N958" s="6"/>
      <c r="O958" s="6"/>
      <c r="P958" s="6"/>
      <c r="Q958" s="7"/>
      <c r="R958" s="7"/>
      <c r="S958" s="7"/>
      <c r="T958" s="7"/>
      <c r="U958" s="7"/>
      <c r="V958" s="7"/>
      <c r="W958" s="7"/>
      <c r="X958" s="7"/>
      <c r="Y958" s="7"/>
      <c r="Z958" s="7"/>
      <c r="AA958" s="7"/>
      <c r="AB958" s="7"/>
      <c r="AC958" s="7"/>
      <c r="AD958" s="7"/>
    </row>
    <row r="959" spans="1:30" ht="22" customHeight="1">
      <c r="C959" s="34"/>
      <c r="E959" s="7"/>
      <c r="F959" s="26"/>
      <c r="G959" s="26"/>
      <c r="H959" s="26"/>
      <c r="I959" s="26"/>
      <c r="J959" s="8"/>
      <c r="K959" s="8"/>
      <c r="L959" s="8"/>
      <c r="M959" s="8"/>
      <c r="N959" s="8"/>
      <c r="O959" s="8"/>
      <c r="P959" s="6"/>
      <c r="Q959" s="7"/>
      <c r="R959" s="7"/>
      <c r="S959" s="7"/>
      <c r="T959" s="7"/>
      <c r="U959" s="7"/>
      <c r="V959" s="7"/>
      <c r="W959" s="7"/>
      <c r="X959" s="7"/>
      <c r="Y959" s="7"/>
      <c r="Z959" s="7"/>
      <c r="AA959" s="7"/>
      <c r="AB959" s="7"/>
      <c r="AC959" s="7"/>
      <c r="AD959" s="7"/>
    </row>
    <row r="960" spans="1:30" ht="22" customHeight="1">
      <c r="A960" s="31"/>
      <c r="B960" s="33"/>
      <c r="C960" s="34"/>
      <c r="D960" s="33"/>
      <c r="E960" s="7"/>
      <c r="F960" s="26"/>
      <c r="G960" s="26"/>
      <c r="H960" s="26"/>
      <c r="I960" s="26"/>
      <c r="J960" s="6"/>
      <c r="K960" s="6"/>
      <c r="L960" s="6"/>
      <c r="M960" s="6"/>
      <c r="N960" s="6"/>
      <c r="O960" s="6"/>
      <c r="P960" s="6"/>
      <c r="Q960" s="7"/>
      <c r="R960" s="7"/>
      <c r="S960" s="7"/>
      <c r="T960" s="7"/>
      <c r="U960" s="7"/>
      <c r="V960" s="7"/>
      <c r="W960" s="7"/>
      <c r="X960" s="7"/>
      <c r="Y960" s="7"/>
      <c r="Z960" s="7"/>
      <c r="AA960" s="7"/>
      <c r="AB960" s="7"/>
      <c r="AC960" s="7"/>
      <c r="AD960" s="7"/>
    </row>
    <row r="961" spans="1:30" ht="22" customHeight="1">
      <c r="C961" s="34"/>
      <c r="E961" s="7"/>
      <c r="F961" s="26"/>
      <c r="G961" s="26"/>
      <c r="H961" s="26"/>
      <c r="I961" s="26"/>
      <c r="J961" s="8"/>
      <c r="K961" s="8"/>
      <c r="L961" s="8"/>
      <c r="M961" s="8"/>
      <c r="N961" s="8"/>
      <c r="O961" s="8"/>
      <c r="P961" s="6"/>
      <c r="Q961" s="7"/>
      <c r="R961" s="7"/>
      <c r="S961" s="7"/>
      <c r="T961" s="7"/>
      <c r="U961" s="7"/>
      <c r="V961" s="7"/>
      <c r="W961" s="7"/>
      <c r="X961" s="7"/>
      <c r="Y961" s="7"/>
      <c r="Z961" s="7"/>
      <c r="AA961" s="7"/>
      <c r="AB961" s="7"/>
      <c r="AC961" s="7"/>
      <c r="AD961" s="7"/>
    </row>
    <row r="962" spans="1:30" ht="22" customHeight="1">
      <c r="A962" s="31"/>
      <c r="B962" s="33"/>
      <c r="C962" s="34"/>
      <c r="D962" s="33"/>
      <c r="E962" s="7"/>
      <c r="F962" s="26"/>
      <c r="G962" s="26"/>
      <c r="H962" s="26"/>
      <c r="I962" s="26"/>
      <c r="J962" s="6"/>
      <c r="K962" s="6"/>
      <c r="L962" s="6"/>
      <c r="M962" s="6"/>
      <c r="N962" s="6"/>
      <c r="O962" s="6"/>
      <c r="P962" s="6"/>
      <c r="Q962" s="7"/>
      <c r="R962" s="7"/>
      <c r="S962" s="7"/>
      <c r="T962" s="7"/>
      <c r="U962" s="7"/>
      <c r="V962" s="7"/>
      <c r="W962" s="7"/>
      <c r="X962" s="7"/>
      <c r="Y962" s="7"/>
      <c r="Z962" s="7"/>
      <c r="AA962" s="7"/>
      <c r="AB962" s="7"/>
      <c r="AC962" s="7"/>
      <c r="AD962" s="7"/>
    </row>
    <row r="963" spans="1:30" ht="22" customHeight="1">
      <c r="C963" s="34"/>
      <c r="E963" s="7"/>
      <c r="F963" s="26"/>
      <c r="G963" s="26"/>
      <c r="H963" s="26"/>
      <c r="I963" s="26"/>
      <c r="J963" s="8"/>
      <c r="K963" s="8"/>
      <c r="L963" s="8"/>
      <c r="M963" s="8"/>
      <c r="N963" s="8"/>
      <c r="O963" s="8"/>
      <c r="P963" s="6"/>
      <c r="Q963" s="7"/>
      <c r="R963" s="7"/>
      <c r="S963" s="7"/>
      <c r="T963" s="7"/>
      <c r="U963" s="7"/>
      <c r="V963" s="7"/>
      <c r="W963" s="7"/>
      <c r="X963" s="7"/>
      <c r="Y963" s="7"/>
      <c r="Z963" s="7"/>
      <c r="AA963" s="7"/>
      <c r="AB963" s="7"/>
      <c r="AC963" s="7"/>
      <c r="AD963" s="7"/>
    </row>
    <row r="964" spans="1:30" ht="22" customHeight="1">
      <c r="A964" s="31"/>
      <c r="B964" s="33"/>
      <c r="C964" s="34"/>
      <c r="D964" s="33"/>
      <c r="E964" s="7"/>
      <c r="F964" s="26"/>
      <c r="G964" s="26"/>
      <c r="H964" s="26"/>
      <c r="I964" s="26"/>
      <c r="J964" s="6"/>
      <c r="K964" s="6"/>
      <c r="L964" s="6"/>
      <c r="M964" s="6"/>
      <c r="N964" s="6"/>
      <c r="O964" s="6"/>
      <c r="P964" s="6"/>
      <c r="Q964" s="7"/>
      <c r="R964" s="7"/>
      <c r="S964" s="7"/>
      <c r="T964" s="7"/>
      <c r="U964" s="7"/>
      <c r="V964" s="7"/>
      <c r="W964" s="7"/>
      <c r="X964" s="7"/>
      <c r="Y964" s="7"/>
      <c r="Z964" s="7"/>
      <c r="AA964" s="7"/>
      <c r="AB964" s="7"/>
      <c r="AC964" s="7"/>
      <c r="AD964" s="7"/>
    </row>
    <row r="965" spans="1:30" ht="22" customHeight="1">
      <c r="C965" s="34"/>
      <c r="E965" s="7"/>
      <c r="F965" s="26"/>
      <c r="G965" s="26"/>
      <c r="H965" s="26"/>
      <c r="I965" s="26"/>
      <c r="J965" s="8"/>
      <c r="K965" s="8"/>
      <c r="L965" s="8"/>
      <c r="M965" s="8"/>
      <c r="N965" s="8"/>
      <c r="O965" s="8"/>
      <c r="P965" s="6"/>
      <c r="Q965" s="7"/>
      <c r="R965" s="7"/>
      <c r="S965" s="7"/>
      <c r="T965" s="7"/>
      <c r="U965" s="7"/>
      <c r="V965" s="7"/>
      <c r="W965" s="7"/>
      <c r="X965" s="7"/>
      <c r="Y965" s="7"/>
      <c r="Z965" s="7"/>
      <c r="AA965" s="7"/>
      <c r="AB965" s="7"/>
      <c r="AC965" s="7"/>
      <c r="AD965" s="7"/>
    </row>
    <row r="966" spans="1:30" ht="22" customHeight="1">
      <c r="A966" s="31"/>
      <c r="B966" s="33"/>
      <c r="C966" s="34"/>
      <c r="D966" s="33"/>
      <c r="E966" s="7"/>
      <c r="F966" s="26"/>
      <c r="G966" s="26"/>
      <c r="H966" s="26"/>
      <c r="I966" s="26"/>
      <c r="J966" s="6"/>
      <c r="K966" s="6"/>
      <c r="L966" s="6"/>
      <c r="M966" s="6"/>
      <c r="N966" s="6"/>
      <c r="O966" s="6"/>
      <c r="P966" s="6"/>
      <c r="Q966" s="7"/>
      <c r="R966" s="7"/>
      <c r="S966" s="7"/>
      <c r="T966" s="7"/>
      <c r="U966" s="7"/>
      <c r="V966" s="7"/>
      <c r="W966" s="7"/>
      <c r="X966" s="7"/>
      <c r="Y966" s="7"/>
      <c r="Z966" s="7"/>
      <c r="AA966" s="7"/>
      <c r="AB966" s="7"/>
      <c r="AC966" s="7"/>
      <c r="AD966" s="7"/>
    </row>
    <row r="967" spans="1:30" ht="22" customHeight="1">
      <c r="C967" s="34"/>
      <c r="E967" s="7"/>
      <c r="F967" s="26"/>
      <c r="G967" s="26"/>
      <c r="H967" s="26"/>
      <c r="I967" s="26"/>
      <c r="J967" s="8"/>
      <c r="K967" s="8"/>
      <c r="L967" s="8"/>
      <c r="M967" s="8"/>
      <c r="N967" s="8"/>
      <c r="O967" s="8"/>
      <c r="P967" s="6"/>
      <c r="Q967" s="7"/>
      <c r="R967" s="7"/>
      <c r="S967" s="7"/>
      <c r="T967" s="7"/>
      <c r="U967" s="7"/>
      <c r="V967" s="7"/>
      <c r="W967" s="7"/>
      <c r="X967" s="7"/>
      <c r="Y967" s="7"/>
      <c r="Z967" s="7"/>
      <c r="AA967" s="7"/>
      <c r="AB967" s="7"/>
      <c r="AC967" s="7"/>
      <c r="AD967" s="7"/>
    </row>
    <row r="968" spans="1:30" ht="22" customHeight="1">
      <c r="A968" s="31"/>
      <c r="B968" s="33"/>
      <c r="C968" s="34"/>
      <c r="D968" s="33"/>
      <c r="E968" s="7"/>
      <c r="F968" s="26"/>
      <c r="G968" s="26"/>
      <c r="H968" s="26"/>
      <c r="I968" s="26"/>
      <c r="J968" s="6"/>
      <c r="K968" s="6"/>
      <c r="L968" s="6"/>
      <c r="M968" s="6"/>
      <c r="N968" s="6"/>
      <c r="O968" s="6"/>
      <c r="P968" s="6"/>
      <c r="Q968" s="7"/>
      <c r="R968" s="7"/>
      <c r="S968" s="7"/>
      <c r="T968" s="7"/>
      <c r="U968" s="7"/>
      <c r="V968" s="7"/>
      <c r="W968" s="7"/>
      <c r="X968" s="7"/>
      <c r="Y968" s="7"/>
      <c r="Z968" s="7"/>
      <c r="AA968" s="7"/>
      <c r="AB968" s="7"/>
      <c r="AC968" s="7"/>
      <c r="AD968" s="7"/>
    </row>
    <row r="969" spans="1:30" ht="22" customHeight="1">
      <c r="C969" s="34"/>
      <c r="E969" s="7"/>
      <c r="F969" s="26"/>
      <c r="G969" s="26"/>
      <c r="H969" s="26"/>
      <c r="I969" s="26"/>
      <c r="J969" s="8"/>
      <c r="K969" s="8"/>
      <c r="L969" s="8"/>
      <c r="M969" s="8"/>
      <c r="N969" s="8"/>
      <c r="O969" s="8"/>
      <c r="P969" s="6"/>
      <c r="Q969" s="7"/>
      <c r="R969" s="7"/>
      <c r="S969" s="7"/>
      <c r="T969" s="7"/>
      <c r="U969" s="7"/>
      <c r="V969" s="7"/>
      <c r="W969" s="7"/>
      <c r="X969" s="7"/>
      <c r="Y969" s="7"/>
      <c r="Z969" s="7"/>
      <c r="AA969" s="7"/>
      <c r="AB969" s="7"/>
      <c r="AC969" s="7"/>
      <c r="AD969" s="7"/>
    </row>
    <row r="970" spans="1:30" ht="22" customHeight="1">
      <c r="A970" s="31"/>
      <c r="B970" s="33"/>
      <c r="C970" s="34"/>
      <c r="D970" s="33"/>
      <c r="E970" s="7"/>
      <c r="F970" s="26"/>
      <c r="G970" s="26"/>
      <c r="H970" s="26"/>
      <c r="I970" s="26"/>
      <c r="J970" s="6"/>
      <c r="K970" s="6"/>
      <c r="L970" s="6"/>
      <c r="M970" s="6"/>
      <c r="N970" s="6"/>
      <c r="O970" s="6"/>
      <c r="P970" s="6"/>
      <c r="Q970" s="7"/>
      <c r="R970" s="7"/>
      <c r="S970" s="7"/>
      <c r="T970" s="7"/>
      <c r="U970" s="7"/>
      <c r="V970" s="7"/>
      <c r="W970" s="7"/>
      <c r="X970" s="7"/>
      <c r="Y970" s="7"/>
      <c r="Z970" s="7"/>
      <c r="AA970" s="7"/>
      <c r="AB970" s="7"/>
      <c r="AC970" s="7"/>
      <c r="AD970" s="7"/>
    </row>
    <row r="971" spans="1:30" ht="22" customHeight="1">
      <c r="C971" s="34"/>
      <c r="E971" s="7"/>
      <c r="F971" s="26"/>
      <c r="G971" s="26"/>
      <c r="H971" s="26"/>
      <c r="I971" s="26"/>
      <c r="J971" s="8"/>
      <c r="K971" s="8"/>
      <c r="L971" s="8"/>
      <c r="M971" s="8"/>
      <c r="N971" s="8"/>
      <c r="O971" s="8"/>
      <c r="P971" s="6"/>
      <c r="Q971" s="7"/>
      <c r="R971" s="7"/>
      <c r="S971" s="7"/>
      <c r="T971" s="7"/>
      <c r="U971" s="7"/>
      <c r="V971" s="7"/>
      <c r="W971" s="7"/>
      <c r="X971" s="7"/>
      <c r="Y971" s="7"/>
      <c r="Z971" s="7"/>
      <c r="AA971" s="7"/>
      <c r="AB971" s="7"/>
      <c r="AC971" s="7"/>
      <c r="AD971" s="7"/>
    </row>
    <row r="972" spans="1:30" ht="22" customHeight="1">
      <c r="A972" s="31"/>
      <c r="B972" s="33"/>
      <c r="C972" s="34"/>
      <c r="D972" s="33"/>
      <c r="E972" s="7"/>
      <c r="F972" s="26"/>
      <c r="G972" s="26"/>
      <c r="H972" s="26"/>
      <c r="I972" s="26"/>
      <c r="J972" s="6"/>
      <c r="K972" s="6"/>
      <c r="L972" s="6"/>
      <c r="M972" s="6"/>
      <c r="N972" s="6"/>
      <c r="O972" s="6"/>
      <c r="P972" s="6"/>
      <c r="Q972" s="7"/>
      <c r="R972" s="7"/>
      <c r="S972" s="7"/>
      <c r="T972" s="7"/>
      <c r="U972" s="7"/>
      <c r="V972" s="7"/>
      <c r="W972" s="7"/>
      <c r="X972" s="7"/>
      <c r="Y972" s="7"/>
      <c r="Z972" s="7"/>
      <c r="AA972" s="7"/>
      <c r="AB972" s="7"/>
      <c r="AC972" s="7"/>
      <c r="AD972" s="7"/>
    </row>
    <row r="973" spans="1:30" ht="22" customHeight="1">
      <c r="C973" s="34"/>
      <c r="E973" s="7"/>
      <c r="F973" s="26"/>
      <c r="G973" s="26"/>
      <c r="H973" s="26"/>
      <c r="I973" s="26"/>
      <c r="J973" s="8"/>
      <c r="K973" s="8"/>
      <c r="L973" s="8"/>
      <c r="M973" s="8"/>
      <c r="N973" s="8"/>
      <c r="O973" s="8"/>
      <c r="P973" s="6"/>
      <c r="Q973" s="7"/>
      <c r="R973" s="7"/>
      <c r="S973" s="7"/>
      <c r="T973" s="7"/>
      <c r="U973" s="7"/>
      <c r="V973" s="7"/>
      <c r="W973" s="7"/>
      <c r="X973" s="7"/>
      <c r="Y973" s="7"/>
      <c r="Z973" s="7"/>
      <c r="AA973" s="7"/>
      <c r="AB973" s="7"/>
      <c r="AC973" s="7"/>
      <c r="AD973" s="7"/>
    </row>
    <row r="974" spans="1:30" ht="22" customHeight="1">
      <c r="A974" s="31"/>
      <c r="B974" s="33"/>
      <c r="C974" s="34"/>
      <c r="D974" s="33"/>
      <c r="E974" s="7"/>
      <c r="F974" s="26"/>
      <c r="G974" s="26"/>
      <c r="H974" s="26"/>
      <c r="I974" s="26"/>
      <c r="J974" s="6"/>
      <c r="K974" s="6"/>
      <c r="L974" s="6"/>
      <c r="M974" s="6"/>
      <c r="N974" s="6"/>
      <c r="O974" s="6"/>
      <c r="P974" s="6"/>
      <c r="Q974" s="7"/>
      <c r="R974" s="7"/>
      <c r="S974" s="7"/>
      <c r="T974" s="7"/>
      <c r="U974" s="7"/>
      <c r="V974" s="7"/>
      <c r="W974" s="7"/>
      <c r="X974" s="7"/>
      <c r="Y974" s="7"/>
      <c r="Z974" s="7"/>
      <c r="AA974" s="7"/>
      <c r="AB974" s="7"/>
      <c r="AC974" s="7"/>
      <c r="AD974" s="7"/>
    </row>
    <row r="975" spans="1:30" ht="22" customHeight="1">
      <c r="C975" s="34"/>
      <c r="E975" s="7"/>
      <c r="F975" s="26"/>
      <c r="G975" s="26"/>
      <c r="H975" s="26"/>
      <c r="I975" s="26"/>
      <c r="J975" s="8"/>
      <c r="K975" s="8"/>
      <c r="L975" s="8"/>
      <c r="M975" s="8"/>
      <c r="N975" s="8"/>
      <c r="O975" s="8"/>
      <c r="P975" s="6"/>
      <c r="Q975" s="7"/>
      <c r="R975" s="7"/>
      <c r="S975" s="7"/>
      <c r="T975" s="7"/>
      <c r="U975" s="7"/>
      <c r="V975" s="7"/>
      <c r="W975" s="7"/>
      <c r="X975" s="7"/>
      <c r="Y975" s="7"/>
      <c r="Z975" s="7"/>
      <c r="AA975" s="7"/>
      <c r="AB975" s="7"/>
      <c r="AC975" s="7"/>
      <c r="AD975" s="7"/>
    </row>
    <row r="976" spans="1:30" ht="22" customHeight="1">
      <c r="A976" s="31"/>
      <c r="B976" s="33"/>
      <c r="C976" s="34"/>
      <c r="D976" s="33"/>
      <c r="E976" s="7"/>
      <c r="F976" s="26"/>
      <c r="G976" s="26"/>
      <c r="H976" s="26"/>
      <c r="I976" s="26"/>
      <c r="J976" s="6"/>
      <c r="K976" s="6"/>
      <c r="L976" s="6"/>
      <c r="M976" s="6"/>
      <c r="N976" s="6"/>
      <c r="O976" s="6"/>
      <c r="P976" s="6"/>
      <c r="Q976" s="7"/>
      <c r="R976" s="7"/>
      <c r="S976" s="7"/>
      <c r="T976" s="7"/>
      <c r="U976" s="7"/>
      <c r="V976" s="7"/>
      <c r="W976" s="7"/>
      <c r="X976" s="7"/>
      <c r="Y976" s="7"/>
      <c r="Z976" s="7"/>
      <c r="AA976" s="7"/>
      <c r="AB976" s="7"/>
      <c r="AC976" s="7"/>
      <c r="AD976" s="7"/>
    </row>
    <row r="977" spans="1:30" ht="22" customHeight="1">
      <c r="C977" s="34"/>
      <c r="E977" s="7"/>
      <c r="F977" s="26"/>
      <c r="G977" s="26"/>
      <c r="H977" s="26"/>
      <c r="I977" s="26"/>
      <c r="J977" s="8"/>
      <c r="K977" s="8"/>
      <c r="L977" s="8"/>
      <c r="M977" s="8"/>
      <c r="N977" s="8"/>
      <c r="O977" s="8"/>
      <c r="P977" s="6"/>
      <c r="Q977" s="7"/>
      <c r="R977" s="7"/>
      <c r="S977" s="7"/>
      <c r="T977" s="7"/>
      <c r="U977" s="7"/>
      <c r="V977" s="7"/>
      <c r="W977" s="7"/>
      <c r="X977" s="7"/>
      <c r="Y977" s="7"/>
      <c r="Z977" s="7"/>
      <c r="AA977" s="7"/>
      <c r="AB977" s="7"/>
      <c r="AC977" s="7"/>
      <c r="AD977" s="7"/>
    </row>
    <row r="978" spans="1:30" ht="22" customHeight="1">
      <c r="A978" s="31"/>
      <c r="B978" s="33"/>
      <c r="C978" s="34"/>
      <c r="D978" s="33"/>
      <c r="E978" s="7"/>
      <c r="F978" s="26"/>
      <c r="G978" s="26"/>
      <c r="H978" s="26"/>
      <c r="I978" s="26"/>
      <c r="J978" s="6"/>
      <c r="K978" s="6"/>
      <c r="L978" s="6"/>
      <c r="M978" s="6"/>
      <c r="N978" s="6"/>
      <c r="O978" s="6"/>
      <c r="P978" s="6"/>
      <c r="Q978" s="7"/>
      <c r="R978" s="7"/>
      <c r="S978" s="7"/>
      <c r="T978" s="7"/>
      <c r="U978" s="7"/>
      <c r="V978" s="7"/>
      <c r="W978" s="7"/>
      <c r="X978" s="7"/>
      <c r="Y978" s="7"/>
      <c r="Z978" s="7"/>
      <c r="AA978" s="7"/>
      <c r="AB978" s="7"/>
      <c r="AC978" s="7"/>
      <c r="AD978" s="7"/>
    </row>
    <row r="979" spans="1:30" ht="22" customHeight="1">
      <c r="C979" s="34"/>
      <c r="E979" s="7"/>
      <c r="F979" s="26"/>
      <c r="G979" s="26"/>
      <c r="H979" s="26"/>
      <c r="I979" s="26"/>
      <c r="J979" s="8"/>
      <c r="K979" s="8"/>
      <c r="L979" s="8"/>
      <c r="M979" s="8"/>
      <c r="N979" s="8"/>
      <c r="O979" s="8"/>
      <c r="P979" s="6"/>
      <c r="Q979" s="7"/>
      <c r="R979" s="7"/>
      <c r="S979" s="7"/>
      <c r="T979" s="7"/>
      <c r="U979" s="7"/>
      <c r="V979" s="7"/>
      <c r="W979" s="7"/>
      <c r="X979" s="7"/>
      <c r="Y979" s="7"/>
      <c r="Z979" s="7"/>
      <c r="AA979" s="7"/>
      <c r="AB979" s="7"/>
      <c r="AC979" s="7"/>
      <c r="AD979" s="7"/>
    </row>
    <row r="980" spans="1:30" ht="22" customHeight="1">
      <c r="A980" s="31"/>
      <c r="B980" s="33"/>
      <c r="C980" s="34"/>
      <c r="D980" s="33"/>
      <c r="E980" s="7"/>
      <c r="F980" s="26"/>
      <c r="G980" s="26"/>
      <c r="H980" s="26"/>
      <c r="I980" s="26"/>
      <c r="J980" s="6"/>
      <c r="K980" s="6"/>
      <c r="L980" s="6"/>
      <c r="M980" s="6"/>
      <c r="N980" s="6"/>
      <c r="O980" s="6"/>
      <c r="P980" s="6"/>
      <c r="Q980" s="7"/>
      <c r="R980" s="7"/>
      <c r="S980" s="7"/>
      <c r="T980" s="7"/>
      <c r="U980" s="7"/>
      <c r="V980" s="7"/>
      <c r="W980" s="7"/>
      <c r="X980" s="7"/>
      <c r="Y980" s="7"/>
      <c r="Z980" s="7"/>
      <c r="AA980" s="7"/>
      <c r="AB980" s="7"/>
      <c r="AC980" s="7"/>
      <c r="AD980" s="7"/>
    </row>
    <row r="981" spans="1:30" ht="22" customHeight="1">
      <c r="C981" s="34"/>
      <c r="E981" s="7"/>
      <c r="F981" s="26"/>
      <c r="G981" s="26"/>
      <c r="H981" s="26"/>
      <c r="I981" s="26"/>
      <c r="J981" s="8"/>
      <c r="K981" s="8"/>
      <c r="L981" s="8"/>
      <c r="M981" s="8"/>
      <c r="N981" s="8"/>
      <c r="O981" s="8"/>
      <c r="P981" s="6"/>
      <c r="Q981" s="7"/>
      <c r="R981" s="7"/>
      <c r="S981" s="7"/>
      <c r="T981" s="7"/>
      <c r="U981" s="7"/>
      <c r="V981" s="7"/>
      <c r="W981" s="7"/>
      <c r="X981" s="7"/>
      <c r="Y981" s="7"/>
      <c r="Z981" s="7"/>
      <c r="AA981" s="7"/>
      <c r="AB981" s="7"/>
      <c r="AC981" s="7"/>
      <c r="AD981" s="7"/>
    </row>
    <row r="982" spans="1:30" ht="22" customHeight="1">
      <c r="A982" s="31"/>
      <c r="B982" s="33"/>
      <c r="C982" s="34"/>
      <c r="D982" s="33"/>
      <c r="E982" s="7"/>
      <c r="F982" s="26"/>
      <c r="G982" s="26"/>
      <c r="H982" s="26"/>
      <c r="I982" s="26"/>
      <c r="J982" s="6"/>
      <c r="K982" s="6"/>
      <c r="L982" s="6"/>
      <c r="M982" s="6"/>
      <c r="N982" s="6"/>
      <c r="O982" s="6"/>
      <c r="P982" s="6"/>
      <c r="Q982" s="7"/>
      <c r="R982" s="7"/>
      <c r="S982" s="7"/>
      <c r="T982" s="7"/>
      <c r="U982" s="7"/>
      <c r="V982" s="7"/>
      <c r="W982" s="7"/>
      <c r="X982" s="7"/>
      <c r="Y982" s="7"/>
      <c r="Z982" s="7"/>
      <c r="AA982" s="7"/>
      <c r="AB982" s="7"/>
      <c r="AC982" s="7"/>
      <c r="AD982" s="7"/>
    </row>
    <row r="983" spans="1:30" ht="22" customHeight="1">
      <c r="C983" s="34"/>
      <c r="E983" s="7"/>
      <c r="F983" s="26"/>
      <c r="G983" s="26"/>
      <c r="H983" s="26"/>
      <c r="I983" s="26"/>
      <c r="J983" s="8"/>
      <c r="K983" s="8"/>
      <c r="L983" s="8"/>
      <c r="M983" s="8"/>
      <c r="N983" s="8"/>
      <c r="O983" s="8"/>
      <c r="P983" s="6"/>
      <c r="Q983" s="7"/>
      <c r="R983" s="7"/>
      <c r="S983" s="7"/>
      <c r="T983" s="7"/>
      <c r="U983" s="7"/>
      <c r="V983" s="7"/>
      <c r="W983" s="7"/>
      <c r="X983" s="7"/>
      <c r="Y983" s="7"/>
      <c r="Z983" s="7"/>
      <c r="AA983" s="7"/>
      <c r="AB983" s="7"/>
      <c r="AC983" s="7"/>
      <c r="AD983" s="7"/>
    </row>
    <row r="984" spans="1:30" ht="22" customHeight="1">
      <c r="A984" s="31"/>
      <c r="B984" s="33"/>
      <c r="C984" s="34"/>
      <c r="D984" s="33"/>
      <c r="E984" s="7"/>
      <c r="F984" s="26"/>
      <c r="G984" s="26"/>
      <c r="H984" s="26"/>
      <c r="I984" s="26"/>
      <c r="J984" s="6"/>
      <c r="K984" s="6"/>
      <c r="L984" s="6"/>
      <c r="M984" s="6"/>
      <c r="N984" s="6"/>
      <c r="O984" s="6"/>
      <c r="P984" s="6"/>
      <c r="Q984" s="7"/>
      <c r="R984" s="7"/>
      <c r="S984" s="7"/>
      <c r="T984" s="7"/>
      <c r="U984" s="7"/>
      <c r="V984" s="7"/>
      <c r="W984" s="7"/>
      <c r="X984" s="7"/>
      <c r="Y984" s="7"/>
      <c r="Z984" s="7"/>
      <c r="AA984" s="7"/>
      <c r="AB984" s="7"/>
      <c r="AC984" s="7"/>
      <c r="AD984" s="7"/>
    </row>
    <row r="985" spans="1:30" ht="22" customHeight="1">
      <c r="C985" s="34"/>
      <c r="E985" s="7"/>
      <c r="F985" s="26"/>
      <c r="G985" s="26"/>
      <c r="H985" s="26"/>
      <c r="I985" s="26"/>
      <c r="J985" s="8"/>
      <c r="K985" s="8"/>
      <c r="L985" s="8"/>
      <c r="M985" s="8"/>
      <c r="N985" s="8"/>
      <c r="O985" s="8"/>
      <c r="P985" s="6"/>
      <c r="Q985" s="7"/>
      <c r="R985" s="7"/>
      <c r="S985" s="7"/>
      <c r="T985" s="7"/>
      <c r="U985" s="7"/>
      <c r="V985" s="7"/>
      <c r="W985" s="7"/>
      <c r="X985" s="7"/>
      <c r="Y985" s="7"/>
      <c r="Z985" s="7"/>
      <c r="AA985" s="7"/>
      <c r="AB985" s="7"/>
      <c r="AC985" s="7"/>
      <c r="AD985" s="7"/>
    </row>
    <row r="986" spans="1:30" ht="22" customHeight="1">
      <c r="A986" s="31"/>
      <c r="B986" s="33"/>
      <c r="C986" s="34"/>
      <c r="D986" s="33"/>
      <c r="E986" s="7"/>
      <c r="F986" s="26"/>
      <c r="G986" s="26"/>
      <c r="H986" s="26"/>
      <c r="I986" s="26"/>
      <c r="J986" s="6"/>
      <c r="K986" s="6"/>
      <c r="L986" s="6"/>
      <c r="M986" s="6"/>
      <c r="N986" s="6"/>
      <c r="O986" s="6"/>
      <c r="P986" s="6"/>
      <c r="Q986" s="7"/>
      <c r="R986" s="7"/>
      <c r="S986" s="7"/>
      <c r="T986" s="7"/>
      <c r="U986" s="7"/>
      <c r="V986" s="7"/>
      <c r="W986" s="7"/>
      <c r="X986" s="7"/>
      <c r="Y986" s="7"/>
      <c r="Z986" s="7"/>
      <c r="AA986" s="7"/>
      <c r="AB986" s="7"/>
      <c r="AC986" s="7"/>
      <c r="AD986" s="7"/>
    </row>
    <row r="987" spans="1:30" ht="22" customHeight="1">
      <c r="C987" s="34"/>
      <c r="E987" s="7"/>
      <c r="F987" s="26"/>
      <c r="G987" s="26"/>
      <c r="H987" s="26"/>
      <c r="I987" s="26"/>
      <c r="J987" s="8"/>
      <c r="K987" s="8"/>
      <c r="L987" s="8"/>
      <c r="M987" s="8"/>
      <c r="N987" s="8"/>
      <c r="O987" s="8"/>
      <c r="P987" s="6"/>
      <c r="Q987" s="7"/>
      <c r="R987" s="7"/>
      <c r="S987" s="7"/>
      <c r="T987" s="7"/>
      <c r="U987" s="7"/>
      <c r="V987" s="7"/>
      <c r="W987" s="7"/>
      <c r="X987" s="7"/>
      <c r="Y987" s="7"/>
      <c r="Z987" s="7"/>
      <c r="AA987" s="7"/>
      <c r="AB987" s="7"/>
      <c r="AC987" s="7"/>
      <c r="AD987" s="7"/>
    </row>
    <row r="988" spans="1:30" ht="22" customHeight="1">
      <c r="A988" s="31"/>
      <c r="B988" s="33"/>
      <c r="C988" s="34"/>
      <c r="D988" s="33"/>
      <c r="E988" s="7"/>
      <c r="F988" s="26"/>
      <c r="G988" s="26"/>
      <c r="H988" s="26"/>
      <c r="I988" s="26"/>
      <c r="J988" s="6"/>
      <c r="K988" s="6"/>
      <c r="L988" s="6"/>
      <c r="M988" s="6"/>
      <c r="N988" s="6"/>
      <c r="O988" s="6"/>
      <c r="P988" s="6"/>
      <c r="Q988" s="7"/>
      <c r="R988" s="7"/>
      <c r="S988" s="7"/>
      <c r="T988" s="7"/>
      <c r="U988" s="7"/>
      <c r="V988" s="7"/>
      <c r="W988" s="7"/>
      <c r="X988" s="7"/>
      <c r="Y988" s="7"/>
      <c r="Z988" s="7"/>
      <c r="AA988" s="7"/>
      <c r="AB988" s="7"/>
      <c r="AC988" s="7"/>
      <c r="AD988" s="7"/>
    </row>
    <row r="989" spans="1:30" ht="22" customHeight="1">
      <c r="C989" s="34"/>
      <c r="E989" s="7"/>
      <c r="F989" s="26"/>
      <c r="G989" s="26"/>
      <c r="H989" s="26"/>
      <c r="I989" s="26"/>
      <c r="J989" s="8"/>
      <c r="K989" s="8"/>
      <c r="L989" s="8"/>
      <c r="M989" s="8"/>
      <c r="N989" s="8"/>
      <c r="O989" s="8"/>
      <c r="P989" s="6"/>
      <c r="Q989" s="7"/>
      <c r="R989" s="7"/>
      <c r="S989" s="7"/>
      <c r="T989" s="7"/>
      <c r="U989" s="7"/>
      <c r="V989" s="7"/>
      <c r="W989" s="7"/>
      <c r="X989" s="7"/>
      <c r="Y989" s="7"/>
      <c r="Z989" s="7"/>
      <c r="AA989" s="7"/>
      <c r="AB989" s="7"/>
      <c r="AC989" s="7"/>
      <c r="AD989" s="7"/>
    </row>
    <row r="990" spans="1:30" ht="22" customHeight="1">
      <c r="A990" s="31"/>
      <c r="B990" s="33"/>
      <c r="C990" s="34"/>
      <c r="D990" s="33"/>
      <c r="E990" s="7"/>
      <c r="F990" s="26"/>
      <c r="G990" s="26"/>
      <c r="H990" s="26"/>
      <c r="I990" s="26"/>
      <c r="J990" s="6"/>
      <c r="K990" s="6"/>
      <c r="L990" s="6"/>
      <c r="M990" s="6"/>
      <c r="N990" s="6"/>
      <c r="O990" s="6"/>
      <c r="P990" s="6"/>
      <c r="Q990" s="7"/>
      <c r="R990" s="7"/>
      <c r="S990" s="7"/>
      <c r="T990" s="7"/>
      <c r="U990" s="7"/>
      <c r="V990" s="7"/>
      <c r="W990" s="7"/>
      <c r="X990" s="7"/>
      <c r="Y990" s="7"/>
      <c r="Z990" s="7"/>
      <c r="AA990" s="7"/>
      <c r="AB990" s="7"/>
      <c r="AC990" s="7"/>
      <c r="AD990" s="7"/>
    </row>
    <row r="991" spans="1:30" ht="22" customHeight="1">
      <c r="C991" s="34"/>
      <c r="E991" s="7"/>
      <c r="F991" s="26"/>
      <c r="G991" s="26"/>
      <c r="H991" s="26"/>
      <c r="I991" s="26"/>
      <c r="J991" s="8"/>
      <c r="K991" s="8"/>
      <c r="L991" s="8"/>
      <c r="M991" s="8"/>
      <c r="N991" s="8"/>
      <c r="O991" s="8"/>
      <c r="P991" s="6"/>
      <c r="Q991" s="7"/>
      <c r="R991" s="7"/>
      <c r="S991" s="7"/>
      <c r="T991" s="7"/>
      <c r="U991" s="7"/>
      <c r="V991" s="7"/>
      <c r="W991" s="7"/>
      <c r="X991" s="7"/>
      <c r="Y991" s="7"/>
      <c r="Z991" s="7"/>
      <c r="AA991" s="7"/>
      <c r="AB991" s="7"/>
      <c r="AC991" s="7"/>
      <c r="AD991" s="7"/>
    </row>
    <row r="992" spans="1:30" ht="22" customHeight="1">
      <c r="A992" s="31"/>
      <c r="B992" s="33"/>
      <c r="C992" s="34"/>
      <c r="D992" s="33"/>
      <c r="E992" s="7"/>
      <c r="F992" s="26"/>
      <c r="G992" s="26"/>
      <c r="H992" s="26"/>
      <c r="I992" s="26"/>
      <c r="J992" s="6"/>
      <c r="K992" s="6"/>
      <c r="L992" s="6"/>
      <c r="M992" s="6"/>
      <c r="N992" s="6"/>
      <c r="O992" s="6"/>
      <c r="P992" s="6"/>
      <c r="Q992" s="7"/>
      <c r="R992" s="7"/>
      <c r="S992" s="7"/>
      <c r="T992" s="7"/>
      <c r="U992" s="7"/>
      <c r="V992" s="7"/>
      <c r="W992" s="7"/>
      <c r="X992" s="7"/>
      <c r="Y992" s="7"/>
      <c r="Z992" s="7"/>
      <c r="AA992" s="7"/>
      <c r="AB992" s="7"/>
      <c r="AC992" s="7"/>
      <c r="AD992" s="7"/>
    </row>
    <row r="993" spans="1:30" ht="22" customHeight="1">
      <c r="C993" s="34"/>
      <c r="E993" s="7"/>
      <c r="F993" s="26"/>
      <c r="G993" s="26"/>
      <c r="H993" s="26"/>
      <c r="I993" s="26"/>
      <c r="J993" s="8"/>
      <c r="K993" s="8"/>
      <c r="L993" s="8"/>
      <c r="M993" s="8"/>
      <c r="N993" s="8"/>
      <c r="O993" s="8"/>
      <c r="P993" s="6"/>
      <c r="Q993" s="7"/>
      <c r="R993" s="7"/>
      <c r="S993" s="7"/>
      <c r="T993" s="7"/>
      <c r="U993" s="7"/>
      <c r="V993" s="7"/>
      <c r="W993" s="7"/>
      <c r="X993" s="7"/>
      <c r="Y993" s="7"/>
      <c r="Z993" s="7"/>
      <c r="AA993" s="7"/>
      <c r="AB993" s="7"/>
      <c r="AC993" s="7"/>
      <c r="AD993" s="7"/>
    </row>
    <row r="994" spans="1:30" ht="22" customHeight="1">
      <c r="A994" s="31"/>
      <c r="B994" s="33"/>
      <c r="C994" s="34"/>
      <c r="D994" s="33"/>
      <c r="E994" s="7"/>
      <c r="F994" s="26"/>
      <c r="G994" s="26"/>
      <c r="H994" s="26"/>
      <c r="I994" s="26"/>
      <c r="J994" s="6"/>
      <c r="K994" s="6"/>
      <c r="L994" s="6"/>
      <c r="M994" s="6"/>
      <c r="N994" s="6"/>
      <c r="O994" s="6"/>
      <c r="P994" s="6"/>
      <c r="Q994" s="7"/>
      <c r="R994" s="7"/>
      <c r="S994" s="7"/>
      <c r="T994" s="7"/>
      <c r="U994" s="7"/>
      <c r="V994" s="7"/>
      <c r="W994" s="7"/>
      <c r="X994" s="7"/>
      <c r="Y994" s="7"/>
      <c r="Z994" s="7"/>
      <c r="AA994" s="7"/>
      <c r="AB994" s="7"/>
      <c r="AC994" s="7"/>
      <c r="AD994" s="7"/>
    </row>
    <row r="995" spans="1:30" ht="22" customHeight="1">
      <c r="C995" s="34"/>
      <c r="E995" s="7"/>
      <c r="F995" s="26"/>
      <c r="G995" s="26"/>
      <c r="H995" s="26"/>
      <c r="I995" s="26"/>
      <c r="J995" s="8"/>
      <c r="K995" s="8"/>
      <c r="L995" s="8"/>
      <c r="M995" s="8"/>
      <c r="N995" s="8"/>
      <c r="O995" s="8"/>
      <c r="P995" s="6"/>
      <c r="Q995" s="7"/>
      <c r="R995" s="7"/>
      <c r="S995" s="7"/>
      <c r="T995" s="7"/>
      <c r="U995" s="7"/>
      <c r="V995" s="7"/>
      <c r="W995" s="7"/>
      <c r="X995" s="7"/>
      <c r="Y995" s="7"/>
      <c r="Z995" s="7"/>
      <c r="AA995" s="7"/>
      <c r="AB995" s="7"/>
      <c r="AC995" s="7"/>
      <c r="AD995" s="7"/>
    </row>
    <row r="996" spans="1:30" ht="22" customHeight="1">
      <c r="A996" s="7"/>
      <c r="B996" s="29"/>
      <c r="C996" s="24"/>
      <c r="D996" s="9"/>
      <c r="E996" s="29"/>
      <c r="F996" s="26"/>
      <c r="G996" s="26"/>
      <c r="H996" s="26"/>
      <c r="I996" s="26"/>
      <c r="J996" s="8"/>
      <c r="K996" s="8"/>
      <c r="L996" s="8"/>
      <c r="M996" s="8"/>
      <c r="N996" s="8"/>
      <c r="O996" s="8"/>
      <c r="P996" s="6"/>
      <c r="Q996" s="7"/>
      <c r="R996" s="7"/>
      <c r="S996" s="7"/>
      <c r="T996" s="7"/>
      <c r="U996" s="7"/>
      <c r="V996" s="7"/>
      <c r="W996" s="7"/>
      <c r="X996" s="7"/>
      <c r="Y996" s="7"/>
      <c r="Z996" s="7"/>
      <c r="AA996" s="7"/>
      <c r="AB996" s="7"/>
      <c r="AC996" s="7"/>
      <c r="AD996" s="7"/>
    </row>
  </sheetData>
  <sortState ref="A2:O7">
    <sortCondition descending="1" ref="B5"/>
  </sortState>
  <mergeCells count="2">
    <mergeCell ref="J1:Q1"/>
    <mergeCell ref="B1:E1"/>
  </mergeCells>
  <pageMargins left="0.75" right="0.75" top="1" bottom="1" header="0.5" footer="0.5"/>
  <pageSetup paperSize="9" orientation="portrait" horizontalDpi="4294967292" verticalDpi="4294967292"/>
  <drawing r:id="rId1"/>
  <extLst>
    <ext xmlns:x14="http://schemas.microsoft.com/office/spreadsheetml/2009/9/main" uri="{CCE6A557-97BC-4b89-ADB6-D9C93CAAB3DF}">
      <x14:dataValidations xmlns:xm="http://schemas.microsoft.com/office/excel/2006/main" count="2">
        <x14:dataValidation type="list" showErrorMessage="1" xr:uid="{00000000-0002-0000-0300-000000000000}">
          <x14:formula1>
            <xm:f>Features!$A$2:$A$1000</xm:f>
          </x14:formula1>
          <xm:sqref>A996</xm:sqref>
        </x14:dataValidation>
        <x14:dataValidation type="list" showErrorMessage="1" xr:uid="{00000000-0002-0000-0300-000001000000}">
          <x14:formula1>
            <xm:f>Features!$A$2:$A$500</xm:f>
          </x14:formula1>
          <xm:sqref>A994 A986 A988 A990 A992 A3:A20 A22 A24 A26 A28 A30 A32 A34 A36 A38 A40 A42 A44 A46 A48 A50 A52 A54 A56 A58 A60 A62 A64 A66 A68 A70 A72 A74 A76 A78 A80 A82 A84 A86 A88 A90 A92 A94 A96 A98 A100 A102 A104 A106 A108 A110 A112 A114 A116 A118 A120 A122 A124 A126 A128 A130 A132 A134 A136 A138 A140 A142 A144 A146 A148 A150 A152 A154 A156 A158 A160 A162 A164 A166 A168 A170 A172 A174 A176 A178 A180 A182 A184 A186 A188 A190 A192 A194 A196 A198 A200 A202 A204 A206 A208 A210 A212 A214 A216 A218 A220 A222 A224 A226 A228 A230 A232 A234 A236 A238 A240 A242 A244 A246 A248 A250 A252 A254 A256 A258 A260 A262 A264 A266 A268 A270 A272 A274 A276 A278 A280 A282 A284 A286 A288 A290 A292 A294 A296 A298 A300 A302 A304 A306 A308 A310 A312 A314 A316 A318 A320 A322 A324 A326 A328 A330 A332 A334 A336 A338 A340 A342 A344 A346 A348 A350 A352 A354 A356 A358 A360 A362 A364 A366 A368 A370 A372 A374 A376 A378 A380 A382 A384 A386 A388 A390 A392 A394 A396 A398 A400 A402 A404 A406 A408 A410 A412 A414 A416 A418 A420 A422 A424 A426 A428 A430 A432 A434 A436 A438 A440 A442 A444 A446 A448 A450 A452 A454 A456 A458 A460 A462 A464 A466 A468 A470 A472 A474 A476 A478 A480 A482 A484 A486 A488 A490 A492 A494 A496 A498 A500 A502 A504 A506 A508 A510 A512 A514 A516 A518 A520 A522 A524 A526 A528 A530 A532 A534 A536 A538 A540 A542 A544 A546 A548 A550 A552 A554 A556 A558 A560 A562 A564 A566 A568 A570 A572 A574 A576 A578 A580 A582 A584 A586 A588 A590 A592 A594 A596 A598 A600 A602 A604 A606 A608 A610 A612 A614 A616 A618 A620 A622 A624 A626 A628 A630 A632 A634 A636 A638 A640 A642 A644 A646 A648 A650 A652 A654 A656 A658 A660 A662 A664 A666 A668 A670 A672 A674 A676 A678 A680 A682 A684 A686 A688 A690 A692 A694 A696 A698 A700 A702 A704 A706 A708 A710 A712 A714 A716 A718 A720 A722 A724 A726 A728 A730 A732 A734 A736 A738 A740 A742 A744 A746 A748 A750 A752 A754 A756 A758 A760 A762 A764 A766 A768 A770 A772 A774 A776 A778 A780 A782 A784 A786 A788 A790 A792 A794 A796 A798 A800 A802 A804 A806 A808 A810 A812 A814 A816 A818 A820 A822 A824 A826 A828 A830 A832 A834 A836 A838 A840 A842 A844 A846 A848 A850 A852 A854 A856 A858 A860 A862 A864 A866 A868 A870 A872 A874 A876 A878 A880 A882 A884 A886 A888 A890 A892 A894 A896 A898 A900 A902 A904 A906 A908 A910 A912 A914 A916 A918 A920 A922 A924 A926 A928 A930 A932 A934 A936 A938 A940 A942 A944 A946 A948 A950 A952 A954 A956 A958 A960 A962 A964 A966 A968 A970 A972 A974 A976 A978 A980 A982 A984</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998"/>
  <sheetViews>
    <sheetView workbookViewId="0">
      <selection activeCell="F8" sqref="F8"/>
    </sheetView>
  </sheetViews>
  <sheetFormatPr baseColWidth="10" defaultColWidth="14.5" defaultRowHeight="15.75" customHeight="1"/>
  <cols>
    <col min="1" max="1" width="14.5" style="2"/>
    <col min="2" max="2" width="5.5" style="2" customWidth="1"/>
    <col min="3" max="7" width="10.6640625" style="2" customWidth="1"/>
    <col min="8" max="8" width="14.5" style="2"/>
    <col min="9" max="9" width="5.5" style="2" customWidth="1"/>
    <col min="10" max="10" width="20.1640625" style="2" customWidth="1"/>
    <col min="11" max="11" width="5.33203125" style="2" customWidth="1"/>
    <col min="12" max="12" width="5.83203125" style="2" customWidth="1"/>
    <col min="13" max="13" width="5.33203125" style="2" customWidth="1"/>
    <col min="14" max="14" width="5.83203125" style="2" customWidth="1"/>
    <col min="15" max="16384" width="14.5" style="2"/>
  </cols>
  <sheetData>
    <row r="1" spans="1:26" ht="16">
      <c r="A1" s="10"/>
      <c r="B1" s="10"/>
      <c r="C1" s="10"/>
      <c r="D1" s="10"/>
      <c r="E1" s="10"/>
      <c r="F1" s="10"/>
      <c r="G1" s="10"/>
      <c r="H1" s="10"/>
      <c r="I1" s="10"/>
      <c r="J1" s="10"/>
      <c r="K1" s="10"/>
      <c r="L1" s="10"/>
      <c r="M1" s="10"/>
      <c r="N1" s="10"/>
      <c r="O1" s="10"/>
      <c r="P1" s="10"/>
      <c r="Q1" s="10"/>
      <c r="R1" s="10"/>
      <c r="S1" s="10"/>
      <c r="T1" s="10"/>
      <c r="U1" s="10"/>
      <c r="V1" s="10"/>
      <c r="W1" s="10"/>
      <c r="X1" s="10"/>
      <c r="Y1" s="10"/>
      <c r="Z1" s="10"/>
    </row>
    <row r="2" spans="1:26" ht="30" customHeight="1">
      <c r="A2" s="10"/>
      <c r="B2" s="11"/>
      <c r="C2" s="53" t="s">
        <v>62</v>
      </c>
      <c r="D2" s="54"/>
      <c r="E2" s="54"/>
      <c r="F2" s="54"/>
      <c r="G2" s="55"/>
      <c r="H2" s="10"/>
      <c r="M2" s="10"/>
      <c r="N2" s="10"/>
      <c r="O2" s="10"/>
      <c r="P2" s="10"/>
      <c r="Q2" s="10"/>
      <c r="R2" s="10"/>
      <c r="S2" s="10"/>
      <c r="T2" s="10"/>
      <c r="U2" s="10"/>
      <c r="V2" s="10"/>
      <c r="W2" s="10"/>
      <c r="X2" s="10"/>
      <c r="Y2" s="10"/>
      <c r="Z2" s="10"/>
    </row>
    <row r="3" spans="1:26" ht="16">
      <c r="A3" s="49" t="s">
        <v>63</v>
      </c>
      <c r="B3" s="50"/>
      <c r="C3" s="12" t="s">
        <v>58</v>
      </c>
      <c r="D3" s="12" t="s">
        <v>57</v>
      </c>
      <c r="E3" s="12" t="s">
        <v>61</v>
      </c>
      <c r="F3" s="12" t="s">
        <v>60</v>
      </c>
      <c r="G3" s="12" t="s">
        <v>59</v>
      </c>
      <c r="H3" s="10"/>
      <c r="I3" s="13" t="s">
        <v>0</v>
      </c>
      <c r="J3" s="13" t="s">
        <v>64</v>
      </c>
      <c r="K3" s="3"/>
      <c r="L3" s="3"/>
      <c r="M3" s="3"/>
      <c r="N3" s="3"/>
      <c r="O3" s="10"/>
      <c r="P3" s="10"/>
      <c r="Q3" s="10"/>
      <c r="R3" s="10"/>
      <c r="S3" s="10"/>
      <c r="T3" s="10"/>
      <c r="U3" s="10"/>
      <c r="V3" s="10"/>
      <c r="W3" s="10"/>
      <c r="X3" s="10"/>
      <c r="Y3" s="10"/>
      <c r="Z3" s="10"/>
    </row>
    <row r="4" spans="1:26" ht="16">
      <c r="A4" s="51"/>
      <c r="B4" s="52"/>
      <c r="C4" s="14">
        <v>-2</v>
      </c>
      <c r="D4" s="14">
        <v>-1</v>
      </c>
      <c r="E4" s="14">
        <v>0</v>
      </c>
      <c r="F4" s="14">
        <v>2</v>
      </c>
      <c r="G4" s="14">
        <v>4</v>
      </c>
      <c r="H4" s="3"/>
      <c r="I4" s="15" t="s">
        <v>65</v>
      </c>
      <c r="J4" s="15" t="s">
        <v>66</v>
      </c>
      <c r="K4" s="3"/>
      <c r="L4" s="3"/>
      <c r="M4" s="3"/>
      <c r="N4" s="3"/>
      <c r="O4" s="10"/>
      <c r="P4" s="10"/>
      <c r="Q4" s="10"/>
      <c r="R4" s="10"/>
      <c r="S4" s="10"/>
      <c r="T4" s="10"/>
      <c r="U4" s="10"/>
      <c r="V4" s="10"/>
      <c r="W4" s="10"/>
      <c r="X4" s="10"/>
      <c r="Y4" s="10"/>
      <c r="Z4" s="10"/>
    </row>
    <row r="5" spans="1:26" ht="16">
      <c r="A5" s="16" t="s">
        <v>58</v>
      </c>
      <c r="B5" s="17">
        <v>4</v>
      </c>
      <c r="C5" s="18" t="s">
        <v>67</v>
      </c>
      <c r="D5" s="19" t="s">
        <v>68</v>
      </c>
      <c r="E5" s="19" t="s">
        <v>68</v>
      </c>
      <c r="F5" s="19" t="s">
        <v>68</v>
      </c>
      <c r="G5" s="20" t="s">
        <v>69</v>
      </c>
      <c r="I5" s="15" t="s">
        <v>69</v>
      </c>
      <c r="J5" s="15" t="s">
        <v>70</v>
      </c>
      <c r="K5" s="3"/>
      <c r="L5" s="3"/>
      <c r="M5" s="3"/>
      <c r="N5" s="3"/>
      <c r="O5" s="10"/>
      <c r="P5" s="10"/>
      <c r="Q5" s="10"/>
      <c r="R5" s="10"/>
      <c r="S5" s="10"/>
      <c r="T5" s="10"/>
      <c r="U5" s="10"/>
      <c r="V5" s="10"/>
      <c r="W5" s="10"/>
      <c r="X5" s="10"/>
      <c r="Y5" s="10"/>
      <c r="Z5" s="10"/>
    </row>
    <row r="6" spans="1:26" ht="16">
      <c r="A6" s="16" t="s">
        <v>57</v>
      </c>
      <c r="B6" s="17">
        <v>2</v>
      </c>
      <c r="C6" s="21" t="s">
        <v>71</v>
      </c>
      <c r="D6" s="18" t="s">
        <v>67</v>
      </c>
      <c r="E6" s="22" t="s">
        <v>72</v>
      </c>
      <c r="F6" s="22" t="s">
        <v>72</v>
      </c>
      <c r="G6" s="23" t="s">
        <v>65</v>
      </c>
      <c r="I6" s="15" t="s">
        <v>68</v>
      </c>
      <c r="J6" s="15" t="s">
        <v>73</v>
      </c>
      <c r="K6" s="3"/>
      <c r="L6" s="3"/>
      <c r="M6" s="3"/>
      <c r="N6" s="3"/>
      <c r="O6" s="10"/>
      <c r="P6" s="10"/>
      <c r="Q6" s="10"/>
      <c r="R6" s="10"/>
      <c r="S6" s="10"/>
      <c r="T6" s="10"/>
      <c r="U6" s="10"/>
      <c r="V6" s="10"/>
      <c r="W6" s="10"/>
      <c r="X6" s="10"/>
      <c r="Y6" s="10"/>
      <c r="Z6" s="10"/>
    </row>
    <row r="7" spans="1:26" ht="16">
      <c r="A7" s="16" t="s">
        <v>61</v>
      </c>
      <c r="B7" s="17">
        <v>0</v>
      </c>
      <c r="C7" s="21" t="s">
        <v>71</v>
      </c>
      <c r="D7" s="22" t="s">
        <v>72</v>
      </c>
      <c r="E7" s="22" t="s">
        <v>72</v>
      </c>
      <c r="F7" s="22" t="s">
        <v>72</v>
      </c>
      <c r="G7" s="23" t="s">
        <v>65</v>
      </c>
      <c r="I7" s="15" t="s">
        <v>72</v>
      </c>
      <c r="J7" s="15" t="s">
        <v>74</v>
      </c>
      <c r="K7" s="3"/>
      <c r="L7" s="3"/>
      <c r="M7" s="3"/>
      <c r="N7" s="3"/>
      <c r="O7" s="10"/>
      <c r="P7" s="10"/>
      <c r="Q7" s="10"/>
      <c r="R7" s="10"/>
      <c r="S7" s="10"/>
      <c r="T7" s="10"/>
      <c r="U7" s="10"/>
      <c r="V7" s="10"/>
      <c r="W7" s="10"/>
      <c r="X7" s="10"/>
      <c r="Y7" s="10"/>
      <c r="Z7" s="10"/>
    </row>
    <row r="8" spans="1:26" ht="16">
      <c r="A8" s="16" t="s">
        <v>60</v>
      </c>
      <c r="B8" s="17">
        <v>-1</v>
      </c>
      <c r="C8" s="21" t="s">
        <v>71</v>
      </c>
      <c r="D8" s="22" t="s">
        <v>72</v>
      </c>
      <c r="E8" s="22" t="s">
        <v>72</v>
      </c>
      <c r="F8" s="18" t="s">
        <v>67</v>
      </c>
      <c r="G8" s="23" t="s">
        <v>65</v>
      </c>
      <c r="I8" s="15" t="s">
        <v>71</v>
      </c>
      <c r="J8" s="15" t="s">
        <v>76</v>
      </c>
      <c r="K8" s="3"/>
      <c r="L8" s="3"/>
      <c r="M8" s="3"/>
      <c r="N8" s="3"/>
      <c r="O8" s="10"/>
      <c r="P8" s="10"/>
      <c r="Q8" s="10"/>
      <c r="R8" s="10"/>
      <c r="S8" s="10"/>
      <c r="T8" s="10"/>
      <c r="U8" s="10"/>
      <c r="V8" s="10"/>
      <c r="W8" s="10"/>
      <c r="X8" s="10"/>
      <c r="Y8" s="10"/>
      <c r="Z8" s="10"/>
    </row>
    <row r="9" spans="1:26" ht="16">
      <c r="A9" s="16" t="s">
        <v>59</v>
      </c>
      <c r="B9" s="17">
        <v>-2</v>
      </c>
      <c r="C9" s="21" t="s">
        <v>71</v>
      </c>
      <c r="D9" s="21" t="s">
        <v>71</v>
      </c>
      <c r="E9" s="21" t="s">
        <v>71</v>
      </c>
      <c r="F9" s="21" t="s">
        <v>71</v>
      </c>
      <c r="G9" s="18" t="s">
        <v>67</v>
      </c>
      <c r="I9" s="44" t="s">
        <v>67</v>
      </c>
      <c r="J9" s="45" t="s">
        <v>75</v>
      </c>
      <c r="K9" s="3"/>
      <c r="L9" s="3"/>
      <c r="M9" s="3"/>
      <c r="N9" s="3"/>
      <c r="O9" s="10"/>
      <c r="P9" s="10"/>
      <c r="Q9" s="10"/>
      <c r="R9" s="10"/>
      <c r="S9" s="10"/>
      <c r="T9" s="10"/>
      <c r="U9" s="10"/>
      <c r="V9" s="10"/>
      <c r="W9" s="10"/>
      <c r="X9" s="10"/>
      <c r="Y9" s="10"/>
      <c r="Z9" s="10"/>
    </row>
    <row r="10" spans="1:26" ht="16">
      <c r="A10" s="10"/>
      <c r="H10" s="10"/>
      <c r="I10" s="3"/>
      <c r="J10" s="3"/>
      <c r="K10" s="3"/>
      <c r="L10" s="3"/>
      <c r="M10" s="3"/>
      <c r="N10" s="3"/>
      <c r="O10" s="10"/>
      <c r="P10" s="10"/>
      <c r="Q10" s="10"/>
      <c r="R10" s="10"/>
      <c r="S10" s="10"/>
      <c r="T10" s="10"/>
      <c r="U10" s="10"/>
      <c r="V10" s="10"/>
      <c r="W10" s="10"/>
      <c r="X10" s="10"/>
      <c r="Y10" s="10"/>
      <c r="Z10" s="10"/>
    </row>
    <row r="11" spans="1:26" ht="16">
      <c r="A11" s="10"/>
      <c r="B11" s="10"/>
      <c r="C11" s="10"/>
      <c r="D11" s="10"/>
      <c r="E11" s="10"/>
      <c r="F11" s="10"/>
      <c r="G11" s="10"/>
      <c r="H11" s="10"/>
      <c r="I11" s="3"/>
      <c r="J11" s="3"/>
      <c r="K11" s="3"/>
      <c r="L11" s="3"/>
      <c r="M11" s="3"/>
      <c r="N11" s="3"/>
      <c r="O11" s="10"/>
      <c r="P11" s="10"/>
      <c r="Q11" s="10"/>
      <c r="R11" s="10"/>
      <c r="S11" s="10"/>
      <c r="T11" s="10"/>
      <c r="U11" s="10"/>
      <c r="V11" s="10"/>
      <c r="W11" s="10"/>
      <c r="X11" s="10"/>
      <c r="Y11" s="10"/>
      <c r="Z11" s="10"/>
    </row>
    <row r="12" spans="1:26" ht="16">
      <c r="E12" s="3"/>
      <c r="F12" s="3"/>
      <c r="G12" s="10"/>
      <c r="H12" s="10"/>
      <c r="I12" s="10"/>
      <c r="J12" s="10"/>
      <c r="K12" s="10"/>
      <c r="L12" s="10"/>
      <c r="M12" s="10"/>
      <c r="N12" s="10"/>
      <c r="O12" s="10"/>
      <c r="P12" s="10"/>
      <c r="Q12" s="10"/>
      <c r="R12" s="10"/>
      <c r="S12" s="10"/>
      <c r="T12" s="10"/>
      <c r="U12" s="10"/>
      <c r="V12" s="10"/>
      <c r="W12" s="10"/>
      <c r="X12" s="10"/>
      <c r="Y12" s="10"/>
      <c r="Z12" s="10"/>
    </row>
    <row r="13" spans="1:26" ht="16">
      <c r="E13" s="10"/>
      <c r="F13" s="10"/>
      <c r="G13" s="10"/>
      <c r="H13" s="10"/>
      <c r="I13" s="10"/>
      <c r="J13" s="10"/>
      <c r="K13" s="10"/>
      <c r="L13" s="10"/>
      <c r="M13" s="10"/>
      <c r="N13" s="10"/>
      <c r="O13" s="10"/>
      <c r="P13" s="10"/>
      <c r="Q13" s="10"/>
      <c r="R13" s="10"/>
      <c r="S13" s="10"/>
      <c r="T13" s="10"/>
      <c r="U13" s="10"/>
      <c r="V13" s="10"/>
      <c r="W13" s="10"/>
      <c r="X13" s="10"/>
      <c r="Y13" s="10"/>
      <c r="Z13" s="10"/>
    </row>
    <row r="14" spans="1:26" ht="16">
      <c r="E14" s="10"/>
      <c r="F14" s="10"/>
      <c r="G14" s="10"/>
      <c r="H14" s="10"/>
      <c r="I14" s="10"/>
      <c r="J14" s="10"/>
      <c r="K14" s="10"/>
      <c r="L14" s="10"/>
      <c r="M14" s="10"/>
      <c r="N14" s="10"/>
      <c r="O14" s="10"/>
      <c r="P14" s="10"/>
      <c r="Q14" s="10"/>
      <c r="R14" s="10"/>
      <c r="S14" s="10"/>
      <c r="T14" s="10"/>
      <c r="U14" s="10"/>
      <c r="V14" s="10"/>
      <c r="W14" s="10"/>
      <c r="X14" s="10"/>
      <c r="Y14" s="10"/>
      <c r="Z14" s="10"/>
    </row>
    <row r="15" spans="1:26" ht="16">
      <c r="E15" s="10"/>
      <c r="F15" s="10"/>
      <c r="G15" s="10"/>
      <c r="H15" s="10"/>
      <c r="I15" s="10"/>
      <c r="J15" s="10"/>
      <c r="K15" s="10"/>
      <c r="L15" s="10"/>
      <c r="M15" s="10"/>
      <c r="N15" s="10"/>
      <c r="O15" s="10"/>
      <c r="P15" s="10"/>
      <c r="Q15" s="10"/>
      <c r="R15" s="10"/>
      <c r="S15" s="10"/>
      <c r="T15" s="10"/>
      <c r="U15" s="10"/>
      <c r="V15" s="10"/>
      <c r="W15" s="10"/>
      <c r="X15" s="10"/>
      <c r="Y15" s="10"/>
      <c r="Z15" s="10"/>
    </row>
    <row r="16" spans="1:26" ht="16">
      <c r="E16" s="10"/>
      <c r="F16" s="10"/>
      <c r="G16" s="10"/>
      <c r="H16" s="10"/>
      <c r="I16" s="10"/>
      <c r="J16" s="10"/>
      <c r="K16" s="10"/>
      <c r="L16" s="10"/>
      <c r="M16" s="10"/>
      <c r="N16" s="10"/>
      <c r="O16" s="10"/>
      <c r="P16" s="10"/>
      <c r="Q16" s="10"/>
      <c r="R16" s="10"/>
      <c r="S16" s="10"/>
      <c r="T16" s="10"/>
      <c r="U16" s="10"/>
      <c r="V16" s="10"/>
      <c r="W16" s="10"/>
      <c r="X16" s="10"/>
      <c r="Y16" s="10"/>
      <c r="Z16" s="10"/>
    </row>
    <row r="17" spans="1:26" ht="16">
      <c r="E17" s="10"/>
      <c r="F17" s="10"/>
      <c r="G17" s="10"/>
      <c r="H17" s="10"/>
      <c r="I17" s="10"/>
      <c r="J17" s="10"/>
      <c r="K17" s="10"/>
      <c r="L17" s="10"/>
      <c r="M17" s="10"/>
      <c r="N17" s="10"/>
      <c r="O17" s="10"/>
      <c r="P17" s="10"/>
      <c r="Q17" s="10"/>
      <c r="R17" s="10"/>
      <c r="S17" s="10"/>
      <c r="T17" s="10"/>
      <c r="U17" s="10"/>
      <c r="V17" s="10"/>
      <c r="W17" s="10"/>
      <c r="X17" s="10"/>
      <c r="Y17" s="10"/>
      <c r="Z17" s="10"/>
    </row>
    <row r="18" spans="1:26" ht="16">
      <c r="E18" s="10"/>
      <c r="F18" s="10"/>
      <c r="G18" s="10"/>
      <c r="H18" s="10"/>
      <c r="I18" s="10"/>
      <c r="J18" s="10"/>
      <c r="K18" s="10"/>
      <c r="L18" s="10"/>
      <c r="M18" s="10"/>
      <c r="N18" s="10"/>
      <c r="O18" s="10"/>
      <c r="P18" s="10"/>
      <c r="Q18" s="10"/>
      <c r="R18" s="10"/>
      <c r="S18" s="10"/>
      <c r="T18" s="10"/>
      <c r="U18" s="10"/>
      <c r="V18" s="10"/>
      <c r="W18" s="10"/>
      <c r="X18" s="10"/>
      <c r="Y18" s="10"/>
      <c r="Z18" s="10"/>
    </row>
    <row r="19" spans="1:26" ht="16">
      <c r="A19" s="10"/>
      <c r="B19" s="10"/>
      <c r="C19" s="10"/>
      <c r="D19" s="10"/>
      <c r="E19" s="10"/>
      <c r="F19" s="10"/>
      <c r="G19" s="10"/>
      <c r="H19" s="10"/>
      <c r="I19" s="10"/>
      <c r="J19" s="10"/>
      <c r="K19" s="10"/>
      <c r="L19" s="10"/>
      <c r="M19" s="10"/>
      <c r="N19" s="10"/>
      <c r="O19" s="10"/>
      <c r="P19" s="10"/>
      <c r="Q19" s="10"/>
      <c r="R19" s="10"/>
      <c r="S19" s="10"/>
      <c r="T19" s="10"/>
      <c r="U19" s="10"/>
      <c r="V19" s="10"/>
      <c r="W19" s="10"/>
      <c r="X19" s="10"/>
      <c r="Y19" s="10"/>
      <c r="Z19" s="10"/>
    </row>
    <row r="20" spans="1:26" ht="16">
      <c r="A20" s="10"/>
      <c r="B20" s="10"/>
      <c r="C20" s="10"/>
      <c r="D20" s="10"/>
      <c r="E20" s="10"/>
      <c r="F20" s="10"/>
      <c r="G20" s="10"/>
      <c r="H20" s="10"/>
      <c r="I20" s="10"/>
      <c r="J20" s="10"/>
      <c r="K20" s="10"/>
      <c r="L20" s="10"/>
      <c r="M20" s="10"/>
      <c r="N20" s="10"/>
      <c r="O20" s="10"/>
      <c r="P20" s="10"/>
      <c r="Q20" s="10"/>
      <c r="R20" s="10"/>
      <c r="S20" s="10"/>
      <c r="T20" s="10"/>
      <c r="U20" s="10"/>
      <c r="V20" s="10"/>
      <c r="W20" s="10"/>
      <c r="X20" s="10"/>
      <c r="Y20" s="10"/>
      <c r="Z20" s="10"/>
    </row>
    <row r="21" spans="1:26" ht="16">
      <c r="A21" s="10"/>
      <c r="B21" s="10"/>
      <c r="C21" s="10"/>
      <c r="D21" s="10"/>
      <c r="E21" s="10"/>
      <c r="F21" s="10"/>
      <c r="G21" s="10"/>
      <c r="H21" s="10"/>
      <c r="I21" s="10"/>
      <c r="J21" s="10"/>
      <c r="K21" s="10"/>
      <c r="L21" s="10"/>
      <c r="M21" s="10"/>
      <c r="N21" s="10"/>
      <c r="O21" s="10"/>
      <c r="P21" s="10"/>
      <c r="Q21" s="10"/>
      <c r="R21" s="10"/>
      <c r="S21" s="10"/>
      <c r="T21" s="10"/>
      <c r="U21" s="10"/>
      <c r="V21" s="10"/>
      <c r="W21" s="10"/>
      <c r="X21" s="10"/>
      <c r="Y21" s="10"/>
      <c r="Z21" s="10"/>
    </row>
    <row r="22" spans="1:26" ht="16">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row>
    <row r="23" spans="1:26" ht="16">
      <c r="A23" s="10"/>
      <c r="B23" s="10"/>
      <c r="C23" s="10"/>
      <c r="D23" s="10"/>
      <c r="E23" s="10"/>
      <c r="F23" s="10"/>
      <c r="G23" s="10"/>
      <c r="H23" s="10"/>
      <c r="I23" s="10"/>
      <c r="J23" s="10"/>
      <c r="K23" s="10"/>
      <c r="L23" s="10"/>
      <c r="M23" s="10"/>
      <c r="N23" s="10"/>
      <c r="O23" s="10"/>
      <c r="P23" s="10"/>
      <c r="Q23" s="10"/>
      <c r="R23" s="10"/>
      <c r="S23" s="10"/>
      <c r="T23" s="10"/>
      <c r="U23" s="10"/>
      <c r="V23" s="10"/>
      <c r="W23" s="10"/>
      <c r="X23" s="10"/>
      <c r="Y23" s="10"/>
      <c r="Z23" s="10"/>
    </row>
    <row r="24" spans="1:26" ht="16">
      <c r="A24" s="10"/>
      <c r="B24" s="10"/>
      <c r="C24" s="10"/>
      <c r="D24" s="10"/>
      <c r="E24" s="10"/>
      <c r="F24" s="10"/>
      <c r="G24" s="10"/>
      <c r="H24" s="10"/>
      <c r="I24" s="10"/>
      <c r="J24" s="10"/>
      <c r="K24" s="10"/>
      <c r="L24" s="10"/>
      <c r="M24" s="10"/>
      <c r="N24" s="10"/>
      <c r="O24" s="10"/>
      <c r="P24" s="10"/>
      <c r="Q24" s="10"/>
      <c r="R24" s="10"/>
      <c r="S24" s="10"/>
      <c r="T24" s="10"/>
      <c r="U24" s="10"/>
      <c r="V24" s="10"/>
      <c r="W24" s="10"/>
      <c r="X24" s="10"/>
      <c r="Y24" s="10"/>
      <c r="Z24" s="10"/>
    </row>
    <row r="25" spans="1:26" ht="16">
      <c r="A25" s="10"/>
      <c r="B25" s="10"/>
      <c r="C25" s="10"/>
      <c r="D25" s="10"/>
      <c r="E25" s="10"/>
      <c r="F25" s="10"/>
      <c r="G25" s="10"/>
      <c r="H25" s="10"/>
      <c r="I25" s="10"/>
      <c r="J25" s="10"/>
      <c r="K25" s="10"/>
      <c r="L25" s="10"/>
      <c r="M25" s="10"/>
      <c r="N25" s="10"/>
      <c r="O25" s="10"/>
      <c r="P25" s="10"/>
      <c r="Q25" s="10"/>
      <c r="R25" s="10"/>
      <c r="S25" s="10"/>
      <c r="T25" s="10"/>
      <c r="U25" s="10"/>
      <c r="V25" s="10"/>
      <c r="W25" s="10"/>
      <c r="X25" s="10"/>
      <c r="Y25" s="10"/>
      <c r="Z25" s="10"/>
    </row>
    <row r="26" spans="1:26" ht="16">
      <c r="A26" s="10"/>
      <c r="B26" s="10"/>
      <c r="C26" s="10"/>
      <c r="D26" s="10"/>
      <c r="E26" s="10"/>
      <c r="F26" s="10"/>
      <c r="G26" s="10"/>
      <c r="H26" s="10"/>
      <c r="I26" s="10"/>
      <c r="J26" s="10"/>
      <c r="K26" s="10"/>
      <c r="L26" s="10"/>
      <c r="M26" s="10"/>
      <c r="N26" s="10"/>
      <c r="O26" s="10"/>
      <c r="P26" s="10"/>
      <c r="Q26" s="10"/>
      <c r="R26" s="10"/>
      <c r="S26" s="10"/>
      <c r="T26" s="10"/>
      <c r="U26" s="10"/>
      <c r="V26" s="10"/>
      <c r="W26" s="10"/>
      <c r="X26" s="10"/>
      <c r="Y26" s="10"/>
      <c r="Z26" s="10"/>
    </row>
    <row r="27" spans="1:26" ht="16">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row>
    <row r="28" spans="1:26" ht="16">
      <c r="A28" s="10"/>
      <c r="B28" s="10"/>
      <c r="C28" s="10"/>
      <c r="D28" s="10"/>
      <c r="E28" s="10"/>
      <c r="F28" s="10"/>
      <c r="G28" s="10"/>
      <c r="H28" s="10"/>
      <c r="I28" s="10"/>
      <c r="J28" s="10"/>
      <c r="K28" s="10"/>
      <c r="L28" s="10"/>
      <c r="M28" s="10"/>
      <c r="N28" s="10"/>
      <c r="O28" s="10"/>
      <c r="P28" s="10"/>
      <c r="Q28" s="10"/>
      <c r="R28" s="10"/>
      <c r="S28" s="10"/>
      <c r="T28" s="10"/>
      <c r="U28" s="10"/>
      <c r="V28" s="10"/>
      <c r="W28" s="10"/>
      <c r="X28" s="10"/>
      <c r="Y28" s="10"/>
      <c r="Z28" s="10"/>
    </row>
    <row r="29" spans="1:26" ht="16">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row>
    <row r="30" spans="1:26" ht="16">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row>
    <row r="31" spans="1:26" ht="16">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row>
    <row r="32" spans="1:26" ht="16">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row>
    <row r="33" spans="1:26" ht="16">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row>
    <row r="34" spans="1:26" ht="16">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row>
    <row r="35" spans="1:26" ht="16">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row>
    <row r="36" spans="1:26" ht="16">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row>
    <row r="37" spans="1:26" ht="16">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row>
    <row r="38" spans="1:26" ht="16">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row>
    <row r="39" spans="1:26" ht="16">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row>
    <row r="40" spans="1:26" ht="16">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row>
    <row r="41" spans="1:26" ht="16">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row>
    <row r="42" spans="1:26" ht="16">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row>
    <row r="43" spans="1:26" ht="16">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row>
    <row r="44" spans="1:26" ht="16">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row>
    <row r="45" spans="1:26" ht="16">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row>
    <row r="46" spans="1:26" ht="16">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row>
    <row r="47" spans="1:26" ht="16">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row>
    <row r="48" spans="1:26" ht="16">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row>
    <row r="49" spans="1:26" ht="16">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row>
    <row r="50" spans="1:26" ht="16">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row>
    <row r="51" spans="1:26" ht="16">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row>
    <row r="52" spans="1:26" ht="16">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row>
    <row r="53" spans="1:26" ht="16">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row>
    <row r="54" spans="1:26" ht="16">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row>
    <row r="55" spans="1:26" ht="16">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row>
    <row r="56" spans="1:26" ht="16">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row>
    <row r="57" spans="1:26" ht="16">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row>
    <row r="58" spans="1:26" ht="16">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row>
    <row r="59" spans="1:26" ht="16">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row>
    <row r="60" spans="1:26" ht="16">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row>
    <row r="61" spans="1:26" ht="16">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row>
    <row r="62" spans="1:26" ht="16">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row>
    <row r="63" spans="1:26" ht="16">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row>
    <row r="64" spans="1:26" ht="16">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row>
    <row r="65" spans="1:26" ht="16">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row>
    <row r="66" spans="1:26" ht="16">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row>
    <row r="67" spans="1:26" ht="16">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row>
    <row r="68" spans="1:26" ht="16">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row>
    <row r="69" spans="1:26" ht="16">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row>
    <row r="70" spans="1:26" ht="16">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row>
    <row r="71" spans="1:26" ht="16">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row>
    <row r="72" spans="1:26" ht="16">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row>
    <row r="73" spans="1:26" ht="16">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row>
    <row r="74" spans="1:26" ht="16">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row>
    <row r="75" spans="1:26" ht="16">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row>
    <row r="76" spans="1:26" ht="16">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row>
    <row r="77" spans="1:26" ht="16">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row>
    <row r="78" spans="1:26" ht="16">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row>
    <row r="79" spans="1:26" ht="16">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row>
    <row r="80" spans="1:26" ht="16">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row>
    <row r="81" spans="1:26" ht="16">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row>
    <row r="82" spans="1:26" ht="16">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row>
    <row r="83" spans="1:26" ht="16">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row>
    <row r="84" spans="1:26" ht="16">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row>
    <row r="85" spans="1:26" ht="16">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row>
    <row r="86" spans="1:26" ht="16">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row>
    <row r="87" spans="1:26" ht="16">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row>
    <row r="88" spans="1:26" ht="16">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row>
    <row r="89" spans="1:26" ht="16">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row>
    <row r="90" spans="1:26" ht="16">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row>
    <row r="91" spans="1:26" ht="16">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row>
    <row r="92" spans="1:26" ht="16">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row>
    <row r="93" spans="1:26" ht="16">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row>
    <row r="94" spans="1:26" ht="16">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row>
    <row r="95" spans="1:26" ht="16">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row>
    <row r="96" spans="1:26" ht="16">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row>
    <row r="97" spans="1:26" ht="16">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row>
    <row r="98" spans="1:26" ht="16">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row>
    <row r="99" spans="1:26" ht="16">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row>
    <row r="100" spans="1:26" ht="16">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row>
    <row r="101" spans="1:26" ht="16">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row>
    <row r="102" spans="1:26" ht="16">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row>
    <row r="103" spans="1:26" ht="16">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row>
    <row r="104" spans="1:26" ht="16">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row>
    <row r="105" spans="1:26" ht="16">
      <c r="A105" s="10"/>
      <c r="B105" s="10"/>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row>
    <row r="106" spans="1:26" ht="16">
      <c r="A106" s="10"/>
      <c r="B106" s="10"/>
      <c r="C106" s="10"/>
      <c r="D106" s="10"/>
      <c r="E106" s="10"/>
      <c r="F106" s="10"/>
      <c r="G106" s="10"/>
      <c r="H106" s="10"/>
      <c r="I106" s="10"/>
      <c r="J106" s="10"/>
      <c r="K106" s="10"/>
      <c r="L106" s="10"/>
      <c r="M106" s="10"/>
      <c r="N106" s="10"/>
      <c r="O106" s="10"/>
      <c r="P106" s="10"/>
      <c r="Q106" s="10"/>
      <c r="R106" s="10"/>
      <c r="S106" s="10"/>
      <c r="T106" s="10"/>
      <c r="U106" s="10"/>
      <c r="V106" s="10"/>
      <c r="W106" s="10"/>
      <c r="X106" s="10"/>
      <c r="Y106" s="10"/>
      <c r="Z106" s="10"/>
    </row>
    <row r="107" spans="1:26" ht="16">
      <c r="A107" s="10"/>
      <c r="B107" s="10"/>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row>
    <row r="108" spans="1:26" ht="16">
      <c r="A108" s="10"/>
      <c r="B108" s="10"/>
      <c r="C108" s="10"/>
      <c r="D108" s="10"/>
      <c r="E108" s="10"/>
      <c r="F108" s="10"/>
      <c r="G108" s="10"/>
      <c r="H108" s="10"/>
      <c r="I108" s="10"/>
      <c r="J108" s="10"/>
      <c r="K108" s="10"/>
      <c r="L108" s="10"/>
      <c r="M108" s="10"/>
      <c r="N108" s="10"/>
      <c r="O108" s="10"/>
      <c r="P108" s="10"/>
      <c r="Q108" s="10"/>
      <c r="R108" s="10"/>
      <c r="S108" s="10"/>
      <c r="T108" s="10"/>
      <c r="U108" s="10"/>
      <c r="V108" s="10"/>
      <c r="W108" s="10"/>
      <c r="X108" s="10"/>
      <c r="Y108" s="10"/>
      <c r="Z108" s="10"/>
    </row>
    <row r="109" spans="1:26" ht="16">
      <c r="A109" s="10"/>
      <c r="B109" s="10"/>
      <c r="C109" s="10"/>
      <c r="D109" s="10"/>
      <c r="E109" s="10"/>
      <c r="F109" s="10"/>
      <c r="G109" s="10"/>
      <c r="H109" s="10"/>
      <c r="I109" s="10"/>
      <c r="J109" s="10"/>
      <c r="K109" s="10"/>
      <c r="L109" s="10"/>
      <c r="M109" s="10"/>
      <c r="N109" s="10"/>
      <c r="O109" s="10"/>
      <c r="P109" s="10"/>
      <c r="Q109" s="10"/>
      <c r="R109" s="10"/>
      <c r="S109" s="10"/>
      <c r="T109" s="10"/>
      <c r="U109" s="10"/>
      <c r="V109" s="10"/>
      <c r="W109" s="10"/>
      <c r="X109" s="10"/>
      <c r="Y109" s="10"/>
      <c r="Z109" s="10"/>
    </row>
    <row r="110" spans="1:26" ht="16">
      <c r="A110" s="10"/>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row>
    <row r="111" spans="1:26" ht="16">
      <c r="A111" s="10"/>
      <c r="B111" s="10"/>
      <c r="C111" s="10"/>
      <c r="D111" s="10"/>
      <c r="E111" s="10"/>
      <c r="F111" s="10"/>
      <c r="G111" s="10"/>
      <c r="H111" s="10"/>
      <c r="I111" s="10"/>
      <c r="J111" s="10"/>
      <c r="K111" s="10"/>
      <c r="L111" s="10"/>
      <c r="M111" s="10"/>
      <c r="N111" s="10"/>
      <c r="O111" s="10"/>
      <c r="P111" s="10"/>
      <c r="Q111" s="10"/>
      <c r="R111" s="10"/>
      <c r="S111" s="10"/>
      <c r="T111" s="10"/>
      <c r="U111" s="10"/>
      <c r="V111" s="10"/>
      <c r="W111" s="10"/>
      <c r="X111" s="10"/>
      <c r="Y111" s="10"/>
      <c r="Z111" s="10"/>
    </row>
    <row r="112" spans="1:26" ht="16">
      <c r="A112" s="10"/>
      <c r="B112" s="10"/>
      <c r="C112" s="10"/>
      <c r="D112" s="10"/>
      <c r="E112" s="10"/>
      <c r="F112" s="10"/>
      <c r="G112" s="10"/>
      <c r="H112" s="10"/>
      <c r="I112" s="10"/>
      <c r="J112" s="10"/>
      <c r="K112" s="10"/>
      <c r="L112" s="10"/>
      <c r="M112" s="10"/>
      <c r="N112" s="10"/>
      <c r="O112" s="10"/>
      <c r="P112" s="10"/>
      <c r="Q112" s="10"/>
      <c r="R112" s="10"/>
      <c r="S112" s="10"/>
      <c r="T112" s="10"/>
      <c r="U112" s="10"/>
      <c r="V112" s="10"/>
      <c r="W112" s="10"/>
      <c r="X112" s="10"/>
      <c r="Y112" s="10"/>
      <c r="Z112" s="10"/>
    </row>
    <row r="113" spans="1:26" ht="16">
      <c r="A113" s="10"/>
      <c r="B113" s="10"/>
      <c r="C113" s="10"/>
      <c r="D113" s="10"/>
      <c r="E113" s="10"/>
      <c r="F113" s="10"/>
      <c r="G113" s="10"/>
      <c r="H113" s="10"/>
      <c r="I113" s="10"/>
      <c r="J113" s="10"/>
      <c r="K113" s="10"/>
      <c r="L113" s="10"/>
      <c r="M113" s="10"/>
      <c r="N113" s="10"/>
      <c r="O113" s="10"/>
      <c r="P113" s="10"/>
      <c r="Q113" s="10"/>
      <c r="R113" s="10"/>
      <c r="S113" s="10"/>
      <c r="T113" s="10"/>
      <c r="U113" s="10"/>
      <c r="V113" s="10"/>
      <c r="W113" s="10"/>
      <c r="X113" s="10"/>
      <c r="Y113" s="10"/>
      <c r="Z113" s="10"/>
    </row>
    <row r="114" spans="1:26" ht="16">
      <c r="A114" s="10"/>
      <c r="B114" s="10"/>
      <c r="C114" s="10"/>
      <c r="D114" s="10"/>
      <c r="E114" s="10"/>
      <c r="F114" s="10"/>
      <c r="G114" s="10"/>
      <c r="H114" s="10"/>
      <c r="I114" s="10"/>
      <c r="J114" s="10"/>
      <c r="K114" s="10"/>
      <c r="L114" s="10"/>
      <c r="M114" s="10"/>
      <c r="N114" s="10"/>
      <c r="O114" s="10"/>
      <c r="P114" s="10"/>
      <c r="Q114" s="10"/>
      <c r="R114" s="10"/>
      <c r="S114" s="10"/>
      <c r="T114" s="10"/>
      <c r="U114" s="10"/>
      <c r="V114" s="10"/>
      <c r="W114" s="10"/>
      <c r="X114" s="10"/>
      <c r="Y114" s="10"/>
      <c r="Z114" s="10"/>
    </row>
    <row r="115" spans="1:26" ht="16">
      <c r="A115" s="10"/>
      <c r="B115" s="10"/>
      <c r="C115" s="10"/>
      <c r="D115" s="10"/>
      <c r="E115" s="10"/>
      <c r="F115" s="10"/>
      <c r="G115" s="10"/>
      <c r="H115" s="10"/>
      <c r="I115" s="10"/>
      <c r="J115" s="10"/>
      <c r="K115" s="10"/>
      <c r="L115" s="10"/>
      <c r="M115" s="10"/>
      <c r="N115" s="10"/>
      <c r="O115" s="10"/>
      <c r="P115" s="10"/>
      <c r="Q115" s="10"/>
      <c r="R115" s="10"/>
      <c r="S115" s="10"/>
      <c r="T115" s="10"/>
      <c r="U115" s="10"/>
      <c r="V115" s="10"/>
      <c r="W115" s="10"/>
      <c r="X115" s="10"/>
      <c r="Y115" s="10"/>
      <c r="Z115" s="10"/>
    </row>
    <row r="116" spans="1:26" ht="16">
      <c r="A116" s="10"/>
      <c r="B116" s="10"/>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row>
    <row r="117" spans="1:26" ht="16">
      <c r="A117" s="10"/>
      <c r="B117" s="10"/>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row>
    <row r="118" spans="1:26" ht="16">
      <c r="A118" s="10"/>
      <c r="B118" s="10"/>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row>
    <row r="119" spans="1:26" ht="16">
      <c r="A119" s="10"/>
      <c r="B119" s="10"/>
      <c r="C119" s="10"/>
      <c r="D119" s="10"/>
      <c r="E119" s="10"/>
      <c r="F119" s="10"/>
      <c r="G119" s="10"/>
      <c r="H119" s="10"/>
      <c r="I119" s="10"/>
      <c r="J119" s="10"/>
      <c r="K119" s="10"/>
      <c r="L119" s="10"/>
      <c r="M119" s="10"/>
      <c r="N119" s="10"/>
      <c r="O119" s="10"/>
      <c r="P119" s="10"/>
      <c r="Q119" s="10"/>
      <c r="R119" s="10"/>
      <c r="S119" s="10"/>
      <c r="T119" s="10"/>
      <c r="U119" s="10"/>
      <c r="V119" s="10"/>
      <c r="W119" s="10"/>
      <c r="X119" s="10"/>
      <c r="Y119" s="10"/>
      <c r="Z119" s="10"/>
    </row>
    <row r="120" spans="1:26" ht="16">
      <c r="A120" s="10"/>
      <c r="B120" s="10"/>
      <c r="C120" s="10"/>
      <c r="D120" s="10"/>
      <c r="E120" s="10"/>
      <c r="F120" s="10"/>
      <c r="G120" s="10"/>
      <c r="H120" s="10"/>
      <c r="I120" s="10"/>
      <c r="J120" s="10"/>
      <c r="K120" s="10"/>
      <c r="L120" s="10"/>
      <c r="M120" s="10"/>
      <c r="N120" s="10"/>
      <c r="O120" s="10"/>
      <c r="P120" s="10"/>
      <c r="Q120" s="10"/>
      <c r="R120" s="10"/>
      <c r="S120" s="10"/>
      <c r="T120" s="10"/>
      <c r="U120" s="10"/>
      <c r="V120" s="10"/>
      <c r="W120" s="10"/>
      <c r="X120" s="10"/>
      <c r="Y120" s="10"/>
      <c r="Z120" s="10"/>
    </row>
    <row r="121" spans="1:26" ht="16">
      <c r="A121" s="10"/>
      <c r="B121" s="10"/>
      <c r="C121" s="10"/>
      <c r="D121" s="10"/>
      <c r="E121" s="10"/>
      <c r="F121" s="10"/>
      <c r="G121" s="10"/>
      <c r="H121" s="10"/>
      <c r="I121" s="10"/>
      <c r="J121" s="10"/>
      <c r="K121" s="10"/>
      <c r="L121" s="10"/>
      <c r="M121" s="10"/>
      <c r="N121" s="10"/>
      <c r="O121" s="10"/>
      <c r="P121" s="10"/>
      <c r="Q121" s="10"/>
      <c r="R121" s="10"/>
      <c r="S121" s="10"/>
      <c r="T121" s="10"/>
      <c r="U121" s="10"/>
      <c r="V121" s="10"/>
      <c r="W121" s="10"/>
      <c r="X121" s="10"/>
      <c r="Y121" s="10"/>
      <c r="Z121" s="10"/>
    </row>
    <row r="122" spans="1:26" ht="16">
      <c r="A122" s="10"/>
      <c r="B122" s="10"/>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row>
    <row r="123" spans="1:26" ht="16">
      <c r="A123" s="10"/>
      <c r="B123" s="10"/>
      <c r="C123" s="10"/>
      <c r="D123" s="10"/>
      <c r="E123" s="10"/>
      <c r="F123" s="10"/>
      <c r="G123" s="10"/>
      <c r="H123" s="10"/>
      <c r="I123" s="10"/>
      <c r="J123" s="10"/>
      <c r="K123" s="10"/>
      <c r="L123" s="10"/>
      <c r="M123" s="10"/>
      <c r="N123" s="10"/>
      <c r="O123" s="10"/>
      <c r="P123" s="10"/>
      <c r="Q123" s="10"/>
      <c r="R123" s="10"/>
      <c r="S123" s="10"/>
      <c r="T123" s="10"/>
      <c r="U123" s="10"/>
      <c r="V123" s="10"/>
      <c r="W123" s="10"/>
      <c r="X123" s="10"/>
      <c r="Y123" s="10"/>
      <c r="Z123" s="10"/>
    </row>
    <row r="124" spans="1:26" ht="16">
      <c r="A124" s="10"/>
      <c r="B124" s="10"/>
      <c r="C124" s="10"/>
      <c r="D124" s="10"/>
      <c r="E124" s="10"/>
      <c r="F124" s="10"/>
      <c r="G124" s="10"/>
      <c r="H124" s="10"/>
      <c r="I124" s="10"/>
      <c r="J124" s="10"/>
      <c r="K124" s="10"/>
      <c r="L124" s="10"/>
      <c r="M124" s="10"/>
      <c r="N124" s="10"/>
      <c r="O124" s="10"/>
      <c r="P124" s="10"/>
      <c r="Q124" s="10"/>
      <c r="R124" s="10"/>
      <c r="S124" s="10"/>
      <c r="T124" s="10"/>
      <c r="U124" s="10"/>
      <c r="V124" s="10"/>
      <c r="W124" s="10"/>
      <c r="X124" s="10"/>
      <c r="Y124" s="10"/>
      <c r="Z124" s="10"/>
    </row>
    <row r="125" spans="1:26" ht="16">
      <c r="A125" s="10"/>
      <c r="B125" s="10"/>
      <c r="C125" s="10"/>
      <c r="D125" s="10"/>
      <c r="E125" s="10"/>
      <c r="F125" s="10"/>
      <c r="G125" s="10"/>
      <c r="H125" s="10"/>
      <c r="I125" s="10"/>
      <c r="J125" s="10"/>
      <c r="K125" s="10"/>
      <c r="L125" s="10"/>
      <c r="M125" s="10"/>
      <c r="N125" s="10"/>
      <c r="O125" s="10"/>
      <c r="P125" s="10"/>
      <c r="Q125" s="10"/>
      <c r="R125" s="10"/>
      <c r="S125" s="10"/>
      <c r="T125" s="10"/>
      <c r="U125" s="10"/>
      <c r="V125" s="10"/>
      <c r="W125" s="10"/>
      <c r="X125" s="10"/>
      <c r="Y125" s="10"/>
      <c r="Z125" s="10"/>
    </row>
    <row r="126" spans="1:26" ht="16">
      <c r="A126" s="10"/>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row>
    <row r="127" spans="1:26" ht="16">
      <c r="A127" s="10"/>
      <c r="B127" s="10"/>
      <c r="C127" s="10"/>
      <c r="D127" s="10"/>
      <c r="E127" s="10"/>
      <c r="F127" s="10"/>
      <c r="G127" s="10"/>
      <c r="H127" s="10"/>
      <c r="I127" s="10"/>
      <c r="J127" s="10"/>
      <c r="K127" s="10"/>
      <c r="L127" s="10"/>
      <c r="M127" s="10"/>
      <c r="N127" s="10"/>
      <c r="O127" s="10"/>
      <c r="P127" s="10"/>
      <c r="Q127" s="10"/>
      <c r="R127" s="10"/>
      <c r="S127" s="10"/>
      <c r="T127" s="10"/>
      <c r="U127" s="10"/>
      <c r="V127" s="10"/>
      <c r="W127" s="10"/>
      <c r="X127" s="10"/>
      <c r="Y127" s="10"/>
      <c r="Z127" s="10"/>
    </row>
    <row r="128" spans="1:26" ht="16">
      <c r="A128" s="10"/>
      <c r="B128" s="10"/>
      <c r="C128" s="10"/>
      <c r="D128" s="10"/>
      <c r="E128" s="10"/>
      <c r="F128" s="10"/>
      <c r="G128" s="10"/>
      <c r="H128" s="10"/>
      <c r="I128" s="10"/>
      <c r="J128" s="10"/>
      <c r="K128" s="10"/>
      <c r="L128" s="10"/>
      <c r="M128" s="10"/>
      <c r="N128" s="10"/>
      <c r="O128" s="10"/>
      <c r="P128" s="10"/>
      <c r="Q128" s="10"/>
      <c r="R128" s="10"/>
      <c r="S128" s="10"/>
      <c r="T128" s="10"/>
      <c r="U128" s="10"/>
      <c r="V128" s="10"/>
      <c r="W128" s="10"/>
      <c r="X128" s="10"/>
      <c r="Y128" s="10"/>
      <c r="Z128" s="10"/>
    </row>
    <row r="129" spans="1:26" ht="16">
      <c r="A129" s="10"/>
      <c r="B129" s="10"/>
      <c r="C129" s="10"/>
      <c r="D129" s="10"/>
      <c r="E129" s="10"/>
      <c r="F129" s="10"/>
      <c r="G129" s="10"/>
      <c r="H129" s="10"/>
      <c r="I129" s="10"/>
      <c r="J129" s="10"/>
      <c r="K129" s="10"/>
      <c r="L129" s="10"/>
      <c r="M129" s="10"/>
      <c r="N129" s="10"/>
      <c r="O129" s="10"/>
      <c r="P129" s="10"/>
      <c r="Q129" s="10"/>
      <c r="R129" s="10"/>
      <c r="S129" s="10"/>
      <c r="T129" s="10"/>
      <c r="U129" s="10"/>
      <c r="V129" s="10"/>
      <c r="W129" s="10"/>
      <c r="X129" s="10"/>
      <c r="Y129" s="10"/>
      <c r="Z129" s="10"/>
    </row>
    <row r="130" spans="1:26" ht="16">
      <c r="A130" s="10"/>
      <c r="B130" s="10"/>
      <c r="C130" s="10"/>
      <c r="D130" s="10"/>
      <c r="E130" s="10"/>
      <c r="F130" s="10"/>
      <c r="G130" s="10"/>
      <c r="H130" s="10"/>
      <c r="I130" s="10"/>
      <c r="J130" s="10"/>
      <c r="K130" s="10"/>
      <c r="L130" s="10"/>
      <c r="M130" s="10"/>
      <c r="N130" s="10"/>
      <c r="O130" s="10"/>
      <c r="P130" s="10"/>
      <c r="Q130" s="10"/>
      <c r="R130" s="10"/>
      <c r="S130" s="10"/>
      <c r="T130" s="10"/>
      <c r="U130" s="10"/>
      <c r="V130" s="10"/>
      <c r="W130" s="10"/>
      <c r="X130" s="10"/>
      <c r="Y130" s="10"/>
      <c r="Z130" s="10"/>
    </row>
    <row r="131" spans="1:26" ht="16">
      <c r="A131" s="10"/>
      <c r="B131" s="10"/>
      <c r="C131" s="10"/>
      <c r="D131" s="10"/>
      <c r="E131" s="10"/>
      <c r="F131" s="10"/>
      <c r="G131" s="10"/>
      <c r="H131" s="10"/>
      <c r="I131" s="10"/>
      <c r="J131" s="10"/>
      <c r="K131" s="10"/>
      <c r="L131" s="10"/>
      <c r="M131" s="10"/>
      <c r="N131" s="10"/>
      <c r="O131" s="10"/>
      <c r="P131" s="10"/>
      <c r="Q131" s="10"/>
      <c r="R131" s="10"/>
      <c r="S131" s="10"/>
      <c r="T131" s="10"/>
      <c r="U131" s="10"/>
      <c r="V131" s="10"/>
      <c r="W131" s="10"/>
      <c r="X131" s="10"/>
      <c r="Y131" s="10"/>
      <c r="Z131" s="10"/>
    </row>
    <row r="132" spans="1:26" ht="16">
      <c r="A132" s="10"/>
      <c r="B132" s="10"/>
      <c r="C132" s="10"/>
      <c r="D132" s="10"/>
      <c r="E132" s="10"/>
      <c r="F132" s="10"/>
      <c r="G132" s="10"/>
      <c r="H132" s="10"/>
      <c r="I132" s="10"/>
      <c r="J132" s="10"/>
      <c r="K132" s="10"/>
      <c r="L132" s="10"/>
      <c r="M132" s="10"/>
      <c r="N132" s="10"/>
      <c r="O132" s="10"/>
      <c r="P132" s="10"/>
      <c r="Q132" s="10"/>
      <c r="R132" s="10"/>
      <c r="S132" s="10"/>
      <c r="T132" s="10"/>
      <c r="U132" s="10"/>
      <c r="V132" s="10"/>
      <c r="W132" s="10"/>
      <c r="X132" s="10"/>
      <c r="Y132" s="10"/>
      <c r="Z132" s="10"/>
    </row>
    <row r="133" spans="1:26" ht="16">
      <c r="A133" s="10"/>
      <c r="B133" s="10"/>
      <c r="C133" s="10"/>
      <c r="D133" s="10"/>
      <c r="E133" s="10"/>
      <c r="F133" s="10"/>
      <c r="G133" s="10"/>
      <c r="H133" s="10"/>
      <c r="I133" s="10"/>
      <c r="J133" s="10"/>
      <c r="K133" s="10"/>
      <c r="L133" s="10"/>
      <c r="M133" s="10"/>
      <c r="N133" s="10"/>
      <c r="O133" s="10"/>
      <c r="P133" s="10"/>
      <c r="Q133" s="10"/>
      <c r="R133" s="10"/>
      <c r="S133" s="10"/>
      <c r="T133" s="10"/>
      <c r="U133" s="10"/>
      <c r="V133" s="10"/>
      <c r="W133" s="10"/>
      <c r="X133" s="10"/>
      <c r="Y133" s="10"/>
      <c r="Z133" s="10"/>
    </row>
    <row r="134" spans="1:26" ht="16">
      <c r="A134" s="10"/>
      <c r="B134" s="10"/>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row>
    <row r="135" spans="1:26" ht="16">
      <c r="A135" s="10"/>
      <c r="B135" s="10"/>
      <c r="C135" s="10"/>
      <c r="D135" s="10"/>
      <c r="E135" s="10"/>
      <c r="F135" s="10"/>
      <c r="G135" s="10"/>
      <c r="H135" s="10"/>
      <c r="I135" s="10"/>
      <c r="J135" s="10"/>
      <c r="K135" s="10"/>
      <c r="L135" s="10"/>
      <c r="M135" s="10"/>
      <c r="N135" s="10"/>
      <c r="O135" s="10"/>
      <c r="P135" s="10"/>
      <c r="Q135" s="10"/>
      <c r="R135" s="10"/>
      <c r="S135" s="10"/>
      <c r="T135" s="10"/>
      <c r="U135" s="10"/>
      <c r="V135" s="10"/>
      <c r="W135" s="10"/>
      <c r="X135" s="10"/>
      <c r="Y135" s="10"/>
      <c r="Z135" s="10"/>
    </row>
    <row r="136" spans="1:26" ht="16">
      <c r="A136" s="10"/>
      <c r="B136" s="10"/>
      <c r="C136" s="10"/>
      <c r="D136" s="10"/>
      <c r="E136" s="10"/>
      <c r="F136" s="10"/>
      <c r="G136" s="10"/>
      <c r="H136" s="10"/>
      <c r="I136" s="10"/>
      <c r="J136" s="10"/>
      <c r="K136" s="10"/>
      <c r="L136" s="10"/>
      <c r="M136" s="10"/>
      <c r="N136" s="10"/>
      <c r="O136" s="10"/>
      <c r="P136" s="10"/>
      <c r="Q136" s="10"/>
      <c r="R136" s="10"/>
      <c r="S136" s="10"/>
      <c r="T136" s="10"/>
      <c r="U136" s="10"/>
      <c r="V136" s="10"/>
      <c r="W136" s="10"/>
      <c r="X136" s="10"/>
      <c r="Y136" s="10"/>
      <c r="Z136" s="10"/>
    </row>
    <row r="137" spans="1:26" ht="16">
      <c r="A137" s="10"/>
      <c r="B137" s="10"/>
      <c r="C137" s="10"/>
      <c r="D137" s="10"/>
      <c r="E137" s="10"/>
      <c r="F137" s="10"/>
      <c r="G137" s="10"/>
      <c r="H137" s="10"/>
      <c r="I137" s="10"/>
      <c r="J137" s="10"/>
      <c r="K137" s="10"/>
      <c r="L137" s="10"/>
      <c r="M137" s="10"/>
      <c r="N137" s="10"/>
      <c r="O137" s="10"/>
      <c r="P137" s="10"/>
      <c r="Q137" s="10"/>
      <c r="R137" s="10"/>
      <c r="S137" s="10"/>
      <c r="T137" s="10"/>
      <c r="U137" s="10"/>
      <c r="V137" s="10"/>
      <c r="W137" s="10"/>
      <c r="X137" s="10"/>
      <c r="Y137" s="10"/>
      <c r="Z137" s="10"/>
    </row>
    <row r="138" spans="1:26" ht="16">
      <c r="A138" s="10"/>
      <c r="B138" s="10"/>
      <c r="C138" s="10"/>
      <c r="D138" s="10"/>
      <c r="E138" s="10"/>
      <c r="F138" s="10"/>
      <c r="G138" s="10"/>
      <c r="H138" s="10"/>
      <c r="I138" s="10"/>
      <c r="J138" s="10"/>
      <c r="K138" s="10"/>
      <c r="L138" s="10"/>
      <c r="M138" s="10"/>
      <c r="N138" s="10"/>
      <c r="O138" s="10"/>
      <c r="P138" s="10"/>
      <c r="Q138" s="10"/>
      <c r="R138" s="10"/>
      <c r="S138" s="10"/>
      <c r="T138" s="10"/>
      <c r="U138" s="10"/>
      <c r="V138" s="10"/>
      <c r="W138" s="10"/>
      <c r="X138" s="10"/>
      <c r="Y138" s="10"/>
      <c r="Z138" s="10"/>
    </row>
    <row r="139" spans="1:26" ht="16">
      <c r="A139" s="10"/>
      <c r="B139" s="10"/>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row>
    <row r="140" spans="1:26" ht="16">
      <c r="A140" s="10"/>
      <c r="B140" s="10"/>
      <c r="C140" s="10"/>
      <c r="D140" s="10"/>
      <c r="E140" s="10"/>
      <c r="F140" s="10"/>
      <c r="G140" s="10"/>
      <c r="H140" s="10"/>
      <c r="I140" s="10"/>
      <c r="J140" s="10"/>
      <c r="K140" s="10"/>
      <c r="L140" s="10"/>
      <c r="M140" s="10"/>
      <c r="N140" s="10"/>
      <c r="O140" s="10"/>
      <c r="P140" s="10"/>
      <c r="Q140" s="10"/>
      <c r="R140" s="10"/>
      <c r="S140" s="10"/>
      <c r="T140" s="10"/>
      <c r="U140" s="10"/>
      <c r="V140" s="10"/>
      <c r="W140" s="10"/>
      <c r="X140" s="10"/>
      <c r="Y140" s="10"/>
      <c r="Z140" s="10"/>
    </row>
    <row r="141" spans="1:26" ht="16">
      <c r="A141" s="10"/>
      <c r="B141" s="10"/>
      <c r="C141" s="10"/>
      <c r="D141" s="10"/>
      <c r="E141" s="10"/>
      <c r="F141" s="10"/>
      <c r="G141" s="10"/>
      <c r="H141" s="10"/>
      <c r="I141" s="10"/>
      <c r="J141" s="10"/>
      <c r="K141" s="10"/>
      <c r="L141" s="10"/>
      <c r="M141" s="10"/>
      <c r="N141" s="10"/>
      <c r="O141" s="10"/>
      <c r="P141" s="10"/>
      <c r="Q141" s="10"/>
      <c r="R141" s="10"/>
      <c r="S141" s="10"/>
      <c r="T141" s="10"/>
      <c r="U141" s="10"/>
      <c r="V141" s="10"/>
      <c r="W141" s="10"/>
      <c r="X141" s="10"/>
      <c r="Y141" s="10"/>
      <c r="Z141" s="10"/>
    </row>
    <row r="142" spans="1:26" ht="16">
      <c r="A142" s="10"/>
      <c r="B142" s="10"/>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row>
    <row r="143" spans="1:26" ht="16">
      <c r="A143" s="10"/>
      <c r="B143" s="10"/>
      <c r="C143" s="10"/>
      <c r="D143" s="10"/>
      <c r="E143" s="10"/>
      <c r="F143" s="10"/>
      <c r="G143" s="10"/>
      <c r="H143" s="10"/>
      <c r="I143" s="10"/>
      <c r="J143" s="10"/>
      <c r="K143" s="10"/>
      <c r="L143" s="10"/>
      <c r="M143" s="10"/>
      <c r="N143" s="10"/>
      <c r="O143" s="10"/>
      <c r="P143" s="10"/>
      <c r="Q143" s="10"/>
      <c r="R143" s="10"/>
      <c r="S143" s="10"/>
      <c r="T143" s="10"/>
      <c r="U143" s="10"/>
      <c r="V143" s="10"/>
      <c r="W143" s="10"/>
      <c r="X143" s="10"/>
      <c r="Y143" s="10"/>
      <c r="Z143" s="10"/>
    </row>
    <row r="144" spans="1:26" ht="16">
      <c r="A144" s="10"/>
      <c r="B144" s="10"/>
      <c r="C144" s="10"/>
      <c r="D144" s="10"/>
      <c r="E144" s="10"/>
      <c r="F144" s="10"/>
      <c r="G144" s="10"/>
      <c r="H144" s="10"/>
      <c r="I144" s="10"/>
      <c r="J144" s="10"/>
      <c r="K144" s="10"/>
      <c r="L144" s="10"/>
      <c r="M144" s="10"/>
      <c r="N144" s="10"/>
      <c r="O144" s="10"/>
      <c r="P144" s="10"/>
      <c r="Q144" s="10"/>
      <c r="R144" s="10"/>
      <c r="S144" s="10"/>
      <c r="T144" s="10"/>
      <c r="U144" s="10"/>
      <c r="V144" s="10"/>
      <c r="W144" s="10"/>
      <c r="X144" s="10"/>
      <c r="Y144" s="10"/>
      <c r="Z144" s="10"/>
    </row>
    <row r="145" spans="1:26" ht="16">
      <c r="A145" s="10"/>
      <c r="B145" s="10"/>
      <c r="C145" s="10"/>
      <c r="D145" s="10"/>
      <c r="E145" s="10"/>
      <c r="F145" s="10"/>
      <c r="G145" s="10"/>
      <c r="H145" s="10"/>
      <c r="I145" s="10"/>
      <c r="J145" s="10"/>
      <c r="K145" s="10"/>
      <c r="L145" s="10"/>
      <c r="M145" s="10"/>
      <c r="N145" s="10"/>
      <c r="O145" s="10"/>
      <c r="P145" s="10"/>
      <c r="Q145" s="10"/>
      <c r="R145" s="10"/>
      <c r="S145" s="10"/>
      <c r="T145" s="10"/>
      <c r="U145" s="10"/>
      <c r="V145" s="10"/>
      <c r="W145" s="10"/>
      <c r="X145" s="10"/>
      <c r="Y145" s="10"/>
      <c r="Z145" s="10"/>
    </row>
    <row r="146" spans="1:26" ht="16">
      <c r="A146" s="10"/>
      <c r="B146" s="10"/>
      <c r="C146" s="10"/>
      <c r="D146" s="10"/>
      <c r="E146" s="10"/>
      <c r="F146" s="10"/>
      <c r="G146" s="10"/>
      <c r="H146" s="10"/>
      <c r="I146" s="10"/>
      <c r="J146" s="10"/>
      <c r="K146" s="10"/>
      <c r="L146" s="10"/>
      <c r="M146" s="10"/>
      <c r="N146" s="10"/>
      <c r="O146" s="10"/>
      <c r="P146" s="10"/>
      <c r="Q146" s="10"/>
      <c r="R146" s="10"/>
      <c r="S146" s="10"/>
      <c r="T146" s="10"/>
      <c r="U146" s="10"/>
      <c r="V146" s="10"/>
      <c r="W146" s="10"/>
      <c r="X146" s="10"/>
      <c r="Y146" s="10"/>
      <c r="Z146" s="10"/>
    </row>
    <row r="147" spans="1:26" ht="16">
      <c r="A147" s="10"/>
      <c r="B147" s="10"/>
      <c r="C147" s="10"/>
      <c r="D147" s="10"/>
      <c r="E147" s="10"/>
      <c r="F147" s="10"/>
      <c r="G147" s="10"/>
      <c r="H147" s="10"/>
      <c r="I147" s="10"/>
      <c r="J147" s="10"/>
      <c r="K147" s="10"/>
      <c r="L147" s="10"/>
      <c r="M147" s="10"/>
      <c r="N147" s="10"/>
      <c r="O147" s="10"/>
      <c r="P147" s="10"/>
      <c r="Q147" s="10"/>
      <c r="R147" s="10"/>
      <c r="S147" s="10"/>
      <c r="T147" s="10"/>
      <c r="U147" s="10"/>
      <c r="V147" s="10"/>
      <c r="W147" s="10"/>
      <c r="X147" s="10"/>
      <c r="Y147" s="10"/>
      <c r="Z147" s="10"/>
    </row>
    <row r="148" spans="1:26" ht="16">
      <c r="A148" s="10"/>
      <c r="B148" s="10"/>
      <c r="C148" s="10"/>
      <c r="D148" s="10"/>
      <c r="E148" s="10"/>
      <c r="F148" s="10"/>
      <c r="G148" s="10"/>
      <c r="H148" s="10"/>
      <c r="I148" s="10"/>
      <c r="J148" s="10"/>
      <c r="K148" s="10"/>
      <c r="L148" s="10"/>
      <c r="M148" s="10"/>
      <c r="N148" s="10"/>
      <c r="O148" s="10"/>
      <c r="P148" s="10"/>
      <c r="Q148" s="10"/>
      <c r="R148" s="10"/>
      <c r="S148" s="10"/>
      <c r="T148" s="10"/>
      <c r="U148" s="10"/>
      <c r="V148" s="10"/>
      <c r="W148" s="10"/>
      <c r="X148" s="10"/>
      <c r="Y148" s="10"/>
      <c r="Z148" s="10"/>
    </row>
    <row r="149" spans="1:26" ht="16">
      <c r="A149" s="10"/>
      <c r="B149" s="10"/>
      <c r="C149" s="10"/>
      <c r="D149" s="10"/>
      <c r="E149" s="10"/>
      <c r="F149" s="10"/>
      <c r="G149" s="10"/>
      <c r="H149" s="10"/>
      <c r="I149" s="10"/>
      <c r="J149" s="10"/>
      <c r="K149" s="10"/>
      <c r="L149" s="10"/>
      <c r="M149" s="10"/>
      <c r="N149" s="10"/>
      <c r="O149" s="10"/>
      <c r="P149" s="10"/>
      <c r="Q149" s="10"/>
      <c r="R149" s="10"/>
      <c r="S149" s="10"/>
      <c r="T149" s="10"/>
      <c r="U149" s="10"/>
      <c r="V149" s="10"/>
      <c r="W149" s="10"/>
      <c r="X149" s="10"/>
      <c r="Y149" s="10"/>
      <c r="Z149" s="10"/>
    </row>
    <row r="150" spans="1:26" ht="16">
      <c r="A150" s="10"/>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row>
    <row r="151" spans="1:26" ht="16">
      <c r="A151" s="10"/>
      <c r="B151" s="10"/>
      <c r="C151" s="10"/>
      <c r="D151" s="10"/>
      <c r="E151" s="10"/>
      <c r="F151" s="10"/>
      <c r="G151" s="10"/>
      <c r="H151" s="10"/>
      <c r="I151" s="10"/>
      <c r="J151" s="10"/>
      <c r="K151" s="10"/>
      <c r="L151" s="10"/>
      <c r="M151" s="10"/>
      <c r="N151" s="10"/>
      <c r="O151" s="10"/>
      <c r="P151" s="10"/>
      <c r="Q151" s="10"/>
      <c r="R151" s="10"/>
      <c r="S151" s="10"/>
      <c r="T151" s="10"/>
      <c r="U151" s="10"/>
      <c r="V151" s="10"/>
      <c r="W151" s="10"/>
      <c r="X151" s="10"/>
      <c r="Y151" s="10"/>
      <c r="Z151" s="10"/>
    </row>
    <row r="152" spans="1:26" ht="16">
      <c r="A152" s="10"/>
      <c r="B152" s="10"/>
      <c r="C152" s="10"/>
      <c r="D152" s="10"/>
      <c r="E152" s="10"/>
      <c r="F152" s="10"/>
      <c r="G152" s="10"/>
      <c r="H152" s="10"/>
      <c r="I152" s="10"/>
      <c r="J152" s="10"/>
      <c r="K152" s="10"/>
      <c r="L152" s="10"/>
      <c r="M152" s="10"/>
      <c r="N152" s="10"/>
      <c r="O152" s="10"/>
      <c r="P152" s="10"/>
      <c r="Q152" s="10"/>
      <c r="R152" s="10"/>
      <c r="S152" s="10"/>
      <c r="T152" s="10"/>
      <c r="U152" s="10"/>
      <c r="V152" s="10"/>
      <c r="W152" s="10"/>
      <c r="X152" s="10"/>
      <c r="Y152" s="10"/>
      <c r="Z152" s="10"/>
    </row>
    <row r="153" spans="1:26" ht="16">
      <c r="A153" s="10"/>
      <c r="B153" s="10"/>
      <c r="C153" s="10"/>
      <c r="D153" s="10"/>
      <c r="E153" s="10"/>
      <c r="F153" s="10"/>
      <c r="G153" s="10"/>
      <c r="H153" s="10"/>
      <c r="I153" s="10"/>
      <c r="J153" s="10"/>
      <c r="K153" s="10"/>
      <c r="L153" s="10"/>
      <c r="M153" s="10"/>
      <c r="N153" s="10"/>
      <c r="O153" s="10"/>
      <c r="P153" s="10"/>
      <c r="Q153" s="10"/>
      <c r="R153" s="10"/>
      <c r="S153" s="10"/>
      <c r="T153" s="10"/>
      <c r="U153" s="10"/>
      <c r="V153" s="10"/>
      <c r="W153" s="10"/>
      <c r="X153" s="10"/>
      <c r="Y153" s="10"/>
      <c r="Z153" s="10"/>
    </row>
    <row r="154" spans="1:26" ht="16">
      <c r="A154" s="10"/>
      <c r="B154" s="10"/>
      <c r="C154" s="10"/>
      <c r="D154" s="10"/>
      <c r="E154" s="10"/>
      <c r="F154" s="10"/>
      <c r="G154" s="10"/>
      <c r="H154" s="10"/>
      <c r="I154" s="10"/>
      <c r="J154" s="10"/>
      <c r="K154" s="10"/>
      <c r="L154" s="10"/>
      <c r="M154" s="10"/>
      <c r="N154" s="10"/>
      <c r="O154" s="10"/>
      <c r="P154" s="10"/>
      <c r="Q154" s="10"/>
      <c r="R154" s="10"/>
      <c r="S154" s="10"/>
      <c r="T154" s="10"/>
      <c r="U154" s="10"/>
      <c r="V154" s="10"/>
      <c r="W154" s="10"/>
      <c r="X154" s="10"/>
      <c r="Y154" s="10"/>
      <c r="Z154" s="10"/>
    </row>
    <row r="155" spans="1:26" ht="16">
      <c r="A155" s="10"/>
      <c r="B155" s="10"/>
      <c r="C155" s="10"/>
      <c r="D155" s="10"/>
      <c r="E155" s="10"/>
      <c r="F155" s="10"/>
      <c r="G155" s="10"/>
      <c r="H155" s="10"/>
      <c r="I155" s="10"/>
      <c r="J155" s="10"/>
      <c r="K155" s="10"/>
      <c r="L155" s="10"/>
      <c r="M155" s="10"/>
      <c r="N155" s="10"/>
      <c r="O155" s="10"/>
      <c r="P155" s="10"/>
      <c r="Q155" s="10"/>
      <c r="R155" s="10"/>
      <c r="S155" s="10"/>
      <c r="T155" s="10"/>
      <c r="U155" s="10"/>
      <c r="V155" s="10"/>
      <c r="W155" s="10"/>
      <c r="X155" s="10"/>
      <c r="Y155" s="10"/>
      <c r="Z155" s="10"/>
    </row>
    <row r="156" spans="1:26" ht="16">
      <c r="A156" s="10"/>
      <c r="B156" s="10"/>
      <c r="C156" s="10"/>
      <c r="D156" s="10"/>
      <c r="E156" s="10"/>
      <c r="F156" s="10"/>
      <c r="G156" s="10"/>
      <c r="H156" s="10"/>
      <c r="I156" s="10"/>
      <c r="J156" s="10"/>
      <c r="K156" s="10"/>
      <c r="L156" s="10"/>
      <c r="M156" s="10"/>
      <c r="N156" s="10"/>
      <c r="O156" s="10"/>
      <c r="P156" s="10"/>
      <c r="Q156" s="10"/>
      <c r="R156" s="10"/>
      <c r="S156" s="10"/>
      <c r="T156" s="10"/>
      <c r="U156" s="10"/>
      <c r="V156" s="10"/>
      <c r="W156" s="10"/>
      <c r="X156" s="10"/>
      <c r="Y156" s="10"/>
      <c r="Z156" s="10"/>
    </row>
    <row r="157" spans="1:26" ht="16">
      <c r="A157" s="10"/>
      <c r="B157" s="10"/>
      <c r="C157" s="10"/>
      <c r="D157" s="10"/>
      <c r="E157" s="10"/>
      <c r="F157" s="10"/>
      <c r="G157" s="10"/>
      <c r="H157" s="10"/>
      <c r="I157" s="10"/>
      <c r="J157" s="10"/>
      <c r="K157" s="10"/>
      <c r="L157" s="10"/>
      <c r="M157" s="10"/>
      <c r="N157" s="10"/>
      <c r="O157" s="10"/>
      <c r="P157" s="10"/>
      <c r="Q157" s="10"/>
      <c r="R157" s="10"/>
      <c r="S157" s="10"/>
      <c r="T157" s="10"/>
      <c r="U157" s="10"/>
      <c r="V157" s="10"/>
      <c r="W157" s="10"/>
      <c r="X157" s="10"/>
      <c r="Y157" s="10"/>
      <c r="Z157" s="10"/>
    </row>
    <row r="158" spans="1:26" ht="16">
      <c r="A158" s="10"/>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row>
    <row r="159" spans="1:26" ht="16">
      <c r="A159" s="10"/>
      <c r="B159" s="10"/>
      <c r="C159" s="10"/>
      <c r="D159" s="10"/>
      <c r="E159" s="10"/>
      <c r="F159" s="10"/>
      <c r="G159" s="10"/>
      <c r="H159" s="10"/>
      <c r="I159" s="10"/>
      <c r="J159" s="10"/>
      <c r="K159" s="10"/>
      <c r="L159" s="10"/>
      <c r="M159" s="10"/>
      <c r="N159" s="10"/>
      <c r="O159" s="10"/>
      <c r="P159" s="10"/>
      <c r="Q159" s="10"/>
      <c r="R159" s="10"/>
      <c r="S159" s="10"/>
      <c r="T159" s="10"/>
      <c r="U159" s="10"/>
      <c r="V159" s="10"/>
      <c r="W159" s="10"/>
      <c r="X159" s="10"/>
      <c r="Y159" s="10"/>
      <c r="Z159" s="10"/>
    </row>
    <row r="160" spans="1:26" ht="16">
      <c r="A160" s="10"/>
      <c r="B160" s="10"/>
      <c r="C160" s="10"/>
      <c r="D160" s="10"/>
      <c r="E160" s="10"/>
      <c r="F160" s="10"/>
      <c r="G160" s="10"/>
      <c r="H160" s="10"/>
      <c r="I160" s="10"/>
      <c r="J160" s="10"/>
      <c r="K160" s="10"/>
      <c r="L160" s="10"/>
      <c r="M160" s="10"/>
      <c r="N160" s="10"/>
      <c r="O160" s="10"/>
      <c r="P160" s="10"/>
      <c r="Q160" s="10"/>
      <c r="R160" s="10"/>
      <c r="S160" s="10"/>
      <c r="T160" s="10"/>
      <c r="U160" s="10"/>
      <c r="V160" s="10"/>
      <c r="W160" s="10"/>
      <c r="X160" s="10"/>
      <c r="Y160" s="10"/>
      <c r="Z160" s="10"/>
    </row>
    <row r="161" spans="1:26" ht="16">
      <c r="A161" s="10"/>
      <c r="B161" s="10"/>
      <c r="C161" s="10"/>
      <c r="D161" s="10"/>
      <c r="E161" s="10"/>
      <c r="F161" s="10"/>
      <c r="G161" s="10"/>
      <c r="H161" s="10"/>
      <c r="I161" s="10"/>
      <c r="J161" s="10"/>
      <c r="K161" s="10"/>
      <c r="L161" s="10"/>
      <c r="M161" s="10"/>
      <c r="N161" s="10"/>
      <c r="O161" s="10"/>
      <c r="P161" s="10"/>
      <c r="Q161" s="10"/>
      <c r="R161" s="10"/>
      <c r="S161" s="10"/>
      <c r="T161" s="10"/>
      <c r="U161" s="10"/>
      <c r="V161" s="10"/>
      <c r="W161" s="10"/>
      <c r="X161" s="10"/>
      <c r="Y161" s="10"/>
      <c r="Z161" s="10"/>
    </row>
    <row r="162" spans="1:26" ht="16">
      <c r="A162" s="10"/>
      <c r="B162" s="10"/>
      <c r="C162" s="10"/>
      <c r="D162" s="10"/>
      <c r="E162" s="10"/>
      <c r="F162" s="10"/>
      <c r="G162" s="10"/>
      <c r="H162" s="10"/>
      <c r="I162" s="10"/>
      <c r="J162" s="10"/>
      <c r="K162" s="10"/>
      <c r="L162" s="10"/>
      <c r="M162" s="10"/>
      <c r="N162" s="10"/>
      <c r="O162" s="10"/>
      <c r="P162" s="10"/>
      <c r="Q162" s="10"/>
      <c r="R162" s="10"/>
      <c r="S162" s="10"/>
      <c r="T162" s="10"/>
      <c r="U162" s="10"/>
      <c r="V162" s="10"/>
      <c r="W162" s="10"/>
      <c r="X162" s="10"/>
      <c r="Y162" s="10"/>
      <c r="Z162" s="10"/>
    </row>
    <row r="163" spans="1:26" ht="16">
      <c r="A163" s="10"/>
      <c r="B163" s="10"/>
      <c r="C163" s="10"/>
      <c r="D163" s="10"/>
      <c r="E163" s="10"/>
      <c r="F163" s="10"/>
      <c r="G163" s="10"/>
      <c r="H163" s="10"/>
      <c r="I163" s="10"/>
      <c r="J163" s="10"/>
      <c r="K163" s="10"/>
      <c r="L163" s="10"/>
      <c r="M163" s="10"/>
      <c r="N163" s="10"/>
      <c r="O163" s="10"/>
      <c r="P163" s="10"/>
      <c r="Q163" s="10"/>
      <c r="R163" s="10"/>
      <c r="S163" s="10"/>
      <c r="T163" s="10"/>
      <c r="U163" s="10"/>
      <c r="V163" s="10"/>
      <c r="W163" s="10"/>
      <c r="X163" s="10"/>
      <c r="Y163" s="10"/>
      <c r="Z163" s="10"/>
    </row>
    <row r="164" spans="1:26" ht="16">
      <c r="A164" s="10"/>
      <c r="B164" s="10"/>
      <c r="C164" s="10"/>
      <c r="D164" s="10"/>
      <c r="E164" s="10"/>
      <c r="F164" s="10"/>
      <c r="G164" s="10"/>
      <c r="H164" s="10"/>
      <c r="I164" s="10"/>
      <c r="J164" s="10"/>
      <c r="K164" s="10"/>
      <c r="L164" s="10"/>
      <c r="M164" s="10"/>
      <c r="N164" s="10"/>
      <c r="O164" s="10"/>
      <c r="P164" s="10"/>
      <c r="Q164" s="10"/>
      <c r="R164" s="10"/>
      <c r="S164" s="10"/>
      <c r="T164" s="10"/>
      <c r="U164" s="10"/>
      <c r="V164" s="10"/>
      <c r="W164" s="10"/>
      <c r="X164" s="10"/>
      <c r="Y164" s="10"/>
      <c r="Z164" s="10"/>
    </row>
    <row r="165" spans="1:26" ht="16">
      <c r="A165" s="10"/>
      <c r="B165" s="10"/>
      <c r="C165" s="10"/>
      <c r="D165" s="10"/>
      <c r="E165" s="10"/>
      <c r="F165" s="10"/>
      <c r="G165" s="10"/>
      <c r="H165" s="10"/>
      <c r="I165" s="10"/>
      <c r="J165" s="10"/>
      <c r="K165" s="10"/>
      <c r="L165" s="10"/>
      <c r="M165" s="10"/>
      <c r="N165" s="10"/>
      <c r="O165" s="10"/>
      <c r="P165" s="10"/>
      <c r="Q165" s="10"/>
      <c r="R165" s="10"/>
      <c r="S165" s="10"/>
      <c r="T165" s="10"/>
      <c r="U165" s="10"/>
      <c r="V165" s="10"/>
      <c r="W165" s="10"/>
      <c r="X165" s="10"/>
      <c r="Y165" s="10"/>
      <c r="Z165" s="10"/>
    </row>
    <row r="166" spans="1:26" ht="16">
      <c r="A166" s="10"/>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row>
    <row r="167" spans="1:26" ht="16">
      <c r="A167" s="10"/>
      <c r="B167" s="10"/>
      <c r="C167" s="10"/>
      <c r="D167" s="10"/>
      <c r="E167" s="10"/>
      <c r="F167" s="10"/>
      <c r="G167" s="10"/>
      <c r="H167" s="10"/>
      <c r="I167" s="10"/>
      <c r="J167" s="10"/>
      <c r="K167" s="10"/>
      <c r="L167" s="10"/>
      <c r="M167" s="10"/>
      <c r="N167" s="10"/>
      <c r="O167" s="10"/>
      <c r="P167" s="10"/>
      <c r="Q167" s="10"/>
      <c r="R167" s="10"/>
      <c r="S167" s="10"/>
      <c r="T167" s="10"/>
      <c r="U167" s="10"/>
      <c r="V167" s="10"/>
      <c r="W167" s="10"/>
      <c r="X167" s="10"/>
      <c r="Y167" s="10"/>
      <c r="Z167" s="10"/>
    </row>
    <row r="168" spans="1:26" ht="16">
      <c r="A168" s="10"/>
      <c r="B168" s="10"/>
      <c r="C168" s="10"/>
      <c r="D168" s="10"/>
      <c r="E168" s="10"/>
      <c r="F168" s="10"/>
      <c r="G168" s="10"/>
      <c r="H168" s="10"/>
      <c r="I168" s="10"/>
      <c r="J168" s="10"/>
      <c r="K168" s="10"/>
      <c r="L168" s="10"/>
      <c r="M168" s="10"/>
      <c r="N168" s="10"/>
      <c r="O168" s="10"/>
      <c r="P168" s="10"/>
      <c r="Q168" s="10"/>
      <c r="R168" s="10"/>
      <c r="S168" s="10"/>
      <c r="T168" s="10"/>
      <c r="U168" s="10"/>
      <c r="V168" s="10"/>
      <c r="W168" s="10"/>
      <c r="X168" s="10"/>
      <c r="Y168" s="10"/>
      <c r="Z168" s="10"/>
    </row>
    <row r="169" spans="1:26" ht="16">
      <c r="A169" s="10"/>
      <c r="B169" s="10"/>
      <c r="C169" s="10"/>
      <c r="D169" s="10"/>
      <c r="E169" s="10"/>
      <c r="F169" s="10"/>
      <c r="G169" s="10"/>
      <c r="H169" s="10"/>
      <c r="I169" s="10"/>
      <c r="J169" s="10"/>
      <c r="K169" s="10"/>
      <c r="L169" s="10"/>
      <c r="M169" s="10"/>
      <c r="N169" s="10"/>
      <c r="O169" s="10"/>
      <c r="P169" s="10"/>
      <c r="Q169" s="10"/>
      <c r="R169" s="10"/>
      <c r="S169" s="10"/>
      <c r="T169" s="10"/>
      <c r="U169" s="10"/>
      <c r="V169" s="10"/>
      <c r="W169" s="10"/>
      <c r="X169" s="10"/>
      <c r="Y169" s="10"/>
      <c r="Z169" s="10"/>
    </row>
    <row r="170" spans="1:26" ht="16">
      <c r="A170" s="10"/>
      <c r="B170" s="10"/>
      <c r="C170" s="10"/>
      <c r="D170" s="10"/>
      <c r="E170" s="10"/>
      <c r="F170" s="10"/>
      <c r="G170" s="10"/>
      <c r="H170" s="10"/>
      <c r="I170" s="10"/>
      <c r="J170" s="10"/>
      <c r="K170" s="10"/>
      <c r="L170" s="10"/>
      <c r="M170" s="10"/>
      <c r="N170" s="10"/>
      <c r="O170" s="10"/>
      <c r="P170" s="10"/>
      <c r="Q170" s="10"/>
      <c r="R170" s="10"/>
      <c r="S170" s="10"/>
      <c r="T170" s="10"/>
      <c r="U170" s="10"/>
      <c r="V170" s="10"/>
      <c r="W170" s="10"/>
      <c r="X170" s="10"/>
      <c r="Y170" s="10"/>
      <c r="Z170" s="10"/>
    </row>
    <row r="171" spans="1:26" ht="16">
      <c r="A171" s="10"/>
      <c r="B171" s="10"/>
      <c r="C171" s="10"/>
      <c r="D171" s="10"/>
      <c r="E171" s="10"/>
      <c r="F171" s="10"/>
      <c r="G171" s="10"/>
      <c r="H171" s="10"/>
      <c r="I171" s="10"/>
      <c r="J171" s="10"/>
      <c r="K171" s="10"/>
      <c r="L171" s="10"/>
      <c r="M171" s="10"/>
      <c r="N171" s="10"/>
      <c r="O171" s="10"/>
      <c r="P171" s="10"/>
      <c r="Q171" s="10"/>
      <c r="R171" s="10"/>
      <c r="S171" s="10"/>
      <c r="T171" s="10"/>
      <c r="U171" s="10"/>
      <c r="V171" s="10"/>
      <c r="W171" s="10"/>
      <c r="X171" s="10"/>
      <c r="Y171" s="10"/>
      <c r="Z171" s="10"/>
    </row>
    <row r="172" spans="1:26" ht="16">
      <c r="A172" s="10"/>
      <c r="B172" s="10"/>
      <c r="C172" s="10"/>
      <c r="D172" s="10"/>
      <c r="E172" s="10"/>
      <c r="F172" s="10"/>
      <c r="G172" s="10"/>
      <c r="H172" s="10"/>
      <c r="I172" s="10"/>
      <c r="J172" s="10"/>
      <c r="K172" s="10"/>
      <c r="L172" s="10"/>
      <c r="M172" s="10"/>
      <c r="N172" s="10"/>
      <c r="O172" s="10"/>
      <c r="P172" s="10"/>
      <c r="Q172" s="10"/>
      <c r="R172" s="10"/>
      <c r="S172" s="10"/>
      <c r="T172" s="10"/>
      <c r="U172" s="10"/>
      <c r="V172" s="10"/>
      <c r="W172" s="10"/>
      <c r="X172" s="10"/>
      <c r="Y172" s="10"/>
      <c r="Z172" s="10"/>
    </row>
    <row r="173" spans="1:26" ht="16">
      <c r="A173" s="10"/>
      <c r="B173" s="10"/>
      <c r="C173" s="10"/>
      <c r="D173" s="10"/>
      <c r="E173" s="10"/>
      <c r="F173" s="10"/>
      <c r="G173" s="10"/>
      <c r="H173" s="10"/>
      <c r="I173" s="10"/>
      <c r="J173" s="10"/>
      <c r="K173" s="10"/>
      <c r="L173" s="10"/>
      <c r="M173" s="10"/>
      <c r="N173" s="10"/>
      <c r="O173" s="10"/>
      <c r="P173" s="10"/>
      <c r="Q173" s="10"/>
      <c r="R173" s="10"/>
      <c r="S173" s="10"/>
      <c r="T173" s="10"/>
      <c r="U173" s="10"/>
      <c r="V173" s="10"/>
      <c r="W173" s="10"/>
      <c r="X173" s="10"/>
      <c r="Y173" s="10"/>
      <c r="Z173" s="10"/>
    </row>
    <row r="174" spans="1:26" ht="16">
      <c r="A174" s="10"/>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row>
    <row r="175" spans="1:26" ht="16">
      <c r="A175" s="10"/>
      <c r="B175" s="10"/>
      <c r="C175" s="10"/>
      <c r="D175" s="10"/>
      <c r="E175" s="10"/>
      <c r="F175" s="10"/>
      <c r="G175" s="10"/>
      <c r="H175" s="10"/>
      <c r="I175" s="10"/>
      <c r="J175" s="10"/>
      <c r="K175" s="10"/>
      <c r="L175" s="10"/>
      <c r="M175" s="10"/>
      <c r="N175" s="10"/>
      <c r="O175" s="10"/>
      <c r="P175" s="10"/>
      <c r="Q175" s="10"/>
      <c r="R175" s="10"/>
      <c r="S175" s="10"/>
      <c r="T175" s="10"/>
      <c r="U175" s="10"/>
      <c r="V175" s="10"/>
      <c r="W175" s="10"/>
      <c r="X175" s="10"/>
      <c r="Y175" s="10"/>
      <c r="Z175" s="10"/>
    </row>
    <row r="176" spans="1:26" ht="16">
      <c r="A176" s="10"/>
      <c r="B176" s="10"/>
      <c r="C176" s="10"/>
      <c r="D176" s="10"/>
      <c r="E176" s="10"/>
      <c r="F176" s="10"/>
      <c r="G176" s="10"/>
      <c r="H176" s="10"/>
      <c r="I176" s="10"/>
      <c r="J176" s="10"/>
      <c r="K176" s="10"/>
      <c r="L176" s="10"/>
      <c r="M176" s="10"/>
      <c r="N176" s="10"/>
      <c r="O176" s="10"/>
      <c r="P176" s="10"/>
      <c r="Q176" s="10"/>
      <c r="R176" s="10"/>
      <c r="S176" s="10"/>
      <c r="T176" s="10"/>
      <c r="U176" s="10"/>
      <c r="V176" s="10"/>
      <c r="W176" s="10"/>
      <c r="X176" s="10"/>
      <c r="Y176" s="10"/>
      <c r="Z176" s="10"/>
    </row>
    <row r="177" spans="1:26" ht="16">
      <c r="A177" s="10"/>
      <c r="B177" s="10"/>
      <c r="C177" s="10"/>
      <c r="D177" s="10"/>
      <c r="E177" s="10"/>
      <c r="F177" s="10"/>
      <c r="G177" s="10"/>
      <c r="H177" s="10"/>
      <c r="I177" s="10"/>
      <c r="J177" s="10"/>
      <c r="K177" s="10"/>
      <c r="L177" s="10"/>
      <c r="M177" s="10"/>
      <c r="N177" s="10"/>
      <c r="O177" s="10"/>
      <c r="P177" s="10"/>
      <c r="Q177" s="10"/>
      <c r="R177" s="10"/>
      <c r="S177" s="10"/>
      <c r="T177" s="10"/>
      <c r="U177" s="10"/>
      <c r="V177" s="10"/>
      <c r="W177" s="10"/>
      <c r="X177" s="10"/>
      <c r="Y177" s="10"/>
      <c r="Z177" s="10"/>
    </row>
    <row r="178" spans="1:26" ht="16">
      <c r="A178" s="10"/>
      <c r="B178" s="10"/>
      <c r="C178" s="10"/>
      <c r="D178" s="10"/>
      <c r="E178" s="10"/>
      <c r="F178" s="10"/>
      <c r="G178" s="10"/>
      <c r="H178" s="10"/>
      <c r="I178" s="10"/>
      <c r="J178" s="10"/>
      <c r="K178" s="10"/>
      <c r="L178" s="10"/>
      <c r="M178" s="10"/>
      <c r="N178" s="10"/>
      <c r="O178" s="10"/>
      <c r="P178" s="10"/>
      <c r="Q178" s="10"/>
      <c r="R178" s="10"/>
      <c r="S178" s="10"/>
      <c r="T178" s="10"/>
      <c r="U178" s="10"/>
      <c r="V178" s="10"/>
      <c r="W178" s="10"/>
      <c r="X178" s="10"/>
      <c r="Y178" s="10"/>
      <c r="Z178" s="10"/>
    </row>
    <row r="179" spans="1:26" ht="16">
      <c r="A179" s="10"/>
      <c r="B179" s="10"/>
      <c r="C179" s="10"/>
      <c r="D179" s="10"/>
      <c r="E179" s="10"/>
      <c r="F179" s="10"/>
      <c r="G179" s="10"/>
      <c r="H179" s="10"/>
      <c r="I179" s="10"/>
      <c r="J179" s="10"/>
      <c r="K179" s="10"/>
      <c r="L179" s="10"/>
      <c r="M179" s="10"/>
      <c r="N179" s="10"/>
      <c r="O179" s="10"/>
      <c r="P179" s="10"/>
      <c r="Q179" s="10"/>
      <c r="R179" s="10"/>
      <c r="S179" s="10"/>
      <c r="T179" s="10"/>
      <c r="U179" s="10"/>
      <c r="V179" s="10"/>
      <c r="W179" s="10"/>
      <c r="X179" s="10"/>
      <c r="Y179" s="10"/>
      <c r="Z179" s="10"/>
    </row>
    <row r="180" spans="1:26" ht="16">
      <c r="A180" s="10"/>
      <c r="B180" s="10"/>
      <c r="C180" s="10"/>
      <c r="D180" s="10"/>
      <c r="E180" s="10"/>
      <c r="F180" s="10"/>
      <c r="G180" s="10"/>
      <c r="H180" s="10"/>
      <c r="I180" s="10"/>
      <c r="J180" s="10"/>
      <c r="K180" s="10"/>
      <c r="L180" s="10"/>
      <c r="M180" s="10"/>
      <c r="N180" s="10"/>
      <c r="O180" s="10"/>
      <c r="P180" s="10"/>
      <c r="Q180" s="10"/>
      <c r="R180" s="10"/>
      <c r="S180" s="10"/>
      <c r="T180" s="10"/>
      <c r="U180" s="10"/>
      <c r="V180" s="10"/>
      <c r="W180" s="10"/>
      <c r="X180" s="10"/>
      <c r="Y180" s="10"/>
      <c r="Z180" s="10"/>
    </row>
    <row r="181" spans="1:26" ht="16">
      <c r="A181" s="10"/>
      <c r="B181" s="10"/>
      <c r="C181" s="10"/>
      <c r="D181" s="10"/>
      <c r="E181" s="10"/>
      <c r="F181" s="10"/>
      <c r="G181" s="10"/>
      <c r="H181" s="10"/>
      <c r="I181" s="10"/>
      <c r="J181" s="10"/>
      <c r="K181" s="10"/>
      <c r="L181" s="10"/>
      <c r="M181" s="10"/>
      <c r="N181" s="10"/>
      <c r="O181" s="10"/>
      <c r="P181" s="10"/>
      <c r="Q181" s="10"/>
      <c r="R181" s="10"/>
      <c r="S181" s="10"/>
      <c r="T181" s="10"/>
      <c r="U181" s="10"/>
      <c r="V181" s="10"/>
      <c r="W181" s="10"/>
      <c r="X181" s="10"/>
      <c r="Y181" s="10"/>
      <c r="Z181" s="10"/>
    </row>
    <row r="182" spans="1:26" ht="16">
      <c r="A182" s="10"/>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row>
    <row r="183" spans="1:26" ht="16">
      <c r="A183" s="10"/>
      <c r="B183" s="10"/>
      <c r="C183" s="10"/>
      <c r="D183" s="10"/>
      <c r="E183" s="10"/>
      <c r="F183" s="10"/>
      <c r="G183" s="10"/>
      <c r="H183" s="10"/>
      <c r="I183" s="10"/>
      <c r="J183" s="10"/>
      <c r="K183" s="10"/>
      <c r="L183" s="10"/>
      <c r="M183" s="10"/>
      <c r="N183" s="10"/>
      <c r="O183" s="10"/>
      <c r="P183" s="10"/>
      <c r="Q183" s="10"/>
      <c r="R183" s="10"/>
      <c r="S183" s="10"/>
      <c r="T183" s="10"/>
      <c r="U183" s="10"/>
      <c r="V183" s="10"/>
      <c r="W183" s="10"/>
      <c r="X183" s="10"/>
      <c r="Y183" s="10"/>
      <c r="Z183" s="10"/>
    </row>
    <row r="184" spans="1:26" ht="16">
      <c r="A184" s="10"/>
      <c r="B184" s="10"/>
      <c r="C184" s="10"/>
      <c r="D184" s="10"/>
      <c r="E184" s="10"/>
      <c r="F184" s="10"/>
      <c r="G184" s="10"/>
      <c r="H184" s="10"/>
      <c r="I184" s="10"/>
      <c r="J184" s="10"/>
      <c r="K184" s="10"/>
      <c r="L184" s="10"/>
      <c r="M184" s="10"/>
      <c r="N184" s="10"/>
      <c r="O184" s="10"/>
      <c r="P184" s="10"/>
      <c r="Q184" s="10"/>
      <c r="R184" s="10"/>
      <c r="S184" s="10"/>
      <c r="T184" s="10"/>
      <c r="U184" s="10"/>
      <c r="V184" s="10"/>
      <c r="W184" s="10"/>
      <c r="X184" s="10"/>
      <c r="Y184" s="10"/>
      <c r="Z184" s="10"/>
    </row>
    <row r="185" spans="1:26" ht="16">
      <c r="A185" s="10"/>
      <c r="B185" s="10"/>
      <c r="C185" s="10"/>
      <c r="D185" s="10"/>
      <c r="E185" s="10"/>
      <c r="F185" s="10"/>
      <c r="G185" s="10"/>
      <c r="H185" s="10"/>
      <c r="I185" s="10"/>
      <c r="J185" s="10"/>
      <c r="K185" s="10"/>
      <c r="L185" s="10"/>
      <c r="M185" s="10"/>
      <c r="N185" s="10"/>
      <c r="O185" s="10"/>
      <c r="P185" s="10"/>
      <c r="Q185" s="10"/>
      <c r="R185" s="10"/>
      <c r="S185" s="10"/>
      <c r="T185" s="10"/>
      <c r="U185" s="10"/>
      <c r="V185" s="10"/>
      <c r="W185" s="10"/>
      <c r="X185" s="10"/>
      <c r="Y185" s="10"/>
      <c r="Z185" s="10"/>
    </row>
    <row r="186" spans="1:26" ht="16">
      <c r="A186" s="10"/>
      <c r="B186" s="10"/>
      <c r="C186" s="10"/>
      <c r="D186" s="10"/>
      <c r="E186" s="10"/>
      <c r="F186" s="10"/>
      <c r="G186" s="10"/>
      <c r="H186" s="10"/>
      <c r="I186" s="10"/>
      <c r="J186" s="10"/>
      <c r="K186" s="10"/>
      <c r="L186" s="10"/>
      <c r="M186" s="10"/>
      <c r="N186" s="10"/>
      <c r="O186" s="10"/>
      <c r="P186" s="10"/>
      <c r="Q186" s="10"/>
      <c r="R186" s="10"/>
      <c r="S186" s="10"/>
      <c r="T186" s="10"/>
      <c r="U186" s="10"/>
      <c r="V186" s="10"/>
      <c r="W186" s="10"/>
      <c r="X186" s="10"/>
      <c r="Y186" s="10"/>
      <c r="Z186" s="10"/>
    </row>
    <row r="187" spans="1:26" ht="16">
      <c r="A187" s="10"/>
      <c r="B187" s="10"/>
      <c r="C187" s="10"/>
      <c r="D187" s="10"/>
      <c r="E187" s="10"/>
      <c r="F187" s="10"/>
      <c r="G187" s="10"/>
      <c r="H187" s="10"/>
      <c r="I187" s="10"/>
      <c r="J187" s="10"/>
      <c r="K187" s="10"/>
      <c r="L187" s="10"/>
      <c r="M187" s="10"/>
      <c r="N187" s="10"/>
      <c r="O187" s="10"/>
      <c r="P187" s="10"/>
      <c r="Q187" s="10"/>
      <c r="R187" s="10"/>
      <c r="S187" s="10"/>
      <c r="T187" s="10"/>
      <c r="U187" s="10"/>
      <c r="V187" s="10"/>
      <c r="W187" s="10"/>
      <c r="X187" s="10"/>
      <c r="Y187" s="10"/>
      <c r="Z187" s="10"/>
    </row>
    <row r="188" spans="1:26" ht="16">
      <c r="A188" s="10"/>
      <c r="B188" s="10"/>
      <c r="C188" s="10"/>
      <c r="D188" s="10"/>
      <c r="E188" s="10"/>
      <c r="F188" s="10"/>
      <c r="G188" s="10"/>
      <c r="H188" s="10"/>
      <c r="I188" s="10"/>
      <c r="J188" s="10"/>
      <c r="K188" s="10"/>
      <c r="L188" s="10"/>
      <c r="M188" s="10"/>
      <c r="N188" s="10"/>
      <c r="O188" s="10"/>
      <c r="P188" s="10"/>
      <c r="Q188" s="10"/>
      <c r="R188" s="10"/>
      <c r="S188" s="10"/>
      <c r="T188" s="10"/>
      <c r="U188" s="10"/>
      <c r="V188" s="10"/>
      <c r="W188" s="10"/>
      <c r="X188" s="10"/>
      <c r="Y188" s="10"/>
      <c r="Z188" s="10"/>
    </row>
    <row r="189" spans="1:26" ht="16">
      <c r="A189" s="10"/>
      <c r="B189" s="10"/>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row>
    <row r="190" spans="1:26" ht="16">
      <c r="A190" s="10"/>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row>
    <row r="191" spans="1:26" ht="16">
      <c r="A191" s="10"/>
      <c r="B191" s="10"/>
      <c r="C191" s="10"/>
      <c r="D191" s="10"/>
      <c r="E191" s="10"/>
      <c r="F191" s="10"/>
      <c r="G191" s="10"/>
      <c r="H191" s="10"/>
      <c r="I191" s="10"/>
      <c r="J191" s="10"/>
      <c r="K191" s="10"/>
      <c r="L191" s="10"/>
      <c r="M191" s="10"/>
      <c r="N191" s="10"/>
      <c r="O191" s="10"/>
      <c r="P191" s="10"/>
      <c r="Q191" s="10"/>
      <c r="R191" s="10"/>
      <c r="S191" s="10"/>
      <c r="T191" s="10"/>
      <c r="U191" s="10"/>
      <c r="V191" s="10"/>
      <c r="W191" s="10"/>
      <c r="X191" s="10"/>
      <c r="Y191" s="10"/>
      <c r="Z191" s="10"/>
    </row>
    <row r="192" spans="1:26" ht="16">
      <c r="A192" s="10"/>
      <c r="B192" s="10"/>
      <c r="C192" s="10"/>
      <c r="D192" s="10"/>
      <c r="E192" s="10"/>
      <c r="F192" s="10"/>
      <c r="G192" s="10"/>
      <c r="H192" s="10"/>
      <c r="I192" s="10"/>
      <c r="J192" s="10"/>
      <c r="K192" s="10"/>
      <c r="L192" s="10"/>
      <c r="M192" s="10"/>
      <c r="N192" s="10"/>
      <c r="O192" s="10"/>
      <c r="P192" s="10"/>
      <c r="Q192" s="10"/>
      <c r="R192" s="10"/>
      <c r="S192" s="10"/>
      <c r="T192" s="10"/>
      <c r="U192" s="10"/>
      <c r="V192" s="10"/>
      <c r="W192" s="10"/>
      <c r="X192" s="10"/>
      <c r="Y192" s="10"/>
      <c r="Z192" s="10"/>
    </row>
    <row r="193" spans="1:26" ht="16">
      <c r="A193" s="10"/>
      <c r="B193" s="10"/>
      <c r="C193" s="10"/>
      <c r="D193" s="10"/>
      <c r="E193" s="10"/>
      <c r="F193" s="10"/>
      <c r="G193" s="10"/>
      <c r="H193" s="10"/>
      <c r="I193" s="10"/>
      <c r="J193" s="10"/>
      <c r="K193" s="10"/>
      <c r="L193" s="10"/>
      <c r="M193" s="10"/>
      <c r="N193" s="10"/>
      <c r="O193" s="10"/>
      <c r="P193" s="10"/>
      <c r="Q193" s="10"/>
      <c r="R193" s="10"/>
      <c r="S193" s="10"/>
      <c r="T193" s="10"/>
      <c r="U193" s="10"/>
      <c r="V193" s="10"/>
      <c r="W193" s="10"/>
      <c r="X193" s="10"/>
      <c r="Y193" s="10"/>
      <c r="Z193" s="10"/>
    </row>
    <row r="194" spans="1:26" ht="16">
      <c r="A194" s="10"/>
      <c r="B194" s="10"/>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row>
    <row r="195" spans="1:26" ht="16">
      <c r="A195" s="10"/>
      <c r="B195" s="10"/>
      <c r="C195" s="10"/>
      <c r="D195" s="10"/>
      <c r="E195" s="10"/>
      <c r="F195" s="10"/>
      <c r="G195" s="10"/>
      <c r="H195" s="10"/>
      <c r="I195" s="10"/>
      <c r="J195" s="10"/>
      <c r="K195" s="10"/>
      <c r="L195" s="10"/>
      <c r="M195" s="10"/>
      <c r="N195" s="10"/>
      <c r="O195" s="10"/>
      <c r="P195" s="10"/>
      <c r="Q195" s="10"/>
      <c r="R195" s="10"/>
      <c r="S195" s="10"/>
      <c r="T195" s="10"/>
      <c r="U195" s="10"/>
      <c r="V195" s="10"/>
      <c r="W195" s="10"/>
      <c r="X195" s="10"/>
      <c r="Y195" s="10"/>
      <c r="Z195" s="10"/>
    </row>
    <row r="196" spans="1:26" ht="16">
      <c r="A196" s="10"/>
      <c r="B196" s="10"/>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row>
    <row r="197" spans="1:26" ht="16">
      <c r="A197" s="10"/>
      <c r="B197" s="10"/>
      <c r="C197" s="10"/>
      <c r="D197" s="10"/>
      <c r="E197" s="10"/>
      <c r="F197" s="10"/>
      <c r="G197" s="10"/>
      <c r="H197" s="10"/>
      <c r="I197" s="10"/>
      <c r="J197" s="10"/>
      <c r="K197" s="10"/>
      <c r="L197" s="10"/>
      <c r="M197" s="10"/>
      <c r="N197" s="10"/>
      <c r="O197" s="10"/>
      <c r="P197" s="10"/>
      <c r="Q197" s="10"/>
      <c r="R197" s="10"/>
      <c r="S197" s="10"/>
      <c r="T197" s="10"/>
      <c r="U197" s="10"/>
      <c r="V197" s="10"/>
      <c r="W197" s="10"/>
      <c r="X197" s="10"/>
      <c r="Y197" s="10"/>
      <c r="Z197" s="10"/>
    </row>
    <row r="198" spans="1:26" ht="16">
      <c r="A198" s="10"/>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row>
    <row r="199" spans="1:26" ht="16">
      <c r="A199" s="10"/>
      <c r="B199" s="10"/>
      <c r="C199" s="10"/>
      <c r="D199" s="10"/>
      <c r="E199" s="10"/>
      <c r="F199" s="10"/>
      <c r="G199" s="10"/>
      <c r="H199" s="10"/>
      <c r="I199" s="10"/>
      <c r="J199" s="10"/>
      <c r="K199" s="10"/>
      <c r="L199" s="10"/>
      <c r="M199" s="10"/>
      <c r="N199" s="10"/>
      <c r="O199" s="10"/>
      <c r="P199" s="10"/>
      <c r="Q199" s="10"/>
      <c r="R199" s="10"/>
      <c r="S199" s="10"/>
      <c r="T199" s="10"/>
      <c r="U199" s="10"/>
      <c r="V199" s="10"/>
      <c r="W199" s="10"/>
      <c r="X199" s="10"/>
      <c r="Y199" s="10"/>
      <c r="Z199" s="10"/>
    </row>
    <row r="200" spans="1:26" ht="16">
      <c r="A200" s="10"/>
      <c r="B200" s="10"/>
      <c r="C200" s="10"/>
      <c r="D200" s="10"/>
      <c r="E200" s="10"/>
      <c r="F200" s="10"/>
      <c r="G200" s="10"/>
      <c r="H200" s="10"/>
      <c r="I200" s="10"/>
      <c r="J200" s="10"/>
      <c r="K200" s="10"/>
      <c r="L200" s="10"/>
      <c r="M200" s="10"/>
      <c r="N200" s="10"/>
      <c r="O200" s="10"/>
      <c r="P200" s="10"/>
      <c r="Q200" s="10"/>
      <c r="R200" s="10"/>
      <c r="S200" s="10"/>
      <c r="T200" s="10"/>
      <c r="U200" s="10"/>
      <c r="V200" s="10"/>
      <c r="W200" s="10"/>
      <c r="X200" s="10"/>
      <c r="Y200" s="10"/>
      <c r="Z200" s="10"/>
    </row>
    <row r="201" spans="1:26" ht="16">
      <c r="A201" s="10"/>
      <c r="B201" s="10"/>
      <c r="C201" s="10"/>
      <c r="D201" s="10"/>
      <c r="E201" s="10"/>
      <c r="F201" s="10"/>
      <c r="G201" s="10"/>
      <c r="H201" s="10"/>
      <c r="I201" s="10"/>
      <c r="J201" s="10"/>
      <c r="K201" s="10"/>
      <c r="L201" s="10"/>
      <c r="M201" s="10"/>
      <c r="N201" s="10"/>
      <c r="O201" s="10"/>
      <c r="P201" s="10"/>
      <c r="Q201" s="10"/>
      <c r="R201" s="10"/>
      <c r="S201" s="10"/>
      <c r="T201" s="10"/>
      <c r="U201" s="10"/>
      <c r="V201" s="10"/>
      <c r="W201" s="10"/>
      <c r="X201" s="10"/>
      <c r="Y201" s="10"/>
      <c r="Z201" s="10"/>
    </row>
    <row r="202" spans="1:26" ht="16">
      <c r="A202" s="10"/>
      <c r="B202" s="10"/>
      <c r="C202" s="10"/>
      <c r="D202" s="10"/>
      <c r="E202" s="10"/>
      <c r="F202" s="10"/>
      <c r="G202" s="10"/>
      <c r="H202" s="10"/>
      <c r="I202" s="10"/>
      <c r="J202" s="10"/>
      <c r="K202" s="10"/>
      <c r="L202" s="10"/>
      <c r="M202" s="10"/>
      <c r="N202" s="10"/>
      <c r="O202" s="10"/>
      <c r="P202" s="10"/>
      <c r="Q202" s="10"/>
      <c r="R202" s="10"/>
      <c r="S202" s="10"/>
      <c r="T202" s="10"/>
      <c r="U202" s="10"/>
      <c r="V202" s="10"/>
      <c r="W202" s="10"/>
      <c r="X202" s="10"/>
      <c r="Y202" s="10"/>
      <c r="Z202" s="10"/>
    </row>
    <row r="203" spans="1:26" ht="16">
      <c r="A203" s="10"/>
      <c r="B203" s="10"/>
      <c r="C203" s="10"/>
      <c r="D203" s="10"/>
      <c r="E203" s="10"/>
      <c r="F203" s="10"/>
      <c r="G203" s="10"/>
      <c r="H203" s="10"/>
      <c r="I203" s="10"/>
      <c r="J203" s="10"/>
      <c r="K203" s="10"/>
      <c r="L203" s="10"/>
      <c r="M203" s="10"/>
      <c r="N203" s="10"/>
      <c r="O203" s="10"/>
      <c r="P203" s="10"/>
      <c r="Q203" s="10"/>
      <c r="R203" s="10"/>
      <c r="S203" s="10"/>
      <c r="T203" s="10"/>
      <c r="U203" s="10"/>
      <c r="V203" s="10"/>
      <c r="W203" s="10"/>
      <c r="X203" s="10"/>
      <c r="Y203" s="10"/>
      <c r="Z203" s="10"/>
    </row>
    <row r="204" spans="1:26" ht="16">
      <c r="A204" s="10"/>
      <c r="B204" s="10"/>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row>
    <row r="205" spans="1:26" ht="16">
      <c r="A205" s="10"/>
      <c r="B205" s="10"/>
      <c r="C205" s="10"/>
      <c r="D205" s="10"/>
      <c r="E205" s="10"/>
      <c r="F205" s="10"/>
      <c r="G205" s="10"/>
      <c r="H205" s="10"/>
      <c r="I205" s="10"/>
      <c r="J205" s="10"/>
      <c r="K205" s="10"/>
      <c r="L205" s="10"/>
      <c r="M205" s="10"/>
      <c r="N205" s="10"/>
      <c r="O205" s="10"/>
      <c r="P205" s="10"/>
      <c r="Q205" s="10"/>
      <c r="R205" s="10"/>
      <c r="S205" s="10"/>
      <c r="T205" s="10"/>
      <c r="U205" s="10"/>
      <c r="V205" s="10"/>
      <c r="W205" s="10"/>
      <c r="X205" s="10"/>
      <c r="Y205" s="10"/>
      <c r="Z205" s="10"/>
    </row>
    <row r="206" spans="1:26" ht="16">
      <c r="A206" s="10"/>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row>
    <row r="207" spans="1:26" ht="16">
      <c r="A207" s="10"/>
      <c r="B207" s="10"/>
      <c r="C207" s="10"/>
      <c r="D207" s="10"/>
      <c r="E207" s="10"/>
      <c r="F207" s="10"/>
      <c r="G207" s="10"/>
      <c r="H207" s="10"/>
      <c r="I207" s="10"/>
      <c r="J207" s="10"/>
      <c r="K207" s="10"/>
      <c r="L207" s="10"/>
      <c r="M207" s="10"/>
      <c r="N207" s="10"/>
      <c r="O207" s="10"/>
      <c r="P207" s="10"/>
      <c r="Q207" s="10"/>
      <c r="R207" s="10"/>
      <c r="S207" s="10"/>
      <c r="T207" s="10"/>
      <c r="U207" s="10"/>
      <c r="V207" s="10"/>
      <c r="W207" s="10"/>
      <c r="X207" s="10"/>
      <c r="Y207" s="10"/>
      <c r="Z207" s="10"/>
    </row>
    <row r="208" spans="1:26" ht="16">
      <c r="A208" s="10"/>
      <c r="B208" s="10"/>
      <c r="C208" s="10"/>
      <c r="D208" s="10"/>
      <c r="E208" s="10"/>
      <c r="F208" s="10"/>
      <c r="G208" s="10"/>
      <c r="H208" s="10"/>
      <c r="I208" s="10"/>
      <c r="J208" s="10"/>
      <c r="K208" s="10"/>
      <c r="L208" s="10"/>
      <c r="M208" s="10"/>
      <c r="N208" s="10"/>
      <c r="O208" s="10"/>
      <c r="P208" s="10"/>
      <c r="Q208" s="10"/>
      <c r="R208" s="10"/>
      <c r="S208" s="10"/>
      <c r="T208" s="10"/>
      <c r="U208" s="10"/>
      <c r="V208" s="10"/>
      <c r="W208" s="10"/>
      <c r="X208" s="10"/>
      <c r="Y208" s="10"/>
      <c r="Z208" s="10"/>
    </row>
    <row r="209" spans="1:26" ht="16">
      <c r="A209" s="10"/>
      <c r="B209" s="10"/>
      <c r="C209" s="10"/>
      <c r="D209" s="10"/>
      <c r="E209" s="10"/>
      <c r="F209" s="10"/>
      <c r="G209" s="10"/>
      <c r="H209" s="10"/>
      <c r="I209" s="10"/>
      <c r="J209" s="10"/>
      <c r="K209" s="10"/>
      <c r="L209" s="10"/>
      <c r="M209" s="10"/>
      <c r="N209" s="10"/>
      <c r="O209" s="10"/>
      <c r="P209" s="10"/>
      <c r="Q209" s="10"/>
      <c r="R209" s="10"/>
      <c r="S209" s="10"/>
      <c r="T209" s="10"/>
      <c r="U209" s="10"/>
      <c r="V209" s="10"/>
      <c r="W209" s="10"/>
      <c r="X209" s="10"/>
      <c r="Y209" s="10"/>
      <c r="Z209" s="10"/>
    </row>
    <row r="210" spans="1:26" ht="16">
      <c r="A210" s="10"/>
      <c r="B210" s="10"/>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row>
    <row r="211" spans="1:26" ht="16">
      <c r="A211" s="10"/>
      <c r="B211" s="10"/>
      <c r="C211" s="10"/>
      <c r="D211" s="10"/>
      <c r="E211" s="10"/>
      <c r="F211" s="10"/>
      <c r="G211" s="10"/>
      <c r="H211" s="10"/>
      <c r="I211" s="10"/>
      <c r="J211" s="10"/>
      <c r="K211" s="10"/>
      <c r="L211" s="10"/>
      <c r="M211" s="10"/>
      <c r="N211" s="10"/>
      <c r="O211" s="10"/>
      <c r="P211" s="10"/>
      <c r="Q211" s="10"/>
      <c r="R211" s="10"/>
      <c r="S211" s="10"/>
      <c r="T211" s="10"/>
      <c r="U211" s="10"/>
      <c r="V211" s="10"/>
      <c r="W211" s="10"/>
      <c r="X211" s="10"/>
      <c r="Y211" s="10"/>
      <c r="Z211" s="10"/>
    </row>
    <row r="212" spans="1:26" ht="16">
      <c r="A212" s="10"/>
      <c r="B212" s="10"/>
      <c r="C212" s="10"/>
      <c r="D212" s="10"/>
      <c r="E212" s="10"/>
      <c r="F212" s="10"/>
      <c r="G212" s="10"/>
      <c r="H212" s="10"/>
      <c r="I212" s="10"/>
      <c r="J212" s="10"/>
      <c r="K212" s="10"/>
      <c r="L212" s="10"/>
      <c r="M212" s="10"/>
      <c r="N212" s="10"/>
      <c r="O212" s="10"/>
      <c r="P212" s="10"/>
      <c r="Q212" s="10"/>
      <c r="R212" s="10"/>
      <c r="S212" s="10"/>
      <c r="T212" s="10"/>
      <c r="U212" s="10"/>
      <c r="V212" s="10"/>
      <c r="W212" s="10"/>
      <c r="X212" s="10"/>
      <c r="Y212" s="10"/>
      <c r="Z212" s="10"/>
    </row>
    <row r="213" spans="1:26" ht="16">
      <c r="A213" s="10"/>
      <c r="B213" s="10"/>
      <c r="C213" s="10"/>
      <c r="D213" s="10"/>
      <c r="E213" s="10"/>
      <c r="F213" s="10"/>
      <c r="G213" s="10"/>
      <c r="H213" s="10"/>
      <c r="I213" s="10"/>
      <c r="J213" s="10"/>
      <c r="K213" s="10"/>
      <c r="L213" s="10"/>
      <c r="M213" s="10"/>
      <c r="N213" s="10"/>
      <c r="O213" s="10"/>
      <c r="P213" s="10"/>
      <c r="Q213" s="10"/>
      <c r="R213" s="10"/>
      <c r="S213" s="10"/>
      <c r="T213" s="10"/>
      <c r="U213" s="10"/>
      <c r="V213" s="10"/>
      <c r="W213" s="10"/>
      <c r="X213" s="10"/>
      <c r="Y213" s="10"/>
      <c r="Z213" s="10"/>
    </row>
    <row r="214" spans="1:26" ht="16">
      <c r="A214" s="10"/>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row>
    <row r="215" spans="1:26" ht="16">
      <c r="A215" s="10"/>
      <c r="B215" s="10"/>
      <c r="C215" s="10"/>
      <c r="D215" s="10"/>
      <c r="E215" s="10"/>
      <c r="F215" s="10"/>
      <c r="G215" s="10"/>
      <c r="H215" s="10"/>
      <c r="I215" s="10"/>
      <c r="J215" s="10"/>
      <c r="K215" s="10"/>
      <c r="L215" s="10"/>
      <c r="M215" s="10"/>
      <c r="N215" s="10"/>
      <c r="O215" s="10"/>
      <c r="P215" s="10"/>
      <c r="Q215" s="10"/>
      <c r="R215" s="10"/>
      <c r="S215" s="10"/>
      <c r="T215" s="10"/>
      <c r="U215" s="10"/>
      <c r="V215" s="10"/>
      <c r="W215" s="10"/>
      <c r="X215" s="10"/>
      <c r="Y215" s="10"/>
      <c r="Z215" s="10"/>
    </row>
    <row r="216" spans="1:26" ht="16">
      <c r="A216" s="10"/>
      <c r="B216" s="10"/>
      <c r="C216" s="10"/>
      <c r="D216" s="10"/>
      <c r="E216" s="10"/>
      <c r="F216" s="10"/>
      <c r="G216" s="10"/>
      <c r="H216" s="10"/>
      <c r="I216" s="10"/>
      <c r="J216" s="10"/>
      <c r="K216" s="10"/>
      <c r="L216" s="10"/>
      <c r="M216" s="10"/>
      <c r="N216" s="10"/>
      <c r="O216" s="10"/>
      <c r="P216" s="10"/>
      <c r="Q216" s="10"/>
      <c r="R216" s="10"/>
      <c r="S216" s="10"/>
      <c r="T216" s="10"/>
      <c r="U216" s="10"/>
      <c r="V216" s="10"/>
      <c r="W216" s="10"/>
      <c r="X216" s="10"/>
      <c r="Y216" s="10"/>
      <c r="Z216" s="10"/>
    </row>
    <row r="217" spans="1:26" ht="16">
      <c r="A217" s="10"/>
      <c r="B217" s="10"/>
      <c r="C217" s="10"/>
      <c r="D217" s="10"/>
      <c r="E217" s="10"/>
      <c r="F217" s="10"/>
      <c r="G217" s="10"/>
      <c r="H217" s="10"/>
      <c r="I217" s="10"/>
      <c r="J217" s="10"/>
      <c r="K217" s="10"/>
      <c r="L217" s="10"/>
      <c r="M217" s="10"/>
      <c r="N217" s="10"/>
      <c r="O217" s="10"/>
      <c r="P217" s="10"/>
      <c r="Q217" s="10"/>
      <c r="R217" s="10"/>
      <c r="S217" s="10"/>
      <c r="T217" s="10"/>
      <c r="U217" s="10"/>
      <c r="V217" s="10"/>
      <c r="W217" s="10"/>
      <c r="X217" s="10"/>
      <c r="Y217" s="10"/>
      <c r="Z217" s="10"/>
    </row>
    <row r="218" spans="1:26" ht="16">
      <c r="A218" s="10"/>
      <c r="B218" s="10"/>
      <c r="C218" s="10"/>
      <c r="D218" s="10"/>
      <c r="E218" s="10"/>
      <c r="F218" s="10"/>
      <c r="G218" s="10"/>
      <c r="H218" s="10"/>
      <c r="I218" s="10"/>
      <c r="J218" s="10"/>
      <c r="K218" s="10"/>
      <c r="L218" s="10"/>
      <c r="M218" s="10"/>
      <c r="N218" s="10"/>
      <c r="O218" s="10"/>
      <c r="P218" s="10"/>
      <c r="Q218" s="10"/>
      <c r="R218" s="10"/>
      <c r="S218" s="10"/>
      <c r="T218" s="10"/>
      <c r="U218" s="10"/>
      <c r="V218" s="10"/>
      <c r="W218" s="10"/>
      <c r="X218" s="10"/>
      <c r="Y218" s="10"/>
      <c r="Z218" s="10"/>
    </row>
    <row r="219" spans="1:26" ht="16">
      <c r="A219" s="10"/>
      <c r="B219" s="10"/>
      <c r="C219" s="10"/>
      <c r="D219" s="10"/>
      <c r="E219" s="10"/>
      <c r="F219" s="10"/>
      <c r="G219" s="10"/>
      <c r="H219" s="10"/>
      <c r="I219" s="10"/>
      <c r="J219" s="10"/>
      <c r="K219" s="10"/>
      <c r="L219" s="10"/>
      <c r="M219" s="10"/>
      <c r="N219" s="10"/>
      <c r="O219" s="10"/>
      <c r="P219" s="10"/>
      <c r="Q219" s="10"/>
      <c r="R219" s="10"/>
      <c r="S219" s="10"/>
      <c r="T219" s="10"/>
      <c r="U219" s="10"/>
      <c r="V219" s="10"/>
      <c r="W219" s="10"/>
      <c r="X219" s="10"/>
      <c r="Y219" s="10"/>
      <c r="Z219" s="10"/>
    </row>
    <row r="220" spans="1:26" ht="16">
      <c r="A220" s="10"/>
      <c r="B220" s="10"/>
      <c r="C220" s="10"/>
      <c r="D220" s="10"/>
      <c r="E220" s="10"/>
      <c r="F220" s="10"/>
      <c r="G220" s="10"/>
      <c r="H220" s="10"/>
      <c r="I220" s="10"/>
      <c r="J220" s="10"/>
      <c r="K220" s="10"/>
      <c r="L220" s="10"/>
      <c r="M220" s="10"/>
      <c r="N220" s="10"/>
      <c r="O220" s="10"/>
      <c r="P220" s="10"/>
      <c r="Q220" s="10"/>
      <c r="R220" s="10"/>
      <c r="S220" s="10"/>
      <c r="T220" s="10"/>
      <c r="U220" s="10"/>
      <c r="V220" s="10"/>
      <c r="W220" s="10"/>
      <c r="X220" s="10"/>
      <c r="Y220" s="10"/>
      <c r="Z220" s="10"/>
    </row>
    <row r="221" spans="1:26" ht="16">
      <c r="A221" s="10"/>
      <c r="B221" s="10"/>
      <c r="C221" s="10"/>
      <c r="D221" s="10"/>
      <c r="E221" s="10"/>
      <c r="F221" s="10"/>
      <c r="G221" s="10"/>
      <c r="H221" s="10"/>
      <c r="I221" s="10"/>
      <c r="J221" s="10"/>
      <c r="K221" s="10"/>
      <c r="L221" s="10"/>
      <c r="M221" s="10"/>
      <c r="N221" s="10"/>
      <c r="O221" s="10"/>
      <c r="P221" s="10"/>
      <c r="Q221" s="10"/>
      <c r="R221" s="10"/>
      <c r="S221" s="10"/>
      <c r="T221" s="10"/>
      <c r="U221" s="10"/>
      <c r="V221" s="10"/>
      <c r="W221" s="10"/>
      <c r="X221" s="10"/>
      <c r="Y221" s="10"/>
      <c r="Z221" s="10"/>
    </row>
    <row r="222" spans="1:26" ht="16">
      <c r="A222" s="10"/>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row>
    <row r="223" spans="1:26" ht="16">
      <c r="A223" s="10"/>
      <c r="B223" s="10"/>
      <c r="C223" s="10"/>
      <c r="D223" s="10"/>
      <c r="E223" s="10"/>
      <c r="F223" s="10"/>
      <c r="G223" s="10"/>
      <c r="H223" s="10"/>
      <c r="I223" s="10"/>
      <c r="J223" s="10"/>
      <c r="K223" s="10"/>
      <c r="L223" s="10"/>
      <c r="M223" s="10"/>
      <c r="N223" s="10"/>
      <c r="O223" s="10"/>
      <c r="P223" s="10"/>
      <c r="Q223" s="10"/>
      <c r="R223" s="10"/>
      <c r="S223" s="10"/>
      <c r="T223" s="10"/>
      <c r="U223" s="10"/>
      <c r="V223" s="10"/>
      <c r="W223" s="10"/>
      <c r="X223" s="10"/>
      <c r="Y223" s="10"/>
      <c r="Z223" s="10"/>
    </row>
    <row r="224" spans="1:26" ht="16">
      <c r="A224" s="10"/>
      <c r="B224" s="10"/>
      <c r="C224" s="10"/>
      <c r="D224" s="10"/>
      <c r="E224" s="10"/>
      <c r="F224" s="10"/>
      <c r="G224" s="10"/>
      <c r="H224" s="10"/>
      <c r="I224" s="10"/>
      <c r="J224" s="10"/>
      <c r="K224" s="10"/>
      <c r="L224" s="10"/>
      <c r="M224" s="10"/>
      <c r="N224" s="10"/>
      <c r="O224" s="10"/>
      <c r="P224" s="10"/>
      <c r="Q224" s="10"/>
      <c r="R224" s="10"/>
      <c r="S224" s="10"/>
      <c r="T224" s="10"/>
      <c r="U224" s="10"/>
      <c r="V224" s="10"/>
      <c r="W224" s="10"/>
      <c r="X224" s="10"/>
      <c r="Y224" s="10"/>
      <c r="Z224" s="10"/>
    </row>
    <row r="225" spans="1:26" ht="16">
      <c r="A225" s="10"/>
      <c r="B225" s="10"/>
      <c r="C225" s="10"/>
      <c r="D225" s="10"/>
      <c r="E225" s="10"/>
      <c r="F225" s="10"/>
      <c r="G225" s="10"/>
      <c r="H225" s="10"/>
      <c r="I225" s="10"/>
      <c r="J225" s="10"/>
      <c r="K225" s="10"/>
      <c r="L225" s="10"/>
      <c r="M225" s="10"/>
      <c r="N225" s="10"/>
      <c r="O225" s="10"/>
      <c r="P225" s="10"/>
      <c r="Q225" s="10"/>
      <c r="R225" s="10"/>
      <c r="S225" s="10"/>
      <c r="T225" s="10"/>
      <c r="U225" s="10"/>
      <c r="V225" s="10"/>
      <c r="W225" s="10"/>
      <c r="X225" s="10"/>
      <c r="Y225" s="10"/>
      <c r="Z225" s="10"/>
    </row>
    <row r="226" spans="1:26" ht="16">
      <c r="A226" s="10"/>
      <c r="B226" s="10"/>
      <c r="C226" s="10"/>
      <c r="D226" s="10"/>
      <c r="E226" s="10"/>
      <c r="F226" s="10"/>
      <c r="G226" s="10"/>
      <c r="H226" s="10"/>
      <c r="I226" s="10"/>
      <c r="J226" s="10"/>
      <c r="K226" s="10"/>
      <c r="L226" s="10"/>
      <c r="M226" s="10"/>
      <c r="N226" s="10"/>
      <c r="O226" s="10"/>
      <c r="P226" s="10"/>
      <c r="Q226" s="10"/>
      <c r="R226" s="10"/>
      <c r="S226" s="10"/>
      <c r="T226" s="10"/>
      <c r="U226" s="10"/>
      <c r="V226" s="10"/>
      <c r="W226" s="10"/>
      <c r="X226" s="10"/>
      <c r="Y226" s="10"/>
      <c r="Z226" s="10"/>
    </row>
    <row r="227" spans="1:26" ht="16">
      <c r="A227" s="10"/>
      <c r="B227" s="10"/>
      <c r="C227" s="10"/>
      <c r="D227" s="10"/>
      <c r="E227" s="10"/>
      <c r="F227" s="10"/>
      <c r="G227" s="10"/>
      <c r="H227" s="10"/>
      <c r="I227" s="10"/>
      <c r="J227" s="10"/>
      <c r="K227" s="10"/>
      <c r="L227" s="10"/>
      <c r="M227" s="10"/>
      <c r="N227" s="10"/>
      <c r="O227" s="10"/>
      <c r="P227" s="10"/>
      <c r="Q227" s="10"/>
      <c r="R227" s="10"/>
      <c r="S227" s="10"/>
      <c r="T227" s="10"/>
      <c r="U227" s="10"/>
      <c r="V227" s="10"/>
      <c r="W227" s="10"/>
      <c r="X227" s="10"/>
      <c r="Y227" s="10"/>
      <c r="Z227" s="10"/>
    </row>
    <row r="228" spans="1:26" ht="16">
      <c r="A228" s="10"/>
      <c r="B228" s="10"/>
      <c r="C228" s="10"/>
      <c r="D228" s="10"/>
      <c r="E228" s="10"/>
      <c r="F228" s="10"/>
      <c r="G228" s="10"/>
      <c r="H228" s="10"/>
      <c r="I228" s="10"/>
      <c r="J228" s="10"/>
      <c r="K228" s="10"/>
      <c r="L228" s="10"/>
      <c r="M228" s="10"/>
      <c r="N228" s="10"/>
      <c r="O228" s="10"/>
      <c r="P228" s="10"/>
      <c r="Q228" s="10"/>
      <c r="R228" s="10"/>
      <c r="S228" s="10"/>
      <c r="T228" s="10"/>
      <c r="U228" s="10"/>
      <c r="V228" s="10"/>
      <c r="W228" s="10"/>
      <c r="X228" s="10"/>
      <c r="Y228" s="10"/>
      <c r="Z228" s="10"/>
    </row>
    <row r="229" spans="1:26" ht="16">
      <c r="A229" s="10"/>
      <c r="B229" s="10"/>
      <c r="C229" s="10"/>
      <c r="D229" s="10"/>
      <c r="E229" s="10"/>
      <c r="F229" s="10"/>
      <c r="G229" s="10"/>
      <c r="H229" s="10"/>
      <c r="I229" s="10"/>
      <c r="J229" s="10"/>
      <c r="K229" s="10"/>
      <c r="L229" s="10"/>
      <c r="M229" s="10"/>
      <c r="N229" s="10"/>
      <c r="O229" s="10"/>
      <c r="P229" s="10"/>
      <c r="Q229" s="10"/>
      <c r="R229" s="10"/>
      <c r="S229" s="10"/>
      <c r="T229" s="10"/>
      <c r="U229" s="10"/>
      <c r="V229" s="10"/>
      <c r="W229" s="10"/>
      <c r="X229" s="10"/>
      <c r="Y229" s="10"/>
      <c r="Z229" s="10"/>
    </row>
    <row r="230" spans="1:26" ht="16">
      <c r="A230" s="10"/>
      <c r="B230" s="10"/>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row>
    <row r="231" spans="1:26" ht="16">
      <c r="A231" s="10"/>
      <c r="B231" s="10"/>
      <c r="C231" s="10"/>
      <c r="D231" s="10"/>
      <c r="E231" s="10"/>
      <c r="F231" s="10"/>
      <c r="G231" s="10"/>
      <c r="H231" s="10"/>
      <c r="I231" s="10"/>
      <c r="J231" s="10"/>
      <c r="K231" s="10"/>
      <c r="L231" s="10"/>
      <c r="M231" s="10"/>
      <c r="N231" s="10"/>
      <c r="O231" s="10"/>
      <c r="P231" s="10"/>
      <c r="Q231" s="10"/>
      <c r="R231" s="10"/>
      <c r="S231" s="10"/>
      <c r="T231" s="10"/>
      <c r="U231" s="10"/>
      <c r="V231" s="10"/>
      <c r="W231" s="10"/>
      <c r="X231" s="10"/>
      <c r="Y231" s="10"/>
      <c r="Z231" s="10"/>
    </row>
    <row r="232" spans="1:26" ht="16">
      <c r="A232" s="10"/>
      <c r="B232" s="10"/>
      <c r="C232" s="10"/>
      <c r="D232" s="10"/>
      <c r="E232" s="10"/>
      <c r="F232" s="10"/>
      <c r="G232" s="10"/>
      <c r="H232" s="10"/>
      <c r="I232" s="10"/>
      <c r="J232" s="10"/>
      <c r="K232" s="10"/>
      <c r="L232" s="10"/>
      <c r="M232" s="10"/>
      <c r="N232" s="10"/>
      <c r="O232" s="10"/>
      <c r="P232" s="10"/>
      <c r="Q232" s="10"/>
      <c r="R232" s="10"/>
      <c r="S232" s="10"/>
      <c r="T232" s="10"/>
      <c r="U232" s="10"/>
      <c r="V232" s="10"/>
      <c r="W232" s="10"/>
      <c r="X232" s="10"/>
      <c r="Y232" s="10"/>
      <c r="Z232" s="10"/>
    </row>
    <row r="233" spans="1:26" ht="16">
      <c r="A233" s="10"/>
      <c r="B233" s="10"/>
      <c r="C233" s="10"/>
      <c r="D233" s="10"/>
      <c r="E233" s="10"/>
      <c r="F233" s="10"/>
      <c r="G233" s="10"/>
      <c r="H233" s="10"/>
      <c r="I233" s="10"/>
      <c r="J233" s="10"/>
      <c r="K233" s="10"/>
      <c r="L233" s="10"/>
      <c r="M233" s="10"/>
      <c r="N233" s="10"/>
      <c r="O233" s="10"/>
      <c r="P233" s="10"/>
      <c r="Q233" s="10"/>
      <c r="R233" s="10"/>
      <c r="S233" s="10"/>
      <c r="T233" s="10"/>
      <c r="U233" s="10"/>
      <c r="V233" s="10"/>
      <c r="W233" s="10"/>
      <c r="X233" s="10"/>
      <c r="Y233" s="10"/>
      <c r="Z233" s="10"/>
    </row>
    <row r="234" spans="1:26" ht="16">
      <c r="A234" s="10"/>
      <c r="B234" s="10"/>
      <c r="C234" s="10"/>
      <c r="D234" s="10"/>
      <c r="E234" s="10"/>
      <c r="F234" s="10"/>
      <c r="G234" s="10"/>
      <c r="H234" s="10"/>
      <c r="I234" s="10"/>
      <c r="J234" s="10"/>
      <c r="K234" s="10"/>
      <c r="L234" s="10"/>
      <c r="M234" s="10"/>
      <c r="N234" s="10"/>
      <c r="O234" s="10"/>
      <c r="P234" s="10"/>
      <c r="Q234" s="10"/>
      <c r="R234" s="10"/>
      <c r="S234" s="10"/>
      <c r="T234" s="10"/>
      <c r="U234" s="10"/>
      <c r="V234" s="10"/>
      <c r="W234" s="10"/>
      <c r="X234" s="10"/>
      <c r="Y234" s="10"/>
      <c r="Z234" s="10"/>
    </row>
    <row r="235" spans="1:26" ht="16">
      <c r="A235" s="10"/>
      <c r="B235" s="10"/>
      <c r="C235" s="10"/>
      <c r="D235" s="10"/>
      <c r="E235" s="10"/>
      <c r="F235" s="10"/>
      <c r="G235" s="10"/>
      <c r="H235" s="10"/>
      <c r="I235" s="10"/>
      <c r="J235" s="10"/>
      <c r="K235" s="10"/>
      <c r="L235" s="10"/>
      <c r="M235" s="10"/>
      <c r="N235" s="10"/>
      <c r="O235" s="10"/>
      <c r="P235" s="10"/>
      <c r="Q235" s="10"/>
      <c r="R235" s="10"/>
      <c r="S235" s="10"/>
      <c r="T235" s="10"/>
      <c r="U235" s="10"/>
      <c r="V235" s="10"/>
      <c r="W235" s="10"/>
      <c r="X235" s="10"/>
      <c r="Y235" s="10"/>
      <c r="Z235" s="10"/>
    </row>
    <row r="236" spans="1:26" ht="16">
      <c r="A236" s="10"/>
      <c r="B236" s="10"/>
      <c r="C236" s="10"/>
      <c r="D236" s="10"/>
      <c r="E236" s="10"/>
      <c r="F236" s="10"/>
      <c r="G236" s="10"/>
      <c r="H236" s="10"/>
      <c r="I236" s="10"/>
      <c r="J236" s="10"/>
      <c r="K236" s="10"/>
      <c r="L236" s="10"/>
      <c r="M236" s="10"/>
      <c r="N236" s="10"/>
      <c r="O236" s="10"/>
      <c r="P236" s="10"/>
      <c r="Q236" s="10"/>
      <c r="R236" s="10"/>
      <c r="S236" s="10"/>
      <c r="T236" s="10"/>
      <c r="U236" s="10"/>
      <c r="V236" s="10"/>
      <c r="W236" s="10"/>
      <c r="X236" s="10"/>
      <c r="Y236" s="10"/>
      <c r="Z236" s="10"/>
    </row>
    <row r="237" spans="1:26" ht="16">
      <c r="A237" s="10"/>
      <c r="B237" s="10"/>
      <c r="C237" s="10"/>
      <c r="D237" s="10"/>
      <c r="E237" s="10"/>
      <c r="F237" s="10"/>
      <c r="G237" s="10"/>
      <c r="H237" s="10"/>
      <c r="I237" s="10"/>
      <c r="J237" s="10"/>
      <c r="K237" s="10"/>
      <c r="L237" s="10"/>
      <c r="M237" s="10"/>
      <c r="N237" s="10"/>
      <c r="O237" s="10"/>
      <c r="P237" s="10"/>
      <c r="Q237" s="10"/>
      <c r="R237" s="10"/>
      <c r="S237" s="10"/>
      <c r="T237" s="10"/>
      <c r="U237" s="10"/>
      <c r="V237" s="10"/>
      <c r="W237" s="10"/>
      <c r="X237" s="10"/>
      <c r="Y237" s="10"/>
      <c r="Z237" s="10"/>
    </row>
    <row r="238" spans="1:26" ht="16">
      <c r="A238" s="10"/>
      <c r="B238" s="10"/>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row>
    <row r="239" spans="1:26" ht="16">
      <c r="A239" s="10"/>
      <c r="B239" s="10"/>
      <c r="C239" s="10"/>
      <c r="D239" s="10"/>
      <c r="E239" s="10"/>
      <c r="F239" s="10"/>
      <c r="G239" s="10"/>
      <c r="H239" s="10"/>
      <c r="I239" s="10"/>
      <c r="J239" s="10"/>
      <c r="K239" s="10"/>
      <c r="L239" s="10"/>
      <c r="M239" s="10"/>
      <c r="N239" s="10"/>
      <c r="O239" s="10"/>
      <c r="P239" s="10"/>
      <c r="Q239" s="10"/>
      <c r="R239" s="10"/>
      <c r="S239" s="10"/>
      <c r="T239" s="10"/>
      <c r="U239" s="10"/>
      <c r="V239" s="10"/>
      <c r="W239" s="10"/>
      <c r="X239" s="10"/>
      <c r="Y239" s="10"/>
      <c r="Z239" s="10"/>
    </row>
    <row r="240" spans="1:26" ht="16">
      <c r="A240" s="10"/>
      <c r="B240" s="10"/>
      <c r="C240" s="10"/>
      <c r="D240" s="10"/>
      <c r="E240" s="10"/>
      <c r="F240" s="10"/>
      <c r="G240" s="10"/>
      <c r="H240" s="10"/>
      <c r="I240" s="10"/>
      <c r="J240" s="10"/>
      <c r="K240" s="10"/>
      <c r="L240" s="10"/>
      <c r="M240" s="10"/>
      <c r="N240" s="10"/>
      <c r="O240" s="10"/>
      <c r="P240" s="10"/>
      <c r="Q240" s="10"/>
      <c r="R240" s="10"/>
      <c r="S240" s="10"/>
      <c r="T240" s="10"/>
      <c r="U240" s="10"/>
      <c r="V240" s="10"/>
      <c r="W240" s="10"/>
      <c r="X240" s="10"/>
      <c r="Y240" s="10"/>
      <c r="Z240" s="10"/>
    </row>
    <row r="241" spans="1:26" ht="16">
      <c r="A241" s="10"/>
      <c r="B241" s="10"/>
      <c r="C241" s="10"/>
      <c r="D241" s="10"/>
      <c r="E241" s="10"/>
      <c r="F241" s="10"/>
      <c r="G241" s="10"/>
      <c r="H241" s="10"/>
      <c r="I241" s="10"/>
      <c r="J241" s="10"/>
      <c r="K241" s="10"/>
      <c r="L241" s="10"/>
      <c r="M241" s="10"/>
      <c r="N241" s="10"/>
      <c r="O241" s="10"/>
      <c r="P241" s="10"/>
      <c r="Q241" s="10"/>
      <c r="R241" s="10"/>
      <c r="S241" s="10"/>
      <c r="T241" s="10"/>
      <c r="U241" s="10"/>
      <c r="V241" s="10"/>
      <c r="W241" s="10"/>
      <c r="X241" s="10"/>
      <c r="Y241" s="10"/>
      <c r="Z241" s="10"/>
    </row>
    <row r="242" spans="1:26" ht="16">
      <c r="A242" s="10"/>
      <c r="B242" s="10"/>
      <c r="C242" s="10"/>
      <c r="D242" s="10"/>
      <c r="E242" s="10"/>
      <c r="F242" s="10"/>
      <c r="G242" s="10"/>
      <c r="H242" s="10"/>
      <c r="I242" s="10"/>
      <c r="J242" s="10"/>
      <c r="K242" s="10"/>
      <c r="L242" s="10"/>
      <c r="M242" s="10"/>
      <c r="N242" s="10"/>
      <c r="O242" s="10"/>
      <c r="P242" s="10"/>
      <c r="Q242" s="10"/>
      <c r="R242" s="10"/>
      <c r="S242" s="10"/>
      <c r="T242" s="10"/>
      <c r="U242" s="10"/>
      <c r="V242" s="10"/>
      <c r="W242" s="10"/>
      <c r="X242" s="10"/>
      <c r="Y242" s="10"/>
      <c r="Z242" s="10"/>
    </row>
    <row r="243" spans="1:26" ht="16">
      <c r="A243" s="10"/>
      <c r="B243" s="10"/>
      <c r="C243" s="10"/>
      <c r="D243" s="10"/>
      <c r="E243" s="10"/>
      <c r="F243" s="10"/>
      <c r="G243" s="10"/>
      <c r="H243" s="10"/>
      <c r="I243" s="10"/>
      <c r="J243" s="10"/>
      <c r="K243" s="10"/>
      <c r="L243" s="10"/>
      <c r="M243" s="10"/>
      <c r="N243" s="10"/>
      <c r="O243" s="10"/>
      <c r="P243" s="10"/>
      <c r="Q243" s="10"/>
      <c r="R243" s="10"/>
      <c r="S243" s="10"/>
      <c r="T243" s="10"/>
      <c r="U243" s="10"/>
      <c r="V243" s="10"/>
      <c r="W243" s="10"/>
      <c r="X243" s="10"/>
      <c r="Y243" s="10"/>
      <c r="Z243" s="10"/>
    </row>
    <row r="244" spans="1:26" ht="16">
      <c r="A244" s="10"/>
      <c r="B244" s="10"/>
      <c r="C244" s="10"/>
      <c r="D244" s="10"/>
      <c r="E244" s="10"/>
      <c r="F244" s="10"/>
      <c r="G244" s="10"/>
      <c r="H244" s="10"/>
      <c r="I244" s="10"/>
      <c r="J244" s="10"/>
      <c r="K244" s="10"/>
      <c r="L244" s="10"/>
      <c r="M244" s="10"/>
      <c r="N244" s="10"/>
      <c r="O244" s="10"/>
      <c r="P244" s="10"/>
      <c r="Q244" s="10"/>
      <c r="R244" s="10"/>
      <c r="S244" s="10"/>
      <c r="T244" s="10"/>
      <c r="U244" s="10"/>
      <c r="V244" s="10"/>
      <c r="W244" s="10"/>
      <c r="X244" s="10"/>
      <c r="Y244" s="10"/>
      <c r="Z244" s="10"/>
    </row>
    <row r="245" spans="1:26" ht="16">
      <c r="A245" s="10"/>
      <c r="B245" s="10"/>
      <c r="C245" s="10"/>
      <c r="D245" s="10"/>
      <c r="E245" s="10"/>
      <c r="F245" s="10"/>
      <c r="G245" s="10"/>
      <c r="H245" s="10"/>
      <c r="I245" s="10"/>
      <c r="J245" s="10"/>
      <c r="K245" s="10"/>
      <c r="L245" s="10"/>
      <c r="M245" s="10"/>
      <c r="N245" s="10"/>
      <c r="O245" s="10"/>
      <c r="P245" s="10"/>
      <c r="Q245" s="10"/>
      <c r="R245" s="10"/>
      <c r="S245" s="10"/>
      <c r="T245" s="10"/>
      <c r="U245" s="10"/>
      <c r="V245" s="10"/>
      <c r="W245" s="10"/>
      <c r="X245" s="10"/>
      <c r="Y245" s="10"/>
      <c r="Z245" s="10"/>
    </row>
    <row r="246" spans="1:26" ht="16">
      <c r="A246" s="10"/>
      <c r="B246" s="10"/>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row>
    <row r="247" spans="1:26" ht="16">
      <c r="A247" s="10"/>
      <c r="B247" s="10"/>
      <c r="C247" s="10"/>
      <c r="D247" s="10"/>
      <c r="E247" s="10"/>
      <c r="F247" s="10"/>
      <c r="G247" s="10"/>
      <c r="H247" s="10"/>
      <c r="I247" s="10"/>
      <c r="J247" s="10"/>
      <c r="K247" s="10"/>
      <c r="L247" s="10"/>
      <c r="M247" s="10"/>
      <c r="N247" s="10"/>
      <c r="O247" s="10"/>
      <c r="P247" s="10"/>
      <c r="Q247" s="10"/>
      <c r="R247" s="10"/>
      <c r="S247" s="10"/>
      <c r="T247" s="10"/>
      <c r="U247" s="10"/>
      <c r="V247" s="10"/>
      <c r="W247" s="10"/>
      <c r="X247" s="10"/>
      <c r="Y247" s="10"/>
      <c r="Z247" s="10"/>
    </row>
    <row r="248" spans="1:26" ht="16">
      <c r="A248" s="10"/>
      <c r="B248" s="10"/>
      <c r="C248" s="10"/>
      <c r="D248" s="10"/>
      <c r="E248" s="10"/>
      <c r="F248" s="10"/>
      <c r="G248" s="10"/>
      <c r="H248" s="10"/>
      <c r="I248" s="10"/>
      <c r="J248" s="10"/>
      <c r="K248" s="10"/>
      <c r="L248" s="10"/>
      <c r="M248" s="10"/>
      <c r="N248" s="10"/>
      <c r="O248" s="10"/>
      <c r="P248" s="10"/>
      <c r="Q248" s="10"/>
      <c r="R248" s="10"/>
      <c r="S248" s="10"/>
      <c r="T248" s="10"/>
      <c r="U248" s="10"/>
      <c r="V248" s="10"/>
      <c r="W248" s="10"/>
      <c r="X248" s="10"/>
      <c r="Y248" s="10"/>
      <c r="Z248" s="10"/>
    </row>
    <row r="249" spans="1:26" ht="16">
      <c r="A249" s="10"/>
      <c r="B249" s="10"/>
      <c r="C249" s="10"/>
      <c r="D249" s="10"/>
      <c r="E249" s="10"/>
      <c r="F249" s="10"/>
      <c r="G249" s="10"/>
      <c r="H249" s="10"/>
      <c r="I249" s="10"/>
      <c r="J249" s="10"/>
      <c r="K249" s="10"/>
      <c r="L249" s="10"/>
      <c r="M249" s="10"/>
      <c r="N249" s="10"/>
      <c r="O249" s="10"/>
      <c r="P249" s="10"/>
      <c r="Q249" s="10"/>
      <c r="R249" s="10"/>
      <c r="S249" s="10"/>
      <c r="T249" s="10"/>
      <c r="U249" s="10"/>
      <c r="V249" s="10"/>
      <c r="W249" s="10"/>
      <c r="X249" s="10"/>
      <c r="Y249" s="10"/>
      <c r="Z249" s="10"/>
    </row>
    <row r="250" spans="1:26" ht="16">
      <c r="A250" s="10"/>
      <c r="B250" s="10"/>
      <c r="C250" s="10"/>
      <c r="D250" s="10"/>
      <c r="E250" s="10"/>
      <c r="F250" s="10"/>
      <c r="G250" s="10"/>
      <c r="H250" s="10"/>
      <c r="I250" s="10"/>
      <c r="J250" s="10"/>
      <c r="K250" s="10"/>
      <c r="L250" s="10"/>
      <c r="M250" s="10"/>
      <c r="N250" s="10"/>
      <c r="O250" s="10"/>
      <c r="P250" s="10"/>
      <c r="Q250" s="10"/>
      <c r="R250" s="10"/>
      <c r="S250" s="10"/>
      <c r="T250" s="10"/>
      <c r="U250" s="10"/>
      <c r="V250" s="10"/>
      <c r="W250" s="10"/>
      <c r="X250" s="10"/>
      <c r="Y250" s="10"/>
      <c r="Z250" s="10"/>
    </row>
    <row r="251" spans="1:26" ht="16">
      <c r="A251" s="10"/>
      <c r="B251" s="10"/>
      <c r="C251" s="10"/>
      <c r="D251" s="10"/>
      <c r="E251" s="10"/>
      <c r="F251" s="10"/>
      <c r="G251" s="10"/>
      <c r="H251" s="10"/>
      <c r="I251" s="10"/>
      <c r="J251" s="10"/>
      <c r="K251" s="10"/>
      <c r="L251" s="10"/>
      <c r="M251" s="10"/>
      <c r="N251" s="10"/>
      <c r="O251" s="10"/>
      <c r="P251" s="10"/>
      <c r="Q251" s="10"/>
      <c r="R251" s="10"/>
      <c r="S251" s="10"/>
      <c r="T251" s="10"/>
      <c r="U251" s="10"/>
      <c r="V251" s="10"/>
      <c r="W251" s="10"/>
      <c r="X251" s="10"/>
      <c r="Y251" s="10"/>
      <c r="Z251" s="10"/>
    </row>
    <row r="252" spans="1:26" ht="16">
      <c r="A252" s="10"/>
      <c r="B252" s="10"/>
      <c r="C252" s="10"/>
      <c r="D252" s="10"/>
      <c r="E252" s="10"/>
      <c r="F252" s="10"/>
      <c r="G252" s="10"/>
      <c r="H252" s="10"/>
      <c r="I252" s="10"/>
      <c r="J252" s="10"/>
      <c r="K252" s="10"/>
      <c r="L252" s="10"/>
      <c r="M252" s="10"/>
      <c r="N252" s="10"/>
      <c r="O252" s="10"/>
      <c r="P252" s="10"/>
      <c r="Q252" s="10"/>
      <c r="R252" s="10"/>
      <c r="S252" s="10"/>
      <c r="T252" s="10"/>
      <c r="U252" s="10"/>
      <c r="V252" s="10"/>
      <c r="W252" s="10"/>
      <c r="X252" s="10"/>
      <c r="Y252" s="10"/>
      <c r="Z252" s="10"/>
    </row>
    <row r="253" spans="1:26" ht="16">
      <c r="A253" s="10"/>
      <c r="B253" s="10"/>
      <c r="C253" s="10"/>
      <c r="D253" s="10"/>
      <c r="E253" s="10"/>
      <c r="F253" s="10"/>
      <c r="G253" s="10"/>
      <c r="H253" s="10"/>
      <c r="I253" s="10"/>
      <c r="J253" s="10"/>
      <c r="K253" s="10"/>
      <c r="L253" s="10"/>
      <c r="M253" s="10"/>
      <c r="N253" s="10"/>
      <c r="O253" s="10"/>
      <c r="P253" s="10"/>
      <c r="Q253" s="10"/>
      <c r="R253" s="10"/>
      <c r="S253" s="10"/>
      <c r="T253" s="10"/>
      <c r="U253" s="10"/>
      <c r="V253" s="10"/>
      <c r="W253" s="10"/>
      <c r="X253" s="10"/>
      <c r="Y253" s="10"/>
      <c r="Z253" s="10"/>
    </row>
    <row r="254" spans="1:26" ht="16">
      <c r="A254" s="10"/>
      <c r="B254" s="10"/>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row>
    <row r="255" spans="1:26" ht="16">
      <c r="A255" s="10"/>
      <c r="B255" s="10"/>
      <c r="C255" s="10"/>
      <c r="D255" s="10"/>
      <c r="E255" s="10"/>
      <c r="F255" s="10"/>
      <c r="G255" s="10"/>
      <c r="H255" s="10"/>
      <c r="I255" s="10"/>
      <c r="J255" s="10"/>
      <c r="K255" s="10"/>
      <c r="L255" s="10"/>
      <c r="M255" s="10"/>
      <c r="N255" s="10"/>
      <c r="O255" s="10"/>
      <c r="P255" s="10"/>
      <c r="Q255" s="10"/>
      <c r="R255" s="10"/>
      <c r="S255" s="10"/>
      <c r="T255" s="10"/>
      <c r="U255" s="10"/>
      <c r="V255" s="10"/>
      <c r="W255" s="10"/>
      <c r="X255" s="10"/>
      <c r="Y255" s="10"/>
      <c r="Z255" s="10"/>
    </row>
    <row r="256" spans="1:26" ht="16">
      <c r="A256" s="10"/>
      <c r="B256" s="10"/>
      <c r="C256" s="10"/>
      <c r="D256" s="10"/>
      <c r="E256" s="10"/>
      <c r="F256" s="10"/>
      <c r="G256" s="10"/>
      <c r="H256" s="10"/>
      <c r="I256" s="10"/>
      <c r="J256" s="10"/>
      <c r="K256" s="10"/>
      <c r="L256" s="10"/>
      <c r="M256" s="10"/>
      <c r="N256" s="10"/>
      <c r="O256" s="10"/>
      <c r="P256" s="10"/>
      <c r="Q256" s="10"/>
      <c r="R256" s="10"/>
      <c r="S256" s="10"/>
      <c r="T256" s="10"/>
      <c r="U256" s="10"/>
      <c r="V256" s="10"/>
      <c r="W256" s="10"/>
      <c r="X256" s="10"/>
      <c r="Y256" s="10"/>
      <c r="Z256" s="10"/>
    </row>
    <row r="257" spans="1:26" ht="16">
      <c r="A257" s="10"/>
      <c r="B257" s="10"/>
      <c r="C257" s="10"/>
      <c r="D257" s="10"/>
      <c r="E257" s="10"/>
      <c r="F257" s="10"/>
      <c r="G257" s="10"/>
      <c r="H257" s="10"/>
      <c r="I257" s="10"/>
      <c r="J257" s="10"/>
      <c r="K257" s="10"/>
      <c r="L257" s="10"/>
      <c r="M257" s="10"/>
      <c r="N257" s="10"/>
      <c r="O257" s="10"/>
      <c r="P257" s="10"/>
      <c r="Q257" s="10"/>
      <c r="R257" s="10"/>
      <c r="S257" s="10"/>
      <c r="T257" s="10"/>
      <c r="U257" s="10"/>
      <c r="V257" s="10"/>
      <c r="W257" s="10"/>
      <c r="X257" s="10"/>
      <c r="Y257" s="10"/>
      <c r="Z257" s="10"/>
    </row>
    <row r="258" spans="1:26" ht="16">
      <c r="A258" s="10"/>
      <c r="B258" s="10"/>
      <c r="C258" s="10"/>
      <c r="D258" s="10"/>
      <c r="E258" s="10"/>
      <c r="F258" s="10"/>
      <c r="G258" s="10"/>
      <c r="H258" s="10"/>
      <c r="I258" s="10"/>
      <c r="J258" s="10"/>
      <c r="K258" s="10"/>
      <c r="L258" s="10"/>
      <c r="M258" s="10"/>
      <c r="N258" s="10"/>
      <c r="O258" s="10"/>
      <c r="P258" s="10"/>
      <c r="Q258" s="10"/>
      <c r="R258" s="10"/>
      <c r="S258" s="10"/>
      <c r="T258" s="10"/>
      <c r="U258" s="10"/>
      <c r="V258" s="10"/>
      <c r="W258" s="10"/>
      <c r="X258" s="10"/>
      <c r="Y258" s="10"/>
      <c r="Z258" s="10"/>
    </row>
    <row r="259" spans="1:26" ht="16">
      <c r="A259" s="10"/>
      <c r="B259" s="10"/>
      <c r="C259" s="10"/>
      <c r="D259" s="10"/>
      <c r="E259" s="10"/>
      <c r="F259" s="10"/>
      <c r="G259" s="10"/>
      <c r="H259" s="10"/>
      <c r="I259" s="10"/>
      <c r="J259" s="10"/>
      <c r="K259" s="10"/>
      <c r="L259" s="10"/>
      <c r="M259" s="10"/>
      <c r="N259" s="10"/>
      <c r="O259" s="10"/>
      <c r="P259" s="10"/>
      <c r="Q259" s="10"/>
      <c r="R259" s="10"/>
      <c r="S259" s="10"/>
      <c r="T259" s="10"/>
      <c r="U259" s="10"/>
      <c r="V259" s="10"/>
      <c r="W259" s="10"/>
      <c r="X259" s="10"/>
      <c r="Y259" s="10"/>
      <c r="Z259" s="10"/>
    </row>
    <row r="260" spans="1:26" ht="16">
      <c r="A260" s="10"/>
      <c r="B260" s="10"/>
      <c r="C260" s="10"/>
      <c r="D260" s="10"/>
      <c r="E260" s="10"/>
      <c r="F260" s="10"/>
      <c r="G260" s="10"/>
      <c r="H260" s="10"/>
      <c r="I260" s="10"/>
      <c r="J260" s="10"/>
      <c r="K260" s="10"/>
      <c r="L260" s="10"/>
      <c r="M260" s="10"/>
      <c r="N260" s="10"/>
      <c r="O260" s="10"/>
      <c r="P260" s="10"/>
      <c r="Q260" s="10"/>
      <c r="R260" s="10"/>
      <c r="S260" s="10"/>
      <c r="T260" s="10"/>
      <c r="U260" s="10"/>
      <c r="V260" s="10"/>
      <c r="W260" s="10"/>
      <c r="X260" s="10"/>
      <c r="Y260" s="10"/>
      <c r="Z260" s="10"/>
    </row>
    <row r="261" spans="1:26" ht="16">
      <c r="A261" s="10"/>
      <c r="B261" s="10"/>
      <c r="C261" s="10"/>
      <c r="D261" s="10"/>
      <c r="E261" s="10"/>
      <c r="F261" s="10"/>
      <c r="G261" s="10"/>
      <c r="H261" s="10"/>
      <c r="I261" s="10"/>
      <c r="J261" s="10"/>
      <c r="K261" s="10"/>
      <c r="L261" s="10"/>
      <c r="M261" s="10"/>
      <c r="N261" s="10"/>
      <c r="O261" s="10"/>
      <c r="P261" s="10"/>
      <c r="Q261" s="10"/>
      <c r="R261" s="10"/>
      <c r="S261" s="10"/>
      <c r="T261" s="10"/>
      <c r="U261" s="10"/>
      <c r="V261" s="10"/>
      <c r="W261" s="10"/>
      <c r="X261" s="10"/>
      <c r="Y261" s="10"/>
      <c r="Z261" s="10"/>
    </row>
    <row r="262" spans="1:26" ht="16">
      <c r="A262" s="10"/>
      <c r="B262" s="10"/>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row>
    <row r="263" spans="1:26" ht="16">
      <c r="A263" s="10"/>
      <c r="B263" s="10"/>
      <c r="C263" s="10"/>
      <c r="D263" s="10"/>
      <c r="E263" s="10"/>
      <c r="F263" s="10"/>
      <c r="G263" s="10"/>
      <c r="H263" s="10"/>
      <c r="I263" s="10"/>
      <c r="J263" s="10"/>
      <c r="K263" s="10"/>
      <c r="L263" s="10"/>
      <c r="M263" s="10"/>
      <c r="N263" s="10"/>
      <c r="O263" s="10"/>
      <c r="P263" s="10"/>
      <c r="Q263" s="10"/>
      <c r="R263" s="10"/>
      <c r="S263" s="10"/>
      <c r="T263" s="10"/>
      <c r="U263" s="10"/>
      <c r="V263" s="10"/>
      <c r="W263" s="10"/>
      <c r="X263" s="10"/>
      <c r="Y263" s="10"/>
      <c r="Z263" s="10"/>
    </row>
    <row r="264" spans="1:26" ht="16">
      <c r="A264" s="10"/>
      <c r="B264" s="10"/>
      <c r="C264" s="10"/>
      <c r="D264" s="10"/>
      <c r="E264" s="10"/>
      <c r="F264" s="10"/>
      <c r="G264" s="10"/>
      <c r="H264" s="10"/>
      <c r="I264" s="10"/>
      <c r="J264" s="10"/>
      <c r="K264" s="10"/>
      <c r="L264" s="10"/>
      <c r="M264" s="10"/>
      <c r="N264" s="10"/>
      <c r="O264" s="10"/>
      <c r="P264" s="10"/>
      <c r="Q264" s="10"/>
      <c r="R264" s="10"/>
      <c r="S264" s="10"/>
      <c r="T264" s="10"/>
      <c r="U264" s="10"/>
      <c r="V264" s="10"/>
      <c r="W264" s="10"/>
      <c r="X264" s="10"/>
      <c r="Y264" s="10"/>
      <c r="Z264" s="10"/>
    </row>
    <row r="265" spans="1:26" ht="16">
      <c r="A265" s="10"/>
      <c r="B265" s="10"/>
      <c r="C265" s="10"/>
      <c r="D265" s="10"/>
      <c r="E265" s="10"/>
      <c r="F265" s="10"/>
      <c r="G265" s="10"/>
      <c r="H265" s="10"/>
      <c r="I265" s="10"/>
      <c r="J265" s="10"/>
      <c r="K265" s="10"/>
      <c r="L265" s="10"/>
      <c r="M265" s="10"/>
      <c r="N265" s="10"/>
      <c r="O265" s="10"/>
      <c r="P265" s="10"/>
      <c r="Q265" s="10"/>
      <c r="R265" s="10"/>
      <c r="S265" s="10"/>
      <c r="T265" s="10"/>
      <c r="U265" s="10"/>
      <c r="V265" s="10"/>
      <c r="W265" s="10"/>
      <c r="X265" s="10"/>
      <c r="Y265" s="10"/>
      <c r="Z265" s="10"/>
    </row>
    <row r="266" spans="1:26" ht="16">
      <c r="A266" s="10"/>
      <c r="B266" s="10"/>
      <c r="C266" s="10"/>
      <c r="D266" s="10"/>
      <c r="E266" s="10"/>
      <c r="F266" s="10"/>
      <c r="G266" s="10"/>
      <c r="H266" s="10"/>
      <c r="I266" s="10"/>
      <c r="J266" s="10"/>
      <c r="K266" s="10"/>
      <c r="L266" s="10"/>
      <c r="M266" s="10"/>
      <c r="N266" s="10"/>
      <c r="O266" s="10"/>
      <c r="P266" s="10"/>
      <c r="Q266" s="10"/>
      <c r="R266" s="10"/>
      <c r="S266" s="10"/>
      <c r="T266" s="10"/>
      <c r="U266" s="10"/>
      <c r="V266" s="10"/>
      <c r="W266" s="10"/>
      <c r="X266" s="10"/>
      <c r="Y266" s="10"/>
      <c r="Z266" s="10"/>
    </row>
    <row r="267" spans="1:26" ht="16">
      <c r="A267" s="10"/>
      <c r="B267" s="10"/>
      <c r="C267" s="10"/>
      <c r="D267" s="10"/>
      <c r="E267" s="10"/>
      <c r="F267" s="10"/>
      <c r="G267" s="10"/>
      <c r="H267" s="10"/>
      <c r="I267" s="10"/>
      <c r="J267" s="10"/>
      <c r="K267" s="10"/>
      <c r="L267" s="10"/>
      <c r="M267" s="10"/>
      <c r="N267" s="10"/>
      <c r="O267" s="10"/>
      <c r="P267" s="10"/>
      <c r="Q267" s="10"/>
      <c r="R267" s="10"/>
      <c r="S267" s="10"/>
      <c r="T267" s="10"/>
      <c r="U267" s="10"/>
      <c r="V267" s="10"/>
      <c r="W267" s="10"/>
      <c r="X267" s="10"/>
      <c r="Y267" s="10"/>
      <c r="Z267" s="10"/>
    </row>
    <row r="268" spans="1:26" ht="16">
      <c r="A268" s="10"/>
      <c r="B268" s="10"/>
      <c r="C268" s="10"/>
      <c r="D268" s="10"/>
      <c r="E268" s="10"/>
      <c r="F268" s="10"/>
      <c r="G268" s="10"/>
      <c r="H268" s="10"/>
      <c r="I268" s="10"/>
      <c r="J268" s="10"/>
      <c r="K268" s="10"/>
      <c r="L268" s="10"/>
      <c r="M268" s="10"/>
      <c r="N268" s="10"/>
      <c r="O268" s="10"/>
      <c r="P268" s="10"/>
      <c r="Q268" s="10"/>
      <c r="R268" s="10"/>
      <c r="S268" s="10"/>
      <c r="T268" s="10"/>
      <c r="U268" s="10"/>
      <c r="V268" s="10"/>
      <c r="W268" s="10"/>
      <c r="X268" s="10"/>
      <c r="Y268" s="10"/>
      <c r="Z268" s="10"/>
    </row>
    <row r="269" spans="1:26" ht="16">
      <c r="A269" s="10"/>
      <c r="B269" s="10"/>
      <c r="C269" s="10"/>
      <c r="D269" s="10"/>
      <c r="E269" s="10"/>
      <c r="F269" s="10"/>
      <c r="G269" s="10"/>
      <c r="H269" s="10"/>
      <c r="I269" s="10"/>
      <c r="J269" s="10"/>
      <c r="K269" s="10"/>
      <c r="L269" s="10"/>
      <c r="M269" s="10"/>
      <c r="N269" s="10"/>
      <c r="O269" s="10"/>
      <c r="P269" s="10"/>
      <c r="Q269" s="10"/>
      <c r="R269" s="10"/>
      <c r="S269" s="10"/>
      <c r="T269" s="10"/>
      <c r="U269" s="10"/>
      <c r="V269" s="10"/>
      <c r="W269" s="10"/>
      <c r="X269" s="10"/>
      <c r="Y269" s="10"/>
      <c r="Z269" s="10"/>
    </row>
    <row r="270" spans="1:26" ht="16">
      <c r="A270" s="10"/>
      <c r="B270" s="10"/>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row>
    <row r="271" spans="1:26" ht="16">
      <c r="A271" s="10"/>
      <c r="B271" s="10"/>
      <c r="C271" s="10"/>
      <c r="D271" s="10"/>
      <c r="E271" s="10"/>
      <c r="F271" s="10"/>
      <c r="G271" s="10"/>
      <c r="H271" s="10"/>
      <c r="I271" s="10"/>
      <c r="J271" s="10"/>
      <c r="K271" s="10"/>
      <c r="L271" s="10"/>
      <c r="M271" s="10"/>
      <c r="N271" s="10"/>
      <c r="O271" s="10"/>
      <c r="P271" s="10"/>
      <c r="Q271" s="10"/>
      <c r="R271" s="10"/>
      <c r="S271" s="10"/>
      <c r="T271" s="10"/>
      <c r="U271" s="10"/>
      <c r="V271" s="10"/>
      <c r="W271" s="10"/>
      <c r="X271" s="10"/>
      <c r="Y271" s="10"/>
      <c r="Z271" s="10"/>
    </row>
    <row r="272" spans="1:26" ht="16">
      <c r="A272" s="10"/>
      <c r="B272" s="10"/>
      <c r="C272" s="10"/>
      <c r="D272" s="10"/>
      <c r="E272" s="10"/>
      <c r="F272" s="10"/>
      <c r="G272" s="10"/>
      <c r="H272" s="10"/>
      <c r="I272" s="10"/>
      <c r="J272" s="10"/>
      <c r="K272" s="10"/>
      <c r="L272" s="10"/>
      <c r="M272" s="10"/>
      <c r="N272" s="10"/>
      <c r="O272" s="10"/>
      <c r="P272" s="10"/>
      <c r="Q272" s="10"/>
      <c r="R272" s="10"/>
      <c r="S272" s="10"/>
      <c r="T272" s="10"/>
      <c r="U272" s="10"/>
      <c r="V272" s="10"/>
      <c r="W272" s="10"/>
      <c r="X272" s="10"/>
      <c r="Y272" s="10"/>
      <c r="Z272" s="10"/>
    </row>
    <row r="273" spans="1:26" ht="16">
      <c r="A273" s="10"/>
      <c r="B273" s="10"/>
      <c r="C273" s="10"/>
      <c r="D273" s="10"/>
      <c r="E273" s="10"/>
      <c r="F273" s="10"/>
      <c r="G273" s="10"/>
      <c r="H273" s="10"/>
      <c r="I273" s="10"/>
      <c r="J273" s="10"/>
      <c r="K273" s="10"/>
      <c r="L273" s="10"/>
      <c r="M273" s="10"/>
      <c r="N273" s="10"/>
      <c r="O273" s="10"/>
      <c r="P273" s="10"/>
      <c r="Q273" s="10"/>
      <c r="R273" s="10"/>
      <c r="S273" s="10"/>
      <c r="T273" s="10"/>
      <c r="U273" s="10"/>
      <c r="V273" s="10"/>
      <c r="W273" s="10"/>
      <c r="X273" s="10"/>
      <c r="Y273" s="10"/>
      <c r="Z273" s="10"/>
    </row>
    <row r="274" spans="1:26" ht="16">
      <c r="A274" s="10"/>
      <c r="B274" s="10"/>
      <c r="C274" s="10"/>
      <c r="D274" s="10"/>
      <c r="E274" s="10"/>
      <c r="F274" s="10"/>
      <c r="G274" s="10"/>
      <c r="H274" s="10"/>
      <c r="I274" s="10"/>
      <c r="J274" s="10"/>
      <c r="K274" s="10"/>
      <c r="L274" s="10"/>
      <c r="M274" s="10"/>
      <c r="N274" s="10"/>
      <c r="O274" s="10"/>
      <c r="P274" s="10"/>
      <c r="Q274" s="10"/>
      <c r="R274" s="10"/>
      <c r="S274" s="10"/>
      <c r="T274" s="10"/>
      <c r="U274" s="10"/>
      <c r="V274" s="10"/>
      <c r="W274" s="10"/>
      <c r="X274" s="10"/>
      <c r="Y274" s="10"/>
      <c r="Z274" s="10"/>
    </row>
    <row r="275" spans="1:26" ht="16">
      <c r="A275" s="10"/>
      <c r="B275" s="10"/>
      <c r="C275" s="10"/>
      <c r="D275" s="10"/>
      <c r="E275" s="10"/>
      <c r="F275" s="10"/>
      <c r="G275" s="10"/>
      <c r="H275" s="10"/>
      <c r="I275" s="10"/>
      <c r="J275" s="10"/>
      <c r="K275" s="10"/>
      <c r="L275" s="10"/>
      <c r="M275" s="10"/>
      <c r="N275" s="10"/>
      <c r="O275" s="10"/>
      <c r="P275" s="10"/>
      <c r="Q275" s="10"/>
      <c r="R275" s="10"/>
      <c r="S275" s="10"/>
      <c r="T275" s="10"/>
      <c r="U275" s="10"/>
      <c r="V275" s="10"/>
      <c r="W275" s="10"/>
      <c r="X275" s="10"/>
      <c r="Y275" s="10"/>
      <c r="Z275" s="10"/>
    </row>
    <row r="276" spans="1:26" ht="16">
      <c r="A276" s="10"/>
      <c r="B276" s="10"/>
      <c r="C276" s="10"/>
      <c r="D276" s="10"/>
      <c r="E276" s="10"/>
      <c r="F276" s="10"/>
      <c r="G276" s="10"/>
      <c r="H276" s="10"/>
      <c r="I276" s="10"/>
      <c r="J276" s="10"/>
      <c r="K276" s="10"/>
      <c r="L276" s="10"/>
      <c r="M276" s="10"/>
      <c r="N276" s="10"/>
      <c r="O276" s="10"/>
      <c r="P276" s="10"/>
      <c r="Q276" s="10"/>
      <c r="R276" s="10"/>
      <c r="S276" s="10"/>
      <c r="T276" s="10"/>
      <c r="U276" s="10"/>
      <c r="V276" s="10"/>
      <c r="W276" s="10"/>
      <c r="X276" s="10"/>
      <c r="Y276" s="10"/>
      <c r="Z276" s="10"/>
    </row>
    <row r="277" spans="1:26" ht="16">
      <c r="A277" s="10"/>
      <c r="B277" s="10"/>
      <c r="C277" s="10"/>
      <c r="D277" s="10"/>
      <c r="E277" s="10"/>
      <c r="F277" s="10"/>
      <c r="G277" s="10"/>
      <c r="H277" s="10"/>
      <c r="I277" s="10"/>
      <c r="J277" s="10"/>
      <c r="K277" s="10"/>
      <c r="L277" s="10"/>
      <c r="M277" s="10"/>
      <c r="N277" s="10"/>
      <c r="O277" s="10"/>
      <c r="P277" s="10"/>
      <c r="Q277" s="10"/>
      <c r="R277" s="10"/>
      <c r="S277" s="10"/>
      <c r="T277" s="10"/>
      <c r="U277" s="10"/>
      <c r="V277" s="10"/>
      <c r="W277" s="10"/>
      <c r="X277" s="10"/>
      <c r="Y277" s="10"/>
      <c r="Z277" s="10"/>
    </row>
    <row r="278" spans="1:26" ht="16">
      <c r="A278" s="10"/>
      <c r="B278" s="10"/>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row>
    <row r="279" spans="1:26" ht="16">
      <c r="A279" s="10"/>
      <c r="B279" s="10"/>
      <c r="C279" s="10"/>
      <c r="D279" s="10"/>
      <c r="E279" s="10"/>
      <c r="F279" s="10"/>
      <c r="G279" s="10"/>
      <c r="H279" s="10"/>
      <c r="I279" s="10"/>
      <c r="J279" s="10"/>
      <c r="K279" s="10"/>
      <c r="L279" s="10"/>
      <c r="M279" s="10"/>
      <c r="N279" s="10"/>
      <c r="O279" s="10"/>
      <c r="P279" s="10"/>
      <c r="Q279" s="10"/>
      <c r="R279" s="10"/>
      <c r="S279" s="10"/>
      <c r="T279" s="10"/>
      <c r="U279" s="10"/>
      <c r="V279" s="10"/>
      <c r="W279" s="10"/>
      <c r="X279" s="10"/>
      <c r="Y279" s="10"/>
      <c r="Z279" s="10"/>
    </row>
    <row r="280" spans="1:26" ht="16">
      <c r="A280" s="10"/>
      <c r="B280" s="10"/>
      <c r="C280" s="10"/>
      <c r="D280" s="10"/>
      <c r="E280" s="10"/>
      <c r="F280" s="10"/>
      <c r="G280" s="10"/>
      <c r="H280" s="10"/>
      <c r="I280" s="10"/>
      <c r="J280" s="10"/>
      <c r="K280" s="10"/>
      <c r="L280" s="10"/>
      <c r="M280" s="10"/>
      <c r="N280" s="10"/>
      <c r="O280" s="10"/>
      <c r="P280" s="10"/>
      <c r="Q280" s="10"/>
      <c r="R280" s="10"/>
      <c r="S280" s="10"/>
      <c r="T280" s="10"/>
      <c r="U280" s="10"/>
      <c r="V280" s="10"/>
      <c r="W280" s="10"/>
      <c r="X280" s="10"/>
      <c r="Y280" s="10"/>
      <c r="Z280" s="10"/>
    </row>
    <row r="281" spans="1:26" ht="16">
      <c r="A281" s="10"/>
      <c r="B281" s="10"/>
      <c r="C281" s="10"/>
      <c r="D281" s="10"/>
      <c r="E281" s="10"/>
      <c r="F281" s="10"/>
      <c r="G281" s="10"/>
      <c r="H281" s="10"/>
      <c r="I281" s="10"/>
      <c r="J281" s="10"/>
      <c r="K281" s="10"/>
      <c r="L281" s="10"/>
      <c r="M281" s="10"/>
      <c r="N281" s="10"/>
      <c r="O281" s="10"/>
      <c r="P281" s="10"/>
      <c r="Q281" s="10"/>
      <c r="R281" s="10"/>
      <c r="S281" s="10"/>
      <c r="T281" s="10"/>
      <c r="U281" s="10"/>
      <c r="V281" s="10"/>
      <c r="W281" s="10"/>
      <c r="X281" s="10"/>
      <c r="Y281" s="10"/>
      <c r="Z281" s="10"/>
    </row>
    <row r="282" spans="1:26" ht="16">
      <c r="A282" s="10"/>
      <c r="B282" s="10"/>
      <c r="C282" s="10"/>
      <c r="D282" s="10"/>
      <c r="E282" s="10"/>
      <c r="F282" s="10"/>
      <c r="G282" s="10"/>
      <c r="H282" s="10"/>
      <c r="I282" s="10"/>
      <c r="J282" s="10"/>
      <c r="K282" s="10"/>
      <c r="L282" s="10"/>
      <c r="M282" s="10"/>
      <c r="N282" s="10"/>
      <c r="O282" s="10"/>
      <c r="P282" s="10"/>
      <c r="Q282" s="10"/>
      <c r="R282" s="10"/>
      <c r="S282" s="10"/>
      <c r="T282" s="10"/>
      <c r="U282" s="10"/>
      <c r="V282" s="10"/>
      <c r="W282" s="10"/>
      <c r="X282" s="10"/>
      <c r="Y282" s="10"/>
      <c r="Z282" s="10"/>
    </row>
    <row r="283" spans="1:26" ht="16">
      <c r="A283" s="10"/>
      <c r="B283" s="10"/>
      <c r="C283" s="10"/>
      <c r="D283" s="10"/>
      <c r="E283" s="10"/>
      <c r="F283" s="10"/>
      <c r="G283" s="10"/>
      <c r="H283" s="10"/>
      <c r="I283" s="10"/>
      <c r="J283" s="10"/>
      <c r="K283" s="10"/>
      <c r="L283" s="10"/>
      <c r="M283" s="10"/>
      <c r="N283" s="10"/>
      <c r="O283" s="10"/>
      <c r="P283" s="10"/>
      <c r="Q283" s="10"/>
      <c r="R283" s="10"/>
      <c r="S283" s="10"/>
      <c r="T283" s="10"/>
      <c r="U283" s="10"/>
      <c r="V283" s="10"/>
      <c r="W283" s="10"/>
      <c r="X283" s="10"/>
      <c r="Y283" s="10"/>
      <c r="Z283" s="10"/>
    </row>
    <row r="284" spans="1:26" ht="16">
      <c r="A284" s="10"/>
      <c r="B284" s="10"/>
      <c r="C284" s="10"/>
      <c r="D284" s="10"/>
      <c r="E284" s="10"/>
      <c r="F284" s="10"/>
      <c r="G284" s="10"/>
      <c r="H284" s="10"/>
      <c r="I284" s="10"/>
      <c r="J284" s="10"/>
      <c r="K284" s="10"/>
      <c r="L284" s="10"/>
      <c r="M284" s="10"/>
      <c r="N284" s="10"/>
      <c r="O284" s="10"/>
      <c r="P284" s="10"/>
      <c r="Q284" s="10"/>
      <c r="R284" s="10"/>
      <c r="S284" s="10"/>
      <c r="T284" s="10"/>
      <c r="U284" s="10"/>
      <c r="V284" s="10"/>
      <c r="W284" s="10"/>
      <c r="X284" s="10"/>
      <c r="Y284" s="10"/>
      <c r="Z284" s="10"/>
    </row>
    <row r="285" spans="1:26" ht="16">
      <c r="A285" s="10"/>
      <c r="B285" s="10"/>
      <c r="C285" s="10"/>
      <c r="D285" s="10"/>
      <c r="E285" s="10"/>
      <c r="F285" s="10"/>
      <c r="G285" s="10"/>
      <c r="H285" s="10"/>
      <c r="I285" s="10"/>
      <c r="J285" s="10"/>
      <c r="K285" s="10"/>
      <c r="L285" s="10"/>
      <c r="M285" s="10"/>
      <c r="N285" s="10"/>
      <c r="O285" s="10"/>
      <c r="P285" s="10"/>
      <c r="Q285" s="10"/>
      <c r="R285" s="10"/>
      <c r="S285" s="10"/>
      <c r="T285" s="10"/>
      <c r="U285" s="10"/>
      <c r="V285" s="10"/>
      <c r="W285" s="10"/>
      <c r="X285" s="10"/>
      <c r="Y285" s="10"/>
      <c r="Z285" s="10"/>
    </row>
    <row r="286" spans="1:26" ht="16">
      <c r="A286" s="10"/>
      <c r="B286" s="10"/>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row>
    <row r="287" spans="1:26" ht="16">
      <c r="A287" s="10"/>
      <c r="B287" s="10"/>
      <c r="C287" s="10"/>
      <c r="D287" s="10"/>
      <c r="E287" s="10"/>
      <c r="F287" s="10"/>
      <c r="G287" s="10"/>
      <c r="H287" s="10"/>
      <c r="I287" s="10"/>
      <c r="J287" s="10"/>
      <c r="K287" s="10"/>
      <c r="L287" s="10"/>
      <c r="M287" s="10"/>
      <c r="N287" s="10"/>
      <c r="O287" s="10"/>
      <c r="P287" s="10"/>
      <c r="Q287" s="10"/>
      <c r="R287" s="10"/>
      <c r="S287" s="10"/>
      <c r="T287" s="10"/>
      <c r="U287" s="10"/>
      <c r="V287" s="10"/>
      <c r="W287" s="10"/>
      <c r="X287" s="10"/>
      <c r="Y287" s="10"/>
      <c r="Z287" s="10"/>
    </row>
    <row r="288" spans="1:26" ht="16">
      <c r="A288" s="10"/>
      <c r="B288" s="10"/>
      <c r="C288" s="10"/>
      <c r="D288" s="10"/>
      <c r="E288" s="10"/>
      <c r="F288" s="10"/>
      <c r="G288" s="10"/>
      <c r="H288" s="10"/>
      <c r="I288" s="10"/>
      <c r="J288" s="10"/>
      <c r="K288" s="10"/>
      <c r="L288" s="10"/>
      <c r="M288" s="10"/>
      <c r="N288" s="10"/>
      <c r="O288" s="10"/>
      <c r="P288" s="10"/>
      <c r="Q288" s="10"/>
      <c r="R288" s="10"/>
      <c r="S288" s="10"/>
      <c r="T288" s="10"/>
      <c r="U288" s="10"/>
      <c r="V288" s="10"/>
      <c r="W288" s="10"/>
      <c r="X288" s="10"/>
      <c r="Y288" s="10"/>
      <c r="Z288" s="10"/>
    </row>
    <row r="289" spans="1:26" ht="16">
      <c r="A289" s="10"/>
      <c r="B289" s="10"/>
      <c r="C289" s="10"/>
      <c r="D289" s="10"/>
      <c r="E289" s="10"/>
      <c r="F289" s="10"/>
      <c r="G289" s="10"/>
      <c r="H289" s="10"/>
      <c r="I289" s="10"/>
      <c r="J289" s="10"/>
      <c r="K289" s="10"/>
      <c r="L289" s="10"/>
      <c r="M289" s="10"/>
      <c r="N289" s="10"/>
      <c r="O289" s="10"/>
      <c r="P289" s="10"/>
      <c r="Q289" s="10"/>
      <c r="R289" s="10"/>
      <c r="S289" s="10"/>
      <c r="T289" s="10"/>
      <c r="U289" s="10"/>
      <c r="V289" s="10"/>
      <c r="W289" s="10"/>
      <c r="X289" s="10"/>
      <c r="Y289" s="10"/>
      <c r="Z289" s="10"/>
    </row>
    <row r="290" spans="1:26" ht="16">
      <c r="A290" s="10"/>
      <c r="B290" s="10"/>
      <c r="C290" s="10"/>
      <c r="D290" s="10"/>
      <c r="E290" s="10"/>
      <c r="F290" s="10"/>
      <c r="G290" s="10"/>
      <c r="H290" s="10"/>
      <c r="I290" s="10"/>
      <c r="J290" s="10"/>
      <c r="K290" s="10"/>
      <c r="L290" s="10"/>
      <c r="M290" s="10"/>
      <c r="N290" s="10"/>
      <c r="O290" s="10"/>
      <c r="P290" s="10"/>
      <c r="Q290" s="10"/>
      <c r="R290" s="10"/>
      <c r="S290" s="10"/>
      <c r="T290" s="10"/>
      <c r="U290" s="10"/>
      <c r="V290" s="10"/>
      <c r="W290" s="10"/>
      <c r="X290" s="10"/>
      <c r="Y290" s="10"/>
      <c r="Z290" s="10"/>
    </row>
    <row r="291" spans="1:26" ht="16">
      <c r="A291" s="10"/>
      <c r="B291" s="10"/>
      <c r="C291" s="10"/>
      <c r="D291" s="10"/>
      <c r="E291" s="10"/>
      <c r="F291" s="10"/>
      <c r="G291" s="10"/>
      <c r="H291" s="10"/>
      <c r="I291" s="10"/>
      <c r="J291" s="10"/>
      <c r="K291" s="10"/>
      <c r="L291" s="10"/>
      <c r="M291" s="10"/>
      <c r="N291" s="10"/>
      <c r="O291" s="10"/>
      <c r="P291" s="10"/>
      <c r="Q291" s="10"/>
      <c r="R291" s="10"/>
      <c r="S291" s="10"/>
      <c r="T291" s="10"/>
      <c r="U291" s="10"/>
      <c r="V291" s="10"/>
      <c r="W291" s="10"/>
      <c r="X291" s="10"/>
      <c r="Y291" s="10"/>
      <c r="Z291" s="10"/>
    </row>
    <row r="292" spans="1:26" ht="16">
      <c r="A292" s="10"/>
      <c r="B292" s="10"/>
      <c r="C292" s="10"/>
      <c r="D292" s="10"/>
      <c r="E292" s="10"/>
      <c r="F292" s="10"/>
      <c r="G292" s="10"/>
      <c r="H292" s="10"/>
      <c r="I292" s="10"/>
      <c r="J292" s="10"/>
      <c r="K292" s="10"/>
      <c r="L292" s="10"/>
      <c r="M292" s="10"/>
      <c r="N292" s="10"/>
      <c r="O292" s="10"/>
      <c r="P292" s="10"/>
      <c r="Q292" s="10"/>
      <c r="R292" s="10"/>
      <c r="S292" s="10"/>
      <c r="T292" s="10"/>
      <c r="U292" s="10"/>
      <c r="V292" s="10"/>
      <c r="W292" s="10"/>
      <c r="X292" s="10"/>
      <c r="Y292" s="10"/>
      <c r="Z292" s="10"/>
    </row>
    <row r="293" spans="1:26" ht="16">
      <c r="A293" s="10"/>
      <c r="B293" s="10"/>
      <c r="C293" s="10"/>
      <c r="D293" s="10"/>
      <c r="E293" s="10"/>
      <c r="F293" s="10"/>
      <c r="G293" s="10"/>
      <c r="H293" s="10"/>
      <c r="I293" s="10"/>
      <c r="J293" s="10"/>
      <c r="K293" s="10"/>
      <c r="L293" s="10"/>
      <c r="M293" s="10"/>
      <c r="N293" s="10"/>
      <c r="O293" s="10"/>
      <c r="P293" s="10"/>
      <c r="Q293" s="10"/>
      <c r="R293" s="10"/>
      <c r="S293" s="10"/>
      <c r="T293" s="10"/>
      <c r="U293" s="10"/>
      <c r="V293" s="10"/>
      <c r="W293" s="10"/>
      <c r="X293" s="10"/>
      <c r="Y293" s="10"/>
      <c r="Z293" s="10"/>
    </row>
    <row r="294" spans="1:26" ht="16">
      <c r="A294" s="10"/>
      <c r="B294" s="10"/>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row>
    <row r="295" spans="1:26" ht="16">
      <c r="A295" s="10"/>
      <c r="B295" s="10"/>
      <c r="C295" s="10"/>
      <c r="D295" s="10"/>
      <c r="E295" s="10"/>
      <c r="F295" s="10"/>
      <c r="G295" s="10"/>
      <c r="H295" s="10"/>
      <c r="I295" s="10"/>
      <c r="J295" s="10"/>
      <c r="K295" s="10"/>
      <c r="L295" s="10"/>
      <c r="M295" s="10"/>
      <c r="N295" s="10"/>
      <c r="O295" s="10"/>
      <c r="P295" s="10"/>
      <c r="Q295" s="10"/>
      <c r="R295" s="10"/>
      <c r="S295" s="10"/>
      <c r="T295" s="10"/>
      <c r="U295" s="10"/>
      <c r="V295" s="10"/>
      <c r="W295" s="10"/>
      <c r="X295" s="10"/>
      <c r="Y295" s="10"/>
      <c r="Z295" s="10"/>
    </row>
    <row r="296" spans="1:26" ht="16">
      <c r="A296" s="10"/>
      <c r="B296" s="10"/>
      <c r="C296" s="10"/>
      <c r="D296" s="10"/>
      <c r="E296" s="10"/>
      <c r="F296" s="10"/>
      <c r="G296" s="10"/>
      <c r="H296" s="10"/>
      <c r="I296" s="10"/>
      <c r="J296" s="10"/>
      <c r="K296" s="10"/>
      <c r="L296" s="10"/>
      <c r="M296" s="10"/>
      <c r="N296" s="10"/>
      <c r="O296" s="10"/>
      <c r="P296" s="10"/>
      <c r="Q296" s="10"/>
      <c r="R296" s="10"/>
      <c r="S296" s="10"/>
      <c r="T296" s="10"/>
      <c r="U296" s="10"/>
      <c r="V296" s="10"/>
      <c r="W296" s="10"/>
      <c r="X296" s="10"/>
      <c r="Y296" s="10"/>
      <c r="Z296" s="10"/>
    </row>
    <row r="297" spans="1:26" ht="16">
      <c r="A297" s="10"/>
      <c r="B297" s="10"/>
      <c r="C297" s="10"/>
      <c r="D297" s="10"/>
      <c r="E297" s="10"/>
      <c r="F297" s="10"/>
      <c r="G297" s="10"/>
      <c r="H297" s="10"/>
      <c r="I297" s="10"/>
      <c r="J297" s="10"/>
      <c r="K297" s="10"/>
      <c r="L297" s="10"/>
      <c r="M297" s="10"/>
      <c r="N297" s="10"/>
      <c r="O297" s="10"/>
      <c r="P297" s="10"/>
      <c r="Q297" s="10"/>
      <c r="R297" s="10"/>
      <c r="S297" s="10"/>
      <c r="T297" s="10"/>
      <c r="U297" s="10"/>
      <c r="V297" s="10"/>
      <c r="W297" s="10"/>
      <c r="X297" s="10"/>
      <c r="Y297" s="10"/>
      <c r="Z297" s="10"/>
    </row>
    <row r="298" spans="1:26" ht="16">
      <c r="A298" s="10"/>
      <c r="B298" s="10"/>
      <c r="C298" s="10"/>
      <c r="D298" s="10"/>
      <c r="E298" s="10"/>
      <c r="F298" s="10"/>
      <c r="G298" s="10"/>
      <c r="H298" s="10"/>
      <c r="I298" s="10"/>
      <c r="J298" s="10"/>
      <c r="K298" s="10"/>
      <c r="L298" s="10"/>
      <c r="M298" s="10"/>
      <c r="N298" s="10"/>
      <c r="O298" s="10"/>
      <c r="P298" s="10"/>
      <c r="Q298" s="10"/>
      <c r="R298" s="10"/>
      <c r="S298" s="10"/>
      <c r="T298" s="10"/>
      <c r="U298" s="10"/>
      <c r="V298" s="10"/>
      <c r="W298" s="10"/>
      <c r="X298" s="10"/>
      <c r="Y298" s="10"/>
      <c r="Z298" s="10"/>
    </row>
    <row r="299" spans="1:26" ht="16">
      <c r="A299" s="10"/>
      <c r="B299" s="10"/>
      <c r="C299" s="10"/>
      <c r="D299" s="10"/>
      <c r="E299" s="10"/>
      <c r="F299" s="10"/>
      <c r="G299" s="10"/>
      <c r="H299" s="10"/>
      <c r="I299" s="10"/>
      <c r="J299" s="10"/>
      <c r="K299" s="10"/>
      <c r="L299" s="10"/>
      <c r="M299" s="10"/>
      <c r="N299" s="10"/>
      <c r="O299" s="10"/>
      <c r="P299" s="10"/>
      <c r="Q299" s="10"/>
      <c r="R299" s="10"/>
      <c r="S299" s="10"/>
      <c r="T299" s="10"/>
      <c r="U299" s="10"/>
      <c r="V299" s="10"/>
      <c r="W299" s="10"/>
      <c r="X299" s="10"/>
      <c r="Y299" s="10"/>
      <c r="Z299" s="10"/>
    </row>
    <row r="300" spans="1:26" ht="16">
      <c r="A300" s="10"/>
      <c r="B300" s="10"/>
      <c r="C300" s="10"/>
      <c r="D300" s="10"/>
      <c r="E300" s="10"/>
      <c r="F300" s="10"/>
      <c r="G300" s="10"/>
      <c r="H300" s="10"/>
      <c r="I300" s="10"/>
      <c r="J300" s="10"/>
      <c r="K300" s="10"/>
      <c r="L300" s="10"/>
      <c r="M300" s="10"/>
      <c r="N300" s="10"/>
      <c r="O300" s="10"/>
      <c r="P300" s="10"/>
      <c r="Q300" s="10"/>
      <c r="R300" s="10"/>
      <c r="S300" s="10"/>
      <c r="T300" s="10"/>
      <c r="U300" s="10"/>
      <c r="V300" s="10"/>
      <c r="W300" s="10"/>
      <c r="X300" s="10"/>
      <c r="Y300" s="10"/>
      <c r="Z300" s="10"/>
    </row>
    <row r="301" spans="1:26" ht="16">
      <c r="A301" s="10"/>
      <c r="B301" s="10"/>
      <c r="C301" s="10"/>
      <c r="D301" s="10"/>
      <c r="E301" s="10"/>
      <c r="F301" s="10"/>
      <c r="G301" s="10"/>
      <c r="H301" s="10"/>
      <c r="I301" s="10"/>
      <c r="J301" s="10"/>
      <c r="K301" s="10"/>
      <c r="L301" s="10"/>
      <c r="M301" s="10"/>
      <c r="N301" s="10"/>
      <c r="O301" s="10"/>
      <c r="P301" s="10"/>
      <c r="Q301" s="10"/>
      <c r="R301" s="10"/>
      <c r="S301" s="10"/>
      <c r="T301" s="10"/>
      <c r="U301" s="10"/>
      <c r="V301" s="10"/>
      <c r="W301" s="10"/>
      <c r="X301" s="10"/>
      <c r="Y301" s="10"/>
      <c r="Z301" s="10"/>
    </row>
    <row r="302" spans="1:26" ht="16">
      <c r="A302" s="10"/>
      <c r="B302" s="10"/>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row>
    <row r="303" spans="1:26" ht="16">
      <c r="A303" s="10"/>
      <c r="B303" s="10"/>
      <c r="C303" s="10"/>
      <c r="D303" s="10"/>
      <c r="E303" s="10"/>
      <c r="F303" s="10"/>
      <c r="G303" s="10"/>
      <c r="H303" s="10"/>
      <c r="I303" s="10"/>
      <c r="J303" s="10"/>
      <c r="K303" s="10"/>
      <c r="L303" s="10"/>
      <c r="M303" s="10"/>
      <c r="N303" s="10"/>
      <c r="O303" s="10"/>
      <c r="P303" s="10"/>
      <c r="Q303" s="10"/>
      <c r="R303" s="10"/>
      <c r="S303" s="10"/>
      <c r="T303" s="10"/>
      <c r="U303" s="10"/>
      <c r="V303" s="10"/>
      <c r="W303" s="10"/>
      <c r="X303" s="10"/>
      <c r="Y303" s="10"/>
      <c r="Z303" s="10"/>
    </row>
    <row r="304" spans="1:26" ht="16">
      <c r="A304" s="10"/>
      <c r="B304" s="10"/>
      <c r="C304" s="10"/>
      <c r="D304" s="10"/>
      <c r="E304" s="10"/>
      <c r="F304" s="10"/>
      <c r="G304" s="10"/>
      <c r="H304" s="10"/>
      <c r="I304" s="10"/>
      <c r="J304" s="10"/>
      <c r="K304" s="10"/>
      <c r="L304" s="10"/>
      <c r="M304" s="10"/>
      <c r="N304" s="10"/>
      <c r="O304" s="10"/>
      <c r="P304" s="10"/>
      <c r="Q304" s="10"/>
      <c r="R304" s="10"/>
      <c r="S304" s="10"/>
      <c r="T304" s="10"/>
      <c r="U304" s="10"/>
      <c r="V304" s="10"/>
      <c r="W304" s="10"/>
      <c r="X304" s="10"/>
      <c r="Y304" s="10"/>
      <c r="Z304" s="10"/>
    </row>
    <row r="305" spans="1:26" ht="16">
      <c r="A305" s="10"/>
      <c r="B305" s="10"/>
      <c r="C305" s="10"/>
      <c r="D305" s="10"/>
      <c r="E305" s="10"/>
      <c r="F305" s="10"/>
      <c r="G305" s="10"/>
      <c r="H305" s="10"/>
      <c r="I305" s="10"/>
      <c r="J305" s="10"/>
      <c r="K305" s="10"/>
      <c r="L305" s="10"/>
      <c r="M305" s="10"/>
      <c r="N305" s="10"/>
      <c r="O305" s="10"/>
      <c r="P305" s="10"/>
      <c r="Q305" s="10"/>
      <c r="R305" s="10"/>
      <c r="S305" s="10"/>
      <c r="T305" s="10"/>
      <c r="U305" s="10"/>
      <c r="V305" s="10"/>
      <c r="W305" s="10"/>
      <c r="X305" s="10"/>
      <c r="Y305" s="10"/>
      <c r="Z305" s="10"/>
    </row>
    <row r="306" spans="1:26" ht="16">
      <c r="A306" s="10"/>
      <c r="B306" s="10"/>
      <c r="C306" s="10"/>
      <c r="D306" s="10"/>
      <c r="E306" s="10"/>
      <c r="F306" s="10"/>
      <c r="G306" s="10"/>
      <c r="H306" s="10"/>
      <c r="I306" s="10"/>
      <c r="J306" s="10"/>
      <c r="K306" s="10"/>
      <c r="L306" s="10"/>
      <c r="M306" s="10"/>
      <c r="N306" s="10"/>
      <c r="O306" s="10"/>
      <c r="P306" s="10"/>
      <c r="Q306" s="10"/>
      <c r="R306" s="10"/>
      <c r="S306" s="10"/>
      <c r="T306" s="10"/>
      <c r="U306" s="10"/>
      <c r="V306" s="10"/>
      <c r="W306" s="10"/>
      <c r="X306" s="10"/>
      <c r="Y306" s="10"/>
      <c r="Z306" s="10"/>
    </row>
    <row r="307" spans="1:26" ht="16">
      <c r="A307" s="10"/>
      <c r="B307" s="10"/>
      <c r="C307" s="10"/>
      <c r="D307" s="10"/>
      <c r="E307" s="10"/>
      <c r="F307" s="10"/>
      <c r="G307" s="10"/>
      <c r="H307" s="10"/>
      <c r="I307" s="10"/>
      <c r="J307" s="10"/>
      <c r="K307" s="10"/>
      <c r="L307" s="10"/>
      <c r="M307" s="10"/>
      <c r="N307" s="10"/>
      <c r="O307" s="10"/>
      <c r="P307" s="10"/>
      <c r="Q307" s="10"/>
      <c r="R307" s="10"/>
      <c r="S307" s="10"/>
      <c r="T307" s="10"/>
      <c r="U307" s="10"/>
      <c r="V307" s="10"/>
      <c r="W307" s="10"/>
      <c r="X307" s="10"/>
      <c r="Y307" s="10"/>
      <c r="Z307" s="10"/>
    </row>
    <row r="308" spans="1:26" ht="16">
      <c r="A308" s="10"/>
      <c r="B308" s="10"/>
      <c r="C308" s="10"/>
      <c r="D308" s="10"/>
      <c r="E308" s="10"/>
      <c r="F308" s="10"/>
      <c r="G308" s="10"/>
      <c r="H308" s="10"/>
      <c r="I308" s="10"/>
      <c r="J308" s="10"/>
      <c r="K308" s="10"/>
      <c r="L308" s="10"/>
      <c r="M308" s="10"/>
      <c r="N308" s="10"/>
      <c r="O308" s="10"/>
      <c r="P308" s="10"/>
      <c r="Q308" s="10"/>
      <c r="R308" s="10"/>
      <c r="S308" s="10"/>
      <c r="T308" s="10"/>
      <c r="U308" s="10"/>
      <c r="V308" s="10"/>
      <c r="W308" s="10"/>
      <c r="X308" s="10"/>
      <c r="Y308" s="10"/>
      <c r="Z308" s="10"/>
    </row>
    <row r="309" spans="1:26" ht="16">
      <c r="A309" s="10"/>
      <c r="B309" s="10"/>
      <c r="C309" s="10"/>
      <c r="D309" s="10"/>
      <c r="E309" s="10"/>
      <c r="F309" s="10"/>
      <c r="G309" s="10"/>
      <c r="H309" s="10"/>
      <c r="I309" s="10"/>
      <c r="J309" s="10"/>
      <c r="K309" s="10"/>
      <c r="L309" s="10"/>
      <c r="M309" s="10"/>
      <c r="N309" s="10"/>
      <c r="O309" s="10"/>
      <c r="P309" s="10"/>
      <c r="Q309" s="10"/>
      <c r="R309" s="10"/>
      <c r="S309" s="10"/>
      <c r="T309" s="10"/>
      <c r="U309" s="10"/>
      <c r="V309" s="10"/>
      <c r="W309" s="10"/>
      <c r="X309" s="10"/>
      <c r="Y309" s="10"/>
      <c r="Z309" s="10"/>
    </row>
    <row r="310" spans="1:26" ht="16">
      <c r="A310" s="10"/>
      <c r="B310" s="10"/>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row>
    <row r="311" spans="1:26" ht="16">
      <c r="A311" s="10"/>
      <c r="B311" s="10"/>
      <c r="C311" s="10"/>
      <c r="D311" s="10"/>
      <c r="E311" s="10"/>
      <c r="F311" s="10"/>
      <c r="G311" s="10"/>
      <c r="H311" s="10"/>
      <c r="I311" s="10"/>
      <c r="J311" s="10"/>
      <c r="K311" s="10"/>
      <c r="L311" s="10"/>
      <c r="M311" s="10"/>
      <c r="N311" s="10"/>
      <c r="O311" s="10"/>
      <c r="P311" s="10"/>
      <c r="Q311" s="10"/>
      <c r="R311" s="10"/>
      <c r="S311" s="10"/>
      <c r="T311" s="10"/>
      <c r="U311" s="10"/>
      <c r="V311" s="10"/>
      <c r="W311" s="10"/>
      <c r="X311" s="10"/>
      <c r="Y311" s="10"/>
      <c r="Z311" s="10"/>
    </row>
    <row r="312" spans="1:26" ht="16">
      <c r="A312" s="10"/>
      <c r="B312" s="10"/>
      <c r="C312" s="10"/>
      <c r="D312" s="10"/>
      <c r="E312" s="10"/>
      <c r="F312" s="10"/>
      <c r="G312" s="10"/>
      <c r="H312" s="10"/>
      <c r="I312" s="10"/>
      <c r="J312" s="10"/>
      <c r="K312" s="10"/>
      <c r="L312" s="10"/>
      <c r="M312" s="10"/>
      <c r="N312" s="10"/>
      <c r="O312" s="10"/>
      <c r="P312" s="10"/>
      <c r="Q312" s="10"/>
      <c r="R312" s="10"/>
      <c r="S312" s="10"/>
      <c r="T312" s="10"/>
      <c r="U312" s="10"/>
      <c r="V312" s="10"/>
      <c r="W312" s="10"/>
      <c r="X312" s="10"/>
      <c r="Y312" s="10"/>
      <c r="Z312" s="10"/>
    </row>
    <row r="313" spans="1:26" ht="16">
      <c r="A313" s="10"/>
      <c r="B313" s="10"/>
      <c r="C313" s="10"/>
      <c r="D313" s="10"/>
      <c r="E313" s="10"/>
      <c r="F313" s="10"/>
      <c r="G313" s="10"/>
      <c r="H313" s="10"/>
      <c r="I313" s="10"/>
      <c r="J313" s="10"/>
      <c r="K313" s="10"/>
      <c r="L313" s="10"/>
      <c r="M313" s="10"/>
      <c r="N313" s="10"/>
      <c r="O313" s="10"/>
      <c r="P313" s="10"/>
      <c r="Q313" s="10"/>
      <c r="R313" s="10"/>
      <c r="S313" s="10"/>
      <c r="T313" s="10"/>
      <c r="U313" s="10"/>
      <c r="V313" s="10"/>
      <c r="W313" s="10"/>
      <c r="X313" s="10"/>
      <c r="Y313" s="10"/>
      <c r="Z313" s="10"/>
    </row>
    <row r="314" spans="1:26" ht="16">
      <c r="A314" s="10"/>
      <c r="B314" s="10"/>
      <c r="C314" s="10"/>
      <c r="D314" s="10"/>
      <c r="E314" s="10"/>
      <c r="F314" s="10"/>
      <c r="G314" s="10"/>
      <c r="H314" s="10"/>
      <c r="I314" s="10"/>
      <c r="J314" s="10"/>
      <c r="K314" s="10"/>
      <c r="L314" s="10"/>
      <c r="M314" s="10"/>
      <c r="N314" s="10"/>
      <c r="O314" s="10"/>
      <c r="P314" s="10"/>
      <c r="Q314" s="10"/>
      <c r="R314" s="10"/>
      <c r="S314" s="10"/>
      <c r="T314" s="10"/>
      <c r="U314" s="10"/>
      <c r="V314" s="10"/>
      <c r="W314" s="10"/>
      <c r="X314" s="10"/>
      <c r="Y314" s="10"/>
      <c r="Z314" s="10"/>
    </row>
    <row r="315" spans="1:26" ht="16">
      <c r="A315" s="10"/>
      <c r="B315" s="10"/>
      <c r="C315" s="10"/>
      <c r="D315" s="10"/>
      <c r="E315" s="10"/>
      <c r="F315" s="10"/>
      <c r="G315" s="10"/>
      <c r="H315" s="10"/>
      <c r="I315" s="10"/>
      <c r="J315" s="10"/>
      <c r="K315" s="10"/>
      <c r="L315" s="10"/>
      <c r="M315" s="10"/>
      <c r="N315" s="10"/>
      <c r="O315" s="10"/>
      <c r="P315" s="10"/>
      <c r="Q315" s="10"/>
      <c r="R315" s="10"/>
      <c r="S315" s="10"/>
      <c r="T315" s="10"/>
      <c r="U315" s="10"/>
      <c r="V315" s="10"/>
      <c r="W315" s="10"/>
      <c r="X315" s="10"/>
      <c r="Y315" s="10"/>
      <c r="Z315" s="10"/>
    </row>
    <row r="316" spans="1:26" ht="16">
      <c r="A316" s="10"/>
      <c r="B316" s="10"/>
      <c r="C316" s="10"/>
      <c r="D316" s="10"/>
      <c r="E316" s="10"/>
      <c r="F316" s="10"/>
      <c r="G316" s="10"/>
      <c r="H316" s="10"/>
      <c r="I316" s="10"/>
      <c r="J316" s="10"/>
      <c r="K316" s="10"/>
      <c r="L316" s="10"/>
      <c r="M316" s="10"/>
      <c r="N316" s="10"/>
      <c r="O316" s="10"/>
      <c r="P316" s="10"/>
      <c r="Q316" s="10"/>
      <c r="R316" s="10"/>
      <c r="S316" s="10"/>
      <c r="T316" s="10"/>
      <c r="U316" s="10"/>
      <c r="V316" s="10"/>
      <c r="W316" s="10"/>
      <c r="X316" s="10"/>
      <c r="Y316" s="10"/>
      <c r="Z316" s="10"/>
    </row>
    <row r="317" spans="1:26" ht="16">
      <c r="A317" s="10"/>
      <c r="B317" s="10"/>
      <c r="C317" s="10"/>
      <c r="D317" s="10"/>
      <c r="E317" s="10"/>
      <c r="F317" s="10"/>
      <c r="G317" s="10"/>
      <c r="H317" s="10"/>
      <c r="I317" s="10"/>
      <c r="J317" s="10"/>
      <c r="K317" s="10"/>
      <c r="L317" s="10"/>
      <c r="M317" s="10"/>
      <c r="N317" s="10"/>
      <c r="O317" s="10"/>
      <c r="P317" s="10"/>
      <c r="Q317" s="10"/>
      <c r="R317" s="10"/>
      <c r="S317" s="10"/>
      <c r="T317" s="10"/>
      <c r="U317" s="10"/>
      <c r="V317" s="10"/>
      <c r="W317" s="10"/>
      <c r="X317" s="10"/>
      <c r="Y317" s="10"/>
      <c r="Z317" s="10"/>
    </row>
    <row r="318" spans="1:26" ht="16">
      <c r="A318" s="10"/>
      <c r="B318" s="10"/>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row>
    <row r="319" spans="1:26" ht="16">
      <c r="A319" s="10"/>
      <c r="B319" s="10"/>
      <c r="C319" s="10"/>
      <c r="D319" s="10"/>
      <c r="E319" s="10"/>
      <c r="F319" s="10"/>
      <c r="G319" s="10"/>
      <c r="H319" s="10"/>
      <c r="I319" s="10"/>
      <c r="J319" s="10"/>
      <c r="K319" s="10"/>
      <c r="L319" s="10"/>
      <c r="M319" s="10"/>
      <c r="N319" s="10"/>
      <c r="O319" s="10"/>
      <c r="P319" s="10"/>
      <c r="Q319" s="10"/>
      <c r="R319" s="10"/>
      <c r="S319" s="10"/>
      <c r="T319" s="10"/>
      <c r="U319" s="10"/>
      <c r="V319" s="10"/>
      <c r="W319" s="10"/>
      <c r="X319" s="10"/>
      <c r="Y319" s="10"/>
      <c r="Z319" s="10"/>
    </row>
    <row r="320" spans="1:26" ht="16">
      <c r="A320" s="10"/>
      <c r="B320" s="10"/>
      <c r="C320" s="10"/>
      <c r="D320" s="10"/>
      <c r="E320" s="10"/>
      <c r="F320" s="10"/>
      <c r="G320" s="10"/>
      <c r="H320" s="10"/>
      <c r="I320" s="10"/>
      <c r="J320" s="10"/>
      <c r="K320" s="10"/>
      <c r="L320" s="10"/>
      <c r="M320" s="10"/>
      <c r="N320" s="10"/>
      <c r="O320" s="10"/>
      <c r="P320" s="10"/>
      <c r="Q320" s="10"/>
      <c r="R320" s="10"/>
      <c r="S320" s="10"/>
      <c r="T320" s="10"/>
      <c r="U320" s="10"/>
      <c r="V320" s="10"/>
      <c r="W320" s="10"/>
      <c r="X320" s="10"/>
      <c r="Y320" s="10"/>
      <c r="Z320" s="10"/>
    </row>
    <row r="321" spans="1:26" ht="16">
      <c r="A321" s="10"/>
      <c r="B321" s="10"/>
      <c r="C321" s="10"/>
      <c r="D321" s="10"/>
      <c r="E321" s="10"/>
      <c r="F321" s="10"/>
      <c r="G321" s="10"/>
      <c r="H321" s="10"/>
      <c r="I321" s="10"/>
      <c r="J321" s="10"/>
      <c r="K321" s="10"/>
      <c r="L321" s="10"/>
      <c r="M321" s="10"/>
      <c r="N321" s="10"/>
      <c r="O321" s="10"/>
      <c r="P321" s="10"/>
      <c r="Q321" s="10"/>
      <c r="R321" s="10"/>
      <c r="S321" s="10"/>
      <c r="T321" s="10"/>
      <c r="U321" s="10"/>
      <c r="V321" s="10"/>
      <c r="W321" s="10"/>
      <c r="X321" s="10"/>
      <c r="Y321" s="10"/>
      <c r="Z321" s="10"/>
    </row>
    <row r="322" spans="1:26" ht="16">
      <c r="A322" s="10"/>
      <c r="B322" s="10"/>
      <c r="C322" s="10"/>
      <c r="D322" s="10"/>
      <c r="E322" s="10"/>
      <c r="F322" s="10"/>
      <c r="G322" s="10"/>
      <c r="H322" s="10"/>
      <c r="I322" s="10"/>
      <c r="J322" s="10"/>
      <c r="K322" s="10"/>
      <c r="L322" s="10"/>
      <c r="M322" s="10"/>
      <c r="N322" s="10"/>
      <c r="O322" s="10"/>
      <c r="P322" s="10"/>
      <c r="Q322" s="10"/>
      <c r="R322" s="10"/>
      <c r="S322" s="10"/>
      <c r="T322" s="10"/>
      <c r="U322" s="10"/>
      <c r="V322" s="10"/>
      <c r="W322" s="10"/>
      <c r="X322" s="10"/>
      <c r="Y322" s="10"/>
      <c r="Z322" s="10"/>
    </row>
    <row r="323" spans="1:26" ht="16">
      <c r="A323" s="10"/>
      <c r="B323" s="10"/>
      <c r="C323" s="10"/>
      <c r="D323" s="10"/>
      <c r="E323" s="10"/>
      <c r="F323" s="10"/>
      <c r="G323" s="10"/>
      <c r="H323" s="10"/>
      <c r="I323" s="10"/>
      <c r="J323" s="10"/>
      <c r="K323" s="10"/>
      <c r="L323" s="10"/>
      <c r="M323" s="10"/>
      <c r="N323" s="10"/>
      <c r="O323" s="10"/>
      <c r="P323" s="10"/>
      <c r="Q323" s="10"/>
      <c r="R323" s="10"/>
      <c r="S323" s="10"/>
      <c r="T323" s="10"/>
      <c r="U323" s="10"/>
      <c r="V323" s="10"/>
      <c r="W323" s="10"/>
      <c r="X323" s="10"/>
      <c r="Y323" s="10"/>
      <c r="Z323" s="10"/>
    </row>
    <row r="324" spans="1:26" ht="16">
      <c r="A324" s="10"/>
      <c r="B324" s="10"/>
      <c r="C324" s="10"/>
      <c r="D324" s="10"/>
      <c r="E324" s="10"/>
      <c r="F324" s="10"/>
      <c r="G324" s="10"/>
      <c r="H324" s="10"/>
      <c r="I324" s="10"/>
      <c r="J324" s="10"/>
      <c r="K324" s="10"/>
      <c r="L324" s="10"/>
      <c r="M324" s="10"/>
      <c r="N324" s="10"/>
      <c r="O324" s="10"/>
      <c r="P324" s="10"/>
      <c r="Q324" s="10"/>
      <c r="R324" s="10"/>
      <c r="S324" s="10"/>
      <c r="T324" s="10"/>
      <c r="U324" s="10"/>
      <c r="V324" s="10"/>
      <c r="W324" s="10"/>
      <c r="X324" s="10"/>
      <c r="Y324" s="10"/>
      <c r="Z324" s="10"/>
    </row>
    <row r="325" spans="1:26" ht="16">
      <c r="A325" s="10"/>
      <c r="B325" s="10"/>
      <c r="C325" s="10"/>
      <c r="D325" s="10"/>
      <c r="E325" s="10"/>
      <c r="F325" s="10"/>
      <c r="G325" s="10"/>
      <c r="H325" s="10"/>
      <c r="I325" s="10"/>
      <c r="J325" s="10"/>
      <c r="K325" s="10"/>
      <c r="L325" s="10"/>
      <c r="M325" s="10"/>
      <c r="N325" s="10"/>
      <c r="O325" s="10"/>
      <c r="P325" s="10"/>
      <c r="Q325" s="10"/>
      <c r="R325" s="10"/>
      <c r="S325" s="10"/>
      <c r="T325" s="10"/>
      <c r="U325" s="10"/>
      <c r="V325" s="10"/>
      <c r="W325" s="10"/>
      <c r="X325" s="10"/>
      <c r="Y325" s="10"/>
      <c r="Z325" s="10"/>
    </row>
    <row r="326" spans="1:26" ht="16">
      <c r="A326" s="10"/>
      <c r="B326" s="10"/>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row>
    <row r="327" spans="1:26" ht="16">
      <c r="A327" s="10"/>
      <c r="B327" s="10"/>
      <c r="C327" s="10"/>
      <c r="D327" s="10"/>
      <c r="E327" s="10"/>
      <c r="F327" s="10"/>
      <c r="G327" s="10"/>
      <c r="H327" s="10"/>
      <c r="I327" s="10"/>
      <c r="J327" s="10"/>
      <c r="K327" s="10"/>
      <c r="L327" s="10"/>
      <c r="M327" s="10"/>
      <c r="N327" s="10"/>
      <c r="O327" s="10"/>
      <c r="P327" s="10"/>
      <c r="Q327" s="10"/>
      <c r="R327" s="10"/>
      <c r="S327" s="10"/>
      <c r="T327" s="10"/>
      <c r="U327" s="10"/>
      <c r="V327" s="10"/>
      <c r="W327" s="10"/>
      <c r="X327" s="10"/>
      <c r="Y327" s="10"/>
      <c r="Z327" s="10"/>
    </row>
    <row r="328" spans="1:26" ht="16">
      <c r="A328" s="10"/>
      <c r="B328" s="10"/>
      <c r="C328" s="10"/>
      <c r="D328" s="10"/>
      <c r="E328" s="10"/>
      <c r="F328" s="10"/>
      <c r="G328" s="10"/>
      <c r="H328" s="10"/>
      <c r="I328" s="10"/>
      <c r="J328" s="10"/>
      <c r="K328" s="10"/>
      <c r="L328" s="10"/>
      <c r="M328" s="10"/>
      <c r="N328" s="10"/>
      <c r="O328" s="10"/>
      <c r="P328" s="10"/>
      <c r="Q328" s="10"/>
      <c r="R328" s="10"/>
      <c r="S328" s="10"/>
      <c r="T328" s="10"/>
      <c r="U328" s="10"/>
      <c r="V328" s="10"/>
      <c r="W328" s="10"/>
      <c r="X328" s="10"/>
      <c r="Y328" s="10"/>
      <c r="Z328" s="10"/>
    </row>
    <row r="329" spans="1:26" ht="16">
      <c r="A329" s="10"/>
      <c r="B329" s="10"/>
      <c r="C329" s="10"/>
      <c r="D329" s="10"/>
      <c r="E329" s="10"/>
      <c r="F329" s="10"/>
      <c r="G329" s="10"/>
      <c r="H329" s="10"/>
      <c r="I329" s="10"/>
      <c r="J329" s="10"/>
      <c r="K329" s="10"/>
      <c r="L329" s="10"/>
      <c r="M329" s="10"/>
      <c r="N329" s="10"/>
      <c r="O329" s="10"/>
      <c r="P329" s="10"/>
      <c r="Q329" s="10"/>
      <c r="R329" s="10"/>
      <c r="S329" s="10"/>
      <c r="T329" s="10"/>
      <c r="U329" s="10"/>
      <c r="V329" s="10"/>
      <c r="W329" s="10"/>
      <c r="X329" s="10"/>
      <c r="Y329" s="10"/>
      <c r="Z329" s="10"/>
    </row>
    <row r="330" spans="1:26" ht="16">
      <c r="A330" s="10"/>
      <c r="B330" s="10"/>
      <c r="C330" s="10"/>
      <c r="D330" s="10"/>
      <c r="E330" s="10"/>
      <c r="F330" s="10"/>
      <c r="G330" s="10"/>
      <c r="H330" s="10"/>
      <c r="I330" s="10"/>
      <c r="J330" s="10"/>
      <c r="K330" s="10"/>
      <c r="L330" s="10"/>
      <c r="M330" s="10"/>
      <c r="N330" s="10"/>
      <c r="O330" s="10"/>
      <c r="P330" s="10"/>
      <c r="Q330" s="10"/>
      <c r="R330" s="10"/>
      <c r="S330" s="10"/>
      <c r="T330" s="10"/>
      <c r="U330" s="10"/>
      <c r="V330" s="10"/>
      <c r="W330" s="10"/>
      <c r="X330" s="10"/>
      <c r="Y330" s="10"/>
      <c r="Z330" s="10"/>
    </row>
    <row r="331" spans="1:26" ht="16">
      <c r="A331" s="10"/>
      <c r="B331" s="10"/>
      <c r="C331" s="10"/>
      <c r="D331" s="10"/>
      <c r="E331" s="10"/>
      <c r="F331" s="10"/>
      <c r="G331" s="10"/>
      <c r="H331" s="10"/>
      <c r="I331" s="10"/>
      <c r="J331" s="10"/>
      <c r="K331" s="10"/>
      <c r="L331" s="10"/>
      <c r="M331" s="10"/>
      <c r="N331" s="10"/>
      <c r="O331" s="10"/>
      <c r="P331" s="10"/>
      <c r="Q331" s="10"/>
      <c r="R331" s="10"/>
      <c r="S331" s="10"/>
      <c r="T331" s="10"/>
      <c r="U331" s="10"/>
      <c r="V331" s="10"/>
      <c r="W331" s="10"/>
      <c r="X331" s="10"/>
      <c r="Y331" s="10"/>
      <c r="Z331" s="10"/>
    </row>
    <row r="332" spans="1:26" ht="16">
      <c r="A332" s="10"/>
      <c r="B332" s="10"/>
      <c r="C332" s="10"/>
      <c r="D332" s="10"/>
      <c r="E332" s="10"/>
      <c r="F332" s="10"/>
      <c r="G332" s="10"/>
      <c r="H332" s="10"/>
      <c r="I332" s="10"/>
      <c r="J332" s="10"/>
      <c r="K332" s="10"/>
      <c r="L332" s="10"/>
      <c r="M332" s="10"/>
      <c r="N332" s="10"/>
      <c r="O332" s="10"/>
      <c r="P332" s="10"/>
      <c r="Q332" s="10"/>
      <c r="R332" s="10"/>
      <c r="S332" s="10"/>
      <c r="T332" s="10"/>
      <c r="U332" s="10"/>
      <c r="V332" s="10"/>
      <c r="W332" s="10"/>
      <c r="X332" s="10"/>
      <c r="Y332" s="10"/>
      <c r="Z332" s="10"/>
    </row>
    <row r="333" spans="1:26" ht="16">
      <c r="A333" s="10"/>
      <c r="B333" s="10"/>
      <c r="C333" s="10"/>
      <c r="D333" s="10"/>
      <c r="E333" s="10"/>
      <c r="F333" s="10"/>
      <c r="G333" s="10"/>
      <c r="H333" s="10"/>
      <c r="I333" s="10"/>
      <c r="J333" s="10"/>
      <c r="K333" s="10"/>
      <c r="L333" s="10"/>
      <c r="M333" s="10"/>
      <c r="N333" s="10"/>
      <c r="O333" s="10"/>
      <c r="P333" s="10"/>
      <c r="Q333" s="10"/>
      <c r="R333" s="10"/>
      <c r="S333" s="10"/>
      <c r="T333" s="10"/>
      <c r="U333" s="10"/>
      <c r="V333" s="10"/>
      <c r="W333" s="10"/>
      <c r="X333" s="10"/>
      <c r="Y333" s="10"/>
      <c r="Z333" s="10"/>
    </row>
    <row r="334" spans="1:26" ht="16">
      <c r="A334" s="10"/>
      <c r="B334" s="10"/>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row>
    <row r="335" spans="1:26" ht="16">
      <c r="A335" s="10"/>
      <c r="B335" s="10"/>
      <c r="C335" s="10"/>
      <c r="D335" s="10"/>
      <c r="E335" s="10"/>
      <c r="F335" s="10"/>
      <c r="G335" s="10"/>
      <c r="H335" s="10"/>
      <c r="I335" s="10"/>
      <c r="J335" s="10"/>
      <c r="K335" s="10"/>
      <c r="L335" s="10"/>
      <c r="M335" s="10"/>
      <c r="N335" s="10"/>
      <c r="O335" s="10"/>
      <c r="P335" s="10"/>
      <c r="Q335" s="10"/>
      <c r="R335" s="10"/>
      <c r="S335" s="10"/>
      <c r="T335" s="10"/>
      <c r="U335" s="10"/>
      <c r="V335" s="10"/>
      <c r="W335" s="10"/>
      <c r="X335" s="10"/>
      <c r="Y335" s="10"/>
      <c r="Z335" s="10"/>
    </row>
    <row r="336" spans="1:26" ht="16">
      <c r="A336" s="10"/>
      <c r="B336" s="10"/>
      <c r="C336" s="10"/>
      <c r="D336" s="10"/>
      <c r="E336" s="10"/>
      <c r="F336" s="10"/>
      <c r="G336" s="10"/>
      <c r="H336" s="10"/>
      <c r="I336" s="10"/>
      <c r="J336" s="10"/>
      <c r="K336" s="10"/>
      <c r="L336" s="10"/>
      <c r="M336" s="10"/>
      <c r="N336" s="10"/>
      <c r="O336" s="10"/>
      <c r="P336" s="10"/>
      <c r="Q336" s="10"/>
      <c r="R336" s="10"/>
      <c r="S336" s="10"/>
      <c r="T336" s="10"/>
      <c r="U336" s="10"/>
      <c r="V336" s="10"/>
      <c r="W336" s="10"/>
      <c r="X336" s="10"/>
      <c r="Y336" s="10"/>
      <c r="Z336" s="10"/>
    </row>
    <row r="337" spans="1:26" ht="16">
      <c r="A337" s="10"/>
      <c r="B337" s="10"/>
      <c r="C337" s="10"/>
      <c r="D337" s="10"/>
      <c r="E337" s="10"/>
      <c r="F337" s="10"/>
      <c r="G337" s="10"/>
      <c r="H337" s="10"/>
      <c r="I337" s="10"/>
      <c r="J337" s="10"/>
      <c r="K337" s="10"/>
      <c r="L337" s="10"/>
      <c r="M337" s="10"/>
      <c r="N337" s="10"/>
      <c r="O337" s="10"/>
      <c r="P337" s="10"/>
      <c r="Q337" s="10"/>
      <c r="R337" s="10"/>
      <c r="S337" s="10"/>
      <c r="T337" s="10"/>
      <c r="U337" s="10"/>
      <c r="V337" s="10"/>
      <c r="W337" s="10"/>
      <c r="X337" s="10"/>
      <c r="Y337" s="10"/>
      <c r="Z337" s="10"/>
    </row>
    <row r="338" spans="1:26" ht="16">
      <c r="A338" s="10"/>
      <c r="B338" s="10"/>
      <c r="C338" s="10"/>
      <c r="D338" s="10"/>
      <c r="E338" s="10"/>
      <c r="F338" s="10"/>
      <c r="G338" s="10"/>
      <c r="H338" s="10"/>
      <c r="I338" s="10"/>
      <c r="J338" s="10"/>
      <c r="K338" s="10"/>
      <c r="L338" s="10"/>
      <c r="M338" s="10"/>
      <c r="N338" s="10"/>
      <c r="O338" s="10"/>
      <c r="P338" s="10"/>
      <c r="Q338" s="10"/>
      <c r="R338" s="10"/>
      <c r="S338" s="10"/>
      <c r="T338" s="10"/>
      <c r="U338" s="10"/>
      <c r="V338" s="10"/>
      <c r="W338" s="10"/>
      <c r="X338" s="10"/>
      <c r="Y338" s="10"/>
      <c r="Z338" s="10"/>
    </row>
    <row r="339" spans="1:26" ht="16">
      <c r="A339" s="10"/>
      <c r="B339" s="10"/>
      <c r="C339" s="10"/>
      <c r="D339" s="10"/>
      <c r="E339" s="10"/>
      <c r="F339" s="10"/>
      <c r="G339" s="10"/>
      <c r="H339" s="10"/>
      <c r="I339" s="10"/>
      <c r="J339" s="10"/>
      <c r="K339" s="10"/>
      <c r="L339" s="10"/>
      <c r="M339" s="10"/>
      <c r="N339" s="10"/>
      <c r="O339" s="10"/>
      <c r="P339" s="10"/>
      <c r="Q339" s="10"/>
      <c r="R339" s="10"/>
      <c r="S339" s="10"/>
      <c r="T339" s="10"/>
      <c r="U339" s="10"/>
      <c r="V339" s="10"/>
      <c r="W339" s="10"/>
      <c r="X339" s="10"/>
      <c r="Y339" s="10"/>
      <c r="Z339" s="10"/>
    </row>
    <row r="340" spans="1:26" ht="16">
      <c r="A340" s="10"/>
      <c r="B340" s="10"/>
      <c r="C340" s="10"/>
      <c r="D340" s="10"/>
      <c r="E340" s="10"/>
      <c r="F340" s="10"/>
      <c r="G340" s="10"/>
      <c r="H340" s="10"/>
      <c r="I340" s="10"/>
      <c r="J340" s="10"/>
      <c r="K340" s="10"/>
      <c r="L340" s="10"/>
      <c r="M340" s="10"/>
      <c r="N340" s="10"/>
      <c r="O340" s="10"/>
      <c r="P340" s="10"/>
      <c r="Q340" s="10"/>
      <c r="R340" s="10"/>
      <c r="S340" s="10"/>
      <c r="T340" s="10"/>
      <c r="U340" s="10"/>
      <c r="V340" s="10"/>
      <c r="W340" s="10"/>
      <c r="X340" s="10"/>
      <c r="Y340" s="10"/>
      <c r="Z340" s="10"/>
    </row>
    <row r="341" spans="1:26" ht="16">
      <c r="A341" s="10"/>
      <c r="B341" s="10"/>
      <c r="C341" s="10"/>
      <c r="D341" s="10"/>
      <c r="E341" s="10"/>
      <c r="F341" s="10"/>
      <c r="G341" s="10"/>
      <c r="H341" s="10"/>
      <c r="I341" s="10"/>
      <c r="J341" s="10"/>
      <c r="K341" s="10"/>
      <c r="L341" s="10"/>
      <c r="M341" s="10"/>
      <c r="N341" s="10"/>
      <c r="O341" s="10"/>
      <c r="P341" s="10"/>
      <c r="Q341" s="10"/>
      <c r="R341" s="10"/>
      <c r="S341" s="10"/>
      <c r="T341" s="10"/>
      <c r="U341" s="10"/>
      <c r="V341" s="10"/>
      <c r="W341" s="10"/>
      <c r="X341" s="10"/>
      <c r="Y341" s="10"/>
      <c r="Z341" s="10"/>
    </row>
    <row r="342" spans="1:26" ht="16">
      <c r="A342" s="10"/>
      <c r="B342" s="10"/>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row>
    <row r="343" spans="1:26" ht="16">
      <c r="A343" s="10"/>
      <c r="B343" s="10"/>
      <c r="C343" s="10"/>
      <c r="D343" s="10"/>
      <c r="E343" s="10"/>
      <c r="F343" s="10"/>
      <c r="G343" s="10"/>
      <c r="H343" s="10"/>
      <c r="I343" s="10"/>
      <c r="J343" s="10"/>
      <c r="K343" s="10"/>
      <c r="L343" s="10"/>
      <c r="M343" s="10"/>
      <c r="N343" s="10"/>
      <c r="O343" s="10"/>
      <c r="P343" s="10"/>
      <c r="Q343" s="10"/>
      <c r="R343" s="10"/>
      <c r="S343" s="10"/>
      <c r="T343" s="10"/>
      <c r="U343" s="10"/>
      <c r="V343" s="10"/>
      <c r="W343" s="10"/>
      <c r="X343" s="10"/>
      <c r="Y343" s="10"/>
      <c r="Z343" s="10"/>
    </row>
    <row r="344" spans="1:26" ht="16">
      <c r="A344" s="10"/>
      <c r="B344" s="10"/>
      <c r="C344" s="10"/>
      <c r="D344" s="10"/>
      <c r="E344" s="10"/>
      <c r="F344" s="10"/>
      <c r="G344" s="10"/>
      <c r="H344" s="10"/>
      <c r="I344" s="10"/>
      <c r="J344" s="10"/>
      <c r="K344" s="10"/>
      <c r="L344" s="10"/>
      <c r="M344" s="10"/>
      <c r="N344" s="10"/>
      <c r="O344" s="10"/>
      <c r="P344" s="10"/>
      <c r="Q344" s="10"/>
      <c r="R344" s="10"/>
      <c r="S344" s="10"/>
      <c r="T344" s="10"/>
      <c r="U344" s="10"/>
      <c r="V344" s="10"/>
      <c r="W344" s="10"/>
      <c r="X344" s="10"/>
      <c r="Y344" s="10"/>
      <c r="Z344" s="10"/>
    </row>
    <row r="345" spans="1:26" ht="16">
      <c r="A345" s="10"/>
      <c r="B345" s="10"/>
      <c r="C345" s="10"/>
      <c r="D345" s="10"/>
      <c r="E345" s="10"/>
      <c r="F345" s="10"/>
      <c r="G345" s="10"/>
      <c r="H345" s="10"/>
      <c r="I345" s="10"/>
      <c r="J345" s="10"/>
      <c r="K345" s="10"/>
      <c r="L345" s="10"/>
      <c r="M345" s="10"/>
      <c r="N345" s="10"/>
      <c r="O345" s="10"/>
      <c r="P345" s="10"/>
      <c r="Q345" s="10"/>
      <c r="R345" s="10"/>
      <c r="S345" s="10"/>
      <c r="T345" s="10"/>
      <c r="U345" s="10"/>
      <c r="V345" s="10"/>
      <c r="W345" s="10"/>
      <c r="X345" s="10"/>
      <c r="Y345" s="10"/>
      <c r="Z345" s="10"/>
    </row>
    <row r="346" spans="1:26" ht="16">
      <c r="A346" s="10"/>
      <c r="B346" s="10"/>
      <c r="C346" s="10"/>
      <c r="D346" s="10"/>
      <c r="E346" s="10"/>
      <c r="F346" s="10"/>
      <c r="G346" s="10"/>
      <c r="H346" s="10"/>
      <c r="I346" s="10"/>
      <c r="J346" s="10"/>
      <c r="K346" s="10"/>
      <c r="L346" s="10"/>
      <c r="M346" s="10"/>
      <c r="N346" s="10"/>
      <c r="O346" s="10"/>
      <c r="P346" s="10"/>
      <c r="Q346" s="10"/>
      <c r="R346" s="10"/>
      <c r="S346" s="10"/>
      <c r="T346" s="10"/>
      <c r="U346" s="10"/>
      <c r="V346" s="10"/>
      <c r="W346" s="10"/>
      <c r="X346" s="10"/>
      <c r="Y346" s="10"/>
      <c r="Z346" s="10"/>
    </row>
    <row r="347" spans="1:26" ht="16">
      <c r="A347" s="10"/>
      <c r="B347" s="10"/>
      <c r="C347" s="10"/>
      <c r="D347" s="10"/>
      <c r="E347" s="10"/>
      <c r="F347" s="10"/>
      <c r="G347" s="10"/>
      <c r="H347" s="10"/>
      <c r="I347" s="10"/>
      <c r="J347" s="10"/>
      <c r="K347" s="10"/>
      <c r="L347" s="10"/>
      <c r="M347" s="10"/>
      <c r="N347" s="10"/>
      <c r="O347" s="10"/>
      <c r="P347" s="10"/>
      <c r="Q347" s="10"/>
      <c r="R347" s="10"/>
      <c r="S347" s="10"/>
      <c r="T347" s="10"/>
      <c r="U347" s="10"/>
      <c r="V347" s="10"/>
      <c r="W347" s="10"/>
      <c r="X347" s="10"/>
      <c r="Y347" s="10"/>
      <c r="Z347" s="10"/>
    </row>
    <row r="348" spans="1:26" ht="16">
      <c r="A348" s="10"/>
      <c r="B348" s="10"/>
      <c r="C348" s="10"/>
      <c r="D348" s="10"/>
      <c r="E348" s="10"/>
      <c r="F348" s="10"/>
      <c r="G348" s="10"/>
      <c r="H348" s="10"/>
      <c r="I348" s="10"/>
      <c r="J348" s="10"/>
      <c r="K348" s="10"/>
      <c r="L348" s="10"/>
      <c r="M348" s="10"/>
      <c r="N348" s="10"/>
      <c r="O348" s="10"/>
      <c r="P348" s="10"/>
      <c r="Q348" s="10"/>
      <c r="R348" s="10"/>
      <c r="S348" s="10"/>
      <c r="T348" s="10"/>
      <c r="U348" s="10"/>
      <c r="V348" s="10"/>
      <c r="W348" s="10"/>
      <c r="X348" s="10"/>
      <c r="Y348" s="10"/>
      <c r="Z348" s="10"/>
    </row>
    <row r="349" spans="1:26" ht="16">
      <c r="A349" s="10"/>
      <c r="B349" s="10"/>
      <c r="C349" s="10"/>
      <c r="D349" s="10"/>
      <c r="E349" s="10"/>
      <c r="F349" s="10"/>
      <c r="G349" s="10"/>
      <c r="H349" s="10"/>
      <c r="I349" s="10"/>
      <c r="J349" s="10"/>
      <c r="K349" s="10"/>
      <c r="L349" s="10"/>
      <c r="M349" s="10"/>
      <c r="N349" s="10"/>
      <c r="O349" s="10"/>
      <c r="P349" s="10"/>
      <c r="Q349" s="10"/>
      <c r="R349" s="10"/>
      <c r="S349" s="10"/>
      <c r="T349" s="10"/>
      <c r="U349" s="10"/>
      <c r="V349" s="10"/>
      <c r="W349" s="10"/>
      <c r="X349" s="10"/>
      <c r="Y349" s="10"/>
      <c r="Z349" s="10"/>
    </row>
    <row r="350" spans="1:26" ht="16">
      <c r="A350" s="10"/>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row>
    <row r="351" spans="1:26" ht="16">
      <c r="A351" s="10"/>
      <c r="B351" s="10"/>
      <c r="C351" s="10"/>
      <c r="D351" s="10"/>
      <c r="E351" s="10"/>
      <c r="F351" s="10"/>
      <c r="G351" s="10"/>
      <c r="H351" s="10"/>
      <c r="I351" s="10"/>
      <c r="J351" s="10"/>
      <c r="K351" s="10"/>
      <c r="L351" s="10"/>
      <c r="M351" s="10"/>
      <c r="N351" s="10"/>
      <c r="O351" s="10"/>
      <c r="P351" s="10"/>
      <c r="Q351" s="10"/>
      <c r="R351" s="10"/>
      <c r="S351" s="10"/>
      <c r="T351" s="10"/>
      <c r="U351" s="10"/>
      <c r="V351" s="10"/>
      <c r="W351" s="10"/>
      <c r="X351" s="10"/>
      <c r="Y351" s="10"/>
      <c r="Z351" s="10"/>
    </row>
    <row r="352" spans="1:26" ht="16">
      <c r="A352" s="10"/>
      <c r="B352" s="10"/>
      <c r="C352" s="10"/>
      <c r="D352" s="10"/>
      <c r="E352" s="10"/>
      <c r="F352" s="10"/>
      <c r="G352" s="10"/>
      <c r="H352" s="10"/>
      <c r="I352" s="10"/>
      <c r="J352" s="10"/>
      <c r="K352" s="10"/>
      <c r="L352" s="10"/>
      <c r="M352" s="10"/>
      <c r="N352" s="10"/>
      <c r="O352" s="10"/>
      <c r="P352" s="10"/>
      <c r="Q352" s="10"/>
      <c r="R352" s="10"/>
      <c r="S352" s="10"/>
      <c r="T352" s="10"/>
      <c r="U352" s="10"/>
      <c r="V352" s="10"/>
      <c r="W352" s="10"/>
      <c r="X352" s="10"/>
      <c r="Y352" s="10"/>
      <c r="Z352" s="10"/>
    </row>
    <row r="353" spans="1:26" ht="16">
      <c r="A353" s="10"/>
      <c r="B353" s="10"/>
      <c r="C353" s="10"/>
      <c r="D353" s="10"/>
      <c r="E353" s="10"/>
      <c r="F353" s="10"/>
      <c r="G353" s="10"/>
      <c r="H353" s="10"/>
      <c r="I353" s="10"/>
      <c r="J353" s="10"/>
      <c r="K353" s="10"/>
      <c r="L353" s="10"/>
      <c r="M353" s="10"/>
      <c r="N353" s="10"/>
      <c r="O353" s="10"/>
      <c r="P353" s="10"/>
      <c r="Q353" s="10"/>
      <c r="R353" s="10"/>
      <c r="S353" s="10"/>
      <c r="T353" s="10"/>
      <c r="U353" s="10"/>
      <c r="V353" s="10"/>
      <c r="W353" s="10"/>
      <c r="X353" s="10"/>
      <c r="Y353" s="10"/>
      <c r="Z353" s="10"/>
    </row>
    <row r="354" spans="1:26" ht="16">
      <c r="A354" s="10"/>
      <c r="B354" s="10"/>
      <c r="C354" s="10"/>
      <c r="D354" s="10"/>
      <c r="E354" s="10"/>
      <c r="F354" s="10"/>
      <c r="G354" s="10"/>
      <c r="H354" s="10"/>
      <c r="I354" s="10"/>
      <c r="J354" s="10"/>
      <c r="K354" s="10"/>
      <c r="L354" s="10"/>
      <c r="M354" s="10"/>
      <c r="N354" s="10"/>
      <c r="O354" s="10"/>
      <c r="P354" s="10"/>
      <c r="Q354" s="10"/>
      <c r="R354" s="10"/>
      <c r="S354" s="10"/>
      <c r="T354" s="10"/>
      <c r="U354" s="10"/>
      <c r="V354" s="10"/>
      <c r="W354" s="10"/>
      <c r="X354" s="10"/>
      <c r="Y354" s="10"/>
      <c r="Z354" s="10"/>
    </row>
    <row r="355" spans="1:26" ht="16">
      <c r="A355" s="10"/>
      <c r="B355" s="10"/>
      <c r="C355" s="10"/>
      <c r="D355" s="10"/>
      <c r="E355" s="10"/>
      <c r="F355" s="10"/>
      <c r="G355" s="10"/>
      <c r="H355" s="10"/>
      <c r="I355" s="10"/>
      <c r="J355" s="10"/>
      <c r="K355" s="10"/>
      <c r="L355" s="10"/>
      <c r="M355" s="10"/>
      <c r="N355" s="10"/>
      <c r="O355" s="10"/>
      <c r="P355" s="10"/>
      <c r="Q355" s="10"/>
      <c r="R355" s="10"/>
      <c r="S355" s="10"/>
      <c r="T355" s="10"/>
      <c r="U355" s="10"/>
      <c r="V355" s="10"/>
      <c r="W355" s="10"/>
      <c r="X355" s="10"/>
      <c r="Y355" s="10"/>
      <c r="Z355" s="10"/>
    </row>
    <row r="356" spans="1:26" ht="16">
      <c r="A356" s="10"/>
      <c r="B356" s="10"/>
      <c r="C356" s="10"/>
      <c r="D356" s="10"/>
      <c r="E356" s="10"/>
      <c r="F356" s="10"/>
      <c r="G356" s="10"/>
      <c r="H356" s="10"/>
      <c r="I356" s="10"/>
      <c r="J356" s="10"/>
      <c r="K356" s="10"/>
      <c r="L356" s="10"/>
      <c r="M356" s="10"/>
      <c r="N356" s="10"/>
      <c r="O356" s="10"/>
      <c r="P356" s="10"/>
      <c r="Q356" s="10"/>
      <c r="R356" s="10"/>
      <c r="S356" s="10"/>
      <c r="T356" s="10"/>
      <c r="U356" s="10"/>
      <c r="V356" s="10"/>
      <c r="W356" s="10"/>
      <c r="X356" s="10"/>
      <c r="Y356" s="10"/>
      <c r="Z356" s="10"/>
    </row>
    <row r="357" spans="1:26" ht="16">
      <c r="A357" s="10"/>
      <c r="B357" s="10"/>
      <c r="C357" s="10"/>
      <c r="D357" s="10"/>
      <c r="E357" s="10"/>
      <c r="F357" s="10"/>
      <c r="G357" s="10"/>
      <c r="H357" s="10"/>
      <c r="I357" s="10"/>
      <c r="J357" s="10"/>
      <c r="K357" s="10"/>
      <c r="L357" s="10"/>
      <c r="M357" s="10"/>
      <c r="N357" s="10"/>
      <c r="O357" s="10"/>
      <c r="P357" s="10"/>
      <c r="Q357" s="10"/>
      <c r="R357" s="10"/>
      <c r="S357" s="10"/>
      <c r="T357" s="10"/>
      <c r="U357" s="10"/>
      <c r="V357" s="10"/>
      <c r="W357" s="10"/>
      <c r="X357" s="10"/>
      <c r="Y357" s="10"/>
      <c r="Z357" s="10"/>
    </row>
    <row r="358" spans="1:26" ht="16">
      <c r="A358" s="10"/>
      <c r="B358" s="10"/>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row>
    <row r="359" spans="1:26" ht="16">
      <c r="A359" s="10"/>
      <c r="B359" s="10"/>
      <c r="C359" s="10"/>
      <c r="D359" s="10"/>
      <c r="E359" s="10"/>
      <c r="F359" s="10"/>
      <c r="G359" s="10"/>
      <c r="H359" s="10"/>
      <c r="I359" s="10"/>
      <c r="J359" s="10"/>
      <c r="K359" s="10"/>
      <c r="L359" s="10"/>
      <c r="M359" s="10"/>
      <c r="N359" s="10"/>
      <c r="O359" s="10"/>
      <c r="P359" s="10"/>
      <c r="Q359" s="10"/>
      <c r="R359" s="10"/>
      <c r="S359" s="10"/>
      <c r="T359" s="10"/>
      <c r="U359" s="10"/>
      <c r="V359" s="10"/>
      <c r="W359" s="10"/>
      <c r="X359" s="10"/>
      <c r="Y359" s="10"/>
      <c r="Z359" s="10"/>
    </row>
    <row r="360" spans="1:26" ht="16">
      <c r="A360" s="10"/>
      <c r="B360" s="10"/>
      <c r="C360" s="10"/>
      <c r="D360" s="10"/>
      <c r="E360" s="10"/>
      <c r="F360" s="10"/>
      <c r="G360" s="10"/>
      <c r="H360" s="10"/>
      <c r="I360" s="10"/>
      <c r="J360" s="10"/>
      <c r="K360" s="10"/>
      <c r="L360" s="10"/>
      <c r="M360" s="10"/>
      <c r="N360" s="10"/>
      <c r="O360" s="10"/>
      <c r="P360" s="10"/>
      <c r="Q360" s="10"/>
      <c r="R360" s="10"/>
      <c r="S360" s="10"/>
      <c r="T360" s="10"/>
      <c r="U360" s="10"/>
      <c r="V360" s="10"/>
      <c r="W360" s="10"/>
      <c r="X360" s="10"/>
      <c r="Y360" s="10"/>
      <c r="Z360" s="10"/>
    </row>
    <row r="361" spans="1:26" ht="16">
      <c r="A361" s="10"/>
      <c r="B361" s="10"/>
      <c r="C361" s="10"/>
      <c r="D361" s="10"/>
      <c r="E361" s="10"/>
      <c r="F361" s="10"/>
      <c r="G361" s="10"/>
      <c r="H361" s="10"/>
      <c r="I361" s="10"/>
      <c r="J361" s="10"/>
      <c r="K361" s="10"/>
      <c r="L361" s="10"/>
      <c r="M361" s="10"/>
      <c r="N361" s="10"/>
      <c r="O361" s="10"/>
      <c r="P361" s="10"/>
      <c r="Q361" s="10"/>
      <c r="R361" s="10"/>
      <c r="S361" s="10"/>
      <c r="T361" s="10"/>
      <c r="U361" s="10"/>
      <c r="V361" s="10"/>
      <c r="W361" s="10"/>
      <c r="X361" s="10"/>
      <c r="Y361" s="10"/>
      <c r="Z361" s="10"/>
    </row>
    <row r="362" spans="1:26" ht="16">
      <c r="A362" s="10"/>
      <c r="B362" s="10"/>
      <c r="C362" s="10"/>
      <c r="D362" s="10"/>
      <c r="E362" s="10"/>
      <c r="F362" s="10"/>
      <c r="G362" s="10"/>
      <c r="H362" s="10"/>
      <c r="I362" s="10"/>
      <c r="J362" s="10"/>
      <c r="K362" s="10"/>
      <c r="L362" s="10"/>
      <c r="M362" s="10"/>
      <c r="N362" s="10"/>
      <c r="O362" s="10"/>
      <c r="P362" s="10"/>
      <c r="Q362" s="10"/>
      <c r="R362" s="10"/>
      <c r="S362" s="10"/>
      <c r="T362" s="10"/>
      <c r="U362" s="10"/>
      <c r="V362" s="10"/>
      <c r="W362" s="10"/>
      <c r="X362" s="10"/>
      <c r="Y362" s="10"/>
      <c r="Z362" s="10"/>
    </row>
    <row r="363" spans="1:26" ht="16">
      <c r="A363" s="10"/>
      <c r="B363" s="10"/>
      <c r="C363" s="10"/>
      <c r="D363" s="10"/>
      <c r="E363" s="10"/>
      <c r="F363" s="10"/>
      <c r="G363" s="10"/>
      <c r="H363" s="10"/>
      <c r="I363" s="10"/>
      <c r="J363" s="10"/>
      <c r="K363" s="10"/>
      <c r="L363" s="10"/>
      <c r="M363" s="10"/>
      <c r="N363" s="10"/>
      <c r="O363" s="10"/>
      <c r="P363" s="10"/>
      <c r="Q363" s="10"/>
      <c r="R363" s="10"/>
      <c r="S363" s="10"/>
      <c r="T363" s="10"/>
      <c r="U363" s="10"/>
      <c r="V363" s="10"/>
      <c r="W363" s="10"/>
      <c r="X363" s="10"/>
      <c r="Y363" s="10"/>
      <c r="Z363" s="10"/>
    </row>
    <row r="364" spans="1:26" ht="16">
      <c r="A364" s="10"/>
      <c r="B364" s="10"/>
      <c r="C364" s="10"/>
      <c r="D364" s="10"/>
      <c r="E364" s="10"/>
      <c r="F364" s="10"/>
      <c r="G364" s="10"/>
      <c r="H364" s="10"/>
      <c r="I364" s="10"/>
      <c r="J364" s="10"/>
      <c r="K364" s="10"/>
      <c r="L364" s="10"/>
      <c r="M364" s="10"/>
      <c r="N364" s="10"/>
      <c r="O364" s="10"/>
      <c r="P364" s="10"/>
      <c r="Q364" s="10"/>
      <c r="R364" s="10"/>
      <c r="S364" s="10"/>
      <c r="T364" s="10"/>
      <c r="U364" s="10"/>
      <c r="V364" s="10"/>
      <c r="W364" s="10"/>
      <c r="X364" s="10"/>
      <c r="Y364" s="10"/>
      <c r="Z364" s="10"/>
    </row>
    <row r="365" spans="1:26" ht="16">
      <c r="A365" s="10"/>
      <c r="B365" s="10"/>
      <c r="C365" s="10"/>
      <c r="D365" s="10"/>
      <c r="E365" s="10"/>
      <c r="F365" s="10"/>
      <c r="G365" s="10"/>
      <c r="H365" s="10"/>
      <c r="I365" s="10"/>
      <c r="J365" s="10"/>
      <c r="K365" s="10"/>
      <c r="L365" s="10"/>
      <c r="M365" s="10"/>
      <c r="N365" s="10"/>
      <c r="O365" s="10"/>
      <c r="P365" s="10"/>
      <c r="Q365" s="10"/>
      <c r="R365" s="10"/>
      <c r="S365" s="10"/>
      <c r="T365" s="10"/>
      <c r="U365" s="10"/>
      <c r="V365" s="10"/>
      <c r="W365" s="10"/>
      <c r="X365" s="10"/>
      <c r="Y365" s="10"/>
      <c r="Z365" s="10"/>
    </row>
    <row r="366" spans="1:26" ht="16">
      <c r="A366" s="10"/>
      <c r="B366" s="10"/>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row>
    <row r="367" spans="1:26" ht="16">
      <c r="A367" s="10"/>
      <c r="B367" s="10"/>
      <c r="C367" s="10"/>
      <c r="D367" s="10"/>
      <c r="E367" s="10"/>
      <c r="F367" s="10"/>
      <c r="G367" s="10"/>
      <c r="H367" s="10"/>
      <c r="I367" s="10"/>
      <c r="J367" s="10"/>
      <c r="K367" s="10"/>
      <c r="L367" s="10"/>
      <c r="M367" s="10"/>
      <c r="N367" s="10"/>
      <c r="O367" s="10"/>
      <c r="P367" s="10"/>
      <c r="Q367" s="10"/>
      <c r="R367" s="10"/>
      <c r="S367" s="10"/>
      <c r="T367" s="10"/>
      <c r="U367" s="10"/>
      <c r="V367" s="10"/>
      <c r="W367" s="10"/>
      <c r="X367" s="10"/>
      <c r="Y367" s="10"/>
      <c r="Z367" s="10"/>
    </row>
    <row r="368" spans="1:26" ht="16">
      <c r="A368" s="10"/>
      <c r="B368" s="10"/>
      <c r="C368" s="10"/>
      <c r="D368" s="10"/>
      <c r="E368" s="10"/>
      <c r="F368" s="10"/>
      <c r="G368" s="10"/>
      <c r="H368" s="10"/>
      <c r="I368" s="10"/>
      <c r="J368" s="10"/>
      <c r="K368" s="10"/>
      <c r="L368" s="10"/>
      <c r="M368" s="10"/>
      <c r="N368" s="10"/>
      <c r="O368" s="10"/>
      <c r="P368" s="10"/>
      <c r="Q368" s="10"/>
      <c r="R368" s="10"/>
      <c r="S368" s="10"/>
      <c r="T368" s="10"/>
      <c r="U368" s="10"/>
      <c r="V368" s="10"/>
      <c r="W368" s="10"/>
      <c r="X368" s="10"/>
      <c r="Y368" s="10"/>
      <c r="Z368" s="10"/>
    </row>
    <row r="369" spans="1:26" ht="16">
      <c r="A369" s="10"/>
      <c r="B369" s="10"/>
      <c r="C369" s="10"/>
      <c r="D369" s="10"/>
      <c r="E369" s="10"/>
      <c r="F369" s="10"/>
      <c r="G369" s="10"/>
      <c r="H369" s="10"/>
      <c r="I369" s="10"/>
      <c r="J369" s="10"/>
      <c r="K369" s="10"/>
      <c r="L369" s="10"/>
      <c r="M369" s="10"/>
      <c r="N369" s="10"/>
      <c r="O369" s="10"/>
      <c r="P369" s="10"/>
      <c r="Q369" s="10"/>
      <c r="R369" s="10"/>
      <c r="S369" s="10"/>
      <c r="T369" s="10"/>
      <c r="U369" s="10"/>
      <c r="V369" s="10"/>
      <c r="W369" s="10"/>
      <c r="X369" s="10"/>
      <c r="Y369" s="10"/>
      <c r="Z369" s="10"/>
    </row>
    <row r="370" spans="1:26" ht="16">
      <c r="A370" s="10"/>
      <c r="B370" s="10"/>
      <c r="C370" s="10"/>
      <c r="D370" s="10"/>
      <c r="E370" s="10"/>
      <c r="F370" s="10"/>
      <c r="G370" s="10"/>
      <c r="H370" s="10"/>
      <c r="I370" s="10"/>
      <c r="J370" s="10"/>
      <c r="K370" s="10"/>
      <c r="L370" s="10"/>
      <c r="M370" s="10"/>
      <c r="N370" s="10"/>
      <c r="O370" s="10"/>
      <c r="P370" s="10"/>
      <c r="Q370" s="10"/>
      <c r="R370" s="10"/>
      <c r="S370" s="10"/>
      <c r="T370" s="10"/>
      <c r="U370" s="10"/>
      <c r="V370" s="10"/>
      <c r="W370" s="10"/>
      <c r="X370" s="10"/>
      <c r="Y370" s="10"/>
      <c r="Z370" s="10"/>
    </row>
    <row r="371" spans="1:26" ht="16">
      <c r="A371" s="10"/>
      <c r="B371" s="10"/>
      <c r="C371" s="10"/>
      <c r="D371" s="10"/>
      <c r="E371" s="10"/>
      <c r="F371" s="10"/>
      <c r="G371" s="10"/>
      <c r="H371" s="10"/>
      <c r="I371" s="10"/>
      <c r="J371" s="10"/>
      <c r="K371" s="10"/>
      <c r="L371" s="10"/>
      <c r="M371" s="10"/>
      <c r="N371" s="10"/>
      <c r="O371" s="10"/>
      <c r="P371" s="10"/>
      <c r="Q371" s="10"/>
      <c r="R371" s="10"/>
      <c r="S371" s="10"/>
      <c r="T371" s="10"/>
      <c r="U371" s="10"/>
      <c r="V371" s="10"/>
      <c r="W371" s="10"/>
      <c r="X371" s="10"/>
      <c r="Y371" s="10"/>
      <c r="Z371" s="10"/>
    </row>
    <row r="372" spans="1:26" ht="16">
      <c r="A372" s="10"/>
      <c r="B372" s="10"/>
      <c r="C372" s="10"/>
      <c r="D372" s="10"/>
      <c r="E372" s="10"/>
      <c r="F372" s="10"/>
      <c r="G372" s="10"/>
      <c r="H372" s="10"/>
      <c r="I372" s="10"/>
      <c r="J372" s="10"/>
      <c r="K372" s="10"/>
      <c r="L372" s="10"/>
      <c r="M372" s="10"/>
      <c r="N372" s="10"/>
      <c r="O372" s="10"/>
      <c r="P372" s="10"/>
      <c r="Q372" s="10"/>
      <c r="R372" s="10"/>
      <c r="S372" s="10"/>
      <c r="T372" s="10"/>
      <c r="U372" s="10"/>
      <c r="V372" s="10"/>
      <c r="W372" s="10"/>
      <c r="X372" s="10"/>
      <c r="Y372" s="10"/>
      <c r="Z372" s="10"/>
    </row>
    <row r="373" spans="1:26" ht="16">
      <c r="A373" s="10"/>
      <c r="B373" s="10"/>
      <c r="C373" s="10"/>
      <c r="D373" s="10"/>
      <c r="E373" s="10"/>
      <c r="F373" s="10"/>
      <c r="G373" s="10"/>
      <c r="H373" s="10"/>
      <c r="I373" s="10"/>
      <c r="J373" s="10"/>
      <c r="K373" s="10"/>
      <c r="L373" s="10"/>
      <c r="M373" s="10"/>
      <c r="N373" s="10"/>
      <c r="O373" s="10"/>
      <c r="P373" s="10"/>
      <c r="Q373" s="10"/>
      <c r="R373" s="10"/>
      <c r="S373" s="10"/>
      <c r="T373" s="10"/>
      <c r="U373" s="10"/>
      <c r="V373" s="10"/>
      <c r="W373" s="10"/>
      <c r="X373" s="10"/>
      <c r="Y373" s="10"/>
      <c r="Z373" s="10"/>
    </row>
    <row r="374" spans="1:26" ht="16">
      <c r="A374" s="10"/>
      <c r="B374" s="10"/>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row>
    <row r="375" spans="1:26" ht="16">
      <c r="A375" s="10"/>
      <c r="B375" s="10"/>
      <c r="C375" s="10"/>
      <c r="D375" s="10"/>
      <c r="E375" s="10"/>
      <c r="F375" s="10"/>
      <c r="G375" s="10"/>
      <c r="H375" s="10"/>
      <c r="I375" s="10"/>
      <c r="J375" s="10"/>
      <c r="K375" s="10"/>
      <c r="L375" s="10"/>
      <c r="M375" s="10"/>
      <c r="N375" s="10"/>
      <c r="O375" s="10"/>
      <c r="P375" s="10"/>
      <c r="Q375" s="10"/>
      <c r="R375" s="10"/>
      <c r="S375" s="10"/>
      <c r="T375" s="10"/>
      <c r="U375" s="10"/>
      <c r="V375" s="10"/>
      <c r="W375" s="10"/>
      <c r="X375" s="10"/>
      <c r="Y375" s="10"/>
      <c r="Z375" s="10"/>
    </row>
    <row r="376" spans="1:26" ht="16">
      <c r="A376" s="10"/>
      <c r="B376" s="10"/>
      <c r="C376" s="10"/>
      <c r="D376" s="10"/>
      <c r="E376" s="10"/>
      <c r="F376" s="10"/>
      <c r="G376" s="10"/>
      <c r="H376" s="10"/>
      <c r="I376" s="10"/>
      <c r="J376" s="10"/>
      <c r="K376" s="10"/>
      <c r="L376" s="10"/>
      <c r="M376" s="10"/>
      <c r="N376" s="10"/>
      <c r="O376" s="10"/>
      <c r="P376" s="10"/>
      <c r="Q376" s="10"/>
      <c r="R376" s="10"/>
      <c r="S376" s="10"/>
      <c r="T376" s="10"/>
      <c r="U376" s="10"/>
      <c r="V376" s="10"/>
      <c r="W376" s="10"/>
      <c r="X376" s="10"/>
      <c r="Y376" s="10"/>
      <c r="Z376" s="10"/>
    </row>
    <row r="377" spans="1:26" ht="16">
      <c r="A377" s="10"/>
      <c r="B377" s="10"/>
      <c r="C377" s="10"/>
      <c r="D377" s="10"/>
      <c r="E377" s="10"/>
      <c r="F377" s="10"/>
      <c r="G377" s="10"/>
      <c r="H377" s="10"/>
      <c r="I377" s="10"/>
      <c r="J377" s="10"/>
      <c r="K377" s="10"/>
      <c r="L377" s="10"/>
      <c r="M377" s="10"/>
      <c r="N377" s="10"/>
      <c r="O377" s="10"/>
      <c r="P377" s="10"/>
      <c r="Q377" s="10"/>
      <c r="R377" s="10"/>
      <c r="S377" s="10"/>
      <c r="T377" s="10"/>
      <c r="U377" s="10"/>
      <c r="V377" s="10"/>
      <c r="W377" s="10"/>
      <c r="X377" s="10"/>
      <c r="Y377" s="10"/>
      <c r="Z377" s="10"/>
    </row>
    <row r="378" spans="1:26" ht="16">
      <c r="A378" s="10"/>
      <c r="B378" s="10"/>
      <c r="C378" s="10"/>
      <c r="D378" s="10"/>
      <c r="E378" s="10"/>
      <c r="F378" s="10"/>
      <c r="G378" s="10"/>
      <c r="H378" s="10"/>
      <c r="I378" s="10"/>
      <c r="J378" s="10"/>
      <c r="K378" s="10"/>
      <c r="L378" s="10"/>
      <c r="M378" s="10"/>
      <c r="N378" s="10"/>
      <c r="O378" s="10"/>
      <c r="P378" s="10"/>
      <c r="Q378" s="10"/>
      <c r="R378" s="10"/>
      <c r="S378" s="10"/>
      <c r="T378" s="10"/>
      <c r="U378" s="10"/>
      <c r="V378" s="10"/>
      <c r="W378" s="10"/>
      <c r="X378" s="10"/>
      <c r="Y378" s="10"/>
      <c r="Z378" s="10"/>
    </row>
    <row r="379" spans="1:26" ht="16">
      <c r="A379" s="10"/>
      <c r="B379" s="10"/>
      <c r="C379" s="10"/>
      <c r="D379" s="10"/>
      <c r="E379" s="10"/>
      <c r="F379" s="10"/>
      <c r="G379" s="10"/>
      <c r="H379" s="10"/>
      <c r="I379" s="10"/>
      <c r="J379" s="10"/>
      <c r="K379" s="10"/>
      <c r="L379" s="10"/>
      <c r="M379" s="10"/>
      <c r="N379" s="10"/>
      <c r="O379" s="10"/>
      <c r="P379" s="10"/>
      <c r="Q379" s="10"/>
      <c r="R379" s="10"/>
      <c r="S379" s="10"/>
      <c r="T379" s="10"/>
      <c r="U379" s="10"/>
      <c r="V379" s="10"/>
      <c r="W379" s="10"/>
      <c r="X379" s="10"/>
      <c r="Y379" s="10"/>
      <c r="Z379" s="10"/>
    </row>
    <row r="380" spans="1:26" ht="16">
      <c r="A380" s="10"/>
      <c r="B380" s="10"/>
      <c r="C380" s="10"/>
      <c r="D380" s="10"/>
      <c r="E380" s="10"/>
      <c r="F380" s="10"/>
      <c r="G380" s="10"/>
      <c r="H380" s="10"/>
      <c r="I380" s="10"/>
      <c r="J380" s="10"/>
      <c r="K380" s="10"/>
      <c r="L380" s="10"/>
      <c r="M380" s="10"/>
      <c r="N380" s="10"/>
      <c r="O380" s="10"/>
      <c r="P380" s="10"/>
      <c r="Q380" s="10"/>
      <c r="R380" s="10"/>
      <c r="S380" s="10"/>
      <c r="T380" s="10"/>
      <c r="U380" s="10"/>
      <c r="V380" s="10"/>
      <c r="W380" s="10"/>
      <c r="X380" s="10"/>
      <c r="Y380" s="10"/>
      <c r="Z380" s="10"/>
    </row>
    <row r="381" spans="1:26" ht="16">
      <c r="A381" s="10"/>
      <c r="B381" s="10"/>
      <c r="C381" s="10"/>
      <c r="D381" s="10"/>
      <c r="E381" s="10"/>
      <c r="F381" s="10"/>
      <c r="G381" s="10"/>
      <c r="H381" s="10"/>
      <c r="I381" s="10"/>
      <c r="J381" s="10"/>
      <c r="K381" s="10"/>
      <c r="L381" s="10"/>
      <c r="M381" s="10"/>
      <c r="N381" s="10"/>
      <c r="O381" s="10"/>
      <c r="P381" s="10"/>
      <c r="Q381" s="10"/>
      <c r="R381" s="10"/>
      <c r="S381" s="10"/>
      <c r="T381" s="10"/>
      <c r="U381" s="10"/>
      <c r="V381" s="10"/>
      <c r="W381" s="10"/>
      <c r="X381" s="10"/>
      <c r="Y381" s="10"/>
      <c r="Z381" s="10"/>
    </row>
    <row r="382" spans="1:26" ht="16">
      <c r="A382" s="10"/>
      <c r="B382" s="10"/>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row>
    <row r="383" spans="1:26" ht="16">
      <c r="A383" s="10"/>
      <c r="B383" s="10"/>
      <c r="C383" s="10"/>
      <c r="D383" s="10"/>
      <c r="E383" s="10"/>
      <c r="F383" s="10"/>
      <c r="G383" s="10"/>
      <c r="H383" s="10"/>
      <c r="I383" s="10"/>
      <c r="J383" s="10"/>
      <c r="K383" s="10"/>
      <c r="L383" s="10"/>
      <c r="M383" s="10"/>
      <c r="N383" s="10"/>
      <c r="O383" s="10"/>
      <c r="P383" s="10"/>
      <c r="Q383" s="10"/>
      <c r="R383" s="10"/>
      <c r="S383" s="10"/>
      <c r="T383" s="10"/>
      <c r="U383" s="10"/>
      <c r="V383" s="10"/>
      <c r="W383" s="10"/>
      <c r="X383" s="10"/>
      <c r="Y383" s="10"/>
      <c r="Z383" s="10"/>
    </row>
    <row r="384" spans="1:26" ht="16">
      <c r="A384" s="10"/>
      <c r="B384" s="10"/>
      <c r="C384" s="10"/>
      <c r="D384" s="10"/>
      <c r="E384" s="10"/>
      <c r="F384" s="10"/>
      <c r="G384" s="10"/>
      <c r="H384" s="10"/>
      <c r="I384" s="10"/>
      <c r="J384" s="10"/>
      <c r="K384" s="10"/>
      <c r="L384" s="10"/>
      <c r="M384" s="10"/>
      <c r="N384" s="10"/>
      <c r="O384" s="10"/>
      <c r="P384" s="10"/>
      <c r="Q384" s="10"/>
      <c r="R384" s="10"/>
      <c r="S384" s="10"/>
      <c r="T384" s="10"/>
      <c r="U384" s="10"/>
      <c r="V384" s="10"/>
      <c r="W384" s="10"/>
      <c r="X384" s="10"/>
      <c r="Y384" s="10"/>
      <c r="Z384" s="10"/>
    </row>
    <row r="385" spans="1:26" ht="16">
      <c r="A385" s="10"/>
      <c r="B385" s="10"/>
      <c r="C385" s="10"/>
      <c r="D385" s="10"/>
      <c r="E385" s="10"/>
      <c r="F385" s="10"/>
      <c r="G385" s="10"/>
      <c r="H385" s="10"/>
      <c r="I385" s="10"/>
      <c r="J385" s="10"/>
      <c r="K385" s="10"/>
      <c r="L385" s="10"/>
      <c r="M385" s="10"/>
      <c r="N385" s="10"/>
      <c r="O385" s="10"/>
      <c r="P385" s="10"/>
      <c r="Q385" s="10"/>
      <c r="R385" s="10"/>
      <c r="S385" s="10"/>
      <c r="T385" s="10"/>
      <c r="U385" s="10"/>
      <c r="V385" s="10"/>
      <c r="W385" s="10"/>
      <c r="X385" s="10"/>
      <c r="Y385" s="10"/>
      <c r="Z385" s="10"/>
    </row>
    <row r="386" spans="1:26" ht="16">
      <c r="A386" s="10"/>
      <c r="B386" s="10"/>
      <c r="C386" s="10"/>
      <c r="D386" s="10"/>
      <c r="E386" s="10"/>
      <c r="F386" s="10"/>
      <c r="G386" s="10"/>
      <c r="H386" s="10"/>
      <c r="I386" s="10"/>
      <c r="J386" s="10"/>
      <c r="K386" s="10"/>
      <c r="L386" s="10"/>
      <c r="M386" s="10"/>
      <c r="N386" s="10"/>
      <c r="O386" s="10"/>
      <c r="P386" s="10"/>
      <c r="Q386" s="10"/>
      <c r="R386" s="10"/>
      <c r="S386" s="10"/>
      <c r="T386" s="10"/>
      <c r="U386" s="10"/>
      <c r="V386" s="10"/>
      <c r="W386" s="10"/>
      <c r="X386" s="10"/>
      <c r="Y386" s="10"/>
      <c r="Z386" s="10"/>
    </row>
    <row r="387" spans="1:26" ht="16">
      <c r="A387" s="10"/>
      <c r="B387" s="10"/>
      <c r="C387" s="10"/>
      <c r="D387" s="10"/>
      <c r="E387" s="10"/>
      <c r="F387" s="10"/>
      <c r="G387" s="10"/>
      <c r="H387" s="10"/>
      <c r="I387" s="10"/>
      <c r="J387" s="10"/>
      <c r="K387" s="10"/>
      <c r="L387" s="10"/>
      <c r="M387" s="10"/>
      <c r="N387" s="10"/>
      <c r="O387" s="10"/>
      <c r="P387" s="10"/>
      <c r="Q387" s="10"/>
      <c r="R387" s="10"/>
      <c r="S387" s="10"/>
      <c r="T387" s="10"/>
      <c r="U387" s="10"/>
      <c r="V387" s="10"/>
      <c r="W387" s="10"/>
      <c r="X387" s="10"/>
      <c r="Y387" s="10"/>
      <c r="Z387" s="10"/>
    </row>
    <row r="388" spans="1:26" ht="16">
      <c r="A388" s="10"/>
      <c r="B388" s="10"/>
      <c r="C388" s="10"/>
      <c r="D388" s="10"/>
      <c r="E388" s="10"/>
      <c r="F388" s="10"/>
      <c r="G388" s="10"/>
      <c r="H388" s="10"/>
      <c r="I388" s="10"/>
      <c r="J388" s="10"/>
      <c r="K388" s="10"/>
      <c r="L388" s="10"/>
      <c r="M388" s="10"/>
      <c r="N388" s="10"/>
      <c r="O388" s="10"/>
      <c r="P388" s="10"/>
      <c r="Q388" s="10"/>
      <c r="R388" s="10"/>
      <c r="S388" s="10"/>
      <c r="T388" s="10"/>
      <c r="U388" s="10"/>
      <c r="V388" s="10"/>
      <c r="W388" s="10"/>
      <c r="X388" s="10"/>
      <c r="Y388" s="10"/>
      <c r="Z388" s="10"/>
    </row>
    <row r="389" spans="1:26" ht="16">
      <c r="A389" s="10"/>
      <c r="B389" s="10"/>
      <c r="C389" s="10"/>
      <c r="D389" s="10"/>
      <c r="E389" s="10"/>
      <c r="F389" s="10"/>
      <c r="G389" s="10"/>
      <c r="H389" s="10"/>
      <c r="I389" s="10"/>
      <c r="J389" s="10"/>
      <c r="K389" s="10"/>
      <c r="L389" s="10"/>
      <c r="M389" s="10"/>
      <c r="N389" s="10"/>
      <c r="O389" s="10"/>
      <c r="P389" s="10"/>
      <c r="Q389" s="10"/>
      <c r="R389" s="10"/>
      <c r="S389" s="10"/>
      <c r="T389" s="10"/>
      <c r="U389" s="10"/>
      <c r="V389" s="10"/>
      <c r="W389" s="10"/>
      <c r="X389" s="10"/>
      <c r="Y389" s="10"/>
      <c r="Z389" s="10"/>
    </row>
    <row r="390" spans="1:26" ht="16">
      <c r="A390" s="10"/>
      <c r="B390" s="10"/>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row>
    <row r="391" spans="1:26" ht="16">
      <c r="A391" s="10"/>
      <c r="B391" s="10"/>
      <c r="C391" s="10"/>
      <c r="D391" s="10"/>
      <c r="E391" s="10"/>
      <c r="F391" s="10"/>
      <c r="G391" s="10"/>
      <c r="H391" s="10"/>
      <c r="I391" s="10"/>
      <c r="J391" s="10"/>
      <c r="K391" s="10"/>
      <c r="L391" s="10"/>
      <c r="M391" s="10"/>
      <c r="N391" s="10"/>
      <c r="O391" s="10"/>
      <c r="P391" s="10"/>
      <c r="Q391" s="10"/>
      <c r="R391" s="10"/>
      <c r="S391" s="10"/>
      <c r="T391" s="10"/>
      <c r="U391" s="10"/>
      <c r="V391" s="10"/>
      <c r="W391" s="10"/>
      <c r="X391" s="10"/>
      <c r="Y391" s="10"/>
      <c r="Z391" s="10"/>
    </row>
    <row r="392" spans="1:26" ht="16">
      <c r="A392" s="10"/>
      <c r="B392" s="10"/>
      <c r="C392" s="10"/>
      <c r="D392" s="10"/>
      <c r="E392" s="10"/>
      <c r="F392" s="10"/>
      <c r="G392" s="10"/>
      <c r="H392" s="10"/>
      <c r="I392" s="10"/>
      <c r="J392" s="10"/>
      <c r="K392" s="10"/>
      <c r="L392" s="10"/>
      <c r="M392" s="10"/>
      <c r="N392" s="10"/>
      <c r="O392" s="10"/>
      <c r="P392" s="10"/>
      <c r="Q392" s="10"/>
      <c r="R392" s="10"/>
      <c r="S392" s="10"/>
      <c r="T392" s="10"/>
      <c r="U392" s="10"/>
      <c r="V392" s="10"/>
      <c r="W392" s="10"/>
      <c r="X392" s="10"/>
      <c r="Y392" s="10"/>
      <c r="Z392" s="10"/>
    </row>
    <row r="393" spans="1:26" ht="16">
      <c r="A393" s="10"/>
      <c r="B393" s="10"/>
      <c r="C393" s="10"/>
      <c r="D393" s="10"/>
      <c r="E393" s="10"/>
      <c r="F393" s="10"/>
      <c r="G393" s="10"/>
      <c r="H393" s="10"/>
      <c r="I393" s="10"/>
      <c r="J393" s="10"/>
      <c r="K393" s="10"/>
      <c r="L393" s="10"/>
      <c r="M393" s="10"/>
      <c r="N393" s="10"/>
      <c r="O393" s="10"/>
      <c r="P393" s="10"/>
      <c r="Q393" s="10"/>
      <c r="R393" s="10"/>
      <c r="S393" s="10"/>
      <c r="T393" s="10"/>
      <c r="U393" s="10"/>
      <c r="V393" s="10"/>
      <c r="W393" s="10"/>
      <c r="X393" s="10"/>
      <c r="Y393" s="10"/>
      <c r="Z393" s="10"/>
    </row>
    <row r="394" spans="1:26" ht="16">
      <c r="A394" s="10"/>
      <c r="B394" s="10"/>
      <c r="C394" s="10"/>
      <c r="D394" s="10"/>
      <c r="E394" s="10"/>
      <c r="F394" s="10"/>
      <c r="G394" s="10"/>
      <c r="H394" s="10"/>
      <c r="I394" s="10"/>
      <c r="J394" s="10"/>
      <c r="K394" s="10"/>
      <c r="L394" s="10"/>
      <c r="M394" s="10"/>
      <c r="N394" s="10"/>
      <c r="O394" s="10"/>
      <c r="P394" s="10"/>
      <c r="Q394" s="10"/>
      <c r="R394" s="10"/>
      <c r="S394" s="10"/>
      <c r="T394" s="10"/>
      <c r="U394" s="10"/>
      <c r="V394" s="10"/>
      <c r="W394" s="10"/>
      <c r="X394" s="10"/>
      <c r="Y394" s="10"/>
      <c r="Z394" s="10"/>
    </row>
    <row r="395" spans="1:26" ht="16">
      <c r="A395" s="10"/>
      <c r="B395" s="10"/>
      <c r="C395" s="10"/>
      <c r="D395" s="10"/>
      <c r="E395" s="10"/>
      <c r="F395" s="10"/>
      <c r="G395" s="10"/>
      <c r="H395" s="10"/>
      <c r="I395" s="10"/>
      <c r="J395" s="10"/>
      <c r="K395" s="10"/>
      <c r="L395" s="10"/>
      <c r="M395" s="10"/>
      <c r="N395" s="10"/>
      <c r="O395" s="10"/>
      <c r="P395" s="10"/>
      <c r="Q395" s="10"/>
      <c r="R395" s="10"/>
      <c r="S395" s="10"/>
      <c r="T395" s="10"/>
      <c r="U395" s="10"/>
      <c r="V395" s="10"/>
      <c r="W395" s="10"/>
      <c r="X395" s="10"/>
      <c r="Y395" s="10"/>
      <c r="Z395" s="10"/>
    </row>
    <row r="396" spans="1:26" ht="16">
      <c r="A396" s="10"/>
      <c r="B396" s="10"/>
      <c r="C396" s="10"/>
      <c r="D396" s="10"/>
      <c r="E396" s="10"/>
      <c r="F396" s="10"/>
      <c r="G396" s="10"/>
      <c r="H396" s="10"/>
      <c r="I396" s="10"/>
      <c r="J396" s="10"/>
      <c r="K396" s="10"/>
      <c r="L396" s="10"/>
      <c r="M396" s="10"/>
      <c r="N396" s="10"/>
      <c r="O396" s="10"/>
      <c r="P396" s="10"/>
      <c r="Q396" s="10"/>
      <c r="R396" s="10"/>
      <c r="S396" s="10"/>
      <c r="T396" s="10"/>
      <c r="U396" s="10"/>
      <c r="V396" s="10"/>
      <c r="W396" s="10"/>
      <c r="X396" s="10"/>
      <c r="Y396" s="10"/>
      <c r="Z396" s="10"/>
    </row>
    <row r="397" spans="1:26" ht="16">
      <c r="A397" s="10"/>
      <c r="B397" s="10"/>
      <c r="C397" s="10"/>
      <c r="D397" s="10"/>
      <c r="E397" s="10"/>
      <c r="F397" s="10"/>
      <c r="G397" s="10"/>
      <c r="H397" s="10"/>
      <c r="I397" s="10"/>
      <c r="J397" s="10"/>
      <c r="K397" s="10"/>
      <c r="L397" s="10"/>
      <c r="M397" s="10"/>
      <c r="N397" s="10"/>
      <c r="O397" s="10"/>
      <c r="P397" s="10"/>
      <c r="Q397" s="10"/>
      <c r="R397" s="10"/>
      <c r="S397" s="10"/>
      <c r="T397" s="10"/>
      <c r="U397" s="10"/>
      <c r="V397" s="10"/>
      <c r="W397" s="10"/>
      <c r="X397" s="10"/>
      <c r="Y397" s="10"/>
      <c r="Z397" s="10"/>
    </row>
    <row r="398" spans="1:26" ht="16">
      <c r="A398" s="10"/>
      <c r="B398" s="10"/>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row>
    <row r="399" spans="1:26" ht="16">
      <c r="A399" s="10"/>
      <c r="B399" s="10"/>
      <c r="C399" s="10"/>
      <c r="D399" s="10"/>
      <c r="E399" s="10"/>
      <c r="F399" s="10"/>
      <c r="G399" s="10"/>
      <c r="H399" s="10"/>
      <c r="I399" s="10"/>
      <c r="J399" s="10"/>
      <c r="K399" s="10"/>
      <c r="L399" s="10"/>
      <c r="M399" s="10"/>
      <c r="N399" s="10"/>
      <c r="O399" s="10"/>
      <c r="P399" s="10"/>
      <c r="Q399" s="10"/>
      <c r="R399" s="10"/>
      <c r="S399" s="10"/>
      <c r="T399" s="10"/>
      <c r="U399" s="10"/>
      <c r="V399" s="10"/>
      <c r="W399" s="10"/>
      <c r="X399" s="10"/>
      <c r="Y399" s="10"/>
      <c r="Z399" s="10"/>
    </row>
    <row r="400" spans="1:26" ht="16">
      <c r="A400" s="10"/>
      <c r="B400" s="10"/>
      <c r="C400" s="10"/>
      <c r="D400" s="10"/>
      <c r="E400" s="10"/>
      <c r="F400" s="10"/>
      <c r="G400" s="10"/>
      <c r="H400" s="10"/>
      <c r="I400" s="10"/>
      <c r="J400" s="10"/>
      <c r="K400" s="10"/>
      <c r="L400" s="10"/>
      <c r="M400" s="10"/>
      <c r="N400" s="10"/>
      <c r="O400" s="10"/>
      <c r="P400" s="10"/>
      <c r="Q400" s="10"/>
      <c r="R400" s="10"/>
      <c r="S400" s="10"/>
      <c r="T400" s="10"/>
      <c r="U400" s="10"/>
      <c r="V400" s="10"/>
      <c r="W400" s="10"/>
      <c r="X400" s="10"/>
      <c r="Y400" s="10"/>
      <c r="Z400" s="10"/>
    </row>
    <row r="401" spans="1:26" ht="16">
      <c r="A401" s="10"/>
      <c r="B401" s="10"/>
      <c r="C401" s="10"/>
      <c r="D401" s="10"/>
      <c r="E401" s="10"/>
      <c r="F401" s="10"/>
      <c r="G401" s="10"/>
      <c r="H401" s="10"/>
      <c r="I401" s="10"/>
      <c r="J401" s="10"/>
      <c r="K401" s="10"/>
      <c r="L401" s="10"/>
      <c r="M401" s="10"/>
      <c r="N401" s="10"/>
      <c r="O401" s="10"/>
      <c r="P401" s="10"/>
      <c r="Q401" s="10"/>
      <c r="R401" s="10"/>
      <c r="S401" s="10"/>
      <c r="T401" s="10"/>
      <c r="U401" s="10"/>
      <c r="V401" s="10"/>
      <c r="W401" s="10"/>
      <c r="X401" s="10"/>
      <c r="Y401" s="10"/>
      <c r="Z401" s="10"/>
    </row>
    <row r="402" spans="1:26" ht="16">
      <c r="A402" s="10"/>
      <c r="B402" s="10"/>
      <c r="C402" s="10"/>
      <c r="D402" s="10"/>
      <c r="E402" s="10"/>
      <c r="F402" s="10"/>
      <c r="G402" s="10"/>
      <c r="H402" s="10"/>
      <c r="I402" s="10"/>
      <c r="J402" s="10"/>
      <c r="K402" s="10"/>
      <c r="L402" s="10"/>
      <c r="M402" s="10"/>
      <c r="N402" s="10"/>
      <c r="O402" s="10"/>
      <c r="P402" s="10"/>
      <c r="Q402" s="10"/>
      <c r="R402" s="10"/>
      <c r="S402" s="10"/>
      <c r="T402" s="10"/>
      <c r="U402" s="10"/>
      <c r="V402" s="10"/>
      <c r="W402" s="10"/>
      <c r="X402" s="10"/>
      <c r="Y402" s="10"/>
      <c r="Z402" s="10"/>
    </row>
    <row r="403" spans="1:26" ht="16">
      <c r="A403" s="10"/>
      <c r="B403" s="10"/>
      <c r="C403" s="10"/>
      <c r="D403" s="10"/>
      <c r="E403" s="10"/>
      <c r="F403" s="10"/>
      <c r="G403" s="10"/>
      <c r="H403" s="10"/>
      <c r="I403" s="10"/>
      <c r="J403" s="10"/>
      <c r="K403" s="10"/>
      <c r="L403" s="10"/>
      <c r="M403" s="10"/>
      <c r="N403" s="10"/>
      <c r="O403" s="10"/>
      <c r="P403" s="10"/>
      <c r="Q403" s="10"/>
      <c r="R403" s="10"/>
      <c r="S403" s="10"/>
      <c r="T403" s="10"/>
      <c r="U403" s="10"/>
      <c r="V403" s="10"/>
      <c r="W403" s="10"/>
      <c r="X403" s="10"/>
      <c r="Y403" s="10"/>
      <c r="Z403" s="10"/>
    </row>
    <row r="404" spans="1:26" ht="16">
      <c r="A404" s="10"/>
      <c r="B404" s="10"/>
      <c r="C404" s="10"/>
      <c r="D404" s="10"/>
      <c r="E404" s="10"/>
      <c r="F404" s="10"/>
      <c r="G404" s="10"/>
      <c r="H404" s="10"/>
      <c r="I404" s="10"/>
      <c r="J404" s="10"/>
      <c r="K404" s="10"/>
      <c r="L404" s="10"/>
      <c r="M404" s="10"/>
      <c r="N404" s="10"/>
      <c r="O404" s="10"/>
      <c r="P404" s="10"/>
      <c r="Q404" s="10"/>
      <c r="R404" s="10"/>
      <c r="S404" s="10"/>
      <c r="T404" s="10"/>
      <c r="U404" s="10"/>
      <c r="V404" s="10"/>
      <c r="W404" s="10"/>
      <c r="X404" s="10"/>
      <c r="Y404" s="10"/>
      <c r="Z404" s="10"/>
    </row>
    <row r="405" spans="1:26" ht="16">
      <c r="A405" s="10"/>
      <c r="B405" s="10"/>
      <c r="C405" s="10"/>
      <c r="D405" s="10"/>
      <c r="E405" s="10"/>
      <c r="F405" s="10"/>
      <c r="G405" s="10"/>
      <c r="H405" s="10"/>
      <c r="I405" s="10"/>
      <c r="J405" s="10"/>
      <c r="K405" s="10"/>
      <c r="L405" s="10"/>
      <c r="M405" s="10"/>
      <c r="N405" s="10"/>
      <c r="O405" s="10"/>
      <c r="P405" s="10"/>
      <c r="Q405" s="10"/>
      <c r="R405" s="10"/>
      <c r="S405" s="10"/>
      <c r="T405" s="10"/>
      <c r="U405" s="10"/>
      <c r="V405" s="10"/>
      <c r="W405" s="10"/>
      <c r="X405" s="10"/>
      <c r="Y405" s="10"/>
      <c r="Z405" s="10"/>
    </row>
    <row r="406" spans="1:26" ht="16">
      <c r="A406" s="10"/>
      <c r="B406" s="10"/>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row>
    <row r="407" spans="1:26" ht="16">
      <c r="A407" s="10"/>
      <c r="B407" s="10"/>
      <c r="C407" s="10"/>
      <c r="D407" s="10"/>
      <c r="E407" s="10"/>
      <c r="F407" s="10"/>
      <c r="G407" s="10"/>
      <c r="H407" s="10"/>
      <c r="I407" s="10"/>
      <c r="J407" s="10"/>
      <c r="K407" s="10"/>
      <c r="L407" s="10"/>
      <c r="M407" s="10"/>
      <c r="N407" s="10"/>
      <c r="O407" s="10"/>
      <c r="P407" s="10"/>
      <c r="Q407" s="10"/>
      <c r="R407" s="10"/>
      <c r="S407" s="10"/>
      <c r="T407" s="10"/>
      <c r="U407" s="10"/>
      <c r="V407" s="10"/>
      <c r="W407" s="10"/>
      <c r="X407" s="10"/>
      <c r="Y407" s="10"/>
      <c r="Z407" s="10"/>
    </row>
    <row r="408" spans="1:26" ht="16">
      <c r="A408" s="10"/>
      <c r="B408" s="10"/>
      <c r="C408" s="10"/>
      <c r="D408" s="10"/>
      <c r="E408" s="10"/>
      <c r="F408" s="10"/>
      <c r="G408" s="10"/>
      <c r="H408" s="10"/>
      <c r="I408" s="10"/>
      <c r="J408" s="10"/>
      <c r="K408" s="10"/>
      <c r="L408" s="10"/>
      <c r="M408" s="10"/>
      <c r="N408" s="10"/>
      <c r="O408" s="10"/>
      <c r="P408" s="10"/>
      <c r="Q408" s="10"/>
      <c r="R408" s="10"/>
      <c r="S408" s="10"/>
      <c r="T408" s="10"/>
      <c r="U408" s="10"/>
      <c r="V408" s="10"/>
      <c r="W408" s="10"/>
      <c r="X408" s="10"/>
      <c r="Y408" s="10"/>
      <c r="Z408" s="10"/>
    </row>
    <row r="409" spans="1:26" ht="16">
      <c r="A409" s="10"/>
      <c r="B409" s="10"/>
      <c r="C409" s="10"/>
      <c r="D409" s="10"/>
      <c r="E409" s="10"/>
      <c r="F409" s="10"/>
      <c r="G409" s="10"/>
      <c r="H409" s="10"/>
      <c r="I409" s="10"/>
      <c r="J409" s="10"/>
      <c r="K409" s="10"/>
      <c r="L409" s="10"/>
      <c r="M409" s="10"/>
      <c r="N409" s="10"/>
      <c r="O409" s="10"/>
      <c r="P409" s="10"/>
      <c r="Q409" s="10"/>
      <c r="R409" s="10"/>
      <c r="S409" s="10"/>
      <c r="T409" s="10"/>
      <c r="U409" s="10"/>
      <c r="V409" s="10"/>
      <c r="W409" s="10"/>
      <c r="X409" s="10"/>
      <c r="Y409" s="10"/>
      <c r="Z409" s="10"/>
    </row>
    <row r="410" spans="1:26" ht="16">
      <c r="A410" s="10"/>
      <c r="B410" s="10"/>
      <c r="C410" s="10"/>
      <c r="D410" s="10"/>
      <c r="E410" s="10"/>
      <c r="F410" s="10"/>
      <c r="G410" s="10"/>
      <c r="H410" s="10"/>
      <c r="I410" s="10"/>
      <c r="J410" s="10"/>
      <c r="K410" s="10"/>
      <c r="L410" s="10"/>
      <c r="M410" s="10"/>
      <c r="N410" s="10"/>
      <c r="O410" s="10"/>
      <c r="P410" s="10"/>
      <c r="Q410" s="10"/>
      <c r="R410" s="10"/>
      <c r="S410" s="10"/>
      <c r="T410" s="10"/>
      <c r="U410" s="10"/>
      <c r="V410" s="10"/>
      <c r="W410" s="10"/>
      <c r="X410" s="10"/>
      <c r="Y410" s="10"/>
      <c r="Z410" s="10"/>
    </row>
    <row r="411" spans="1:26" ht="16">
      <c r="A411" s="10"/>
      <c r="B411" s="10"/>
      <c r="C411" s="10"/>
      <c r="D411" s="10"/>
      <c r="E411" s="10"/>
      <c r="F411" s="10"/>
      <c r="G411" s="10"/>
      <c r="H411" s="10"/>
      <c r="I411" s="10"/>
      <c r="J411" s="10"/>
      <c r="K411" s="10"/>
      <c r="L411" s="10"/>
      <c r="M411" s="10"/>
      <c r="N411" s="10"/>
      <c r="O411" s="10"/>
      <c r="P411" s="10"/>
      <c r="Q411" s="10"/>
      <c r="R411" s="10"/>
      <c r="S411" s="10"/>
      <c r="T411" s="10"/>
      <c r="U411" s="10"/>
      <c r="V411" s="10"/>
      <c r="W411" s="10"/>
      <c r="X411" s="10"/>
      <c r="Y411" s="10"/>
      <c r="Z411" s="10"/>
    </row>
    <row r="412" spans="1:26" ht="16">
      <c r="A412" s="10"/>
      <c r="B412" s="10"/>
      <c r="C412" s="10"/>
      <c r="D412" s="10"/>
      <c r="E412" s="10"/>
      <c r="F412" s="10"/>
      <c r="G412" s="10"/>
      <c r="H412" s="10"/>
      <c r="I412" s="10"/>
      <c r="J412" s="10"/>
      <c r="K412" s="10"/>
      <c r="L412" s="10"/>
      <c r="M412" s="10"/>
      <c r="N412" s="10"/>
      <c r="O412" s="10"/>
      <c r="P412" s="10"/>
      <c r="Q412" s="10"/>
      <c r="R412" s="10"/>
      <c r="S412" s="10"/>
      <c r="T412" s="10"/>
      <c r="U412" s="10"/>
      <c r="V412" s="10"/>
      <c r="W412" s="10"/>
      <c r="X412" s="10"/>
      <c r="Y412" s="10"/>
      <c r="Z412" s="10"/>
    </row>
    <row r="413" spans="1:26" ht="16">
      <c r="A413" s="10"/>
      <c r="B413" s="10"/>
      <c r="C413" s="10"/>
      <c r="D413" s="10"/>
      <c r="E413" s="10"/>
      <c r="F413" s="10"/>
      <c r="G413" s="10"/>
      <c r="H413" s="10"/>
      <c r="I413" s="10"/>
      <c r="J413" s="10"/>
      <c r="K413" s="10"/>
      <c r="L413" s="10"/>
      <c r="M413" s="10"/>
      <c r="N413" s="10"/>
      <c r="O413" s="10"/>
      <c r="P413" s="10"/>
      <c r="Q413" s="10"/>
      <c r="R413" s="10"/>
      <c r="S413" s="10"/>
      <c r="T413" s="10"/>
      <c r="U413" s="10"/>
      <c r="V413" s="10"/>
      <c r="W413" s="10"/>
      <c r="X413" s="10"/>
      <c r="Y413" s="10"/>
      <c r="Z413" s="10"/>
    </row>
    <row r="414" spans="1:26" ht="16">
      <c r="A414" s="10"/>
      <c r="B414" s="10"/>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row>
    <row r="415" spans="1:26" ht="16">
      <c r="A415" s="10"/>
      <c r="B415" s="10"/>
      <c r="C415" s="10"/>
      <c r="D415" s="10"/>
      <c r="E415" s="10"/>
      <c r="F415" s="10"/>
      <c r="G415" s="10"/>
      <c r="H415" s="10"/>
      <c r="I415" s="10"/>
      <c r="J415" s="10"/>
      <c r="K415" s="10"/>
      <c r="L415" s="10"/>
      <c r="M415" s="10"/>
      <c r="N415" s="10"/>
      <c r="O415" s="10"/>
      <c r="P415" s="10"/>
      <c r="Q415" s="10"/>
      <c r="R415" s="10"/>
      <c r="S415" s="10"/>
      <c r="T415" s="10"/>
      <c r="U415" s="10"/>
      <c r="V415" s="10"/>
      <c r="W415" s="10"/>
      <c r="X415" s="10"/>
      <c r="Y415" s="10"/>
      <c r="Z415" s="10"/>
    </row>
    <row r="416" spans="1:26" ht="16">
      <c r="A416" s="10"/>
      <c r="B416" s="10"/>
      <c r="C416" s="10"/>
      <c r="D416" s="10"/>
      <c r="E416" s="10"/>
      <c r="F416" s="10"/>
      <c r="G416" s="10"/>
      <c r="H416" s="10"/>
      <c r="I416" s="10"/>
      <c r="J416" s="10"/>
      <c r="K416" s="10"/>
      <c r="L416" s="10"/>
      <c r="M416" s="10"/>
      <c r="N416" s="10"/>
      <c r="O416" s="10"/>
      <c r="P416" s="10"/>
      <c r="Q416" s="10"/>
      <c r="R416" s="10"/>
      <c r="S416" s="10"/>
      <c r="T416" s="10"/>
      <c r="U416" s="10"/>
      <c r="V416" s="10"/>
      <c r="W416" s="10"/>
      <c r="X416" s="10"/>
      <c r="Y416" s="10"/>
      <c r="Z416" s="10"/>
    </row>
    <row r="417" spans="1:26" ht="16">
      <c r="A417" s="10"/>
      <c r="B417" s="10"/>
      <c r="C417" s="10"/>
      <c r="D417" s="10"/>
      <c r="E417" s="10"/>
      <c r="F417" s="10"/>
      <c r="G417" s="10"/>
      <c r="H417" s="10"/>
      <c r="I417" s="10"/>
      <c r="J417" s="10"/>
      <c r="K417" s="10"/>
      <c r="L417" s="10"/>
      <c r="M417" s="10"/>
      <c r="N417" s="10"/>
      <c r="O417" s="10"/>
      <c r="P417" s="10"/>
      <c r="Q417" s="10"/>
      <c r="R417" s="10"/>
      <c r="S417" s="10"/>
      <c r="T417" s="10"/>
      <c r="U417" s="10"/>
      <c r="V417" s="10"/>
      <c r="W417" s="10"/>
      <c r="X417" s="10"/>
      <c r="Y417" s="10"/>
      <c r="Z417" s="10"/>
    </row>
    <row r="418" spans="1:26" ht="16">
      <c r="A418" s="10"/>
      <c r="B418" s="10"/>
      <c r="C418" s="10"/>
      <c r="D418" s="10"/>
      <c r="E418" s="10"/>
      <c r="F418" s="10"/>
      <c r="G418" s="10"/>
      <c r="H418" s="10"/>
      <c r="I418" s="10"/>
      <c r="J418" s="10"/>
      <c r="K418" s="10"/>
      <c r="L418" s="10"/>
      <c r="M418" s="10"/>
      <c r="N418" s="10"/>
      <c r="O418" s="10"/>
      <c r="P418" s="10"/>
      <c r="Q418" s="10"/>
      <c r="R418" s="10"/>
      <c r="S418" s="10"/>
      <c r="T418" s="10"/>
      <c r="U418" s="10"/>
      <c r="V418" s="10"/>
      <c r="W418" s="10"/>
      <c r="X418" s="10"/>
      <c r="Y418" s="10"/>
      <c r="Z418" s="10"/>
    </row>
    <row r="419" spans="1:26" ht="16">
      <c r="A419" s="10"/>
      <c r="B419" s="10"/>
      <c r="C419" s="10"/>
      <c r="D419" s="10"/>
      <c r="E419" s="10"/>
      <c r="F419" s="10"/>
      <c r="G419" s="10"/>
      <c r="H419" s="10"/>
      <c r="I419" s="10"/>
      <c r="J419" s="10"/>
      <c r="K419" s="10"/>
      <c r="L419" s="10"/>
      <c r="M419" s="10"/>
      <c r="N419" s="10"/>
      <c r="O419" s="10"/>
      <c r="P419" s="10"/>
      <c r="Q419" s="10"/>
      <c r="R419" s="10"/>
      <c r="S419" s="10"/>
      <c r="T419" s="10"/>
      <c r="U419" s="10"/>
      <c r="V419" s="10"/>
      <c r="W419" s="10"/>
      <c r="X419" s="10"/>
      <c r="Y419" s="10"/>
      <c r="Z419" s="10"/>
    </row>
    <row r="420" spans="1:26" ht="16">
      <c r="A420" s="10"/>
      <c r="B420" s="10"/>
      <c r="C420" s="10"/>
      <c r="D420" s="10"/>
      <c r="E420" s="10"/>
      <c r="F420" s="10"/>
      <c r="G420" s="10"/>
      <c r="H420" s="10"/>
      <c r="I420" s="10"/>
      <c r="J420" s="10"/>
      <c r="K420" s="10"/>
      <c r="L420" s="10"/>
      <c r="M420" s="10"/>
      <c r="N420" s="10"/>
      <c r="O420" s="10"/>
      <c r="P420" s="10"/>
      <c r="Q420" s="10"/>
      <c r="R420" s="10"/>
      <c r="S420" s="10"/>
      <c r="T420" s="10"/>
      <c r="U420" s="10"/>
      <c r="V420" s="10"/>
      <c r="W420" s="10"/>
      <c r="X420" s="10"/>
      <c r="Y420" s="10"/>
      <c r="Z420" s="10"/>
    </row>
    <row r="421" spans="1:26" ht="16">
      <c r="A421" s="10"/>
      <c r="B421" s="10"/>
      <c r="C421" s="10"/>
      <c r="D421" s="10"/>
      <c r="E421" s="10"/>
      <c r="F421" s="10"/>
      <c r="G421" s="10"/>
      <c r="H421" s="10"/>
      <c r="I421" s="10"/>
      <c r="J421" s="10"/>
      <c r="K421" s="10"/>
      <c r="L421" s="10"/>
      <c r="M421" s="10"/>
      <c r="N421" s="10"/>
      <c r="O421" s="10"/>
      <c r="P421" s="10"/>
      <c r="Q421" s="10"/>
      <c r="R421" s="10"/>
      <c r="S421" s="10"/>
      <c r="T421" s="10"/>
      <c r="U421" s="10"/>
      <c r="V421" s="10"/>
      <c r="W421" s="10"/>
      <c r="X421" s="10"/>
      <c r="Y421" s="10"/>
      <c r="Z421" s="10"/>
    </row>
    <row r="422" spans="1:26" ht="16">
      <c r="A422" s="10"/>
      <c r="B422" s="10"/>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row>
    <row r="423" spans="1:26" ht="16">
      <c r="A423" s="10"/>
      <c r="B423" s="10"/>
      <c r="C423" s="10"/>
      <c r="D423" s="10"/>
      <c r="E423" s="10"/>
      <c r="F423" s="10"/>
      <c r="G423" s="10"/>
      <c r="H423" s="10"/>
      <c r="I423" s="10"/>
      <c r="J423" s="10"/>
      <c r="K423" s="10"/>
      <c r="L423" s="10"/>
      <c r="M423" s="10"/>
      <c r="N423" s="10"/>
      <c r="O423" s="10"/>
      <c r="P423" s="10"/>
      <c r="Q423" s="10"/>
      <c r="R423" s="10"/>
      <c r="S423" s="10"/>
      <c r="T423" s="10"/>
      <c r="U423" s="10"/>
      <c r="V423" s="10"/>
      <c r="W423" s="10"/>
      <c r="X423" s="10"/>
      <c r="Y423" s="10"/>
      <c r="Z423" s="10"/>
    </row>
    <row r="424" spans="1:26" ht="16">
      <c r="A424" s="10"/>
      <c r="B424" s="10"/>
      <c r="C424" s="10"/>
      <c r="D424" s="10"/>
      <c r="E424" s="10"/>
      <c r="F424" s="10"/>
      <c r="G424" s="10"/>
      <c r="H424" s="10"/>
      <c r="I424" s="10"/>
      <c r="J424" s="10"/>
      <c r="K424" s="10"/>
      <c r="L424" s="10"/>
      <c r="M424" s="10"/>
      <c r="N424" s="10"/>
      <c r="O424" s="10"/>
      <c r="P424" s="10"/>
      <c r="Q424" s="10"/>
      <c r="R424" s="10"/>
      <c r="S424" s="10"/>
      <c r="T424" s="10"/>
      <c r="U424" s="10"/>
      <c r="V424" s="10"/>
      <c r="W424" s="10"/>
      <c r="X424" s="10"/>
      <c r="Y424" s="10"/>
      <c r="Z424" s="10"/>
    </row>
    <row r="425" spans="1:26" ht="16">
      <c r="A425" s="10"/>
      <c r="B425" s="10"/>
      <c r="C425" s="10"/>
      <c r="D425" s="10"/>
      <c r="E425" s="10"/>
      <c r="F425" s="10"/>
      <c r="G425" s="10"/>
      <c r="H425" s="10"/>
      <c r="I425" s="10"/>
      <c r="J425" s="10"/>
      <c r="K425" s="10"/>
      <c r="L425" s="10"/>
      <c r="M425" s="10"/>
      <c r="N425" s="10"/>
      <c r="O425" s="10"/>
      <c r="P425" s="10"/>
      <c r="Q425" s="10"/>
      <c r="R425" s="10"/>
      <c r="S425" s="10"/>
      <c r="T425" s="10"/>
      <c r="U425" s="10"/>
      <c r="V425" s="10"/>
      <c r="W425" s="10"/>
      <c r="X425" s="10"/>
      <c r="Y425" s="10"/>
      <c r="Z425" s="10"/>
    </row>
    <row r="426" spans="1:26" ht="16">
      <c r="A426" s="10"/>
      <c r="B426" s="10"/>
      <c r="C426" s="10"/>
      <c r="D426" s="10"/>
      <c r="E426" s="10"/>
      <c r="F426" s="10"/>
      <c r="G426" s="10"/>
      <c r="H426" s="10"/>
      <c r="I426" s="10"/>
      <c r="J426" s="10"/>
      <c r="K426" s="10"/>
      <c r="L426" s="10"/>
      <c r="M426" s="10"/>
      <c r="N426" s="10"/>
      <c r="O426" s="10"/>
      <c r="P426" s="10"/>
      <c r="Q426" s="10"/>
      <c r="R426" s="10"/>
      <c r="S426" s="10"/>
      <c r="T426" s="10"/>
      <c r="U426" s="10"/>
      <c r="V426" s="10"/>
      <c r="W426" s="10"/>
      <c r="X426" s="10"/>
      <c r="Y426" s="10"/>
      <c r="Z426" s="10"/>
    </row>
    <row r="427" spans="1:26" ht="16">
      <c r="A427" s="10"/>
      <c r="B427" s="10"/>
      <c r="C427" s="10"/>
      <c r="D427" s="10"/>
      <c r="E427" s="10"/>
      <c r="F427" s="10"/>
      <c r="G427" s="10"/>
      <c r="H427" s="10"/>
      <c r="I427" s="10"/>
      <c r="J427" s="10"/>
      <c r="K427" s="10"/>
      <c r="L427" s="10"/>
      <c r="M427" s="10"/>
      <c r="N427" s="10"/>
      <c r="O427" s="10"/>
      <c r="P427" s="10"/>
      <c r="Q427" s="10"/>
      <c r="R427" s="10"/>
      <c r="S427" s="10"/>
      <c r="T427" s="10"/>
      <c r="U427" s="10"/>
      <c r="V427" s="10"/>
      <c r="W427" s="10"/>
      <c r="X427" s="10"/>
      <c r="Y427" s="10"/>
      <c r="Z427" s="10"/>
    </row>
    <row r="428" spans="1:26" ht="16">
      <c r="A428" s="10"/>
      <c r="B428" s="10"/>
      <c r="C428" s="10"/>
      <c r="D428" s="10"/>
      <c r="E428" s="10"/>
      <c r="F428" s="10"/>
      <c r="G428" s="10"/>
      <c r="H428" s="10"/>
      <c r="I428" s="10"/>
      <c r="J428" s="10"/>
      <c r="K428" s="10"/>
      <c r="L428" s="10"/>
      <c r="M428" s="10"/>
      <c r="N428" s="10"/>
      <c r="O428" s="10"/>
      <c r="P428" s="10"/>
      <c r="Q428" s="10"/>
      <c r="R428" s="10"/>
      <c r="S428" s="10"/>
      <c r="T428" s="10"/>
      <c r="U428" s="10"/>
      <c r="V428" s="10"/>
      <c r="W428" s="10"/>
      <c r="X428" s="10"/>
      <c r="Y428" s="10"/>
      <c r="Z428" s="10"/>
    </row>
    <row r="429" spans="1:26" ht="16">
      <c r="A429" s="10"/>
      <c r="B429" s="10"/>
      <c r="C429" s="10"/>
      <c r="D429" s="10"/>
      <c r="E429" s="10"/>
      <c r="F429" s="10"/>
      <c r="G429" s="10"/>
      <c r="H429" s="10"/>
      <c r="I429" s="10"/>
      <c r="J429" s="10"/>
      <c r="K429" s="10"/>
      <c r="L429" s="10"/>
      <c r="M429" s="10"/>
      <c r="N429" s="10"/>
      <c r="O429" s="10"/>
      <c r="P429" s="10"/>
      <c r="Q429" s="10"/>
      <c r="R429" s="10"/>
      <c r="S429" s="10"/>
      <c r="T429" s="10"/>
      <c r="U429" s="10"/>
      <c r="V429" s="10"/>
      <c r="W429" s="10"/>
      <c r="X429" s="10"/>
      <c r="Y429" s="10"/>
      <c r="Z429" s="10"/>
    </row>
    <row r="430" spans="1:26" ht="16">
      <c r="A430" s="10"/>
      <c r="B430" s="10"/>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row>
    <row r="431" spans="1:26" ht="16">
      <c r="A431" s="10"/>
      <c r="B431" s="10"/>
      <c r="C431" s="10"/>
      <c r="D431" s="10"/>
      <c r="E431" s="10"/>
      <c r="F431" s="10"/>
      <c r="G431" s="10"/>
      <c r="H431" s="10"/>
      <c r="I431" s="10"/>
      <c r="J431" s="10"/>
      <c r="K431" s="10"/>
      <c r="L431" s="10"/>
      <c r="M431" s="10"/>
      <c r="N431" s="10"/>
      <c r="O431" s="10"/>
      <c r="P431" s="10"/>
      <c r="Q431" s="10"/>
      <c r="R431" s="10"/>
      <c r="S431" s="10"/>
      <c r="T431" s="10"/>
      <c r="U431" s="10"/>
      <c r="V431" s="10"/>
      <c r="W431" s="10"/>
      <c r="X431" s="10"/>
      <c r="Y431" s="10"/>
      <c r="Z431" s="10"/>
    </row>
    <row r="432" spans="1:26" ht="16">
      <c r="A432" s="10"/>
      <c r="B432" s="10"/>
      <c r="C432" s="10"/>
      <c r="D432" s="10"/>
      <c r="E432" s="10"/>
      <c r="F432" s="10"/>
      <c r="G432" s="10"/>
      <c r="H432" s="10"/>
      <c r="I432" s="10"/>
      <c r="J432" s="10"/>
      <c r="K432" s="10"/>
      <c r="L432" s="10"/>
      <c r="M432" s="10"/>
      <c r="N432" s="10"/>
      <c r="O432" s="10"/>
      <c r="P432" s="10"/>
      <c r="Q432" s="10"/>
      <c r="R432" s="10"/>
      <c r="S432" s="10"/>
      <c r="T432" s="10"/>
      <c r="U432" s="10"/>
      <c r="V432" s="10"/>
      <c r="W432" s="10"/>
      <c r="X432" s="10"/>
      <c r="Y432" s="10"/>
      <c r="Z432" s="10"/>
    </row>
    <row r="433" spans="1:26" ht="16">
      <c r="A433" s="10"/>
      <c r="B433" s="10"/>
      <c r="C433" s="10"/>
      <c r="D433" s="10"/>
      <c r="E433" s="10"/>
      <c r="F433" s="10"/>
      <c r="G433" s="10"/>
      <c r="H433" s="10"/>
      <c r="I433" s="10"/>
      <c r="J433" s="10"/>
      <c r="K433" s="10"/>
      <c r="L433" s="10"/>
      <c r="M433" s="10"/>
      <c r="N433" s="10"/>
      <c r="O433" s="10"/>
      <c r="P433" s="10"/>
      <c r="Q433" s="10"/>
      <c r="R433" s="10"/>
      <c r="S433" s="10"/>
      <c r="T433" s="10"/>
      <c r="U433" s="10"/>
      <c r="V433" s="10"/>
      <c r="W433" s="10"/>
      <c r="X433" s="10"/>
      <c r="Y433" s="10"/>
      <c r="Z433" s="10"/>
    </row>
    <row r="434" spans="1:26" ht="16">
      <c r="A434" s="10"/>
      <c r="B434" s="10"/>
      <c r="C434" s="10"/>
      <c r="D434" s="10"/>
      <c r="E434" s="10"/>
      <c r="F434" s="10"/>
      <c r="G434" s="10"/>
      <c r="H434" s="10"/>
      <c r="I434" s="10"/>
      <c r="J434" s="10"/>
      <c r="K434" s="10"/>
      <c r="L434" s="10"/>
      <c r="M434" s="10"/>
      <c r="N434" s="10"/>
      <c r="O434" s="10"/>
      <c r="P434" s="10"/>
      <c r="Q434" s="10"/>
      <c r="R434" s="10"/>
      <c r="S434" s="10"/>
      <c r="T434" s="10"/>
      <c r="U434" s="10"/>
      <c r="V434" s="10"/>
      <c r="W434" s="10"/>
      <c r="X434" s="10"/>
      <c r="Y434" s="10"/>
      <c r="Z434" s="10"/>
    </row>
    <row r="435" spans="1:26" ht="16">
      <c r="A435" s="10"/>
      <c r="B435" s="10"/>
      <c r="C435" s="10"/>
      <c r="D435" s="10"/>
      <c r="E435" s="10"/>
      <c r="F435" s="10"/>
      <c r="G435" s="10"/>
      <c r="H435" s="10"/>
      <c r="I435" s="10"/>
      <c r="J435" s="10"/>
      <c r="K435" s="10"/>
      <c r="L435" s="10"/>
      <c r="M435" s="10"/>
      <c r="N435" s="10"/>
      <c r="O435" s="10"/>
      <c r="P435" s="10"/>
      <c r="Q435" s="10"/>
      <c r="R435" s="10"/>
      <c r="S435" s="10"/>
      <c r="T435" s="10"/>
      <c r="U435" s="10"/>
      <c r="V435" s="10"/>
      <c r="W435" s="10"/>
      <c r="X435" s="10"/>
      <c r="Y435" s="10"/>
      <c r="Z435" s="10"/>
    </row>
    <row r="436" spans="1:26" ht="16">
      <c r="A436" s="10"/>
      <c r="B436" s="10"/>
      <c r="C436" s="10"/>
      <c r="D436" s="10"/>
      <c r="E436" s="10"/>
      <c r="F436" s="10"/>
      <c r="G436" s="10"/>
      <c r="H436" s="10"/>
      <c r="I436" s="10"/>
      <c r="J436" s="10"/>
      <c r="K436" s="10"/>
      <c r="L436" s="10"/>
      <c r="M436" s="10"/>
      <c r="N436" s="10"/>
      <c r="O436" s="10"/>
      <c r="P436" s="10"/>
      <c r="Q436" s="10"/>
      <c r="R436" s="10"/>
      <c r="S436" s="10"/>
      <c r="T436" s="10"/>
      <c r="U436" s="10"/>
      <c r="V436" s="10"/>
      <c r="W436" s="10"/>
      <c r="X436" s="10"/>
      <c r="Y436" s="10"/>
      <c r="Z436" s="10"/>
    </row>
    <row r="437" spans="1:26" ht="16">
      <c r="A437" s="10"/>
      <c r="B437" s="10"/>
      <c r="C437" s="10"/>
      <c r="D437" s="10"/>
      <c r="E437" s="10"/>
      <c r="F437" s="10"/>
      <c r="G437" s="10"/>
      <c r="H437" s="10"/>
      <c r="I437" s="10"/>
      <c r="J437" s="10"/>
      <c r="K437" s="10"/>
      <c r="L437" s="10"/>
      <c r="M437" s="10"/>
      <c r="N437" s="10"/>
      <c r="O437" s="10"/>
      <c r="P437" s="10"/>
      <c r="Q437" s="10"/>
      <c r="R437" s="10"/>
      <c r="S437" s="10"/>
      <c r="T437" s="10"/>
      <c r="U437" s="10"/>
      <c r="V437" s="10"/>
      <c r="W437" s="10"/>
      <c r="X437" s="10"/>
      <c r="Y437" s="10"/>
      <c r="Z437" s="10"/>
    </row>
    <row r="438" spans="1:26" ht="16">
      <c r="A438" s="10"/>
      <c r="B438" s="10"/>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row>
    <row r="439" spans="1:26" ht="16">
      <c r="A439" s="10"/>
      <c r="B439" s="10"/>
      <c r="C439" s="10"/>
      <c r="D439" s="10"/>
      <c r="E439" s="10"/>
      <c r="F439" s="10"/>
      <c r="G439" s="10"/>
      <c r="H439" s="10"/>
      <c r="I439" s="10"/>
      <c r="J439" s="10"/>
      <c r="K439" s="10"/>
      <c r="L439" s="10"/>
      <c r="M439" s="10"/>
      <c r="N439" s="10"/>
      <c r="O439" s="10"/>
      <c r="P439" s="10"/>
      <c r="Q439" s="10"/>
      <c r="R439" s="10"/>
      <c r="S439" s="10"/>
      <c r="T439" s="10"/>
      <c r="U439" s="10"/>
      <c r="V439" s="10"/>
      <c r="W439" s="10"/>
      <c r="X439" s="10"/>
      <c r="Y439" s="10"/>
      <c r="Z439" s="10"/>
    </row>
    <row r="440" spans="1:26" ht="16">
      <c r="A440" s="10"/>
      <c r="B440" s="10"/>
      <c r="C440" s="10"/>
      <c r="D440" s="10"/>
      <c r="E440" s="10"/>
      <c r="F440" s="10"/>
      <c r="G440" s="10"/>
      <c r="H440" s="10"/>
      <c r="I440" s="10"/>
      <c r="J440" s="10"/>
      <c r="K440" s="10"/>
      <c r="L440" s="10"/>
      <c r="M440" s="10"/>
      <c r="N440" s="10"/>
      <c r="O440" s="10"/>
      <c r="P440" s="10"/>
      <c r="Q440" s="10"/>
      <c r="R440" s="10"/>
      <c r="S440" s="10"/>
      <c r="T440" s="10"/>
      <c r="U440" s="10"/>
      <c r="V440" s="10"/>
      <c r="W440" s="10"/>
      <c r="X440" s="10"/>
      <c r="Y440" s="10"/>
      <c r="Z440" s="10"/>
    </row>
    <row r="441" spans="1:26" ht="16">
      <c r="A441" s="10"/>
      <c r="B441" s="10"/>
      <c r="C441" s="10"/>
      <c r="D441" s="10"/>
      <c r="E441" s="10"/>
      <c r="F441" s="10"/>
      <c r="G441" s="10"/>
      <c r="H441" s="10"/>
      <c r="I441" s="10"/>
      <c r="J441" s="10"/>
      <c r="K441" s="10"/>
      <c r="L441" s="10"/>
      <c r="M441" s="10"/>
      <c r="N441" s="10"/>
      <c r="O441" s="10"/>
      <c r="P441" s="10"/>
      <c r="Q441" s="10"/>
      <c r="R441" s="10"/>
      <c r="S441" s="10"/>
      <c r="T441" s="10"/>
      <c r="U441" s="10"/>
      <c r="V441" s="10"/>
      <c r="W441" s="10"/>
      <c r="X441" s="10"/>
      <c r="Y441" s="10"/>
      <c r="Z441" s="10"/>
    </row>
    <row r="442" spans="1:26" ht="16">
      <c r="A442" s="10"/>
      <c r="B442" s="10"/>
      <c r="C442" s="10"/>
      <c r="D442" s="10"/>
      <c r="E442" s="10"/>
      <c r="F442" s="10"/>
      <c r="G442" s="10"/>
      <c r="H442" s="10"/>
      <c r="I442" s="10"/>
      <c r="J442" s="10"/>
      <c r="K442" s="10"/>
      <c r="L442" s="10"/>
      <c r="M442" s="10"/>
      <c r="N442" s="10"/>
      <c r="O442" s="10"/>
      <c r="P442" s="10"/>
      <c r="Q442" s="10"/>
      <c r="R442" s="10"/>
      <c r="S442" s="10"/>
      <c r="T442" s="10"/>
      <c r="U442" s="10"/>
      <c r="V442" s="10"/>
      <c r="W442" s="10"/>
      <c r="X442" s="10"/>
      <c r="Y442" s="10"/>
      <c r="Z442" s="10"/>
    </row>
    <row r="443" spans="1:26" ht="16">
      <c r="A443" s="10"/>
      <c r="B443" s="10"/>
      <c r="C443" s="10"/>
      <c r="D443" s="10"/>
      <c r="E443" s="10"/>
      <c r="F443" s="10"/>
      <c r="G443" s="10"/>
      <c r="H443" s="10"/>
      <c r="I443" s="10"/>
      <c r="J443" s="10"/>
      <c r="K443" s="10"/>
      <c r="L443" s="10"/>
      <c r="M443" s="10"/>
      <c r="N443" s="10"/>
      <c r="O443" s="10"/>
      <c r="P443" s="10"/>
      <c r="Q443" s="10"/>
      <c r="R443" s="10"/>
      <c r="S443" s="10"/>
      <c r="T443" s="10"/>
      <c r="U443" s="10"/>
      <c r="V443" s="10"/>
      <c r="W443" s="10"/>
      <c r="X443" s="10"/>
      <c r="Y443" s="10"/>
      <c r="Z443" s="10"/>
    </row>
    <row r="444" spans="1:26" ht="16">
      <c r="A444" s="10"/>
      <c r="B444" s="10"/>
      <c r="C444" s="10"/>
      <c r="D444" s="10"/>
      <c r="E444" s="10"/>
      <c r="F444" s="10"/>
      <c r="G444" s="10"/>
      <c r="H444" s="10"/>
      <c r="I444" s="10"/>
      <c r="J444" s="10"/>
      <c r="K444" s="10"/>
      <c r="L444" s="10"/>
      <c r="M444" s="10"/>
      <c r="N444" s="10"/>
      <c r="O444" s="10"/>
      <c r="P444" s="10"/>
      <c r="Q444" s="10"/>
      <c r="R444" s="10"/>
      <c r="S444" s="10"/>
      <c r="T444" s="10"/>
      <c r="U444" s="10"/>
      <c r="V444" s="10"/>
      <c r="W444" s="10"/>
      <c r="X444" s="10"/>
      <c r="Y444" s="10"/>
      <c r="Z444" s="10"/>
    </row>
    <row r="445" spans="1:26" ht="16">
      <c r="A445" s="10"/>
      <c r="B445" s="10"/>
      <c r="C445" s="10"/>
      <c r="D445" s="10"/>
      <c r="E445" s="10"/>
      <c r="F445" s="10"/>
      <c r="G445" s="10"/>
      <c r="H445" s="10"/>
      <c r="I445" s="10"/>
      <c r="J445" s="10"/>
      <c r="K445" s="10"/>
      <c r="L445" s="10"/>
      <c r="M445" s="10"/>
      <c r="N445" s="10"/>
      <c r="O445" s="10"/>
      <c r="P445" s="10"/>
      <c r="Q445" s="10"/>
      <c r="R445" s="10"/>
      <c r="S445" s="10"/>
      <c r="T445" s="10"/>
      <c r="U445" s="10"/>
      <c r="V445" s="10"/>
      <c r="W445" s="10"/>
      <c r="X445" s="10"/>
      <c r="Y445" s="10"/>
      <c r="Z445" s="10"/>
    </row>
    <row r="446" spans="1:26" ht="16">
      <c r="A446" s="10"/>
      <c r="B446" s="10"/>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row>
    <row r="447" spans="1:26" ht="16">
      <c r="A447" s="10"/>
      <c r="B447" s="10"/>
      <c r="C447" s="10"/>
      <c r="D447" s="10"/>
      <c r="E447" s="10"/>
      <c r="F447" s="10"/>
      <c r="G447" s="10"/>
      <c r="H447" s="10"/>
      <c r="I447" s="10"/>
      <c r="J447" s="10"/>
      <c r="K447" s="10"/>
      <c r="L447" s="10"/>
      <c r="M447" s="10"/>
      <c r="N447" s="10"/>
      <c r="O447" s="10"/>
      <c r="P447" s="10"/>
      <c r="Q447" s="10"/>
      <c r="R447" s="10"/>
      <c r="S447" s="10"/>
      <c r="T447" s="10"/>
      <c r="U447" s="10"/>
      <c r="V447" s="10"/>
      <c r="W447" s="10"/>
      <c r="X447" s="10"/>
      <c r="Y447" s="10"/>
      <c r="Z447" s="10"/>
    </row>
    <row r="448" spans="1:26" ht="16">
      <c r="A448" s="10"/>
      <c r="B448" s="10"/>
      <c r="C448" s="10"/>
      <c r="D448" s="10"/>
      <c r="E448" s="10"/>
      <c r="F448" s="10"/>
      <c r="G448" s="10"/>
      <c r="H448" s="10"/>
      <c r="I448" s="10"/>
      <c r="J448" s="10"/>
      <c r="K448" s="10"/>
      <c r="L448" s="10"/>
      <c r="M448" s="10"/>
      <c r="N448" s="10"/>
      <c r="O448" s="10"/>
      <c r="P448" s="10"/>
      <c r="Q448" s="10"/>
      <c r="R448" s="10"/>
      <c r="S448" s="10"/>
      <c r="T448" s="10"/>
      <c r="U448" s="10"/>
      <c r="V448" s="10"/>
      <c r="W448" s="10"/>
      <c r="X448" s="10"/>
      <c r="Y448" s="10"/>
      <c r="Z448" s="10"/>
    </row>
    <row r="449" spans="1:26" ht="16">
      <c r="A449" s="10"/>
      <c r="B449" s="10"/>
      <c r="C449" s="10"/>
      <c r="D449" s="10"/>
      <c r="E449" s="10"/>
      <c r="F449" s="10"/>
      <c r="G449" s="10"/>
      <c r="H449" s="10"/>
      <c r="I449" s="10"/>
      <c r="J449" s="10"/>
      <c r="K449" s="10"/>
      <c r="L449" s="10"/>
      <c r="M449" s="10"/>
      <c r="N449" s="10"/>
      <c r="O449" s="10"/>
      <c r="P449" s="10"/>
      <c r="Q449" s="10"/>
      <c r="R449" s="10"/>
      <c r="S449" s="10"/>
      <c r="T449" s="10"/>
      <c r="U449" s="10"/>
      <c r="V449" s="10"/>
      <c r="W449" s="10"/>
      <c r="X449" s="10"/>
      <c r="Y449" s="10"/>
      <c r="Z449" s="10"/>
    </row>
    <row r="450" spans="1:26" ht="16">
      <c r="A450" s="10"/>
      <c r="B450" s="10"/>
      <c r="C450" s="10"/>
      <c r="D450" s="10"/>
      <c r="E450" s="10"/>
      <c r="F450" s="10"/>
      <c r="G450" s="10"/>
      <c r="H450" s="10"/>
      <c r="I450" s="10"/>
      <c r="J450" s="10"/>
      <c r="K450" s="10"/>
      <c r="L450" s="10"/>
      <c r="M450" s="10"/>
      <c r="N450" s="10"/>
      <c r="O450" s="10"/>
      <c r="P450" s="10"/>
      <c r="Q450" s="10"/>
      <c r="R450" s="10"/>
      <c r="S450" s="10"/>
      <c r="T450" s="10"/>
      <c r="U450" s="10"/>
      <c r="V450" s="10"/>
      <c r="W450" s="10"/>
      <c r="X450" s="10"/>
      <c r="Y450" s="10"/>
      <c r="Z450" s="10"/>
    </row>
    <row r="451" spans="1:26" ht="16">
      <c r="A451" s="10"/>
      <c r="B451" s="10"/>
      <c r="C451" s="10"/>
      <c r="D451" s="10"/>
      <c r="E451" s="10"/>
      <c r="F451" s="10"/>
      <c r="G451" s="10"/>
      <c r="H451" s="10"/>
      <c r="I451" s="10"/>
      <c r="J451" s="10"/>
      <c r="K451" s="10"/>
      <c r="L451" s="10"/>
      <c r="M451" s="10"/>
      <c r="N451" s="10"/>
      <c r="O451" s="10"/>
      <c r="P451" s="10"/>
      <c r="Q451" s="10"/>
      <c r="R451" s="10"/>
      <c r="S451" s="10"/>
      <c r="T451" s="10"/>
      <c r="U451" s="10"/>
      <c r="V451" s="10"/>
      <c r="W451" s="10"/>
      <c r="X451" s="10"/>
      <c r="Y451" s="10"/>
      <c r="Z451" s="10"/>
    </row>
    <row r="452" spans="1:26" ht="16">
      <c r="A452" s="10"/>
      <c r="B452" s="10"/>
      <c r="C452" s="10"/>
      <c r="D452" s="10"/>
      <c r="E452" s="10"/>
      <c r="F452" s="10"/>
      <c r="G452" s="10"/>
      <c r="H452" s="10"/>
      <c r="I452" s="10"/>
      <c r="J452" s="10"/>
      <c r="K452" s="10"/>
      <c r="L452" s="10"/>
      <c r="M452" s="10"/>
      <c r="N452" s="10"/>
      <c r="O452" s="10"/>
      <c r="P452" s="10"/>
      <c r="Q452" s="10"/>
      <c r="R452" s="10"/>
      <c r="S452" s="10"/>
      <c r="T452" s="10"/>
      <c r="U452" s="10"/>
      <c r="V452" s="10"/>
      <c r="W452" s="10"/>
      <c r="X452" s="10"/>
      <c r="Y452" s="10"/>
      <c r="Z452" s="10"/>
    </row>
    <row r="453" spans="1:26" ht="16">
      <c r="A453" s="10"/>
      <c r="B453" s="10"/>
      <c r="C453" s="10"/>
      <c r="D453" s="10"/>
      <c r="E453" s="10"/>
      <c r="F453" s="10"/>
      <c r="G453" s="10"/>
      <c r="H453" s="10"/>
      <c r="I453" s="10"/>
      <c r="J453" s="10"/>
      <c r="K453" s="10"/>
      <c r="L453" s="10"/>
      <c r="M453" s="10"/>
      <c r="N453" s="10"/>
      <c r="O453" s="10"/>
      <c r="P453" s="10"/>
      <c r="Q453" s="10"/>
      <c r="R453" s="10"/>
      <c r="S453" s="10"/>
      <c r="T453" s="10"/>
      <c r="U453" s="10"/>
      <c r="V453" s="10"/>
      <c r="W453" s="10"/>
      <c r="X453" s="10"/>
      <c r="Y453" s="10"/>
      <c r="Z453" s="10"/>
    </row>
    <row r="454" spans="1:26" ht="16">
      <c r="A454" s="10"/>
      <c r="B454" s="10"/>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row>
    <row r="455" spans="1:26" ht="16">
      <c r="A455" s="10"/>
      <c r="B455" s="10"/>
      <c r="C455" s="10"/>
      <c r="D455" s="10"/>
      <c r="E455" s="10"/>
      <c r="F455" s="10"/>
      <c r="G455" s="10"/>
      <c r="H455" s="10"/>
      <c r="I455" s="10"/>
      <c r="J455" s="10"/>
      <c r="K455" s="10"/>
      <c r="L455" s="10"/>
      <c r="M455" s="10"/>
      <c r="N455" s="10"/>
      <c r="O455" s="10"/>
      <c r="P455" s="10"/>
      <c r="Q455" s="10"/>
      <c r="R455" s="10"/>
      <c r="S455" s="10"/>
      <c r="T455" s="10"/>
      <c r="U455" s="10"/>
      <c r="V455" s="10"/>
      <c r="W455" s="10"/>
      <c r="X455" s="10"/>
      <c r="Y455" s="10"/>
      <c r="Z455" s="10"/>
    </row>
    <row r="456" spans="1:26" ht="16">
      <c r="A456" s="10"/>
      <c r="B456" s="10"/>
      <c r="C456" s="10"/>
      <c r="D456" s="10"/>
      <c r="E456" s="10"/>
      <c r="F456" s="10"/>
      <c r="G456" s="10"/>
      <c r="H456" s="10"/>
      <c r="I456" s="10"/>
      <c r="J456" s="10"/>
      <c r="K456" s="10"/>
      <c r="L456" s="10"/>
      <c r="M456" s="10"/>
      <c r="N456" s="10"/>
      <c r="O456" s="10"/>
      <c r="P456" s="10"/>
      <c r="Q456" s="10"/>
      <c r="R456" s="10"/>
      <c r="S456" s="10"/>
      <c r="T456" s="10"/>
      <c r="U456" s="10"/>
      <c r="V456" s="10"/>
      <c r="W456" s="10"/>
      <c r="X456" s="10"/>
      <c r="Y456" s="10"/>
      <c r="Z456" s="10"/>
    </row>
    <row r="457" spans="1:26" ht="16">
      <c r="A457" s="10"/>
      <c r="B457" s="10"/>
      <c r="C457" s="10"/>
      <c r="D457" s="10"/>
      <c r="E457" s="10"/>
      <c r="F457" s="10"/>
      <c r="G457" s="10"/>
      <c r="H457" s="10"/>
      <c r="I457" s="10"/>
      <c r="J457" s="10"/>
      <c r="K457" s="10"/>
      <c r="L457" s="10"/>
      <c r="M457" s="10"/>
      <c r="N457" s="10"/>
      <c r="O457" s="10"/>
      <c r="P457" s="10"/>
      <c r="Q457" s="10"/>
      <c r="R457" s="10"/>
      <c r="S457" s="10"/>
      <c r="T457" s="10"/>
      <c r="U457" s="10"/>
      <c r="V457" s="10"/>
      <c r="W457" s="10"/>
      <c r="X457" s="10"/>
      <c r="Y457" s="10"/>
      <c r="Z457" s="10"/>
    </row>
    <row r="458" spans="1:26" ht="16">
      <c r="A458" s="10"/>
      <c r="B458" s="10"/>
      <c r="C458" s="10"/>
      <c r="D458" s="10"/>
      <c r="E458" s="10"/>
      <c r="F458" s="10"/>
      <c r="G458" s="10"/>
      <c r="H458" s="10"/>
      <c r="I458" s="10"/>
      <c r="J458" s="10"/>
      <c r="K458" s="10"/>
      <c r="L458" s="10"/>
      <c r="M458" s="10"/>
      <c r="N458" s="10"/>
      <c r="O458" s="10"/>
      <c r="P458" s="10"/>
      <c r="Q458" s="10"/>
      <c r="R458" s="10"/>
      <c r="S458" s="10"/>
      <c r="T458" s="10"/>
      <c r="U458" s="10"/>
      <c r="V458" s="10"/>
      <c r="W458" s="10"/>
      <c r="X458" s="10"/>
      <c r="Y458" s="10"/>
      <c r="Z458" s="10"/>
    </row>
    <row r="459" spans="1:26" ht="16">
      <c r="A459" s="10"/>
      <c r="B459" s="10"/>
      <c r="C459" s="10"/>
      <c r="D459" s="10"/>
      <c r="E459" s="10"/>
      <c r="F459" s="10"/>
      <c r="G459" s="10"/>
      <c r="H459" s="10"/>
      <c r="I459" s="10"/>
      <c r="J459" s="10"/>
      <c r="K459" s="10"/>
      <c r="L459" s="10"/>
      <c r="M459" s="10"/>
      <c r="N459" s="10"/>
      <c r="O459" s="10"/>
      <c r="P459" s="10"/>
      <c r="Q459" s="10"/>
      <c r="R459" s="10"/>
      <c r="S459" s="10"/>
      <c r="T459" s="10"/>
      <c r="U459" s="10"/>
      <c r="V459" s="10"/>
      <c r="W459" s="10"/>
      <c r="X459" s="10"/>
      <c r="Y459" s="10"/>
      <c r="Z459" s="10"/>
    </row>
    <row r="460" spans="1:26" ht="16">
      <c r="A460" s="10"/>
      <c r="B460" s="10"/>
      <c r="C460" s="10"/>
      <c r="D460" s="10"/>
      <c r="E460" s="10"/>
      <c r="F460" s="10"/>
      <c r="G460" s="10"/>
      <c r="H460" s="10"/>
      <c r="I460" s="10"/>
      <c r="J460" s="10"/>
      <c r="K460" s="10"/>
      <c r="L460" s="10"/>
      <c r="M460" s="10"/>
      <c r="N460" s="10"/>
      <c r="O460" s="10"/>
      <c r="P460" s="10"/>
      <c r="Q460" s="10"/>
      <c r="R460" s="10"/>
      <c r="S460" s="10"/>
      <c r="T460" s="10"/>
      <c r="U460" s="10"/>
      <c r="V460" s="10"/>
      <c r="W460" s="10"/>
      <c r="X460" s="10"/>
      <c r="Y460" s="10"/>
      <c r="Z460" s="10"/>
    </row>
    <row r="461" spans="1:26" ht="16">
      <c r="A461" s="10"/>
      <c r="B461" s="10"/>
      <c r="C461" s="10"/>
      <c r="D461" s="10"/>
      <c r="E461" s="10"/>
      <c r="F461" s="10"/>
      <c r="G461" s="10"/>
      <c r="H461" s="10"/>
      <c r="I461" s="10"/>
      <c r="J461" s="10"/>
      <c r="K461" s="10"/>
      <c r="L461" s="10"/>
      <c r="M461" s="10"/>
      <c r="N461" s="10"/>
      <c r="O461" s="10"/>
      <c r="P461" s="10"/>
      <c r="Q461" s="10"/>
      <c r="R461" s="10"/>
      <c r="S461" s="10"/>
      <c r="T461" s="10"/>
      <c r="U461" s="10"/>
      <c r="V461" s="10"/>
      <c r="W461" s="10"/>
      <c r="X461" s="10"/>
      <c r="Y461" s="10"/>
      <c r="Z461" s="10"/>
    </row>
    <row r="462" spans="1:26" ht="16">
      <c r="A462" s="10"/>
      <c r="B462" s="10"/>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row>
    <row r="463" spans="1:26" ht="16">
      <c r="A463" s="10"/>
      <c r="B463" s="10"/>
      <c r="C463" s="10"/>
      <c r="D463" s="10"/>
      <c r="E463" s="10"/>
      <c r="F463" s="10"/>
      <c r="G463" s="10"/>
      <c r="H463" s="10"/>
      <c r="I463" s="10"/>
      <c r="J463" s="10"/>
      <c r="K463" s="10"/>
      <c r="L463" s="10"/>
      <c r="M463" s="10"/>
      <c r="N463" s="10"/>
      <c r="O463" s="10"/>
      <c r="P463" s="10"/>
      <c r="Q463" s="10"/>
      <c r="R463" s="10"/>
      <c r="S463" s="10"/>
      <c r="T463" s="10"/>
      <c r="U463" s="10"/>
      <c r="V463" s="10"/>
      <c r="W463" s="10"/>
      <c r="X463" s="10"/>
      <c r="Y463" s="10"/>
      <c r="Z463" s="10"/>
    </row>
    <row r="464" spans="1:26" ht="16">
      <c r="A464" s="10"/>
      <c r="B464" s="10"/>
      <c r="C464" s="10"/>
      <c r="D464" s="10"/>
      <c r="E464" s="10"/>
      <c r="F464" s="10"/>
      <c r="G464" s="10"/>
      <c r="H464" s="10"/>
      <c r="I464" s="10"/>
      <c r="J464" s="10"/>
      <c r="K464" s="10"/>
      <c r="L464" s="10"/>
      <c r="M464" s="10"/>
      <c r="N464" s="10"/>
      <c r="O464" s="10"/>
      <c r="P464" s="10"/>
      <c r="Q464" s="10"/>
      <c r="R464" s="10"/>
      <c r="S464" s="10"/>
      <c r="T464" s="10"/>
      <c r="U464" s="10"/>
      <c r="V464" s="10"/>
      <c r="W464" s="10"/>
      <c r="X464" s="10"/>
      <c r="Y464" s="10"/>
      <c r="Z464" s="10"/>
    </row>
    <row r="465" spans="1:26" ht="16">
      <c r="A465" s="10"/>
      <c r="B465" s="10"/>
      <c r="C465" s="10"/>
      <c r="D465" s="10"/>
      <c r="E465" s="10"/>
      <c r="F465" s="10"/>
      <c r="G465" s="10"/>
      <c r="H465" s="10"/>
      <c r="I465" s="10"/>
      <c r="J465" s="10"/>
      <c r="K465" s="10"/>
      <c r="L465" s="10"/>
      <c r="M465" s="10"/>
      <c r="N465" s="10"/>
      <c r="O465" s="10"/>
      <c r="P465" s="10"/>
      <c r="Q465" s="10"/>
      <c r="R465" s="10"/>
      <c r="S465" s="10"/>
      <c r="T465" s="10"/>
      <c r="U465" s="10"/>
      <c r="V465" s="10"/>
      <c r="W465" s="10"/>
      <c r="X465" s="10"/>
      <c r="Y465" s="10"/>
      <c r="Z465" s="10"/>
    </row>
    <row r="466" spans="1:26" ht="16">
      <c r="A466" s="10"/>
      <c r="B466" s="10"/>
      <c r="C466" s="10"/>
      <c r="D466" s="10"/>
      <c r="E466" s="10"/>
      <c r="F466" s="10"/>
      <c r="G466" s="10"/>
      <c r="H466" s="10"/>
      <c r="I466" s="10"/>
      <c r="J466" s="10"/>
      <c r="K466" s="10"/>
      <c r="L466" s="10"/>
      <c r="M466" s="10"/>
      <c r="N466" s="10"/>
      <c r="O466" s="10"/>
      <c r="P466" s="10"/>
      <c r="Q466" s="10"/>
      <c r="R466" s="10"/>
      <c r="S466" s="10"/>
      <c r="T466" s="10"/>
      <c r="U466" s="10"/>
      <c r="V466" s="10"/>
      <c r="W466" s="10"/>
      <c r="X466" s="10"/>
      <c r="Y466" s="10"/>
      <c r="Z466" s="10"/>
    </row>
    <row r="467" spans="1:26" ht="16">
      <c r="A467" s="10"/>
      <c r="B467" s="10"/>
      <c r="C467" s="10"/>
      <c r="D467" s="10"/>
      <c r="E467" s="10"/>
      <c r="F467" s="10"/>
      <c r="G467" s="10"/>
      <c r="H467" s="10"/>
      <c r="I467" s="10"/>
      <c r="J467" s="10"/>
      <c r="K467" s="10"/>
      <c r="L467" s="10"/>
      <c r="M467" s="10"/>
      <c r="N467" s="10"/>
      <c r="O467" s="10"/>
      <c r="P467" s="10"/>
      <c r="Q467" s="10"/>
      <c r="R467" s="10"/>
      <c r="S467" s="10"/>
      <c r="T467" s="10"/>
      <c r="U467" s="10"/>
      <c r="V467" s="10"/>
      <c r="W467" s="10"/>
      <c r="X467" s="10"/>
      <c r="Y467" s="10"/>
      <c r="Z467" s="10"/>
    </row>
    <row r="468" spans="1:26" ht="16">
      <c r="A468" s="10"/>
      <c r="B468" s="10"/>
      <c r="C468" s="10"/>
      <c r="D468" s="10"/>
      <c r="E468" s="10"/>
      <c r="F468" s="10"/>
      <c r="G468" s="10"/>
      <c r="H468" s="10"/>
      <c r="I468" s="10"/>
      <c r="J468" s="10"/>
      <c r="K468" s="10"/>
      <c r="L468" s="10"/>
      <c r="M468" s="10"/>
      <c r="N468" s="10"/>
      <c r="O468" s="10"/>
      <c r="P468" s="10"/>
      <c r="Q468" s="10"/>
      <c r="R468" s="10"/>
      <c r="S468" s="10"/>
      <c r="T468" s="10"/>
      <c r="U468" s="10"/>
      <c r="V468" s="10"/>
      <c r="W468" s="10"/>
      <c r="X468" s="10"/>
      <c r="Y468" s="10"/>
      <c r="Z468" s="10"/>
    </row>
    <row r="469" spans="1:26" ht="16">
      <c r="A469" s="10"/>
      <c r="B469" s="10"/>
      <c r="C469" s="10"/>
      <c r="D469" s="10"/>
      <c r="E469" s="10"/>
      <c r="F469" s="10"/>
      <c r="G469" s="10"/>
      <c r="H469" s="10"/>
      <c r="I469" s="10"/>
      <c r="J469" s="10"/>
      <c r="K469" s="10"/>
      <c r="L469" s="10"/>
      <c r="M469" s="10"/>
      <c r="N469" s="10"/>
      <c r="O469" s="10"/>
      <c r="P469" s="10"/>
      <c r="Q469" s="10"/>
      <c r="R469" s="10"/>
      <c r="S469" s="10"/>
      <c r="T469" s="10"/>
      <c r="U469" s="10"/>
      <c r="V469" s="10"/>
      <c r="W469" s="10"/>
      <c r="X469" s="10"/>
      <c r="Y469" s="10"/>
      <c r="Z469" s="10"/>
    </row>
    <row r="470" spans="1:26" ht="16">
      <c r="A470" s="10"/>
      <c r="B470" s="10"/>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row>
    <row r="471" spans="1:26" ht="16">
      <c r="A471" s="10"/>
      <c r="B471" s="10"/>
      <c r="C471" s="10"/>
      <c r="D471" s="10"/>
      <c r="E471" s="10"/>
      <c r="F471" s="10"/>
      <c r="G471" s="10"/>
      <c r="H471" s="10"/>
      <c r="I471" s="10"/>
      <c r="J471" s="10"/>
      <c r="K471" s="10"/>
      <c r="L471" s="10"/>
      <c r="M471" s="10"/>
      <c r="N471" s="10"/>
      <c r="O471" s="10"/>
      <c r="P471" s="10"/>
      <c r="Q471" s="10"/>
      <c r="R471" s="10"/>
      <c r="S471" s="10"/>
      <c r="T471" s="10"/>
      <c r="U471" s="10"/>
      <c r="V471" s="10"/>
      <c r="W471" s="10"/>
      <c r="X471" s="10"/>
      <c r="Y471" s="10"/>
      <c r="Z471" s="10"/>
    </row>
    <row r="472" spans="1:26" ht="16">
      <c r="A472" s="10"/>
      <c r="B472" s="10"/>
      <c r="C472" s="10"/>
      <c r="D472" s="10"/>
      <c r="E472" s="10"/>
      <c r="F472" s="10"/>
      <c r="G472" s="10"/>
      <c r="H472" s="10"/>
      <c r="I472" s="10"/>
      <c r="J472" s="10"/>
      <c r="K472" s="10"/>
      <c r="L472" s="10"/>
      <c r="M472" s="10"/>
      <c r="N472" s="10"/>
      <c r="O472" s="10"/>
      <c r="P472" s="10"/>
      <c r="Q472" s="10"/>
      <c r="R472" s="10"/>
      <c r="S472" s="10"/>
      <c r="T472" s="10"/>
      <c r="U472" s="10"/>
      <c r="V472" s="10"/>
      <c r="W472" s="10"/>
      <c r="X472" s="10"/>
      <c r="Y472" s="10"/>
      <c r="Z472" s="10"/>
    </row>
    <row r="473" spans="1:26" ht="16">
      <c r="A473" s="10"/>
      <c r="B473" s="10"/>
      <c r="C473" s="10"/>
      <c r="D473" s="10"/>
      <c r="E473" s="10"/>
      <c r="F473" s="10"/>
      <c r="G473" s="10"/>
      <c r="H473" s="10"/>
      <c r="I473" s="10"/>
      <c r="J473" s="10"/>
      <c r="K473" s="10"/>
      <c r="L473" s="10"/>
      <c r="M473" s="10"/>
      <c r="N473" s="10"/>
      <c r="O473" s="10"/>
      <c r="P473" s="10"/>
      <c r="Q473" s="10"/>
      <c r="R473" s="10"/>
      <c r="S473" s="10"/>
      <c r="T473" s="10"/>
      <c r="U473" s="10"/>
      <c r="V473" s="10"/>
      <c r="W473" s="10"/>
      <c r="X473" s="10"/>
      <c r="Y473" s="10"/>
      <c r="Z473" s="10"/>
    </row>
    <row r="474" spans="1:26" ht="16">
      <c r="A474" s="10"/>
      <c r="B474" s="10"/>
      <c r="C474" s="10"/>
      <c r="D474" s="10"/>
      <c r="E474" s="10"/>
      <c r="F474" s="10"/>
      <c r="G474" s="10"/>
      <c r="H474" s="10"/>
      <c r="I474" s="10"/>
      <c r="J474" s="10"/>
      <c r="K474" s="10"/>
      <c r="L474" s="10"/>
      <c r="M474" s="10"/>
      <c r="N474" s="10"/>
      <c r="O474" s="10"/>
      <c r="P474" s="10"/>
      <c r="Q474" s="10"/>
      <c r="R474" s="10"/>
      <c r="S474" s="10"/>
      <c r="T474" s="10"/>
      <c r="U474" s="10"/>
      <c r="V474" s="10"/>
      <c r="W474" s="10"/>
      <c r="X474" s="10"/>
      <c r="Y474" s="10"/>
      <c r="Z474" s="10"/>
    </row>
    <row r="475" spans="1:26" ht="16">
      <c r="A475" s="10"/>
      <c r="B475" s="10"/>
      <c r="C475" s="10"/>
      <c r="D475" s="10"/>
      <c r="E475" s="10"/>
      <c r="F475" s="10"/>
      <c r="G475" s="10"/>
      <c r="H475" s="10"/>
      <c r="I475" s="10"/>
      <c r="J475" s="10"/>
      <c r="K475" s="10"/>
      <c r="L475" s="10"/>
      <c r="M475" s="10"/>
      <c r="N475" s="10"/>
      <c r="O475" s="10"/>
      <c r="P475" s="10"/>
      <c r="Q475" s="10"/>
      <c r="R475" s="10"/>
      <c r="S475" s="10"/>
      <c r="T475" s="10"/>
      <c r="U475" s="10"/>
      <c r="V475" s="10"/>
      <c r="W475" s="10"/>
      <c r="X475" s="10"/>
      <c r="Y475" s="10"/>
      <c r="Z475" s="10"/>
    </row>
    <row r="476" spans="1:26" ht="16">
      <c r="A476" s="10"/>
      <c r="B476" s="10"/>
      <c r="C476" s="10"/>
      <c r="D476" s="10"/>
      <c r="E476" s="10"/>
      <c r="F476" s="10"/>
      <c r="G476" s="10"/>
      <c r="H476" s="10"/>
      <c r="I476" s="10"/>
      <c r="J476" s="10"/>
      <c r="K476" s="10"/>
      <c r="L476" s="10"/>
      <c r="M476" s="10"/>
      <c r="N476" s="10"/>
      <c r="O476" s="10"/>
      <c r="P476" s="10"/>
      <c r="Q476" s="10"/>
      <c r="R476" s="10"/>
      <c r="S476" s="10"/>
      <c r="T476" s="10"/>
      <c r="U476" s="10"/>
      <c r="V476" s="10"/>
      <c r="W476" s="10"/>
      <c r="X476" s="10"/>
      <c r="Y476" s="10"/>
      <c r="Z476" s="10"/>
    </row>
    <row r="477" spans="1:26" ht="16">
      <c r="A477" s="10"/>
      <c r="B477" s="10"/>
      <c r="C477" s="10"/>
      <c r="D477" s="10"/>
      <c r="E477" s="10"/>
      <c r="F477" s="10"/>
      <c r="G477" s="10"/>
      <c r="H477" s="10"/>
      <c r="I477" s="10"/>
      <c r="J477" s="10"/>
      <c r="K477" s="10"/>
      <c r="L477" s="10"/>
      <c r="M477" s="10"/>
      <c r="N477" s="10"/>
      <c r="O477" s="10"/>
      <c r="P477" s="10"/>
      <c r="Q477" s="10"/>
      <c r="R477" s="10"/>
      <c r="S477" s="10"/>
      <c r="T477" s="10"/>
      <c r="U477" s="10"/>
      <c r="V477" s="10"/>
      <c r="W477" s="10"/>
      <c r="X477" s="10"/>
      <c r="Y477" s="10"/>
      <c r="Z477" s="10"/>
    </row>
    <row r="478" spans="1:26" ht="16">
      <c r="A478" s="10"/>
      <c r="B478" s="10"/>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row>
    <row r="479" spans="1:26" ht="16">
      <c r="A479" s="10"/>
      <c r="B479" s="10"/>
      <c r="C479" s="10"/>
      <c r="D479" s="10"/>
      <c r="E479" s="10"/>
      <c r="F479" s="10"/>
      <c r="G479" s="10"/>
      <c r="H479" s="10"/>
      <c r="I479" s="10"/>
      <c r="J479" s="10"/>
      <c r="K479" s="10"/>
      <c r="L479" s="10"/>
      <c r="M479" s="10"/>
      <c r="N479" s="10"/>
      <c r="O479" s="10"/>
      <c r="P479" s="10"/>
      <c r="Q479" s="10"/>
      <c r="R479" s="10"/>
      <c r="S479" s="10"/>
      <c r="T479" s="10"/>
      <c r="U479" s="10"/>
      <c r="V479" s="10"/>
      <c r="W479" s="10"/>
      <c r="X479" s="10"/>
      <c r="Y479" s="10"/>
      <c r="Z479" s="10"/>
    </row>
    <row r="480" spans="1:26" ht="16">
      <c r="A480" s="10"/>
      <c r="B480" s="10"/>
      <c r="C480" s="10"/>
      <c r="D480" s="10"/>
      <c r="E480" s="10"/>
      <c r="F480" s="10"/>
      <c r="G480" s="10"/>
      <c r="H480" s="10"/>
      <c r="I480" s="10"/>
      <c r="J480" s="10"/>
      <c r="K480" s="10"/>
      <c r="L480" s="10"/>
      <c r="M480" s="10"/>
      <c r="N480" s="10"/>
      <c r="O480" s="10"/>
      <c r="P480" s="10"/>
      <c r="Q480" s="10"/>
      <c r="R480" s="10"/>
      <c r="S480" s="10"/>
      <c r="T480" s="10"/>
      <c r="U480" s="10"/>
      <c r="V480" s="10"/>
      <c r="W480" s="10"/>
      <c r="X480" s="10"/>
      <c r="Y480" s="10"/>
      <c r="Z480" s="10"/>
    </row>
    <row r="481" spans="1:26" ht="16">
      <c r="A481" s="10"/>
      <c r="B481" s="10"/>
      <c r="C481" s="10"/>
      <c r="D481" s="10"/>
      <c r="E481" s="10"/>
      <c r="F481" s="10"/>
      <c r="G481" s="10"/>
      <c r="H481" s="10"/>
      <c r="I481" s="10"/>
      <c r="J481" s="10"/>
      <c r="K481" s="10"/>
      <c r="L481" s="10"/>
      <c r="M481" s="10"/>
      <c r="N481" s="10"/>
      <c r="O481" s="10"/>
      <c r="P481" s="10"/>
      <c r="Q481" s="10"/>
      <c r="R481" s="10"/>
      <c r="S481" s="10"/>
      <c r="T481" s="10"/>
      <c r="U481" s="10"/>
      <c r="V481" s="10"/>
      <c r="W481" s="10"/>
      <c r="X481" s="10"/>
      <c r="Y481" s="10"/>
      <c r="Z481" s="10"/>
    </row>
    <row r="482" spans="1:26" ht="16">
      <c r="A482" s="10"/>
      <c r="B482" s="10"/>
      <c r="C482" s="10"/>
      <c r="D482" s="10"/>
      <c r="E482" s="10"/>
      <c r="F482" s="10"/>
      <c r="G482" s="10"/>
      <c r="H482" s="10"/>
      <c r="I482" s="10"/>
      <c r="J482" s="10"/>
      <c r="K482" s="10"/>
      <c r="L482" s="10"/>
      <c r="M482" s="10"/>
      <c r="N482" s="10"/>
      <c r="O482" s="10"/>
      <c r="P482" s="10"/>
      <c r="Q482" s="10"/>
      <c r="R482" s="10"/>
      <c r="S482" s="10"/>
      <c r="T482" s="10"/>
      <c r="U482" s="10"/>
      <c r="V482" s="10"/>
      <c r="W482" s="10"/>
      <c r="X482" s="10"/>
      <c r="Y482" s="10"/>
      <c r="Z482" s="10"/>
    </row>
    <row r="483" spans="1:26" ht="16">
      <c r="A483" s="10"/>
      <c r="B483" s="10"/>
      <c r="C483" s="10"/>
      <c r="D483" s="10"/>
      <c r="E483" s="10"/>
      <c r="F483" s="10"/>
      <c r="G483" s="10"/>
      <c r="H483" s="10"/>
      <c r="I483" s="10"/>
      <c r="J483" s="10"/>
      <c r="K483" s="10"/>
      <c r="L483" s="10"/>
      <c r="M483" s="10"/>
      <c r="N483" s="10"/>
      <c r="O483" s="10"/>
      <c r="P483" s="10"/>
      <c r="Q483" s="10"/>
      <c r="R483" s="10"/>
      <c r="S483" s="10"/>
      <c r="T483" s="10"/>
      <c r="U483" s="10"/>
      <c r="V483" s="10"/>
      <c r="W483" s="10"/>
      <c r="X483" s="10"/>
      <c r="Y483" s="10"/>
      <c r="Z483" s="10"/>
    </row>
    <row r="484" spans="1:26" ht="16">
      <c r="A484" s="10"/>
      <c r="B484" s="10"/>
      <c r="C484" s="10"/>
      <c r="D484" s="10"/>
      <c r="E484" s="10"/>
      <c r="F484" s="10"/>
      <c r="G484" s="10"/>
      <c r="H484" s="10"/>
      <c r="I484" s="10"/>
      <c r="J484" s="10"/>
      <c r="K484" s="10"/>
      <c r="L484" s="10"/>
      <c r="M484" s="10"/>
      <c r="N484" s="10"/>
      <c r="O484" s="10"/>
      <c r="P484" s="10"/>
      <c r="Q484" s="10"/>
      <c r="R484" s="10"/>
      <c r="S484" s="10"/>
      <c r="T484" s="10"/>
      <c r="U484" s="10"/>
      <c r="V484" s="10"/>
      <c r="W484" s="10"/>
      <c r="X484" s="10"/>
      <c r="Y484" s="10"/>
      <c r="Z484" s="10"/>
    </row>
    <row r="485" spans="1:26" ht="16">
      <c r="A485" s="10"/>
      <c r="B485" s="10"/>
      <c r="C485" s="10"/>
      <c r="D485" s="10"/>
      <c r="E485" s="10"/>
      <c r="F485" s="10"/>
      <c r="G485" s="10"/>
      <c r="H485" s="10"/>
      <c r="I485" s="10"/>
      <c r="J485" s="10"/>
      <c r="K485" s="10"/>
      <c r="L485" s="10"/>
      <c r="M485" s="10"/>
      <c r="N485" s="10"/>
      <c r="O485" s="10"/>
      <c r="P485" s="10"/>
      <c r="Q485" s="10"/>
      <c r="R485" s="10"/>
      <c r="S485" s="10"/>
      <c r="T485" s="10"/>
      <c r="U485" s="10"/>
      <c r="V485" s="10"/>
      <c r="W485" s="10"/>
      <c r="X485" s="10"/>
      <c r="Y485" s="10"/>
      <c r="Z485" s="10"/>
    </row>
    <row r="486" spans="1:26" ht="16">
      <c r="A486" s="10"/>
      <c r="B486" s="10"/>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row>
    <row r="487" spans="1:26" ht="16">
      <c r="A487" s="10"/>
      <c r="B487" s="10"/>
      <c r="C487" s="10"/>
      <c r="D487" s="10"/>
      <c r="E487" s="10"/>
      <c r="F487" s="10"/>
      <c r="G487" s="10"/>
      <c r="H487" s="10"/>
      <c r="I487" s="10"/>
      <c r="J487" s="10"/>
      <c r="K487" s="10"/>
      <c r="L487" s="10"/>
      <c r="M487" s="10"/>
      <c r="N487" s="10"/>
      <c r="O487" s="10"/>
      <c r="P487" s="10"/>
      <c r="Q487" s="10"/>
      <c r="R487" s="10"/>
      <c r="S487" s="10"/>
      <c r="T487" s="10"/>
      <c r="U487" s="10"/>
      <c r="V487" s="10"/>
      <c r="W487" s="10"/>
      <c r="X487" s="10"/>
      <c r="Y487" s="10"/>
      <c r="Z487" s="10"/>
    </row>
    <row r="488" spans="1:26" ht="16">
      <c r="A488" s="10"/>
      <c r="B488" s="10"/>
      <c r="C488" s="10"/>
      <c r="D488" s="10"/>
      <c r="E488" s="10"/>
      <c r="F488" s="10"/>
      <c r="G488" s="10"/>
      <c r="H488" s="10"/>
      <c r="I488" s="10"/>
      <c r="J488" s="10"/>
      <c r="K488" s="10"/>
      <c r="L488" s="10"/>
      <c r="M488" s="10"/>
      <c r="N488" s="10"/>
      <c r="O488" s="10"/>
      <c r="P488" s="10"/>
      <c r="Q488" s="10"/>
      <c r="R488" s="10"/>
      <c r="S488" s="10"/>
      <c r="T488" s="10"/>
      <c r="U488" s="10"/>
      <c r="V488" s="10"/>
      <c r="W488" s="10"/>
      <c r="X488" s="10"/>
      <c r="Y488" s="10"/>
      <c r="Z488" s="10"/>
    </row>
    <row r="489" spans="1:26" ht="16">
      <c r="A489" s="10"/>
      <c r="B489" s="10"/>
      <c r="C489" s="10"/>
      <c r="D489" s="10"/>
      <c r="E489" s="10"/>
      <c r="F489" s="10"/>
      <c r="G489" s="10"/>
      <c r="H489" s="10"/>
      <c r="I489" s="10"/>
      <c r="J489" s="10"/>
      <c r="K489" s="10"/>
      <c r="L489" s="10"/>
      <c r="M489" s="10"/>
      <c r="N489" s="10"/>
      <c r="O489" s="10"/>
      <c r="P489" s="10"/>
      <c r="Q489" s="10"/>
      <c r="R489" s="10"/>
      <c r="S489" s="10"/>
      <c r="T489" s="10"/>
      <c r="U489" s="10"/>
      <c r="V489" s="10"/>
      <c r="W489" s="10"/>
      <c r="X489" s="10"/>
      <c r="Y489" s="10"/>
      <c r="Z489" s="10"/>
    </row>
    <row r="490" spans="1:26" ht="16">
      <c r="A490" s="10"/>
      <c r="B490" s="10"/>
      <c r="C490" s="10"/>
      <c r="D490" s="10"/>
      <c r="E490" s="10"/>
      <c r="F490" s="10"/>
      <c r="G490" s="10"/>
      <c r="H490" s="10"/>
      <c r="I490" s="10"/>
      <c r="J490" s="10"/>
      <c r="K490" s="10"/>
      <c r="L490" s="10"/>
      <c r="M490" s="10"/>
      <c r="N490" s="10"/>
      <c r="O490" s="10"/>
      <c r="P490" s="10"/>
      <c r="Q490" s="10"/>
      <c r="R490" s="10"/>
      <c r="S490" s="10"/>
      <c r="T490" s="10"/>
      <c r="U490" s="10"/>
      <c r="V490" s="10"/>
      <c r="W490" s="10"/>
      <c r="X490" s="10"/>
      <c r="Y490" s="10"/>
      <c r="Z490" s="10"/>
    </row>
    <row r="491" spans="1:26" ht="16">
      <c r="A491" s="10"/>
      <c r="B491" s="10"/>
      <c r="C491" s="10"/>
      <c r="D491" s="10"/>
      <c r="E491" s="10"/>
      <c r="F491" s="10"/>
      <c r="G491" s="10"/>
      <c r="H491" s="10"/>
      <c r="I491" s="10"/>
      <c r="J491" s="10"/>
      <c r="K491" s="10"/>
      <c r="L491" s="10"/>
      <c r="M491" s="10"/>
      <c r="N491" s="10"/>
      <c r="O491" s="10"/>
      <c r="P491" s="10"/>
      <c r="Q491" s="10"/>
      <c r="R491" s="10"/>
      <c r="S491" s="10"/>
      <c r="T491" s="10"/>
      <c r="U491" s="10"/>
      <c r="V491" s="10"/>
      <c r="W491" s="10"/>
      <c r="X491" s="10"/>
      <c r="Y491" s="10"/>
      <c r="Z491" s="10"/>
    </row>
    <row r="492" spans="1:26" ht="16">
      <c r="A492" s="10"/>
      <c r="B492" s="10"/>
      <c r="C492" s="10"/>
      <c r="D492" s="10"/>
      <c r="E492" s="10"/>
      <c r="F492" s="10"/>
      <c r="G492" s="10"/>
      <c r="H492" s="10"/>
      <c r="I492" s="10"/>
      <c r="J492" s="10"/>
      <c r="K492" s="10"/>
      <c r="L492" s="10"/>
      <c r="M492" s="10"/>
      <c r="N492" s="10"/>
      <c r="O492" s="10"/>
      <c r="P492" s="10"/>
      <c r="Q492" s="10"/>
      <c r="R492" s="10"/>
      <c r="S492" s="10"/>
      <c r="T492" s="10"/>
      <c r="U492" s="10"/>
      <c r="V492" s="10"/>
      <c r="W492" s="10"/>
      <c r="X492" s="10"/>
      <c r="Y492" s="10"/>
      <c r="Z492" s="10"/>
    </row>
    <row r="493" spans="1:26" ht="16">
      <c r="A493" s="10"/>
      <c r="B493" s="10"/>
      <c r="C493" s="10"/>
      <c r="D493" s="10"/>
      <c r="E493" s="10"/>
      <c r="F493" s="10"/>
      <c r="G493" s="10"/>
      <c r="H493" s="10"/>
      <c r="I493" s="10"/>
      <c r="J493" s="10"/>
      <c r="K493" s="10"/>
      <c r="L493" s="10"/>
      <c r="M493" s="10"/>
      <c r="N493" s="10"/>
      <c r="O493" s="10"/>
      <c r="P493" s="10"/>
      <c r="Q493" s="10"/>
      <c r="R493" s="10"/>
      <c r="S493" s="10"/>
      <c r="T493" s="10"/>
      <c r="U493" s="10"/>
      <c r="V493" s="10"/>
      <c r="W493" s="10"/>
      <c r="X493" s="10"/>
      <c r="Y493" s="10"/>
      <c r="Z493" s="10"/>
    </row>
    <row r="494" spans="1:26" ht="16">
      <c r="A494" s="10"/>
      <c r="B494" s="10"/>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row>
    <row r="495" spans="1:26" ht="16">
      <c r="A495" s="10"/>
      <c r="B495" s="10"/>
      <c r="C495" s="10"/>
      <c r="D495" s="10"/>
      <c r="E495" s="10"/>
      <c r="F495" s="10"/>
      <c r="G495" s="10"/>
      <c r="H495" s="10"/>
      <c r="I495" s="10"/>
      <c r="J495" s="10"/>
      <c r="K495" s="10"/>
      <c r="L495" s="10"/>
      <c r="M495" s="10"/>
      <c r="N495" s="10"/>
      <c r="O495" s="10"/>
      <c r="P495" s="10"/>
      <c r="Q495" s="10"/>
      <c r="R495" s="10"/>
      <c r="S495" s="10"/>
      <c r="T495" s="10"/>
      <c r="U495" s="10"/>
      <c r="V495" s="10"/>
      <c r="W495" s="10"/>
      <c r="X495" s="10"/>
      <c r="Y495" s="10"/>
      <c r="Z495" s="10"/>
    </row>
    <row r="496" spans="1:26" ht="16">
      <c r="A496" s="10"/>
      <c r="B496" s="10"/>
      <c r="C496" s="10"/>
      <c r="D496" s="10"/>
      <c r="E496" s="10"/>
      <c r="F496" s="10"/>
      <c r="G496" s="10"/>
      <c r="H496" s="10"/>
      <c r="I496" s="10"/>
      <c r="J496" s="10"/>
      <c r="K496" s="10"/>
      <c r="L496" s="10"/>
      <c r="M496" s="10"/>
      <c r="N496" s="10"/>
      <c r="O496" s="10"/>
      <c r="P496" s="10"/>
      <c r="Q496" s="10"/>
      <c r="R496" s="10"/>
      <c r="S496" s="10"/>
      <c r="T496" s="10"/>
      <c r="U496" s="10"/>
      <c r="V496" s="10"/>
      <c r="W496" s="10"/>
      <c r="X496" s="10"/>
      <c r="Y496" s="10"/>
      <c r="Z496" s="10"/>
    </row>
    <row r="497" spans="1:26" ht="16">
      <c r="A497" s="10"/>
      <c r="B497" s="10"/>
      <c r="C497" s="10"/>
      <c r="D497" s="10"/>
      <c r="E497" s="10"/>
      <c r="F497" s="10"/>
      <c r="G497" s="10"/>
      <c r="H497" s="10"/>
      <c r="I497" s="10"/>
      <c r="J497" s="10"/>
      <c r="K497" s="10"/>
      <c r="L497" s="10"/>
      <c r="M497" s="10"/>
      <c r="N497" s="10"/>
      <c r="O497" s="10"/>
      <c r="P497" s="10"/>
      <c r="Q497" s="10"/>
      <c r="R497" s="10"/>
      <c r="S497" s="10"/>
      <c r="T497" s="10"/>
      <c r="U497" s="10"/>
      <c r="V497" s="10"/>
      <c r="W497" s="10"/>
      <c r="X497" s="10"/>
      <c r="Y497" s="10"/>
      <c r="Z497" s="10"/>
    </row>
    <row r="498" spans="1:26" ht="16">
      <c r="A498" s="10"/>
      <c r="B498" s="10"/>
      <c r="C498" s="10"/>
      <c r="D498" s="10"/>
      <c r="E498" s="10"/>
      <c r="F498" s="10"/>
      <c r="G498" s="10"/>
      <c r="H498" s="10"/>
      <c r="I498" s="10"/>
      <c r="J498" s="10"/>
      <c r="K498" s="10"/>
      <c r="L498" s="10"/>
      <c r="M498" s="10"/>
      <c r="N498" s="10"/>
      <c r="O498" s="10"/>
      <c r="P498" s="10"/>
      <c r="Q498" s="10"/>
      <c r="R498" s="10"/>
      <c r="S498" s="10"/>
      <c r="T498" s="10"/>
      <c r="U498" s="10"/>
      <c r="V498" s="10"/>
      <c r="W498" s="10"/>
      <c r="X498" s="10"/>
      <c r="Y498" s="10"/>
      <c r="Z498" s="10"/>
    </row>
    <row r="499" spans="1:26" ht="16">
      <c r="A499" s="10"/>
      <c r="B499" s="10"/>
      <c r="C499" s="10"/>
      <c r="D499" s="10"/>
      <c r="E499" s="10"/>
      <c r="F499" s="10"/>
      <c r="G499" s="10"/>
      <c r="H499" s="10"/>
      <c r="I499" s="10"/>
      <c r="J499" s="10"/>
      <c r="K499" s="10"/>
      <c r="L499" s="10"/>
      <c r="M499" s="10"/>
      <c r="N499" s="10"/>
      <c r="O499" s="10"/>
      <c r="P499" s="10"/>
      <c r="Q499" s="10"/>
      <c r="R499" s="10"/>
      <c r="S499" s="10"/>
      <c r="T499" s="10"/>
      <c r="U499" s="10"/>
      <c r="V499" s="10"/>
      <c r="W499" s="10"/>
      <c r="X499" s="10"/>
      <c r="Y499" s="10"/>
      <c r="Z499" s="10"/>
    </row>
    <row r="500" spans="1:26" ht="16">
      <c r="A500" s="10"/>
      <c r="B500" s="10"/>
      <c r="C500" s="10"/>
      <c r="D500" s="10"/>
      <c r="E500" s="10"/>
      <c r="F500" s="10"/>
      <c r="G500" s="10"/>
      <c r="H500" s="10"/>
      <c r="I500" s="10"/>
      <c r="J500" s="10"/>
      <c r="K500" s="10"/>
      <c r="L500" s="10"/>
      <c r="M500" s="10"/>
      <c r="N500" s="10"/>
      <c r="O500" s="10"/>
      <c r="P500" s="10"/>
      <c r="Q500" s="10"/>
      <c r="R500" s="10"/>
      <c r="S500" s="10"/>
      <c r="T500" s="10"/>
      <c r="U500" s="10"/>
      <c r="V500" s="10"/>
      <c r="W500" s="10"/>
      <c r="X500" s="10"/>
      <c r="Y500" s="10"/>
      <c r="Z500" s="10"/>
    </row>
    <row r="501" spans="1:26" ht="16">
      <c r="A501" s="10"/>
      <c r="B501" s="10"/>
      <c r="C501" s="10"/>
      <c r="D501" s="10"/>
      <c r="E501" s="10"/>
      <c r="F501" s="10"/>
      <c r="G501" s="10"/>
      <c r="H501" s="10"/>
      <c r="I501" s="10"/>
      <c r="J501" s="10"/>
      <c r="K501" s="10"/>
      <c r="L501" s="10"/>
      <c r="M501" s="10"/>
      <c r="N501" s="10"/>
      <c r="O501" s="10"/>
      <c r="P501" s="10"/>
      <c r="Q501" s="10"/>
      <c r="R501" s="10"/>
      <c r="S501" s="10"/>
      <c r="T501" s="10"/>
      <c r="U501" s="10"/>
      <c r="V501" s="10"/>
      <c r="W501" s="10"/>
      <c r="X501" s="10"/>
      <c r="Y501" s="10"/>
      <c r="Z501" s="10"/>
    </row>
    <row r="502" spans="1:26" ht="16">
      <c r="A502" s="10"/>
      <c r="B502" s="10"/>
      <c r="C502" s="10"/>
      <c r="D502" s="10"/>
      <c r="E502" s="10"/>
      <c r="F502" s="10"/>
      <c r="G502" s="10"/>
      <c r="H502" s="10"/>
      <c r="I502" s="10"/>
      <c r="J502" s="10"/>
      <c r="K502" s="10"/>
      <c r="L502" s="10"/>
      <c r="M502" s="10"/>
      <c r="N502" s="10"/>
      <c r="O502" s="10"/>
      <c r="P502" s="10"/>
      <c r="Q502" s="10"/>
      <c r="R502" s="10"/>
      <c r="S502" s="10"/>
      <c r="T502" s="10"/>
      <c r="U502" s="10"/>
      <c r="V502" s="10"/>
      <c r="W502" s="10"/>
      <c r="X502" s="10"/>
      <c r="Y502" s="10"/>
      <c r="Z502" s="10"/>
    </row>
    <row r="503" spans="1:26" ht="16">
      <c r="A503" s="10"/>
      <c r="B503" s="10"/>
      <c r="C503" s="10"/>
      <c r="D503" s="10"/>
      <c r="E503" s="10"/>
      <c r="F503" s="10"/>
      <c r="G503" s="10"/>
      <c r="H503" s="10"/>
      <c r="I503" s="10"/>
      <c r="J503" s="10"/>
      <c r="K503" s="10"/>
      <c r="L503" s="10"/>
      <c r="M503" s="10"/>
      <c r="N503" s="10"/>
      <c r="O503" s="10"/>
      <c r="P503" s="10"/>
      <c r="Q503" s="10"/>
      <c r="R503" s="10"/>
      <c r="S503" s="10"/>
      <c r="T503" s="10"/>
      <c r="U503" s="10"/>
      <c r="V503" s="10"/>
      <c r="W503" s="10"/>
      <c r="X503" s="10"/>
      <c r="Y503" s="10"/>
      <c r="Z503" s="10"/>
    </row>
    <row r="504" spans="1:26" ht="16">
      <c r="A504" s="10"/>
      <c r="B504" s="10"/>
      <c r="C504" s="10"/>
      <c r="D504" s="10"/>
      <c r="E504" s="10"/>
      <c r="F504" s="10"/>
      <c r="G504" s="10"/>
      <c r="H504" s="10"/>
      <c r="I504" s="10"/>
      <c r="J504" s="10"/>
      <c r="K504" s="10"/>
      <c r="L504" s="10"/>
      <c r="M504" s="10"/>
      <c r="N504" s="10"/>
      <c r="O504" s="10"/>
      <c r="P504" s="10"/>
      <c r="Q504" s="10"/>
      <c r="R504" s="10"/>
      <c r="S504" s="10"/>
      <c r="T504" s="10"/>
      <c r="U504" s="10"/>
      <c r="V504" s="10"/>
      <c r="W504" s="10"/>
      <c r="X504" s="10"/>
      <c r="Y504" s="10"/>
      <c r="Z504" s="10"/>
    </row>
    <row r="505" spans="1:26" ht="16">
      <c r="A505" s="10"/>
      <c r="B505" s="10"/>
      <c r="C505" s="10"/>
      <c r="D505" s="10"/>
      <c r="E505" s="10"/>
      <c r="F505" s="10"/>
      <c r="G505" s="10"/>
      <c r="H505" s="10"/>
      <c r="I505" s="10"/>
      <c r="J505" s="10"/>
      <c r="K505" s="10"/>
      <c r="L505" s="10"/>
      <c r="M505" s="10"/>
      <c r="N505" s="10"/>
      <c r="O505" s="10"/>
      <c r="P505" s="10"/>
      <c r="Q505" s="10"/>
      <c r="R505" s="10"/>
      <c r="S505" s="10"/>
      <c r="T505" s="10"/>
      <c r="U505" s="10"/>
      <c r="V505" s="10"/>
      <c r="W505" s="10"/>
      <c r="X505" s="10"/>
      <c r="Y505" s="10"/>
      <c r="Z505" s="10"/>
    </row>
    <row r="506" spans="1:26" ht="16">
      <c r="A506" s="10"/>
      <c r="B506" s="10"/>
      <c r="C506" s="10"/>
      <c r="D506" s="10"/>
      <c r="E506" s="10"/>
      <c r="F506" s="10"/>
      <c r="G506" s="10"/>
      <c r="H506" s="10"/>
      <c r="I506" s="10"/>
      <c r="J506" s="10"/>
      <c r="K506" s="10"/>
      <c r="L506" s="10"/>
      <c r="M506" s="10"/>
      <c r="N506" s="10"/>
      <c r="O506" s="10"/>
      <c r="P506" s="10"/>
      <c r="Q506" s="10"/>
      <c r="R506" s="10"/>
      <c r="S506" s="10"/>
      <c r="T506" s="10"/>
      <c r="U506" s="10"/>
      <c r="V506" s="10"/>
      <c r="W506" s="10"/>
      <c r="X506" s="10"/>
      <c r="Y506" s="10"/>
      <c r="Z506" s="10"/>
    </row>
    <row r="507" spans="1:26" ht="16">
      <c r="A507" s="10"/>
      <c r="B507" s="10"/>
      <c r="C507" s="10"/>
      <c r="D507" s="10"/>
      <c r="E507" s="10"/>
      <c r="F507" s="10"/>
      <c r="G507" s="10"/>
      <c r="H507" s="10"/>
      <c r="I507" s="10"/>
      <c r="J507" s="10"/>
      <c r="K507" s="10"/>
      <c r="L507" s="10"/>
      <c r="M507" s="10"/>
      <c r="N507" s="10"/>
      <c r="O507" s="10"/>
      <c r="P507" s="10"/>
      <c r="Q507" s="10"/>
      <c r="R507" s="10"/>
      <c r="S507" s="10"/>
      <c r="T507" s="10"/>
      <c r="U507" s="10"/>
      <c r="V507" s="10"/>
      <c r="W507" s="10"/>
      <c r="X507" s="10"/>
      <c r="Y507" s="10"/>
      <c r="Z507" s="10"/>
    </row>
    <row r="508" spans="1:26" ht="16">
      <c r="A508" s="10"/>
      <c r="B508" s="10"/>
      <c r="C508" s="10"/>
      <c r="D508" s="10"/>
      <c r="E508" s="10"/>
      <c r="F508" s="10"/>
      <c r="G508" s="10"/>
      <c r="H508" s="10"/>
      <c r="I508" s="10"/>
      <c r="J508" s="10"/>
      <c r="K508" s="10"/>
      <c r="L508" s="10"/>
      <c r="M508" s="10"/>
      <c r="N508" s="10"/>
      <c r="O508" s="10"/>
      <c r="P508" s="10"/>
      <c r="Q508" s="10"/>
      <c r="R508" s="10"/>
      <c r="S508" s="10"/>
      <c r="T508" s="10"/>
      <c r="U508" s="10"/>
      <c r="V508" s="10"/>
      <c r="W508" s="10"/>
      <c r="X508" s="10"/>
      <c r="Y508" s="10"/>
      <c r="Z508" s="10"/>
    </row>
    <row r="509" spans="1:26" ht="16">
      <c r="A509" s="10"/>
      <c r="B509" s="10"/>
      <c r="C509" s="10"/>
      <c r="D509" s="10"/>
      <c r="E509" s="10"/>
      <c r="F509" s="10"/>
      <c r="G509" s="10"/>
      <c r="H509" s="10"/>
      <c r="I509" s="10"/>
      <c r="J509" s="10"/>
      <c r="K509" s="10"/>
      <c r="L509" s="10"/>
      <c r="M509" s="10"/>
      <c r="N509" s="10"/>
      <c r="O509" s="10"/>
      <c r="P509" s="10"/>
      <c r="Q509" s="10"/>
      <c r="R509" s="10"/>
      <c r="S509" s="10"/>
      <c r="T509" s="10"/>
      <c r="U509" s="10"/>
      <c r="V509" s="10"/>
      <c r="W509" s="10"/>
      <c r="X509" s="10"/>
      <c r="Y509" s="10"/>
      <c r="Z509" s="10"/>
    </row>
    <row r="510" spans="1:26" ht="16">
      <c r="A510" s="10"/>
      <c r="B510" s="10"/>
      <c r="C510" s="10"/>
      <c r="D510" s="10"/>
      <c r="E510" s="10"/>
      <c r="F510" s="10"/>
      <c r="G510" s="10"/>
      <c r="H510" s="10"/>
      <c r="I510" s="10"/>
      <c r="J510" s="10"/>
      <c r="K510" s="10"/>
      <c r="L510" s="10"/>
      <c r="M510" s="10"/>
      <c r="N510" s="10"/>
      <c r="O510" s="10"/>
      <c r="P510" s="10"/>
      <c r="Q510" s="10"/>
      <c r="R510" s="10"/>
      <c r="S510" s="10"/>
      <c r="T510" s="10"/>
      <c r="U510" s="10"/>
      <c r="V510" s="10"/>
      <c r="W510" s="10"/>
      <c r="X510" s="10"/>
      <c r="Y510" s="10"/>
      <c r="Z510" s="10"/>
    </row>
    <row r="511" spans="1:26" ht="16">
      <c r="A511" s="10"/>
      <c r="B511" s="10"/>
      <c r="C511" s="10"/>
      <c r="D511" s="10"/>
      <c r="E511" s="10"/>
      <c r="F511" s="10"/>
      <c r="G511" s="10"/>
      <c r="H511" s="10"/>
      <c r="I511" s="10"/>
      <c r="J511" s="10"/>
      <c r="K511" s="10"/>
      <c r="L511" s="10"/>
      <c r="M511" s="10"/>
      <c r="N511" s="10"/>
      <c r="O511" s="10"/>
      <c r="P511" s="10"/>
      <c r="Q511" s="10"/>
      <c r="R511" s="10"/>
      <c r="S511" s="10"/>
      <c r="T511" s="10"/>
      <c r="U511" s="10"/>
      <c r="V511" s="10"/>
      <c r="W511" s="10"/>
      <c r="X511" s="10"/>
      <c r="Y511" s="10"/>
      <c r="Z511" s="10"/>
    </row>
    <row r="512" spans="1:26" ht="16">
      <c r="A512" s="10"/>
      <c r="B512" s="10"/>
      <c r="C512" s="10"/>
      <c r="D512" s="10"/>
      <c r="E512" s="10"/>
      <c r="F512" s="10"/>
      <c r="G512" s="10"/>
      <c r="H512" s="10"/>
      <c r="I512" s="10"/>
      <c r="J512" s="10"/>
      <c r="K512" s="10"/>
      <c r="L512" s="10"/>
      <c r="M512" s="10"/>
      <c r="N512" s="10"/>
      <c r="O512" s="10"/>
      <c r="P512" s="10"/>
      <c r="Q512" s="10"/>
      <c r="R512" s="10"/>
      <c r="S512" s="10"/>
      <c r="T512" s="10"/>
      <c r="U512" s="10"/>
      <c r="V512" s="10"/>
      <c r="W512" s="10"/>
      <c r="X512" s="10"/>
      <c r="Y512" s="10"/>
      <c r="Z512" s="10"/>
    </row>
    <row r="513" spans="1:26" ht="16">
      <c r="A513" s="10"/>
      <c r="B513" s="10"/>
      <c r="C513" s="10"/>
      <c r="D513" s="10"/>
      <c r="E513" s="10"/>
      <c r="F513" s="10"/>
      <c r="G513" s="10"/>
      <c r="H513" s="10"/>
      <c r="I513" s="10"/>
      <c r="J513" s="10"/>
      <c r="K513" s="10"/>
      <c r="L513" s="10"/>
      <c r="M513" s="10"/>
      <c r="N513" s="10"/>
      <c r="O513" s="10"/>
      <c r="P513" s="10"/>
      <c r="Q513" s="10"/>
      <c r="R513" s="10"/>
      <c r="S513" s="10"/>
      <c r="T513" s="10"/>
      <c r="U513" s="10"/>
      <c r="V513" s="10"/>
      <c r="W513" s="10"/>
      <c r="X513" s="10"/>
      <c r="Y513" s="10"/>
      <c r="Z513" s="10"/>
    </row>
    <row r="514" spans="1:26" ht="16">
      <c r="A514" s="10"/>
      <c r="B514" s="10"/>
      <c r="C514" s="10"/>
      <c r="D514" s="10"/>
      <c r="E514" s="10"/>
      <c r="F514" s="10"/>
      <c r="G514" s="10"/>
      <c r="H514" s="10"/>
      <c r="I514" s="10"/>
      <c r="J514" s="10"/>
      <c r="K514" s="10"/>
      <c r="L514" s="10"/>
      <c r="M514" s="10"/>
      <c r="N514" s="10"/>
      <c r="O514" s="10"/>
      <c r="P514" s="10"/>
      <c r="Q514" s="10"/>
      <c r="R514" s="10"/>
      <c r="S514" s="10"/>
      <c r="T514" s="10"/>
      <c r="U514" s="10"/>
      <c r="V514" s="10"/>
      <c r="W514" s="10"/>
      <c r="X514" s="10"/>
      <c r="Y514" s="10"/>
      <c r="Z514" s="10"/>
    </row>
    <row r="515" spans="1:26" ht="16">
      <c r="A515" s="10"/>
      <c r="B515" s="10"/>
      <c r="C515" s="10"/>
      <c r="D515" s="10"/>
      <c r="E515" s="10"/>
      <c r="F515" s="10"/>
      <c r="G515" s="10"/>
      <c r="H515" s="10"/>
      <c r="I515" s="10"/>
      <c r="J515" s="10"/>
      <c r="K515" s="10"/>
      <c r="L515" s="10"/>
      <c r="M515" s="10"/>
      <c r="N515" s="10"/>
      <c r="O515" s="10"/>
      <c r="P515" s="10"/>
      <c r="Q515" s="10"/>
      <c r="R515" s="10"/>
      <c r="S515" s="10"/>
      <c r="T515" s="10"/>
      <c r="U515" s="10"/>
      <c r="V515" s="10"/>
      <c r="W515" s="10"/>
      <c r="X515" s="10"/>
      <c r="Y515" s="10"/>
      <c r="Z515" s="10"/>
    </row>
    <row r="516" spans="1:26" ht="16">
      <c r="A516" s="10"/>
      <c r="B516" s="10"/>
      <c r="C516" s="10"/>
      <c r="D516" s="10"/>
      <c r="E516" s="10"/>
      <c r="F516" s="10"/>
      <c r="G516" s="10"/>
      <c r="H516" s="10"/>
      <c r="I516" s="10"/>
      <c r="J516" s="10"/>
      <c r="K516" s="10"/>
      <c r="L516" s="10"/>
      <c r="M516" s="10"/>
      <c r="N516" s="10"/>
      <c r="O516" s="10"/>
      <c r="P516" s="10"/>
      <c r="Q516" s="10"/>
      <c r="R516" s="10"/>
      <c r="S516" s="10"/>
      <c r="T516" s="10"/>
      <c r="U516" s="10"/>
      <c r="V516" s="10"/>
      <c r="W516" s="10"/>
      <c r="X516" s="10"/>
      <c r="Y516" s="10"/>
      <c r="Z516" s="10"/>
    </row>
    <row r="517" spans="1:26" ht="16">
      <c r="A517" s="10"/>
      <c r="B517" s="10"/>
      <c r="C517" s="10"/>
      <c r="D517" s="10"/>
      <c r="E517" s="10"/>
      <c r="F517" s="10"/>
      <c r="G517" s="10"/>
      <c r="H517" s="10"/>
      <c r="I517" s="10"/>
      <c r="J517" s="10"/>
      <c r="K517" s="10"/>
      <c r="L517" s="10"/>
      <c r="M517" s="10"/>
      <c r="N517" s="10"/>
      <c r="O517" s="10"/>
      <c r="P517" s="10"/>
      <c r="Q517" s="10"/>
      <c r="R517" s="10"/>
      <c r="S517" s="10"/>
      <c r="T517" s="10"/>
      <c r="U517" s="10"/>
      <c r="V517" s="10"/>
      <c r="W517" s="10"/>
      <c r="X517" s="10"/>
      <c r="Y517" s="10"/>
      <c r="Z517" s="10"/>
    </row>
    <row r="518" spans="1:26" ht="16">
      <c r="A518" s="10"/>
      <c r="B518" s="10"/>
      <c r="C518" s="10"/>
      <c r="D518" s="10"/>
      <c r="E518" s="10"/>
      <c r="F518" s="10"/>
      <c r="G518" s="10"/>
      <c r="H518" s="10"/>
      <c r="I518" s="10"/>
      <c r="J518" s="10"/>
      <c r="K518" s="10"/>
      <c r="L518" s="10"/>
      <c r="M518" s="10"/>
      <c r="N518" s="10"/>
      <c r="O518" s="10"/>
      <c r="P518" s="10"/>
      <c r="Q518" s="10"/>
      <c r="R518" s="10"/>
      <c r="S518" s="10"/>
      <c r="T518" s="10"/>
      <c r="U518" s="10"/>
      <c r="V518" s="10"/>
      <c r="W518" s="10"/>
      <c r="X518" s="10"/>
      <c r="Y518" s="10"/>
      <c r="Z518" s="10"/>
    </row>
    <row r="519" spans="1:26" ht="16">
      <c r="A519" s="10"/>
      <c r="B519" s="10"/>
      <c r="C519" s="10"/>
      <c r="D519" s="10"/>
      <c r="E519" s="10"/>
      <c r="F519" s="10"/>
      <c r="G519" s="10"/>
      <c r="H519" s="10"/>
      <c r="I519" s="10"/>
      <c r="J519" s="10"/>
      <c r="K519" s="10"/>
      <c r="L519" s="10"/>
      <c r="M519" s="10"/>
      <c r="N519" s="10"/>
      <c r="O519" s="10"/>
      <c r="P519" s="10"/>
      <c r="Q519" s="10"/>
      <c r="R519" s="10"/>
      <c r="S519" s="10"/>
      <c r="T519" s="10"/>
      <c r="U519" s="10"/>
      <c r="V519" s="10"/>
      <c r="W519" s="10"/>
      <c r="X519" s="10"/>
      <c r="Y519" s="10"/>
      <c r="Z519" s="10"/>
    </row>
    <row r="520" spans="1:26" ht="16">
      <c r="A520" s="10"/>
      <c r="B520" s="10"/>
      <c r="C520" s="10"/>
      <c r="D520" s="10"/>
      <c r="E520" s="10"/>
      <c r="F520" s="10"/>
      <c r="G520" s="10"/>
      <c r="H520" s="10"/>
      <c r="I520" s="10"/>
      <c r="J520" s="10"/>
      <c r="K520" s="10"/>
      <c r="L520" s="10"/>
      <c r="M520" s="10"/>
      <c r="N520" s="10"/>
      <c r="O520" s="10"/>
      <c r="P520" s="10"/>
      <c r="Q520" s="10"/>
      <c r="R520" s="10"/>
      <c r="S520" s="10"/>
      <c r="T520" s="10"/>
      <c r="U520" s="10"/>
      <c r="V520" s="10"/>
      <c r="W520" s="10"/>
      <c r="X520" s="10"/>
      <c r="Y520" s="10"/>
      <c r="Z520" s="10"/>
    </row>
    <row r="521" spans="1:26" ht="16">
      <c r="A521" s="10"/>
      <c r="B521" s="10"/>
      <c r="C521" s="10"/>
      <c r="D521" s="10"/>
      <c r="E521" s="10"/>
      <c r="F521" s="10"/>
      <c r="G521" s="10"/>
      <c r="H521" s="10"/>
      <c r="I521" s="10"/>
      <c r="J521" s="10"/>
      <c r="K521" s="10"/>
      <c r="L521" s="10"/>
      <c r="M521" s="10"/>
      <c r="N521" s="10"/>
      <c r="O521" s="10"/>
      <c r="P521" s="10"/>
      <c r="Q521" s="10"/>
      <c r="R521" s="10"/>
      <c r="S521" s="10"/>
      <c r="T521" s="10"/>
      <c r="U521" s="10"/>
      <c r="V521" s="10"/>
      <c r="W521" s="10"/>
      <c r="X521" s="10"/>
      <c r="Y521" s="10"/>
      <c r="Z521" s="10"/>
    </row>
    <row r="522" spans="1:26" ht="16">
      <c r="A522" s="10"/>
      <c r="B522" s="10"/>
      <c r="C522" s="10"/>
      <c r="D522" s="10"/>
      <c r="E522" s="10"/>
      <c r="F522" s="10"/>
      <c r="G522" s="10"/>
      <c r="H522" s="10"/>
      <c r="I522" s="10"/>
      <c r="J522" s="10"/>
      <c r="K522" s="10"/>
      <c r="L522" s="10"/>
      <c r="M522" s="10"/>
      <c r="N522" s="10"/>
      <c r="O522" s="10"/>
      <c r="P522" s="10"/>
      <c r="Q522" s="10"/>
      <c r="R522" s="10"/>
      <c r="S522" s="10"/>
      <c r="T522" s="10"/>
      <c r="U522" s="10"/>
      <c r="V522" s="10"/>
      <c r="W522" s="10"/>
      <c r="X522" s="10"/>
      <c r="Y522" s="10"/>
      <c r="Z522" s="10"/>
    </row>
    <row r="523" spans="1:26" ht="16">
      <c r="A523" s="10"/>
      <c r="B523" s="10"/>
      <c r="C523" s="10"/>
      <c r="D523" s="10"/>
      <c r="E523" s="10"/>
      <c r="F523" s="10"/>
      <c r="G523" s="10"/>
      <c r="H523" s="10"/>
      <c r="I523" s="10"/>
      <c r="J523" s="10"/>
      <c r="K523" s="10"/>
      <c r="L523" s="10"/>
      <c r="M523" s="10"/>
      <c r="N523" s="10"/>
      <c r="O523" s="10"/>
      <c r="P523" s="10"/>
      <c r="Q523" s="10"/>
      <c r="R523" s="10"/>
      <c r="S523" s="10"/>
      <c r="T523" s="10"/>
      <c r="U523" s="10"/>
      <c r="V523" s="10"/>
      <c r="W523" s="10"/>
      <c r="X523" s="10"/>
      <c r="Y523" s="10"/>
      <c r="Z523" s="10"/>
    </row>
    <row r="524" spans="1:26" ht="16">
      <c r="A524" s="10"/>
      <c r="B524" s="10"/>
      <c r="C524" s="10"/>
      <c r="D524" s="10"/>
      <c r="E524" s="10"/>
      <c r="F524" s="10"/>
      <c r="G524" s="10"/>
      <c r="H524" s="10"/>
      <c r="I524" s="10"/>
      <c r="J524" s="10"/>
      <c r="K524" s="10"/>
      <c r="L524" s="10"/>
      <c r="M524" s="10"/>
      <c r="N524" s="10"/>
      <c r="O524" s="10"/>
      <c r="P524" s="10"/>
      <c r="Q524" s="10"/>
      <c r="R524" s="10"/>
      <c r="S524" s="10"/>
      <c r="T524" s="10"/>
      <c r="U524" s="10"/>
      <c r="V524" s="10"/>
      <c r="W524" s="10"/>
      <c r="X524" s="10"/>
      <c r="Y524" s="10"/>
      <c r="Z524" s="10"/>
    </row>
    <row r="525" spans="1:26" ht="16">
      <c r="A525" s="10"/>
      <c r="B525" s="10"/>
      <c r="C525" s="10"/>
      <c r="D525" s="10"/>
      <c r="E525" s="10"/>
      <c r="F525" s="10"/>
      <c r="G525" s="10"/>
      <c r="H525" s="10"/>
      <c r="I525" s="10"/>
      <c r="J525" s="10"/>
      <c r="K525" s="10"/>
      <c r="L525" s="10"/>
      <c r="M525" s="10"/>
      <c r="N525" s="10"/>
      <c r="O525" s="10"/>
      <c r="P525" s="10"/>
      <c r="Q525" s="10"/>
      <c r="R525" s="10"/>
      <c r="S525" s="10"/>
      <c r="T525" s="10"/>
      <c r="U525" s="10"/>
      <c r="V525" s="10"/>
      <c r="W525" s="10"/>
      <c r="X525" s="10"/>
      <c r="Y525" s="10"/>
      <c r="Z525" s="10"/>
    </row>
    <row r="526" spans="1:26" ht="16">
      <c r="A526" s="10"/>
      <c r="B526" s="10"/>
      <c r="C526" s="10"/>
      <c r="D526" s="10"/>
      <c r="E526" s="10"/>
      <c r="F526" s="10"/>
      <c r="G526" s="10"/>
      <c r="H526" s="10"/>
      <c r="I526" s="10"/>
      <c r="J526" s="10"/>
      <c r="K526" s="10"/>
      <c r="L526" s="10"/>
      <c r="M526" s="10"/>
      <c r="N526" s="10"/>
      <c r="O526" s="10"/>
      <c r="P526" s="10"/>
      <c r="Q526" s="10"/>
      <c r="R526" s="10"/>
      <c r="S526" s="10"/>
      <c r="T526" s="10"/>
      <c r="U526" s="10"/>
      <c r="V526" s="10"/>
      <c r="W526" s="10"/>
      <c r="X526" s="10"/>
      <c r="Y526" s="10"/>
      <c r="Z526" s="10"/>
    </row>
    <row r="527" spans="1:26" ht="16">
      <c r="A527" s="10"/>
      <c r="B527" s="10"/>
      <c r="C527" s="10"/>
      <c r="D527" s="10"/>
      <c r="E527" s="10"/>
      <c r="F527" s="10"/>
      <c r="G527" s="10"/>
      <c r="H527" s="10"/>
      <c r="I527" s="10"/>
      <c r="J527" s="10"/>
      <c r="K527" s="10"/>
      <c r="L527" s="10"/>
      <c r="M527" s="10"/>
      <c r="N527" s="10"/>
      <c r="O527" s="10"/>
      <c r="P527" s="10"/>
      <c r="Q527" s="10"/>
      <c r="R527" s="10"/>
      <c r="S527" s="10"/>
      <c r="T527" s="10"/>
      <c r="U527" s="10"/>
      <c r="V527" s="10"/>
      <c r="W527" s="10"/>
      <c r="X527" s="10"/>
      <c r="Y527" s="10"/>
      <c r="Z527" s="10"/>
    </row>
    <row r="528" spans="1:26" ht="16">
      <c r="A528" s="10"/>
      <c r="B528" s="10"/>
      <c r="C528" s="10"/>
      <c r="D528" s="10"/>
      <c r="E528" s="10"/>
      <c r="F528" s="10"/>
      <c r="G528" s="10"/>
      <c r="H528" s="10"/>
      <c r="I528" s="10"/>
      <c r="J528" s="10"/>
      <c r="K528" s="10"/>
      <c r="L528" s="10"/>
      <c r="M528" s="10"/>
      <c r="N528" s="10"/>
      <c r="O528" s="10"/>
      <c r="P528" s="10"/>
      <c r="Q528" s="10"/>
      <c r="R528" s="10"/>
      <c r="S528" s="10"/>
      <c r="T528" s="10"/>
      <c r="U528" s="10"/>
      <c r="V528" s="10"/>
      <c r="W528" s="10"/>
      <c r="X528" s="10"/>
      <c r="Y528" s="10"/>
      <c r="Z528" s="10"/>
    </row>
    <row r="529" spans="1:26" ht="16">
      <c r="A529" s="10"/>
      <c r="B529" s="10"/>
      <c r="C529" s="10"/>
      <c r="D529" s="10"/>
      <c r="E529" s="10"/>
      <c r="F529" s="10"/>
      <c r="G529" s="10"/>
      <c r="H529" s="10"/>
      <c r="I529" s="10"/>
      <c r="J529" s="10"/>
      <c r="K529" s="10"/>
      <c r="L529" s="10"/>
      <c r="M529" s="10"/>
      <c r="N529" s="10"/>
      <c r="O529" s="10"/>
      <c r="P529" s="10"/>
      <c r="Q529" s="10"/>
      <c r="R529" s="10"/>
      <c r="S529" s="10"/>
      <c r="T529" s="10"/>
      <c r="U529" s="10"/>
      <c r="V529" s="10"/>
      <c r="W529" s="10"/>
      <c r="X529" s="10"/>
      <c r="Y529" s="10"/>
      <c r="Z529" s="10"/>
    </row>
    <row r="530" spans="1:26" ht="16">
      <c r="A530" s="10"/>
      <c r="B530" s="10"/>
      <c r="C530" s="10"/>
      <c r="D530" s="10"/>
      <c r="E530" s="10"/>
      <c r="F530" s="10"/>
      <c r="G530" s="10"/>
      <c r="H530" s="10"/>
      <c r="I530" s="10"/>
      <c r="J530" s="10"/>
      <c r="K530" s="10"/>
      <c r="L530" s="10"/>
      <c r="M530" s="10"/>
      <c r="N530" s="10"/>
      <c r="O530" s="10"/>
      <c r="P530" s="10"/>
      <c r="Q530" s="10"/>
      <c r="R530" s="10"/>
      <c r="S530" s="10"/>
      <c r="T530" s="10"/>
      <c r="U530" s="10"/>
      <c r="V530" s="10"/>
      <c r="W530" s="10"/>
      <c r="X530" s="10"/>
      <c r="Y530" s="10"/>
      <c r="Z530" s="10"/>
    </row>
    <row r="531" spans="1:26" ht="16">
      <c r="A531" s="10"/>
      <c r="B531" s="10"/>
      <c r="C531" s="10"/>
      <c r="D531" s="10"/>
      <c r="E531" s="10"/>
      <c r="F531" s="10"/>
      <c r="G531" s="10"/>
      <c r="H531" s="10"/>
      <c r="I531" s="10"/>
      <c r="J531" s="10"/>
      <c r="K531" s="10"/>
      <c r="L531" s="10"/>
      <c r="M531" s="10"/>
      <c r="N531" s="10"/>
      <c r="O531" s="10"/>
      <c r="P531" s="10"/>
      <c r="Q531" s="10"/>
      <c r="R531" s="10"/>
      <c r="S531" s="10"/>
      <c r="T531" s="10"/>
      <c r="U531" s="10"/>
      <c r="V531" s="10"/>
      <c r="W531" s="10"/>
      <c r="X531" s="10"/>
      <c r="Y531" s="10"/>
      <c r="Z531" s="10"/>
    </row>
    <row r="532" spans="1:26" ht="16">
      <c r="A532" s="10"/>
      <c r="B532" s="10"/>
      <c r="C532" s="10"/>
      <c r="D532" s="10"/>
      <c r="E532" s="10"/>
      <c r="F532" s="10"/>
      <c r="G532" s="10"/>
      <c r="H532" s="10"/>
      <c r="I532" s="10"/>
      <c r="J532" s="10"/>
      <c r="K532" s="10"/>
      <c r="L532" s="10"/>
      <c r="M532" s="10"/>
      <c r="N532" s="10"/>
      <c r="O532" s="10"/>
      <c r="P532" s="10"/>
      <c r="Q532" s="10"/>
      <c r="R532" s="10"/>
      <c r="S532" s="10"/>
      <c r="T532" s="10"/>
      <c r="U532" s="10"/>
      <c r="V532" s="10"/>
      <c r="W532" s="10"/>
      <c r="X532" s="10"/>
      <c r="Y532" s="10"/>
      <c r="Z532" s="10"/>
    </row>
    <row r="533" spans="1:26" ht="16">
      <c r="A533" s="10"/>
      <c r="B533" s="10"/>
      <c r="C533" s="10"/>
      <c r="D533" s="10"/>
      <c r="E533" s="10"/>
      <c r="F533" s="10"/>
      <c r="G533" s="10"/>
      <c r="H533" s="10"/>
      <c r="I533" s="10"/>
      <c r="J533" s="10"/>
      <c r="K533" s="10"/>
      <c r="L533" s="10"/>
      <c r="M533" s="10"/>
      <c r="N533" s="10"/>
      <c r="O533" s="10"/>
      <c r="P533" s="10"/>
      <c r="Q533" s="10"/>
      <c r="R533" s="10"/>
      <c r="S533" s="10"/>
      <c r="T533" s="10"/>
      <c r="U533" s="10"/>
      <c r="V533" s="10"/>
      <c r="W533" s="10"/>
      <c r="X533" s="10"/>
      <c r="Y533" s="10"/>
      <c r="Z533" s="10"/>
    </row>
    <row r="534" spans="1:26" ht="16">
      <c r="A534" s="10"/>
      <c r="B534" s="10"/>
      <c r="C534" s="10"/>
      <c r="D534" s="10"/>
      <c r="E534" s="10"/>
      <c r="F534" s="10"/>
      <c r="G534" s="10"/>
      <c r="H534" s="10"/>
      <c r="I534" s="10"/>
      <c r="J534" s="10"/>
      <c r="K534" s="10"/>
      <c r="L534" s="10"/>
      <c r="M534" s="10"/>
      <c r="N534" s="10"/>
      <c r="O534" s="10"/>
      <c r="P534" s="10"/>
      <c r="Q534" s="10"/>
      <c r="R534" s="10"/>
      <c r="S534" s="10"/>
      <c r="T534" s="10"/>
      <c r="U534" s="10"/>
      <c r="V534" s="10"/>
      <c r="W534" s="10"/>
      <c r="X534" s="10"/>
      <c r="Y534" s="10"/>
      <c r="Z534" s="10"/>
    </row>
    <row r="535" spans="1:26" ht="16">
      <c r="A535" s="10"/>
      <c r="B535" s="10"/>
      <c r="C535" s="10"/>
      <c r="D535" s="10"/>
      <c r="E535" s="10"/>
      <c r="F535" s="10"/>
      <c r="G535" s="10"/>
      <c r="H535" s="10"/>
      <c r="I535" s="10"/>
      <c r="J535" s="10"/>
      <c r="K535" s="10"/>
      <c r="L535" s="10"/>
      <c r="M535" s="10"/>
      <c r="N535" s="10"/>
      <c r="O535" s="10"/>
      <c r="P535" s="10"/>
      <c r="Q535" s="10"/>
      <c r="R535" s="10"/>
      <c r="S535" s="10"/>
      <c r="T535" s="10"/>
      <c r="U535" s="10"/>
      <c r="V535" s="10"/>
      <c r="W535" s="10"/>
      <c r="X535" s="10"/>
      <c r="Y535" s="10"/>
      <c r="Z535" s="10"/>
    </row>
    <row r="536" spans="1:26" ht="16">
      <c r="A536" s="10"/>
      <c r="B536" s="10"/>
      <c r="C536" s="10"/>
      <c r="D536" s="10"/>
      <c r="E536" s="10"/>
      <c r="F536" s="10"/>
      <c r="G536" s="10"/>
      <c r="H536" s="10"/>
      <c r="I536" s="10"/>
      <c r="J536" s="10"/>
      <c r="K536" s="10"/>
      <c r="L536" s="10"/>
      <c r="M536" s="10"/>
      <c r="N536" s="10"/>
      <c r="O536" s="10"/>
      <c r="P536" s="10"/>
      <c r="Q536" s="10"/>
      <c r="R536" s="10"/>
      <c r="S536" s="10"/>
      <c r="T536" s="10"/>
      <c r="U536" s="10"/>
      <c r="V536" s="10"/>
      <c r="W536" s="10"/>
      <c r="X536" s="10"/>
      <c r="Y536" s="10"/>
      <c r="Z536" s="10"/>
    </row>
    <row r="537" spans="1:26" ht="16">
      <c r="A537" s="10"/>
      <c r="B537" s="10"/>
      <c r="C537" s="10"/>
      <c r="D537" s="10"/>
      <c r="E537" s="10"/>
      <c r="F537" s="10"/>
      <c r="G537" s="10"/>
      <c r="H537" s="10"/>
      <c r="I537" s="10"/>
      <c r="J537" s="10"/>
      <c r="K537" s="10"/>
      <c r="L537" s="10"/>
      <c r="M537" s="10"/>
      <c r="N537" s="10"/>
      <c r="O537" s="10"/>
      <c r="P537" s="10"/>
      <c r="Q537" s="10"/>
      <c r="R537" s="10"/>
      <c r="S537" s="10"/>
      <c r="T537" s="10"/>
      <c r="U537" s="10"/>
      <c r="V537" s="10"/>
      <c r="W537" s="10"/>
      <c r="X537" s="10"/>
      <c r="Y537" s="10"/>
      <c r="Z537" s="10"/>
    </row>
    <row r="538" spans="1:26" ht="16">
      <c r="A538" s="10"/>
      <c r="B538" s="10"/>
      <c r="C538" s="10"/>
      <c r="D538" s="10"/>
      <c r="E538" s="10"/>
      <c r="F538" s="10"/>
      <c r="G538" s="10"/>
      <c r="H538" s="10"/>
      <c r="I538" s="10"/>
      <c r="J538" s="10"/>
      <c r="K538" s="10"/>
      <c r="L538" s="10"/>
      <c r="M538" s="10"/>
      <c r="N538" s="10"/>
      <c r="O538" s="10"/>
      <c r="P538" s="10"/>
      <c r="Q538" s="10"/>
      <c r="R538" s="10"/>
      <c r="S538" s="10"/>
      <c r="T538" s="10"/>
      <c r="U538" s="10"/>
      <c r="V538" s="10"/>
      <c r="W538" s="10"/>
      <c r="X538" s="10"/>
      <c r="Y538" s="10"/>
      <c r="Z538" s="10"/>
    </row>
    <row r="539" spans="1:26" ht="16">
      <c r="A539" s="10"/>
      <c r="B539" s="10"/>
      <c r="C539" s="10"/>
      <c r="D539" s="10"/>
      <c r="E539" s="10"/>
      <c r="F539" s="10"/>
      <c r="G539" s="10"/>
      <c r="H539" s="10"/>
      <c r="I539" s="10"/>
      <c r="J539" s="10"/>
      <c r="K539" s="10"/>
      <c r="L539" s="10"/>
      <c r="M539" s="10"/>
      <c r="N539" s="10"/>
      <c r="O539" s="10"/>
      <c r="P539" s="10"/>
      <c r="Q539" s="10"/>
      <c r="R539" s="10"/>
      <c r="S539" s="10"/>
      <c r="T539" s="10"/>
      <c r="U539" s="10"/>
      <c r="V539" s="10"/>
      <c r="W539" s="10"/>
      <c r="X539" s="10"/>
      <c r="Y539" s="10"/>
      <c r="Z539" s="10"/>
    </row>
    <row r="540" spans="1:26" ht="16">
      <c r="A540" s="10"/>
      <c r="B540" s="10"/>
      <c r="C540" s="10"/>
      <c r="D540" s="10"/>
      <c r="E540" s="10"/>
      <c r="F540" s="10"/>
      <c r="G540" s="10"/>
      <c r="H540" s="10"/>
      <c r="I540" s="10"/>
      <c r="J540" s="10"/>
      <c r="K540" s="10"/>
      <c r="L540" s="10"/>
      <c r="M540" s="10"/>
      <c r="N540" s="10"/>
      <c r="O540" s="10"/>
      <c r="P540" s="10"/>
      <c r="Q540" s="10"/>
      <c r="R540" s="10"/>
      <c r="S540" s="10"/>
      <c r="T540" s="10"/>
      <c r="U540" s="10"/>
      <c r="V540" s="10"/>
      <c r="W540" s="10"/>
      <c r="X540" s="10"/>
      <c r="Y540" s="10"/>
      <c r="Z540" s="10"/>
    </row>
    <row r="541" spans="1:26" ht="16">
      <c r="A541" s="10"/>
      <c r="B541" s="10"/>
      <c r="C541" s="10"/>
      <c r="D541" s="10"/>
      <c r="E541" s="10"/>
      <c r="F541" s="10"/>
      <c r="G541" s="10"/>
      <c r="H541" s="10"/>
      <c r="I541" s="10"/>
      <c r="J541" s="10"/>
      <c r="K541" s="10"/>
      <c r="L541" s="10"/>
      <c r="M541" s="10"/>
      <c r="N541" s="10"/>
      <c r="O541" s="10"/>
      <c r="P541" s="10"/>
      <c r="Q541" s="10"/>
      <c r="R541" s="10"/>
      <c r="S541" s="10"/>
      <c r="T541" s="10"/>
      <c r="U541" s="10"/>
      <c r="V541" s="10"/>
      <c r="W541" s="10"/>
      <c r="X541" s="10"/>
      <c r="Y541" s="10"/>
      <c r="Z541" s="10"/>
    </row>
    <row r="542" spans="1:26" ht="16">
      <c r="A542" s="10"/>
      <c r="B542" s="10"/>
      <c r="C542" s="10"/>
      <c r="D542" s="10"/>
      <c r="E542" s="10"/>
      <c r="F542" s="10"/>
      <c r="G542" s="10"/>
      <c r="H542" s="10"/>
      <c r="I542" s="10"/>
      <c r="J542" s="10"/>
      <c r="K542" s="10"/>
      <c r="L542" s="10"/>
      <c r="M542" s="10"/>
      <c r="N542" s="10"/>
      <c r="O542" s="10"/>
      <c r="P542" s="10"/>
      <c r="Q542" s="10"/>
      <c r="R542" s="10"/>
      <c r="S542" s="10"/>
      <c r="T542" s="10"/>
      <c r="U542" s="10"/>
      <c r="V542" s="10"/>
      <c r="W542" s="10"/>
      <c r="X542" s="10"/>
      <c r="Y542" s="10"/>
      <c r="Z542" s="10"/>
    </row>
    <row r="543" spans="1:26" ht="16">
      <c r="A543" s="10"/>
      <c r="B543" s="10"/>
      <c r="C543" s="10"/>
      <c r="D543" s="10"/>
      <c r="E543" s="10"/>
      <c r="F543" s="10"/>
      <c r="G543" s="10"/>
      <c r="H543" s="10"/>
      <c r="I543" s="10"/>
      <c r="J543" s="10"/>
      <c r="K543" s="10"/>
      <c r="L543" s="10"/>
      <c r="M543" s="10"/>
      <c r="N543" s="10"/>
      <c r="O543" s="10"/>
      <c r="P543" s="10"/>
      <c r="Q543" s="10"/>
      <c r="R543" s="10"/>
      <c r="S543" s="10"/>
      <c r="T543" s="10"/>
      <c r="U543" s="10"/>
      <c r="V543" s="10"/>
      <c r="W543" s="10"/>
      <c r="X543" s="10"/>
      <c r="Y543" s="10"/>
      <c r="Z543" s="10"/>
    </row>
    <row r="544" spans="1:26" ht="16">
      <c r="A544" s="10"/>
      <c r="B544" s="10"/>
      <c r="C544" s="10"/>
      <c r="D544" s="10"/>
      <c r="E544" s="10"/>
      <c r="F544" s="10"/>
      <c r="G544" s="10"/>
      <c r="H544" s="10"/>
      <c r="I544" s="10"/>
      <c r="J544" s="10"/>
      <c r="K544" s="10"/>
      <c r="L544" s="10"/>
      <c r="M544" s="10"/>
      <c r="N544" s="10"/>
      <c r="O544" s="10"/>
      <c r="P544" s="10"/>
      <c r="Q544" s="10"/>
      <c r="R544" s="10"/>
      <c r="S544" s="10"/>
      <c r="T544" s="10"/>
      <c r="U544" s="10"/>
      <c r="V544" s="10"/>
      <c r="W544" s="10"/>
      <c r="X544" s="10"/>
      <c r="Y544" s="10"/>
      <c r="Z544" s="10"/>
    </row>
    <row r="545" spans="1:26" ht="16">
      <c r="A545" s="10"/>
      <c r="B545" s="10"/>
      <c r="C545" s="10"/>
      <c r="D545" s="10"/>
      <c r="E545" s="10"/>
      <c r="F545" s="10"/>
      <c r="G545" s="10"/>
      <c r="H545" s="10"/>
      <c r="I545" s="10"/>
      <c r="J545" s="10"/>
      <c r="K545" s="10"/>
      <c r="L545" s="10"/>
      <c r="M545" s="10"/>
      <c r="N545" s="10"/>
      <c r="O545" s="10"/>
      <c r="P545" s="10"/>
      <c r="Q545" s="10"/>
      <c r="R545" s="10"/>
      <c r="S545" s="10"/>
      <c r="T545" s="10"/>
      <c r="U545" s="10"/>
      <c r="V545" s="10"/>
      <c r="W545" s="10"/>
      <c r="X545" s="10"/>
      <c r="Y545" s="10"/>
      <c r="Z545" s="10"/>
    </row>
    <row r="546" spans="1:26" ht="16">
      <c r="A546" s="10"/>
      <c r="B546" s="10"/>
      <c r="C546" s="10"/>
      <c r="D546" s="10"/>
      <c r="E546" s="10"/>
      <c r="F546" s="10"/>
      <c r="G546" s="10"/>
      <c r="H546" s="10"/>
      <c r="I546" s="10"/>
      <c r="J546" s="10"/>
      <c r="K546" s="10"/>
      <c r="L546" s="10"/>
      <c r="M546" s="10"/>
      <c r="N546" s="10"/>
      <c r="O546" s="10"/>
      <c r="P546" s="10"/>
      <c r="Q546" s="10"/>
      <c r="R546" s="10"/>
      <c r="S546" s="10"/>
      <c r="T546" s="10"/>
      <c r="U546" s="10"/>
      <c r="V546" s="10"/>
      <c r="W546" s="10"/>
      <c r="X546" s="10"/>
      <c r="Y546" s="10"/>
      <c r="Z546" s="10"/>
    </row>
    <row r="547" spans="1:26" ht="16">
      <c r="A547" s="10"/>
      <c r="B547" s="10"/>
      <c r="C547" s="10"/>
      <c r="D547" s="10"/>
      <c r="E547" s="10"/>
      <c r="F547" s="10"/>
      <c r="G547" s="10"/>
      <c r="H547" s="10"/>
      <c r="I547" s="10"/>
      <c r="J547" s="10"/>
      <c r="K547" s="10"/>
      <c r="L547" s="10"/>
      <c r="M547" s="10"/>
      <c r="N547" s="10"/>
      <c r="O547" s="10"/>
      <c r="P547" s="10"/>
      <c r="Q547" s="10"/>
      <c r="R547" s="10"/>
      <c r="S547" s="10"/>
      <c r="T547" s="10"/>
      <c r="U547" s="10"/>
      <c r="V547" s="10"/>
      <c r="W547" s="10"/>
      <c r="X547" s="10"/>
      <c r="Y547" s="10"/>
      <c r="Z547" s="10"/>
    </row>
    <row r="548" spans="1:26" ht="16">
      <c r="A548" s="10"/>
      <c r="B548" s="10"/>
      <c r="C548" s="10"/>
      <c r="D548" s="10"/>
      <c r="E548" s="10"/>
      <c r="F548" s="10"/>
      <c r="G548" s="10"/>
      <c r="H548" s="10"/>
      <c r="I548" s="10"/>
      <c r="J548" s="10"/>
      <c r="K548" s="10"/>
      <c r="L548" s="10"/>
      <c r="M548" s="10"/>
      <c r="N548" s="10"/>
      <c r="O548" s="10"/>
      <c r="P548" s="10"/>
      <c r="Q548" s="10"/>
      <c r="R548" s="10"/>
      <c r="S548" s="10"/>
      <c r="T548" s="10"/>
      <c r="U548" s="10"/>
      <c r="V548" s="10"/>
      <c r="W548" s="10"/>
      <c r="X548" s="10"/>
      <c r="Y548" s="10"/>
      <c r="Z548" s="10"/>
    </row>
    <row r="549" spans="1:26" ht="16">
      <c r="A549" s="10"/>
      <c r="B549" s="10"/>
      <c r="C549" s="10"/>
      <c r="D549" s="10"/>
      <c r="E549" s="10"/>
      <c r="F549" s="10"/>
      <c r="G549" s="10"/>
      <c r="H549" s="10"/>
      <c r="I549" s="10"/>
      <c r="J549" s="10"/>
      <c r="K549" s="10"/>
      <c r="L549" s="10"/>
      <c r="M549" s="10"/>
      <c r="N549" s="10"/>
      <c r="O549" s="10"/>
      <c r="P549" s="10"/>
      <c r="Q549" s="10"/>
      <c r="R549" s="10"/>
      <c r="S549" s="10"/>
      <c r="T549" s="10"/>
      <c r="U549" s="10"/>
      <c r="V549" s="10"/>
      <c r="W549" s="10"/>
      <c r="X549" s="10"/>
      <c r="Y549" s="10"/>
      <c r="Z549" s="10"/>
    </row>
    <row r="550" spans="1:26" ht="16">
      <c r="A550" s="10"/>
      <c r="B550" s="10"/>
      <c r="C550" s="10"/>
      <c r="D550" s="10"/>
      <c r="E550" s="10"/>
      <c r="F550" s="10"/>
      <c r="G550" s="10"/>
      <c r="H550" s="10"/>
      <c r="I550" s="10"/>
      <c r="J550" s="10"/>
      <c r="K550" s="10"/>
      <c r="L550" s="10"/>
      <c r="M550" s="10"/>
      <c r="N550" s="10"/>
      <c r="O550" s="10"/>
      <c r="P550" s="10"/>
      <c r="Q550" s="10"/>
      <c r="R550" s="10"/>
      <c r="S550" s="10"/>
      <c r="T550" s="10"/>
      <c r="U550" s="10"/>
      <c r="V550" s="10"/>
      <c r="W550" s="10"/>
      <c r="X550" s="10"/>
      <c r="Y550" s="10"/>
      <c r="Z550" s="10"/>
    </row>
    <row r="551" spans="1:26" ht="16">
      <c r="A551" s="10"/>
      <c r="B551" s="10"/>
      <c r="C551" s="10"/>
      <c r="D551" s="10"/>
      <c r="E551" s="10"/>
      <c r="F551" s="10"/>
      <c r="G551" s="10"/>
      <c r="H551" s="10"/>
      <c r="I551" s="10"/>
      <c r="J551" s="10"/>
      <c r="K551" s="10"/>
      <c r="L551" s="10"/>
      <c r="M551" s="10"/>
      <c r="N551" s="10"/>
      <c r="O551" s="10"/>
      <c r="P551" s="10"/>
      <c r="Q551" s="10"/>
      <c r="R551" s="10"/>
      <c r="S551" s="10"/>
      <c r="T551" s="10"/>
      <c r="U551" s="10"/>
      <c r="V551" s="10"/>
      <c r="W551" s="10"/>
      <c r="X551" s="10"/>
      <c r="Y551" s="10"/>
      <c r="Z551" s="10"/>
    </row>
    <row r="552" spans="1:26" ht="16">
      <c r="A552" s="10"/>
      <c r="B552" s="10"/>
      <c r="C552" s="10"/>
      <c r="D552" s="10"/>
      <c r="E552" s="10"/>
      <c r="F552" s="10"/>
      <c r="G552" s="10"/>
      <c r="H552" s="10"/>
      <c r="I552" s="10"/>
      <c r="J552" s="10"/>
      <c r="K552" s="10"/>
      <c r="L552" s="10"/>
      <c r="M552" s="10"/>
      <c r="N552" s="10"/>
      <c r="O552" s="10"/>
      <c r="P552" s="10"/>
      <c r="Q552" s="10"/>
      <c r="R552" s="10"/>
      <c r="S552" s="10"/>
      <c r="T552" s="10"/>
      <c r="U552" s="10"/>
      <c r="V552" s="10"/>
      <c r="W552" s="10"/>
      <c r="X552" s="10"/>
      <c r="Y552" s="10"/>
      <c r="Z552" s="10"/>
    </row>
    <row r="553" spans="1:26" ht="16">
      <c r="A553" s="10"/>
      <c r="B553" s="10"/>
      <c r="C553" s="10"/>
      <c r="D553" s="10"/>
      <c r="E553" s="10"/>
      <c r="F553" s="10"/>
      <c r="G553" s="10"/>
      <c r="H553" s="10"/>
      <c r="I553" s="10"/>
      <c r="J553" s="10"/>
      <c r="K553" s="10"/>
      <c r="L553" s="10"/>
      <c r="M553" s="10"/>
      <c r="N553" s="10"/>
      <c r="O553" s="10"/>
      <c r="P553" s="10"/>
      <c r="Q553" s="10"/>
      <c r="R553" s="10"/>
      <c r="S553" s="10"/>
      <c r="T553" s="10"/>
      <c r="U553" s="10"/>
      <c r="V553" s="10"/>
      <c r="W553" s="10"/>
      <c r="X553" s="10"/>
      <c r="Y553" s="10"/>
      <c r="Z553" s="10"/>
    </row>
    <row r="554" spans="1:26" ht="16">
      <c r="A554" s="10"/>
      <c r="B554" s="10"/>
      <c r="C554" s="10"/>
      <c r="D554" s="10"/>
      <c r="E554" s="10"/>
      <c r="F554" s="10"/>
      <c r="G554" s="10"/>
      <c r="H554" s="10"/>
      <c r="I554" s="10"/>
      <c r="J554" s="10"/>
      <c r="K554" s="10"/>
      <c r="L554" s="10"/>
      <c r="M554" s="10"/>
      <c r="N554" s="10"/>
      <c r="O554" s="10"/>
      <c r="P554" s="10"/>
      <c r="Q554" s="10"/>
      <c r="R554" s="10"/>
      <c r="S554" s="10"/>
      <c r="T554" s="10"/>
      <c r="U554" s="10"/>
      <c r="V554" s="10"/>
      <c r="W554" s="10"/>
      <c r="X554" s="10"/>
      <c r="Y554" s="10"/>
      <c r="Z554" s="10"/>
    </row>
    <row r="555" spans="1:26" ht="16">
      <c r="A555" s="10"/>
      <c r="B555" s="10"/>
      <c r="C555" s="10"/>
      <c r="D555" s="10"/>
      <c r="E555" s="10"/>
      <c r="F555" s="10"/>
      <c r="G555" s="10"/>
      <c r="H555" s="10"/>
      <c r="I555" s="10"/>
      <c r="J555" s="10"/>
      <c r="K555" s="10"/>
      <c r="L555" s="10"/>
      <c r="M555" s="10"/>
      <c r="N555" s="10"/>
      <c r="O555" s="10"/>
      <c r="P555" s="10"/>
      <c r="Q555" s="10"/>
      <c r="R555" s="10"/>
      <c r="S555" s="10"/>
      <c r="T555" s="10"/>
      <c r="U555" s="10"/>
      <c r="V555" s="10"/>
      <c r="W555" s="10"/>
      <c r="X555" s="10"/>
      <c r="Y555" s="10"/>
      <c r="Z555" s="10"/>
    </row>
    <row r="556" spans="1:26" ht="16">
      <c r="A556" s="10"/>
      <c r="B556" s="10"/>
      <c r="C556" s="10"/>
      <c r="D556" s="10"/>
      <c r="E556" s="10"/>
      <c r="F556" s="10"/>
      <c r="G556" s="10"/>
      <c r="H556" s="10"/>
      <c r="I556" s="10"/>
      <c r="J556" s="10"/>
      <c r="K556" s="10"/>
      <c r="L556" s="10"/>
      <c r="M556" s="10"/>
      <c r="N556" s="10"/>
      <c r="O556" s="10"/>
      <c r="P556" s="10"/>
      <c r="Q556" s="10"/>
      <c r="R556" s="10"/>
      <c r="S556" s="10"/>
      <c r="T556" s="10"/>
      <c r="U556" s="10"/>
      <c r="V556" s="10"/>
      <c r="W556" s="10"/>
      <c r="X556" s="10"/>
      <c r="Y556" s="10"/>
      <c r="Z556" s="10"/>
    </row>
    <row r="557" spans="1:26" ht="16">
      <c r="A557" s="10"/>
      <c r="B557" s="10"/>
      <c r="C557" s="10"/>
      <c r="D557" s="10"/>
      <c r="E557" s="10"/>
      <c r="F557" s="10"/>
      <c r="G557" s="10"/>
      <c r="H557" s="10"/>
      <c r="I557" s="10"/>
      <c r="J557" s="10"/>
      <c r="K557" s="10"/>
      <c r="L557" s="10"/>
      <c r="M557" s="10"/>
      <c r="N557" s="10"/>
      <c r="O557" s="10"/>
      <c r="P557" s="10"/>
      <c r="Q557" s="10"/>
      <c r="R557" s="10"/>
      <c r="S557" s="10"/>
      <c r="T557" s="10"/>
      <c r="U557" s="10"/>
      <c r="V557" s="10"/>
      <c r="W557" s="10"/>
      <c r="X557" s="10"/>
      <c r="Y557" s="10"/>
      <c r="Z557" s="10"/>
    </row>
    <row r="558" spans="1:26" ht="16">
      <c r="A558" s="10"/>
      <c r="B558" s="10"/>
      <c r="C558" s="10"/>
      <c r="D558" s="10"/>
      <c r="E558" s="10"/>
      <c r="F558" s="10"/>
      <c r="G558" s="10"/>
      <c r="H558" s="10"/>
      <c r="I558" s="10"/>
      <c r="J558" s="10"/>
      <c r="K558" s="10"/>
      <c r="L558" s="10"/>
      <c r="M558" s="10"/>
      <c r="N558" s="10"/>
      <c r="O558" s="10"/>
      <c r="P558" s="10"/>
      <c r="Q558" s="10"/>
      <c r="R558" s="10"/>
      <c r="S558" s="10"/>
      <c r="T558" s="10"/>
      <c r="U558" s="10"/>
      <c r="V558" s="10"/>
      <c r="W558" s="10"/>
      <c r="X558" s="10"/>
      <c r="Y558" s="10"/>
      <c r="Z558" s="10"/>
    </row>
    <row r="559" spans="1:26" ht="16">
      <c r="A559" s="10"/>
      <c r="B559" s="10"/>
      <c r="C559" s="10"/>
      <c r="D559" s="10"/>
      <c r="E559" s="10"/>
      <c r="F559" s="10"/>
      <c r="G559" s="10"/>
      <c r="H559" s="10"/>
      <c r="I559" s="10"/>
      <c r="J559" s="10"/>
      <c r="K559" s="10"/>
      <c r="L559" s="10"/>
      <c r="M559" s="10"/>
      <c r="N559" s="10"/>
      <c r="O559" s="10"/>
      <c r="P559" s="10"/>
      <c r="Q559" s="10"/>
      <c r="R559" s="10"/>
      <c r="S559" s="10"/>
      <c r="T559" s="10"/>
      <c r="U559" s="10"/>
      <c r="V559" s="10"/>
      <c r="W559" s="10"/>
      <c r="X559" s="10"/>
      <c r="Y559" s="10"/>
      <c r="Z559" s="10"/>
    </row>
    <row r="560" spans="1:26" ht="16">
      <c r="A560" s="10"/>
      <c r="B560" s="10"/>
      <c r="C560" s="10"/>
      <c r="D560" s="10"/>
      <c r="E560" s="10"/>
      <c r="F560" s="10"/>
      <c r="G560" s="10"/>
      <c r="H560" s="10"/>
      <c r="I560" s="10"/>
      <c r="J560" s="10"/>
      <c r="K560" s="10"/>
      <c r="L560" s="10"/>
      <c r="M560" s="10"/>
      <c r="N560" s="10"/>
      <c r="O560" s="10"/>
      <c r="P560" s="10"/>
      <c r="Q560" s="10"/>
      <c r="R560" s="10"/>
      <c r="S560" s="10"/>
      <c r="T560" s="10"/>
      <c r="U560" s="10"/>
      <c r="V560" s="10"/>
      <c r="W560" s="10"/>
      <c r="X560" s="10"/>
      <c r="Y560" s="10"/>
      <c r="Z560" s="10"/>
    </row>
    <row r="561" spans="1:26" ht="16">
      <c r="A561" s="10"/>
      <c r="B561" s="10"/>
      <c r="C561" s="10"/>
      <c r="D561" s="10"/>
      <c r="E561" s="10"/>
      <c r="F561" s="10"/>
      <c r="G561" s="10"/>
      <c r="H561" s="10"/>
      <c r="I561" s="10"/>
      <c r="J561" s="10"/>
      <c r="K561" s="10"/>
      <c r="L561" s="10"/>
      <c r="M561" s="10"/>
      <c r="N561" s="10"/>
      <c r="O561" s="10"/>
      <c r="P561" s="10"/>
      <c r="Q561" s="10"/>
      <c r="R561" s="10"/>
      <c r="S561" s="10"/>
      <c r="T561" s="10"/>
      <c r="U561" s="10"/>
      <c r="V561" s="10"/>
      <c r="W561" s="10"/>
      <c r="X561" s="10"/>
      <c r="Y561" s="10"/>
      <c r="Z561" s="10"/>
    </row>
    <row r="562" spans="1:26" ht="16">
      <c r="A562" s="10"/>
      <c r="B562" s="10"/>
      <c r="C562" s="10"/>
      <c r="D562" s="10"/>
      <c r="E562" s="10"/>
      <c r="F562" s="10"/>
      <c r="G562" s="10"/>
      <c r="H562" s="10"/>
      <c r="I562" s="10"/>
      <c r="J562" s="10"/>
      <c r="K562" s="10"/>
      <c r="L562" s="10"/>
      <c r="M562" s="10"/>
      <c r="N562" s="10"/>
      <c r="O562" s="10"/>
      <c r="P562" s="10"/>
      <c r="Q562" s="10"/>
      <c r="R562" s="10"/>
      <c r="S562" s="10"/>
      <c r="T562" s="10"/>
      <c r="U562" s="10"/>
      <c r="V562" s="10"/>
      <c r="W562" s="10"/>
      <c r="X562" s="10"/>
      <c r="Y562" s="10"/>
      <c r="Z562" s="10"/>
    </row>
    <row r="563" spans="1:26" ht="16">
      <c r="A563" s="10"/>
      <c r="B563" s="10"/>
      <c r="C563" s="10"/>
      <c r="D563" s="10"/>
      <c r="E563" s="10"/>
      <c r="F563" s="10"/>
      <c r="G563" s="10"/>
      <c r="H563" s="10"/>
      <c r="I563" s="10"/>
      <c r="J563" s="10"/>
      <c r="K563" s="10"/>
      <c r="L563" s="10"/>
      <c r="M563" s="10"/>
      <c r="N563" s="10"/>
      <c r="O563" s="10"/>
      <c r="P563" s="10"/>
      <c r="Q563" s="10"/>
      <c r="R563" s="10"/>
      <c r="S563" s="10"/>
      <c r="T563" s="10"/>
      <c r="U563" s="10"/>
      <c r="V563" s="10"/>
      <c r="W563" s="10"/>
      <c r="X563" s="10"/>
      <c r="Y563" s="10"/>
      <c r="Z563" s="10"/>
    </row>
    <row r="564" spans="1:26" ht="16">
      <c r="A564" s="10"/>
      <c r="B564" s="10"/>
      <c r="C564" s="10"/>
      <c r="D564" s="10"/>
      <c r="E564" s="10"/>
      <c r="F564" s="10"/>
      <c r="G564" s="10"/>
      <c r="H564" s="10"/>
      <c r="I564" s="10"/>
      <c r="J564" s="10"/>
      <c r="K564" s="10"/>
      <c r="L564" s="10"/>
      <c r="M564" s="10"/>
      <c r="N564" s="10"/>
      <c r="O564" s="10"/>
      <c r="P564" s="10"/>
      <c r="Q564" s="10"/>
      <c r="R564" s="10"/>
      <c r="S564" s="10"/>
      <c r="T564" s="10"/>
      <c r="U564" s="10"/>
      <c r="V564" s="10"/>
      <c r="W564" s="10"/>
      <c r="X564" s="10"/>
      <c r="Y564" s="10"/>
      <c r="Z564" s="10"/>
    </row>
    <row r="565" spans="1:26" ht="16">
      <c r="A565" s="10"/>
      <c r="B565" s="10"/>
      <c r="C565" s="10"/>
      <c r="D565" s="10"/>
      <c r="E565" s="10"/>
      <c r="F565" s="10"/>
      <c r="G565" s="10"/>
      <c r="H565" s="10"/>
      <c r="I565" s="10"/>
      <c r="J565" s="10"/>
      <c r="K565" s="10"/>
      <c r="L565" s="10"/>
      <c r="M565" s="10"/>
      <c r="N565" s="10"/>
      <c r="O565" s="10"/>
      <c r="P565" s="10"/>
      <c r="Q565" s="10"/>
      <c r="R565" s="10"/>
      <c r="S565" s="10"/>
      <c r="T565" s="10"/>
      <c r="U565" s="10"/>
      <c r="V565" s="10"/>
      <c r="W565" s="10"/>
      <c r="X565" s="10"/>
      <c r="Y565" s="10"/>
      <c r="Z565" s="10"/>
    </row>
    <row r="566" spans="1:26" ht="16">
      <c r="A566" s="10"/>
      <c r="B566" s="10"/>
      <c r="C566" s="10"/>
      <c r="D566" s="10"/>
      <c r="E566" s="10"/>
      <c r="F566" s="10"/>
      <c r="G566" s="10"/>
      <c r="H566" s="10"/>
      <c r="I566" s="10"/>
      <c r="J566" s="10"/>
      <c r="K566" s="10"/>
      <c r="L566" s="10"/>
      <c r="M566" s="10"/>
      <c r="N566" s="10"/>
      <c r="O566" s="10"/>
      <c r="P566" s="10"/>
      <c r="Q566" s="10"/>
      <c r="R566" s="10"/>
      <c r="S566" s="10"/>
      <c r="T566" s="10"/>
      <c r="U566" s="10"/>
      <c r="V566" s="10"/>
      <c r="W566" s="10"/>
      <c r="X566" s="10"/>
      <c r="Y566" s="10"/>
      <c r="Z566" s="10"/>
    </row>
    <row r="567" spans="1:26" ht="16">
      <c r="A567" s="10"/>
      <c r="B567" s="10"/>
      <c r="C567" s="10"/>
      <c r="D567" s="10"/>
      <c r="E567" s="10"/>
      <c r="F567" s="10"/>
      <c r="G567" s="10"/>
      <c r="H567" s="10"/>
      <c r="I567" s="10"/>
      <c r="J567" s="10"/>
      <c r="K567" s="10"/>
      <c r="L567" s="10"/>
      <c r="M567" s="10"/>
      <c r="N567" s="10"/>
      <c r="O567" s="10"/>
      <c r="P567" s="10"/>
      <c r="Q567" s="10"/>
      <c r="R567" s="10"/>
      <c r="S567" s="10"/>
      <c r="T567" s="10"/>
      <c r="U567" s="10"/>
      <c r="V567" s="10"/>
      <c r="W567" s="10"/>
      <c r="X567" s="10"/>
      <c r="Y567" s="10"/>
      <c r="Z567" s="10"/>
    </row>
    <row r="568" spans="1:26" ht="16">
      <c r="A568" s="10"/>
      <c r="B568" s="10"/>
      <c r="C568" s="10"/>
      <c r="D568" s="10"/>
      <c r="E568" s="10"/>
      <c r="F568" s="10"/>
      <c r="G568" s="10"/>
      <c r="H568" s="10"/>
      <c r="I568" s="10"/>
      <c r="J568" s="10"/>
      <c r="K568" s="10"/>
      <c r="L568" s="10"/>
      <c r="M568" s="10"/>
      <c r="N568" s="10"/>
      <c r="O568" s="10"/>
      <c r="P568" s="10"/>
      <c r="Q568" s="10"/>
      <c r="R568" s="10"/>
      <c r="S568" s="10"/>
      <c r="T568" s="10"/>
      <c r="U568" s="10"/>
      <c r="V568" s="10"/>
      <c r="W568" s="10"/>
      <c r="X568" s="10"/>
      <c r="Y568" s="10"/>
      <c r="Z568" s="10"/>
    </row>
    <row r="569" spans="1:26" ht="16">
      <c r="A569" s="10"/>
      <c r="B569" s="10"/>
      <c r="C569" s="10"/>
      <c r="D569" s="10"/>
      <c r="E569" s="10"/>
      <c r="F569" s="10"/>
      <c r="G569" s="10"/>
      <c r="H569" s="10"/>
      <c r="I569" s="10"/>
      <c r="J569" s="10"/>
      <c r="K569" s="10"/>
      <c r="L569" s="10"/>
      <c r="M569" s="10"/>
      <c r="N569" s="10"/>
      <c r="O569" s="10"/>
      <c r="P569" s="10"/>
      <c r="Q569" s="10"/>
      <c r="R569" s="10"/>
      <c r="S569" s="10"/>
      <c r="T569" s="10"/>
      <c r="U569" s="10"/>
      <c r="V569" s="10"/>
      <c r="W569" s="10"/>
      <c r="X569" s="10"/>
      <c r="Y569" s="10"/>
      <c r="Z569" s="10"/>
    </row>
    <row r="570" spans="1:26" ht="16">
      <c r="A570" s="10"/>
      <c r="B570" s="10"/>
      <c r="C570" s="10"/>
      <c r="D570" s="10"/>
      <c r="E570" s="10"/>
      <c r="F570" s="10"/>
      <c r="G570" s="10"/>
      <c r="H570" s="10"/>
      <c r="I570" s="10"/>
      <c r="J570" s="10"/>
      <c r="K570" s="10"/>
      <c r="L570" s="10"/>
      <c r="M570" s="10"/>
      <c r="N570" s="10"/>
      <c r="O570" s="10"/>
      <c r="P570" s="10"/>
      <c r="Q570" s="10"/>
      <c r="R570" s="10"/>
      <c r="S570" s="10"/>
      <c r="T570" s="10"/>
      <c r="U570" s="10"/>
      <c r="V570" s="10"/>
      <c r="W570" s="10"/>
      <c r="X570" s="10"/>
      <c r="Y570" s="10"/>
      <c r="Z570" s="10"/>
    </row>
    <row r="571" spans="1:26" ht="16">
      <c r="A571" s="10"/>
      <c r="B571" s="10"/>
      <c r="C571" s="10"/>
      <c r="D571" s="10"/>
      <c r="E571" s="10"/>
      <c r="F571" s="10"/>
      <c r="G571" s="10"/>
      <c r="H571" s="10"/>
      <c r="I571" s="10"/>
      <c r="J571" s="10"/>
      <c r="K571" s="10"/>
      <c r="L571" s="10"/>
      <c r="M571" s="10"/>
      <c r="N571" s="10"/>
      <c r="O571" s="10"/>
      <c r="P571" s="10"/>
      <c r="Q571" s="10"/>
      <c r="R571" s="10"/>
      <c r="S571" s="10"/>
      <c r="T571" s="10"/>
      <c r="U571" s="10"/>
      <c r="V571" s="10"/>
      <c r="W571" s="10"/>
      <c r="X571" s="10"/>
      <c r="Y571" s="10"/>
      <c r="Z571" s="10"/>
    </row>
    <row r="572" spans="1:26" ht="16">
      <c r="A572" s="10"/>
      <c r="B572" s="10"/>
      <c r="C572" s="10"/>
      <c r="D572" s="10"/>
      <c r="E572" s="10"/>
      <c r="F572" s="10"/>
      <c r="G572" s="10"/>
      <c r="H572" s="10"/>
      <c r="I572" s="10"/>
      <c r="J572" s="10"/>
      <c r="K572" s="10"/>
      <c r="L572" s="10"/>
      <c r="M572" s="10"/>
      <c r="N572" s="10"/>
      <c r="O572" s="10"/>
      <c r="P572" s="10"/>
      <c r="Q572" s="10"/>
      <c r="R572" s="10"/>
      <c r="S572" s="10"/>
      <c r="T572" s="10"/>
      <c r="U572" s="10"/>
      <c r="V572" s="10"/>
      <c r="W572" s="10"/>
      <c r="X572" s="10"/>
      <c r="Y572" s="10"/>
      <c r="Z572" s="10"/>
    </row>
    <row r="573" spans="1:26" ht="16">
      <c r="A573" s="10"/>
      <c r="B573" s="10"/>
      <c r="C573" s="10"/>
      <c r="D573" s="10"/>
      <c r="E573" s="10"/>
      <c r="F573" s="10"/>
      <c r="G573" s="10"/>
      <c r="H573" s="10"/>
      <c r="I573" s="10"/>
      <c r="J573" s="10"/>
      <c r="K573" s="10"/>
      <c r="L573" s="10"/>
      <c r="M573" s="10"/>
      <c r="N573" s="10"/>
      <c r="O573" s="10"/>
      <c r="P573" s="10"/>
      <c r="Q573" s="10"/>
      <c r="R573" s="10"/>
      <c r="S573" s="10"/>
      <c r="T573" s="10"/>
      <c r="U573" s="10"/>
      <c r="V573" s="10"/>
      <c r="W573" s="10"/>
      <c r="X573" s="10"/>
      <c r="Y573" s="10"/>
      <c r="Z573" s="10"/>
    </row>
    <row r="574" spans="1:26" ht="16">
      <c r="A574" s="10"/>
      <c r="B574" s="10"/>
      <c r="C574" s="10"/>
      <c r="D574" s="10"/>
      <c r="E574" s="10"/>
      <c r="F574" s="10"/>
      <c r="G574" s="10"/>
      <c r="H574" s="10"/>
      <c r="I574" s="10"/>
      <c r="J574" s="10"/>
      <c r="K574" s="10"/>
      <c r="L574" s="10"/>
      <c r="M574" s="10"/>
      <c r="N574" s="10"/>
      <c r="O574" s="10"/>
      <c r="P574" s="10"/>
      <c r="Q574" s="10"/>
      <c r="R574" s="10"/>
      <c r="S574" s="10"/>
      <c r="T574" s="10"/>
      <c r="U574" s="10"/>
      <c r="V574" s="10"/>
      <c r="W574" s="10"/>
      <c r="X574" s="10"/>
      <c r="Y574" s="10"/>
      <c r="Z574" s="10"/>
    </row>
    <row r="575" spans="1:26" ht="16">
      <c r="A575" s="10"/>
      <c r="B575" s="10"/>
      <c r="C575" s="10"/>
      <c r="D575" s="10"/>
      <c r="E575" s="10"/>
      <c r="F575" s="10"/>
      <c r="G575" s="10"/>
      <c r="H575" s="10"/>
      <c r="I575" s="10"/>
      <c r="J575" s="10"/>
      <c r="K575" s="10"/>
      <c r="L575" s="10"/>
      <c r="M575" s="10"/>
      <c r="N575" s="10"/>
      <c r="O575" s="10"/>
      <c r="P575" s="10"/>
      <c r="Q575" s="10"/>
      <c r="R575" s="10"/>
      <c r="S575" s="10"/>
      <c r="T575" s="10"/>
      <c r="U575" s="10"/>
      <c r="V575" s="10"/>
      <c r="W575" s="10"/>
      <c r="X575" s="10"/>
      <c r="Y575" s="10"/>
      <c r="Z575" s="10"/>
    </row>
    <row r="576" spans="1:26" ht="16">
      <c r="A576" s="10"/>
      <c r="B576" s="10"/>
      <c r="C576" s="10"/>
      <c r="D576" s="10"/>
      <c r="E576" s="10"/>
      <c r="F576" s="10"/>
      <c r="G576" s="10"/>
      <c r="H576" s="10"/>
      <c r="I576" s="10"/>
      <c r="J576" s="10"/>
      <c r="K576" s="10"/>
      <c r="L576" s="10"/>
      <c r="M576" s="10"/>
      <c r="N576" s="10"/>
      <c r="O576" s="10"/>
      <c r="P576" s="10"/>
      <c r="Q576" s="10"/>
      <c r="R576" s="10"/>
      <c r="S576" s="10"/>
      <c r="T576" s="10"/>
      <c r="U576" s="10"/>
      <c r="V576" s="10"/>
      <c r="W576" s="10"/>
      <c r="X576" s="10"/>
      <c r="Y576" s="10"/>
      <c r="Z576" s="10"/>
    </row>
    <row r="577" spans="1:26" ht="16">
      <c r="A577" s="10"/>
      <c r="B577" s="10"/>
      <c r="C577" s="10"/>
      <c r="D577" s="10"/>
      <c r="E577" s="10"/>
      <c r="F577" s="10"/>
      <c r="G577" s="10"/>
      <c r="H577" s="10"/>
      <c r="I577" s="10"/>
      <c r="J577" s="10"/>
      <c r="K577" s="10"/>
      <c r="L577" s="10"/>
      <c r="M577" s="10"/>
      <c r="N577" s="10"/>
      <c r="O577" s="10"/>
      <c r="P577" s="10"/>
      <c r="Q577" s="10"/>
      <c r="R577" s="10"/>
      <c r="S577" s="10"/>
      <c r="T577" s="10"/>
      <c r="U577" s="10"/>
      <c r="V577" s="10"/>
      <c r="W577" s="10"/>
      <c r="X577" s="10"/>
      <c r="Y577" s="10"/>
      <c r="Z577" s="10"/>
    </row>
    <row r="578" spans="1:26" ht="16">
      <c r="A578" s="10"/>
      <c r="B578" s="10"/>
      <c r="C578" s="10"/>
      <c r="D578" s="10"/>
      <c r="E578" s="10"/>
      <c r="F578" s="10"/>
      <c r="G578" s="10"/>
      <c r="H578" s="10"/>
      <c r="I578" s="10"/>
      <c r="J578" s="10"/>
      <c r="K578" s="10"/>
      <c r="L578" s="10"/>
      <c r="M578" s="10"/>
      <c r="N578" s="10"/>
      <c r="O578" s="10"/>
      <c r="P578" s="10"/>
      <c r="Q578" s="10"/>
      <c r="R578" s="10"/>
      <c r="S578" s="10"/>
      <c r="T578" s="10"/>
      <c r="U578" s="10"/>
      <c r="V578" s="10"/>
      <c r="W578" s="10"/>
      <c r="X578" s="10"/>
      <c r="Y578" s="10"/>
      <c r="Z578" s="10"/>
    </row>
    <row r="579" spans="1:26" ht="16">
      <c r="A579" s="10"/>
      <c r="B579" s="10"/>
      <c r="C579" s="10"/>
      <c r="D579" s="10"/>
      <c r="E579" s="10"/>
      <c r="F579" s="10"/>
      <c r="G579" s="10"/>
      <c r="H579" s="10"/>
      <c r="I579" s="10"/>
      <c r="J579" s="10"/>
      <c r="K579" s="10"/>
      <c r="L579" s="10"/>
      <c r="M579" s="10"/>
      <c r="N579" s="10"/>
      <c r="O579" s="10"/>
      <c r="P579" s="10"/>
      <c r="Q579" s="10"/>
      <c r="R579" s="10"/>
      <c r="S579" s="10"/>
      <c r="T579" s="10"/>
      <c r="U579" s="10"/>
      <c r="V579" s="10"/>
      <c r="W579" s="10"/>
      <c r="X579" s="10"/>
      <c r="Y579" s="10"/>
      <c r="Z579" s="10"/>
    </row>
    <row r="580" spans="1:26" ht="16">
      <c r="A580" s="10"/>
      <c r="B580" s="10"/>
      <c r="C580" s="10"/>
      <c r="D580" s="10"/>
      <c r="E580" s="10"/>
      <c r="F580" s="10"/>
      <c r="G580" s="10"/>
      <c r="H580" s="10"/>
      <c r="I580" s="10"/>
      <c r="J580" s="10"/>
      <c r="K580" s="10"/>
      <c r="L580" s="10"/>
      <c r="M580" s="10"/>
      <c r="N580" s="10"/>
      <c r="O580" s="10"/>
      <c r="P580" s="10"/>
      <c r="Q580" s="10"/>
      <c r="R580" s="10"/>
      <c r="S580" s="10"/>
      <c r="T580" s="10"/>
      <c r="U580" s="10"/>
      <c r="V580" s="10"/>
      <c r="W580" s="10"/>
      <c r="X580" s="10"/>
      <c r="Y580" s="10"/>
      <c r="Z580" s="10"/>
    </row>
    <row r="581" spans="1:26" ht="16">
      <c r="A581" s="10"/>
      <c r="B581" s="10"/>
      <c r="C581" s="10"/>
      <c r="D581" s="10"/>
      <c r="E581" s="10"/>
      <c r="F581" s="10"/>
      <c r="G581" s="10"/>
      <c r="H581" s="10"/>
      <c r="I581" s="10"/>
      <c r="J581" s="10"/>
      <c r="K581" s="10"/>
      <c r="L581" s="10"/>
      <c r="M581" s="10"/>
      <c r="N581" s="10"/>
      <c r="O581" s="10"/>
      <c r="P581" s="10"/>
      <c r="Q581" s="10"/>
      <c r="R581" s="10"/>
      <c r="S581" s="10"/>
      <c r="T581" s="10"/>
      <c r="U581" s="10"/>
      <c r="V581" s="10"/>
      <c r="W581" s="10"/>
      <c r="X581" s="10"/>
      <c r="Y581" s="10"/>
      <c r="Z581" s="10"/>
    </row>
    <row r="582" spans="1:26" ht="16">
      <c r="A582" s="10"/>
      <c r="B582" s="10"/>
      <c r="C582" s="10"/>
      <c r="D582" s="10"/>
      <c r="E582" s="10"/>
      <c r="F582" s="10"/>
      <c r="G582" s="10"/>
      <c r="H582" s="10"/>
      <c r="I582" s="10"/>
      <c r="J582" s="10"/>
      <c r="K582" s="10"/>
      <c r="L582" s="10"/>
      <c r="M582" s="10"/>
      <c r="N582" s="10"/>
      <c r="O582" s="10"/>
      <c r="P582" s="10"/>
      <c r="Q582" s="10"/>
      <c r="R582" s="10"/>
      <c r="S582" s="10"/>
      <c r="T582" s="10"/>
      <c r="U582" s="10"/>
      <c r="V582" s="10"/>
      <c r="W582" s="10"/>
      <c r="X582" s="10"/>
      <c r="Y582" s="10"/>
      <c r="Z582" s="10"/>
    </row>
    <row r="583" spans="1:26" ht="16">
      <c r="A583" s="10"/>
      <c r="B583" s="10"/>
      <c r="C583" s="10"/>
      <c r="D583" s="10"/>
      <c r="E583" s="10"/>
      <c r="F583" s="10"/>
      <c r="G583" s="10"/>
      <c r="H583" s="10"/>
      <c r="I583" s="10"/>
      <c r="J583" s="10"/>
      <c r="K583" s="10"/>
      <c r="L583" s="10"/>
      <c r="M583" s="10"/>
      <c r="N583" s="10"/>
      <c r="O583" s="10"/>
      <c r="P583" s="10"/>
      <c r="Q583" s="10"/>
      <c r="R583" s="10"/>
      <c r="S583" s="10"/>
      <c r="T583" s="10"/>
      <c r="U583" s="10"/>
      <c r="V583" s="10"/>
      <c r="W583" s="10"/>
      <c r="X583" s="10"/>
      <c r="Y583" s="10"/>
      <c r="Z583" s="10"/>
    </row>
    <row r="584" spans="1:26" ht="16">
      <c r="A584" s="10"/>
      <c r="B584" s="10"/>
      <c r="C584" s="10"/>
      <c r="D584" s="10"/>
      <c r="E584" s="10"/>
      <c r="F584" s="10"/>
      <c r="G584" s="10"/>
      <c r="H584" s="10"/>
      <c r="I584" s="10"/>
      <c r="J584" s="10"/>
      <c r="K584" s="10"/>
      <c r="L584" s="10"/>
      <c r="M584" s="10"/>
      <c r="N584" s="10"/>
      <c r="O584" s="10"/>
      <c r="P584" s="10"/>
      <c r="Q584" s="10"/>
      <c r="R584" s="10"/>
      <c r="S584" s="10"/>
      <c r="T584" s="10"/>
      <c r="U584" s="10"/>
      <c r="V584" s="10"/>
      <c r="W584" s="10"/>
      <c r="X584" s="10"/>
      <c r="Y584" s="10"/>
      <c r="Z584" s="10"/>
    </row>
    <row r="585" spans="1:26" ht="16">
      <c r="A585" s="10"/>
      <c r="B585" s="10"/>
      <c r="C585" s="10"/>
      <c r="D585" s="10"/>
      <c r="E585" s="10"/>
      <c r="F585" s="10"/>
      <c r="G585" s="10"/>
      <c r="H585" s="10"/>
      <c r="I585" s="10"/>
      <c r="J585" s="10"/>
      <c r="K585" s="10"/>
      <c r="L585" s="10"/>
      <c r="M585" s="10"/>
      <c r="N585" s="10"/>
      <c r="O585" s="10"/>
      <c r="P585" s="10"/>
      <c r="Q585" s="10"/>
      <c r="R585" s="10"/>
      <c r="S585" s="10"/>
      <c r="T585" s="10"/>
      <c r="U585" s="10"/>
      <c r="V585" s="10"/>
      <c r="W585" s="10"/>
      <c r="X585" s="10"/>
      <c r="Y585" s="10"/>
      <c r="Z585" s="10"/>
    </row>
    <row r="586" spans="1:26" ht="16">
      <c r="A586" s="10"/>
      <c r="B586" s="10"/>
      <c r="C586" s="10"/>
      <c r="D586" s="10"/>
      <c r="E586" s="10"/>
      <c r="F586" s="10"/>
      <c r="G586" s="10"/>
      <c r="H586" s="10"/>
      <c r="I586" s="10"/>
      <c r="J586" s="10"/>
      <c r="K586" s="10"/>
      <c r="L586" s="10"/>
      <c r="M586" s="10"/>
      <c r="N586" s="10"/>
      <c r="O586" s="10"/>
      <c r="P586" s="10"/>
      <c r="Q586" s="10"/>
      <c r="R586" s="10"/>
      <c r="S586" s="10"/>
      <c r="T586" s="10"/>
      <c r="U586" s="10"/>
      <c r="V586" s="10"/>
      <c r="W586" s="10"/>
      <c r="X586" s="10"/>
      <c r="Y586" s="10"/>
      <c r="Z586" s="10"/>
    </row>
    <row r="587" spans="1:26" ht="16">
      <c r="A587" s="10"/>
      <c r="B587" s="10"/>
      <c r="C587" s="10"/>
      <c r="D587" s="10"/>
      <c r="E587" s="10"/>
      <c r="F587" s="10"/>
      <c r="G587" s="10"/>
      <c r="H587" s="10"/>
      <c r="I587" s="10"/>
      <c r="J587" s="10"/>
      <c r="K587" s="10"/>
      <c r="L587" s="10"/>
      <c r="M587" s="10"/>
      <c r="N587" s="10"/>
      <c r="O587" s="10"/>
      <c r="P587" s="10"/>
      <c r="Q587" s="10"/>
      <c r="R587" s="10"/>
      <c r="S587" s="10"/>
      <c r="T587" s="10"/>
      <c r="U587" s="10"/>
      <c r="V587" s="10"/>
      <c r="W587" s="10"/>
      <c r="X587" s="10"/>
      <c r="Y587" s="10"/>
      <c r="Z587" s="10"/>
    </row>
    <row r="588" spans="1:26" ht="16">
      <c r="A588" s="10"/>
      <c r="B588" s="10"/>
      <c r="C588" s="10"/>
      <c r="D588" s="10"/>
      <c r="E588" s="10"/>
      <c r="F588" s="10"/>
      <c r="G588" s="10"/>
      <c r="H588" s="10"/>
      <c r="I588" s="10"/>
      <c r="J588" s="10"/>
      <c r="K588" s="10"/>
      <c r="L588" s="10"/>
      <c r="M588" s="10"/>
      <c r="N588" s="10"/>
      <c r="O588" s="10"/>
      <c r="P588" s="10"/>
      <c r="Q588" s="10"/>
      <c r="R588" s="10"/>
      <c r="S588" s="10"/>
      <c r="T588" s="10"/>
      <c r="U588" s="10"/>
      <c r="V588" s="10"/>
      <c r="W588" s="10"/>
      <c r="X588" s="10"/>
      <c r="Y588" s="10"/>
      <c r="Z588" s="10"/>
    </row>
    <row r="589" spans="1:26" ht="16">
      <c r="A589" s="10"/>
      <c r="B589" s="10"/>
      <c r="C589" s="10"/>
      <c r="D589" s="10"/>
      <c r="E589" s="10"/>
      <c r="F589" s="10"/>
      <c r="G589" s="10"/>
      <c r="H589" s="10"/>
      <c r="I589" s="10"/>
      <c r="J589" s="10"/>
      <c r="K589" s="10"/>
      <c r="L589" s="10"/>
      <c r="M589" s="10"/>
      <c r="N589" s="10"/>
      <c r="O589" s="10"/>
      <c r="P589" s="10"/>
      <c r="Q589" s="10"/>
      <c r="R589" s="10"/>
      <c r="S589" s="10"/>
      <c r="T589" s="10"/>
      <c r="U589" s="10"/>
      <c r="V589" s="10"/>
      <c r="W589" s="10"/>
      <c r="X589" s="10"/>
      <c r="Y589" s="10"/>
      <c r="Z589" s="10"/>
    </row>
    <row r="590" spans="1:26" ht="16">
      <c r="A590" s="10"/>
      <c r="B590" s="10"/>
      <c r="C590" s="10"/>
      <c r="D590" s="10"/>
      <c r="E590" s="10"/>
      <c r="F590" s="10"/>
      <c r="G590" s="10"/>
      <c r="H590" s="10"/>
      <c r="I590" s="10"/>
      <c r="J590" s="10"/>
      <c r="K590" s="10"/>
      <c r="L590" s="10"/>
      <c r="M590" s="10"/>
      <c r="N590" s="10"/>
      <c r="O590" s="10"/>
      <c r="P590" s="10"/>
      <c r="Q590" s="10"/>
      <c r="R590" s="10"/>
      <c r="S590" s="10"/>
      <c r="T590" s="10"/>
      <c r="U590" s="10"/>
      <c r="V590" s="10"/>
      <c r="W590" s="10"/>
      <c r="X590" s="10"/>
      <c r="Y590" s="10"/>
      <c r="Z590" s="10"/>
    </row>
    <row r="591" spans="1:26" ht="16">
      <c r="A591" s="10"/>
      <c r="B591" s="10"/>
      <c r="C591" s="10"/>
      <c r="D591" s="10"/>
      <c r="E591" s="10"/>
      <c r="F591" s="10"/>
      <c r="G591" s="10"/>
      <c r="H591" s="10"/>
      <c r="I591" s="10"/>
      <c r="J591" s="10"/>
      <c r="K591" s="10"/>
      <c r="L591" s="10"/>
      <c r="M591" s="10"/>
      <c r="N591" s="10"/>
      <c r="O591" s="10"/>
      <c r="P591" s="10"/>
      <c r="Q591" s="10"/>
      <c r="R591" s="10"/>
      <c r="S591" s="10"/>
      <c r="T591" s="10"/>
      <c r="U591" s="10"/>
      <c r="V591" s="10"/>
      <c r="W591" s="10"/>
      <c r="X591" s="10"/>
      <c r="Y591" s="10"/>
      <c r="Z591" s="10"/>
    </row>
    <row r="592" spans="1:26" ht="16">
      <c r="A592" s="10"/>
      <c r="B592" s="10"/>
      <c r="C592" s="10"/>
      <c r="D592" s="10"/>
      <c r="E592" s="10"/>
      <c r="F592" s="10"/>
      <c r="G592" s="10"/>
      <c r="H592" s="10"/>
      <c r="I592" s="10"/>
      <c r="J592" s="10"/>
      <c r="K592" s="10"/>
      <c r="L592" s="10"/>
      <c r="M592" s="10"/>
      <c r="N592" s="10"/>
      <c r="O592" s="10"/>
      <c r="P592" s="10"/>
      <c r="Q592" s="10"/>
      <c r="R592" s="10"/>
      <c r="S592" s="10"/>
      <c r="T592" s="10"/>
      <c r="U592" s="10"/>
      <c r="V592" s="10"/>
      <c r="W592" s="10"/>
      <c r="X592" s="10"/>
      <c r="Y592" s="10"/>
      <c r="Z592" s="10"/>
    </row>
    <row r="593" spans="1:26" ht="16">
      <c r="A593" s="10"/>
      <c r="B593" s="10"/>
      <c r="C593" s="10"/>
      <c r="D593" s="10"/>
      <c r="E593" s="10"/>
      <c r="F593" s="10"/>
      <c r="G593" s="10"/>
      <c r="H593" s="10"/>
      <c r="I593" s="10"/>
      <c r="J593" s="10"/>
      <c r="K593" s="10"/>
      <c r="L593" s="10"/>
      <c r="M593" s="10"/>
      <c r="N593" s="10"/>
      <c r="O593" s="10"/>
      <c r="P593" s="10"/>
      <c r="Q593" s="10"/>
      <c r="R593" s="10"/>
      <c r="S593" s="10"/>
      <c r="T593" s="10"/>
      <c r="U593" s="10"/>
      <c r="V593" s="10"/>
      <c r="W593" s="10"/>
      <c r="X593" s="10"/>
      <c r="Y593" s="10"/>
      <c r="Z593" s="10"/>
    </row>
    <row r="594" spans="1:26" ht="16">
      <c r="A594" s="10"/>
      <c r="B594" s="10"/>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row>
    <row r="595" spans="1:26" ht="16">
      <c r="A595" s="10"/>
      <c r="B595" s="10"/>
      <c r="C595" s="10"/>
      <c r="D595" s="10"/>
      <c r="E595" s="10"/>
      <c r="F595" s="10"/>
      <c r="G595" s="10"/>
      <c r="H595" s="10"/>
      <c r="I595" s="10"/>
      <c r="J595" s="10"/>
      <c r="K595" s="10"/>
      <c r="L595" s="10"/>
      <c r="M595" s="10"/>
      <c r="N595" s="10"/>
      <c r="O595" s="10"/>
      <c r="P595" s="10"/>
      <c r="Q595" s="10"/>
      <c r="R595" s="10"/>
      <c r="S595" s="10"/>
      <c r="T595" s="10"/>
      <c r="U595" s="10"/>
      <c r="V595" s="10"/>
      <c r="W595" s="10"/>
      <c r="X595" s="10"/>
      <c r="Y595" s="10"/>
      <c r="Z595" s="10"/>
    </row>
    <row r="596" spans="1:26" ht="16">
      <c r="A596" s="10"/>
      <c r="B596" s="10"/>
      <c r="C596" s="10"/>
      <c r="D596" s="10"/>
      <c r="E596" s="10"/>
      <c r="F596" s="10"/>
      <c r="G596" s="10"/>
      <c r="H596" s="10"/>
      <c r="I596" s="10"/>
      <c r="J596" s="10"/>
      <c r="K596" s="10"/>
      <c r="L596" s="10"/>
      <c r="M596" s="10"/>
      <c r="N596" s="10"/>
      <c r="O596" s="10"/>
      <c r="P596" s="10"/>
      <c r="Q596" s="10"/>
      <c r="R596" s="10"/>
      <c r="S596" s="10"/>
      <c r="T596" s="10"/>
      <c r="U596" s="10"/>
      <c r="V596" s="10"/>
      <c r="W596" s="10"/>
      <c r="X596" s="10"/>
      <c r="Y596" s="10"/>
      <c r="Z596" s="10"/>
    </row>
    <row r="597" spans="1:26" ht="16">
      <c r="A597" s="10"/>
      <c r="B597" s="10"/>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row>
    <row r="598" spans="1:26" ht="16">
      <c r="A598" s="10"/>
      <c r="B598" s="10"/>
      <c r="C598" s="10"/>
      <c r="D598" s="10"/>
      <c r="E598" s="10"/>
      <c r="F598" s="10"/>
      <c r="G598" s="10"/>
      <c r="H598" s="10"/>
      <c r="I598" s="10"/>
      <c r="J598" s="10"/>
      <c r="K598" s="10"/>
      <c r="L598" s="10"/>
      <c r="M598" s="10"/>
      <c r="N598" s="10"/>
      <c r="O598" s="10"/>
      <c r="P598" s="10"/>
      <c r="Q598" s="10"/>
      <c r="R598" s="10"/>
      <c r="S598" s="10"/>
      <c r="T598" s="10"/>
      <c r="U598" s="10"/>
      <c r="V598" s="10"/>
      <c r="W598" s="10"/>
      <c r="X598" s="10"/>
      <c r="Y598" s="10"/>
      <c r="Z598" s="10"/>
    </row>
    <row r="599" spans="1:26" ht="16">
      <c r="A599" s="10"/>
      <c r="B599" s="10"/>
      <c r="C599" s="10"/>
      <c r="D599" s="10"/>
      <c r="E599" s="10"/>
      <c r="F599" s="10"/>
      <c r="G599" s="10"/>
      <c r="H599" s="10"/>
      <c r="I599" s="10"/>
      <c r="J599" s="10"/>
      <c r="K599" s="10"/>
      <c r="L599" s="10"/>
      <c r="M599" s="10"/>
      <c r="N599" s="10"/>
      <c r="O599" s="10"/>
      <c r="P599" s="10"/>
      <c r="Q599" s="10"/>
      <c r="R599" s="10"/>
      <c r="S599" s="10"/>
      <c r="T599" s="10"/>
      <c r="U599" s="10"/>
      <c r="V599" s="10"/>
      <c r="W599" s="10"/>
      <c r="X599" s="10"/>
      <c r="Y599" s="10"/>
      <c r="Z599" s="10"/>
    </row>
    <row r="600" spans="1:26" ht="16">
      <c r="A600" s="10"/>
      <c r="B600" s="10"/>
      <c r="C600" s="10"/>
      <c r="D600" s="10"/>
      <c r="E600" s="10"/>
      <c r="F600" s="10"/>
      <c r="G600" s="10"/>
      <c r="H600" s="10"/>
      <c r="I600" s="10"/>
      <c r="J600" s="10"/>
      <c r="K600" s="10"/>
      <c r="L600" s="10"/>
      <c r="M600" s="10"/>
      <c r="N600" s="10"/>
      <c r="O600" s="10"/>
      <c r="P600" s="10"/>
      <c r="Q600" s="10"/>
      <c r="R600" s="10"/>
      <c r="S600" s="10"/>
      <c r="T600" s="10"/>
      <c r="U600" s="10"/>
      <c r="V600" s="10"/>
      <c r="W600" s="10"/>
      <c r="X600" s="10"/>
      <c r="Y600" s="10"/>
      <c r="Z600" s="10"/>
    </row>
    <row r="601" spans="1:26" ht="16">
      <c r="A601" s="10"/>
      <c r="B601" s="10"/>
      <c r="C601" s="10"/>
      <c r="D601" s="10"/>
      <c r="E601" s="10"/>
      <c r="F601" s="10"/>
      <c r="G601" s="10"/>
      <c r="H601" s="10"/>
      <c r="I601" s="10"/>
      <c r="J601" s="10"/>
      <c r="K601" s="10"/>
      <c r="L601" s="10"/>
      <c r="M601" s="10"/>
      <c r="N601" s="10"/>
      <c r="O601" s="10"/>
      <c r="P601" s="10"/>
      <c r="Q601" s="10"/>
      <c r="R601" s="10"/>
      <c r="S601" s="10"/>
      <c r="T601" s="10"/>
      <c r="U601" s="10"/>
      <c r="V601" s="10"/>
      <c r="W601" s="10"/>
      <c r="X601" s="10"/>
      <c r="Y601" s="10"/>
      <c r="Z601" s="10"/>
    </row>
    <row r="602" spans="1:26" ht="16">
      <c r="A602" s="10"/>
      <c r="B602" s="10"/>
      <c r="C602" s="10"/>
      <c r="D602" s="10"/>
      <c r="E602" s="10"/>
      <c r="F602" s="10"/>
      <c r="G602" s="10"/>
      <c r="H602" s="10"/>
      <c r="I602" s="10"/>
      <c r="J602" s="10"/>
      <c r="K602" s="10"/>
      <c r="L602" s="10"/>
      <c r="M602" s="10"/>
      <c r="N602" s="10"/>
      <c r="O602" s="10"/>
      <c r="P602" s="10"/>
      <c r="Q602" s="10"/>
      <c r="R602" s="10"/>
      <c r="S602" s="10"/>
      <c r="T602" s="10"/>
      <c r="U602" s="10"/>
      <c r="V602" s="10"/>
      <c r="W602" s="10"/>
      <c r="X602" s="10"/>
      <c r="Y602" s="10"/>
      <c r="Z602" s="10"/>
    </row>
    <row r="603" spans="1:26" ht="16">
      <c r="A603" s="10"/>
      <c r="B603" s="10"/>
      <c r="C603" s="10"/>
      <c r="D603" s="10"/>
      <c r="E603" s="10"/>
      <c r="F603" s="10"/>
      <c r="G603" s="10"/>
      <c r="H603" s="10"/>
      <c r="I603" s="10"/>
      <c r="J603" s="10"/>
      <c r="K603" s="10"/>
      <c r="L603" s="10"/>
      <c r="M603" s="10"/>
      <c r="N603" s="10"/>
      <c r="O603" s="10"/>
      <c r="P603" s="10"/>
      <c r="Q603" s="10"/>
      <c r="R603" s="10"/>
      <c r="S603" s="10"/>
      <c r="T603" s="10"/>
      <c r="U603" s="10"/>
      <c r="V603" s="10"/>
      <c r="W603" s="10"/>
      <c r="X603" s="10"/>
      <c r="Y603" s="10"/>
      <c r="Z603" s="10"/>
    </row>
    <row r="604" spans="1:26" ht="16">
      <c r="A604" s="10"/>
      <c r="B604" s="10"/>
      <c r="C604" s="10"/>
      <c r="D604" s="10"/>
      <c r="E604" s="10"/>
      <c r="F604" s="10"/>
      <c r="G604" s="10"/>
      <c r="H604" s="10"/>
      <c r="I604" s="10"/>
      <c r="J604" s="10"/>
      <c r="K604" s="10"/>
      <c r="L604" s="10"/>
      <c r="M604" s="10"/>
      <c r="N604" s="10"/>
      <c r="O604" s="10"/>
      <c r="P604" s="10"/>
      <c r="Q604" s="10"/>
      <c r="R604" s="10"/>
      <c r="S604" s="10"/>
      <c r="T604" s="10"/>
      <c r="U604" s="10"/>
      <c r="V604" s="10"/>
      <c r="W604" s="10"/>
      <c r="X604" s="10"/>
      <c r="Y604" s="10"/>
      <c r="Z604" s="10"/>
    </row>
    <row r="605" spans="1:26" ht="16">
      <c r="A605" s="10"/>
      <c r="B605" s="10"/>
      <c r="C605" s="10"/>
      <c r="D605" s="10"/>
      <c r="E605" s="10"/>
      <c r="F605" s="10"/>
      <c r="G605" s="10"/>
      <c r="H605" s="10"/>
      <c r="I605" s="10"/>
      <c r="J605" s="10"/>
      <c r="K605" s="10"/>
      <c r="L605" s="10"/>
      <c r="M605" s="10"/>
      <c r="N605" s="10"/>
      <c r="O605" s="10"/>
      <c r="P605" s="10"/>
      <c r="Q605" s="10"/>
      <c r="R605" s="10"/>
      <c r="S605" s="10"/>
      <c r="T605" s="10"/>
      <c r="U605" s="10"/>
      <c r="V605" s="10"/>
      <c r="W605" s="10"/>
      <c r="X605" s="10"/>
      <c r="Y605" s="10"/>
      <c r="Z605" s="10"/>
    </row>
    <row r="606" spans="1:26" ht="16">
      <c r="A606" s="10"/>
      <c r="B606" s="10"/>
      <c r="C606" s="10"/>
      <c r="D606" s="10"/>
      <c r="E606" s="10"/>
      <c r="F606" s="10"/>
      <c r="G606" s="10"/>
      <c r="H606" s="10"/>
      <c r="I606" s="10"/>
      <c r="J606" s="10"/>
      <c r="K606" s="10"/>
      <c r="L606" s="10"/>
      <c r="M606" s="10"/>
      <c r="N606" s="10"/>
      <c r="O606" s="10"/>
      <c r="P606" s="10"/>
      <c r="Q606" s="10"/>
      <c r="R606" s="10"/>
      <c r="S606" s="10"/>
      <c r="T606" s="10"/>
      <c r="U606" s="10"/>
      <c r="V606" s="10"/>
      <c r="W606" s="10"/>
      <c r="X606" s="10"/>
      <c r="Y606" s="10"/>
      <c r="Z606" s="10"/>
    </row>
    <row r="607" spans="1:26" ht="16">
      <c r="A607" s="10"/>
      <c r="B607" s="10"/>
      <c r="C607" s="10"/>
      <c r="D607" s="10"/>
      <c r="E607" s="10"/>
      <c r="F607" s="10"/>
      <c r="G607" s="10"/>
      <c r="H607" s="10"/>
      <c r="I607" s="10"/>
      <c r="J607" s="10"/>
      <c r="K607" s="10"/>
      <c r="L607" s="10"/>
      <c r="M607" s="10"/>
      <c r="N607" s="10"/>
      <c r="O607" s="10"/>
      <c r="P607" s="10"/>
      <c r="Q607" s="10"/>
      <c r="R607" s="10"/>
      <c r="S607" s="10"/>
      <c r="T607" s="10"/>
      <c r="U607" s="10"/>
      <c r="V607" s="10"/>
      <c r="W607" s="10"/>
      <c r="X607" s="10"/>
      <c r="Y607" s="10"/>
      <c r="Z607" s="10"/>
    </row>
    <row r="608" spans="1:26" ht="16">
      <c r="A608" s="10"/>
      <c r="B608" s="10"/>
      <c r="C608" s="10"/>
      <c r="D608" s="10"/>
      <c r="E608" s="10"/>
      <c r="F608" s="10"/>
      <c r="G608" s="10"/>
      <c r="H608" s="10"/>
      <c r="I608" s="10"/>
      <c r="J608" s="10"/>
      <c r="K608" s="10"/>
      <c r="L608" s="10"/>
      <c r="M608" s="10"/>
      <c r="N608" s="10"/>
      <c r="O608" s="10"/>
      <c r="P608" s="10"/>
      <c r="Q608" s="10"/>
      <c r="R608" s="10"/>
      <c r="S608" s="10"/>
      <c r="T608" s="10"/>
      <c r="U608" s="10"/>
      <c r="V608" s="10"/>
      <c r="W608" s="10"/>
      <c r="X608" s="10"/>
      <c r="Y608" s="10"/>
      <c r="Z608" s="10"/>
    </row>
    <row r="609" spans="1:26" ht="16">
      <c r="A609" s="10"/>
      <c r="B609" s="10"/>
      <c r="C609" s="10"/>
      <c r="D609" s="10"/>
      <c r="E609" s="10"/>
      <c r="F609" s="10"/>
      <c r="G609" s="10"/>
      <c r="H609" s="10"/>
      <c r="I609" s="10"/>
      <c r="J609" s="10"/>
      <c r="K609" s="10"/>
      <c r="L609" s="10"/>
      <c r="M609" s="10"/>
      <c r="N609" s="10"/>
      <c r="O609" s="10"/>
      <c r="P609" s="10"/>
      <c r="Q609" s="10"/>
      <c r="R609" s="10"/>
      <c r="S609" s="10"/>
      <c r="T609" s="10"/>
      <c r="U609" s="10"/>
      <c r="V609" s="10"/>
      <c r="W609" s="10"/>
      <c r="X609" s="10"/>
      <c r="Y609" s="10"/>
      <c r="Z609" s="10"/>
    </row>
    <row r="610" spans="1:26" ht="16">
      <c r="A610" s="10"/>
      <c r="B610" s="10"/>
      <c r="C610" s="10"/>
      <c r="D610" s="10"/>
      <c r="E610" s="10"/>
      <c r="F610" s="10"/>
      <c r="G610" s="10"/>
      <c r="H610" s="10"/>
      <c r="I610" s="10"/>
      <c r="J610" s="10"/>
      <c r="K610" s="10"/>
      <c r="L610" s="10"/>
      <c r="M610" s="10"/>
      <c r="N610" s="10"/>
      <c r="O610" s="10"/>
      <c r="P610" s="10"/>
      <c r="Q610" s="10"/>
      <c r="R610" s="10"/>
      <c r="S610" s="10"/>
      <c r="T610" s="10"/>
      <c r="U610" s="10"/>
      <c r="V610" s="10"/>
      <c r="W610" s="10"/>
      <c r="X610" s="10"/>
      <c r="Y610" s="10"/>
      <c r="Z610" s="10"/>
    </row>
    <row r="611" spans="1:26" ht="16">
      <c r="A611" s="10"/>
      <c r="B611" s="10"/>
      <c r="C611" s="10"/>
      <c r="D611" s="10"/>
      <c r="E611" s="10"/>
      <c r="F611" s="10"/>
      <c r="G611" s="10"/>
      <c r="H611" s="10"/>
      <c r="I611" s="10"/>
      <c r="J611" s="10"/>
      <c r="K611" s="10"/>
      <c r="L611" s="10"/>
      <c r="M611" s="10"/>
      <c r="N611" s="10"/>
      <c r="O611" s="10"/>
      <c r="P611" s="10"/>
      <c r="Q611" s="10"/>
      <c r="R611" s="10"/>
      <c r="S611" s="10"/>
      <c r="T611" s="10"/>
      <c r="U611" s="10"/>
      <c r="V611" s="10"/>
      <c r="W611" s="10"/>
      <c r="X611" s="10"/>
      <c r="Y611" s="10"/>
      <c r="Z611" s="10"/>
    </row>
    <row r="612" spans="1:26" ht="16">
      <c r="A612" s="10"/>
      <c r="B612" s="10"/>
      <c r="C612" s="10"/>
      <c r="D612" s="10"/>
      <c r="E612" s="10"/>
      <c r="F612" s="10"/>
      <c r="G612" s="10"/>
      <c r="H612" s="10"/>
      <c r="I612" s="10"/>
      <c r="J612" s="10"/>
      <c r="K612" s="10"/>
      <c r="L612" s="10"/>
      <c r="M612" s="10"/>
      <c r="N612" s="10"/>
      <c r="O612" s="10"/>
      <c r="P612" s="10"/>
      <c r="Q612" s="10"/>
      <c r="R612" s="10"/>
      <c r="S612" s="10"/>
      <c r="T612" s="10"/>
      <c r="U612" s="10"/>
      <c r="V612" s="10"/>
      <c r="W612" s="10"/>
      <c r="X612" s="10"/>
      <c r="Y612" s="10"/>
      <c r="Z612" s="10"/>
    </row>
    <row r="613" spans="1:26" ht="16">
      <c r="A613" s="10"/>
      <c r="B613" s="10"/>
      <c r="C613" s="10"/>
      <c r="D613" s="10"/>
      <c r="E613" s="10"/>
      <c r="F613" s="10"/>
      <c r="G613" s="10"/>
      <c r="H613" s="10"/>
      <c r="I613" s="10"/>
      <c r="J613" s="10"/>
      <c r="K613" s="10"/>
      <c r="L613" s="10"/>
      <c r="M613" s="10"/>
      <c r="N613" s="10"/>
      <c r="O613" s="10"/>
      <c r="P613" s="10"/>
      <c r="Q613" s="10"/>
      <c r="R613" s="10"/>
      <c r="S613" s="10"/>
      <c r="T613" s="10"/>
      <c r="U613" s="10"/>
      <c r="V613" s="10"/>
      <c r="W613" s="10"/>
      <c r="X613" s="10"/>
      <c r="Y613" s="10"/>
      <c r="Z613" s="10"/>
    </row>
    <row r="614" spans="1:26" ht="16">
      <c r="A614" s="10"/>
      <c r="B614" s="10"/>
      <c r="C614" s="10"/>
      <c r="D614" s="10"/>
      <c r="E614" s="10"/>
      <c r="F614" s="10"/>
      <c r="G614" s="10"/>
      <c r="H614" s="10"/>
      <c r="I614" s="10"/>
      <c r="J614" s="10"/>
      <c r="K614" s="10"/>
      <c r="L614" s="10"/>
      <c r="M614" s="10"/>
      <c r="N614" s="10"/>
      <c r="O614" s="10"/>
      <c r="P614" s="10"/>
      <c r="Q614" s="10"/>
      <c r="R614" s="10"/>
      <c r="S614" s="10"/>
      <c r="T614" s="10"/>
      <c r="U614" s="10"/>
      <c r="V614" s="10"/>
      <c r="W614" s="10"/>
      <c r="X614" s="10"/>
      <c r="Y614" s="10"/>
      <c r="Z614" s="10"/>
    </row>
    <row r="615" spans="1:26" ht="16">
      <c r="A615" s="10"/>
      <c r="B615" s="10"/>
      <c r="C615" s="10"/>
      <c r="D615" s="10"/>
      <c r="E615" s="10"/>
      <c r="F615" s="10"/>
      <c r="G615" s="10"/>
      <c r="H615" s="10"/>
      <c r="I615" s="10"/>
      <c r="J615" s="10"/>
      <c r="K615" s="10"/>
      <c r="L615" s="10"/>
      <c r="M615" s="10"/>
      <c r="N615" s="10"/>
      <c r="O615" s="10"/>
      <c r="P615" s="10"/>
      <c r="Q615" s="10"/>
      <c r="R615" s="10"/>
      <c r="S615" s="10"/>
      <c r="T615" s="10"/>
      <c r="U615" s="10"/>
      <c r="V615" s="10"/>
      <c r="W615" s="10"/>
      <c r="X615" s="10"/>
      <c r="Y615" s="10"/>
      <c r="Z615" s="10"/>
    </row>
    <row r="616" spans="1:26" ht="16">
      <c r="A616" s="10"/>
      <c r="B616" s="10"/>
      <c r="C616" s="10"/>
      <c r="D616" s="10"/>
      <c r="E616" s="10"/>
      <c r="F616" s="10"/>
      <c r="G616" s="10"/>
      <c r="H616" s="10"/>
      <c r="I616" s="10"/>
      <c r="J616" s="10"/>
      <c r="K616" s="10"/>
      <c r="L616" s="10"/>
      <c r="M616" s="10"/>
      <c r="N616" s="10"/>
      <c r="O616" s="10"/>
      <c r="P616" s="10"/>
      <c r="Q616" s="10"/>
      <c r="R616" s="10"/>
      <c r="S616" s="10"/>
      <c r="T616" s="10"/>
      <c r="U616" s="10"/>
      <c r="V616" s="10"/>
      <c r="W616" s="10"/>
      <c r="X616" s="10"/>
      <c r="Y616" s="10"/>
      <c r="Z616" s="10"/>
    </row>
    <row r="617" spans="1:26" ht="16">
      <c r="A617" s="10"/>
      <c r="B617" s="10"/>
      <c r="C617" s="10"/>
      <c r="D617" s="10"/>
      <c r="E617" s="10"/>
      <c r="F617" s="10"/>
      <c r="G617" s="10"/>
      <c r="H617" s="10"/>
      <c r="I617" s="10"/>
      <c r="J617" s="10"/>
      <c r="K617" s="10"/>
      <c r="L617" s="10"/>
      <c r="M617" s="10"/>
      <c r="N617" s="10"/>
      <c r="O617" s="10"/>
      <c r="P617" s="10"/>
      <c r="Q617" s="10"/>
      <c r="R617" s="10"/>
      <c r="S617" s="10"/>
      <c r="T617" s="10"/>
      <c r="U617" s="10"/>
      <c r="V617" s="10"/>
      <c r="W617" s="10"/>
      <c r="X617" s="10"/>
      <c r="Y617" s="10"/>
      <c r="Z617" s="10"/>
    </row>
    <row r="618" spans="1:26" ht="16">
      <c r="A618" s="10"/>
      <c r="B618" s="10"/>
      <c r="C618" s="10"/>
      <c r="D618" s="10"/>
      <c r="E618" s="10"/>
      <c r="F618" s="10"/>
      <c r="G618" s="10"/>
      <c r="H618" s="10"/>
      <c r="I618" s="10"/>
      <c r="J618" s="10"/>
      <c r="K618" s="10"/>
      <c r="L618" s="10"/>
      <c r="M618" s="10"/>
      <c r="N618" s="10"/>
      <c r="O618" s="10"/>
      <c r="P618" s="10"/>
      <c r="Q618" s="10"/>
      <c r="R618" s="10"/>
      <c r="S618" s="10"/>
      <c r="T618" s="10"/>
      <c r="U618" s="10"/>
      <c r="V618" s="10"/>
      <c r="W618" s="10"/>
      <c r="X618" s="10"/>
      <c r="Y618" s="10"/>
      <c r="Z618" s="10"/>
    </row>
    <row r="619" spans="1:26" ht="16">
      <c r="A619" s="10"/>
      <c r="B619" s="10"/>
      <c r="C619" s="10"/>
      <c r="D619" s="10"/>
      <c r="E619" s="10"/>
      <c r="F619" s="10"/>
      <c r="G619" s="10"/>
      <c r="H619" s="10"/>
      <c r="I619" s="10"/>
      <c r="J619" s="10"/>
      <c r="K619" s="10"/>
      <c r="L619" s="10"/>
      <c r="M619" s="10"/>
      <c r="N619" s="10"/>
      <c r="O619" s="10"/>
      <c r="P619" s="10"/>
      <c r="Q619" s="10"/>
      <c r="R619" s="10"/>
      <c r="S619" s="10"/>
      <c r="T619" s="10"/>
      <c r="U619" s="10"/>
      <c r="V619" s="10"/>
      <c r="W619" s="10"/>
      <c r="X619" s="10"/>
      <c r="Y619" s="10"/>
      <c r="Z619" s="10"/>
    </row>
    <row r="620" spans="1:26" ht="16">
      <c r="A620" s="10"/>
      <c r="B620" s="10"/>
      <c r="C620" s="10"/>
      <c r="D620" s="10"/>
      <c r="E620" s="10"/>
      <c r="F620" s="10"/>
      <c r="G620" s="10"/>
      <c r="H620" s="10"/>
      <c r="I620" s="10"/>
      <c r="J620" s="10"/>
      <c r="K620" s="10"/>
      <c r="L620" s="10"/>
      <c r="M620" s="10"/>
      <c r="N620" s="10"/>
      <c r="O620" s="10"/>
      <c r="P620" s="10"/>
      <c r="Q620" s="10"/>
      <c r="R620" s="10"/>
      <c r="S620" s="10"/>
      <c r="T620" s="10"/>
      <c r="U620" s="10"/>
      <c r="V620" s="10"/>
      <c r="W620" s="10"/>
      <c r="X620" s="10"/>
      <c r="Y620" s="10"/>
      <c r="Z620" s="10"/>
    </row>
    <row r="621" spans="1:26" ht="16">
      <c r="A621" s="10"/>
      <c r="B621" s="10"/>
      <c r="C621" s="10"/>
      <c r="D621" s="10"/>
      <c r="E621" s="10"/>
      <c r="F621" s="10"/>
      <c r="G621" s="10"/>
      <c r="H621" s="10"/>
      <c r="I621" s="10"/>
      <c r="J621" s="10"/>
      <c r="K621" s="10"/>
      <c r="L621" s="10"/>
      <c r="M621" s="10"/>
      <c r="N621" s="10"/>
      <c r="O621" s="10"/>
      <c r="P621" s="10"/>
      <c r="Q621" s="10"/>
      <c r="R621" s="10"/>
      <c r="S621" s="10"/>
      <c r="T621" s="10"/>
      <c r="U621" s="10"/>
      <c r="V621" s="10"/>
      <c r="W621" s="10"/>
      <c r="X621" s="10"/>
      <c r="Y621" s="10"/>
      <c r="Z621" s="10"/>
    </row>
    <row r="622" spans="1:26" ht="16">
      <c r="A622" s="10"/>
      <c r="B622" s="10"/>
      <c r="C622" s="10"/>
      <c r="D622" s="10"/>
      <c r="E622" s="10"/>
      <c r="F622" s="10"/>
      <c r="G622" s="10"/>
      <c r="H622" s="10"/>
      <c r="I622" s="10"/>
      <c r="J622" s="10"/>
      <c r="K622" s="10"/>
      <c r="L622" s="10"/>
      <c r="M622" s="10"/>
      <c r="N622" s="10"/>
      <c r="O622" s="10"/>
      <c r="P622" s="10"/>
      <c r="Q622" s="10"/>
      <c r="R622" s="10"/>
      <c r="S622" s="10"/>
      <c r="T622" s="10"/>
      <c r="U622" s="10"/>
      <c r="V622" s="10"/>
      <c r="W622" s="10"/>
      <c r="X622" s="10"/>
      <c r="Y622" s="10"/>
      <c r="Z622" s="10"/>
    </row>
    <row r="623" spans="1:26" ht="16">
      <c r="A623" s="10"/>
      <c r="B623" s="10"/>
      <c r="C623" s="10"/>
      <c r="D623" s="10"/>
      <c r="E623" s="10"/>
      <c r="F623" s="10"/>
      <c r="G623" s="10"/>
      <c r="H623" s="10"/>
      <c r="I623" s="10"/>
      <c r="J623" s="10"/>
      <c r="K623" s="10"/>
      <c r="L623" s="10"/>
      <c r="M623" s="10"/>
      <c r="N623" s="10"/>
      <c r="O623" s="10"/>
      <c r="P623" s="10"/>
      <c r="Q623" s="10"/>
      <c r="R623" s="10"/>
      <c r="S623" s="10"/>
      <c r="T623" s="10"/>
      <c r="U623" s="10"/>
      <c r="V623" s="10"/>
      <c r="W623" s="10"/>
      <c r="X623" s="10"/>
      <c r="Y623" s="10"/>
      <c r="Z623" s="10"/>
    </row>
    <row r="624" spans="1:26" ht="16">
      <c r="A624" s="10"/>
      <c r="B624" s="10"/>
      <c r="C624" s="10"/>
      <c r="D624" s="10"/>
      <c r="E624" s="10"/>
      <c r="F624" s="10"/>
      <c r="G624" s="10"/>
      <c r="H624" s="10"/>
      <c r="I624" s="10"/>
      <c r="J624" s="10"/>
      <c r="K624" s="10"/>
      <c r="L624" s="10"/>
      <c r="M624" s="10"/>
      <c r="N624" s="10"/>
      <c r="O624" s="10"/>
      <c r="P624" s="10"/>
      <c r="Q624" s="10"/>
      <c r="R624" s="10"/>
      <c r="S624" s="10"/>
      <c r="T624" s="10"/>
      <c r="U624" s="10"/>
      <c r="V624" s="10"/>
      <c r="W624" s="10"/>
      <c r="X624" s="10"/>
      <c r="Y624" s="10"/>
      <c r="Z624" s="10"/>
    </row>
    <row r="625" spans="1:26" ht="16">
      <c r="A625" s="10"/>
      <c r="B625" s="10"/>
      <c r="C625" s="10"/>
      <c r="D625" s="10"/>
      <c r="E625" s="10"/>
      <c r="F625" s="10"/>
      <c r="G625" s="10"/>
      <c r="H625" s="10"/>
      <c r="I625" s="10"/>
      <c r="J625" s="10"/>
      <c r="K625" s="10"/>
      <c r="L625" s="10"/>
      <c r="M625" s="10"/>
      <c r="N625" s="10"/>
      <c r="O625" s="10"/>
      <c r="P625" s="10"/>
      <c r="Q625" s="10"/>
      <c r="R625" s="10"/>
      <c r="S625" s="10"/>
      <c r="T625" s="10"/>
      <c r="U625" s="10"/>
      <c r="V625" s="10"/>
      <c r="W625" s="10"/>
      <c r="X625" s="10"/>
      <c r="Y625" s="10"/>
      <c r="Z625" s="10"/>
    </row>
    <row r="626" spans="1:26" ht="16">
      <c r="A626" s="10"/>
      <c r="B626" s="10"/>
      <c r="C626" s="10"/>
      <c r="D626" s="10"/>
      <c r="E626" s="10"/>
      <c r="F626" s="10"/>
      <c r="G626" s="10"/>
      <c r="H626" s="10"/>
      <c r="I626" s="10"/>
      <c r="J626" s="10"/>
      <c r="K626" s="10"/>
      <c r="L626" s="10"/>
      <c r="M626" s="10"/>
      <c r="N626" s="10"/>
      <c r="O626" s="10"/>
      <c r="P626" s="10"/>
      <c r="Q626" s="10"/>
      <c r="R626" s="10"/>
      <c r="S626" s="10"/>
      <c r="T626" s="10"/>
      <c r="U626" s="10"/>
      <c r="V626" s="10"/>
      <c r="W626" s="10"/>
      <c r="X626" s="10"/>
      <c r="Y626" s="10"/>
      <c r="Z626" s="10"/>
    </row>
    <row r="627" spans="1:26" ht="16">
      <c r="A627" s="10"/>
      <c r="B627" s="10"/>
      <c r="C627" s="10"/>
      <c r="D627" s="10"/>
      <c r="E627" s="10"/>
      <c r="F627" s="10"/>
      <c r="G627" s="10"/>
      <c r="H627" s="10"/>
      <c r="I627" s="10"/>
      <c r="J627" s="10"/>
      <c r="K627" s="10"/>
      <c r="L627" s="10"/>
      <c r="M627" s="10"/>
      <c r="N627" s="10"/>
      <c r="O627" s="10"/>
      <c r="P627" s="10"/>
      <c r="Q627" s="10"/>
      <c r="R627" s="10"/>
      <c r="S627" s="10"/>
      <c r="T627" s="10"/>
      <c r="U627" s="10"/>
      <c r="V627" s="10"/>
      <c r="W627" s="10"/>
      <c r="X627" s="10"/>
      <c r="Y627" s="10"/>
      <c r="Z627" s="10"/>
    </row>
    <row r="628" spans="1:26" ht="16">
      <c r="A628" s="10"/>
      <c r="B628" s="10"/>
      <c r="C628" s="10"/>
      <c r="D628" s="10"/>
      <c r="E628" s="10"/>
      <c r="F628" s="10"/>
      <c r="G628" s="10"/>
      <c r="H628" s="10"/>
      <c r="I628" s="10"/>
      <c r="J628" s="10"/>
      <c r="K628" s="10"/>
      <c r="L628" s="10"/>
      <c r="M628" s="10"/>
      <c r="N628" s="10"/>
      <c r="O628" s="10"/>
      <c r="P628" s="10"/>
      <c r="Q628" s="10"/>
      <c r="R628" s="10"/>
      <c r="S628" s="10"/>
      <c r="T628" s="10"/>
      <c r="U628" s="10"/>
      <c r="V628" s="10"/>
      <c r="W628" s="10"/>
      <c r="X628" s="10"/>
      <c r="Y628" s="10"/>
      <c r="Z628" s="10"/>
    </row>
    <row r="629" spans="1:26" ht="16">
      <c r="A629" s="10"/>
      <c r="B629" s="10"/>
      <c r="C629" s="10"/>
      <c r="D629" s="10"/>
      <c r="E629" s="10"/>
      <c r="F629" s="10"/>
      <c r="G629" s="10"/>
      <c r="H629" s="10"/>
      <c r="I629" s="10"/>
      <c r="J629" s="10"/>
      <c r="K629" s="10"/>
      <c r="L629" s="10"/>
      <c r="M629" s="10"/>
      <c r="N629" s="10"/>
      <c r="O629" s="10"/>
      <c r="P629" s="10"/>
      <c r="Q629" s="10"/>
      <c r="R629" s="10"/>
      <c r="S629" s="10"/>
      <c r="T629" s="10"/>
      <c r="U629" s="10"/>
      <c r="V629" s="10"/>
      <c r="W629" s="10"/>
      <c r="X629" s="10"/>
      <c r="Y629" s="10"/>
      <c r="Z629" s="10"/>
    </row>
    <row r="630" spans="1:26" ht="16">
      <c r="A630" s="10"/>
      <c r="B630" s="10"/>
      <c r="C630" s="10"/>
      <c r="D630" s="10"/>
      <c r="E630" s="10"/>
      <c r="F630" s="10"/>
      <c r="G630" s="10"/>
      <c r="H630" s="10"/>
      <c r="I630" s="10"/>
      <c r="J630" s="10"/>
      <c r="K630" s="10"/>
      <c r="L630" s="10"/>
      <c r="M630" s="10"/>
      <c r="N630" s="10"/>
      <c r="O630" s="10"/>
      <c r="P630" s="10"/>
      <c r="Q630" s="10"/>
      <c r="R630" s="10"/>
      <c r="S630" s="10"/>
      <c r="T630" s="10"/>
      <c r="U630" s="10"/>
      <c r="V630" s="10"/>
      <c r="W630" s="10"/>
      <c r="X630" s="10"/>
      <c r="Y630" s="10"/>
      <c r="Z630" s="10"/>
    </row>
    <row r="631" spans="1:26" ht="16">
      <c r="A631" s="10"/>
      <c r="B631" s="10"/>
      <c r="C631" s="10"/>
      <c r="D631" s="10"/>
      <c r="E631" s="10"/>
      <c r="F631" s="10"/>
      <c r="G631" s="10"/>
      <c r="H631" s="10"/>
      <c r="I631" s="10"/>
      <c r="J631" s="10"/>
      <c r="K631" s="10"/>
      <c r="L631" s="10"/>
      <c r="M631" s="10"/>
      <c r="N631" s="10"/>
      <c r="O631" s="10"/>
      <c r="P631" s="10"/>
      <c r="Q631" s="10"/>
      <c r="R631" s="10"/>
      <c r="S631" s="10"/>
      <c r="T631" s="10"/>
      <c r="U631" s="10"/>
      <c r="V631" s="10"/>
      <c r="W631" s="10"/>
      <c r="X631" s="10"/>
      <c r="Y631" s="10"/>
      <c r="Z631" s="10"/>
    </row>
    <row r="632" spans="1:26" ht="16">
      <c r="A632" s="10"/>
      <c r="B632" s="10"/>
      <c r="C632" s="10"/>
      <c r="D632" s="10"/>
      <c r="E632" s="10"/>
      <c r="F632" s="10"/>
      <c r="G632" s="10"/>
      <c r="H632" s="10"/>
      <c r="I632" s="10"/>
      <c r="J632" s="10"/>
      <c r="K632" s="10"/>
      <c r="L632" s="10"/>
      <c r="M632" s="10"/>
      <c r="N632" s="10"/>
      <c r="O632" s="10"/>
      <c r="P632" s="10"/>
      <c r="Q632" s="10"/>
      <c r="R632" s="10"/>
      <c r="S632" s="10"/>
      <c r="T632" s="10"/>
      <c r="U632" s="10"/>
      <c r="V632" s="10"/>
      <c r="W632" s="10"/>
      <c r="X632" s="10"/>
      <c r="Y632" s="10"/>
      <c r="Z632" s="10"/>
    </row>
    <row r="633" spans="1:26" ht="16">
      <c r="A633" s="10"/>
      <c r="B633" s="10"/>
      <c r="C633" s="10"/>
      <c r="D633" s="10"/>
      <c r="E633" s="10"/>
      <c r="F633" s="10"/>
      <c r="G633" s="10"/>
      <c r="H633" s="10"/>
      <c r="I633" s="10"/>
      <c r="J633" s="10"/>
      <c r="K633" s="10"/>
      <c r="L633" s="10"/>
      <c r="M633" s="10"/>
      <c r="N633" s="10"/>
      <c r="O633" s="10"/>
      <c r="P633" s="10"/>
      <c r="Q633" s="10"/>
      <c r="R633" s="10"/>
      <c r="S633" s="10"/>
      <c r="T633" s="10"/>
      <c r="U633" s="10"/>
      <c r="V633" s="10"/>
      <c r="W633" s="10"/>
      <c r="X633" s="10"/>
      <c r="Y633" s="10"/>
      <c r="Z633" s="10"/>
    </row>
    <row r="634" spans="1:26" ht="16">
      <c r="A634" s="10"/>
      <c r="B634" s="10"/>
      <c r="C634" s="10"/>
      <c r="D634" s="10"/>
      <c r="E634" s="10"/>
      <c r="F634" s="10"/>
      <c r="G634" s="10"/>
      <c r="H634" s="10"/>
      <c r="I634" s="10"/>
      <c r="J634" s="10"/>
      <c r="K634" s="10"/>
      <c r="L634" s="10"/>
      <c r="M634" s="10"/>
      <c r="N634" s="10"/>
      <c r="O634" s="10"/>
      <c r="P634" s="10"/>
      <c r="Q634" s="10"/>
      <c r="R634" s="10"/>
      <c r="S634" s="10"/>
      <c r="T634" s="10"/>
      <c r="U634" s="10"/>
      <c r="V634" s="10"/>
      <c r="W634" s="10"/>
      <c r="X634" s="10"/>
      <c r="Y634" s="10"/>
      <c r="Z634" s="10"/>
    </row>
    <row r="635" spans="1:26" ht="16">
      <c r="A635" s="10"/>
      <c r="B635" s="10"/>
      <c r="C635" s="10"/>
      <c r="D635" s="10"/>
      <c r="E635" s="10"/>
      <c r="F635" s="10"/>
      <c r="G635" s="10"/>
      <c r="H635" s="10"/>
      <c r="I635" s="10"/>
      <c r="J635" s="10"/>
      <c r="K635" s="10"/>
      <c r="L635" s="10"/>
      <c r="M635" s="10"/>
      <c r="N635" s="10"/>
      <c r="O635" s="10"/>
      <c r="P635" s="10"/>
      <c r="Q635" s="10"/>
      <c r="R635" s="10"/>
      <c r="S635" s="10"/>
      <c r="T635" s="10"/>
      <c r="U635" s="10"/>
      <c r="V635" s="10"/>
      <c r="W635" s="10"/>
      <c r="X635" s="10"/>
      <c r="Y635" s="10"/>
      <c r="Z635" s="10"/>
    </row>
    <row r="636" spans="1:26" ht="16">
      <c r="A636" s="10"/>
      <c r="B636" s="10"/>
      <c r="C636" s="10"/>
      <c r="D636" s="10"/>
      <c r="E636" s="10"/>
      <c r="F636" s="10"/>
      <c r="G636" s="10"/>
      <c r="H636" s="10"/>
      <c r="I636" s="10"/>
      <c r="J636" s="10"/>
      <c r="K636" s="10"/>
      <c r="L636" s="10"/>
      <c r="M636" s="10"/>
      <c r="N636" s="10"/>
      <c r="O636" s="10"/>
      <c r="P636" s="10"/>
      <c r="Q636" s="10"/>
      <c r="R636" s="10"/>
      <c r="S636" s="10"/>
      <c r="T636" s="10"/>
      <c r="U636" s="10"/>
      <c r="V636" s="10"/>
      <c r="W636" s="10"/>
      <c r="X636" s="10"/>
      <c r="Y636" s="10"/>
      <c r="Z636" s="10"/>
    </row>
    <row r="637" spans="1:26" ht="16">
      <c r="A637" s="10"/>
      <c r="B637" s="10"/>
      <c r="C637" s="10"/>
      <c r="D637" s="10"/>
      <c r="E637" s="10"/>
      <c r="F637" s="10"/>
      <c r="G637" s="10"/>
      <c r="H637" s="10"/>
      <c r="I637" s="10"/>
      <c r="J637" s="10"/>
      <c r="K637" s="10"/>
      <c r="L637" s="10"/>
      <c r="M637" s="10"/>
      <c r="N637" s="10"/>
      <c r="O637" s="10"/>
      <c r="P637" s="10"/>
      <c r="Q637" s="10"/>
      <c r="R637" s="10"/>
      <c r="S637" s="10"/>
      <c r="T637" s="10"/>
      <c r="U637" s="10"/>
      <c r="V637" s="10"/>
      <c r="W637" s="10"/>
      <c r="X637" s="10"/>
      <c r="Y637" s="10"/>
      <c r="Z637" s="10"/>
    </row>
    <row r="638" spans="1:26" ht="16">
      <c r="A638" s="10"/>
      <c r="B638" s="10"/>
      <c r="C638" s="10"/>
      <c r="D638" s="10"/>
      <c r="E638" s="10"/>
      <c r="F638" s="10"/>
      <c r="G638" s="10"/>
      <c r="H638" s="10"/>
      <c r="I638" s="10"/>
      <c r="J638" s="10"/>
      <c r="K638" s="10"/>
      <c r="L638" s="10"/>
      <c r="M638" s="10"/>
      <c r="N638" s="10"/>
      <c r="O638" s="10"/>
      <c r="P638" s="10"/>
      <c r="Q638" s="10"/>
      <c r="R638" s="10"/>
      <c r="S638" s="10"/>
      <c r="T638" s="10"/>
      <c r="U638" s="10"/>
      <c r="V638" s="10"/>
      <c r="W638" s="10"/>
      <c r="X638" s="10"/>
      <c r="Y638" s="10"/>
      <c r="Z638" s="10"/>
    </row>
    <row r="639" spans="1:26" ht="16">
      <c r="A639" s="10"/>
      <c r="B639" s="10"/>
      <c r="C639" s="10"/>
      <c r="D639" s="10"/>
      <c r="E639" s="10"/>
      <c r="F639" s="10"/>
      <c r="G639" s="10"/>
      <c r="H639" s="10"/>
      <c r="I639" s="10"/>
      <c r="J639" s="10"/>
      <c r="K639" s="10"/>
      <c r="L639" s="10"/>
      <c r="M639" s="10"/>
      <c r="N639" s="10"/>
      <c r="O639" s="10"/>
      <c r="P639" s="10"/>
      <c r="Q639" s="10"/>
      <c r="R639" s="10"/>
      <c r="S639" s="10"/>
      <c r="T639" s="10"/>
      <c r="U639" s="10"/>
      <c r="V639" s="10"/>
      <c r="W639" s="10"/>
      <c r="X639" s="10"/>
      <c r="Y639" s="10"/>
      <c r="Z639" s="10"/>
    </row>
    <row r="640" spans="1:26" ht="16">
      <c r="A640" s="10"/>
      <c r="B640" s="10"/>
      <c r="C640" s="10"/>
      <c r="D640" s="10"/>
      <c r="E640" s="10"/>
      <c r="F640" s="10"/>
      <c r="G640" s="10"/>
      <c r="H640" s="10"/>
      <c r="I640" s="10"/>
      <c r="J640" s="10"/>
      <c r="K640" s="10"/>
      <c r="L640" s="10"/>
      <c r="M640" s="10"/>
      <c r="N640" s="10"/>
      <c r="O640" s="10"/>
      <c r="P640" s="10"/>
      <c r="Q640" s="10"/>
      <c r="R640" s="10"/>
      <c r="S640" s="10"/>
      <c r="T640" s="10"/>
      <c r="U640" s="10"/>
      <c r="V640" s="10"/>
      <c r="W640" s="10"/>
      <c r="X640" s="10"/>
      <c r="Y640" s="10"/>
      <c r="Z640" s="10"/>
    </row>
    <row r="641" spans="1:26" ht="16">
      <c r="A641" s="10"/>
      <c r="B641" s="10"/>
      <c r="C641" s="10"/>
      <c r="D641" s="10"/>
      <c r="E641" s="10"/>
      <c r="F641" s="10"/>
      <c r="G641" s="10"/>
      <c r="H641" s="10"/>
      <c r="I641" s="10"/>
      <c r="J641" s="10"/>
      <c r="K641" s="10"/>
      <c r="L641" s="10"/>
      <c r="M641" s="10"/>
      <c r="N641" s="10"/>
      <c r="O641" s="10"/>
      <c r="P641" s="10"/>
      <c r="Q641" s="10"/>
      <c r="R641" s="10"/>
      <c r="S641" s="10"/>
      <c r="T641" s="10"/>
      <c r="U641" s="10"/>
      <c r="V641" s="10"/>
      <c r="W641" s="10"/>
      <c r="X641" s="10"/>
      <c r="Y641" s="10"/>
      <c r="Z641" s="10"/>
    </row>
    <row r="642" spans="1:26" ht="16">
      <c r="A642" s="10"/>
      <c r="B642" s="10"/>
      <c r="C642" s="10"/>
      <c r="D642" s="10"/>
      <c r="E642" s="10"/>
      <c r="F642" s="10"/>
      <c r="G642" s="10"/>
      <c r="H642" s="10"/>
      <c r="I642" s="10"/>
      <c r="J642" s="10"/>
      <c r="K642" s="10"/>
      <c r="L642" s="10"/>
      <c r="M642" s="10"/>
      <c r="N642" s="10"/>
      <c r="O642" s="10"/>
      <c r="P642" s="10"/>
      <c r="Q642" s="10"/>
      <c r="R642" s="10"/>
      <c r="S642" s="10"/>
      <c r="T642" s="10"/>
      <c r="U642" s="10"/>
      <c r="V642" s="10"/>
      <c r="W642" s="10"/>
      <c r="X642" s="10"/>
      <c r="Y642" s="10"/>
      <c r="Z642" s="10"/>
    </row>
    <row r="643" spans="1:26" ht="16">
      <c r="A643" s="10"/>
      <c r="B643" s="10"/>
      <c r="C643" s="10"/>
      <c r="D643" s="10"/>
      <c r="E643" s="10"/>
      <c r="F643" s="10"/>
      <c r="G643" s="10"/>
      <c r="H643" s="10"/>
      <c r="I643" s="10"/>
      <c r="J643" s="10"/>
      <c r="K643" s="10"/>
      <c r="L643" s="10"/>
      <c r="M643" s="10"/>
      <c r="N643" s="10"/>
      <c r="O643" s="10"/>
      <c r="P643" s="10"/>
      <c r="Q643" s="10"/>
      <c r="R643" s="10"/>
      <c r="S643" s="10"/>
      <c r="T643" s="10"/>
      <c r="U643" s="10"/>
      <c r="V643" s="10"/>
      <c r="W643" s="10"/>
      <c r="X643" s="10"/>
      <c r="Y643" s="10"/>
      <c r="Z643" s="10"/>
    </row>
    <row r="644" spans="1:26" ht="16">
      <c r="A644" s="10"/>
      <c r="B644" s="10"/>
      <c r="C644" s="10"/>
      <c r="D644" s="10"/>
      <c r="E644" s="10"/>
      <c r="F644" s="10"/>
      <c r="G644" s="10"/>
      <c r="H644" s="10"/>
      <c r="I644" s="10"/>
      <c r="J644" s="10"/>
      <c r="K644" s="10"/>
      <c r="L644" s="10"/>
      <c r="M644" s="10"/>
      <c r="N644" s="10"/>
      <c r="O644" s="10"/>
      <c r="P644" s="10"/>
      <c r="Q644" s="10"/>
      <c r="R644" s="10"/>
      <c r="S644" s="10"/>
      <c r="T644" s="10"/>
      <c r="U644" s="10"/>
      <c r="V644" s="10"/>
      <c r="W644" s="10"/>
      <c r="X644" s="10"/>
      <c r="Y644" s="10"/>
      <c r="Z644" s="10"/>
    </row>
    <row r="645" spans="1:26" ht="16">
      <c r="A645" s="10"/>
      <c r="B645" s="10"/>
      <c r="C645" s="10"/>
      <c r="D645" s="10"/>
      <c r="E645" s="10"/>
      <c r="F645" s="10"/>
      <c r="G645" s="10"/>
      <c r="H645" s="10"/>
      <c r="I645" s="10"/>
      <c r="J645" s="10"/>
      <c r="K645" s="10"/>
      <c r="L645" s="10"/>
      <c r="M645" s="10"/>
      <c r="N645" s="10"/>
      <c r="O645" s="10"/>
      <c r="P645" s="10"/>
      <c r="Q645" s="10"/>
      <c r="R645" s="10"/>
      <c r="S645" s="10"/>
      <c r="T645" s="10"/>
      <c r="U645" s="10"/>
      <c r="V645" s="10"/>
      <c r="W645" s="10"/>
      <c r="X645" s="10"/>
      <c r="Y645" s="10"/>
      <c r="Z645" s="10"/>
    </row>
    <row r="646" spans="1:26" ht="16">
      <c r="A646" s="10"/>
      <c r="B646" s="10"/>
      <c r="C646" s="10"/>
      <c r="D646" s="10"/>
      <c r="E646" s="10"/>
      <c r="F646" s="10"/>
      <c r="G646" s="10"/>
      <c r="H646" s="10"/>
      <c r="I646" s="10"/>
      <c r="J646" s="10"/>
      <c r="K646" s="10"/>
      <c r="L646" s="10"/>
      <c r="M646" s="10"/>
      <c r="N646" s="10"/>
      <c r="O646" s="10"/>
      <c r="P646" s="10"/>
      <c r="Q646" s="10"/>
      <c r="R646" s="10"/>
      <c r="S646" s="10"/>
      <c r="T646" s="10"/>
      <c r="U646" s="10"/>
      <c r="V646" s="10"/>
      <c r="W646" s="10"/>
      <c r="X646" s="10"/>
      <c r="Y646" s="10"/>
      <c r="Z646" s="10"/>
    </row>
    <row r="647" spans="1:26" ht="16">
      <c r="A647" s="10"/>
      <c r="B647" s="10"/>
      <c r="C647" s="10"/>
      <c r="D647" s="10"/>
      <c r="E647" s="10"/>
      <c r="F647" s="10"/>
      <c r="G647" s="10"/>
      <c r="H647" s="10"/>
      <c r="I647" s="10"/>
      <c r="J647" s="10"/>
      <c r="K647" s="10"/>
      <c r="L647" s="10"/>
      <c r="M647" s="10"/>
      <c r="N647" s="10"/>
      <c r="O647" s="10"/>
      <c r="P647" s="10"/>
      <c r="Q647" s="10"/>
      <c r="R647" s="10"/>
      <c r="S647" s="10"/>
      <c r="T647" s="10"/>
      <c r="U647" s="10"/>
      <c r="V647" s="10"/>
      <c r="W647" s="10"/>
      <c r="X647" s="10"/>
      <c r="Y647" s="10"/>
      <c r="Z647" s="10"/>
    </row>
    <row r="648" spans="1:26" ht="16">
      <c r="A648" s="10"/>
      <c r="B648" s="10"/>
      <c r="C648" s="10"/>
      <c r="D648" s="10"/>
      <c r="E648" s="10"/>
      <c r="F648" s="10"/>
      <c r="G648" s="10"/>
      <c r="H648" s="10"/>
      <c r="I648" s="10"/>
      <c r="J648" s="10"/>
      <c r="K648" s="10"/>
      <c r="L648" s="10"/>
      <c r="M648" s="10"/>
      <c r="N648" s="10"/>
      <c r="O648" s="10"/>
      <c r="P648" s="10"/>
      <c r="Q648" s="10"/>
      <c r="R648" s="10"/>
      <c r="S648" s="10"/>
      <c r="T648" s="10"/>
      <c r="U648" s="10"/>
      <c r="V648" s="10"/>
      <c r="W648" s="10"/>
      <c r="X648" s="10"/>
      <c r="Y648" s="10"/>
      <c r="Z648" s="10"/>
    </row>
    <row r="649" spans="1:26" ht="16">
      <c r="A649" s="10"/>
      <c r="B649" s="10"/>
      <c r="C649" s="10"/>
      <c r="D649" s="10"/>
      <c r="E649" s="10"/>
      <c r="F649" s="10"/>
      <c r="G649" s="10"/>
      <c r="H649" s="10"/>
      <c r="I649" s="10"/>
      <c r="J649" s="10"/>
      <c r="K649" s="10"/>
      <c r="L649" s="10"/>
      <c r="M649" s="10"/>
      <c r="N649" s="10"/>
      <c r="O649" s="10"/>
      <c r="P649" s="10"/>
      <c r="Q649" s="10"/>
      <c r="R649" s="10"/>
      <c r="S649" s="10"/>
      <c r="T649" s="10"/>
      <c r="U649" s="10"/>
      <c r="V649" s="10"/>
      <c r="W649" s="10"/>
      <c r="X649" s="10"/>
      <c r="Y649" s="10"/>
      <c r="Z649" s="10"/>
    </row>
    <row r="650" spans="1:26" ht="16">
      <c r="A650" s="10"/>
      <c r="B650" s="10"/>
      <c r="C650" s="10"/>
      <c r="D650" s="10"/>
      <c r="E650" s="10"/>
      <c r="F650" s="10"/>
      <c r="G650" s="10"/>
      <c r="H650" s="10"/>
      <c r="I650" s="10"/>
      <c r="J650" s="10"/>
      <c r="K650" s="10"/>
      <c r="L650" s="10"/>
      <c r="M650" s="10"/>
      <c r="N650" s="10"/>
      <c r="O650" s="10"/>
      <c r="P650" s="10"/>
      <c r="Q650" s="10"/>
      <c r="R650" s="10"/>
      <c r="S650" s="10"/>
      <c r="T650" s="10"/>
      <c r="U650" s="10"/>
      <c r="V650" s="10"/>
      <c r="W650" s="10"/>
      <c r="X650" s="10"/>
      <c r="Y650" s="10"/>
      <c r="Z650" s="10"/>
    </row>
    <row r="651" spans="1:26" ht="16">
      <c r="A651" s="10"/>
      <c r="B651" s="10"/>
      <c r="C651" s="10"/>
      <c r="D651" s="10"/>
      <c r="E651" s="10"/>
      <c r="F651" s="10"/>
      <c r="G651" s="10"/>
      <c r="H651" s="10"/>
      <c r="I651" s="10"/>
      <c r="J651" s="10"/>
      <c r="K651" s="10"/>
      <c r="L651" s="10"/>
      <c r="M651" s="10"/>
      <c r="N651" s="10"/>
      <c r="O651" s="10"/>
      <c r="P651" s="10"/>
      <c r="Q651" s="10"/>
      <c r="R651" s="10"/>
      <c r="S651" s="10"/>
      <c r="T651" s="10"/>
      <c r="U651" s="10"/>
      <c r="V651" s="10"/>
      <c r="W651" s="10"/>
      <c r="X651" s="10"/>
      <c r="Y651" s="10"/>
      <c r="Z651" s="10"/>
    </row>
    <row r="652" spans="1:26" ht="16">
      <c r="A652" s="10"/>
      <c r="B652" s="10"/>
      <c r="C652" s="10"/>
      <c r="D652" s="10"/>
      <c r="E652" s="10"/>
      <c r="F652" s="10"/>
      <c r="G652" s="10"/>
      <c r="H652" s="10"/>
      <c r="I652" s="10"/>
      <c r="J652" s="10"/>
      <c r="K652" s="10"/>
      <c r="L652" s="10"/>
      <c r="M652" s="10"/>
      <c r="N652" s="10"/>
      <c r="O652" s="10"/>
      <c r="P652" s="10"/>
      <c r="Q652" s="10"/>
      <c r="R652" s="10"/>
      <c r="S652" s="10"/>
      <c r="T652" s="10"/>
      <c r="U652" s="10"/>
      <c r="V652" s="10"/>
      <c r="W652" s="10"/>
      <c r="X652" s="10"/>
      <c r="Y652" s="10"/>
      <c r="Z652" s="10"/>
    </row>
    <row r="653" spans="1:26" ht="16">
      <c r="A653" s="10"/>
      <c r="B653" s="10"/>
      <c r="C653" s="10"/>
      <c r="D653" s="10"/>
      <c r="E653" s="10"/>
      <c r="F653" s="10"/>
      <c r="G653" s="10"/>
      <c r="H653" s="10"/>
      <c r="I653" s="10"/>
      <c r="J653" s="10"/>
      <c r="K653" s="10"/>
      <c r="L653" s="10"/>
      <c r="M653" s="10"/>
      <c r="N653" s="10"/>
      <c r="O653" s="10"/>
      <c r="P653" s="10"/>
      <c r="Q653" s="10"/>
      <c r="R653" s="10"/>
      <c r="S653" s="10"/>
      <c r="T653" s="10"/>
      <c r="U653" s="10"/>
      <c r="V653" s="10"/>
      <c r="W653" s="10"/>
      <c r="X653" s="10"/>
      <c r="Y653" s="10"/>
      <c r="Z653" s="10"/>
    </row>
    <row r="654" spans="1:26" ht="16">
      <c r="A654" s="10"/>
      <c r="B654" s="10"/>
      <c r="C654" s="10"/>
      <c r="D654" s="10"/>
      <c r="E654" s="10"/>
      <c r="F654" s="10"/>
      <c r="G654" s="10"/>
      <c r="H654" s="10"/>
      <c r="I654" s="10"/>
      <c r="J654" s="10"/>
      <c r="K654" s="10"/>
      <c r="L654" s="10"/>
      <c r="M654" s="10"/>
      <c r="N654" s="10"/>
      <c r="O654" s="10"/>
      <c r="P654" s="10"/>
      <c r="Q654" s="10"/>
      <c r="R654" s="10"/>
      <c r="S654" s="10"/>
      <c r="T654" s="10"/>
      <c r="U654" s="10"/>
      <c r="V654" s="10"/>
      <c r="W654" s="10"/>
      <c r="X654" s="10"/>
      <c r="Y654" s="10"/>
      <c r="Z654" s="10"/>
    </row>
    <row r="655" spans="1:26" ht="16">
      <c r="A655" s="10"/>
      <c r="B655" s="10"/>
      <c r="C655" s="10"/>
      <c r="D655" s="10"/>
      <c r="E655" s="10"/>
      <c r="F655" s="10"/>
      <c r="G655" s="10"/>
      <c r="H655" s="10"/>
      <c r="I655" s="10"/>
      <c r="J655" s="10"/>
      <c r="K655" s="10"/>
      <c r="L655" s="10"/>
      <c r="M655" s="10"/>
      <c r="N655" s="10"/>
      <c r="O655" s="10"/>
      <c r="P655" s="10"/>
      <c r="Q655" s="10"/>
      <c r="R655" s="10"/>
      <c r="S655" s="10"/>
      <c r="T655" s="10"/>
      <c r="U655" s="10"/>
      <c r="V655" s="10"/>
      <c r="W655" s="10"/>
      <c r="X655" s="10"/>
      <c r="Y655" s="10"/>
      <c r="Z655" s="10"/>
    </row>
    <row r="656" spans="1:26" ht="16">
      <c r="A656" s="10"/>
      <c r="B656" s="10"/>
      <c r="C656" s="10"/>
      <c r="D656" s="10"/>
      <c r="E656" s="10"/>
      <c r="F656" s="10"/>
      <c r="G656" s="10"/>
      <c r="H656" s="10"/>
      <c r="I656" s="10"/>
      <c r="J656" s="10"/>
      <c r="K656" s="10"/>
      <c r="L656" s="10"/>
      <c r="M656" s="10"/>
      <c r="N656" s="10"/>
      <c r="O656" s="10"/>
      <c r="P656" s="10"/>
      <c r="Q656" s="10"/>
      <c r="R656" s="10"/>
      <c r="S656" s="10"/>
      <c r="T656" s="10"/>
      <c r="U656" s="10"/>
      <c r="V656" s="10"/>
      <c r="W656" s="10"/>
      <c r="X656" s="10"/>
      <c r="Y656" s="10"/>
      <c r="Z656" s="10"/>
    </row>
    <row r="657" spans="1:26" ht="16">
      <c r="A657" s="10"/>
      <c r="B657" s="10"/>
      <c r="C657" s="10"/>
      <c r="D657" s="10"/>
      <c r="E657" s="10"/>
      <c r="F657" s="10"/>
      <c r="G657" s="10"/>
      <c r="H657" s="10"/>
      <c r="I657" s="10"/>
      <c r="J657" s="10"/>
      <c r="K657" s="10"/>
      <c r="L657" s="10"/>
      <c r="M657" s="10"/>
      <c r="N657" s="10"/>
      <c r="O657" s="10"/>
      <c r="P657" s="10"/>
      <c r="Q657" s="10"/>
      <c r="R657" s="10"/>
      <c r="S657" s="10"/>
      <c r="T657" s="10"/>
      <c r="U657" s="10"/>
      <c r="V657" s="10"/>
      <c r="W657" s="10"/>
      <c r="X657" s="10"/>
      <c r="Y657" s="10"/>
      <c r="Z657" s="10"/>
    </row>
    <row r="658" spans="1:26" ht="16">
      <c r="A658" s="10"/>
      <c r="B658" s="10"/>
      <c r="C658" s="10"/>
      <c r="D658" s="10"/>
      <c r="E658" s="10"/>
      <c r="F658" s="10"/>
      <c r="G658" s="10"/>
      <c r="H658" s="10"/>
      <c r="I658" s="10"/>
      <c r="J658" s="10"/>
      <c r="K658" s="10"/>
      <c r="L658" s="10"/>
      <c r="M658" s="10"/>
      <c r="N658" s="10"/>
      <c r="O658" s="10"/>
      <c r="P658" s="10"/>
      <c r="Q658" s="10"/>
      <c r="R658" s="10"/>
      <c r="S658" s="10"/>
      <c r="T658" s="10"/>
      <c r="U658" s="10"/>
      <c r="V658" s="10"/>
      <c r="W658" s="10"/>
      <c r="X658" s="10"/>
      <c r="Y658" s="10"/>
      <c r="Z658" s="10"/>
    </row>
    <row r="659" spans="1:26" ht="16">
      <c r="A659" s="10"/>
      <c r="B659" s="10"/>
      <c r="C659" s="10"/>
      <c r="D659" s="10"/>
      <c r="E659" s="10"/>
      <c r="F659" s="10"/>
      <c r="G659" s="10"/>
      <c r="H659" s="10"/>
      <c r="I659" s="10"/>
      <c r="J659" s="10"/>
      <c r="K659" s="10"/>
      <c r="L659" s="10"/>
      <c r="M659" s="10"/>
      <c r="N659" s="10"/>
      <c r="O659" s="10"/>
      <c r="P659" s="10"/>
      <c r="Q659" s="10"/>
      <c r="R659" s="10"/>
      <c r="S659" s="10"/>
      <c r="T659" s="10"/>
      <c r="U659" s="10"/>
      <c r="V659" s="10"/>
      <c r="W659" s="10"/>
      <c r="X659" s="10"/>
      <c r="Y659" s="10"/>
      <c r="Z659" s="10"/>
    </row>
    <row r="660" spans="1:26" ht="16">
      <c r="A660" s="10"/>
      <c r="B660" s="10"/>
      <c r="C660" s="10"/>
      <c r="D660" s="10"/>
      <c r="E660" s="10"/>
      <c r="F660" s="10"/>
      <c r="G660" s="10"/>
      <c r="H660" s="10"/>
      <c r="I660" s="10"/>
      <c r="J660" s="10"/>
      <c r="K660" s="10"/>
      <c r="L660" s="10"/>
      <c r="M660" s="10"/>
      <c r="N660" s="10"/>
      <c r="O660" s="10"/>
      <c r="P660" s="10"/>
      <c r="Q660" s="10"/>
      <c r="R660" s="10"/>
      <c r="S660" s="10"/>
      <c r="T660" s="10"/>
      <c r="U660" s="10"/>
      <c r="V660" s="10"/>
      <c r="W660" s="10"/>
      <c r="X660" s="10"/>
      <c r="Y660" s="10"/>
      <c r="Z660" s="10"/>
    </row>
    <row r="661" spans="1:26" ht="16">
      <c r="A661" s="10"/>
      <c r="B661" s="10"/>
      <c r="C661" s="10"/>
      <c r="D661" s="10"/>
      <c r="E661" s="10"/>
      <c r="F661" s="10"/>
      <c r="G661" s="10"/>
      <c r="H661" s="10"/>
      <c r="I661" s="10"/>
      <c r="J661" s="10"/>
      <c r="K661" s="10"/>
      <c r="L661" s="10"/>
      <c r="M661" s="10"/>
      <c r="N661" s="10"/>
      <c r="O661" s="10"/>
      <c r="P661" s="10"/>
      <c r="Q661" s="10"/>
      <c r="R661" s="10"/>
      <c r="S661" s="10"/>
      <c r="T661" s="10"/>
      <c r="U661" s="10"/>
      <c r="V661" s="10"/>
      <c r="W661" s="10"/>
      <c r="X661" s="10"/>
      <c r="Y661" s="10"/>
      <c r="Z661" s="10"/>
    </row>
    <row r="662" spans="1:26" ht="16">
      <c r="A662" s="10"/>
      <c r="B662" s="10"/>
      <c r="C662" s="10"/>
      <c r="D662" s="10"/>
      <c r="E662" s="10"/>
      <c r="F662" s="10"/>
      <c r="G662" s="10"/>
      <c r="H662" s="10"/>
      <c r="I662" s="10"/>
      <c r="J662" s="10"/>
      <c r="K662" s="10"/>
      <c r="L662" s="10"/>
      <c r="M662" s="10"/>
      <c r="N662" s="10"/>
      <c r="O662" s="10"/>
      <c r="P662" s="10"/>
      <c r="Q662" s="10"/>
      <c r="R662" s="10"/>
      <c r="S662" s="10"/>
      <c r="T662" s="10"/>
      <c r="U662" s="10"/>
      <c r="V662" s="10"/>
      <c r="W662" s="10"/>
      <c r="X662" s="10"/>
      <c r="Y662" s="10"/>
      <c r="Z662" s="10"/>
    </row>
    <row r="663" spans="1:26" ht="16">
      <c r="A663" s="10"/>
      <c r="B663" s="10"/>
      <c r="C663" s="10"/>
      <c r="D663" s="10"/>
      <c r="E663" s="10"/>
      <c r="F663" s="10"/>
      <c r="G663" s="10"/>
      <c r="H663" s="10"/>
      <c r="I663" s="10"/>
      <c r="J663" s="10"/>
      <c r="K663" s="10"/>
      <c r="L663" s="10"/>
      <c r="M663" s="10"/>
      <c r="N663" s="10"/>
      <c r="O663" s="10"/>
      <c r="P663" s="10"/>
      <c r="Q663" s="10"/>
      <c r="R663" s="10"/>
      <c r="S663" s="10"/>
      <c r="T663" s="10"/>
      <c r="U663" s="10"/>
      <c r="V663" s="10"/>
      <c r="W663" s="10"/>
      <c r="X663" s="10"/>
      <c r="Y663" s="10"/>
      <c r="Z663" s="10"/>
    </row>
    <row r="664" spans="1:26" ht="16">
      <c r="A664" s="10"/>
      <c r="B664" s="10"/>
      <c r="C664" s="10"/>
      <c r="D664" s="10"/>
      <c r="E664" s="10"/>
      <c r="F664" s="10"/>
      <c r="G664" s="10"/>
      <c r="H664" s="10"/>
      <c r="I664" s="10"/>
      <c r="J664" s="10"/>
      <c r="K664" s="10"/>
      <c r="L664" s="10"/>
      <c r="M664" s="10"/>
      <c r="N664" s="10"/>
      <c r="O664" s="10"/>
      <c r="P664" s="10"/>
      <c r="Q664" s="10"/>
      <c r="R664" s="10"/>
      <c r="S664" s="10"/>
      <c r="T664" s="10"/>
      <c r="U664" s="10"/>
      <c r="V664" s="10"/>
      <c r="W664" s="10"/>
      <c r="X664" s="10"/>
      <c r="Y664" s="10"/>
      <c r="Z664" s="10"/>
    </row>
    <row r="665" spans="1:26" ht="16">
      <c r="A665" s="10"/>
      <c r="B665" s="10"/>
      <c r="C665" s="10"/>
      <c r="D665" s="10"/>
      <c r="E665" s="10"/>
      <c r="F665" s="10"/>
      <c r="G665" s="10"/>
      <c r="H665" s="10"/>
      <c r="I665" s="10"/>
      <c r="J665" s="10"/>
      <c r="K665" s="10"/>
      <c r="L665" s="10"/>
      <c r="M665" s="10"/>
      <c r="N665" s="10"/>
      <c r="O665" s="10"/>
      <c r="P665" s="10"/>
      <c r="Q665" s="10"/>
      <c r="R665" s="10"/>
      <c r="S665" s="10"/>
      <c r="T665" s="10"/>
      <c r="U665" s="10"/>
      <c r="V665" s="10"/>
      <c r="W665" s="10"/>
      <c r="X665" s="10"/>
      <c r="Y665" s="10"/>
      <c r="Z665" s="10"/>
    </row>
    <row r="666" spans="1:26" ht="16">
      <c r="A666" s="10"/>
      <c r="B666" s="10"/>
      <c r="C666" s="10"/>
      <c r="D666" s="10"/>
      <c r="E666" s="10"/>
      <c r="F666" s="10"/>
      <c r="G666" s="10"/>
      <c r="H666" s="10"/>
      <c r="I666" s="10"/>
      <c r="J666" s="10"/>
      <c r="K666" s="10"/>
      <c r="L666" s="10"/>
      <c r="M666" s="10"/>
      <c r="N666" s="10"/>
      <c r="O666" s="10"/>
      <c r="P666" s="10"/>
      <c r="Q666" s="10"/>
      <c r="R666" s="10"/>
      <c r="S666" s="10"/>
      <c r="T666" s="10"/>
      <c r="U666" s="10"/>
      <c r="V666" s="10"/>
      <c r="W666" s="10"/>
      <c r="X666" s="10"/>
      <c r="Y666" s="10"/>
      <c r="Z666" s="10"/>
    </row>
    <row r="667" spans="1:26" ht="16">
      <c r="A667" s="10"/>
      <c r="B667" s="10"/>
      <c r="C667" s="10"/>
      <c r="D667" s="10"/>
      <c r="E667" s="10"/>
      <c r="F667" s="10"/>
      <c r="G667" s="10"/>
      <c r="H667" s="10"/>
      <c r="I667" s="10"/>
      <c r="J667" s="10"/>
      <c r="K667" s="10"/>
      <c r="L667" s="10"/>
      <c r="M667" s="10"/>
      <c r="N667" s="10"/>
      <c r="O667" s="10"/>
      <c r="P667" s="10"/>
      <c r="Q667" s="10"/>
      <c r="R667" s="10"/>
      <c r="S667" s="10"/>
      <c r="T667" s="10"/>
      <c r="U667" s="10"/>
      <c r="V667" s="10"/>
      <c r="W667" s="10"/>
      <c r="X667" s="10"/>
      <c r="Y667" s="10"/>
      <c r="Z667" s="10"/>
    </row>
    <row r="668" spans="1:26" ht="16">
      <c r="A668" s="10"/>
      <c r="B668" s="10"/>
      <c r="C668" s="10"/>
      <c r="D668" s="10"/>
      <c r="E668" s="10"/>
      <c r="F668" s="10"/>
      <c r="G668" s="10"/>
      <c r="H668" s="10"/>
      <c r="I668" s="10"/>
      <c r="J668" s="10"/>
      <c r="K668" s="10"/>
      <c r="L668" s="10"/>
      <c r="M668" s="10"/>
      <c r="N668" s="10"/>
      <c r="O668" s="10"/>
      <c r="P668" s="10"/>
      <c r="Q668" s="10"/>
      <c r="R668" s="10"/>
      <c r="S668" s="10"/>
      <c r="T668" s="10"/>
      <c r="U668" s="10"/>
      <c r="V668" s="10"/>
      <c r="W668" s="10"/>
      <c r="X668" s="10"/>
      <c r="Y668" s="10"/>
      <c r="Z668" s="10"/>
    </row>
    <row r="669" spans="1:26" ht="16">
      <c r="A669" s="10"/>
      <c r="B669" s="10"/>
      <c r="C669" s="10"/>
      <c r="D669" s="10"/>
      <c r="E669" s="10"/>
      <c r="F669" s="10"/>
      <c r="G669" s="10"/>
      <c r="H669" s="10"/>
      <c r="I669" s="10"/>
      <c r="J669" s="10"/>
      <c r="K669" s="10"/>
      <c r="L669" s="10"/>
      <c r="M669" s="10"/>
      <c r="N669" s="10"/>
      <c r="O669" s="10"/>
      <c r="P669" s="10"/>
      <c r="Q669" s="10"/>
      <c r="R669" s="10"/>
      <c r="S669" s="10"/>
      <c r="T669" s="10"/>
      <c r="U669" s="10"/>
      <c r="V669" s="10"/>
      <c r="W669" s="10"/>
      <c r="X669" s="10"/>
      <c r="Y669" s="10"/>
      <c r="Z669" s="10"/>
    </row>
    <row r="670" spans="1:26" ht="16">
      <c r="A670" s="10"/>
      <c r="B670" s="10"/>
      <c r="C670" s="10"/>
      <c r="D670" s="10"/>
      <c r="E670" s="10"/>
      <c r="F670" s="10"/>
      <c r="G670" s="10"/>
      <c r="H670" s="10"/>
      <c r="I670" s="10"/>
      <c r="J670" s="10"/>
      <c r="K670" s="10"/>
      <c r="L670" s="10"/>
      <c r="M670" s="10"/>
      <c r="N670" s="10"/>
      <c r="O670" s="10"/>
      <c r="P670" s="10"/>
      <c r="Q670" s="10"/>
      <c r="R670" s="10"/>
      <c r="S670" s="10"/>
      <c r="T670" s="10"/>
      <c r="U670" s="10"/>
      <c r="V670" s="10"/>
      <c r="W670" s="10"/>
      <c r="X670" s="10"/>
      <c r="Y670" s="10"/>
      <c r="Z670" s="10"/>
    </row>
    <row r="671" spans="1:26" ht="16">
      <c r="A671" s="10"/>
      <c r="B671" s="10"/>
      <c r="C671" s="10"/>
      <c r="D671" s="10"/>
      <c r="E671" s="10"/>
      <c r="F671" s="10"/>
      <c r="G671" s="10"/>
      <c r="H671" s="10"/>
      <c r="I671" s="10"/>
      <c r="J671" s="10"/>
      <c r="K671" s="10"/>
      <c r="L671" s="10"/>
      <c r="M671" s="10"/>
      <c r="N671" s="10"/>
      <c r="O671" s="10"/>
      <c r="P671" s="10"/>
      <c r="Q671" s="10"/>
      <c r="R671" s="10"/>
      <c r="S671" s="10"/>
      <c r="T671" s="10"/>
      <c r="U671" s="10"/>
      <c r="V671" s="10"/>
      <c r="W671" s="10"/>
      <c r="X671" s="10"/>
      <c r="Y671" s="10"/>
      <c r="Z671" s="10"/>
    </row>
    <row r="672" spans="1:26" ht="16">
      <c r="A672" s="10"/>
      <c r="B672" s="10"/>
      <c r="C672" s="10"/>
      <c r="D672" s="10"/>
      <c r="E672" s="10"/>
      <c r="F672" s="10"/>
      <c r="G672" s="10"/>
      <c r="H672" s="10"/>
      <c r="I672" s="10"/>
      <c r="J672" s="10"/>
      <c r="K672" s="10"/>
      <c r="L672" s="10"/>
      <c r="M672" s="10"/>
      <c r="N672" s="10"/>
      <c r="O672" s="10"/>
      <c r="P672" s="10"/>
      <c r="Q672" s="10"/>
      <c r="R672" s="10"/>
      <c r="S672" s="10"/>
      <c r="T672" s="10"/>
      <c r="U672" s="10"/>
      <c r="V672" s="10"/>
      <c r="W672" s="10"/>
      <c r="X672" s="10"/>
      <c r="Y672" s="10"/>
      <c r="Z672" s="10"/>
    </row>
    <row r="673" spans="1:26" ht="16">
      <c r="A673" s="10"/>
      <c r="B673" s="10"/>
      <c r="C673" s="10"/>
      <c r="D673" s="10"/>
      <c r="E673" s="10"/>
      <c r="F673" s="10"/>
      <c r="G673" s="10"/>
      <c r="H673" s="10"/>
      <c r="I673" s="10"/>
      <c r="J673" s="10"/>
      <c r="K673" s="10"/>
      <c r="L673" s="10"/>
      <c r="M673" s="10"/>
      <c r="N673" s="10"/>
      <c r="O673" s="10"/>
      <c r="P673" s="10"/>
      <c r="Q673" s="10"/>
      <c r="R673" s="10"/>
      <c r="S673" s="10"/>
      <c r="T673" s="10"/>
      <c r="U673" s="10"/>
      <c r="V673" s="10"/>
      <c r="W673" s="10"/>
      <c r="X673" s="10"/>
      <c r="Y673" s="10"/>
      <c r="Z673" s="10"/>
    </row>
    <row r="674" spans="1:26" ht="16">
      <c r="A674" s="10"/>
      <c r="B674" s="10"/>
      <c r="C674" s="10"/>
      <c r="D674" s="10"/>
      <c r="E674" s="10"/>
      <c r="F674" s="10"/>
      <c r="G674" s="10"/>
      <c r="H674" s="10"/>
      <c r="I674" s="10"/>
      <c r="J674" s="10"/>
      <c r="K674" s="10"/>
      <c r="L674" s="10"/>
      <c r="M674" s="10"/>
      <c r="N674" s="10"/>
      <c r="O674" s="10"/>
      <c r="P674" s="10"/>
      <c r="Q674" s="10"/>
      <c r="R674" s="10"/>
      <c r="S674" s="10"/>
      <c r="T674" s="10"/>
      <c r="U674" s="10"/>
      <c r="V674" s="10"/>
      <c r="W674" s="10"/>
      <c r="X674" s="10"/>
      <c r="Y674" s="10"/>
      <c r="Z674" s="10"/>
    </row>
    <row r="675" spans="1:26" ht="16">
      <c r="A675" s="10"/>
      <c r="B675" s="10"/>
      <c r="C675" s="10"/>
      <c r="D675" s="10"/>
      <c r="E675" s="10"/>
      <c r="F675" s="10"/>
      <c r="G675" s="10"/>
      <c r="H675" s="10"/>
      <c r="I675" s="10"/>
      <c r="J675" s="10"/>
      <c r="K675" s="10"/>
      <c r="L675" s="10"/>
      <c r="M675" s="10"/>
      <c r="N675" s="10"/>
      <c r="O675" s="10"/>
      <c r="P675" s="10"/>
      <c r="Q675" s="10"/>
      <c r="R675" s="10"/>
      <c r="S675" s="10"/>
      <c r="T675" s="10"/>
      <c r="U675" s="10"/>
      <c r="V675" s="10"/>
      <c r="W675" s="10"/>
      <c r="X675" s="10"/>
      <c r="Y675" s="10"/>
      <c r="Z675" s="10"/>
    </row>
    <row r="676" spans="1:26" ht="16">
      <c r="A676" s="10"/>
      <c r="B676" s="10"/>
      <c r="C676" s="10"/>
      <c r="D676" s="10"/>
      <c r="E676" s="10"/>
      <c r="F676" s="10"/>
      <c r="G676" s="10"/>
      <c r="H676" s="10"/>
      <c r="I676" s="10"/>
      <c r="J676" s="10"/>
      <c r="K676" s="10"/>
      <c r="L676" s="10"/>
      <c r="M676" s="10"/>
      <c r="N676" s="10"/>
      <c r="O676" s="10"/>
      <c r="P676" s="10"/>
      <c r="Q676" s="10"/>
      <c r="R676" s="10"/>
      <c r="S676" s="10"/>
      <c r="T676" s="10"/>
      <c r="U676" s="10"/>
      <c r="V676" s="10"/>
      <c r="W676" s="10"/>
      <c r="X676" s="10"/>
      <c r="Y676" s="10"/>
      <c r="Z676" s="10"/>
    </row>
    <row r="677" spans="1:26" ht="16">
      <c r="A677" s="10"/>
      <c r="B677" s="10"/>
      <c r="C677" s="10"/>
      <c r="D677" s="10"/>
      <c r="E677" s="10"/>
      <c r="F677" s="10"/>
      <c r="G677" s="10"/>
      <c r="H677" s="10"/>
      <c r="I677" s="10"/>
      <c r="J677" s="10"/>
      <c r="K677" s="10"/>
      <c r="L677" s="10"/>
      <c r="M677" s="10"/>
      <c r="N677" s="10"/>
      <c r="O677" s="10"/>
      <c r="P677" s="10"/>
      <c r="Q677" s="10"/>
      <c r="R677" s="10"/>
      <c r="S677" s="10"/>
      <c r="T677" s="10"/>
      <c r="U677" s="10"/>
      <c r="V677" s="10"/>
      <c r="W677" s="10"/>
      <c r="X677" s="10"/>
      <c r="Y677" s="10"/>
      <c r="Z677" s="10"/>
    </row>
    <row r="678" spans="1:26" ht="16">
      <c r="A678" s="10"/>
      <c r="B678" s="10"/>
      <c r="C678" s="10"/>
      <c r="D678" s="10"/>
      <c r="E678" s="10"/>
      <c r="F678" s="10"/>
      <c r="G678" s="10"/>
      <c r="H678" s="10"/>
      <c r="I678" s="10"/>
      <c r="J678" s="10"/>
      <c r="K678" s="10"/>
      <c r="L678" s="10"/>
      <c r="M678" s="10"/>
      <c r="N678" s="10"/>
      <c r="O678" s="10"/>
      <c r="P678" s="10"/>
      <c r="Q678" s="10"/>
      <c r="R678" s="10"/>
      <c r="S678" s="10"/>
      <c r="T678" s="10"/>
      <c r="U678" s="10"/>
      <c r="V678" s="10"/>
      <c r="W678" s="10"/>
      <c r="X678" s="10"/>
      <c r="Y678" s="10"/>
      <c r="Z678" s="10"/>
    </row>
    <row r="679" spans="1:26" ht="16">
      <c r="A679" s="10"/>
      <c r="B679" s="10"/>
      <c r="C679" s="10"/>
      <c r="D679" s="10"/>
      <c r="E679" s="10"/>
      <c r="F679" s="10"/>
      <c r="G679" s="10"/>
      <c r="H679" s="10"/>
      <c r="I679" s="10"/>
      <c r="J679" s="10"/>
      <c r="K679" s="10"/>
      <c r="L679" s="10"/>
      <c r="M679" s="10"/>
      <c r="N679" s="10"/>
      <c r="O679" s="10"/>
      <c r="P679" s="10"/>
      <c r="Q679" s="10"/>
      <c r="R679" s="10"/>
      <c r="S679" s="10"/>
      <c r="T679" s="10"/>
      <c r="U679" s="10"/>
      <c r="V679" s="10"/>
      <c r="W679" s="10"/>
      <c r="X679" s="10"/>
      <c r="Y679" s="10"/>
      <c r="Z679" s="10"/>
    </row>
    <row r="680" spans="1:26" ht="16">
      <c r="A680" s="10"/>
      <c r="B680" s="10"/>
      <c r="C680" s="10"/>
      <c r="D680" s="10"/>
      <c r="E680" s="10"/>
      <c r="F680" s="10"/>
      <c r="G680" s="10"/>
      <c r="H680" s="10"/>
      <c r="I680" s="10"/>
      <c r="J680" s="10"/>
      <c r="K680" s="10"/>
      <c r="L680" s="10"/>
      <c r="M680" s="10"/>
      <c r="N680" s="10"/>
      <c r="O680" s="10"/>
      <c r="P680" s="10"/>
      <c r="Q680" s="10"/>
      <c r="R680" s="10"/>
      <c r="S680" s="10"/>
      <c r="T680" s="10"/>
      <c r="U680" s="10"/>
      <c r="V680" s="10"/>
      <c r="W680" s="10"/>
      <c r="X680" s="10"/>
      <c r="Y680" s="10"/>
      <c r="Z680" s="10"/>
    </row>
    <row r="681" spans="1:26" ht="16">
      <c r="A681" s="10"/>
      <c r="B681" s="10"/>
      <c r="C681" s="10"/>
      <c r="D681" s="10"/>
      <c r="E681" s="10"/>
      <c r="F681" s="10"/>
      <c r="G681" s="10"/>
      <c r="H681" s="10"/>
      <c r="I681" s="10"/>
      <c r="J681" s="10"/>
      <c r="K681" s="10"/>
      <c r="L681" s="10"/>
      <c r="M681" s="10"/>
      <c r="N681" s="10"/>
      <c r="O681" s="10"/>
      <c r="P681" s="10"/>
      <c r="Q681" s="10"/>
      <c r="R681" s="10"/>
      <c r="S681" s="10"/>
      <c r="T681" s="10"/>
      <c r="U681" s="10"/>
      <c r="V681" s="10"/>
      <c r="W681" s="10"/>
      <c r="X681" s="10"/>
      <c r="Y681" s="10"/>
      <c r="Z681" s="10"/>
    </row>
    <row r="682" spans="1:26" ht="16">
      <c r="A682" s="10"/>
      <c r="B682" s="10"/>
      <c r="C682" s="10"/>
      <c r="D682" s="10"/>
      <c r="E682" s="10"/>
      <c r="F682" s="10"/>
      <c r="G682" s="10"/>
      <c r="H682" s="10"/>
      <c r="I682" s="10"/>
      <c r="J682" s="10"/>
      <c r="K682" s="10"/>
      <c r="L682" s="10"/>
      <c r="M682" s="10"/>
      <c r="N682" s="10"/>
      <c r="O682" s="10"/>
      <c r="P682" s="10"/>
      <c r="Q682" s="10"/>
      <c r="R682" s="10"/>
      <c r="S682" s="10"/>
      <c r="T682" s="10"/>
      <c r="U682" s="10"/>
      <c r="V682" s="10"/>
      <c r="W682" s="10"/>
      <c r="X682" s="10"/>
      <c r="Y682" s="10"/>
      <c r="Z682" s="10"/>
    </row>
    <row r="683" spans="1:26" ht="16">
      <c r="A683" s="10"/>
      <c r="B683" s="10"/>
      <c r="C683" s="10"/>
      <c r="D683" s="10"/>
      <c r="E683" s="10"/>
      <c r="F683" s="10"/>
      <c r="G683" s="10"/>
      <c r="H683" s="10"/>
      <c r="I683" s="10"/>
      <c r="J683" s="10"/>
      <c r="K683" s="10"/>
      <c r="L683" s="10"/>
      <c r="M683" s="10"/>
      <c r="N683" s="10"/>
      <c r="O683" s="10"/>
      <c r="P683" s="10"/>
      <c r="Q683" s="10"/>
      <c r="R683" s="10"/>
      <c r="S683" s="10"/>
      <c r="T683" s="10"/>
      <c r="U683" s="10"/>
      <c r="V683" s="10"/>
      <c r="W683" s="10"/>
      <c r="X683" s="10"/>
      <c r="Y683" s="10"/>
      <c r="Z683" s="10"/>
    </row>
    <row r="684" spans="1:26" ht="16">
      <c r="A684" s="10"/>
      <c r="B684" s="10"/>
      <c r="C684" s="10"/>
      <c r="D684" s="10"/>
      <c r="E684" s="10"/>
      <c r="F684" s="10"/>
      <c r="G684" s="10"/>
      <c r="H684" s="10"/>
      <c r="I684" s="10"/>
      <c r="J684" s="10"/>
      <c r="K684" s="10"/>
      <c r="L684" s="10"/>
      <c r="M684" s="10"/>
      <c r="N684" s="10"/>
      <c r="O684" s="10"/>
      <c r="P684" s="10"/>
      <c r="Q684" s="10"/>
      <c r="R684" s="10"/>
      <c r="S684" s="10"/>
      <c r="T684" s="10"/>
      <c r="U684" s="10"/>
      <c r="V684" s="10"/>
      <c r="W684" s="10"/>
      <c r="X684" s="10"/>
      <c r="Y684" s="10"/>
      <c r="Z684" s="10"/>
    </row>
    <row r="685" spans="1:26" ht="16">
      <c r="A685" s="10"/>
      <c r="B685" s="10"/>
      <c r="C685" s="10"/>
      <c r="D685" s="10"/>
      <c r="E685" s="10"/>
      <c r="F685" s="10"/>
      <c r="G685" s="10"/>
      <c r="H685" s="10"/>
      <c r="I685" s="10"/>
      <c r="J685" s="10"/>
      <c r="K685" s="10"/>
      <c r="L685" s="10"/>
      <c r="M685" s="10"/>
      <c r="N685" s="10"/>
      <c r="O685" s="10"/>
      <c r="P685" s="10"/>
      <c r="Q685" s="10"/>
      <c r="R685" s="10"/>
      <c r="S685" s="10"/>
      <c r="T685" s="10"/>
      <c r="U685" s="10"/>
      <c r="V685" s="10"/>
      <c r="W685" s="10"/>
      <c r="X685" s="10"/>
      <c r="Y685" s="10"/>
      <c r="Z685" s="10"/>
    </row>
    <row r="686" spans="1:26" ht="16">
      <c r="A686" s="10"/>
      <c r="B686" s="10"/>
      <c r="C686" s="10"/>
      <c r="D686" s="10"/>
      <c r="E686" s="10"/>
      <c r="F686" s="10"/>
      <c r="G686" s="10"/>
      <c r="H686" s="10"/>
      <c r="I686" s="10"/>
      <c r="J686" s="10"/>
      <c r="K686" s="10"/>
      <c r="L686" s="10"/>
      <c r="M686" s="10"/>
      <c r="N686" s="10"/>
      <c r="O686" s="10"/>
      <c r="P686" s="10"/>
      <c r="Q686" s="10"/>
      <c r="R686" s="10"/>
      <c r="S686" s="10"/>
      <c r="T686" s="10"/>
      <c r="U686" s="10"/>
      <c r="V686" s="10"/>
      <c r="W686" s="10"/>
      <c r="X686" s="10"/>
      <c r="Y686" s="10"/>
      <c r="Z686" s="10"/>
    </row>
    <row r="687" spans="1:26" ht="16">
      <c r="A687" s="10"/>
      <c r="B687" s="10"/>
      <c r="C687" s="10"/>
      <c r="D687" s="10"/>
      <c r="E687" s="10"/>
      <c r="F687" s="10"/>
      <c r="G687" s="10"/>
      <c r="H687" s="10"/>
      <c r="I687" s="10"/>
      <c r="J687" s="10"/>
      <c r="K687" s="10"/>
      <c r="L687" s="10"/>
      <c r="M687" s="10"/>
      <c r="N687" s="10"/>
      <c r="O687" s="10"/>
      <c r="P687" s="10"/>
      <c r="Q687" s="10"/>
      <c r="R687" s="10"/>
      <c r="S687" s="10"/>
      <c r="T687" s="10"/>
      <c r="U687" s="10"/>
      <c r="V687" s="10"/>
      <c r="W687" s="10"/>
      <c r="X687" s="10"/>
      <c r="Y687" s="10"/>
      <c r="Z687" s="10"/>
    </row>
    <row r="688" spans="1:26" ht="16">
      <c r="A688" s="10"/>
      <c r="B688" s="10"/>
      <c r="C688" s="10"/>
      <c r="D688" s="10"/>
      <c r="E688" s="10"/>
      <c r="F688" s="10"/>
      <c r="G688" s="10"/>
      <c r="H688" s="10"/>
      <c r="I688" s="10"/>
      <c r="J688" s="10"/>
      <c r="K688" s="10"/>
      <c r="L688" s="10"/>
      <c r="M688" s="10"/>
      <c r="N688" s="10"/>
      <c r="O688" s="10"/>
      <c r="P688" s="10"/>
      <c r="Q688" s="10"/>
      <c r="R688" s="10"/>
      <c r="S688" s="10"/>
      <c r="T688" s="10"/>
      <c r="U688" s="10"/>
      <c r="V688" s="10"/>
      <c r="W688" s="10"/>
      <c r="X688" s="10"/>
      <c r="Y688" s="10"/>
      <c r="Z688" s="10"/>
    </row>
    <row r="689" spans="1:26" ht="16">
      <c r="A689" s="10"/>
      <c r="B689" s="10"/>
      <c r="C689" s="10"/>
      <c r="D689" s="10"/>
      <c r="E689" s="10"/>
      <c r="F689" s="10"/>
      <c r="G689" s="10"/>
      <c r="H689" s="10"/>
      <c r="I689" s="10"/>
      <c r="J689" s="10"/>
      <c r="K689" s="10"/>
      <c r="L689" s="10"/>
      <c r="M689" s="10"/>
      <c r="N689" s="10"/>
      <c r="O689" s="10"/>
      <c r="P689" s="10"/>
      <c r="Q689" s="10"/>
      <c r="R689" s="10"/>
      <c r="S689" s="10"/>
      <c r="T689" s="10"/>
      <c r="U689" s="10"/>
      <c r="V689" s="10"/>
      <c r="W689" s="10"/>
      <c r="X689" s="10"/>
      <c r="Y689" s="10"/>
      <c r="Z689" s="10"/>
    </row>
    <row r="690" spans="1:26" ht="16">
      <c r="A690" s="10"/>
      <c r="B690" s="10"/>
      <c r="C690" s="10"/>
      <c r="D690" s="10"/>
      <c r="E690" s="10"/>
      <c r="F690" s="10"/>
      <c r="G690" s="10"/>
      <c r="H690" s="10"/>
      <c r="I690" s="10"/>
      <c r="J690" s="10"/>
      <c r="K690" s="10"/>
      <c r="L690" s="10"/>
      <c r="M690" s="10"/>
      <c r="N690" s="10"/>
      <c r="O690" s="10"/>
      <c r="P690" s="10"/>
      <c r="Q690" s="10"/>
      <c r="R690" s="10"/>
      <c r="S690" s="10"/>
      <c r="T690" s="10"/>
      <c r="U690" s="10"/>
      <c r="V690" s="10"/>
      <c r="W690" s="10"/>
      <c r="X690" s="10"/>
      <c r="Y690" s="10"/>
      <c r="Z690" s="10"/>
    </row>
    <row r="691" spans="1:26" ht="16">
      <c r="A691" s="10"/>
      <c r="B691" s="10"/>
      <c r="C691" s="10"/>
      <c r="D691" s="10"/>
      <c r="E691" s="10"/>
      <c r="F691" s="10"/>
      <c r="G691" s="10"/>
      <c r="H691" s="10"/>
      <c r="I691" s="10"/>
      <c r="J691" s="10"/>
      <c r="K691" s="10"/>
      <c r="L691" s="10"/>
      <c r="M691" s="10"/>
      <c r="N691" s="10"/>
      <c r="O691" s="10"/>
      <c r="P691" s="10"/>
      <c r="Q691" s="10"/>
      <c r="R691" s="10"/>
      <c r="S691" s="10"/>
      <c r="T691" s="10"/>
      <c r="U691" s="10"/>
      <c r="V691" s="10"/>
      <c r="W691" s="10"/>
      <c r="X691" s="10"/>
      <c r="Y691" s="10"/>
      <c r="Z691" s="10"/>
    </row>
    <row r="692" spans="1:26" ht="16">
      <c r="A692" s="10"/>
      <c r="B692" s="10"/>
      <c r="C692" s="10"/>
      <c r="D692" s="10"/>
      <c r="E692" s="10"/>
      <c r="F692" s="10"/>
      <c r="G692" s="10"/>
      <c r="H692" s="10"/>
      <c r="I692" s="10"/>
      <c r="J692" s="10"/>
      <c r="K692" s="10"/>
      <c r="L692" s="10"/>
      <c r="M692" s="10"/>
      <c r="N692" s="10"/>
      <c r="O692" s="10"/>
      <c r="P692" s="10"/>
      <c r="Q692" s="10"/>
      <c r="R692" s="10"/>
      <c r="S692" s="10"/>
      <c r="T692" s="10"/>
      <c r="U692" s="10"/>
      <c r="V692" s="10"/>
      <c r="W692" s="10"/>
      <c r="X692" s="10"/>
      <c r="Y692" s="10"/>
      <c r="Z692" s="10"/>
    </row>
    <row r="693" spans="1:26" ht="16">
      <c r="A693" s="10"/>
      <c r="B693" s="10"/>
      <c r="C693" s="10"/>
      <c r="D693" s="10"/>
      <c r="E693" s="10"/>
      <c r="F693" s="10"/>
      <c r="G693" s="10"/>
      <c r="H693" s="10"/>
      <c r="I693" s="10"/>
      <c r="J693" s="10"/>
      <c r="K693" s="10"/>
      <c r="L693" s="10"/>
      <c r="M693" s="10"/>
      <c r="N693" s="10"/>
      <c r="O693" s="10"/>
      <c r="P693" s="10"/>
      <c r="Q693" s="10"/>
      <c r="R693" s="10"/>
      <c r="S693" s="10"/>
      <c r="T693" s="10"/>
      <c r="U693" s="10"/>
      <c r="V693" s="10"/>
      <c r="W693" s="10"/>
      <c r="X693" s="10"/>
      <c r="Y693" s="10"/>
      <c r="Z693" s="10"/>
    </row>
    <row r="694" spans="1:26" ht="16">
      <c r="A694" s="10"/>
      <c r="B694" s="10"/>
      <c r="C694" s="10"/>
      <c r="D694" s="10"/>
      <c r="E694" s="10"/>
      <c r="F694" s="10"/>
      <c r="G694" s="10"/>
      <c r="H694" s="10"/>
      <c r="I694" s="10"/>
      <c r="J694" s="10"/>
      <c r="K694" s="10"/>
      <c r="L694" s="10"/>
      <c r="M694" s="10"/>
      <c r="N694" s="10"/>
      <c r="O694" s="10"/>
      <c r="P694" s="10"/>
      <c r="Q694" s="10"/>
      <c r="R694" s="10"/>
      <c r="S694" s="10"/>
      <c r="T694" s="10"/>
      <c r="U694" s="10"/>
      <c r="V694" s="10"/>
      <c r="W694" s="10"/>
      <c r="X694" s="10"/>
      <c r="Y694" s="10"/>
      <c r="Z694" s="10"/>
    </row>
    <row r="695" spans="1:26" ht="16">
      <c r="A695" s="10"/>
      <c r="B695" s="10"/>
      <c r="C695" s="10"/>
      <c r="D695" s="10"/>
      <c r="E695" s="10"/>
      <c r="F695" s="10"/>
      <c r="G695" s="10"/>
      <c r="H695" s="10"/>
      <c r="I695" s="10"/>
      <c r="J695" s="10"/>
      <c r="K695" s="10"/>
      <c r="L695" s="10"/>
      <c r="M695" s="10"/>
      <c r="N695" s="10"/>
      <c r="O695" s="10"/>
      <c r="P695" s="10"/>
      <c r="Q695" s="10"/>
      <c r="R695" s="10"/>
      <c r="S695" s="10"/>
      <c r="T695" s="10"/>
      <c r="U695" s="10"/>
      <c r="V695" s="10"/>
      <c r="W695" s="10"/>
      <c r="X695" s="10"/>
      <c r="Y695" s="10"/>
      <c r="Z695" s="10"/>
    </row>
    <row r="696" spans="1:26" ht="16">
      <c r="A696" s="10"/>
      <c r="B696" s="10"/>
      <c r="C696" s="10"/>
      <c r="D696" s="10"/>
      <c r="E696" s="10"/>
      <c r="F696" s="10"/>
      <c r="G696" s="10"/>
      <c r="H696" s="10"/>
      <c r="I696" s="10"/>
      <c r="J696" s="10"/>
      <c r="K696" s="10"/>
      <c r="L696" s="10"/>
      <c r="M696" s="10"/>
      <c r="N696" s="10"/>
      <c r="O696" s="10"/>
      <c r="P696" s="10"/>
      <c r="Q696" s="10"/>
      <c r="R696" s="10"/>
      <c r="S696" s="10"/>
      <c r="T696" s="10"/>
      <c r="U696" s="10"/>
      <c r="V696" s="10"/>
      <c r="W696" s="10"/>
      <c r="X696" s="10"/>
      <c r="Y696" s="10"/>
      <c r="Z696" s="10"/>
    </row>
    <row r="697" spans="1:26" ht="16">
      <c r="A697" s="10"/>
      <c r="B697" s="10"/>
      <c r="C697" s="10"/>
      <c r="D697" s="10"/>
      <c r="E697" s="10"/>
      <c r="F697" s="10"/>
      <c r="G697" s="10"/>
      <c r="H697" s="10"/>
      <c r="I697" s="10"/>
      <c r="J697" s="10"/>
      <c r="K697" s="10"/>
      <c r="L697" s="10"/>
      <c r="M697" s="10"/>
      <c r="N697" s="10"/>
      <c r="O697" s="10"/>
      <c r="P697" s="10"/>
      <c r="Q697" s="10"/>
      <c r="R697" s="10"/>
      <c r="S697" s="10"/>
      <c r="T697" s="10"/>
      <c r="U697" s="10"/>
      <c r="V697" s="10"/>
      <c r="W697" s="10"/>
      <c r="X697" s="10"/>
      <c r="Y697" s="10"/>
      <c r="Z697" s="10"/>
    </row>
    <row r="698" spans="1:26" ht="16">
      <c r="A698" s="10"/>
      <c r="B698" s="10"/>
      <c r="C698" s="10"/>
      <c r="D698" s="10"/>
      <c r="E698" s="10"/>
      <c r="F698" s="10"/>
      <c r="G698" s="10"/>
      <c r="H698" s="10"/>
      <c r="I698" s="10"/>
      <c r="J698" s="10"/>
      <c r="K698" s="10"/>
      <c r="L698" s="10"/>
      <c r="M698" s="10"/>
      <c r="N698" s="10"/>
      <c r="O698" s="10"/>
      <c r="P698" s="10"/>
      <c r="Q698" s="10"/>
      <c r="R698" s="10"/>
      <c r="S698" s="10"/>
      <c r="T698" s="10"/>
      <c r="U698" s="10"/>
      <c r="V698" s="10"/>
      <c r="W698" s="10"/>
      <c r="X698" s="10"/>
      <c r="Y698" s="10"/>
      <c r="Z698" s="10"/>
    </row>
    <row r="699" spans="1:26" ht="16">
      <c r="A699" s="10"/>
      <c r="B699" s="10"/>
      <c r="C699" s="10"/>
      <c r="D699" s="10"/>
      <c r="E699" s="10"/>
      <c r="F699" s="10"/>
      <c r="G699" s="10"/>
      <c r="H699" s="10"/>
      <c r="I699" s="10"/>
      <c r="J699" s="10"/>
      <c r="K699" s="10"/>
      <c r="L699" s="10"/>
      <c r="M699" s="10"/>
      <c r="N699" s="10"/>
      <c r="O699" s="10"/>
      <c r="P699" s="10"/>
      <c r="Q699" s="10"/>
      <c r="R699" s="10"/>
      <c r="S699" s="10"/>
      <c r="T699" s="10"/>
      <c r="U699" s="10"/>
      <c r="V699" s="10"/>
      <c r="W699" s="10"/>
      <c r="X699" s="10"/>
      <c r="Y699" s="10"/>
      <c r="Z699" s="10"/>
    </row>
    <row r="700" spans="1:26" ht="16">
      <c r="A700" s="10"/>
      <c r="B700" s="10"/>
      <c r="C700" s="10"/>
      <c r="D700" s="10"/>
      <c r="E700" s="10"/>
      <c r="F700" s="10"/>
      <c r="G700" s="10"/>
      <c r="H700" s="10"/>
      <c r="I700" s="10"/>
      <c r="J700" s="10"/>
      <c r="K700" s="10"/>
      <c r="L700" s="10"/>
      <c r="M700" s="10"/>
      <c r="N700" s="10"/>
      <c r="O700" s="10"/>
      <c r="P700" s="10"/>
      <c r="Q700" s="10"/>
      <c r="R700" s="10"/>
      <c r="S700" s="10"/>
      <c r="T700" s="10"/>
      <c r="U700" s="10"/>
      <c r="V700" s="10"/>
      <c r="W700" s="10"/>
      <c r="X700" s="10"/>
      <c r="Y700" s="10"/>
      <c r="Z700" s="10"/>
    </row>
    <row r="701" spans="1:26" ht="16">
      <c r="A701" s="10"/>
      <c r="B701" s="10"/>
      <c r="C701" s="10"/>
      <c r="D701" s="10"/>
      <c r="E701" s="10"/>
      <c r="F701" s="10"/>
      <c r="G701" s="10"/>
      <c r="H701" s="10"/>
      <c r="I701" s="10"/>
      <c r="J701" s="10"/>
      <c r="K701" s="10"/>
      <c r="L701" s="10"/>
      <c r="M701" s="10"/>
      <c r="N701" s="10"/>
      <c r="O701" s="10"/>
      <c r="P701" s="10"/>
      <c r="Q701" s="10"/>
      <c r="R701" s="10"/>
      <c r="S701" s="10"/>
      <c r="T701" s="10"/>
      <c r="U701" s="10"/>
      <c r="V701" s="10"/>
      <c r="W701" s="10"/>
      <c r="X701" s="10"/>
      <c r="Y701" s="10"/>
      <c r="Z701" s="10"/>
    </row>
    <row r="702" spans="1:26" ht="16">
      <c r="A702" s="10"/>
      <c r="B702" s="10"/>
      <c r="C702" s="10"/>
      <c r="D702" s="10"/>
      <c r="E702" s="10"/>
      <c r="F702" s="10"/>
      <c r="G702" s="10"/>
      <c r="H702" s="10"/>
      <c r="I702" s="10"/>
      <c r="J702" s="10"/>
      <c r="K702" s="10"/>
      <c r="L702" s="10"/>
      <c r="M702" s="10"/>
      <c r="N702" s="10"/>
      <c r="O702" s="10"/>
      <c r="P702" s="10"/>
      <c r="Q702" s="10"/>
      <c r="R702" s="10"/>
      <c r="S702" s="10"/>
      <c r="T702" s="10"/>
      <c r="U702" s="10"/>
      <c r="V702" s="10"/>
      <c r="W702" s="10"/>
      <c r="X702" s="10"/>
      <c r="Y702" s="10"/>
      <c r="Z702" s="10"/>
    </row>
    <row r="703" spans="1:26" ht="16">
      <c r="A703" s="10"/>
      <c r="B703" s="10"/>
      <c r="C703" s="10"/>
      <c r="D703" s="10"/>
      <c r="E703" s="10"/>
      <c r="F703" s="10"/>
      <c r="G703" s="10"/>
      <c r="H703" s="10"/>
      <c r="I703" s="10"/>
      <c r="J703" s="10"/>
      <c r="K703" s="10"/>
      <c r="L703" s="10"/>
      <c r="M703" s="10"/>
      <c r="N703" s="10"/>
      <c r="O703" s="10"/>
      <c r="P703" s="10"/>
      <c r="Q703" s="10"/>
      <c r="R703" s="10"/>
      <c r="S703" s="10"/>
      <c r="T703" s="10"/>
      <c r="U703" s="10"/>
      <c r="V703" s="10"/>
      <c r="W703" s="10"/>
      <c r="X703" s="10"/>
      <c r="Y703" s="10"/>
      <c r="Z703" s="10"/>
    </row>
    <row r="704" spans="1:26" ht="16">
      <c r="A704" s="10"/>
      <c r="B704" s="10"/>
      <c r="C704" s="10"/>
      <c r="D704" s="10"/>
      <c r="E704" s="10"/>
      <c r="F704" s="10"/>
      <c r="G704" s="10"/>
      <c r="H704" s="10"/>
      <c r="I704" s="10"/>
      <c r="J704" s="10"/>
      <c r="K704" s="10"/>
      <c r="L704" s="10"/>
      <c r="M704" s="10"/>
      <c r="N704" s="10"/>
      <c r="O704" s="10"/>
      <c r="P704" s="10"/>
      <c r="Q704" s="10"/>
      <c r="R704" s="10"/>
      <c r="S704" s="10"/>
      <c r="T704" s="10"/>
      <c r="U704" s="10"/>
      <c r="V704" s="10"/>
      <c r="W704" s="10"/>
      <c r="X704" s="10"/>
      <c r="Y704" s="10"/>
      <c r="Z704" s="10"/>
    </row>
    <row r="705" spans="1:26" ht="16">
      <c r="A705" s="10"/>
      <c r="B705" s="10"/>
      <c r="C705" s="10"/>
      <c r="D705" s="10"/>
      <c r="E705" s="10"/>
      <c r="F705" s="10"/>
      <c r="G705" s="10"/>
      <c r="H705" s="10"/>
      <c r="I705" s="10"/>
      <c r="J705" s="10"/>
      <c r="K705" s="10"/>
      <c r="L705" s="10"/>
      <c r="M705" s="10"/>
      <c r="N705" s="10"/>
      <c r="O705" s="10"/>
      <c r="P705" s="10"/>
      <c r="Q705" s="10"/>
      <c r="R705" s="10"/>
      <c r="S705" s="10"/>
      <c r="T705" s="10"/>
      <c r="U705" s="10"/>
      <c r="V705" s="10"/>
      <c r="W705" s="10"/>
      <c r="X705" s="10"/>
      <c r="Y705" s="10"/>
      <c r="Z705" s="10"/>
    </row>
    <row r="706" spans="1:26" ht="16">
      <c r="A706" s="10"/>
      <c r="B706" s="10"/>
      <c r="C706" s="10"/>
      <c r="D706" s="10"/>
      <c r="E706" s="10"/>
      <c r="F706" s="10"/>
      <c r="G706" s="10"/>
      <c r="H706" s="10"/>
      <c r="I706" s="10"/>
      <c r="J706" s="10"/>
      <c r="K706" s="10"/>
      <c r="L706" s="10"/>
      <c r="M706" s="10"/>
      <c r="N706" s="10"/>
      <c r="O706" s="10"/>
      <c r="P706" s="10"/>
      <c r="Q706" s="10"/>
      <c r="R706" s="10"/>
      <c r="S706" s="10"/>
      <c r="T706" s="10"/>
      <c r="U706" s="10"/>
      <c r="V706" s="10"/>
      <c r="W706" s="10"/>
      <c r="X706" s="10"/>
      <c r="Y706" s="10"/>
      <c r="Z706" s="10"/>
    </row>
    <row r="707" spans="1:26" ht="16">
      <c r="A707" s="10"/>
      <c r="B707" s="10"/>
      <c r="C707" s="10"/>
      <c r="D707" s="10"/>
      <c r="E707" s="10"/>
      <c r="F707" s="10"/>
      <c r="G707" s="10"/>
      <c r="H707" s="10"/>
      <c r="I707" s="10"/>
      <c r="J707" s="10"/>
      <c r="K707" s="10"/>
      <c r="L707" s="10"/>
      <c r="M707" s="10"/>
      <c r="N707" s="10"/>
      <c r="O707" s="10"/>
      <c r="P707" s="10"/>
      <c r="Q707" s="10"/>
      <c r="R707" s="10"/>
      <c r="S707" s="10"/>
      <c r="T707" s="10"/>
      <c r="U707" s="10"/>
      <c r="V707" s="10"/>
      <c r="W707" s="10"/>
      <c r="X707" s="10"/>
      <c r="Y707" s="10"/>
      <c r="Z707" s="10"/>
    </row>
    <row r="708" spans="1:26" ht="16">
      <c r="A708" s="10"/>
      <c r="B708" s="10"/>
      <c r="C708" s="10"/>
      <c r="D708" s="10"/>
      <c r="E708" s="10"/>
      <c r="F708" s="10"/>
      <c r="G708" s="10"/>
      <c r="H708" s="10"/>
      <c r="I708" s="10"/>
      <c r="J708" s="10"/>
      <c r="K708" s="10"/>
      <c r="L708" s="10"/>
      <c r="M708" s="10"/>
      <c r="N708" s="10"/>
      <c r="O708" s="10"/>
      <c r="P708" s="10"/>
      <c r="Q708" s="10"/>
      <c r="R708" s="10"/>
      <c r="S708" s="10"/>
      <c r="T708" s="10"/>
      <c r="U708" s="10"/>
      <c r="V708" s="10"/>
      <c r="W708" s="10"/>
      <c r="X708" s="10"/>
      <c r="Y708" s="10"/>
      <c r="Z708" s="10"/>
    </row>
    <row r="709" spans="1:26" ht="16">
      <c r="A709" s="10"/>
      <c r="B709" s="10"/>
      <c r="C709" s="10"/>
      <c r="D709" s="10"/>
      <c r="E709" s="10"/>
      <c r="F709" s="10"/>
      <c r="G709" s="10"/>
      <c r="H709" s="10"/>
      <c r="I709" s="10"/>
      <c r="J709" s="10"/>
      <c r="K709" s="10"/>
      <c r="L709" s="10"/>
      <c r="M709" s="10"/>
      <c r="N709" s="10"/>
      <c r="O709" s="10"/>
      <c r="P709" s="10"/>
      <c r="Q709" s="10"/>
      <c r="R709" s="10"/>
      <c r="S709" s="10"/>
      <c r="T709" s="10"/>
      <c r="U709" s="10"/>
      <c r="V709" s="10"/>
      <c r="W709" s="10"/>
      <c r="X709" s="10"/>
      <c r="Y709" s="10"/>
      <c r="Z709" s="10"/>
    </row>
    <row r="710" spans="1:26" ht="16">
      <c r="A710" s="10"/>
      <c r="B710" s="10"/>
      <c r="C710" s="10"/>
      <c r="D710" s="10"/>
      <c r="E710" s="10"/>
      <c r="F710" s="10"/>
      <c r="G710" s="10"/>
      <c r="H710" s="10"/>
      <c r="I710" s="10"/>
      <c r="J710" s="10"/>
      <c r="K710" s="10"/>
      <c r="L710" s="10"/>
      <c r="M710" s="10"/>
      <c r="N710" s="10"/>
      <c r="O710" s="10"/>
      <c r="P710" s="10"/>
      <c r="Q710" s="10"/>
      <c r="R710" s="10"/>
      <c r="S710" s="10"/>
      <c r="T710" s="10"/>
      <c r="U710" s="10"/>
      <c r="V710" s="10"/>
      <c r="W710" s="10"/>
      <c r="X710" s="10"/>
      <c r="Y710" s="10"/>
      <c r="Z710" s="10"/>
    </row>
    <row r="711" spans="1:26" ht="16">
      <c r="A711" s="10"/>
      <c r="B711" s="10"/>
      <c r="C711" s="10"/>
      <c r="D711" s="10"/>
      <c r="E711" s="10"/>
      <c r="F711" s="10"/>
      <c r="G711" s="10"/>
      <c r="H711" s="10"/>
      <c r="I711" s="10"/>
      <c r="J711" s="10"/>
      <c r="K711" s="10"/>
      <c r="L711" s="10"/>
      <c r="M711" s="10"/>
      <c r="N711" s="10"/>
      <c r="O711" s="10"/>
      <c r="P711" s="10"/>
      <c r="Q711" s="10"/>
      <c r="R711" s="10"/>
      <c r="S711" s="10"/>
      <c r="T711" s="10"/>
      <c r="U711" s="10"/>
      <c r="V711" s="10"/>
      <c r="W711" s="10"/>
      <c r="X711" s="10"/>
      <c r="Y711" s="10"/>
      <c r="Z711" s="10"/>
    </row>
    <row r="712" spans="1:26" ht="16">
      <c r="A712" s="10"/>
      <c r="B712" s="10"/>
      <c r="C712" s="10"/>
      <c r="D712" s="10"/>
      <c r="E712" s="10"/>
      <c r="F712" s="10"/>
      <c r="G712" s="10"/>
      <c r="H712" s="10"/>
      <c r="I712" s="10"/>
      <c r="J712" s="10"/>
      <c r="K712" s="10"/>
      <c r="L712" s="10"/>
      <c r="M712" s="10"/>
      <c r="N712" s="10"/>
      <c r="O712" s="10"/>
      <c r="P712" s="10"/>
      <c r="Q712" s="10"/>
      <c r="R712" s="10"/>
      <c r="S712" s="10"/>
      <c r="T712" s="10"/>
      <c r="U712" s="10"/>
      <c r="V712" s="10"/>
      <c r="W712" s="10"/>
      <c r="X712" s="10"/>
      <c r="Y712" s="10"/>
      <c r="Z712" s="10"/>
    </row>
    <row r="713" spans="1:26" ht="16">
      <c r="A713" s="10"/>
      <c r="B713" s="10"/>
      <c r="C713" s="10"/>
      <c r="D713" s="10"/>
      <c r="E713" s="10"/>
      <c r="F713" s="10"/>
      <c r="G713" s="10"/>
      <c r="H713" s="10"/>
      <c r="I713" s="10"/>
      <c r="J713" s="10"/>
      <c r="K713" s="10"/>
      <c r="L713" s="10"/>
      <c r="M713" s="10"/>
      <c r="N713" s="10"/>
      <c r="O713" s="10"/>
      <c r="P713" s="10"/>
      <c r="Q713" s="10"/>
      <c r="R713" s="10"/>
      <c r="S713" s="10"/>
      <c r="T713" s="10"/>
      <c r="U713" s="10"/>
      <c r="V713" s="10"/>
      <c r="W713" s="10"/>
      <c r="X713" s="10"/>
      <c r="Y713" s="10"/>
      <c r="Z713" s="10"/>
    </row>
    <row r="714" spans="1:26" ht="16">
      <c r="A714" s="10"/>
      <c r="B714" s="10"/>
      <c r="C714" s="10"/>
      <c r="D714" s="10"/>
      <c r="E714" s="10"/>
      <c r="F714" s="10"/>
      <c r="G714" s="10"/>
      <c r="H714" s="10"/>
      <c r="I714" s="10"/>
      <c r="J714" s="10"/>
      <c r="K714" s="10"/>
      <c r="L714" s="10"/>
      <c r="M714" s="10"/>
      <c r="N714" s="10"/>
      <c r="O714" s="10"/>
      <c r="P714" s="10"/>
      <c r="Q714" s="10"/>
      <c r="R714" s="10"/>
      <c r="S714" s="10"/>
      <c r="T714" s="10"/>
      <c r="U714" s="10"/>
      <c r="V714" s="10"/>
      <c r="W714" s="10"/>
      <c r="X714" s="10"/>
      <c r="Y714" s="10"/>
      <c r="Z714" s="10"/>
    </row>
    <row r="715" spans="1:26" ht="16">
      <c r="A715" s="10"/>
      <c r="B715" s="10"/>
      <c r="C715" s="10"/>
      <c r="D715" s="10"/>
      <c r="E715" s="10"/>
      <c r="F715" s="10"/>
      <c r="G715" s="10"/>
      <c r="H715" s="10"/>
      <c r="I715" s="10"/>
      <c r="J715" s="10"/>
      <c r="K715" s="10"/>
      <c r="L715" s="10"/>
      <c r="M715" s="10"/>
      <c r="N715" s="10"/>
      <c r="O715" s="10"/>
      <c r="P715" s="10"/>
      <c r="Q715" s="10"/>
      <c r="R715" s="10"/>
      <c r="S715" s="10"/>
      <c r="T715" s="10"/>
      <c r="U715" s="10"/>
      <c r="V715" s="10"/>
      <c r="W715" s="10"/>
      <c r="X715" s="10"/>
      <c r="Y715" s="10"/>
      <c r="Z715" s="10"/>
    </row>
    <row r="716" spans="1:26" ht="16">
      <c r="A716" s="10"/>
      <c r="B716" s="10"/>
      <c r="C716" s="10"/>
      <c r="D716" s="10"/>
      <c r="E716" s="10"/>
      <c r="F716" s="10"/>
      <c r="G716" s="10"/>
      <c r="H716" s="10"/>
      <c r="I716" s="10"/>
      <c r="J716" s="10"/>
      <c r="K716" s="10"/>
      <c r="L716" s="10"/>
      <c r="M716" s="10"/>
      <c r="N716" s="10"/>
      <c r="O716" s="10"/>
      <c r="P716" s="10"/>
      <c r="Q716" s="10"/>
      <c r="R716" s="10"/>
      <c r="S716" s="10"/>
      <c r="T716" s="10"/>
      <c r="U716" s="10"/>
      <c r="V716" s="10"/>
      <c r="W716" s="10"/>
      <c r="X716" s="10"/>
      <c r="Y716" s="10"/>
      <c r="Z716" s="10"/>
    </row>
    <row r="717" spans="1:26" ht="16">
      <c r="A717" s="10"/>
      <c r="B717" s="10"/>
      <c r="C717" s="10"/>
      <c r="D717" s="10"/>
      <c r="E717" s="10"/>
      <c r="F717" s="10"/>
      <c r="G717" s="10"/>
      <c r="H717" s="10"/>
      <c r="I717" s="10"/>
      <c r="J717" s="10"/>
      <c r="K717" s="10"/>
      <c r="L717" s="10"/>
      <c r="M717" s="10"/>
      <c r="N717" s="10"/>
      <c r="O717" s="10"/>
      <c r="P717" s="10"/>
      <c r="Q717" s="10"/>
      <c r="R717" s="10"/>
      <c r="S717" s="10"/>
      <c r="T717" s="10"/>
      <c r="U717" s="10"/>
      <c r="V717" s="10"/>
      <c r="W717" s="10"/>
      <c r="X717" s="10"/>
      <c r="Y717" s="10"/>
      <c r="Z717" s="10"/>
    </row>
    <row r="718" spans="1:26" ht="16">
      <c r="A718" s="10"/>
      <c r="B718" s="10"/>
      <c r="C718" s="10"/>
      <c r="D718" s="10"/>
      <c r="E718" s="10"/>
      <c r="F718" s="10"/>
      <c r="G718" s="10"/>
      <c r="H718" s="10"/>
      <c r="I718" s="10"/>
      <c r="J718" s="10"/>
      <c r="K718" s="10"/>
      <c r="L718" s="10"/>
      <c r="M718" s="10"/>
      <c r="N718" s="10"/>
      <c r="O718" s="10"/>
      <c r="P718" s="10"/>
      <c r="Q718" s="10"/>
      <c r="R718" s="10"/>
      <c r="S718" s="10"/>
      <c r="T718" s="10"/>
      <c r="U718" s="10"/>
      <c r="V718" s="10"/>
      <c r="W718" s="10"/>
      <c r="X718" s="10"/>
      <c r="Y718" s="10"/>
      <c r="Z718" s="10"/>
    </row>
    <row r="719" spans="1:26" ht="16">
      <c r="A719" s="10"/>
      <c r="B719" s="10"/>
      <c r="C719" s="10"/>
      <c r="D719" s="10"/>
      <c r="E719" s="10"/>
      <c r="F719" s="10"/>
      <c r="G719" s="10"/>
      <c r="H719" s="10"/>
      <c r="I719" s="10"/>
      <c r="J719" s="10"/>
      <c r="K719" s="10"/>
      <c r="L719" s="10"/>
      <c r="M719" s="10"/>
      <c r="N719" s="10"/>
      <c r="O719" s="10"/>
      <c r="P719" s="10"/>
      <c r="Q719" s="10"/>
      <c r="R719" s="10"/>
      <c r="S719" s="10"/>
      <c r="T719" s="10"/>
      <c r="U719" s="10"/>
      <c r="V719" s="10"/>
      <c r="W719" s="10"/>
      <c r="X719" s="10"/>
      <c r="Y719" s="10"/>
      <c r="Z719" s="10"/>
    </row>
    <row r="720" spans="1:26" ht="16">
      <c r="A720" s="10"/>
      <c r="B720" s="10"/>
      <c r="C720" s="10"/>
      <c r="D720" s="10"/>
      <c r="E720" s="10"/>
      <c r="F720" s="10"/>
      <c r="G720" s="10"/>
      <c r="H720" s="10"/>
      <c r="I720" s="10"/>
      <c r="J720" s="10"/>
      <c r="K720" s="10"/>
      <c r="L720" s="10"/>
      <c r="M720" s="10"/>
      <c r="N720" s="10"/>
      <c r="O720" s="10"/>
      <c r="P720" s="10"/>
      <c r="Q720" s="10"/>
      <c r="R720" s="10"/>
      <c r="S720" s="10"/>
      <c r="T720" s="10"/>
      <c r="U720" s="10"/>
      <c r="V720" s="10"/>
      <c r="W720" s="10"/>
      <c r="X720" s="10"/>
      <c r="Y720" s="10"/>
      <c r="Z720" s="10"/>
    </row>
    <row r="721" spans="1:26" ht="16">
      <c r="A721" s="10"/>
      <c r="B721" s="10"/>
      <c r="C721" s="10"/>
      <c r="D721" s="10"/>
      <c r="E721" s="10"/>
      <c r="F721" s="10"/>
      <c r="G721" s="10"/>
      <c r="H721" s="10"/>
      <c r="I721" s="10"/>
      <c r="J721" s="10"/>
      <c r="K721" s="10"/>
      <c r="L721" s="10"/>
      <c r="M721" s="10"/>
      <c r="N721" s="10"/>
      <c r="O721" s="10"/>
      <c r="P721" s="10"/>
      <c r="Q721" s="10"/>
      <c r="R721" s="10"/>
      <c r="S721" s="10"/>
      <c r="T721" s="10"/>
      <c r="U721" s="10"/>
      <c r="V721" s="10"/>
      <c r="W721" s="10"/>
      <c r="X721" s="10"/>
      <c r="Y721" s="10"/>
      <c r="Z721" s="10"/>
    </row>
    <row r="722" spans="1:26" ht="16">
      <c r="A722" s="10"/>
      <c r="B722" s="10"/>
      <c r="C722" s="10"/>
      <c r="D722" s="10"/>
      <c r="E722" s="10"/>
      <c r="F722" s="10"/>
      <c r="G722" s="10"/>
      <c r="H722" s="10"/>
      <c r="I722" s="10"/>
      <c r="J722" s="10"/>
      <c r="K722" s="10"/>
      <c r="L722" s="10"/>
      <c r="M722" s="10"/>
      <c r="N722" s="10"/>
      <c r="O722" s="10"/>
      <c r="P722" s="10"/>
      <c r="Q722" s="10"/>
      <c r="R722" s="10"/>
      <c r="S722" s="10"/>
      <c r="T722" s="10"/>
      <c r="U722" s="10"/>
      <c r="V722" s="10"/>
      <c r="W722" s="10"/>
      <c r="X722" s="10"/>
      <c r="Y722" s="10"/>
      <c r="Z722" s="10"/>
    </row>
    <row r="723" spans="1:26" ht="16">
      <c r="A723" s="10"/>
      <c r="B723" s="10"/>
      <c r="C723" s="10"/>
      <c r="D723" s="10"/>
      <c r="E723" s="10"/>
      <c r="F723" s="10"/>
      <c r="G723" s="10"/>
      <c r="H723" s="10"/>
      <c r="I723" s="10"/>
      <c r="J723" s="10"/>
      <c r="K723" s="10"/>
      <c r="L723" s="10"/>
      <c r="M723" s="10"/>
      <c r="N723" s="10"/>
      <c r="O723" s="10"/>
      <c r="P723" s="10"/>
      <c r="Q723" s="10"/>
      <c r="R723" s="10"/>
      <c r="S723" s="10"/>
      <c r="T723" s="10"/>
      <c r="U723" s="10"/>
      <c r="V723" s="10"/>
      <c r="W723" s="10"/>
      <c r="X723" s="10"/>
      <c r="Y723" s="10"/>
      <c r="Z723" s="10"/>
    </row>
    <row r="724" spans="1:26" ht="16">
      <c r="A724" s="10"/>
      <c r="B724" s="10"/>
      <c r="C724" s="10"/>
      <c r="D724" s="10"/>
      <c r="E724" s="10"/>
      <c r="F724" s="10"/>
      <c r="G724" s="10"/>
      <c r="H724" s="10"/>
      <c r="I724" s="10"/>
      <c r="J724" s="10"/>
      <c r="K724" s="10"/>
      <c r="L724" s="10"/>
      <c r="M724" s="10"/>
      <c r="N724" s="10"/>
      <c r="O724" s="10"/>
      <c r="P724" s="10"/>
      <c r="Q724" s="10"/>
      <c r="R724" s="10"/>
      <c r="S724" s="10"/>
      <c r="T724" s="10"/>
      <c r="U724" s="10"/>
      <c r="V724" s="10"/>
      <c r="W724" s="10"/>
      <c r="X724" s="10"/>
      <c r="Y724" s="10"/>
      <c r="Z724" s="10"/>
    </row>
    <row r="725" spans="1:26" ht="16">
      <c r="A725" s="10"/>
      <c r="B725" s="10"/>
      <c r="C725" s="10"/>
      <c r="D725" s="10"/>
      <c r="E725" s="10"/>
      <c r="F725" s="10"/>
      <c r="G725" s="10"/>
      <c r="H725" s="10"/>
      <c r="I725" s="10"/>
      <c r="J725" s="10"/>
      <c r="K725" s="10"/>
      <c r="L725" s="10"/>
      <c r="M725" s="10"/>
      <c r="N725" s="10"/>
      <c r="O725" s="10"/>
      <c r="P725" s="10"/>
      <c r="Q725" s="10"/>
      <c r="R725" s="10"/>
      <c r="S725" s="10"/>
      <c r="T725" s="10"/>
      <c r="U725" s="10"/>
      <c r="V725" s="10"/>
      <c r="W725" s="10"/>
      <c r="X725" s="10"/>
      <c r="Y725" s="10"/>
      <c r="Z725" s="10"/>
    </row>
    <row r="726" spans="1:26" ht="16">
      <c r="A726" s="10"/>
      <c r="B726" s="10"/>
      <c r="C726" s="10"/>
      <c r="D726" s="10"/>
      <c r="E726" s="10"/>
      <c r="F726" s="10"/>
      <c r="G726" s="10"/>
      <c r="H726" s="10"/>
      <c r="I726" s="10"/>
      <c r="J726" s="10"/>
      <c r="K726" s="10"/>
      <c r="L726" s="10"/>
      <c r="M726" s="10"/>
      <c r="N726" s="10"/>
      <c r="O726" s="10"/>
      <c r="P726" s="10"/>
      <c r="Q726" s="10"/>
      <c r="R726" s="10"/>
      <c r="S726" s="10"/>
      <c r="T726" s="10"/>
      <c r="U726" s="10"/>
      <c r="V726" s="10"/>
      <c r="W726" s="10"/>
      <c r="X726" s="10"/>
      <c r="Y726" s="10"/>
      <c r="Z726" s="10"/>
    </row>
    <row r="727" spans="1:26" ht="16">
      <c r="A727" s="10"/>
      <c r="B727" s="10"/>
      <c r="C727" s="10"/>
      <c r="D727" s="10"/>
      <c r="E727" s="10"/>
      <c r="F727" s="10"/>
      <c r="G727" s="10"/>
      <c r="H727" s="10"/>
      <c r="I727" s="10"/>
      <c r="J727" s="10"/>
      <c r="K727" s="10"/>
      <c r="L727" s="10"/>
      <c r="M727" s="10"/>
      <c r="N727" s="10"/>
      <c r="O727" s="10"/>
      <c r="P727" s="10"/>
      <c r="Q727" s="10"/>
      <c r="R727" s="10"/>
      <c r="S727" s="10"/>
      <c r="T727" s="10"/>
      <c r="U727" s="10"/>
      <c r="V727" s="10"/>
      <c r="W727" s="10"/>
      <c r="X727" s="10"/>
      <c r="Y727" s="10"/>
      <c r="Z727" s="10"/>
    </row>
    <row r="728" spans="1:26" ht="16">
      <c r="A728" s="10"/>
      <c r="B728" s="10"/>
      <c r="C728" s="10"/>
      <c r="D728" s="10"/>
      <c r="E728" s="10"/>
      <c r="F728" s="10"/>
      <c r="G728" s="10"/>
      <c r="H728" s="10"/>
      <c r="I728" s="10"/>
      <c r="J728" s="10"/>
      <c r="K728" s="10"/>
      <c r="L728" s="10"/>
      <c r="M728" s="10"/>
      <c r="N728" s="10"/>
      <c r="O728" s="10"/>
      <c r="P728" s="10"/>
      <c r="Q728" s="10"/>
      <c r="R728" s="10"/>
      <c r="S728" s="10"/>
      <c r="T728" s="10"/>
      <c r="U728" s="10"/>
      <c r="V728" s="10"/>
      <c r="W728" s="10"/>
      <c r="X728" s="10"/>
      <c r="Y728" s="10"/>
      <c r="Z728" s="10"/>
    </row>
    <row r="729" spans="1:26" ht="16">
      <c r="A729" s="10"/>
      <c r="B729" s="10"/>
      <c r="C729" s="10"/>
      <c r="D729" s="10"/>
      <c r="E729" s="10"/>
      <c r="F729" s="10"/>
      <c r="G729" s="10"/>
      <c r="H729" s="10"/>
      <c r="I729" s="10"/>
      <c r="J729" s="10"/>
      <c r="K729" s="10"/>
      <c r="L729" s="10"/>
      <c r="M729" s="10"/>
      <c r="N729" s="10"/>
      <c r="O729" s="10"/>
      <c r="P729" s="10"/>
      <c r="Q729" s="10"/>
      <c r="R729" s="10"/>
      <c r="S729" s="10"/>
      <c r="T729" s="10"/>
      <c r="U729" s="10"/>
      <c r="V729" s="10"/>
      <c r="W729" s="10"/>
      <c r="X729" s="10"/>
      <c r="Y729" s="10"/>
      <c r="Z729" s="10"/>
    </row>
    <row r="730" spans="1:26" ht="16">
      <c r="A730" s="10"/>
      <c r="B730" s="10"/>
      <c r="C730" s="10"/>
      <c r="D730" s="10"/>
      <c r="E730" s="10"/>
      <c r="F730" s="10"/>
      <c r="G730" s="10"/>
      <c r="H730" s="10"/>
      <c r="I730" s="10"/>
      <c r="J730" s="10"/>
      <c r="K730" s="10"/>
      <c r="L730" s="10"/>
      <c r="M730" s="10"/>
      <c r="N730" s="10"/>
      <c r="O730" s="10"/>
      <c r="P730" s="10"/>
      <c r="Q730" s="10"/>
      <c r="R730" s="10"/>
      <c r="S730" s="10"/>
      <c r="T730" s="10"/>
      <c r="U730" s="10"/>
      <c r="V730" s="10"/>
      <c r="W730" s="10"/>
      <c r="X730" s="10"/>
      <c r="Y730" s="10"/>
      <c r="Z730" s="10"/>
    </row>
    <row r="731" spans="1:26" ht="16">
      <c r="A731" s="10"/>
      <c r="B731" s="10"/>
      <c r="C731" s="10"/>
      <c r="D731" s="10"/>
      <c r="E731" s="10"/>
      <c r="F731" s="10"/>
      <c r="G731" s="10"/>
      <c r="H731" s="10"/>
      <c r="I731" s="10"/>
      <c r="J731" s="10"/>
      <c r="K731" s="10"/>
      <c r="L731" s="10"/>
      <c r="M731" s="10"/>
      <c r="N731" s="10"/>
      <c r="O731" s="10"/>
      <c r="P731" s="10"/>
      <c r="Q731" s="10"/>
      <c r="R731" s="10"/>
      <c r="S731" s="10"/>
      <c r="T731" s="10"/>
      <c r="U731" s="10"/>
      <c r="V731" s="10"/>
      <c r="W731" s="10"/>
      <c r="X731" s="10"/>
      <c r="Y731" s="10"/>
      <c r="Z731" s="10"/>
    </row>
    <row r="732" spans="1:26" ht="16">
      <c r="A732" s="10"/>
      <c r="B732" s="10"/>
      <c r="C732" s="10"/>
      <c r="D732" s="10"/>
      <c r="E732" s="10"/>
      <c r="F732" s="10"/>
      <c r="G732" s="10"/>
      <c r="H732" s="10"/>
      <c r="I732" s="10"/>
      <c r="J732" s="10"/>
      <c r="K732" s="10"/>
      <c r="L732" s="10"/>
      <c r="M732" s="10"/>
      <c r="N732" s="10"/>
      <c r="O732" s="10"/>
      <c r="P732" s="10"/>
      <c r="Q732" s="10"/>
      <c r="R732" s="10"/>
      <c r="S732" s="10"/>
      <c r="T732" s="10"/>
      <c r="U732" s="10"/>
      <c r="V732" s="10"/>
      <c r="W732" s="10"/>
      <c r="X732" s="10"/>
      <c r="Y732" s="10"/>
      <c r="Z732" s="10"/>
    </row>
    <row r="733" spans="1:26" ht="16">
      <c r="A733" s="10"/>
      <c r="B733" s="10"/>
      <c r="C733" s="10"/>
      <c r="D733" s="10"/>
      <c r="E733" s="10"/>
      <c r="F733" s="10"/>
      <c r="G733" s="10"/>
      <c r="H733" s="10"/>
      <c r="I733" s="10"/>
      <c r="J733" s="10"/>
      <c r="K733" s="10"/>
      <c r="L733" s="10"/>
      <c r="M733" s="10"/>
      <c r="N733" s="10"/>
      <c r="O733" s="10"/>
      <c r="P733" s="10"/>
      <c r="Q733" s="10"/>
      <c r="R733" s="10"/>
      <c r="S733" s="10"/>
      <c r="T733" s="10"/>
      <c r="U733" s="10"/>
      <c r="V733" s="10"/>
      <c r="W733" s="10"/>
      <c r="X733" s="10"/>
      <c r="Y733" s="10"/>
      <c r="Z733" s="10"/>
    </row>
    <row r="734" spans="1:26" ht="16">
      <c r="A734" s="10"/>
      <c r="B734" s="10"/>
      <c r="C734" s="10"/>
      <c r="D734" s="10"/>
      <c r="E734" s="10"/>
      <c r="F734" s="10"/>
      <c r="G734" s="10"/>
      <c r="H734" s="10"/>
      <c r="I734" s="10"/>
      <c r="J734" s="10"/>
      <c r="K734" s="10"/>
      <c r="L734" s="10"/>
      <c r="M734" s="10"/>
      <c r="N734" s="10"/>
      <c r="O734" s="10"/>
      <c r="P734" s="10"/>
      <c r="Q734" s="10"/>
      <c r="R734" s="10"/>
      <c r="S734" s="10"/>
      <c r="T734" s="10"/>
      <c r="U734" s="10"/>
      <c r="V734" s="10"/>
      <c r="W734" s="10"/>
      <c r="X734" s="10"/>
      <c r="Y734" s="10"/>
      <c r="Z734" s="10"/>
    </row>
    <row r="735" spans="1:26" ht="16">
      <c r="A735" s="10"/>
      <c r="B735" s="10"/>
      <c r="C735" s="10"/>
      <c r="D735" s="10"/>
      <c r="E735" s="10"/>
      <c r="F735" s="10"/>
      <c r="G735" s="10"/>
      <c r="H735" s="10"/>
      <c r="I735" s="10"/>
      <c r="J735" s="10"/>
      <c r="K735" s="10"/>
      <c r="L735" s="10"/>
      <c r="M735" s="10"/>
      <c r="N735" s="10"/>
      <c r="O735" s="10"/>
      <c r="P735" s="10"/>
      <c r="Q735" s="10"/>
      <c r="R735" s="10"/>
      <c r="S735" s="10"/>
      <c r="T735" s="10"/>
      <c r="U735" s="10"/>
      <c r="V735" s="10"/>
      <c r="W735" s="10"/>
      <c r="X735" s="10"/>
      <c r="Y735" s="10"/>
      <c r="Z735" s="10"/>
    </row>
    <row r="736" spans="1:26" ht="16">
      <c r="A736" s="10"/>
      <c r="B736" s="10"/>
      <c r="C736" s="10"/>
      <c r="D736" s="10"/>
      <c r="E736" s="10"/>
      <c r="F736" s="10"/>
      <c r="G736" s="10"/>
      <c r="H736" s="10"/>
      <c r="I736" s="10"/>
      <c r="J736" s="10"/>
      <c r="K736" s="10"/>
      <c r="L736" s="10"/>
      <c r="M736" s="10"/>
      <c r="N736" s="10"/>
      <c r="O736" s="10"/>
      <c r="P736" s="10"/>
      <c r="Q736" s="10"/>
      <c r="R736" s="10"/>
      <c r="S736" s="10"/>
      <c r="T736" s="10"/>
      <c r="U736" s="10"/>
      <c r="V736" s="10"/>
      <c r="W736" s="10"/>
      <c r="X736" s="10"/>
      <c r="Y736" s="10"/>
      <c r="Z736" s="10"/>
    </row>
    <row r="737" spans="1:26" ht="16">
      <c r="A737" s="10"/>
      <c r="B737" s="10"/>
      <c r="C737" s="10"/>
      <c r="D737" s="10"/>
      <c r="E737" s="10"/>
      <c r="F737" s="10"/>
      <c r="G737" s="10"/>
      <c r="H737" s="10"/>
      <c r="I737" s="10"/>
      <c r="J737" s="10"/>
      <c r="K737" s="10"/>
      <c r="L737" s="10"/>
      <c r="M737" s="10"/>
      <c r="N737" s="10"/>
      <c r="O737" s="10"/>
      <c r="P737" s="10"/>
      <c r="Q737" s="10"/>
      <c r="R737" s="10"/>
      <c r="S737" s="10"/>
      <c r="T737" s="10"/>
      <c r="U737" s="10"/>
      <c r="V737" s="10"/>
      <c r="W737" s="10"/>
      <c r="X737" s="10"/>
      <c r="Y737" s="10"/>
      <c r="Z737" s="10"/>
    </row>
    <row r="738" spans="1:26" ht="16">
      <c r="A738" s="10"/>
      <c r="B738" s="10"/>
      <c r="C738" s="10"/>
      <c r="D738" s="10"/>
      <c r="E738" s="10"/>
      <c r="F738" s="10"/>
      <c r="G738" s="10"/>
      <c r="H738" s="10"/>
      <c r="I738" s="10"/>
      <c r="J738" s="10"/>
      <c r="K738" s="10"/>
      <c r="L738" s="10"/>
      <c r="M738" s="10"/>
      <c r="N738" s="10"/>
      <c r="O738" s="10"/>
      <c r="P738" s="10"/>
      <c r="Q738" s="10"/>
      <c r="R738" s="10"/>
      <c r="S738" s="10"/>
      <c r="T738" s="10"/>
      <c r="U738" s="10"/>
      <c r="V738" s="10"/>
      <c r="W738" s="10"/>
      <c r="X738" s="10"/>
      <c r="Y738" s="10"/>
      <c r="Z738" s="10"/>
    </row>
    <row r="739" spans="1:26" ht="16">
      <c r="A739" s="10"/>
      <c r="B739" s="10"/>
      <c r="C739" s="10"/>
      <c r="D739" s="10"/>
      <c r="E739" s="10"/>
      <c r="F739" s="10"/>
      <c r="G739" s="10"/>
      <c r="H739" s="10"/>
      <c r="I739" s="10"/>
      <c r="J739" s="10"/>
      <c r="K739" s="10"/>
      <c r="L739" s="10"/>
      <c r="M739" s="10"/>
      <c r="N739" s="10"/>
      <c r="O739" s="10"/>
      <c r="P739" s="10"/>
      <c r="Q739" s="10"/>
      <c r="R739" s="10"/>
      <c r="S739" s="10"/>
      <c r="T739" s="10"/>
      <c r="U739" s="10"/>
      <c r="V739" s="10"/>
      <c r="W739" s="10"/>
      <c r="X739" s="10"/>
      <c r="Y739" s="10"/>
      <c r="Z739" s="10"/>
    </row>
    <row r="740" spans="1:26" ht="16">
      <c r="A740" s="10"/>
      <c r="B740" s="10"/>
      <c r="C740" s="10"/>
      <c r="D740" s="10"/>
      <c r="E740" s="10"/>
      <c r="F740" s="10"/>
      <c r="G740" s="10"/>
      <c r="H740" s="10"/>
      <c r="I740" s="10"/>
      <c r="J740" s="10"/>
      <c r="K740" s="10"/>
      <c r="L740" s="10"/>
      <c r="M740" s="10"/>
      <c r="N740" s="10"/>
      <c r="O740" s="10"/>
      <c r="P740" s="10"/>
      <c r="Q740" s="10"/>
      <c r="R740" s="10"/>
      <c r="S740" s="10"/>
      <c r="T740" s="10"/>
      <c r="U740" s="10"/>
      <c r="V740" s="10"/>
      <c r="W740" s="10"/>
      <c r="X740" s="10"/>
      <c r="Y740" s="10"/>
      <c r="Z740" s="10"/>
    </row>
    <row r="741" spans="1:26" ht="16">
      <c r="A741" s="10"/>
      <c r="B741" s="10"/>
      <c r="C741" s="10"/>
      <c r="D741" s="10"/>
      <c r="E741" s="10"/>
      <c r="F741" s="10"/>
      <c r="G741" s="10"/>
      <c r="H741" s="10"/>
      <c r="I741" s="10"/>
      <c r="J741" s="10"/>
      <c r="K741" s="10"/>
      <c r="L741" s="10"/>
      <c r="M741" s="10"/>
      <c r="N741" s="10"/>
      <c r="O741" s="10"/>
      <c r="P741" s="10"/>
      <c r="Q741" s="10"/>
      <c r="R741" s="10"/>
      <c r="S741" s="10"/>
      <c r="T741" s="10"/>
      <c r="U741" s="10"/>
      <c r="V741" s="10"/>
      <c r="W741" s="10"/>
      <c r="X741" s="10"/>
      <c r="Y741" s="10"/>
      <c r="Z741" s="10"/>
    </row>
    <row r="742" spans="1:26" ht="16">
      <c r="A742" s="10"/>
      <c r="B742" s="10"/>
      <c r="C742" s="10"/>
      <c r="D742" s="10"/>
      <c r="E742" s="10"/>
      <c r="F742" s="10"/>
      <c r="G742" s="10"/>
      <c r="H742" s="10"/>
      <c r="I742" s="10"/>
      <c r="J742" s="10"/>
      <c r="K742" s="10"/>
      <c r="L742" s="10"/>
      <c r="M742" s="10"/>
      <c r="N742" s="10"/>
      <c r="O742" s="10"/>
      <c r="P742" s="10"/>
      <c r="Q742" s="10"/>
      <c r="R742" s="10"/>
      <c r="S742" s="10"/>
      <c r="T742" s="10"/>
      <c r="U742" s="10"/>
      <c r="V742" s="10"/>
      <c r="W742" s="10"/>
      <c r="X742" s="10"/>
      <c r="Y742" s="10"/>
      <c r="Z742" s="10"/>
    </row>
    <row r="743" spans="1:26" ht="16">
      <c r="A743" s="10"/>
      <c r="B743" s="10"/>
      <c r="C743" s="10"/>
      <c r="D743" s="10"/>
      <c r="E743" s="10"/>
      <c r="F743" s="10"/>
      <c r="G743" s="10"/>
      <c r="H743" s="10"/>
      <c r="I743" s="10"/>
      <c r="J743" s="10"/>
      <c r="K743" s="10"/>
      <c r="L743" s="10"/>
      <c r="M743" s="10"/>
      <c r="N743" s="10"/>
      <c r="O743" s="10"/>
      <c r="P743" s="10"/>
      <c r="Q743" s="10"/>
      <c r="R743" s="10"/>
      <c r="S743" s="10"/>
      <c r="T743" s="10"/>
      <c r="U743" s="10"/>
      <c r="V743" s="10"/>
      <c r="W743" s="10"/>
      <c r="X743" s="10"/>
      <c r="Y743" s="10"/>
      <c r="Z743" s="10"/>
    </row>
    <row r="744" spans="1:26" ht="16">
      <c r="A744" s="10"/>
      <c r="B744" s="10"/>
      <c r="C744" s="10"/>
      <c r="D744" s="10"/>
      <c r="E744" s="10"/>
      <c r="F744" s="10"/>
      <c r="G744" s="10"/>
      <c r="H744" s="10"/>
      <c r="I744" s="10"/>
      <c r="J744" s="10"/>
      <c r="K744" s="10"/>
      <c r="L744" s="10"/>
      <c r="M744" s="10"/>
      <c r="N744" s="10"/>
      <c r="O744" s="10"/>
      <c r="P744" s="10"/>
      <c r="Q744" s="10"/>
      <c r="R744" s="10"/>
      <c r="S744" s="10"/>
      <c r="T744" s="10"/>
      <c r="U744" s="10"/>
      <c r="V744" s="10"/>
      <c r="W744" s="10"/>
      <c r="X744" s="10"/>
      <c r="Y744" s="10"/>
      <c r="Z744" s="10"/>
    </row>
    <row r="745" spans="1:26" ht="16">
      <c r="A745" s="10"/>
      <c r="B745" s="10"/>
      <c r="C745" s="10"/>
      <c r="D745" s="10"/>
      <c r="E745" s="10"/>
      <c r="F745" s="10"/>
      <c r="G745" s="10"/>
      <c r="H745" s="10"/>
      <c r="I745" s="10"/>
      <c r="J745" s="10"/>
      <c r="K745" s="10"/>
      <c r="L745" s="10"/>
      <c r="M745" s="10"/>
      <c r="N745" s="10"/>
      <c r="O745" s="10"/>
      <c r="P745" s="10"/>
      <c r="Q745" s="10"/>
      <c r="R745" s="10"/>
      <c r="S745" s="10"/>
      <c r="T745" s="10"/>
      <c r="U745" s="10"/>
      <c r="V745" s="10"/>
      <c r="W745" s="10"/>
      <c r="X745" s="10"/>
      <c r="Y745" s="10"/>
      <c r="Z745" s="10"/>
    </row>
    <row r="746" spans="1:26" ht="16">
      <c r="A746" s="10"/>
      <c r="B746" s="10"/>
      <c r="C746" s="10"/>
      <c r="D746" s="10"/>
      <c r="E746" s="10"/>
      <c r="F746" s="10"/>
      <c r="G746" s="10"/>
      <c r="H746" s="10"/>
      <c r="I746" s="10"/>
      <c r="J746" s="10"/>
      <c r="K746" s="10"/>
      <c r="L746" s="10"/>
      <c r="M746" s="10"/>
      <c r="N746" s="10"/>
      <c r="O746" s="10"/>
      <c r="P746" s="10"/>
      <c r="Q746" s="10"/>
      <c r="R746" s="10"/>
      <c r="S746" s="10"/>
      <c r="T746" s="10"/>
      <c r="U746" s="10"/>
      <c r="V746" s="10"/>
      <c r="W746" s="10"/>
      <c r="X746" s="10"/>
      <c r="Y746" s="10"/>
      <c r="Z746" s="10"/>
    </row>
    <row r="747" spans="1:26" ht="16">
      <c r="A747" s="10"/>
      <c r="B747" s="10"/>
      <c r="C747" s="10"/>
      <c r="D747" s="10"/>
      <c r="E747" s="10"/>
      <c r="F747" s="10"/>
      <c r="G747" s="10"/>
      <c r="H747" s="10"/>
      <c r="I747" s="10"/>
      <c r="J747" s="10"/>
      <c r="K747" s="10"/>
      <c r="L747" s="10"/>
      <c r="M747" s="10"/>
      <c r="N747" s="10"/>
      <c r="O747" s="10"/>
      <c r="P747" s="10"/>
      <c r="Q747" s="10"/>
      <c r="R747" s="10"/>
      <c r="S747" s="10"/>
      <c r="T747" s="10"/>
      <c r="U747" s="10"/>
      <c r="V747" s="10"/>
      <c r="W747" s="10"/>
      <c r="X747" s="10"/>
      <c r="Y747" s="10"/>
      <c r="Z747" s="10"/>
    </row>
    <row r="748" spans="1:26" ht="16">
      <c r="A748" s="10"/>
      <c r="B748" s="10"/>
      <c r="C748" s="10"/>
      <c r="D748" s="10"/>
      <c r="E748" s="10"/>
      <c r="F748" s="10"/>
      <c r="G748" s="10"/>
      <c r="H748" s="10"/>
      <c r="I748" s="10"/>
      <c r="J748" s="10"/>
      <c r="K748" s="10"/>
      <c r="L748" s="10"/>
      <c r="M748" s="10"/>
      <c r="N748" s="10"/>
      <c r="O748" s="10"/>
      <c r="P748" s="10"/>
      <c r="Q748" s="10"/>
      <c r="R748" s="10"/>
      <c r="S748" s="10"/>
      <c r="T748" s="10"/>
      <c r="U748" s="10"/>
      <c r="V748" s="10"/>
      <c r="W748" s="10"/>
      <c r="X748" s="10"/>
      <c r="Y748" s="10"/>
      <c r="Z748" s="10"/>
    </row>
    <row r="749" spans="1:26" ht="16">
      <c r="A749" s="10"/>
      <c r="B749" s="10"/>
      <c r="C749" s="10"/>
      <c r="D749" s="10"/>
      <c r="E749" s="10"/>
      <c r="F749" s="10"/>
      <c r="G749" s="10"/>
      <c r="H749" s="10"/>
      <c r="I749" s="10"/>
      <c r="J749" s="10"/>
      <c r="K749" s="10"/>
      <c r="L749" s="10"/>
      <c r="M749" s="10"/>
      <c r="N749" s="10"/>
      <c r="O749" s="10"/>
      <c r="P749" s="10"/>
      <c r="Q749" s="10"/>
      <c r="R749" s="10"/>
      <c r="S749" s="10"/>
      <c r="T749" s="10"/>
      <c r="U749" s="10"/>
      <c r="V749" s="10"/>
      <c r="W749" s="10"/>
      <c r="X749" s="10"/>
      <c r="Y749" s="10"/>
      <c r="Z749" s="10"/>
    </row>
    <row r="750" spans="1:26" ht="16">
      <c r="A750" s="10"/>
      <c r="B750" s="10"/>
      <c r="C750" s="10"/>
      <c r="D750" s="10"/>
      <c r="E750" s="10"/>
      <c r="F750" s="10"/>
      <c r="G750" s="10"/>
      <c r="H750" s="10"/>
      <c r="I750" s="10"/>
      <c r="J750" s="10"/>
      <c r="K750" s="10"/>
      <c r="L750" s="10"/>
      <c r="M750" s="10"/>
      <c r="N750" s="10"/>
      <c r="O750" s="10"/>
      <c r="P750" s="10"/>
      <c r="Q750" s="10"/>
      <c r="R750" s="10"/>
      <c r="S750" s="10"/>
      <c r="T750" s="10"/>
      <c r="U750" s="10"/>
      <c r="V750" s="10"/>
      <c r="W750" s="10"/>
      <c r="X750" s="10"/>
      <c r="Y750" s="10"/>
      <c r="Z750" s="10"/>
    </row>
    <row r="751" spans="1:26" ht="16">
      <c r="A751" s="10"/>
      <c r="B751" s="10"/>
      <c r="C751" s="10"/>
      <c r="D751" s="10"/>
      <c r="E751" s="10"/>
      <c r="F751" s="10"/>
      <c r="G751" s="10"/>
      <c r="H751" s="10"/>
      <c r="I751" s="10"/>
      <c r="J751" s="10"/>
      <c r="K751" s="10"/>
      <c r="L751" s="10"/>
      <c r="M751" s="10"/>
      <c r="N751" s="10"/>
      <c r="O751" s="10"/>
      <c r="P751" s="10"/>
      <c r="Q751" s="10"/>
      <c r="R751" s="10"/>
      <c r="S751" s="10"/>
      <c r="T751" s="10"/>
      <c r="U751" s="10"/>
      <c r="V751" s="10"/>
      <c r="W751" s="10"/>
      <c r="X751" s="10"/>
      <c r="Y751" s="10"/>
      <c r="Z751" s="10"/>
    </row>
    <row r="752" spans="1:26" ht="16">
      <c r="A752" s="10"/>
      <c r="B752" s="10"/>
      <c r="C752" s="10"/>
      <c r="D752" s="10"/>
      <c r="E752" s="10"/>
      <c r="F752" s="10"/>
      <c r="G752" s="10"/>
      <c r="H752" s="10"/>
      <c r="I752" s="10"/>
      <c r="J752" s="10"/>
      <c r="K752" s="10"/>
      <c r="L752" s="10"/>
      <c r="M752" s="10"/>
      <c r="N752" s="10"/>
      <c r="O752" s="10"/>
      <c r="P752" s="10"/>
      <c r="Q752" s="10"/>
      <c r="R752" s="10"/>
      <c r="S752" s="10"/>
      <c r="T752" s="10"/>
      <c r="U752" s="10"/>
      <c r="V752" s="10"/>
      <c r="W752" s="10"/>
      <c r="X752" s="10"/>
      <c r="Y752" s="10"/>
      <c r="Z752" s="10"/>
    </row>
    <row r="753" spans="1:26" ht="16">
      <c r="A753" s="10"/>
      <c r="B753" s="10"/>
      <c r="C753" s="10"/>
      <c r="D753" s="10"/>
      <c r="E753" s="10"/>
      <c r="F753" s="10"/>
      <c r="G753" s="10"/>
      <c r="H753" s="10"/>
      <c r="I753" s="10"/>
      <c r="J753" s="10"/>
      <c r="K753" s="10"/>
      <c r="L753" s="10"/>
      <c r="M753" s="10"/>
      <c r="N753" s="10"/>
      <c r="O753" s="10"/>
      <c r="P753" s="10"/>
      <c r="Q753" s="10"/>
      <c r="R753" s="10"/>
      <c r="S753" s="10"/>
      <c r="T753" s="10"/>
      <c r="U753" s="10"/>
      <c r="V753" s="10"/>
      <c r="W753" s="10"/>
      <c r="X753" s="10"/>
      <c r="Y753" s="10"/>
      <c r="Z753" s="10"/>
    </row>
    <row r="754" spans="1:26" ht="16">
      <c r="A754" s="10"/>
      <c r="B754" s="10"/>
      <c r="C754" s="10"/>
      <c r="D754" s="10"/>
      <c r="E754" s="10"/>
      <c r="F754" s="10"/>
      <c r="G754" s="10"/>
      <c r="H754" s="10"/>
      <c r="I754" s="10"/>
      <c r="J754" s="10"/>
      <c r="K754" s="10"/>
      <c r="L754" s="10"/>
      <c r="M754" s="10"/>
      <c r="N754" s="10"/>
      <c r="O754" s="10"/>
      <c r="P754" s="10"/>
      <c r="Q754" s="10"/>
      <c r="R754" s="10"/>
      <c r="S754" s="10"/>
      <c r="T754" s="10"/>
      <c r="U754" s="10"/>
      <c r="V754" s="10"/>
      <c r="W754" s="10"/>
      <c r="X754" s="10"/>
      <c r="Y754" s="10"/>
      <c r="Z754" s="10"/>
    </row>
    <row r="755" spans="1:26" ht="16">
      <c r="A755" s="10"/>
      <c r="B755" s="10"/>
      <c r="C755" s="10"/>
      <c r="D755" s="10"/>
      <c r="E755" s="10"/>
      <c r="F755" s="10"/>
      <c r="G755" s="10"/>
      <c r="H755" s="10"/>
      <c r="I755" s="10"/>
      <c r="J755" s="10"/>
      <c r="K755" s="10"/>
      <c r="L755" s="10"/>
      <c r="M755" s="10"/>
      <c r="N755" s="10"/>
      <c r="O755" s="10"/>
      <c r="P755" s="10"/>
      <c r="Q755" s="10"/>
      <c r="R755" s="10"/>
      <c r="S755" s="10"/>
      <c r="T755" s="10"/>
      <c r="U755" s="10"/>
      <c r="V755" s="10"/>
      <c r="W755" s="10"/>
      <c r="X755" s="10"/>
      <c r="Y755" s="10"/>
      <c r="Z755" s="10"/>
    </row>
    <row r="756" spans="1:26" ht="16">
      <c r="A756" s="10"/>
      <c r="B756" s="10"/>
      <c r="C756" s="10"/>
      <c r="D756" s="10"/>
      <c r="E756" s="10"/>
      <c r="F756" s="10"/>
      <c r="G756" s="10"/>
      <c r="H756" s="10"/>
      <c r="I756" s="10"/>
      <c r="J756" s="10"/>
      <c r="K756" s="10"/>
      <c r="L756" s="10"/>
      <c r="M756" s="10"/>
      <c r="N756" s="10"/>
      <c r="O756" s="10"/>
      <c r="P756" s="10"/>
      <c r="Q756" s="10"/>
      <c r="R756" s="10"/>
      <c r="S756" s="10"/>
      <c r="T756" s="10"/>
      <c r="U756" s="10"/>
      <c r="V756" s="10"/>
      <c r="W756" s="10"/>
      <c r="X756" s="10"/>
      <c r="Y756" s="10"/>
      <c r="Z756" s="10"/>
    </row>
    <row r="757" spans="1:26" ht="16">
      <c r="A757" s="10"/>
      <c r="B757" s="10"/>
      <c r="C757" s="10"/>
      <c r="D757" s="10"/>
      <c r="E757" s="10"/>
      <c r="F757" s="10"/>
      <c r="G757" s="10"/>
      <c r="H757" s="10"/>
      <c r="I757" s="10"/>
      <c r="J757" s="10"/>
      <c r="K757" s="10"/>
      <c r="L757" s="10"/>
      <c r="M757" s="10"/>
      <c r="N757" s="10"/>
      <c r="O757" s="10"/>
      <c r="P757" s="10"/>
      <c r="Q757" s="10"/>
      <c r="R757" s="10"/>
      <c r="S757" s="10"/>
      <c r="T757" s="10"/>
      <c r="U757" s="10"/>
      <c r="V757" s="10"/>
      <c r="W757" s="10"/>
      <c r="X757" s="10"/>
      <c r="Y757" s="10"/>
      <c r="Z757" s="10"/>
    </row>
    <row r="758" spans="1:26" ht="16">
      <c r="A758" s="10"/>
      <c r="B758" s="10"/>
      <c r="C758" s="10"/>
      <c r="D758" s="10"/>
      <c r="E758" s="10"/>
      <c r="F758" s="10"/>
      <c r="G758" s="10"/>
      <c r="H758" s="10"/>
      <c r="I758" s="10"/>
      <c r="J758" s="10"/>
      <c r="K758" s="10"/>
      <c r="L758" s="10"/>
      <c r="M758" s="10"/>
      <c r="N758" s="10"/>
      <c r="O758" s="10"/>
      <c r="P758" s="10"/>
      <c r="Q758" s="10"/>
      <c r="R758" s="10"/>
      <c r="S758" s="10"/>
      <c r="T758" s="10"/>
      <c r="U758" s="10"/>
      <c r="V758" s="10"/>
      <c r="W758" s="10"/>
      <c r="X758" s="10"/>
      <c r="Y758" s="10"/>
      <c r="Z758" s="10"/>
    </row>
    <row r="759" spans="1:26" ht="16">
      <c r="A759" s="10"/>
      <c r="B759" s="10"/>
      <c r="C759" s="10"/>
      <c r="D759" s="10"/>
      <c r="E759" s="10"/>
      <c r="F759" s="10"/>
      <c r="G759" s="10"/>
      <c r="H759" s="10"/>
      <c r="I759" s="10"/>
      <c r="J759" s="10"/>
      <c r="K759" s="10"/>
      <c r="L759" s="10"/>
      <c r="M759" s="10"/>
      <c r="N759" s="10"/>
      <c r="O759" s="10"/>
      <c r="P759" s="10"/>
      <c r="Q759" s="10"/>
      <c r="R759" s="10"/>
      <c r="S759" s="10"/>
      <c r="T759" s="10"/>
      <c r="U759" s="10"/>
      <c r="V759" s="10"/>
      <c r="W759" s="10"/>
      <c r="X759" s="10"/>
      <c r="Y759" s="10"/>
      <c r="Z759" s="10"/>
    </row>
    <row r="760" spans="1:26" ht="16">
      <c r="A760" s="10"/>
      <c r="B760" s="10"/>
      <c r="C760" s="10"/>
      <c r="D760" s="10"/>
      <c r="E760" s="10"/>
      <c r="F760" s="10"/>
      <c r="G760" s="10"/>
      <c r="H760" s="10"/>
      <c r="I760" s="10"/>
      <c r="J760" s="10"/>
      <c r="K760" s="10"/>
      <c r="L760" s="10"/>
      <c r="M760" s="10"/>
      <c r="N760" s="10"/>
      <c r="O760" s="10"/>
      <c r="P760" s="10"/>
      <c r="Q760" s="10"/>
      <c r="R760" s="10"/>
      <c r="S760" s="10"/>
      <c r="T760" s="10"/>
      <c r="U760" s="10"/>
      <c r="V760" s="10"/>
      <c r="W760" s="10"/>
      <c r="X760" s="10"/>
      <c r="Y760" s="10"/>
      <c r="Z760" s="10"/>
    </row>
    <row r="761" spans="1:26" ht="16">
      <c r="A761" s="10"/>
      <c r="B761" s="10"/>
      <c r="C761" s="10"/>
      <c r="D761" s="10"/>
      <c r="E761" s="10"/>
      <c r="F761" s="10"/>
      <c r="G761" s="10"/>
      <c r="H761" s="10"/>
      <c r="I761" s="10"/>
      <c r="J761" s="10"/>
      <c r="K761" s="10"/>
      <c r="L761" s="10"/>
      <c r="M761" s="10"/>
      <c r="N761" s="10"/>
      <c r="O761" s="10"/>
      <c r="P761" s="10"/>
      <c r="Q761" s="10"/>
      <c r="R761" s="10"/>
      <c r="S761" s="10"/>
      <c r="T761" s="10"/>
      <c r="U761" s="10"/>
      <c r="V761" s="10"/>
      <c r="W761" s="10"/>
      <c r="X761" s="10"/>
      <c r="Y761" s="10"/>
      <c r="Z761" s="10"/>
    </row>
    <row r="762" spans="1:26" ht="16">
      <c r="A762" s="10"/>
      <c r="B762" s="10"/>
      <c r="C762" s="10"/>
      <c r="D762" s="10"/>
      <c r="E762" s="10"/>
      <c r="F762" s="10"/>
      <c r="G762" s="10"/>
      <c r="H762" s="10"/>
      <c r="I762" s="10"/>
      <c r="J762" s="10"/>
      <c r="K762" s="10"/>
      <c r="L762" s="10"/>
      <c r="M762" s="10"/>
      <c r="N762" s="10"/>
      <c r="O762" s="10"/>
      <c r="P762" s="10"/>
      <c r="Q762" s="10"/>
      <c r="R762" s="10"/>
      <c r="S762" s="10"/>
      <c r="T762" s="10"/>
      <c r="U762" s="10"/>
      <c r="V762" s="10"/>
      <c r="W762" s="10"/>
      <c r="X762" s="10"/>
      <c r="Y762" s="10"/>
      <c r="Z762" s="10"/>
    </row>
    <row r="763" spans="1:26" ht="16">
      <c r="A763" s="10"/>
      <c r="B763" s="10"/>
      <c r="C763" s="10"/>
      <c r="D763" s="10"/>
      <c r="E763" s="10"/>
      <c r="F763" s="10"/>
      <c r="G763" s="10"/>
      <c r="H763" s="10"/>
      <c r="I763" s="10"/>
      <c r="J763" s="10"/>
      <c r="K763" s="10"/>
      <c r="L763" s="10"/>
      <c r="M763" s="10"/>
      <c r="N763" s="10"/>
      <c r="O763" s="10"/>
      <c r="P763" s="10"/>
      <c r="Q763" s="10"/>
      <c r="R763" s="10"/>
      <c r="S763" s="10"/>
      <c r="T763" s="10"/>
      <c r="U763" s="10"/>
      <c r="V763" s="10"/>
      <c r="W763" s="10"/>
      <c r="X763" s="10"/>
      <c r="Y763" s="10"/>
      <c r="Z763" s="10"/>
    </row>
    <row r="764" spans="1:26" ht="16">
      <c r="A764" s="10"/>
      <c r="B764" s="10"/>
      <c r="C764" s="10"/>
      <c r="D764" s="10"/>
      <c r="E764" s="10"/>
      <c r="F764" s="10"/>
      <c r="G764" s="10"/>
      <c r="H764" s="10"/>
      <c r="I764" s="10"/>
      <c r="J764" s="10"/>
      <c r="K764" s="10"/>
      <c r="L764" s="10"/>
      <c r="M764" s="10"/>
      <c r="N764" s="10"/>
      <c r="O764" s="10"/>
      <c r="P764" s="10"/>
      <c r="Q764" s="10"/>
      <c r="R764" s="10"/>
      <c r="S764" s="10"/>
      <c r="T764" s="10"/>
      <c r="U764" s="10"/>
      <c r="V764" s="10"/>
      <c r="W764" s="10"/>
      <c r="X764" s="10"/>
      <c r="Y764" s="10"/>
      <c r="Z764" s="10"/>
    </row>
    <row r="765" spans="1:26" ht="16">
      <c r="A765" s="10"/>
      <c r="B765" s="10"/>
      <c r="C765" s="10"/>
      <c r="D765" s="10"/>
      <c r="E765" s="10"/>
      <c r="F765" s="10"/>
      <c r="G765" s="10"/>
      <c r="H765" s="10"/>
      <c r="I765" s="10"/>
      <c r="J765" s="10"/>
      <c r="K765" s="10"/>
      <c r="L765" s="10"/>
      <c r="M765" s="10"/>
      <c r="N765" s="10"/>
      <c r="O765" s="10"/>
      <c r="P765" s="10"/>
      <c r="Q765" s="10"/>
      <c r="R765" s="10"/>
      <c r="S765" s="10"/>
      <c r="T765" s="10"/>
      <c r="U765" s="10"/>
      <c r="V765" s="10"/>
      <c r="W765" s="10"/>
      <c r="X765" s="10"/>
      <c r="Y765" s="10"/>
      <c r="Z765" s="10"/>
    </row>
    <row r="766" spans="1:26" ht="16">
      <c r="A766" s="10"/>
      <c r="B766" s="10"/>
      <c r="C766" s="10"/>
      <c r="D766" s="10"/>
      <c r="E766" s="10"/>
      <c r="F766" s="10"/>
      <c r="G766" s="10"/>
      <c r="H766" s="10"/>
      <c r="I766" s="10"/>
      <c r="J766" s="10"/>
      <c r="K766" s="10"/>
      <c r="L766" s="10"/>
      <c r="M766" s="10"/>
      <c r="N766" s="10"/>
      <c r="O766" s="10"/>
      <c r="P766" s="10"/>
      <c r="Q766" s="10"/>
      <c r="R766" s="10"/>
      <c r="S766" s="10"/>
      <c r="T766" s="10"/>
      <c r="U766" s="10"/>
      <c r="V766" s="10"/>
      <c r="W766" s="10"/>
      <c r="X766" s="10"/>
      <c r="Y766" s="10"/>
      <c r="Z766" s="10"/>
    </row>
    <row r="767" spans="1:26" ht="16">
      <c r="A767" s="10"/>
      <c r="B767" s="10"/>
      <c r="C767" s="10"/>
      <c r="D767" s="10"/>
      <c r="E767" s="10"/>
      <c r="F767" s="10"/>
      <c r="G767" s="10"/>
      <c r="H767" s="10"/>
      <c r="I767" s="10"/>
      <c r="J767" s="10"/>
      <c r="K767" s="10"/>
      <c r="L767" s="10"/>
      <c r="M767" s="10"/>
      <c r="N767" s="10"/>
      <c r="O767" s="10"/>
      <c r="P767" s="10"/>
      <c r="Q767" s="10"/>
      <c r="R767" s="10"/>
      <c r="S767" s="10"/>
      <c r="T767" s="10"/>
      <c r="U767" s="10"/>
      <c r="V767" s="10"/>
      <c r="W767" s="10"/>
      <c r="X767" s="10"/>
      <c r="Y767" s="10"/>
      <c r="Z767" s="10"/>
    </row>
    <row r="768" spans="1:26" ht="16">
      <c r="A768" s="10"/>
      <c r="B768" s="10"/>
      <c r="C768" s="10"/>
      <c r="D768" s="10"/>
      <c r="E768" s="10"/>
      <c r="F768" s="10"/>
      <c r="G768" s="10"/>
      <c r="H768" s="10"/>
      <c r="I768" s="10"/>
      <c r="J768" s="10"/>
      <c r="K768" s="10"/>
      <c r="L768" s="10"/>
      <c r="M768" s="10"/>
      <c r="N768" s="10"/>
      <c r="O768" s="10"/>
      <c r="P768" s="10"/>
      <c r="Q768" s="10"/>
      <c r="R768" s="10"/>
      <c r="S768" s="10"/>
      <c r="T768" s="10"/>
      <c r="U768" s="10"/>
      <c r="V768" s="10"/>
      <c r="W768" s="10"/>
      <c r="X768" s="10"/>
      <c r="Y768" s="10"/>
      <c r="Z768" s="10"/>
    </row>
    <row r="769" spans="1:26" ht="16">
      <c r="A769" s="10"/>
      <c r="B769" s="10"/>
      <c r="C769" s="10"/>
      <c r="D769" s="10"/>
      <c r="E769" s="10"/>
      <c r="F769" s="10"/>
      <c r="G769" s="10"/>
      <c r="H769" s="10"/>
      <c r="I769" s="10"/>
      <c r="J769" s="10"/>
      <c r="K769" s="10"/>
      <c r="L769" s="10"/>
      <c r="M769" s="10"/>
      <c r="N769" s="10"/>
      <c r="O769" s="10"/>
      <c r="P769" s="10"/>
      <c r="Q769" s="10"/>
      <c r="R769" s="10"/>
      <c r="S769" s="10"/>
      <c r="T769" s="10"/>
      <c r="U769" s="10"/>
      <c r="V769" s="10"/>
      <c r="W769" s="10"/>
      <c r="X769" s="10"/>
      <c r="Y769" s="10"/>
      <c r="Z769" s="10"/>
    </row>
    <row r="770" spans="1:26" ht="16">
      <c r="A770" s="10"/>
      <c r="B770" s="10"/>
      <c r="C770" s="10"/>
      <c r="D770" s="10"/>
      <c r="E770" s="10"/>
      <c r="F770" s="10"/>
      <c r="G770" s="10"/>
      <c r="H770" s="10"/>
      <c r="I770" s="10"/>
      <c r="J770" s="10"/>
      <c r="K770" s="10"/>
      <c r="L770" s="10"/>
      <c r="M770" s="10"/>
      <c r="N770" s="10"/>
      <c r="O770" s="10"/>
      <c r="P770" s="10"/>
      <c r="Q770" s="10"/>
      <c r="R770" s="10"/>
      <c r="S770" s="10"/>
      <c r="T770" s="10"/>
      <c r="U770" s="10"/>
      <c r="V770" s="10"/>
      <c r="W770" s="10"/>
      <c r="X770" s="10"/>
      <c r="Y770" s="10"/>
      <c r="Z770" s="10"/>
    </row>
    <row r="771" spans="1:26" ht="16">
      <c r="A771" s="10"/>
      <c r="B771" s="10"/>
      <c r="C771" s="10"/>
      <c r="D771" s="10"/>
      <c r="E771" s="10"/>
      <c r="F771" s="10"/>
      <c r="G771" s="10"/>
      <c r="H771" s="10"/>
      <c r="I771" s="10"/>
      <c r="J771" s="10"/>
      <c r="K771" s="10"/>
      <c r="L771" s="10"/>
      <c r="M771" s="10"/>
      <c r="N771" s="10"/>
      <c r="O771" s="10"/>
      <c r="P771" s="10"/>
      <c r="Q771" s="10"/>
      <c r="R771" s="10"/>
      <c r="S771" s="10"/>
      <c r="T771" s="10"/>
      <c r="U771" s="10"/>
      <c r="V771" s="10"/>
      <c r="W771" s="10"/>
      <c r="X771" s="10"/>
      <c r="Y771" s="10"/>
      <c r="Z771" s="10"/>
    </row>
    <row r="772" spans="1:26" ht="16">
      <c r="A772" s="10"/>
      <c r="B772" s="10"/>
      <c r="C772" s="10"/>
      <c r="D772" s="10"/>
      <c r="E772" s="10"/>
      <c r="F772" s="10"/>
      <c r="G772" s="10"/>
      <c r="H772" s="10"/>
      <c r="I772" s="10"/>
      <c r="J772" s="10"/>
      <c r="K772" s="10"/>
      <c r="L772" s="10"/>
      <c r="M772" s="10"/>
      <c r="N772" s="10"/>
      <c r="O772" s="10"/>
      <c r="P772" s="10"/>
      <c r="Q772" s="10"/>
      <c r="R772" s="10"/>
      <c r="S772" s="10"/>
      <c r="T772" s="10"/>
      <c r="U772" s="10"/>
      <c r="V772" s="10"/>
      <c r="W772" s="10"/>
      <c r="X772" s="10"/>
      <c r="Y772" s="10"/>
      <c r="Z772" s="10"/>
    </row>
    <row r="773" spans="1:26" ht="16">
      <c r="A773" s="10"/>
      <c r="B773" s="10"/>
      <c r="C773" s="10"/>
      <c r="D773" s="10"/>
      <c r="E773" s="10"/>
      <c r="F773" s="10"/>
      <c r="G773" s="10"/>
      <c r="H773" s="10"/>
      <c r="I773" s="10"/>
      <c r="J773" s="10"/>
      <c r="K773" s="10"/>
      <c r="L773" s="10"/>
      <c r="M773" s="10"/>
      <c r="N773" s="10"/>
      <c r="O773" s="10"/>
      <c r="P773" s="10"/>
      <c r="Q773" s="10"/>
      <c r="R773" s="10"/>
      <c r="S773" s="10"/>
      <c r="T773" s="10"/>
      <c r="U773" s="10"/>
      <c r="V773" s="10"/>
      <c r="W773" s="10"/>
      <c r="X773" s="10"/>
      <c r="Y773" s="10"/>
      <c r="Z773" s="10"/>
    </row>
    <row r="774" spans="1:26" ht="16">
      <c r="A774" s="10"/>
      <c r="B774" s="10"/>
      <c r="C774" s="10"/>
      <c r="D774" s="10"/>
      <c r="E774" s="10"/>
      <c r="F774" s="10"/>
      <c r="G774" s="10"/>
      <c r="H774" s="10"/>
      <c r="I774" s="10"/>
      <c r="J774" s="10"/>
      <c r="K774" s="10"/>
      <c r="L774" s="10"/>
      <c r="M774" s="10"/>
      <c r="N774" s="10"/>
      <c r="O774" s="10"/>
      <c r="P774" s="10"/>
      <c r="Q774" s="10"/>
      <c r="R774" s="10"/>
      <c r="S774" s="10"/>
      <c r="T774" s="10"/>
      <c r="U774" s="10"/>
      <c r="V774" s="10"/>
      <c r="W774" s="10"/>
      <c r="X774" s="10"/>
      <c r="Y774" s="10"/>
      <c r="Z774" s="10"/>
    </row>
    <row r="775" spans="1:26" ht="16">
      <c r="A775" s="10"/>
      <c r="B775" s="10"/>
      <c r="C775" s="10"/>
      <c r="D775" s="10"/>
      <c r="E775" s="10"/>
      <c r="F775" s="10"/>
      <c r="G775" s="10"/>
      <c r="H775" s="10"/>
      <c r="I775" s="10"/>
      <c r="J775" s="10"/>
      <c r="K775" s="10"/>
      <c r="L775" s="10"/>
      <c r="M775" s="10"/>
      <c r="N775" s="10"/>
      <c r="O775" s="10"/>
      <c r="P775" s="10"/>
      <c r="Q775" s="10"/>
      <c r="R775" s="10"/>
      <c r="S775" s="10"/>
      <c r="T775" s="10"/>
      <c r="U775" s="10"/>
      <c r="V775" s="10"/>
      <c r="W775" s="10"/>
      <c r="X775" s="10"/>
      <c r="Y775" s="10"/>
      <c r="Z775" s="10"/>
    </row>
    <row r="776" spans="1:26" ht="16">
      <c r="A776" s="10"/>
      <c r="B776" s="10"/>
      <c r="C776" s="10"/>
      <c r="D776" s="10"/>
      <c r="E776" s="10"/>
      <c r="F776" s="10"/>
      <c r="G776" s="10"/>
      <c r="H776" s="10"/>
      <c r="I776" s="10"/>
      <c r="J776" s="10"/>
      <c r="K776" s="10"/>
      <c r="L776" s="10"/>
      <c r="M776" s="10"/>
      <c r="N776" s="10"/>
      <c r="O776" s="10"/>
      <c r="P776" s="10"/>
      <c r="Q776" s="10"/>
      <c r="R776" s="10"/>
      <c r="S776" s="10"/>
      <c r="T776" s="10"/>
      <c r="U776" s="10"/>
      <c r="V776" s="10"/>
      <c r="W776" s="10"/>
      <c r="X776" s="10"/>
      <c r="Y776" s="10"/>
      <c r="Z776" s="10"/>
    </row>
    <row r="777" spans="1:26" ht="16">
      <c r="A777" s="10"/>
      <c r="B777" s="10"/>
      <c r="C777" s="10"/>
      <c r="D777" s="10"/>
      <c r="E777" s="10"/>
      <c r="F777" s="10"/>
      <c r="G777" s="10"/>
      <c r="H777" s="10"/>
      <c r="I777" s="10"/>
      <c r="J777" s="10"/>
      <c r="K777" s="10"/>
      <c r="L777" s="10"/>
      <c r="M777" s="10"/>
      <c r="N777" s="10"/>
      <c r="O777" s="10"/>
      <c r="P777" s="10"/>
      <c r="Q777" s="10"/>
      <c r="R777" s="10"/>
      <c r="S777" s="10"/>
      <c r="T777" s="10"/>
      <c r="U777" s="10"/>
      <c r="V777" s="10"/>
      <c r="W777" s="10"/>
      <c r="X777" s="10"/>
      <c r="Y777" s="10"/>
      <c r="Z777" s="10"/>
    </row>
    <row r="778" spans="1:26" ht="16">
      <c r="A778" s="10"/>
      <c r="B778" s="10"/>
      <c r="C778" s="10"/>
      <c r="D778" s="10"/>
      <c r="E778" s="10"/>
      <c r="F778" s="10"/>
      <c r="G778" s="10"/>
      <c r="H778" s="10"/>
      <c r="I778" s="10"/>
      <c r="J778" s="10"/>
      <c r="K778" s="10"/>
      <c r="L778" s="10"/>
      <c r="M778" s="10"/>
      <c r="N778" s="10"/>
      <c r="O778" s="10"/>
      <c r="P778" s="10"/>
      <c r="Q778" s="10"/>
      <c r="R778" s="10"/>
      <c r="S778" s="10"/>
      <c r="T778" s="10"/>
      <c r="U778" s="10"/>
      <c r="V778" s="10"/>
      <c r="W778" s="10"/>
      <c r="X778" s="10"/>
      <c r="Y778" s="10"/>
      <c r="Z778" s="10"/>
    </row>
    <row r="779" spans="1:26" ht="16">
      <c r="A779" s="10"/>
      <c r="B779" s="10"/>
      <c r="C779" s="10"/>
      <c r="D779" s="10"/>
      <c r="E779" s="10"/>
      <c r="F779" s="10"/>
      <c r="G779" s="10"/>
      <c r="H779" s="10"/>
      <c r="I779" s="10"/>
      <c r="J779" s="10"/>
      <c r="K779" s="10"/>
      <c r="L779" s="10"/>
      <c r="M779" s="10"/>
      <c r="N779" s="10"/>
      <c r="O779" s="10"/>
      <c r="P779" s="10"/>
      <c r="Q779" s="10"/>
      <c r="R779" s="10"/>
      <c r="S779" s="10"/>
      <c r="T779" s="10"/>
      <c r="U779" s="10"/>
      <c r="V779" s="10"/>
      <c r="W779" s="10"/>
      <c r="X779" s="10"/>
      <c r="Y779" s="10"/>
      <c r="Z779" s="10"/>
    </row>
    <row r="780" spans="1:26" ht="16">
      <c r="A780" s="10"/>
      <c r="B780" s="10"/>
      <c r="C780" s="10"/>
      <c r="D780" s="10"/>
      <c r="E780" s="10"/>
      <c r="F780" s="10"/>
      <c r="G780" s="10"/>
      <c r="H780" s="10"/>
      <c r="I780" s="10"/>
      <c r="J780" s="10"/>
      <c r="K780" s="10"/>
      <c r="L780" s="10"/>
      <c r="M780" s="10"/>
      <c r="N780" s="10"/>
      <c r="O780" s="10"/>
      <c r="P780" s="10"/>
      <c r="Q780" s="10"/>
      <c r="R780" s="10"/>
      <c r="S780" s="10"/>
      <c r="T780" s="10"/>
      <c r="U780" s="10"/>
      <c r="V780" s="10"/>
      <c r="W780" s="10"/>
      <c r="X780" s="10"/>
      <c r="Y780" s="10"/>
      <c r="Z780" s="10"/>
    </row>
    <row r="781" spans="1:26" ht="16">
      <c r="A781" s="10"/>
      <c r="B781" s="10"/>
      <c r="C781" s="10"/>
      <c r="D781" s="10"/>
      <c r="E781" s="10"/>
      <c r="F781" s="10"/>
      <c r="G781" s="10"/>
      <c r="H781" s="10"/>
      <c r="I781" s="10"/>
      <c r="J781" s="10"/>
      <c r="K781" s="10"/>
      <c r="L781" s="10"/>
      <c r="M781" s="10"/>
      <c r="N781" s="10"/>
      <c r="O781" s="10"/>
      <c r="P781" s="10"/>
      <c r="Q781" s="10"/>
      <c r="R781" s="10"/>
      <c r="S781" s="10"/>
      <c r="T781" s="10"/>
      <c r="U781" s="10"/>
      <c r="V781" s="10"/>
      <c r="W781" s="10"/>
      <c r="X781" s="10"/>
      <c r="Y781" s="10"/>
      <c r="Z781" s="10"/>
    </row>
    <row r="782" spans="1:26" ht="16">
      <c r="A782" s="10"/>
      <c r="B782" s="10"/>
      <c r="C782" s="10"/>
      <c r="D782" s="10"/>
      <c r="E782" s="10"/>
      <c r="F782" s="10"/>
      <c r="G782" s="10"/>
      <c r="H782" s="10"/>
      <c r="I782" s="10"/>
      <c r="J782" s="10"/>
      <c r="K782" s="10"/>
      <c r="L782" s="10"/>
      <c r="M782" s="10"/>
      <c r="N782" s="10"/>
      <c r="O782" s="10"/>
      <c r="P782" s="10"/>
      <c r="Q782" s="10"/>
      <c r="R782" s="10"/>
      <c r="S782" s="10"/>
      <c r="T782" s="10"/>
      <c r="U782" s="10"/>
      <c r="V782" s="10"/>
      <c r="W782" s="10"/>
      <c r="X782" s="10"/>
      <c r="Y782" s="10"/>
      <c r="Z782" s="10"/>
    </row>
    <row r="783" spans="1:26" ht="16">
      <c r="A783" s="10"/>
      <c r="B783" s="10"/>
      <c r="C783" s="10"/>
      <c r="D783" s="10"/>
      <c r="E783" s="10"/>
      <c r="F783" s="10"/>
      <c r="G783" s="10"/>
      <c r="H783" s="10"/>
      <c r="I783" s="10"/>
      <c r="J783" s="10"/>
      <c r="K783" s="10"/>
      <c r="L783" s="10"/>
      <c r="M783" s="10"/>
      <c r="N783" s="10"/>
      <c r="O783" s="10"/>
      <c r="P783" s="10"/>
      <c r="Q783" s="10"/>
      <c r="R783" s="10"/>
      <c r="S783" s="10"/>
      <c r="T783" s="10"/>
      <c r="U783" s="10"/>
      <c r="V783" s="10"/>
      <c r="W783" s="10"/>
      <c r="X783" s="10"/>
      <c r="Y783" s="10"/>
      <c r="Z783" s="10"/>
    </row>
    <row r="784" spans="1:26" ht="16">
      <c r="A784" s="10"/>
      <c r="B784" s="10"/>
      <c r="C784" s="10"/>
      <c r="D784" s="10"/>
      <c r="E784" s="10"/>
      <c r="F784" s="10"/>
      <c r="G784" s="10"/>
      <c r="H784" s="10"/>
      <c r="I784" s="10"/>
      <c r="J784" s="10"/>
      <c r="K784" s="10"/>
      <c r="L784" s="10"/>
      <c r="M784" s="10"/>
      <c r="N784" s="10"/>
      <c r="O784" s="10"/>
      <c r="P784" s="10"/>
      <c r="Q784" s="10"/>
      <c r="R784" s="10"/>
      <c r="S784" s="10"/>
      <c r="T784" s="10"/>
      <c r="U784" s="10"/>
      <c r="V784" s="10"/>
      <c r="W784" s="10"/>
      <c r="X784" s="10"/>
      <c r="Y784" s="10"/>
      <c r="Z784" s="10"/>
    </row>
    <row r="785" spans="1:26" ht="16">
      <c r="A785" s="10"/>
      <c r="B785" s="10"/>
      <c r="C785" s="10"/>
      <c r="D785" s="10"/>
      <c r="E785" s="10"/>
      <c r="F785" s="10"/>
      <c r="G785" s="10"/>
      <c r="H785" s="10"/>
      <c r="I785" s="10"/>
      <c r="J785" s="10"/>
      <c r="K785" s="10"/>
      <c r="L785" s="10"/>
      <c r="M785" s="10"/>
      <c r="N785" s="10"/>
      <c r="O785" s="10"/>
      <c r="P785" s="10"/>
      <c r="Q785" s="10"/>
      <c r="R785" s="10"/>
      <c r="S785" s="10"/>
      <c r="T785" s="10"/>
      <c r="U785" s="10"/>
      <c r="V785" s="10"/>
      <c r="W785" s="10"/>
      <c r="X785" s="10"/>
      <c r="Y785" s="10"/>
      <c r="Z785" s="10"/>
    </row>
    <row r="786" spans="1:26" ht="16">
      <c r="A786" s="10"/>
      <c r="B786" s="10"/>
      <c r="C786" s="10"/>
      <c r="D786" s="10"/>
      <c r="E786" s="10"/>
      <c r="F786" s="10"/>
      <c r="G786" s="10"/>
      <c r="H786" s="10"/>
      <c r="I786" s="10"/>
      <c r="J786" s="10"/>
      <c r="K786" s="10"/>
      <c r="L786" s="10"/>
      <c r="M786" s="10"/>
      <c r="N786" s="10"/>
      <c r="O786" s="10"/>
      <c r="P786" s="10"/>
      <c r="Q786" s="10"/>
      <c r="R786" s="10"/>
      <c r="S786" s="10"/>
      <c r="T786" s="10"/>
      <c r="U786" s="10"/>
      <c r="V786" s="10"/>
      <c r="W786" s="10"/>
      <c r="X786" s="10"/>
      <c r="Y786" s="10"/>
      <c r="Z786" s="10"/>
    </row>
    <row r="787" spans="1:26" ht="16">
      <c r="A787" s="10"/>
      <c r="B787" s="10"/>
      <c r="C787" s="10"/>
      <c r="D787" s="10"/>
      <c r="E787" s="10"/>
      <c r="F787" s="10"/>
      <c r="G787" s="10"/>
      <c r="H787" s="10"/>
      <c r="I787" s="10"/>
      <c r="J787" s="10"/>
      <c r="K787" s="10"/>
      <c r="L787" s="10"/>
      <c r="M787" s="10"/>
      <c r="N787" s="10"/>
      <c r="O787" s="10"/>
      <c r="P787" s="10"/>
      <c r="Q787" s="10"/>
      <c r="R787" s="10"/>
      <c r="S787" s="10"/>
      <c r="T787" s="10"/>
      <c r="U787" s="10"/>
      <c r="V787" s="10"/>
      <c r="W787" s="10"/>
      <c r="X787" s="10"/>
      <c r="Y787" s="10"/>
      <c r="Z787" s="10"/>
    </row>
    <row r="788" spans="1:26" ht="16">
      <c r="A788" s="10"/>
      <c r="B788" s="10"/>
      <c r="C788" s="10"/>
      <c r="D788" s="10"/>
      <c r="E788" s="10"/>
      <c r="F788" s="10"/>
      <c r="G788" s="10"/>
      <c r="H788" s="10"/>
      <c r="I788" s="10"/>
      <c r="J788" s="10"/>
      <c r="K788" s="10"/>
      <c r="L788" s="10"/>
      <c r="M788" s="10"/>
      <c r="N788" s="10"/>
      <c r="O788" s="10"/>
      <c r="P788" s="10"/>
      <c r="Q788" s="10"/>
      <c r="R788" s="10"/>
      <c r="S788" s="10"/>
      <c r="T788" s="10"/>
      <c r="U788" s="10"/>
      <c r="V788" s="10"/>
      <c r="W788" s="10"/>
      <c r="X788" s="10"/>
      <c r="Y788" s="10"/>
      <c r="Z788" s="10"/>
    </row>
    <row r="789" spans="1:26" ht="16">
      <c r="A789" s="10"/>
      <c r="B789" s="10"/>
      <c r="C789" s="10"/>
      <c r="D789" s="10"/>
      <c r="E789" s="10"/>
      <c r="F789" s="10"/>
      <c r="G789" s="10"/>
      <c r="H789" s="10"/>
      <c r="I789" s="10"/>
      <c r="J789" s="10"/>
      <c r="K789" s="10"/>
      <c r="L789" s="10"/>
      <c r="M789" s="10"/>
      <c r="N789" s="10"/>
      <c r="O789" s="10"/>
      <c r="P789" s="10"/>
      <c r="Q789" s="10"/>
      <c r="R789" s="10"/>
      <c r="S789" s="10"/>
      <c r="T789" s="10"/>
      <c r="U789" s="10"/>
      <c r="V789" s="10"/>
      <c r="W789" s="10"/>
      <c r="X789" s="10"/>
      <c r="Y789" s="10"/>
      <c r="Z789" s="10"/>
    </row>
    <row r="790" spans="1:26" ht="16">
      <c r="A790" s="10"/>
      <c r="B790" s="10"/>
      <c r="C790" s="10"/>
      <c r="D790" s="10"/>
      <c r="E790" s="10"/>
      <c r="F790" s="10"/>
      <c r="G790" s="10"/>
      <c r="H790" s="10"/>
      <c r="I790" s="10"/>
      <c r="J790" s="10"/>
      <c r="K790" s="10"/>
      <c r="L790" s="10"/>
      <c r="M790" s="10"/>
      <c r="N790" s="10"/>
      <c r="O790" s="10"/>
      <c r="P790" s="10"/>
      <c r="Q790" s="10"/>
      <c r="R790" s="10"/>
      <c r="S790" s="10"/>
      <c r="T790" s="10"/>
      <c r="U790" s="10"/>
      <c r="V790" s="10"/>
      <c r="W790" s="10"/>
      <c r="X790" s="10"/>
      <c r="Y790" s="10"/>
      <c r="Z790" s="10"/>
    </row>
    <row r="791" spans="1:26" ht="16">
      <c r="A791" s="10"/>
      <c r="B791" s="10"/>
      <c r="C791" s="10"/>
      <c r="D791" s="10"/>
      <c r="E791" s="10"/>
      <c r="F791" s="10"/>
      <c r="G791" s="10"/>
      <c r="H791" s="10"/>
      <c r="I791" s="10"/>
      <c r="J791" s="10"/>
      <c r="K791" s="10"/>
      <c r="L791" s="10"/>
      <c r="M791" s="10"/>
      <c r="N791" s="10"/>
      <c r="O791" s="10"/>
      <c r="P791" s="10"/>
      <c r="Q791" s="10"/>
      <c r="R791" s="10"/>
      <c r="S791" s="10"/>
      <c r="T791" s="10"/>
      <c r="U791" s="10"/>
      <c r="V791" s="10"/>
      <c r="W791" s="10"/>
      <c r="X791" s="10"/>
      <c r="Y791" s="10"/>
      <c r="Z791" s="10"/>
    </row>
    <row r="792" spans="1:26" ht="16">
      <c r="A792" s="10"/>
      <c r="B792" s="10"/>
      <c r="C792" s="10"/>
      <c r="D792" s="10"/>
      <c r="E792" s="10"/>
      <c r="F792" s="10"/>
      <c r="G792" s="10"/>
      <c r="H792" s="10"/>
      <c r="I792" s="10"/>
      <c r="J792" s="10"/>
      <c r="K792" s="10"/>
      <c r="L792" s="10"/>
      <c r="M792" s="10"/>
      <c r="N792" s="10"/>
      <c r="O792" s="10"/>
      <c r="P792" s="10"/>
      <c r="Q792" s="10"/>
      <c r="R792" s="10"/>
      <c r="S792" s="10"/>
      <c r="T792" s="10"/>
      <c r="U792" s="10"/>
      <c r="V792" s="10"/>
      <c r="W792" s="10"/>
      <c r="X792" s="10"/>
      <c r="Y792" s="10"/>
      <c r="Z792" s="10"/>
    </row>
    <row r="793" spans="1:26" ht="16">
      <c r="A793" s="10"/>
      <c r="B793" s="10"/>
      <c r="C793" s="10"/>
      <c r="D793" s="10"/>
      <c r="E793" s="10"/>
      <c r="F793" s="10"/>
      <c r="G793" s="10"/>
      <c r="H793" s="10"/>
      <c r="I793" s="10"/>
      <c r="J793" s="10"/>
      <c r="K793" s="10"/>
      <c r="L793" s="10"/>
      <c r="M793" s="10"/>
      <c r="N793" s="10"/>
      <c r="O793" s="10"/>
      <c r="P793" s="10"/>
      <c r="Q793" s="10"/>
      <c r="R793" s="10"/>
      <c r="S793" s="10"/>
      <c r="T793" s="10"/>
      <c r="U793" s="10"/>
      <c r="V793" s="10"/>
      <c r="W793" s="10"/>
      <c r="X793" s="10"/>
      <c r="Y793" s="10"/>
      <c r="Z793" s="10"/>
    </row>
    <row r="794" spans="1:26" ht="16">
      <c r="A794" s="10"/>
      <c r="B794" s="10"/>
      <c r="C794" s="10"/>
      <c r="D794" s="10"/>
      <c r="E794" s="10"/>
      <c r="F794" s="10"/>
      <c r="G794" s="10"/>
      <c r="H794" s="10"/>
      <c r="I794" s="10"/>
      <c r="J794" s="10"/>
      <c r="K794" s="10"/>
      <c r="L794" s="10"/>
      <c r="M794" s="10"/>
      <c r="N794" s="10"/>
      <c r="O794" s="10"/>
      <c r="P794" s="10"/>
      <c r="Q794" s="10"/>
      <c r="R794" s="10"/>
      <c r="S794" s="10"/>
      <c r="T794" s="10"/>
      <c r="U794" s="10"/>
      <c r="V794" s="10"/>
      <c r="W794" s="10"/>
      <c r="X794" s="10"/>
      <c r="Y794" s="10"/>
      <c r="Z794" s="10"/>
    </row>
    <row r="795" spans="1:26" ht="16">
      <c r="A795" s="10"/>
      <c r="B795" s="10"/>
      <c r="C795" s="10"/>
      <c r="D795" s="10"/>
      <c r="E795" s="10"/>
      <c r="F795" s="10"/>
      <c r="G795" s="10"/>
      <c r="H795" s="10"/>
      <c r="I795" s="10"/>
      <c r="J795" s="10"/>
      <c r="K795" s="10"/>
      <c r="L795" s="10"/>
      <c r="M795" s="10"/>
      <c r="N795" s="10"/>
      <c r="O795" s="10"/>
      <c r="P795" s="10"/>
      <c r="Q795" s="10"/>
      <c r="R795" s="10"/>
      <c r="S795" s="10"/>
      <c r="T795" s="10"/>
      <c r="U795" s="10"/>
      <c r="V795" s="10"/>
      <c r="W795" s="10"/>
      <c r="X795" s="10"/>
      <c r="Y795" s="10"/>
      <c r="Z795" s="10"/>
    </row>
    <row r="796" spans="1:26" ht="16">
      <c r="A796" s="10"/>
      <c r="B796" s="10"/>
      <c r="C796" s="10"/>
      <c r="D796" s="10"/>
      <c r="E796" s="10"/>
      <c r="F796" s="10"/>
      <c r="G796" s="10"/>
      <c r="H796" s="10"/>
      <c r="I796" s="10"/>
      <c r="J796" s="10"/>
      <c r="K796" s="10"/>
      <c r="L796" s="10"/>
      <c r="M796" s="10"/>
      <c r="N796" s="10"/>
      <c r="O796" s="10"/>
      <c r="P796" s="10"/>
      <c r="Q796" s="10"/>
      <c r="R796" s="10"/>
      <c r="S796" s="10"/>
      <c r="T796" s="10"/>
      <c r="U796" s="10"/>
      <c r="V796" s="10"/>
      <c r="W796" s="10"/>
      <c r="X796" s="10"/>
      <c r="Y796" s="10"/>
      <c r="Z796" s="10"/>
    </row>
    <row r="797" spans="1:26" ht="16">
      <c r="A797" s="10"/>
      <c r="B797" s="10"/>
      <c r="C797" s="10"/>
      <c r="D797" s="10"/>
      <c r="E797" s="10"/>
      <c r="F797" s="10"/>
      <c r="G797" s="10"/>
      <c r="H797" s="10"/>
      <c r="I797" s="10"/>
      <c r="J797" s="10"/>
      <c r="K797" s="10"/>
      <c r="L797" s="10"/>
      <c r="M797" s="10"/>
      <c r="N797" s="10"/>
      <c r="O797" s="10"/>
      <c r="P797" s="10"/>
      <c r="Q797" s="10"/>
      <c r="R797" s="10"/>
      <c r="S797" s="10"/>
      <c r="T797" s="10"/>
      <c r="U797" s="10"/>
      <c r="V797" s="10"/>
      <c r="W797" s="10"/>
      <c r="X797" s="10"/>
      <c r="Y797" s="10"/>
      <c r="Z797" s="10"/>
    </row>
    <row r="798" spans="1:26" ht="16">
      <c r="A798" s="10"/>
      <c r="B798" s="10"/>
      <c r="C798" s="10"/>
      <c r="D798" s="10"/>
      <c r="E798" s="10"/>
      <c r="F798" s="10"/>
      <c r="G798" s="10"/>
      <c r="H798" s="10"/>
      <c r="I798" s="10"/>
      <c r="J798" s="10"/>
      <c r="K798" s="10"/>
      <c r="L798" s="10"/>
      <c r="M798" s="10"/>
      <c r="N798" s="10"/>
      <c r="O798" s="10"/>
      <c r="P798" s="10"/>
      <c r="Q798" s="10"/>
      <c r="R798" s="10"/>
      <c r="S798" s="10"/>
      <c r="T798" s="10"/>
      <c r="U798" s="10"/>
      <c r="V798" s="10"/>
      <c r="W798" s="10"/>
      <c r="X798" s="10"/>
      <c r="Y798" s="10"/>
      <c r="Z798" s="10"/>
    </row>
    <row r="799" spans="1:26" ht="16">
      <c r="A799" s="10"/>
      <c r="B799" s="10"/>
      <c r="C799" s="10"/>
      <c r="D799" s="10"/>
      <c r="E799" s="10"/>
      <c r="F799" s="10"/>
      <c r="G799" s="10"/>
      <c r="H799" s="10"/>
      <c r="I799" s="10"/>
      <c r="J799" s="10"/>
      <c r="K799" s="10"/>
      <c r="L799" s="10"/>
      <c r="M799" s="10"/>
      <c r="N799" s="10"/>
      <c r="O799" s="10"/>
      <c r="P799" s="10"/>
      <c r="Q799" s="10"/>
      <c r="R799" s="10"/>
      <c r="S799" s="10"/>
      <c r="T799" s="10"/>
      <c r="U799" s="10"/>
      <c r="V799" s="10"/>
      <c r="W799" s="10"/>
      <c r="X799" s="10"/>
      <c r="Y799" s="10"/>
      <c r="Z799" s="10"/>
    </row>
    <row r="800" spans="1:26" ht="16">
      <c r="A800" s="10"/>
      <c r="B800" s="10"/>
      <c r="C800" s="10"/>
      <c r="D800" s="10"/>
      <c r="E800" s="10"/>
      <c r="F800" s="10"/>
      <c r="G800" s="10"/>
      <c r="H800" s="10"/>
      <c r="I800" s="10"/>
      <c r="J800" s="10"/>
      <c r="K800" s="10"/>
      <c r="L800" s="10"/>
      <c r="M800" s="10"/>
      <c r="N800" s="10"/>
      <c r="O800" s="10"/>
      <c r="P800" s="10"/>
      <c r="Q800" s="10"/>
      <c r="R800" s="10"/>
      <c r="S800" s="10"/>
      <c r="T800" s="10"/>
      <c r="U800" s="10"/>
      <c r="V800" s="10"/>
      <c r="W800" s="10"/>
      <c r="X800" s="10"/>
      <c r="Y800" s="10"/>
      <c r="Z800" s="10"/>
    </row>
    <row r="801" spans="1:26" ht="16">
      <c r="A801" s="10"/>
      <c r="B801" s="10"/>
      <c r="C801" s="10"/>
      <c r="D801" s="10"/>
      <c r="E801" s="10"/>
      <c r="F801" s="10"/>
      <c r="G801" s="10"/>
      <c r="H801" s="10"/>
      <c r="I801" s="10"/>
      <c r="J801" s="10"/>
      <c r="K801" s="10"/>
      <c r="L801" s="10"/>
      <c r="M801" s="10"/>
      <c r="N801" s="10"/>
      <c r="O801" s="10"/>
      <c r="P801" s="10"/>
      <c r="Q801" s="10"/>
      <c r="R801" s="10"/>
      <c r="S801" s="10"/>
      <c r="T801" s="10"/>
      <c r="U801" s="10"/>
      <c r="V801" s="10"/>
      <c r="W801" s="10"/>
      <c r="X801" s="10"/>
      <c r="Y801" s="10"/>
      <c r="Z801" s="10"/>
    </row>
    <row r="802" spans="1:26" ht="16">
      <c r="A802" s="10"/>
      <c r="B802" s="10"/>
      <c r="C802" s="10"/>
      <c r="D802" s="10"/>
      <c r="E802" s="10"/>
      <c r="F802" s="10"/>
      <c r="G802" s="10"/>
      <c r="H802" s="10"/>
      <c r="I802" s="10"/>
      <c r="J802" s="10"/>
      <c r="K802" s="10"/>
      <c r="L802" s="10"/>
      <c r="M802" s="10"/>
      <c r="N802" s="10"/>
      <c r="O802" s="10"/>
      <c r="P802" s="10"/>
      <c r="Q802" s="10"/>
      <c r="R802" s="10"/>
      <c r="S802" s="10"/>
      <c r="T802" s="10"/>
      <c r="U802" s="10"/>
      <c r="V802" s="10"/>
      <c r="W802" s="10"/>
      <c r="X802" s="10"/>
      <c r="Y802" s="10"/>
      <c r="Z802" s="10"/>
    </row>
    <row r="803" spans="1:26" ht="16">
      <c r="A803" s="10"/>
      <c r="B803" s="10"/>
      <c r="C803" s="10"/>
      <c r="D803" s="10"/>
      <c r="E803" s="10"/>
      <c r="F803" s="10"/>
      <c r="G803" s="10"/>
      <c r="H803" s="10"/>
      <c r="I803" s="10"/>
      <c r="J803" s="10"/>
      <c r="K803" s="10"/>
      <c r="L803" s="10"/>
      <c r="M803" s="10"/>
      <c r="N803" s="10"/>
      <c r="O803" s="10"/>
      <c r="P803" s="10"/>
      <c r="Q803" s="10"/>
      <c r="R803" s="10"/>
      <c r="S803" s="10"/>
      <c r="T803" s="10"/>
      <c r="U803" s="10"/>
      <c r="V803" s="10"/>
      <c r="W803" s="10"/>
      <c r="X803" s="10"/>
      <c r="Y803" s="10"/>
      <c r="Z803" s="10"/>
    </row>
    <row r="804" spans="1:26" ht="16">
      <c r="A804" s="10"/>
      <c r="B804" s="10"/>
      <c r="C804" s="10"/>
      <c r="D804" s="10"/>
      <c r="E804" s="10"/>
      <c r="F804" s="10"/>
      <c r="G804" s="10"/>
      <c r="H804" s="10"/>
      <c r="I804" s="10"/>
      <c r="J804" s="10"/>
      <c r="K804" s="10"/>
      <c r="L804" s="10"/>
      <c r="M804" s="10"/>
      <c r="N804" s="10"/>
      <c r="O804" s="10"/>
      <c r="P804" s="10"/>
      <c r="Q804" s="10"/>
      <c r="R804" s="10"/>
      <c r="S804" s="10"/>
      <c r="T804" s="10"/>
      <c r="U804" s="10"/>
      <c r="V804" s="10"/>
      <c r="W804" s="10"/>
      <c r="X804" s="10"/>
      <c r="Y804" s="10"/>
      <c r="Z804" s="10"/>
    </row>
    <row r="805" spans="1:26" ht="16">
      <c r="A805" s="10"/>
      <c r="B805" s="10"/>
      <c r="C805" s="10"/>
      <c r="D805" s="10"/>
      <c r="E805" s="10"/>
      <c r="F805" s="10"/>
      <c r="G805" s="10"/>
      <c r="H805" s="10"/>
      <c r="I805" s="10"/>
      <c r="J805" s="10"/>
      <c r="K805" s="10"/>
      <c r="L805" s="10"/>
      <c r="M805" s="10"/>
      <c r="N805" s="10"/>
      <c r="O805" s="10"/>
      <c r="P805" s="10"/>
      <c r="Q805" s="10"/>
      <c r="R805" s="10"/>
      <c r="S805" s="10"/>
      <c r="T805" s="10"/>
      <c r="U805" s="10"/>
      <c r="V805" s="10"/>
      <c r="W805" s="10"/>
      <c r="X805" s="10"/>
      <c r="Y805" s="10"/>
      <c r="Z805" s="10"/>
    </row>
    <row r="806" spans="1:26" ht="16">
      <c r="A806" s="10"/>
      <c r="B806" s="10"/>
      <c r="C806" s="10"/>
      <c r="D806" s="10"/>
      <c r="E806" s="10"/>
      <c r="F806" s="10"/>
      <c r="G806" s="10"/>
      <c r="H806" s="10"/>
      <c r="I806" s="10"/>
      <c r="J806" s="10"/>
      <c r="K806" s="10"/>
      <c r="L806" s="10"/>
      <c r="M806" s="10"/>
      <c r="N806" s="10"/>
      <c r="O806" s="10"/>
      <c r="P806" s="10"/>
      <c r="Q806" s="10"/>
      <c r="R806" s="10"/>
      <c r="S806" s="10"/>
      <c r="T806" s="10"/>
      <c r="U806" s="10"/>
      <c r="V806" s="10"/>
      <c r="W806" s="10"/>
      <c r="X806" s="10"/>
      <c r="Y806" s="10"/>
      <c r="Z806" s="10"/>
    </row>
    <row r="807" spans="1:26" ht="16">
      <c r="A807" s="10"/>
      <c r="B807" s="10"/>
      <c r="C807" s="10"/>
      <c r="D807" s="10"/>
      <c r="E807" s="10"/>
      <c r="F807" s="10"/>
      <c r="G807" s="10"/>
      <c r="H807" s="10"/>
      <c r="I807" s="10"/>
      <c r="J807" s="10"/>
      <c r="K807" s="10"/>
      <c r="L807" s="10"/>
      <c r="M807" s="10"/>
      <c r="N807" s="10"/>
      <c r="O807" s="10"/>
      <c r="P807" s="10"/>
      <c r="Q807" s="10"/>
      <c r="R807" s="10"/>
      <c r="S807" s="10"/>
      <c r="T807" s="10"/>
      <c r="U807" s="10"/>
      <c r="V807" s="10"/>
      <c r="W807" s="10"/>
      <c r="X807" s="10"/>
      <c r="Y807" s="10"/>
      <c r="Z807" s="10"/>
    </row>
    <row r="808" spans="1:26" ht="16">
      <c r="A808" s="10"/>
      <c r="B808" s="10"/>
      <c r="C808" s="10"/>
      <c r="D808" s="10"/>
      <c r="E808" s="10"/>
      <c r="F808" s="10"/>
      <c r="G808" s="10"/>
      <c r="H808" s="10"/>
      <c r="I808" s="10"/>
      <c r="J808" s="10"/>
      <c r="K808" s="10"/>
      <c r="L808" s="10"/>
      <c r="M808" s="10"/>
      <c r="N808" s="10"/>
      <c r="O808" s="10"/>
      <c r="P808" s="10"/>
      <c r="Q808" s="10"/>
      <c r="R808" s="10"/>
      <c r="S808" s="10"/>
      <c r="T808" s="10"/>
      <c r="U808" s="10"/>
      <c r="V808" s="10"/>
      <c r="W808" s="10"/>
      <c r="X808" s="10"/>
      <c r="Y808" s="10"/>
      <c r="Z808" s="10"/>
    </row>
    <row r="809" spans="1:26" ht="16">
      <c r="A809" s="10"/>
      <c r="B809" s="10"/>
      <c r="C809" s="10"/>
      <c r="D809" s="10"/>
      <c r="E809" s="10"/>
      <c r="F809" s="10"/>
      <c r="G809" s="10"/>
      <c r="H809" s="10"/>
      <c r="I809" s="10"/>
      <c r="J809" s="10"/>
      <c r="K809" s="10"/>
      <c r="L809" s="10"/>
      <c r="M809" s="10"/>
      <c r="N809" s="10"/>
      <c r="O809" s="10"/>
      <c r="P809" s="10"/>
      <c r="Q809" s="10"/>
      <c r="R809" s="10"/>
      <c r="S809" s="10"/>
      <c r="T809" s="10"/>
      <c r="U809" s="10"/>
      <c r="V809" s="10"/>
      <c r="W809" s="10"/>
      <c r="X809" s="10"/>
      <c r="Y809" s="10"/>
      <c r="Z809" s="10"/>
    </row>
    <row r="810" spans="1:26" ht="16">
      <c r="A810" s="10"/>
      <c r="B810" s="10"/>
      <c r="C810" s="10"/>
      <c r="D810" s="10"/>
      <c r="E810" s="10"/>
      <c r="F810" s="10"/>
      <c r="G810" s="10"/>
      <c r="H810" s="10"/>
      <c r="I810" s="10"/>
      <c r="J810" s="10"/>
      <c r="K810" s="10"/>
      <c r="L810" s="10"/>
      <c r="M810" s="10"/>
      <c r="N810" s="10"/>
      <c r="O810" s="10"/>
      <c r="P810" s="10"/>
      <c r="Q810" s="10"/>
      <c r="R810" s="10"/>
      <c r="S810" s="10"/>
      <c r="T810" s="10"/>
      <c r="U810" s="10"/>
      <c r="V810" s="10"/>
      <c r="W810" s="10"/>
      <c r="X810" s="10"/>
      <c r="Y810" s="10"/>
      <c r="Z810" s="10"/>
    </row>
    <row r="811" spans="1:26" ht="16">
      <c r="A811" s="10"/>
      <c r="B811" s="10"/>
      <c r="C811" s="10"/>
      <c r="D811" s="10"/>
      <c r="E811" s="10"/>
      <c r="F811" s="10"/>
      <c r="G811" s="10"/>
      <c r="H811" s="10"/>
      <c r="I811" s="10"/>
      <c r="J811" s="10"/>
      <c r="K811" s="10"/>
      <c r="L811" s="10"/>
      <c r="M811" s="10"/>
      <c r="N811" s="10"/>
      <c r="O811" s="10"/>
      <c r="P811" s="10"/>
      <c r="Q811" s="10"/>
      <c r="R811" s="10"/>
      <c r="S811" s="10"/>
      <c r="T811" s="10"/>
      <c r="U811" s="10"/>
      <c r="V811" s="10"/>
      <c r="W811" s="10"/>
      <c r="X811" s="10"/>
      <c r="Y811" s="10"/>
      <c r="Z811" s="10"/>
    </row>
    <row r="812" spans="1:26" ht="16">
      <c r="A812" s="10"/>
      <c r="B812" s="10"/>
      <c r="C812" s="10"/>
      <c r="D812" s="10"/>
      <c r="E812" s="10"/>
      <c r="F812" s="10"/>
      <c r="G812" s="10"/>
      <c r="H812" s="10"/>
      <c r="I812" s="10"/>
      <c r="J812" s="10"/>
      <c r="K812" s="10"/>
      <c r="L812" s="10"/>
      <c r="M812" s="10"/>
      <c r="N812" s="10"/>
      <c r="O812" s="10"/>
      <c r="P812" s="10"/>
      <c r="Q812" s="10"/>
      <c r="R812" s="10"/>
      <c r="S812" s="10"/>
      <c r="T812" s="10"/>
      <c r="U812" s="10"/>
      <c r="V812" s="10"/>
      <c r="W812" s="10"/>
      <c r="X812" s="10"/>
      <c r="Y812" s="10"/>
      <c r="Z812" s="10"/>
    </row>
    <row r="813" spans="1:26" ht="16">
      <c r="A813" s="10"/>
      <c r="B813" s="10"/>
      <c r="C813" s="10"/>
      <c r="D813" s="10"/>
      <c r="E813" s="10"/>
      <c r="F813" s="10"/>
      <c r="G813" s="10"/>
      <c r="H813" s="10"/>
      <c r="I813" s="10"/>
      <c r="J813" s="10"/>
      <c r="K813" s="10"/>
      <c r="L813" s="10"/>
      <c r="M813" s="10"/>
      <c r="N813" s="10"/>
      <c r="O813" s="10"/>
      <c r="P813" s="10"/>
      <c r="Q813" s="10"/>
      <c r="R813" s="10"/>
      <c r="S813" s="10"/>
      <c r="T813" s="10"/>
      <c r="U813" s="10"/>
      <c r="V813" s="10"/>
      <c r="W813" s="10"/>
      <c r="X813" s="10"/>
      <c r="Y813" s="10"/>
      <c r="Z813" s="10"/>
    </row>
    <row r="814" spans="1:26" ht="16">
      <c r="A814" s="10"/>
      <c r="B814" s="10"/>
      <c r="C814" s="10"/>
      <c r="D814" s="10"/>
      <c r="E814" s="10"/>
      <c r="F814" s="10"/>
      <c r="G814" s="10"/>
      <c r="H814" s="10"/>
      <c r="I814" s="10"/>
      <c r="J814" s="10"/>
      <c r="K814" s="10"/>
      <c r="L814" s="10"/>
      <c r="M814" s="10"/>
      <c r="N814" s="10"/>
      <c r="O814" s="10"/>
      <c r="P814" s="10"/>
      <c r="Q814" s="10"/>
      <c r="R814" s="10"/>
      <c r="S814" s="10"/>
      <c r="T814" s="10"/>
      <c r="U814" s="10"/>
      <c r="V814" s="10"/>
      <c r="W814" s="10"/>
      <c r="X814" s="10"/>
      <c r="Y814" s="10"/>
      <c r="Z814" s="10"/>
    </row>
    <row r="815" spans="1:26" ht="16">
      <c r="A815" s="10"/>
      <c r="B815" s="10"/>
      <c r="C815" s="10"/>
      <c r="D815" s="10"/>
      <c r="E815" s="10"/>
      <c r="F815" s="10"/>
      <c r="G815" s="10"/>
      <c r="H815" s="10"/>
      <c r="I815" s="10"/>
      <c r="J815" s="10"/>
      <c r="K815" s="10"/>
      <c r="L815" s="10"/>
      <c r="M815" s="10"/>
      <c r="N815" s="10"/>
      <c r="O815" s="10"/>
      <c r="P815" s="10"/>
      <c r="Q815" s="10"/>
      <c r="R815" s="10"/>
      <c r="S815" s="10"/>
      <c r="T815" s="10"/>
      <c r="U815" s="10"/>
      <c r="V815" s="10"/>
      <c r="W815" s="10"/>
      <c r="X815" s="10"/>
      <c r="Y815" s="10"/>
      <c r="Z815" s="10"/>
    </row>
    <row r="816" spans="1:26" ht="16">
      <c r="A816" s="10"/>
      <c r="B816" s="10"/>
      <c r="C816" s="10"/>
      <c r="D816" s="10"/>
      <c r="E816" s="10"/>
      <c r="F816" s="10"/>
      <c r="G816" s="10"/>
      <c r="H816" s="10"/>
      <c r="I816" s="10"/>
      <c r="J816" s="10"/>
      <c r="K816" s="10"/>
      <c r="L816" s="10"/>
      <c r="M816" s="10"/>
      <c r="N816" s="10"/>
      <c r="O816" s="10"/>
      <c r="P816" s="10"/>
      <c r="Q816" s="10"/>
      <c r="R816" s="10"/>
      <c r="S816" s="10"/>
      <c r="T816" s="10"/>
      <c r="U816" s="10"/>
      <c r="V816" s="10"/>
      <c r="W816" s="10"/>
      <c r="X816" s="10"/>
      <c r="Y816" s="10"/>
      <c r="Z816" s="10"/>
    </row>
    <row r="817" spans="1:26" ht="16">
      <c r="A817" s="10"/>
      <c r="B817" s="10"/>
      <c r="C817" s="10"/>
      <c r="D817" s="10"/>
      <c r="E817" s="10"/>
      <c r="F817" s="10"/>
      <c r="G817" s="10"/>
      <c r="H817" s="10"/>
      <c r="I817" s="10"/>
      <c r="J817" s="10"/>
      <c r="K817" s="10"/>
      <c r="L817" s="10"/>
      <c r="M817" s="10"/>
      <c r="N817" s="10"/>
      <c r="O817" s="10"/>
      <c r="P817" s="10"/>
      <c r="Q817" s="10"/>
      <c r="R817" s="10"/>
      <c r="S817" s="10"/>
      <c r="T817" s="10"/>
      <c r="U817" s="10"/>
      <c r="V817" s="10"/>
      <c r="W817" s="10"/>
      <c r="X817" s="10"/>
      <c r="Y817" s="10"/>
      <c r="Z817" s="10"/>
    </row>
    <row r="818" spans="1:26" ht="16">
      <c r="A818" s="10"/>
      <c r="B818" s="10"/>
      <c r="C818" s="10"/>
      <c r="D818" s="10"/>
      <c r="E818" s="10"/>
      <c r="F818" s="10"/>
      <c r="G818" s="10"/>
      <c r="H818" s="10"/>
      <c r="I818" s="10"/>
      <c r="J818" s="10"/>
      <c r="K818" s="10"/>
      <c r="L818" s="10"/>
      <c r="M818" s="10"/>
      <c r="N818" s="10"/>
      <c r="O818" s="10"/>
      <c r="P818" s="10"/>
      <c r="Q818" s="10"/>
      <c r="R818" s="10"/>
      <c r="S818" s="10"/>
      <c r="T818" s="10"/>
      <c r="U818" s="10"/>
      <c r="V818" s="10"/>
      <c r="W818" s="10"/>
      <c r="X818" s="10"/>
      <c r="Y818" s="10"/>
      <c r="Z818" s="10"/>
    </row>
    <row r="819" spans="1:26" ht="16">
      <c r="A819" s="10"/>
      <c r="B819" s="10"/>
      <c r="C819" s="10"/>
      <c r="D819" s="10"/>
      <c r="E819" s="10"/>
      <c r="F819" s="10"/>
      <c r="G819" s="10"/>
      <c r="H819" s="10"/>
      <c r="I819" s="10"/>
      <c r="J819" s="10"/>
      <c r="K819" s="10"/>
      <c r="L819" s="10"/>
      <c r="M819" s="10"/>
      <c r="N819" s="10"/>
      <c r="O819" s="10"/>
      <c r="P819" s="10"/>
      <c r="Q819" s="10"/>
      <c r="R819" s="10"/>
      <c r="S819" s="10"/>
      <c r="T819" s="10"/>
      <c r="U819" s="10"/>
      <c r="V819" s="10"/>
      <c r="W819" s="10"/>
      <c r="X819" s="10"/>
      <c r="Y819" s="10"/>
      <c r="Z819" s="10"/>
    </row>
    <row r="820" spans="1:26" ht="16">
      <c r="A820" s="10"/>
      <c r="B820" s="10"/>
      <c r="C820" s="10"/>
      <c r="D820" s="10"/>
      <c r="E820" s="10"/>
      <c r="F820" s="10"/>
      <c r="G820" s="10"/>
      <c r="H820" s="10"/>
      <c r="I820" s="10"/>
      <c r="J820" s="10"/>
      <c r="K820" s="10"/>
      <c r="L820" s="10"/>
      <c r="M820" s="10"/>
      <c r="N820" s="10"/>
      <c r="O820" s="10"/>
      <c r="P820" s="10"/>
      <c r="Q820" s="10"/>
      <c r="R820" s="10"/>
      <c r="S820" s="10"/>
      <c r="T820" s="10"/>
      <c r="U820" s="10"/>
      <c r="V820" s="10"/>
      <c r="W820" s="10"/>
      <c r="X820" s="10"/>
      <c r="Y820" s="10"/>
      <c r="Z820" s="10"/>
    </row>
    <row r="821" spans="1:26" ht="16">
      <c r="A821" s="10"/>
      <c r="B821" s="10"/>
      <c r="C821" s="10"/>
      <c r="D821" s="10"/>
      <c r="E821" s="10"/>
      <c r="F821" s="10"/>
      <c r="G821" s="10"/>
      <c r="H821" s="10"/>
      <c r="I821" s="10"/>
      <c r="J821" s="10"/>
      <c r="K821" s="10"/>
      <c r="L821" s="10"/>
      <c r="M821" s="10"/>
      <c r="N821" s="10"/>
      <c r="O821" s="10"/>
      <c r="P821" s="10"/>
      <c r="Q821" s="10"/>
      <c r="R821" s="10"/>
      <c r="S821" s="10"/>
      <c r="T821" s="10"/>
      <c r="U821" s="10"/>
      <c r="V821" s="10"/>
      <c r="W821" s="10"/>
      <c r="X821" s="10"/>
      <c r="Y821" s="10"/>
      <c r="Z821" s="10"/>
    </row>
    <row r="822" spans="1:26" ht="16">
      <c r="A822" s="10"/>
      <c r="B822" s="10"/>
      <c r="C822" s="10"/>
      <c r="D822" s="10"/>
      <c r="E822" s="10"/>
      <c r="F822" s="10"/>
      <c r="G822" s="10"/>
      <c r="H822" s="10"/>
      <c r="I822" s="10"/>
      <c r="J822" s="10"/>
      <c r="K822" s="10"/>
      <c r="L822" s="10"/>
      <c r="M822" s="10"/>
      <c r="N822" s="10"/>
      <c r="O822" s="10"/>
      <c r="P822" s="10"/>
      <c r="Q822" s="10"/>
      <c r="R822" s="10"/>
      <c r="S822" s="10"/>
      <c r="T822" s="10"/>
      <c r="U822" s="10"/>
      <c r="V822" s="10"/>
      <c r="W822" s="10"/>
      <c r="X822" s="10"/>
      <c r="Y822" s="10"/>
      <c r="Z822" s="10"/>
    </row>
    <row r="823" spans="1:26" ht="16">
      <c r="A823" s="10"/>
      <c r="B823" s="10"/>
      <c r="C823" s="10"/>
      <c r="D823" s="10"/>
      <c r="E823" s="10"/>
      <c r="F823" s="10"/>
      <c r="G823" s="10"/>
      <c r="H823" s="10"/>
      <c r="I823" s="10"/>
      <c r="J823" s="10"/>
      <c r="K823" s="10"/>
      <c r="L823" s="10"/>
      <c r="M823" s="10"/>
      <c r="N823" s="10"/>
      <c r="O823" s="10"/>
      <c r="P823" s="10"/>
      <c r="Q823" s="10"/>
      <c r="R823" s="10"/>
      <c r="S823" s="10"/>
      <c r="T823" s="10"/>
      <c r="U823" s="10"/>
      <c r="V823" s="10"/>
      <c r="W823" s="10"/>
      <c r="X823" s="10"/>
      <c r="Y823" s="10"/>
      <c r="Z823" s="10"/>
    </row>
    <row r="824" spans="1:26" ht="16">
      <c r="A824" s="10"/>
      <c r="B824" s="10"/>
      <c r="C824" s="10"/>
      <c r="D824" s="10"/>
      <c r="E824" s="10"/>
      <c r="F824" s="10"/>
      <c r="G824" s="10"/>
      <c r="H824" s="10"/>
      <c r="I824" s="10"/>
      <c r="J824" s="10"/>
      <c r="K824" s="10"/>
      <c r="L824" s="10"/>
      <c r="M824" s="10"/>
      <c r="N824" s="10"/>
      <c r="O824" s="10"/>
      <c r="P824" s="10"/>
      <c r="Q824" s="10"/>
      <c r="R824" s="10"/>
      <c r="S824" s="10"/>
      <c r="T824" s="10"/>
      <c r="U824" s="10"/>
      <c r="V824" s="10"/>
      <c r="W824" s="10"/>
      <c r="X824" s="10"/>
      <c r="Y824" s="10"/>
      <c r="Z824" s="10"/>
    </row>
    <row r="825" spans="1:26" ht="16">
      <c r="A825" s="10"/>
      <c r="B825" s="10"/>
      <c r="C825" s="10"/>
      <c r="D825" s="10"/>
      <c r="E825" s="10"/>
      <c r="F825" s="10"/>
      <c r="G825" s="10"/>
      <c r="H825" s="10"/>
      <c r="I825" s="10"/>
      <c r="J825" s="10"/>
      <c r="K825" s="10"/>
      <c r="L825" s="10"/>
      <c r="M825" s="10"/>
      <c r="N825" s="10"/>
      <c r="O825" s="10"/>
      <c r="P825" s="10"/>
      <c r="Q825" s="10"/>
      <c r="R825" s="10"/>
      <c r="S825" s="10"/>
      <c r="T825" s="10"/>
      <c r="U825" s="10"/>
      <c r="V825" s="10"/>
      <c r="W825" s="10"/>
      <c r="X825" s="10"/>
      <c r="Y825" s="10"/>
      <c r="Z825" s="10"/>
    </row>
    <row r="826" spans="1:26" ht="16">
      <c r="A826" s="10"/>
      <c r="B826" s="10"/>
      <c r="C826" s="10"/>
      <c r="D826" s="10"/>
      <c r="E826" s="10"/>
      <c r="F826" s="10"/>
      <c r="G826" s="10"/>
      <c r="H826" s="10"/>
      <c r="I826" s="10"/>
      <c r="J826" s="10"/>
      <c r="K826" s="10"/>
      <c r="L826" s="10"/>
      <c r="M826" s="10"/>
      <c r="N826" s="10"/>
      <c r="O826" s="10"/>
      <c r="P826" s="10"/>
      <c r="Q826" s="10"/>
      <c r="R826" s="10"/>
      <c r="S826" s="10"/>
      <c r="T826" s="10"/>
      <c r="U826" s="10"/>
      <c r="V826" s="10"/>
      <c r="W826" s="10"/>
      <c r="X826" s="10"/>
      <c r="Y826" s="10"/>
      <c r="Z826" s="10"/>
    </row>
    <row r="827" spans="1:26" ht="16">
      <c r="A827" s="10"/>
      <c r="B827" s="10"/>
      <c r="C827" s="10"/>
      <c r="D827" s="10"/>
      <c r="E827" s="10"/>
      <c r="F827" s="10"/>
      <c r="G827" s="10"/>
      <c r="H827" s="10"/>
      <c r="I827" s="10"/>
      <c r="J827" s="10"/>
      <c r="K827" s="10"/>
      <c r="L827" s="10"/>
      <c r="M827" s="10"/>
      <c r="N827" s="10"/>
      <c r="O827" s="10"/>
      <c r="P827" s="10"/>
      <c r="Q827" s="10"/>
      <c r="R827" s="10"/>
      <c r="S827" s="10"/>
      <c r="T827" s="10"/>
      <c r="U827" s="10"/>
      <c r="V827" s="10"/>
      <c r="W827" s="10"/>
      <c r="X827" s="10"/>
      <c r="Y827" s="10"/>
      <c r="Z827" s="10"/>
    </row>
    <row r="828" spans="1:26" ht="16">
      <c r="A828" s="10"/>
      <c r="B828" s="10"/>
      <c r="C828" s="10"/>
      <c r="D828" s="10"/>
      <c r="E828" s="10"/>
      <c r="F828" s="10"/>
      <c r="G828" s="10"/>
      <c r="H828" s="10"/>
      <c r="I828" s="10"/>
      <c r="J828" s="10"/>
      <c r="K828" s="10"/>
      <c r="L828" s="10"/>
      <c r="M828" s="10"/>
      <c r="N828" s="10"/>
      <c r="O828" s="10"/>
      <c r="P828" s="10"/>
      <c r="Q828" s="10"/>
      <c r="R828" s="10"/>
      <c r="S828" s="10"/>
      <c r="T828" s="10"/>
      <c r="U828" s="10"/>
      <c r="V828" s="10"/>
      <c r="W828" s="10"/>
      <c r="X828" s="10"/>
      <c r="Y828" s="10"/>
      <c r="Z828" s="10"/>
    </row>
    <row r="829" spans="1:26" ht="16">
      <c r="A829" s="10"/>
      <c r="B829" s="10"/>
      <c r="C829" s="10"/>
      <c r="D829" s="10"/>
      <c r="E829" s="10"/>
      <c r="F829" s="10"/>
      <c r="G829" s="10"/>
      <c r="H829" s="10"/>
      <c r="I829" s="10"/>
      <c r="J829" s="10"/>
      <c r="K829" s="10"/>
      <c r="L829" s="10"/>
      <c r="M829" s="10"/>
      <c r="N829" s="10"/>
      <c r="O829" s="10"/>
      <c r="P829" s="10"/>
      <c r="Q829" s="10"/>
      <c r="R829" s="10"/>
      <c r="S829" s="10"/>
      <c r="T829" s="10"/>
      <c r="U829" s="10"/>
      <c r="V829" s="10"/>
      <c r="W829" s="10"/>
      <c r="X829" s="10"/>
      <c r="Y829" s="10"/>
      <c r="Z829" s="10"/>
    </row>
    <row r="830" spans="1:26" ht="16">
      <c r="A830" s="10"/>
      <c r="B830" s="10"/>
      <c r="C830" s="10"/>
      <c r="D830" s="10"/>
      <c r="E830" s="10"/>
      <c r="F830" s="10"/>
      <c r="G830" s="10"/>
      <c r="H830" s="10"/>
      <c r="I830" s="10"/>
      <c r="J830" s="10"/>
      <c r="K830" s="10"/>
      <c r="L830" s="10"/>
      <c r="M830" s="10"/>
      <c r="N830" s="10"/>
      <c r="O830" s="10"/>
      <c r="P830" s="10"/>
      <c r="Q830" s="10"/>
      <c r="R830" s="10"/>
      <c r="S830" s="10"/>
      <c r="T830" s="10"/>
      <c r="U830" s="10"/>
      <c r="V830" s="10"/>
      <c r="W830" s="10"/>
      <c r="X830" s="10"/>
      <c r="Y830" s="10"/>
      <c r="Z830" s="10"/>
    </row>
    <row r="831" spans="1:26" ht="16">
      <c r="A831" s="10"/>
      <c r="B831" s="10"/>
      <c r="C831" s="10"/>
      <c r="D831" s="10"/>
      <c r="E831" s="10"/>
      <c r="F831" s="10"/>
      <c r="G831" s="10"/>
      <c r="H831" s="10"/>
      <c r="I831" s="10"/>
      <c r="J831" s="10"/>
      <c r="K831" s="10"/>
      <c r="L831" s="10"/>
      <c r="M831" s="10"/>
      <c r="N831" s="10"/>
      <c r="O831" s="10"/>
      <c r="P831" s="10"/>
      <c r="Q831" s="10"/>
      <c r="R831" s="10"/>
      <c r="S831" s="10"/>
      <c r="T831" s="10"/>
      <c r="U831" s="10"/>
      <c r="V831" s="10"/>
      <c r="W831" s="10"/>
      <c r="X831" s="10"/>
      <c r="Y831" s="10"/>
      <c r="Z831" s="10"/>
    </row>
    <row r="832" spans="1:26" ht="16">
      <c r="A832" s="10"/>
      <c r="B832" s="10"/>
      <c r="C832" s="10"/>
      <c r="D832" s="10"/>
      <c r="E832" s="10"/>
      <c r="F832" s="10"/>
      <c r="G832" s="10"/>
      <c r="H832" s="10"/>
      <c r="I832" s="10"/>
      <c r="J832" s="10"/>
      <c r="K832" s="10"/>
      <c r="L832" s="10"/>
      <c r="M832" s="10"/>
      <c r="N832" s="10"/>
      <c r="O832" s="10"/>
      <c r="P832" s="10"/>
      <c r="Q832" s="10"/>
      <c r="R832" s="10"/>
      <c r="S832" s="10"/>
      <c r="T832" s="10"/>
      <c r="U832" s="10"/>
      <c r="V832" s="10"/>
      <c r="W832" s="10"/>
      <c r="X832" s="10"/>
      <c r="Y832" s="10"/>
      <c r="Z832" s="10"/>
    </row>
    <row r="833" spans="1:26" ht="16">
      <c r="A833" s="10"/>
      <c r="B833" s="10"/>
      <c r="C833" s="10"/>
      <c r="D833" s="10"/>
      <c r="E833" s="10"/>
      <c r="F833" s="10"/>
      <c r="G833" s="10"/>
      <c r="H833" s="10"/>
      <c r="I833" s="10"/>
      <c r="J833" s="10"/>
      <c r="K833" s="10"/>
      <c r="L833" s="10"/>
      <c r="M833" s="10"/>
      <c r="N833" s="10"/>
      <c r="O833" s="10"/>
      <c r="P833" s="10"/>
      <c r="Q833" s="10"/>
      <c r="R833" s="10"/>
      <c r="S833" s="10"/>
      <c r="T833" s="10"/>
      <c r="U833" s="10"/>
      <c r="V833" s="10"/>
      <c r="W833" s="10"/>
      <c r="X833" s="10"/>
      <c r="Y833" s="10"/>
      <c r="Z833" s="10"/>
    </row>
    <row r="834" spans="1:26" ht="16">
      <c r="A834" s="10"/>
      <c r="B834" s="10"/>
      <c r="C834" s="10"/>
      <c r="D834" s="10"/>
      <c r="E834" s="10"/>
      <c r="F834" s="10"/>
      <c r="G834" s="10"/>
      <c r="H834" s="10"/>
      <c r="I834" s="10"/>
      <c r="J834" s="10"/>
      <c r="K834" s="10"/>
      <c r="L834" s="10"/>
      <c r="M834" s="10"/>
      <c r="N834" s="10"/>
      <c r="O834" s="10"/>
      <c r="P834" s="10"/>
      <c r="Q834" s="10"/>
      <c r="R834" s="10"/>
      <c r="S834" s="10"/>
      <c r="T834" s="10"/>
      <c r="U834" s="10"/>
      <c r="V834" s="10"/>
      <c r="W834" s="10"/>
      <c r="X834" s="10"/>
      <c r="Y834" s="10"/>
      <c r="Z834" s="10"/>
    </row>
    <row r="835" spans="1:26" ht="16">
      <c r="A835" s="10"/>
      <c r="B835" s="10"/>
      <c r="C835" s="10"/>
      <c r="D835" s="10"/>
      <c r="E835" s="10"/>
      <c r="F835" s="10"/>
      <c r="G835" s="10"/>
      <c r="H835" s="10"/>
      <c r="I835" s="10"/>
      <c r="J835" s="10"/>
      <c r="K835" s="10"/>
      <c r="L835" s="10"/>
      <c r="M835" s="10"/>
      <c r="N835" s="10"/>
      <c r="O835" s="10"/>
      <c r="P835" s="10"/>
      <c r="Q835" s="10"/>
      <c r="R835" s="10"/>
      <c r="S835" s="10"/>
      <c r="T835" s="10"/>
      <c r="U835" s="10"/>
      <c r="V835" s="10"/>
      <c r="W835" s="10"/>
      <c r="X835" s="10"/>
      <c r="Y835" s="10"/>
      <c r="Z835" s="10"/>
    </row>
    <row r="836" spans="1:26" ht="16">
      <c r="A836" s="10"/>
      <c r="B836" s="10"/>
      <c r="C836" s="10"/>
      <c r="D836" s="10"/>
      <c r="E836" s="10"/>
      <c r="F836" s="10"/>
      <c r="G836" s="10"/>
      <c r="H836" s="10"/>
      <c r="I836" s="10"/>
      <c r="J836" s="10"/>
      <c r="K836" s="10"/>
      <c r="L836" s="10"/>
      <c r="M836" s="10"/>
      <c r="N836" s="10"/>
      <c r="O836" s="10"/>
      <c r="P836" s="10"/>
      <c r="Q836" s="10"/>
      <c r="R836" s="10"/>
      <c r="S836" s="10"/>
      <c r="T836" s="10"/>
      <c r="U836" s="10"/>
      <c r="V836" s="10"/>
      <c r="W836" s="10"/>
      <c r="X836" s="10"/>
      <c r="Y836" s="10"/>
      <c r="Z836" s="10"/>
    </row>
    <row r="837" spans="1:26" ht="16">
      <c r="A837" s="10"/>
      <c r="B837" s="10"/>
      <c r="C837" s="10"/>
      <c r="D837" s="10"/>
      <c r="E837" s="10"/>
      <c r="F837" s="10"/>
      <c r="G837" s="10"/>
      <c r="H837" s="10"/>
      <c r="I837" s="10"/>
      <c r="J837" s="10"/>
      <c r="K837" s="10"/>
      <c r="L837" s="10"/>
      <c r="M837" s="10"/>
      <c r="N837" s="10"/>
      <c r="O837" s="10"/>
      <c r="P837" s="10"/>
      <c r="Q837" s="10"/>
      <c r="R837" s="10"/>
      <c r="S837" s="10"/>
      <c r="T837" s="10"/>
      <c r="U837" s="10"/>
      <c r="V837" s="10"/>
      <c r="W837" s="10"/>
      <c r="X837" s="10"/>
      <c r="Y837" s="10"/>
      <c r="Z837" s="10"/>
    </row>
    <row r="838" spans="1:26" ht="16">
      <c r="A838" s="10"/>
      <c r="B838" s="10"/>
      <c r="C838" s="10"/>
      <c r="D838" s="10"/>
      <c r="E838" s="10"/>
      <c r="F838" s="10"/>
      <c r="G838" s="10"/>
      <c r="H838" s="10"/>
      <c r="I838" s="10"/>
      <c r="J838" s="10"/>
      <c r="K838" s="10"/>
      <c r="L838" s="10"/>
      <c r="M838" s="10"/>
      <c r="N838" s="10"/>
      <c r="O838" s="10"/>
      <c r="P838" s="10"/>
      <c r="Q838" s="10"/>
      <c r="R838" s="10"/>
      <c r="S838" s="10"/>
      <c r="T838" s="10"/>
      <c r="U838" s="10"/>
      <c r="V838" s="10"/>
      <c r="W838" s="10"/>
      <c r="X838" s="10"/>
      <c r="Y838" s="10"/>
      <c r="Z838" s="10"/>
    </row>
    <row r="839" spans="1:26" ht="16">
      <c r="A839" s="10"/>
      <c r="B839" s="10"/>
      <c r="C839" s="10"/>
      <c r="D839" s="10"/>
      <c r="E839" s="10"/>
      <c r="F839" s="10"/>
      <c r="G839" s="10"/>
      <c r="H839" s="10"/>
      <c r="I839" s="10"/>
      <c r="J839" s="10"/>
      <c r="K839" s="10"/>
      <c r="L839" s="10"/>
      <c r="M839" s="10"/>
      <c r="N839" s="10"/>
      <c r="O839" s="10"/>
      <c r="P839" s="10"/>
      <c r="Q839" s="10"/>
      <c r="R839" s="10"/>
      <c r="S839" s="10"/>
      <c r="T839" s="10"/>
      <c r="U839" s="10"/>
      <c r="V839" s="10"/>
      <c r="W839" s="10"/>
      <c r="X839" s="10"/>
      <c r="Y839" s="10"/>
      <c r="Z839" s="10"/>
    </row>
    <row r="840" spans="1:26" ht="16">
      <c r="A840" s="10"/>
      <c r="B840" s="10"/>
      <c r="C840" s="10"/>
      <c r="D840" s="10"/>
      <c r="E840" s="10"/>
      <c r="F840" s="10"/>
      <c r="G840" s="10"/>
      <c r="H840" s="10"/>
      <c r="I840" s="10"/>
      <c r="J840" s="10"/>
      <c r="K840" s="10"/>
      <c r="L840" s="10"/>
      <c r="M840" s="10"/>
      <c r="N840" s="10"/>
      <c r="O840" s="10"/>
      <c r="P840" s="10"/>
      <c r="Q840" s="10"/>
      <c r="R840" s="10"/>
      <c r="S840" s="10"/>
      <c r="T840" s="10"/>
      <c r="U840" s="10"/>
      <c r="V840" s="10"/>
      <c r="W840" s="10"/>
      <c r="X840" s="10"/>
      <c r="Y840" s="10"/>
      <c r="Z840" s="10"/>
    </row>
    <row r="841" spans="1:26" ht="16">
      <c r="A841" s="10"/>
      <c r="B841" s="10"/>
      <c r="C841" s="10"/>
      <c r="D841" s="10"/>
      <c r="E841" s="10"/>
      <c r="F841" s="10"/>
      <c r="G841" s="10"/>
      <c r="H841" s="10"/>
      <c r="I841" s="10"/>
      <c r="J841" s="10"/>
      <c r="K841" s="10"/>
      <c r="L841" s="10"/>
      <c r="M841" s="10"/>
      <c r="N841" s="10"/>
      <c r="O841" s="10"/>
      <c r="P841" s="10"/>
      <c r="Q841" s="10"/>
      <c r="R841" s="10"/>
      <c r="S841" s="10"/>
      <c r="T841" s="10"/>
      <c r="U841" s="10"/>
      <c r="V841" s="10"/>
      <c r="W841" s="10"/>
      <c r="X841" s="10"/>
      <c r="Y841" s="10"/>
      <c r="Z841" s="10"/>
    </row>
    <row r="842" spans="1:26" ht="16">
      <c r="A842" s="10"/>
      <c r="B842" s="10"/>
      <c r="C842" s="10"/>
      <c r="D842" s="10"/>
      <c r="E842" s="10"/>
      <c r="F842" s="10"/>
      <c r="G842" s="10"/>
      <c r="H842" s="10"/>
      <c r="I842" s="10"/>
      <c r="J842" s="10"/>
      <c r="K842" s="10"/>
      <c r="L842" s="10"/>
      <c r="M842" s="10"/>
      <c r="N842" s="10"/>
      <c r="O842" s="10"/>
      <c r="P842" s="10"/>
      <c r="Q842" s="10"/>
      <c r="R842" s="10"/>
      <c r="S842" s="10"/>
      <c r="T842" s="10"/>
      <c r="U842" s="10"/>
      <c r="V842" s="10"/>
      <c r="W842" s="10"/>
      <c r="X842" s="10"/>
      <c r="Y842" s="10"/>
      <c r="Z842" s="10"/>
    </row>
    <row r="843" spans="1:26" ht="16">
      <c r="A843" s="10"/>
      <c r="B843" s="10"/>
      <c r="C843" s="10"/>
      <c r="D843" s="10"/>
      <c r="E843" s="10"/>
      <c r="F843" s="10"/>
      <c r="G843" s="10"/>
      <c r="H843" s="10"/>
      <c r="I843" s="10"/>
      <c r="J843" s="10"/>
      <c r="K843" s="10"/>
      <c r="L843" s="10"/>
      <c r="M843" s="10"/>
      <c r="N843" s="10"/>
      <c r="O843" s="10"/>
      <c r="P843" s="10"/>
      <c r="Q843" s="10"/>
      <c r="R843" s="10"/>
      <c r="S843" s="10"/>
      <c r="T843" s="10"/>
      <c r="U843" s="10"/>
      <c r="V843" s="10"/>
      <c r="W843" s="10"/>
      <c r="X843" s="10"/>
      <c r="Y843" s="10"/>
      <c r="Z843" s="10"/>
    </row>
    <row r="844" spans="1:26" ht="16">
      <c r="A844" s="10"/>
      <c r="B844" s="10"/>
      <c r="C844" s="10"/>
      <c r="D844" s="10"/>
      <c r="E844" s="10"/>
      <c r="F844" s="10"/>
      <c r="G844" s="10"/>
      <c r="H844" s="10"/>
      <c r="I844" s="10"/>
      <c r="J844" s="10"/>
      <c r="K844" s="10"/>
      <c r="L844" s="10"/>
      <c r="M844" s="10"/>
      <c r="N844" s="10"/>
      <c r="O844" s="10"/>
      <c r="P844" s="10"/>
      <c r="Q844" s="10"/>
      <c r="R844" s="10"/>
      <c r="S844" s="10"/>
      <c r="T844" s="10"/>
      <c r="U844" s="10"/>
      <c r="V844" s="10"/>
      <c r="W844" s="10"/>
      <c r="X844" s="10"/>
      <c r="Y844" s="10"/>
      <c r="Z844" s="10"/>
    </row>
    <row r="845" spans="1:26" ht="16">
      <c r="A845" s="10"/>
      <c r="B845" s="10"/>
      <c r="C845" s="10"/>
      <c r="D845" s="10"/>
      <c r="E845" s="10"/>
      <c r="F845" s="10"/>
      <c r="G845" s="10"/>
      <c r="H845" s="10"/>
      <c r="I845" s="10"/>
      <c r="J845" s="10"/>
      <c r="K845" s="10"/>
      <c r="L845" s="10"/>
      <c r="M845" s="10"/>
      <c r="N845" s="10"/>
      <c r="O845" s="10"/>
      <c r="P845" s="10"/>
      <c r="Q845" s="10"/>
      <c r="R845" s="10"/>
      <c r="S845" s="10"/>
      <c r="T845" s="10"/>
      <c r="U845" s="10"/>
      <c r="V845" s="10"/>
      <c r="W845" s="10"/>
      <c r="X845" s="10"/>
      <c r="Y845" s="10"/>
      <c r="Z845" s="10"/>
    </row>
    <row r="846" spans="1:26" ht="16">
      <c r="A846" s="10"/>
      <c r="B846" s="10"/>
      <c r="C846" s="10"/>
      <c r="D846" s="10"/>
      <c r="E846" s="10"/>
      <c r="F846" s="10"/>
      <c r="G846" s="10"/>
      <c r="H846" s="10"/>
      <c r="I846" s="10"/>
      <c r="J846" s="10"/>
      <c r="K846" s="10"/>
      <c r="L846" s="10"/>
      <c r="M846" s="10"/>
      <c r="N846" s="10"/>
      <c r="O846" s="10"/>
      <c r="P846" s="10"/>
      <c r="Q846" s="10"/>
      <c r="R846" s="10"/>
      <c r="S846" s="10"/>
      <c r="T846" s="10"/>
      <c r="U846" s="10"/>
      <c r="V846" s="10"/>
      <c r="W846" s="10"/>
      <c r="X846" s="10"/>
      <c r="Y846" s="10"/>
      <c r="Z846" s="10"/>
    </row>
    <row r="847" spans="1:26" ht="16">
      <c r="A847" s="10"/>
      <c r="B847" s="10"/>
      <c r="C847" s="10"/>
      <c r="D847" s="10"/>
      <c r="E847" s="10"/>
      <c r="F847" s="10"/>
      <c r="G847" s="10"/>
      <c r="H847" s="10"/>
      <c r="I847" s="10"/>
      <c r="J847" s="10"/>
      <c r="K847" s="10"/>
      <c r="L847" s="10"/>
      <c r="M847" s="10"/>
      <c r="N847" s="10"/>
      <c r="O847" s="10"/>
      <c r="P847" s="10"/>
      <c r="Q847" s="10"/>
      <c r="R847" s="10"/>
      <c r="S847" s="10"/>
      <c r="T847" s="10"/>
      <c r="U847" s="10"/>
      <c r="V847" s="10"/>
      <c r="W847" s="10"/>
      <c r="X847" s="10"/>
      <c r="Y847" s="10"/>
      <c r="Z847" s="10"/>
    </row>
    <row r="848" spans="1:26" ht="16">
      <c r="A848" s="10"/>
      <c r="B848" s="10"/>
      <c r="C848" s="10"/>
      <c r="D848" s="10"/>
      <c r="E848" s="10"/>
      <c r="F848" s="10"/>
      <c r="G848" s="10"/>
      <c r="H848" s="10"/>
      <c r="I848" s="10"/>
      <c r="J848" s="10"/>
      <c r="K848" s="10"/>
      <c r="L848" s="10"/>
      <c r="M848" s="10"/>
      <c r="N848" s="10"/>
      <c r="O848" s="10"/>
      <c r="P848" s="10"/>
      <c r="Q848" s="10"/>
      <c r="R848" s="10"/>
      <c r="S848" s="10"/>
      <c r="T848" s="10"/>
      <c r="U848" s="10"/>
      <c r="V848" s="10"/>
      <c r="W848" s="10"/>
      <c r="X848" s="10"/>
      <c r="Y848" s="10"/>
      <c r="Z848" s="10"/>
    </row>
    <row r="849" spans="1:26" ht="16">
      <c r="A849" s="10"/>
      <c r="B849" s="10"/>
      <c r="C849" s="10"/>
      <c r="D849" s="10"/>
      <c r="E849" s="10"/>
      <c r="F849" s="10"/>
      <c r="G849" s="10"/>
      <c r="H849" s="10"/>
      <c r="I849" s="10"/>
      <c r="J849" s="10"/>
      <c r="K849" s="10"/>
      <c r="L849" s="10"/>
      <c r="M849" s="10"/>
      <c r="N849" s="10"/>
      <c r="O849" s="10"/>
      <c r="P849" s="10"/>
      <c r="Q849" s="10"/>
      <c r="R849" s="10"/>
      <c r="S849" s="10"/>
      <c r="T849" s="10"/>
      <c r="U849" s="10"/>
      <c r="V849" s="10"/>
      <c r="W849" s="10"/>
      <c r="X849" s="10"/>
      <c r="Y849" s="10"/>
      <c r="Z849" s="10"/>
    </row>
    <row r="850" spans="1:26" ht="16">
      <c r="A850" s="10"/>
      <c r="B850" s="10"/>
      <c r="C850" s="10"/>
      <c r="D850" s="10"/>
      <c r="E850" s="10"/>
      <c r="F850" s="10"/>
      <c r="G850" s="10"/>
      <c r="H850" s="10"/>
      <c r="I850" s="10"/>
      <c r="J850" s="10"/>
      <c r="K850" s="10"/>
      <c r="L850" s="10"/>
      <c r="M850" s="10"/>
      <c r="N850" s="10"/>
      <c r="O850" s="10"/>
      <c r="P850" s="10"/>
      <c r="Q850" s="10"/>
      <c r="R850" s="10"/>
      <c r="S850" s="10"/>
      <c r="T850" s="10"/>
      <c r="U850" s="10"/>
      <c r="V850" s="10"/>
      <c r="W850" s="10"/>
      <c r="X850" s="10"/>
      <c r="Y850" s="10"/>
      <c r="Z850" s="10"/>
    </row>
    <row r="851" spans="1:26" ht="16">
      <c r="A851" s="10"/>
      <c r="B851" s="10"/>
      <c r="C851" s="10"/>
      <c r="D851" s="10"/>
      <c r="E851" s="10"/>
      <c r="F851" s="10"/>
      <c r="G851" s="10"/>
      <c r="H851" s="10"/>
      <c r="I851" s="10"/>
      <c r="J851" s="10"/>
      <c r="K851" s="10"/>
      <c r="L851" s="10"/>
      <c r="M851" s="10"/>
      <c r="N851" s="10"/>
      <c r="O851" s="10"/>
      <c r="P851" s="10"/>
      <c r="Q851" s="10"/>
      <c r="R851" s="10"/>
      <c r="S851" s="10"/>
      <c r="T851" s="10"/>
      <c r="U851" s="10"/>
      <c r="V851" s="10"/>
      <c r="W851" s="10"/>
      <c r="X851" s="10"/>
      <c r="Y851" s="10"/>
      <c r="Z851" s="10"/>
    </row>
    <row r="852" spans="1:26" ht="16">
      <c r="A852" s="10"/>
      <c r="B852" s="10"/>
      <c r="C852" s="10"/>
      <c r="D852" s="10"/>
      <c r="E852" s="10"/>
      <c r="F852" s="10"/>
      <c r="G852" s="10"/>
      <c r="H852" s="10"/>
      <c r="I852" s="10"/>
      <c r="J852" s="10"/>
      <c r="K852" s="10"/>
      <c r="L852" s="10"/>
      <c r="M852" s="10"/>
      <c r="N852" s="10"/>
      <c r="O852" s="10"/>
      <c r="P852" s="10"/>
      <c r="Q852" s="10"/>
      <c r="R852" s="10"/>
      <c r="S852" s="10"/>
      <c r="T852" s="10"/>
      <c r="U852" s="10"/>
      <c r="V852" s="10"/>
      <c r="W852" s="10"/>
      <c r="X852" s="10"/>
      <c r="Y852" s="10"/>
      <c r="Z852" s="10"/>
    </row>
    <row r="853" spans="1:26" ht="16">
      <c r="A853" s="10"/>
      <c r="B853" s="10"/>
      <c r="C853" s="10"/>
      <c r="D853" s="10"/>
      <c r="E853" s="10"/>
      <c r="F853" s="10"/>
      <c r="G853" s="10"/>
      <c r="H853" s="10"/>
      <c r="I853" s="10"/>
      <c r="J853" s="10"/>
      <c r="K853" s="10"/>
      <c r="L853" s="10"/>
      <c r="M853" s="10"/>
      <c r="N853" s="10"/>
      <c r="O853" s="10"/>
      <c r="P853" s="10"/>
      <c r="Q853" s="10"/>
      <c r="R853" s="10"/>
      <c r="S853" s="10"/>
      <c r="T853" s="10"/>
      <c r="U853" s="10"/>
      <c r="V853" s="10"/>
      <c r="W853" s="10"/>
      <c r="X853" s="10"/>
      <c r="Y853" s="10"/>
      <c r="Z853" s="10"/>
    </row>
    <row r="854" spans="1:26" ht="16">
      <c r="A854" s="10"/>
      <c r="B854" s="10"/>
      <c r="C854" s="10"/>
      <c r="D854" s="10"/>
      <c r="E854" s="10"/>
      <c r="F854" s="10"/>
      <c r="G854" s="10"/>
      <c r="H854" s="10"/>
      <c r="I854" s="10"/>
      <c r="J854" s="10"/>
      <c r="K854" s="10"/>
      <c r="L854" s="10"/>
      <c r="M854" s="10"/>
      <c r="N854" s="10"/>
      <c r="O854" s="10"/>
      <c r="P854" s="10"/>
      <c r="Q854" s="10"/>
      <c r="R854" s="10"/>
      <c r="S854" s="10"/>
      <c r="T854" s="10"/>
      <c r="U854" s="10"/>
      <c r="V854" s="10"/>
      <c r="W854" s="10"/>
      <c r="X854" s="10"/>
      <c r="Y854" s="10"/>
      <c r="Z854" s="10"/>
    </row>
    <row r="855" spans="1:26" ht="16">
      <c r="A855" s="10"/>
      <c r="B855" s="10"/>
      <c r="C855" s="10"/>
      <c r="D855" s="10"/>
      <c r="E855" s="10"/>
      <c r="F855" s="10"/>
      <c r="G855" s="10"/>
      <c r="H855" s="10"/>
      <c r="I855" s="10"/>
      <c r="J855" s="10"/>
      <c r="K855" s="10"/>
      <c r="L855" s="10"/>
      <c r="M855" s="10"/>
      <c r="N855" s="10"/>
      <c r="O855" s="10"/>
      <c r="P855" s="10"/>
      <c r="Q855" s="10"/>
      <c r="R855" s="10"/>
      <c r="S855" s="10"/>
      <c r="T855" s="10"/>
      <c r="U855" s="10"/>
      <c r="V855" s="10"/>
      <c r="W855" s="10"/>
      <c r="X855" s="10"/>
      <c r="Y855" s="10"/>
      <c r="Z855" s="10"/>
    </row>
    <row r="856" spans="1:26" ht="16">
      <c r="A856" s="10"/>
      <c r="B856" s="10"/>
      <c r="C856" s="10"/>
      <c r="D856" s="10"/>
      <c r="E856" s="10"/>
      <c r="F856" s="10"/>
      <c r="G856" s="10"/>
      <c r="H856" s="10"/>
      <c r="I856" s="10"/>
      <c r="J856" s="10"/>
      <c r="K856" s="10"/>
      <c r="L856" s="10"/>
      <c r="M856" s="10"/>
      <c r="N856" s="10"/>
      <c r="O856" s="10"/>
      <c r="P856" s="10"/>
      <c r="Q856" s="10"/>
      <c r="R856" s="10"/>
      <c r="S856" s="10"/>
      <c r="T856" s="10"/>
      <c r="U856" s="10"/>
      <c r="V856" s="10"/>
      <c r="W856" s="10"/>
      <c r="X856" s="10"/>
      <c r="Y856" s="10"/>
      <c r="Z856" s="10"/>
    </row>
    <row r="857" spans="1:26" ht="16">
      <c r="A857" s="10"/>
      <c r="B857" s="10"/>
      <c r="C857" s="10"/>
      <c r="D857" s="10"/>
      <c r="E857" s="10"/>
      <c r="F857" s="10"/>
      <c r="G857" s="10"/>
      <c r="H857" s="10"/>
      <c r="I857" s="10"/>
      <c r="J857" s="10"/>
      <c r="K857" s="10"/>
      <c r="L857" s="10"/>
      <c r="M857" s="10"/>
      <c r="N857" s="10"/>
      <c r="O857" s="10"/>
      <c r="P857" s="10"/>
      <c r="Q857" s="10"/>
      <c r="R857" s="10"/>
      <c r="S857" s="10"/>
      <c r="T857" s="10"/>
      <c r="U857" s="10"/>
      <c r="V857" s="10"/>
      <c r="W857" s="10"/>
      <c r="X857" s="10"/>
      <c r="Y857" s="10"/>
      <c r="Z857" s="10"/>
    </row>
    <row r="858" spans="1:26" ht="16">
      <c r="A858" s="10"/>
      <c r="B858" s="10"/>
      <c r="C858" s="10"/>
      <c r="D858" s="10"/>
      <c r="E858" s="10"/>
      <c r="F858" s="10"/>
      <c r="G858" s="10"/>
      <c r="H858" s="10"/>
      <c r="I858" s="10"/>
      <c r="J858" s="10"/>
      <c r="K858" s="10"/>
      <c r="L858" s="10"/>
      <c r="M858" s="10"/>
      <c r="N858" s="10"/>
      <c r="O858" s="10"/>
      <c r="P858" s="10"/>
      <c r="Q858" s="10"/>
      <c r="R858" s="10"/>
      <c r="S858" s="10"/>
      <c r="T858" s="10"/>
      <c r="U858" s="10"/>
      <c r="V858" s="10"/>
      <c r="W858" s="10"/>
      <c r="X858" s="10"/>
      <c r="Y858" s="10"/>
      <c r="Z858" s="10"/>
    </row>
    <row r="859" spans="1:26" ht="16">
      <c r="A859" s="10"/>
      <c r="B859" s="10"/>
      <c r="C859" s="10"/>
      <c r="D859" s="10"/>
      <c r="E859" s="10"/>
      <c r="F859" s="10"/>
      <c r="G859" s="10"/>
      <c r="H859" s="10"/>
      <c r="I859" s="10"/>
      <c r="J859" s="10"/>
      <c r="K859" s="10"/>
      <c r="L859" s="10"/>
      <c r="M859" s="10"/>
      <c r="N859" s="10"/>
      <c r="O859" s="10"/>
      <c r="P859" s="10"/>
      <c r="Q859" s="10"/>
      <c r="R859" s="10"/>
      <c r="S859" s="10"/>
      <c r="T859" s="10"/>
      <c r="U859" s="10"/>
      <c r="V859" s="10"/>
      <c r="W859" s="10"/>
      <c r="X859" s="10"/>
      <c r="Y859" s="10"/>
      <c r="Z859" s="10"/>
    </row>
    <row r="860" spans="1:26" ht="16">
      <c r="A860" s="10"/>
      <c r="B860" s="10"/>
      <c r="C860" s="10"/>
      <c r="D860" s="10"/>
      <c r="E860" s="10"/>
      <c r="F860" s="10"/>
      <c r="G860" s="10"/>
      <c r="H860" s="10"/>
      <c r="I860" s="10"/>
      <c r="J860" s="10"/>
      <c r="K860" s="10"/>
      <c r="L860" s="10"/>
      <c r="M860" s="10"/>
      <c r="N860" s="10"/>
      <c r="O860" s="10"/>
      <c r="P860" s="10"/>
      <c r="Q860" s="10"/>
      <c r="R860" s="10"/>
      <c r="S860" s="10"/>
      <c r="T860" s="10"/>
      <c r="U860" s="10"/>
      <c r="V860" s="10"/>
      <c r="W860" s="10"/>
      <c r="X860" s="10"/>
      <c r="Y860" s="10"/>
      <c r="Z860" s="10"/>
    </row>
    <row r="861" spans="1:26" ht="16">
      <c r="A861" s="10"/>
      <c r="B861" s="10"/>
      <c r="C861" s="10"/>
      <c r="D861" s="10"/>
      <c r="E861" s="10"/>
      <c r="F861" s="10"/>
      <c r="G861" s="10"/>
      <c r="H861" s="10"/>
      <c r="I861" s="10"/>
      <c r="J861" s="10"/>
      <c r="K861" s="10"/>
      <c r="L861" s="10"/>
      <c r="M861" s="10"/>
      <c r="N861" s="10"/>
      <c r="O861" s="10"/>
      <c r="P861" s="10"/>
      <c r="Q861" s="10"/>
      <c r="R861" s="10"/>
      <c r="S861" s="10"/>
      <c r="T861" s="10"/>
      <c r="U861" s="10"/>
      <c r="V861" s="10"/>
      <c r="W861" s="10"/>
      <c r="X861" s="10"/>
      <c r="Y861" s="10"/>
      <c r="Z861" s="10"/>
    </row>
    <row r="862" spans="1:26" ht="16">
      <c r="A862" s="10"/>
      <c r="B862" s="10"/>
      <c r="C862" s="10"/>
      <c r="D862" s="10"/>
      <c r="E862" s="10"/>
      <c r="F862" s="10"/>
      <c r="G862" s="10"/>
      <c r="H862" s="10"/>
      <c r="I862" s="10"/>
      <c r="J862" s="10"/>
      <c r="K862" s="10"/>
      <c r="L862" s="10"/>
      <c r="M862" s="10"/>
      <c r="N862" s="10"/>
      <c r="O862" s="10"/>
      <c r="P862" s="10"/>
      <c r="Q862" s="10"/>
      <c r="R862" s="10"/>
      <c r="S862" s="10"/>
      <c r="T862" s="10"/>
      <c r="U862" s="10"/>
      <c r="V862" s="10"/>
      <c r="W862" s="10"/>
      <c r="X862" s="10"/>
      <c r="Y862" s="10"/>
      <c r="Z862" s="10"/>
    </row>
    <row r="863" spans="1:26" ht="16">
      <c r="A863" s="10"/>
      <c r="B863" s="10"/>
      <c r="C863" s="10"/>
      <c r="D863" s="10"/>
      <c r="E863" s="10"/>
      <c r="F863" s="10"/>
      <c r="G863" s="10"/>
      <c r="H863" s="10"/>
      <c r="I863" s="10"/>
      <c r="J863" s="10"/>
      <c r="K863" s="10"/>
      <c r="L863" s="10"/>
      <c r="M863" s="10"/>
      <c r="N863" s="10"/>
      <c r="O863" s="10"/>
      <c r="P863" s="10"/>
      <c r="Q863" s="10"/>
      <c r="R863" s="10"/>
      <c r="S863" s="10"/>
      <c r="T863" s="10"/>
      <c r="U863" s="10"/>
      <c r="V863" s="10"/>
      <c r="W863" s="10"/>
      <c r="X863" s="10"/>
      <c r="Y863" s="10"/>
      <c r="Z863" s="10"/>
    </row>
    <row r="864" spans="1:26" ht="16">
      <c r="A864" s="10"/>
      <c r="B864" s="10"/>
      <c r="C864" s="10"/>
      <c r="D864" s="10"/>
      <c r="E864" s="10"/>
      <c r="F864" s="10"/>
      <c r="G864" s="10"/>
      <c r="H864" s="10"/>
      <c r="I864" s="10"/>
      <c r="J864" s="10"/>
      <c r="K864" s="10"/>
      <c r="L864" s="10"/>
      <c r="M864" s="10"/>
      <c r="N864" s="10"/>
      <c r="O864" s="10"/>
      <c r="P864" s="10"/>
      <c r="Q864" s="10"/>
      <c r="R864" s="10"/>
      <c r="S864" s="10"/>
      <c r="T864" s="10"/>
      <c r="U864" s="10"/>
      <c r="V864" s="10"/>
      <c r="W864" s="10"/>
      <c r="X864" s="10"/>
      <c r="Y864" s="10"/>
      <c r="Z864" s="10"/>
    </row>
    <row r="865" spans="1:26" ht="16">
      <c r="A865" s="10"/>
      <c r="B865" s="10"/>
      <c r="C865" s="10"/>
      <c r="D865" s="10"/>
      <c r="E865" s="10"/>
      <c r="F865" s="10"/>
      <c r="G865" s="10"/>
      <c r="H865" s="10"/>
      <c r="I865" s="10"/>
      <c r="J865" s="10"/>
      <c r="K865" s="10"/>
      <c r="L865" s="10"/>
      <c r="M865" s="10"/>
      <c r="N865" s="10"/>
      <c r="O865" s="10"/>
      <c r="P865" s="10"/>
      <c r="Q865" s="10"/>
      <c r="R865" s="10"/>
      <c r="S865" s="10"/>
      <c r="T865" s="10"/>
      <c r="U865" s="10"/>
      <c r="V865" s="10"/>
      <c r="W865" s="10"/>
      <c r="X865" s="10"/>
      <c r="Y865" s="10"/>
      <c r="Z865" s="10"/>
    </row>
    <row r="866" spans="1:26" ht="16">
      <c r="A866" s="10"/>
      <c r="B866" s="10"/>
      <c r="C866" s="10"/>
      <c r="D866" s="10"/>
      <c r="E866" s="10"/>
      <c r="F866" s="10"/>
      <c r="G866" s="10"/>
      <c r="H866" s="10"/>
      <c r="I866" s="10"/>
      <c r="J866" s="10"/>
      <c r="K866" s="10"/>
      <c r="L866" s="10"/>
      <c r="M866" s="10"/>
      <c r="N866" s="10"/>
      <c r="O866" s="10"/>
      <c r="P866" s="10"/>
      <c r="Q866" s="10"/>
      <c r="R866" s="10"/>
      <c r="S866" s="10"/>
      <c r="T866" s="10"/>
      <c r="U866" s="10"/>
      <c r="V866" s="10"/>
      <c r="W866" s="10"/>
      <c r="X866" s="10"/>
      <c r="Y866" s="10"/>
      <c r="Z866" s="10"/>
    </row>
    <row r="867" spans="1:26" ht="16">
      <c r="A867" s="10"/>
      <c r="B867" s="10"/>
      <c r="C867" s="10"/>
      <c r="D867" s="10"/>
      <c r="E867" s="10"/>
      <c r="F867" s="10"/>
      <c r="G867" s="10"/>
      <c r="H867" s="10"/>
      <c r="I867" s="10"/>
      <c r="J867" s="10"/>
      <c r="K867" s="10"/>
      <c r="L867" s="10"/>
      <c r="M867" s="10"/>
      <c r="N867" s="10"/>
      <c r="O867" s="10"/>
      <c r="P867" s="10"/>
      <c r="Q867" s="10"/>
      <c r="R867" s="10"/>
      <c r="S867" s="10"/>
      <c r="T867" s="10"/>
      <c r="U867" s="10"/>
      <c r="V867" s="10"/>
      <c r="W867" s="10"/>
      <c r="X867" s="10"/>
      <c r="Y867" s="10"/>
      <c r="Z867" s="10"/>
    </row>
    <row r="868" spans="1:26" ht="16">
      <c r="A868" s="10"/>
      <c r="B868" s="10"/>
      <c r="C868" s="10"/>
      <c r="D868" s="10"/>
      <c r="E868" s="10"/>
      <c r="F868" s="10"/>
      <c r="G868" s="10"/>
      <c r="H868" s="10"/>
      <c r="I868" s="10"/>
      <c r="J868" s="10"/>
      <c r="K868" s="10"/>
      <c r="L868" s="10"/>
      <c r="M868" s="10"/>
      <c r="N868" s="10"/>
      <c r="O868" s="10"/>
      <c r="P868" s="10"/>
      <c r="Q868" s="10"/>
      <c r="R868" s="10"/>
      <c r="S868" s="10"/>
      <c r="T868" s="10"/>
      <c r="U868" s="10"/>
      <c r="V868" s="10"/>
      <c r="W868" s="10"/>
      <c r="X868" s="10"/>
      <c r="Y868" s="10"/>
      <c r="Z868" s="10"/>
    </row>
    <row r="869" spans="1:26" ht="16">
      <c r="A869" s="10"/>
      <c r="B869" s="10"/>
      <c r="C869" s="10"/>
      <c r="D869" s="10"/>
      <c r="E869" s="10"/>
      <c r="F869" s="10"/>
      <c r="G869" s="10"/>
      <c r="H869" s="10"/>
      <c r="I869" s="10"/>
      <c r="J869" s="10"/>
      <c r="K869" s="10"/>
      <c r="L869" s="10"/>
      <c r="M869" s="10"/>
      <c r="N869" s="10"/>
      <c r="O869" s="10"/>
      <c r="P869" s="10"/>
      <c r="Q869" s="10"/>
      <c r="R869" s="10"/>
      <c r="S869" s="10"/>
      <c r="T869" s="10"/>
      <c r="U869" s="10"/>
      <c r="V869" s="10"/>
      <c r="W869" s="10"/>
      <c r="X869" s="10"/>
      <c r="Y869" s="10"/>
      <c r="Z869" s="10"/>
    </row>
    <row r="870" spans="1:26" ht="16">
      <c r="A870" s="10"/>
      <c r="B870" s="10"/>
      <c r="C870" s="10"/>
      <c r="D870" s="10"/>
      <c r="E870" s="10"/>
      <c r="F870" s="10"/>
      <c r="G870" s="10"/>
      <c r="H870" s="10"/>
      <c r="I870" s="10"/>
      <c r="J870" s="10"/>
      <c r="K870" s="10"/>
      <c r="L870" s="10"/>
      <c r="M870" s="10"/>
      <c r="N870" s="10"/>
      <c r="O870" s="10"/>
      <c r="P870" s="10"/>
      <c r="Q870" s="10"/>
      <c r="R870" s="10"/>
      <c r="S870" s="10"/>
      <c r="T870" s="10"/>
      <c r="U870" s="10"/>
      <c r="V870" s="10"/>
      <c r="W870" s="10"/>
      <c r="X870" s="10"/>
      <c r="Y870" s="10"/>
      <c r="Z870" s="10"/>
    </row>
    <row r="871" spans="1:26" ht="16">
      <c r="A871" s="10"/>
      <c r="B871" s="10"/>
      <c r="C871" s="10"/>
      <c r="D871" s="10"/>
      <c r="E871" s="10"/>
      <c r="F871" s="10"/>
      <c r="G871" s="10"/>
      <c r="H871" s="10"/>
      <c r="I871" s="10"/>
      <c r="J871" s="10"/>
      <c r="K871" s="10"/>
      <c r="L871" s="10"/>
      <c r="M871" s="10"/>
      <c r="N871" s="10"/>
      <c r="O871" s="10"/>
      <c r="P871" s="10"/>
      <c r="Q871" s="10"/>
      <c r="R871" s="10"/>
      <c r="S871" s="10"/>
      <c r="T871" s="10"/>
      <c r="U871" s="10"/>
      <c r="V871" s="10"/>
      <c r="W871" s="10"/>
      <c r="X871" s="10"/>
      <c r="Y871" s="10"/>
      <c r="Z871" s="10"/>
    </row>
    <row r="872" spans="1:26" ht="16">
      <c r="A872" s="10"/>
      <c r="B872" s="10"/>
      <c r="C872" s="10"/>
      <c r="D872" s="10"/>
      <c r="E872" s="10"/>
      <c r="F872" s="10"/>
      <c r="G872" s="10"/>
      <c r="H872" s="10"/>
      <c r="I872" s="10"/>
      <c r="J872" s="10"/>
      <c r="K872" s="10"/>
      <c r="L872" s="10"/>
      <c r="M872" s="10"/>
      <c r="N872" s="10"/>
      <c r="O872" s="10"/>
      <c r="P872" s="10"/>
      <c r="Q872" s="10"/>
      <c r="R872" s="10"/>
      <c r="S872" s="10"/>
      <c r="T872" s="10"/>
      <c r="U872" s="10"/>
      <c r="V872" s="10"/>
      <c r="W872" s="10"/>
      <c r="X872" s="10"/>
      <c r="Y872" s="10"/>
      <c r="Z872" s="10"/>
    </row>
    <row r="873" spans="1:26" ht="16">
      <c r="A873" s="10"/>
      <c r="B873" s="10"/>
      <c r="C873" s="10"/>
      <c r="D873" s="10"/>
      <c r="E873" s="10"/>
      <c r="F873" s="10"/>
      <c r="G873" s="10"/>
      <c r="H873" s="10"/>
      <c r="I873" s="10"/>
      <c r="J873" s="10"/>
      <c r="K873" s="10"/>
      <c r="L873" s="10"/>
      <c r="M873" s="10"/>
      <c r="N873" s="10"/>
      <c r="O873" s="10"/>
      <c r="P873" s="10"/>
      <c r="Q873" s="10"/>
      <c r="R873" s="10"/>
      <c r="S873" s="10"/>
      <c r="T873" s="10"/>
      <c r="U873" s="10"/>
      <c r="V873" s="10"/>
      <c r="W873" s="10"/>
      <c r="X873" s="10"/>
      <c r="Y873" s="10"/>
      <c r="Z873" s="10"/>
    </row>
    <row r="874" spans="1:26" ht="16">
      <c r="A874" s="10"/>
      <c r="B874" s="10"/>
      <c r="C874" s="10"/>
      <c r="D874" s="10"/>
      <c r="E874" s="10"/>
      <c r="F874" s="10"/>
      <c r="G874" s="10"/>
      <c r="H874" s="10"/>
      <c r="I874" s="10"/>
      <c r="J874" s="10"/>
      <c r="K874" s="10"/>
      <c r="L874" s="10"/>
      <c r="M874" s="10"/>
      <c r="N874" s="10"/>
      <c r="O874" s="10"/>
      <c r="P874" s="10"/>
      <c r="Q874" s="10"/>
      <c r="R874" s="10"/>
      <c r="S874" s="10"/>
      <c r="T874" s="10"/>
      <c r="U874" s="10"/>
      <c r="V874" s="10"/>
      <c r="W874" s="10"/>
      <c r="X874" s="10"/>
      <c r="Y874" s="10"/>
      <c r="Z874" s="10"/>
    </row>
    <row r="875" spans="1:26" ht="16">
      <c r="A875" s="10"/>
      <c r="B875" s="10"/>
      <c r="C875" s="10"/>
      <c r="D875" s="10"/>
      <c r="E875" s="10"/>
      <c r="F875" s="10"/>
      <c r="G875" s="10"/>
      <c r="H875" s="10"/>
      <c r="I875" s="10"/>
      <c r="J875" s="10"/>
      <c r="K875" s="10"/>
      <c r="L875" s="10"/>
      <c r="M875" s="10"/>
      <c r="N875" s="10"/>
      <c r="O875" s="10"/>
      <c r="P875" s="10"/>
      <c r="Q875" s="10"/>
      <c r="R875" s="10"/>
      <c r="S875" s="10"/>
      <c r="T875" s="10"/>
      <c r="U875" s="10"/>
      <c r="V875" s="10"/>
      <c r="W875" s="10"/>
      <c r="X875" s="10"/>
      <c r="Y875" s="10"/>
      <c r="Z875" s="10"/>
    </row>
    <row r="876" spans="1:26" ht="16">
      <c r="A876" s="10"/>
      <c r="B876" s="10"/>
      <c r="C876" s="10"/>
      <c r="D876" s="10"/>
      <c r="E876" s="10"/>
      <c r="F876" s="10"/>
      <c r="G876" s="10"/>
      <c r="H876" s="10"/>
      <c r="I876" s="10"/>
      <c r="J876" s="10"/>
      <c r="K876" s="10"/>
      <c r="L876" s="10"/>
      <c r="M876" s="10"/>
      <c r="N876" s="10"/>
      <c r="O876" s="10"/>
      <c r="P876" s="10"/>
      <c r="Q876" s="10"/>
      <c r="R876" s="10"/>
      <c r="S876" s="10"/>
      <c r="T876" s="10"/>
      <c r="U876" s="10"/>
      <c r="V876" s="10"/>
      <c r="W876" s="10"/>
      <c r="X876" s="10"/>
      <c r="Y876" s="10"/>
      <c r="Z876" s="10"/>
    </row>
    <row r="877" spans="1:26" ht="16">
      <c r="A877" s="10"/>
      <c r="B877" s="10"/>
      <c r="C877" s="10"/>
      <c r="D877" s="10"/>
      <c r="E877" s="10"/>
      <c r="F877" s="10"/>
      <c r="G877" s="10"/>
      <c r="H877" s="10"/>
      <c r="I877" s="10"/>
      <c r="J877" s="10"/>
      <c r="K877" s="10"/>
      <c r="L877" s="10"/>
      <c r="M877" s="10"/>
      <c r="N877" s="10"/>
      <c r="O877" s="10"/>
      <c r="P877" s="10"/>
      <c r="Q877" s="10"/>
      <c r="R877" s="10"/>
      <c r="S877" s="10"/>
      <c r="T877" s="10"/>
      <c r="U877" s="10"/>
      <c r="V877" s="10"/>
      <c r="W877" s="10"/>
      <c r="X877" s="10"/>
      <c r="Y877" s="10"/>
      <c r="Z877" s="10"/>
    </row>
    <row r="878" spans="1:26" ht="16">
      <c r="A878" s="10"/>
      <c r="B878" s="10"/>
      <c r="C878" s="10"/>
      <c r="D878" s="10"/>
      <c r="E878" s="10"/>
      <c r="F878" s="10"/>
      <c r="G878" s="10"/>
      <c r="H878" s="10"/>
      <c r="I878" s="10"/>
      <c r="J878" s="10"/>
      <c r="K878" s="10"/>
      <c r="L878" s="10"/>
      <c r="M878" s="10"/>
      <c r="N878" s="10"/>
      <c r="O878" s="10"/>
      <c r="P878" s="10"/>
      <c r="Q878" s="10"/>
      <c r="R878" s="10"/>
      <c r="S878" s="10"/>
      <c r="T878" s="10"/>
      <c r="U878" s="10"/>
      <c r="V878" s="10"/>
      <c r="W878" s="10"/>
      <c r="X878" s="10"/>
      <c r="Y878" s="10"/>
      <c r="Z878" s="10"/>
    </row>
    <row r="879" spans="1:26" ht="16">
      <c r="A879" s="10"/>
      <c r="B879" s="10"/>
      <c r="C879" s="10"/>
      <c r="D879" s="10"/>
      <c r="E879" s="10"/>
      <c r="F879" s="10"/>
      <c r="G879" s="10"/>
      <c r="H879" s="10"/>
      <c r="I879" s="10"/>
      <c r="J879" s="10"/>
      <c r="K879" s="10"/>
      <c r="L879" s="10"/>
      <c r="M879" s="10"/>
      <c r="N879" s="10"/>
      <c r="O879" s="10"/>
      <c r="P879" s="10"/>
      <c r="Q879" s="10"/>
      <c r="R879" s="10"/>
      <c r="S879" s="10"/>
      <c r="T879" s="10"/>
      <c r="U879" s="10"/>
      <c r="V879" s="10"/>
      <c r="W879" s="10"/>
      <c r="X879" s="10"/>
      <c r="Y879" s="10"/>
      <c r="Z879" s="10"/>
    </row>
    <row r="880" spans="1:26" ht="16">
      <c r="A880" s="10"/>
      <c r="B880" s="10"/>
      <c r="C880" s="10"/>
      <c r="D880" s="10"/>
      <c r="E880" s="10"/>
      <c r="F880" s="10"/>
      <c r="G880" s="10"/>
      <c r="H880" s="10"/>
      <c r="I880" s="10"/>
      <c r="J880" s="10"/>
      <c r="K880" s="10"/>
      <c r="L880" s="10"/>
      <c r="M880" s="10"/>
      <c r="N880" s="10"/>
      <c r="O880" s="10"/>
      <c r="P880" s="10"/>
      <c r="Q880" s="10"/>
      <c r="R880" s="10"/>
      <c r="S880" s="10"/>
      <c r="T880" s="10"/>
      <c r="U880" s="10"/>
      <c r="V880" s="10"/>
      <c r="W880" s="10"/>
      <c r="X880" s="10"/>
      <c r="Y880" s="10"/>
      <c r="Z880" s="10"/>
    </row>
    <row r="881" spans="1:26" ht="16">
      <c r="A881" s="10"/>
      <c r="B881" s="10"/>
      <c r="C881" s="10"/>
      <c r="D881" s="10"/>
      <c r="E881" s="10"/>
      <c r="F881" s="10"/>
      <c r="G881" s="10"/>
      <c r="H881" s="10"/>
      <c r="I881" s="10"/>
      <c r="J881" s="10"/>
      <c r="K881" s="10"/>
      <c r="L881" s="10"/>
      <c r="M881" s="10"/>
      <c r="N881" s="10"/>
      <c r="O881" s="10"/>
      <c r="P881" s="10"/>
      <c r="Q881" s="10"/>
      <c r="R881" s="10"/>
      <c r="S881" s="10"/>
      <c r="T881" s="10"/>
      <c r="U881" s="10"/>
      <c r="V881" s="10"/>
      <c r="W881" s="10"/>
      <c r="X881" s="10"/>
      <c r="Y881" s="10"/>
      <c r="Z881" s="10"/>
    </row>
    <row r="882" spans="1:26" ht="16">
      <c r="A882" s="10"/>
      <c r="B882" s="10"/>
      <c r="C882" s="10"/>
      <c r="D882" s="10"/>
      <c r="E882" s="10"/>
      <c r="F882" s="10"/>
      <c r="G882" s="10"/>
      <c r="H882" s="10"/>
      <c r="I882" s="10"/>
      <c r="J882" s="10"/>
      <c r="K882" s="10"/>
      <c r="L882" s="10"/>
      <c r="M882" s="10"/>
      <c r="N882" s="10"/>
      <c r="O882" s="10"/>
      <c r="P882" s="10"/>
      <c r="Q882" s="10"/>
      <c r="R882" s="10"/>
      <c r="S882" s="10"/>
      <c r="T882" s="10"/>
      <c r="U882" s="10"/>
      <c r="V882" s="10"/>
      <c r="W882" s="10"/>
      <c r="X882" s="10"/>
      <c r="Y882" s="10"/>
      <c r="Z882" s="10"/>
    </row>
    <row r="883" spans="1:26" ht="16">
      <c r="A883" s="10"/>
      <c r="B883" s="10"/>
      <c r="C883" s="10"/>
      <c r="D883" s="10"/>
      <c r="E883" s="10"/>
      <c r="F883" s="10"/>
      <c r="G883" s="10"/>
      <c r="H883" s="10"/>
      <c r="I883" s="10"/>
      <c r="J883" s="10"/>
      <c r="K883" s="10"/>
      <c r="L883" s="10"/>
      <c r="M883" s="10"/>
      <c r="N883" s="10"/>
      <c r="O883" s="10"/>
      <c r="P883" s="10"/>
      <c r="Q883" s="10"/>
      <c r="R883" s="10"/>
      <c r="S883" s="10"/>
      <c r="T883" s="10"/>
      <c r="U883" s="10"/>
      <c r="V883" s="10"/>
      <c r="W883" s="10"/>
      <c r="X883" s="10"/>
      <c r="Y883" s="10"/>
      <c r="Z883" s="10"/>
    </row>
    <row r="884" spans="1:26" ht="16">
      <c r="A884" s="10"/>
      <c r="B884" s="10"/>
      <c r="C884" s="10"/>
      <c r="D884" s="10"/>
      <c r="E884" s="10"/>
      <c r="F884" s="10"/>
      <c r="G884" s="10"/>
      <c r="H884" s="10"/>
      <c r="I884" s="10"/>
      <c r="J884" s="10"/>
      <c r="K884" s="10"/>
      <c r="L884" s="10"/>
      <c r="M884" s="10"/>
      <c r="N884" s="10"/>
      <c r="O884" s="10"/>
      <c r="P884" s="10"/>
      <c r="Q884" s="10"/>
      <c r="R884" s="10"/>
      <c r="S884" s="10"/>
      <c r="T884" s="10"/>
      <c r="U884" s="10"/>
      <c r="V884" s="10"/>
      <c r="W884" s="10"/>
      <c r="X884" s="10"/>
      <c r="Y884" s="10"/>
      <c r="Z884" s="10"/>
    </row>
    <row r="885" spans="1:26" ht="16">
      <c r="A885" s="10"/>
      <c r="B885" s="10"/>
      <c r="C885" s="10"/>
      <c r="D885" s="10"/>
      <c r="E885" s="10"/>
      <c r="F885" s="10"/>
      <c r="G885" s="10"/>
      <c r="H885" s="10"/>
      <c r="I885" s="10"/>
      <c r="J885" s="10"/>
      <c r="K885" s="10"/>
      <c r="L885" s="10"/>
      <c r="M885" s="10"/>
      <c r="N885" s="10"/>
      <c r="O885" s="10"/>
      <c r="P885" s="10"/>
      <c r="Q885" s="10"/>
      <c r="R885" s="10"/>
      <c r="S885" s="10"/>
      <c r="T885" s="10"/>
      <c r="U885" s="10"/>
      <c r="V885" s="10"/>
      <c r="W885" s="10"/>
      <c r="X885" s="10"/>
      <c r="Y885" s="10"/>
      <c r="Z885" s="10"/>
    </row>
    <row r="886" spans="1:26" ht="16">
      <c r="A886" s="10"/>
      <c r="B886" s="10"/>
      <c r="C886" s="10"/>
      <c r="D886" s="10"/>
      <c r="E886" s="10"/>
      <c r="F886" s="10"/>
      <c r="G886" s="10"/>
      <c r="H886" s="10"/>
      <c r="I886" s="10"/>
      <c r="J886" s="10"/>
      <c r="K886" s="10"/>
      <c r="L886" s="10"/>
      <c r="M886" s="10"/>
      <c r="N886" s="10"/>
      <c r="O886" s="10"/>
      <c r="P886" s="10"/>
      <c r="Q886" s="10"/>
      <c r="R886" s="10"/>
      <c r="S886" s="10"/>
      <c r="T886" s="10"/>
      <c r="U886" s="10"/>
      <c r="V886" s="10"/>
      <c r="W886" s="10"/>
      <c r="X886" s="10"/>
      <c r="Y886" s="10"/>
      <c r="Z886" s="10"/>
    </row>
    <row r="887" spans="1:26" ht="16">
      <c r="A887" s="10"/>
      <c r="B887" s="10"/>
      <c r="C887" s="10"/>
      <c r="D887" s="10"/>
      <c r="E887" s="10"/>
      <c r="F887" s="10"/>
      <c r="G887" s="10"/>
      <c r="H887" s="10"/>
      <c r="I887" s="10"/>
      <c r="J887" s="10"/>
      <c r="K887" s="10"/>
      <c r="L887" s="10"/>
      <c r="M887" s="10"/>
      <c r="N887" s="10"/>
      <c r="O887" s="10"/>
      <c r="P887" s="10"/>
      <c r="Q887" s="10"/>
      <c r="R887" s="10"/>
      <c r="S887" s="10"/>
      <c r="T887" s="10"/>
      <c r="U887" s="10"/>
      <c r="V887" s="10"/>
      <c r="W887" s="10"/>
      <c r="X887" s="10"/>
      <c r="Y887" s="10"/>
      <c r="Z887" s="10"/>
    </row>
    <row r="888" spans="1:26" ht="16">
      <c r="A888" s="10"/>
      <c r="B888" s="10"/>
      <c r="C888" s="10"/>
      <c r="D888" s="10"/>
      <c r="E888" s="10"/>
      <c r="F888" s="10"/>
      <c r="G888" s="10"/>
      <c r="H888" s="10"/>
      <c r="I888" s="10"/>
      <c r="J888" s="10"/>
      <c r="K888" s="10"/>
      <c r="L888" s="10"/>
      <c r="M888" s="10"/>
      <c r="N888" s="10"/>
      <c r="O888" s="10"/>
      <c r="P888" s="10"/>
      <c r="Q888" s="10"/>
      <c r="R888" s="10"/>
      <c r="S888" s="10"/>
      <c r="T888" s="10"/>
      <c r="U888" s="10"/>
      <c r="V888" s="10"/>
      <c r="W888" s="10"/>
      <c r="X888" s="10"/>
      <c r="Y888" s="10"/>
      <c r="Z888" s="10"/>
    </row>
    <row r="889" spans="1:26" ht="16">
      <c r="A889" s="10"/>
      <c r="B889" s="10"/>
      <c r="C889" s="10"/>
      <c r="D889" s="10"/>
      <c r="E889" s="10"/>
      <c r="F889" s="10"/>
      <c r="G889" s="10"/>
      <c r="H889" s="10"/>
      <c r="I889" s="10"/>
      <c r="J889" s="10"/>
      <c r="K889" s="10"/>
      <c r="L889" s="10"/>
      <c r="M889" s="10"/>
      <c r="N889" s="10"/>
      <c r="O889" s="10"/>
      <c r="P889" s="10"/>
      <c r="Q889" s="10"/>
      <c r="R889" s="10"/>
      <c r="S889" s="10"/>
      <c r="T889" s="10"/>
      <c r="U889" s="10"/>
      <c r="V889" s="10"/>
      <c r="W889" s="10"/>
      <c r="X889" s="10"/>
      <c r="Y889" s="10"/>
      <c r="Z889" s="10"/>
    </row>
    <row r="890" spans="1:26" ht="16">
      <c r="A890" s="10"/>
      <c r="B890" s="10"/>
      <c r="C890" s="10"/>
      <c r="D890" s="10"/>
      <c r="E890" s="10"/>
      <c r="F890" s="10"/>
      <c r="G890" s="10"/>
      <c r="H890" s="10"/>
      <c r="I890" s="10"/>
      <c r="J890" s="10"/>
      <c r="K890" s="10"/>
      <c r="L890" s="10"/>
      <c r="M890" s="10"/>
      <c r="N890" s="10"/>
      <c r="O890" s="10"/>
      <c r="P890" s="10"/>
      <c r="Q890" s="10"/>
      <c r="R890" s="10"/>
      <c r="S890" s="10"/>
      <c r="T890" s="10"/>
      <c r="U890" s="10"/>
      <c r="V890" s="10"/>
      <c r="W890" s="10"/>
      <c r="X890" s="10"/>
      <c r="Y890" s="10"/>
      <c r="Z890" s="10"/>
    </row>
    <row r="891" spans="1:26" ht="16">
      <c r="A891" s="10"/>
      <c r="B891" s="10"/>
      <c r="C891" s="10"/>
      <c r="D891" s="10"/>
      <c r="E891" s="10"/>
      <c r="F891" s="10"/>
      <c r="G891" s="10"/>
      <c r="H891" s="10"/>
      <c r="I891" s="10"/>
      <c r="J891" s="10"/>
      <c r="K891" s="10"/>
      <c r="L891" s="10"/>
      <c r="M891" s="10"/>
      <c r="N891" s="10"/>
      <c r="O891" s="10"/>
      <c r="P891" s="10"/>
      <c r="Q891" s="10"/>
      <c r="R891" s="10"/>
      <c r="S891" s="10"/>
      <c r="T891" s="10"/>
      <c r="U891" s="10"/>
      <c r="V891" s="10"/>
      <c r="W891" s="10"/>
      <c r="X891" s="10"/>
      <c r="Y891" s="10"/>
      <c r="Z891" s="10"/>
    </row>
    <row r="892" spans="1:26" ht="16">
      <c r="A892" s="10"/>
      <c r="B892" s="10"/>
      <c r="C892" s="10"/>
      <c r="D892" s="10"/>
      <c r="E892" s="10"/>
      <c r="F892" s="10"/>
      <c r="G892" s="10"/>
      <c r="H892" s="10"/>
      <c r="I892" s="10"/>
      <c r="J892" s="10"/>
      <c r="K892" s="10"/>
      <c r="L892" s="10"/>
      <c r="M892" s="10"/>
      <c r="N892" s="10"/>
      <c r="O892" s="10"/>
      <c r="P892" s="10"/>
      <c r="Q892" s="10"/>
      <c r="R892" s="10"/>
      <c r="S892" s="10"/>
      <c r="T892" s="10"/>
      <c r="U892" s="10"/>
      <c r="V892" s="10"/>
      <c r="W892" s="10"/>
      <c r="X892" s="10"/>
      <c r="Y892" s="10"/>
      <c r="Z892" s="10"/>
    </row>
    <row r="893" spans="1:26" ht="16">
      <c r="A893" s="10"/>
      <c r="B893" s="10"/>
      <c r="C893" s="10"/>
      <c r="D893" s="10"/>
      <c r="E893" s="10"/>
      <c r="F893" s="10"/>
      <c r="G893" s="10"/>
      <c r="H893" s="10"/>
      <c r="I893" s="10"/>
      <c r="J893" s="10"/>
      <c r="K893" s="10"/>
      <c r="L893" s="10"/>
      <c r="M893" s="10"/>
      <c r="N893" s="10"/>
      <c r="O893" s="10"/>
      <c r="P893" s="10"/>
      <c r="Q893" s="10"/>
      <c r="R893" s="10"/>
      <c r="S893" s="10"/>
      <c r="T893" s="10"/>
      <c r="U893" s="10"/>
      <c r="V893" s="10"/>
      <c r="W893" s="10"/>
      <c r="X893" s="10"/>
      <c r="Y893" s="10"/>
      <c r="Z893" s="10"/>
    </row>
    <row r="894" spans="1:26" ht="16">
      <c r="A894" s="10"/>
      <c r="B894" s="10"/>
      <c r="C894" s="10"/>
      <c r="D894" s="10"/>
      <c r="E894" s="10"/>
      <c r="F894" s="10"/>
      <c r="G894" s="10"/>
      <c r="H894" s="10"/>
      <c r="I894" s="10"/>
      <c r="J894" s="10"/>
      <c r="K894" s="10"/>
      <c r="L894" s="10"/>
      <c r="M894" s="10"/>
      <c r="N894" s="10"/>
      <c r="O894" s="10"/>
      <c r="P894" s="10"/>
      <c r="Q894" s="10"/>
      <c r="R894" s="10"/>
      <c r="S894" s="10"/>
      <c r="T894" s="10"/>
      <c r="U894" s="10"/>
      <c r="V894" s="10"/>
      <c r="W894" s="10"/>
      <c r="X894" s="10"/>
      <c r="Y894" s="10"/>
      <c r="Z894" s="10"/>
    </row>
    <row r="895" spans="1:26" ht="16">
      <c r="A895" s="10"/>
      <c r="B895" s="10"/>
      <c r="C895" s="10"/>
      <c r="D895" s="10"/>
      <c r="E895" s="10"/>
      <c r="F895" s="10"/>
      <c r="G895" s="10"/>
      <c r="H895" s="10"/>
      <c r="I895" s="10"/>
      <c r="J895" s="10"/>
      <c r="K895" s="10"/>
      <c r="L895" s="10"/>
      <c r="M895" s="10"/>
      <c r="N895" s="10"/>
      <c r="O895" s="10"/>
      <c r="P895" s="10"/>
      <c r="Q895" s="10"/>
      <c r="R895" s="10"/>
      <c r="S895" s="10"/>
      <c r="T895" s="10"/>
      <c r="U895" s="10"/>
      <c r="V895" s="10"/>
      <c r="W895" s="10"/>
      <c r="X895" s="10"/>
      <c r="Y895" s="10"/>
      <c r="Z895" s="10"/>
    </row>
    <row r="896" spans="1:26" ht="16">
      <c r="A896" s="10"/>
      <c r="B896" s="10"/>
      <c r="C896" s="10"/>
      <c r="D896" s="10"/>
      <c r="E896" s="10"/>
      <c r="F896" s="10"/>
      <c r="G896" s="10"/>
      <c r="H896" s="10"/>
      <c r="I896" s="10"/>
      <c r="J896" s="10"/>
      <c r="K896" s="10"/>
      <c r="L896" s="10"/>
      <c r="M896" s="10"/>
      <c r="N896" s="10"/>
      <c r="O896" s="10"/>
      <c r="P896" s="10"/>
      <c r="Q896" s="10"/>
      <c r="R896" s="10"/>
      <c r="S896" s="10"/>
      <c r="T896" s="10"/>
      <c r="U896" s="10"/>
      <c r="V896" s="10"/>
      <c r="W896" s="10"/>
      <c r="X896" s="10"/>
      <c r="Y896" s="10"/>
      <c r="Z896" s="10"/>
    </row>
    <row r="897" spans="1:26" ht="16">
      <c r="A897" s="10"/>
      <c r="B897" s="10"/>
      <c r="C897" s="10"/>
      <c r="D897" s="10"/>
      <c r="E897" s="10"/>
      <c r="F897" s="10"/>
      <c r="G897" s="10"/>
      <c r="H897" s="10"/>
      <c r="I897" s="10"/>
      <c r="J897" s="10"/>
      <c r="K897" s="10"/>
      <c r="L897" s="10"/>
      <c r="M897" s="10"/>
      <c r="N897" s="10"/>
      <c r="O897" s="10"/>
      <c r="P897" s="10"/>
      <c r="Q897" s="10"/>
      <c r="R897" s="10"/>
      <c r="S897" s="10"/>
      <c r="T897" s="10"/>
      <c r="U897" s="10"/>
      <c r="V897" s="10"/>
      <c r="W897" s="10"/>
      <c r="X897" s="10"/>
      <c r="Y897" s="10"/>
      <c r="Z897" s="10"/>
    </row>
    <row r="898" spans="1:26" ht="16">
      <c r="A898" s="10"/>
      <c r="B898" s="10"/>
      <c r="C898" s="10"/>
      <c r="D898" s="10"/>
      <c r="E898" s="10"/>
      <c r="F898" s="10"/>
      <c r="G898" s="10"/>
      <c r="H898" s="10"/>
      <c r="I898" s="10"/>
      <c r="J898" s="10"/>
      <c r="K898" s="10"/>
      <c r="L898" s="10"/>
      <c r="M898" s="10"/>
      <c r="N898" s="10"/>
      <c r="O898" s="10"/>
      <c r="P898" s="10"/>
      <c r="Q898" s="10"/>
      <c r="R898" s="10"/>
      <c r="S898" s="10"/>
      <c r="T898" s="10"/>
      <c r="U898" s="10"/>
      <c r="V898" s="10"/>
      <c r="W898" s="10"/>
      <c r="X898" s="10"/>
      <c r="Y898" s="10"/>
      <c r="Z898" s="10"/>
    </row>
    <row r="899" spans="1:26" ht="16">
      <c r="A899" s="10"/>
      <c r="B899" s="10"/>
      <c r="C899" s="10"/>
      <c r="D899" s="10"/>
      <c r="E899" s="10"/>
      <c r="F899" s="10"/>
      <c r="G899" s="10"/>
      <c r="H899" s="10"/>
      <c r="I899" s="10"/>
      <c r="J899" s="10"/>
      <c r="K899" s="10"/>
      <c r="L899" s="10"/>
      <c r="M899" s="10"/>
      <c r="N899" s="10"/>
      <c r="O899" s="10"/>
      <c r="P899" s="10"/>
      <c r="Q899" s="10"/>
      <c r="R899" s="10"/>
      <c r="S899" s="10"/>
      <c r="T899" s="10"/>
      <c r="U899" s="10"/>
      <c r="V899" s="10"/>
      <c r="W899" s="10"/>
      <c r="X899" s="10"/>
      <c r="Y899" s="10"/>
      <c r="Z899" s="10"/>
    </row>
    <row r="900" spans="1:26" ht="16">
      <c r="A900" s="10"/>
      <c r="B900" s="10"/>
      <c r="C900" s="10"/>
      <c r="D900" s="10"/>
      <c r="E900" s="10"/>
      <c r="F900" s="10"/>
      <c r="G900" s="10"/>
      <c r="H900" s="10"/>
      <c r="I900" s="10"/>
      <c r="J900" s="10"/>
      <c r="K900" s="10"/>
      <c r="L900" s="10"/>
      <c r="M900" s="10"/>
      <c r="N900" s="10"/>
      <c r="O900" s="10"/>
      <c r="P900" s="10"/>
      <c r="Q900" s="10"/>
      <c r="R900" s="10"/>
      <c r="S900" s="10"/>
      <c r="T900" s="10"/>
      <c r="U900" s="10"/>
      <c r="V900" s="10"/>
      <c r="W900" s="10"/>
      <c r="X900" s="10"/>
      <c r="Y900" s="10"/>
      <c r="Z900" s="10"/>
    </row>
    <row r="901" spans="1:26" ht="16">
      <c r="A901" s="10"/>
      <c r="B901" s="10"/>
      <c r="C901" s="10"/>
      <c r="D901" s="10"/>
      <c r="E901" s="10"/>
      <c r="F901" s="10"/>
      <c r="G901" s="10"/>
      <c r="H901" s="10"/>
      <c r="I901" s="10"/>
      <c r="J901" s="10"/>
      <c r="K901" s="10"/>
      <c r="L901" s="10"/>
      <c r="M901" s="10"/>
      <c r="N901" s="10"/>
      <c r="O901" s="10"/>
      <c r="P901" s="10"/>
      <c r="Q901" s="10"/>
      <c r="R901" s="10"/>
      <c r="S901" s="10"/>
      <c r="T901" s="10"/>
      <c r="U901" s="10"/>
      <c r="V901" s="10"/>
      <c r="W901" s="10"/>
      <c r="X901" s="10"/>
      <c r="Y901" s="10"/>
      <c r="Z901" s="10"/>
    </row>
    <row r="902" spans="1:26" ht="16">
      <c r="A902" s="10"/>
      <c r="B902" s="10"/>
      <c r="C902" s="10"/>
      <c r="D902" s="10"/>
      <c r="E902" s="10"/>
      <c r="F902" s="10"/>
      <c r="G902" s="10"/>
      <c r="H902" s="10"/>
      <c r="I902" s="10"/>
      <c r="J902" s="10"/>
      <c r="K902" s="10"/>
      <c r="L902" s="10"/>
      <c r="M902" s="10"/>
      <c r="N902" s="10"/>
      <c r="O902" s="10"/>
      <c r="P902" s="10"/>
      <c r="Q902" s="10"/>
      <c r="R902" s="10"/>
      <c r="S902" s="10"/>
      <c r="T902" s="10"/>
      <c r="U902" s="10"/>
      <c r="V902" s="10"/>
      <c r="W902" s="10"/>
      <c r="X902" s="10"/>
      <c r="Y902" s="10"/>
      <c r="Z902" s="10"/>
    </row>
    <row r="903" spans="1:26" ht="16">
      <c r="A903" s="10"/>
      <c r="B903" s="10"/>
      <c r="C903" s="10"/>
      <c r="D903" s="10"/>
      <c r="E903" s="10"/>
      <c r="F903" s="10"/>
      <c r="G903" s="10"/>
      <c r="H903" s="10"/>
      <c r="I903" s="10"/>
      <c r="J903" s="10"/>
      <c r="K903" s="10"/>
      <c r="L903" s="10"/>
      <c r="M903" s="10"/>
      <c r="N903" s="10"/>
      <c r="O903" s="10"/>
      <c r="P903" s="10"/>
      <c r="Q903" s="10"/>
      <c r="R903" s="10"/>
      <c r="S903" s="10"/>
      <c r="T903" s="10"/>
      <c r="U903" s="10"/>
      <c r="V903" s="10"/>
      <c r="W903" s="10"/>
      <c r="X903" s="10"/>
      <c r="Y903" s="10"/>
      <c r="Z903" s="10"/>
    </row>
    <row r="904" spans="1:26" ht="16">
      <c r="A904" s="10"/>
      <c r="B904" s="10"/>
      <c r="C904" s="10"/>
      <c r="D904" s="10"/>
      <c r="E904" s="10"/>
      <c r="F904" s="10"/>
      <c r="G904" s="10"/>
      <c r="H904" s="10"/>
      <c r="I904" s="10"/>
      <c r="J904" s="10"/>
      <c r="K904" s="10"/>
      <c r="L904" s="10"/>
      <c r="M904" s="10"/>
      <c r="N904" s="10"/>
      <c r="O904" s="10"/>
      <c r="P904" s="10"/>
      <c r="Q904" s="10"/>
      <c r="R904" s="10"/>
      <c r="S904" s="10"/>
      <c r="T904" s="10"/>
      <c r="U904" s="10"/>
      <c r="V904" s="10"/>
      <c r="W904" s="10"/>
      <c r="X904" s="10"/>
      <c r="Y904" s="10"/>
      <c r="Z904" s="10"/>
    </row>
    <row r="905" spans="1:26" ht="16">
      <c r="A905" s="10"/>
      <c r="B905" s="10"/>
      <c r="C905" s="10"/>
      <c r="D905" s="10"/>
      <c r="E905" s="10"/>
      <c r="F905" s="10"/>
      <c r="G905" s="10"/>
      <c r="H905" s="10"/>
      <c r="I905" s="10"/>
      <c r="J905" s="10"/>
      <c r="K905" s="10"/>
      <c r="L905" s="10"/>
      <c r="M905" s="10"/>
      <c r="N905" s="10"/>
      <c r="O905" s="10"/>
      <c r="P905" s="10"/>
      <c r="Q905" s="10"/>
      <c r="R905" s="10"/>
      <c r="S905" s="10"/>
      <c r="T905" s="10"/>
      <c r="U905" s="10"/>
      <c r="V905" s="10"/>
      <c r="W905" s="10"/>
      <c r="X905" s="10"/>
      <c r="Y905" s="10"/>
      <c r="Z905" s="10"/>
    </row>
    <row r="906" spans="1:26" ht="16">
      <c r="A906" s="10"/>
      <c r="B906" s="10"/>
      <c r="C906" s="10"/>
      <c r="D906" s="10"/>
      <c r="E906" s="10"/>
      <c r="F906" s="10"/>
      <c r="G906" s="10"/>
      <c r="H906" s="10"/>
      <c r="I906" s="10"/>
      <c r="J906" s="10"/>
      <c r="K906" s="10"/>
      <c r="L906" s="10"/>
      <c r="M906" s="10"/>
      <c r="N906" s="10"/>
      <c r="O906" s="10"/>
      <c r="P906" s="10"/>
      <c r="Q906" s="10"/>
      <c r="R906" s="10"/>
      <c r="S906" s="10"/>
      <c r="T906" s="10"/>
      <c r="U906" s="10"/>
      <c r="V906" s="10"/>
      <c r="W906" s="10"/>
      <c r="X906" s="10"/>
      <c r="Y906" s="10"/>
      <c r="Z906" s="10"/>
    </row>
    <row r="907" spans="1:26" ht="16">
      <c r="A907" s="10"/>
      <c r="B907" s="10"/>
      <c r="C907" s="10"/>
      <c r="D907" s="10"/>
      <c r="E907" s="10"/>
      <c r="F907" s="10"/>
      <c r="G907" s="10"/>
      <c r="H907" s="10"/>
      <c r="I907" s="10"/>
      <c r="J907" s="10"/>
      <c r="K907" s="10"/>
      <c r="L907" s="10"/>
      <c r="M907" s="10"/>
      <c r="N907" s="10"/>
      <c r="O907" s="10"/>
      <c r="P907" s="10"/>
      <c r="Q907" s="10"/>
      <c r="R907" s="10"/>
      <c r="S907" s="10"/>
      <c r="T907" s="10"/>
      <c r="U907" s="10"/>
      <c r="V907" s="10"/>
      <c r="W907" s="10"/>
      <c r="X907" s="10"/>
      <c r="Y907" s="10"/>
      <c r="Z907" s="10"/>
    </row>
    <row r="908" spans="1:26" ht="16">
      <c r="A908" s="10"/>
      <c r="B908" s="10"/>
      <c r="C908" s="10"/>
      <c r="D908" s="10"/>
      <c r="E908" s="10"/>
      <c r="F908" s="10"/>
      <c r="G908" s="10"/>
      <c r="H908" s="10"/>
      <c r="I908" s="10"/>
      <c r="J908" s="10"/>
      <c r="K908" s="10"/>
      <c r="L908" s="10"/>
      <c r="M908" s="10"/>
      <c r="N908" s="10"/>
      <c r="O908" s="10"/>
      <c r="P908" s="10"/>
      <c r="Q908" s="10"/>
      <c r="R908" s="10"/>
      <c r="S908" s="10"/>
      <c r="T908" s="10"/>
      <c r="U908" s="10"/>
      <c r="V908" s="10"/>
      <c r="W908" s="10"/>
      <c r="X908" s="10"/>
      <c r="Y908" s="10"/>
      <c r="Z908" s="10"/>
    </row>
    <row r="909" spans="1:26" ht="16">
      <c r="A909" s="10"/>
      <c r="B909" s="10"/>
      <c r="C909" s="10"/>
      <c r="D909" s="10"/>
      <c r="E909" s="10"/>
      <c r="F909" s="10"/>
      <c r="G909" s="10"/>
      <c r="H909" s="10"/>
      <c r="I909" s="10"/>
      <c r="J909" s="10"/>
      <c r="K909" s="10"/>
      <c r="L909" s="10"/>
      <c r="M909" s="10"/>
      <c r="N909" s="10"/>
      <c r="O909" s="10"/>
      <c r="P909" s="10"/>
      <c r="Q909" s="10"/>
      <c r="R909" s="10"/>
      <c r="S909" s="10"/>
      <c r="T909" s="10"/>
      <c r="U909" s="10"/>
      <c r="V909" s="10"/>
      <c r="W909" s="10"/>
      <c r="X909" s="10"/>
      <c r="Y909" s="10"/>
      <c r="Z909" s="10"/>
    </row>
    <row r="910" spans="1:26" ht="16">
      <c r="A910" s="10"/>
      <c r="B910" s="10"/>
      <c r="C910" s="10"/>
      <c r="D910" s="10"/>
      <c r="E910" s="10"/>
      <c r="F910" s="10"/>
      <c r="G910" s="10"/>
      <c r="H910" s="10"/>
      <c r="I910" s="10"/>
      <c r="J910" s="10"/>
      <c r="K910" s="10"/>
      <c r="L910" s="10"/>
      <c r="M910" s="10"/>
      <c r="N910" s="10"/>
      <c r="O910" s="10"/>
      <c r="P910" s="10"/>
      <c r="Q910" s="10"/>
      <c r="R910" s="10"/>
      <c r="S910" s="10"/>
      <c r="T910" s="10"/>
      <c r="U910" s="10"/>
      <c r="V910" s="10"/>
      <c r="W910" s="10"/>
      <c r="X910" s="10"/>
      <c r="Y910" s="10"/>
      <c r="Z910" s="10"/>
    </row>
    <row r="911" spans="1:26" ht="16">
      <c r="A911" s="10"/>
      <c r="B911" s="10"/>
      <c r="C911" s="10"/>
      <c r="D911" s="10"/>
      <c r="E911" s="10"/>
      <c r="F911" s="10"/>
      <c r="G911" s="10"/>
      <c r="H911" s="10"/>
      <c r="I911" s="10"/>
      <c r="J911" s="10"/>
      <c r="K911" s="10"/>
      <c r="L911" s="10"/>
      <c r="M911" s="10"/>
      <c r="N911" s="10"/>
      <c r="O911" s="10"/>
      <c r="P911" s="10"/>
      <c r="Q911" s="10"/>
      <c r="R911" s="10"/>
      <c r="S911" s="10"/>
      <c r="T911" s="10"/>
      <c r="U911" s="10"/>
      <c r="V911" s="10"/>
      <c r="W911" s="10"/>
      <c r="X911" s="10"/>
      <c r="Y911" s="10"/>
      <c r="Z911" s="10"/>
    </row>
    <row r="912" spans="1:26" ht="16">
      <c r="A912" s="10"/>
      <c r="B912" s="10"/>
      <c r="C912" s="10"/>
      <c r="D912" s="10"/>
      <c r="E912" s="10"/>
      <c r="F912" s="10"/>
      <c r="G912" s="10"/>
      <c r="H912" s="10"/>
      <c r="I912" s="10"/>
      <c r="J912" s="10"/>
      <c r="K912" s="10"/>
      <c r="L912" s="10"/>
      <c r="M912" s="10"/>
      <c r="N912" s="10"/>
      <c r="O912" s="10"/>
      <c r="P912" s="10"/>
      <c r="Q912" s="10"/>
      <c r="R912" s="10"/>
      <c r="S912" s="10"/>
      <c r="T912" s="10"/>
      <c r="U912" s="10"/>
      <c r="V912" s="10"/>
      <c r="W912" s="10"/>
      <c r="X912" s="10"/>
      <c r="Y912" s="10"/>
      <c r="Z912" s="10"/>
    </row>
    <row r="913" spans="1:26" ht="16">
      <c r="A913" s="10"/>
      <c r="B913" s="10"/>
      <c r="C913" s="10"/>
      <c r="D913" s="10"/>
      <c r="E913" s="10"/>
      <c r="F913" s="10"/>
      <c r="G913" s="10"/>
      <c r="H913" s="10"/>
      <c r="I913" s="10"/>
      <c r="J913" s="10"/>
      <c r="K913" s="10"/>
      <c r="L913" s="10"/>
      <c r="M913" s="10"/>
      <c r="N913" s="10"/>
      <c r="O913" s="10"/>
      <c r="P913" s="10"/>
      <c r="Q913" s="10"/>
      <c r="R913" s="10"/>
      <c r="S913" s="10"/>
      <c r="T913" s="10"/>
      <c r="U913" s="10"/>
      <c r="V913" s="10"/>
      <c r="W913" s="10"/>
      <c r="X913" s="10"/>
      <c r="Y913" s="10"/>
      <c r="Z913" s="10"/>
    </row>
    <row r="914" spans="1:26" ht="16">
      <c r="A914" s="10"/>
      <c r="B914" s="10"/>
      <c r="C914" s="10"/>
      <c r="D914" s="10"/>
      <c r="E914" s="10"/>
      <c r="F914" s="10"/>
      <c r="G914" s="10"/>
      <c r="H914" s="10"/>
      <c r="I914" s="10"/>
      <c r="J914" s="10"/>
      <c r="K914" s="10"/>
      <c r="L914" s="10"/>
      <c r="M914" s="10"/>
      <c r="N914" s="10"/>
      <c r="O914" s="10"/>
      <c r="P914" s="10"/>
      <c r="Q914" s="10"/>
      <c r="R914" s="10"/>
      <c r="S914" s="10"/>
      <c r="T914" s="10"/>
      <c r="U914" s="10"/>
      <c r="V914" s="10"/>
      <c r="W914" s="10"/>
      <c r="X914" s="10"/>
      <c r="Y914" s="10"/>
      <c r="Z914" s="10"/>
    </row>
    <row r="915" spans="1:26" ht="16">
      <c r="A915" s="10"/>
      <c r="B915" s="10"/>
      <c r="C915" s="10"/>
      <c r="D915" s="10"/>
      <c r="E915" s="10"/>
      <c r="F915" s="10"/>
      <c r="G915" s="10"/>
      <c r="H915" s="10"/>
      <c r="I915" s="10"/>
      <c r="J915" s="10"/>
      <c r="K915" s="10"/>
      <c r="L915" s="10"/>
      <c r="M915" s="10"/>
      <c r="N915" s="10"/>
      <c r="O915" s="10"/>
      <c r="P915" s="10"/>
      <c r="Q915" s="10"/>
      <c r="R915" s="10"/>
      <c r="S915" s="10"/>
      <c r="T915" s="10"/>
      <c r="U915" s="10"/>
      <c r="V915" s="10"/>
      <c r="W915" s="10"/>
      <c r="X915" s="10"/>
      <c r="Y915" s="10"/>
      <c r="Z915" s="10"/>
    </row>
    <row r="916" spans="1:26" ht="16">
      <c r="A916" s="10"/>
      <c r="B916" s="10"/>
      <c r="C916" s="10"/>
      <c r="D916" s="10"/>
      <c r="E916" s="10"/>
      <c r="F916" s="10"/>
      <c r="G916" s="10"/>
      <c r="H916" s="10"/>
      <c r="I916" s="10"/>
      <c r="J916" s="10"/>
      <c r="K916" s="10"/>
      <c r="L916" s="10"/>
      <c r="M916" s="10"/>
      <c r="N916" s="10"/>
      <c r="O916" s="10"/>
      <c r="P916" s="10"/>
      <c r="Q916" s="10"/>
      <c r="R916" s="10"/>
      <c r="S916" s="10"/>
      <c r="T916" s="10"/>
      <c r="U916" s="10"/>
      <c r="V916" s="10"/>
      <c r="W916" s="10"/>
      <c r="X916" s="10"/>
      <c r="Y916" s="10"/>
      <c r="Z916" s="10"/>
    </row>
    <row r="917" spans="1:26" ht="16">
      <c r="A917" s="10"/>
      <c r="B917" s="10"/>
      <c r="C917" s="10"/>
      <c r="D917" s="10"/>
      <c r="E917" s="10"/>
      <c r="F917" s="10"/>
      <c r="G917" s="10"/>
      <c r="H917" s="10"/>
      <c r="I917" s="10"/>
      <c r="J917" s="10"/>
      <c r="K917" s="10"/>
      <c r="L917" s="10"/>
      <c r="M917" s="10"/>
      <c r="N917" s="10"/>
      <c r="O917" s="10"/>
      <c r="P917" s="10"/>
      <c r="Q917" s="10"/>
      <c r="R917" s="10"/>
      <c r="S917" s="10"/>
      <c r="T917" s="10"/>
      <c r="U917" s="10"/>
      <c r="V917" s="10"/>
      <c r="W917" s="10"/>
      <c r="X917" s="10"/>
      <c r="Y917" s="10"/>
      <c r="Z917" s="10"/>
    </row>
    <row r="918" spans="1:26" ht="16">
      <c r="A918" s="10"/>
      <c r="B918" s="10"/>
      <c r="C918" s="10"/>
      <c r="D918" s="10"/>
      <c r="E918" s="10"/>
      <c r="F918" s="10"/>
      <c r="G918" s="10"/>
      <c r="H918" s="10"/>
      <c r="I918" s="10"/>
      <c r="J918" s="10"/>
      <c r="K918" s="10"/>
      <c r="L918" s="10"/>
      <c r="M918" s="10"/>
      <c r="N918" s="10"/>
      <c r="O918" s="10"/>
      <c r="P918" s="10"/>
      <c r="Q918" s="10"/>
      <c r="R918" s="10"/>
      <c r="S918" s="10"/>
      <c r="T918" s="10"/>
      <c r="U918" s="10"/>
      <c r="V918" s="10"/>
      <c r="W918" s="10"/>
      <c r="X918" s="10"/>
      <c r="Y918" s="10"/>
      <c r="Z918" s="10"/>
    </row>
    <row r="919" spans="1:26" ht="16">
      <c r="A919" s="10"/>
      <c r="B919" s="10"/>
      <c r="C919" s="10"/>
      <c r="D919" s="10"/>
      <c r="E919" s="10"/>
      <c r="F919" s="10"/>
      <c r="G919" s="10"/>
      <c r="H919" s="10"/>
      <c r="I919" s="10"/>
      <c r="J919" s="10"/>
      <c r="K919" s="10"/>
      <c r="L919" s="10"/>
      <c r="M919" s="10"/>
      <c r="N919" s="10"/>
      <c r="O919" s="10"/>
      <c r="P919" s="10"/>
      <c r="Q919" s="10"/>
      <c r="R919" s="10"/>
      <c r="S919" s="10"/>
      <c r="T919" s="10"/>
      <c r="U919" s="10"/>
      <c r="V919" s="10"/>
      <c r="W919" s="10"/>
      <c r="X919" s="10"/>
      <c r="Y919" s="10"/>
      <c r="Z919" s="10"/>
    </row>
    <row r="920" spans="1:26" ht="16">
      <c r="A920" s="10"/>
      <c r="B920" s="10"/>
      <c r="C920" s="10"/>
      <c r="D920" s="10"/>
      <c r="E920" s="10"/>
      <c r="F920" s="10"/>
      <c r="G920" s="10"/>
      <c r="H920" s="10"/>
      <c r="I920" s="10"/>
      <c r="J920" s="10"/>
      <c r="K920" s="10"/>
      <c r="L920" s="10"/>
      <c r="M920" s="10"/>
      <c r="N920" s="10"/>
      <c r="O920" s="10"/>
      <c r="P920" s="10"/>
      <c r="Q920" s="10"/>
      <c r="R920" s="10"/>
      <c r="S920" s="10"/>
      <c r="T920" s="10"/>
      <c r="U920" s="10"/>
      <c r="V920" s="10"/>
      <c r="W920" s="10"/>
      <c r="X920" s="10"/>
      <c r="Y920" s="10"/>
      <c r="Z920" s="10"/>
    </row>
    <row r="921" spans="1:26" ht="16">
      <c r="A921" s="10"/>
      <c r="B921" s="10"/>
      <c r="C921" s="10"/>
      <c r="D921" s="10"/>
      <c r="E921" s="10"/>
      <c r="F921" s="10"/>
      <c r="G921" s="10"/>
      <c r="H921" s="10"/>
      <c r="I921" s="10"/>
      <c r="J921" s="10"/>
      <c r="K921" s="10"/>
      <c r="L921" s="10"/>
      <c r="M921" s="10"/>
      <c r="N921" s="10"/>
      <c r="O921" s="10"/>
      <c r="P921" s="10"/>
      <c r="Q921" s="10"/>
      <c r="R921" s="10"/>
      <c r="S921" s="10"/>
      <c r="T921" s="10"/>
      <c r="U921" s="10"/>
      <c r="V921" s="10"/>
      <c r="W921" s="10"/>
      <c r="X921" s="10"/>
      <c r="Y921" s="10"/>
      <c r="Z921" s="10"/>
    </row>
    <row r="922" spans="1:26" ht="16">
      <c r="A922" s="10"/>
      <c r="B922" s="10"/>
      <c r="C922" s="10"/>
      <c r="D922" s="10"/>
      <c r="E922" s="10"/>
      <c r="F922" s="10"/>
      <c r="G922" s="10"/>
      <c r="H922" s="10"/>
      <c r="I922" s="10"/>
      <c r="J922" s="10"/>
      <c r="K922" s="10"/>
      <c r="L922" s="10"/>
      <c r="M922" s="10"/>
      <c r="N922" s="10"/>
      <c r="O922" s="10"/>
      <c r="P922" s="10"/>
      <c r="Q922" s="10"/>
      <c r="R922" s="10"/>
      <c r="S922" s="10"/>
      <c r="T922" s="10"/>
      <c r="U922" s="10"/>
      <c r="V922" s="10"/>
      <c r="W922" s="10"/>
      <c r="X922" s="10"/>
      <c r="Y922" s="10"/>
      <c r="Z922" s="10"/>
    </row>
    <row r="923" spans="1:26" ht="16">
      <c r="A923" s="10"/>
      <c r="B923" s="10"/>
      <c r="C923" s="10"/>
      <c r="D923" s="10"/>
      <c r="E923" s="10"/>
      <c r="F923" s="10"/>
      <c r="G923" s="10"/>
      <c r="H923" s="10"/>
      <c r="I923" s="10"/>
      <c r="J923" s="10"/>
      <c r="K923" s="10"/>
      <c r="L923" s="10"/>
      <c r="M923" s="10"/>
      <c r="N923" s="10"/>
      <c r="O923" s="10"/>
      <c r="P923" s="10"/>
      <c r="Q923" s="10"/>
      <c r="R923" s="10"/>
      <c r="S923" s="10"/>
      <c r="T923" s="10"/>
      <c r="U923" s="10"/>
      <c r="V923" s="10"/>
      <c r="W923" s="10"/>
      <c r="X923" s="10"/>
      <c r="Y923" s="10"/>
      <c r="Z923" s="10"/>
    </row>
    <row r="924" spans="1:26" ht="16">
      <c r="A924" s="10"/>
      <c r="B924" s="10"/>
      <c r="C924" s="10"/>
      <c r="D924" s="10"/>
      <c r="E924" s="10"/>
      <c r="F924" s="10"/>
      <c r="G924" s="10"/>
      <c r="H924" s="10"/>
      <c r="I924" s="10"/>
      <c r="J924" s="10"/>
      <c r="K924" s="10"/>
      <c r="L924" s="10"/>
      <c r="M924" s="10"/>
      <c r="N924" s="10"/>
      <c r="O924" s="10"/>
      <c r="P924" s="10"/>
      <c r="Q924" s="10"/>
      <c r="R924" s="10"/>
      <c r="S924" s="10"/>
      <c r="T924" s="10"/>
      <c r="U924" s="10"/>
      <c r="V924" s="10"/>
      <c r="W924" s="10"/>
      <c r="X924" s="10"/>
      <c r="Y924" s="10"/>
      <c r="Z924" s="10"/>
    </row>
    <row r="925" spans="1:26" ht="16">
      <c r="A925" s="10"/>
      <c r="B925" s="10"/>
      <c r="C925" s="10"/>
      <c r="D925" s="10"/>
      <c r="E925" s="10"/>
      <c r="F925" s="10"/>
      <c r="G925" s="10"/>
      <c r="H925" s="10"/>
      <c r="I925" s="10"/>
      <c r="J925" s="10"/>
      <c r="K925" s="10"/>
      <c r="L925" s="10"/>
      <c r="M925" s="10"/>
      <c r="N925" s="10"/>
      <c r="O925" s="10"/>
      <c r="P925" s="10"/>
      <c r="Q925" s="10"/>
      <c r="R925" s="10"/>
      <c r="S925" s="10"/>
      <c r="T925" s="10"/>
      <c r="U925" s="10"/>
      <c r="V925" s="10"/>
      <c r="W925" s="10"/>
      <c r="X925" s="10"/>
      <c r="Y925" s="10"/>
      <c r="Z925" s="10"/>
    </row>
    <row r="926" spans="1:26" ht="16">
      <c r="A926" s="10"/>
      <c r="B926" s="10"/>
      <c r="C926" s="10"/>
      <c r="D926" s="10"/>
      <c r="E926" s="10"/>
      <c r="F926" s="10"/>
      <c r="G926" s="10"/>
      <c r="H926" s="10"/>
      <c r="I926" s="10"/>
      <c r="J926" s="10"/>
      <c r="K926" s="10"/>
      <c r="L926" s="10"/>
      <c r="M926" s="10"/>
      <c r="N926" s="10"/>
      <c r="O926" s="10"/>
      <c r="P926" s="10"/>
      <c r="Q926" s="10"/>
      <c r="R926" s="10"/>
      <c r="S926" s="10"/>
      <c r="T926" s="10"/>
      <c r="U926" s="10"/>
      <c r="V926" s="10"/>
      <c r="W926" s="10"/>
      <c r="X926" s="10"/>
      <c r="Y926" s="10"/>
      <c r="Z926" s="10"/>
    </row>
    <row r="927" spans="1:26" ht="16">
      <c r="A927" s="10"/>
      <c r="B927" s="10"/>
      <c r="C927" s="10"/>
      <c r="D927" s="10"/>
      <c r="E927" s="10"/>
      <c r="F927" s="10"/>
      <c r="G927" s="10"/>
      <c r="H927" s="10"/>
      <c r="I927" s="10"/>
      <c r="J927" s="10"/>
      <c r="K927" s="10"/>
      <c r="L927" s="10"/>
      <c r="M927" s="10"/>
      <c r="N927" s="10"/>
      <c r="O927" s="10"/>
      <c r="P927" s="10"/>
      <c r="Q927" s="10"/>
      <c r="R927" s="10"/>
      <c r="S927" s="10"/>
      <c r="T927" s="10"/>
      <c r="U927" s="10"/>
      <c r="V927" s="10"/>
      <c r="W927" s="10"/>
      <c r="X927" s="10"/>
      <c r="Y927" s="10"/>
      <c r="Z927" s="10"/>
    </row>
    <row r="928" spans="1:26" ht="16">
      <c r="A928" s="10"/>
      <c r="B928" s="10"/>
      <c r="C928" s="10"/>
      <c r="D928" s="10"/>
      <c r="E928" s="10"/>
      <c r="F928" s="10"/>
      <c r="G928" s="10"/>
      <c r="H928" s="10"/>
      <c r="I928" s="10"/>
      <c r="J928" s="10"/>
      <c r="K928" s="10"/>
      <c r="L928" s="10"/>
      <c r="M928" s="10"/>
      <c r="N928" s="10"/>
      <c r="O928" s="10"/>
      <c r="P928" s="10"/>
      <c r="Q928" s="10"/>
      <c r="R928" s="10"/>
      <c r="S928" s="10"/>
      <c r="T928" s="10"/>
      <c r="U928" s="10"/>
      <c r="V928" s="10"/>
      <c r="W928" s="10"/>
      <c r="X928" s="10"/>
      <c r="Y928" s="10"/>
      <c r="Z928" s="10"/>
    </row>
    <row r="929" spans="1:26" ht="16">
      <c r="A929" s="10"/>
      <c r="B929" s="10"/>
      <c r="C929" s="10"/>
      <c r="D929" s="10"/>
      <c r="E929" s="10"/>
      <c r="F929" s="10"/>
      <c r="G929" s="10"/>
      <c r="H929" s="10"/>
      <c r="I929" s="10"/>
      <c r="J929" s="10"/>
      <c r="K929" s="10"/>
      <c r="L929" s="10"/>
      <c r="M929" s="10"/>
      <c r="N929" s="10"/>
      <c r="O929" s="10"/>
      <c r="P929" s="10"/>
      <c r="Q929" s="10"/>
      <c r="R929" s="10"/>
      <c r="S929" s="10"/>
      <c r="T929" s="10"/>
      <c r="U929" s="10"/>
      <c r="V929" s="10"/>
      <c r="W929" s="10"/>
      <c r="X929" s="10"/>
      <c r="Y929" s="10"/>
      <c r="Z929" s="10"/>
    </row>
    <row r="930" spans="1:26" ht="16">
      <c r="A930" s="10"/>
      <c r="B930" s="10"/>
      <c r="C930" s="10"/>
      <c r="D930" s="10"/>
      <c r="E930" s="10"/>
      <c r="F930" s="10"/>
      <c r="G930" s="10"/>
      <c r="H930" s="10"/>
      <c r="I930" s="10"/>
      <c r="J930" s="10"/>
      <c r="K930" s="10"/>
      <c r="L930" s="10"/>
      <c r="M930" s="10"/>
      <c r="N930" s="10"/>
      <c r="O930" s="10"/>
      <c r="P930" s="10"/>
      <c r="Q930" s="10"/>
      <c r="R930" s="10"/>
      <c r="S930" s="10"/>
      <c r="T930" s="10"/>
      <c r="U930" s="10"/>
      <c r="V930" s="10"/>
      <c r="W930" s="10"/>
      <c r="X930" s="10"/>
      <c r="Y930" s="10"/>
      <c r="Z930" s="10"/>
    </row>
    <row r="931" spans="1:26" ht="16">
      <c r="A931" s="10"/>
      <c r="B931" s="10"/>
      <c r="C931" s="10"/>
      <c r="D931" s="10"/>
      <c r="E931" s="10"/>
      <c r="F931" s="10"/>
      <c r="G931" s="10"/>
      <c r="H931" s="10"/>
      <c r="I931" s="10"/>
      <c r="J931" s="10"/>
      <c r="K931" s="10"/>
      <c r="L931" s="10"/>
      <c r="M931" s="10"/>
      <c r="N931" s="10"/>
      <c r="O931" s="10"/>
      <c r="P931" s="10"/>
      <c r="Q931" s="10"/>
      <c r="R931" s="10"/>
      <c r="S931" s="10"/>
      <c r="T931" s="10"/>
      <c r="U931" s="10"/>
      <c r="V931" s="10"/>
      <c r="W931" s="10"/>
      <c r="X931" s="10"/>
      <c r="Y931" s="10"/>
      <c r="Z931" s="10"/>
    </row>
    <row r="932" spans="1:26" ht="16">
      <c r="A932" s="10"/>
      <c r="B932" s="10"/>
      <c r="C932" s="10"/>
      <c r="D932" s="10"/>
      <c r="E932" s="10"/>
      <c r="F932" s="10"/>
      <c r="G932" s="10"/>
      <c r="H932" s="10"/>
      <c r="I932" s="10"/>
      <c r="J932" s="10"/>
      <c r="K932" s="10"/>
      <c r="L932" s="10"/>
      <c r="M932" s="10"/>
      <c r="N932" s="10"/>
      <c r="O932" s="10"/>
      <c r="P932" s="10"/>
      <c r="Q932" s="10"/>
      <c r="R932" s="10"/>
      <c r="S932" s="10"/>
      <c r="T932" s="10"/>
      <c r="U932" s="10"/>
      <c r="V932" s="10"/>
      <c r="W932" s="10"/>
      <c r="X932" s="10"/>
      <c r="Y932" s="10"/>
      <c r="Z932" s="10"/>
    </row>
    <row r="933" spans="1:26" ht="16">
      <c r="A933" s="10"/>
      <c r="B933" s="10"/>
      <c r="C933" s="10"/>
      <c r="D933" s="10"/>
      <c r="E933" s="10"/>
      <c r="F933" s="10"/>
      <c r="G933" s="10"/>
      <c r="H933" s="10"/>
      <c r="I933" s="10"/>
      <c r="J933" s="10"/>
      <c r="K933" s="10"/>
      <c r="L933" s="10"/>
      <c r="M933" s="10"/>
      <c r="N933" s="10"/>
      <c r="O933" s="10"/>
      <c r="P933" s="10"/>
      <c r="Q933" s="10"/>
      <c r="R933" s="10"/>
      <c r="S933" s="10"/>
      <c r="T933" s="10"/>
      <c r="U933" s="10"/>
      <c r="V933" s="10"/>
      <c r="W933" s="10"/>
      <c r="X933" s="10"/>
      <c r="Y933" s="10"/>
      <c r="Z933" s="10"/>
    </row>
    <row r="934" spans="1:26" ht="16">
      <c r="A934" s="10"/>
      <c r="B934" s="10"/>
      <c r="C934" s="10"/>
      <c r="D934" s="10"/>
      <c r="E934" s="10"/>
      <c r="F934" s="10"/>
      <c r="G934" s="10"/>
      <c r="H934" s="10"/>
      <c r="I934" s="10"/>
      <c r="J934" s="10"/>
      <c r="K934" s="10"/>
      <c r="L934" s="10"/>
      <c r="M934" s="10"/>
      <c r="N934" s="10"/>
      <c r="O934" s="10"/>
      <c r="P934" s="10"/>
      <c r="Q934" s="10"/>
      <c r="R934" s="10"/>
      <c r="S934" s="10"/>
      <c r="T934" s="10"/>
      <c r="U934" s="10"/>
      <c r="V934" s="10"/>
      <c r="W934" s="10"/>
      <c r="X934" s="10"/>
      <c r="Y934" s="10"/>
      <c r="Z934" s="10"/>
    </row>
    <row r="935" spans="1:26" ht="16">
      <c r="A935" s="10"/>
      <c r="B935" s="10"/>
      <c r="C935" s="10"/>
      <c r="D935" s="10"/>
      <c r="E935" s="10"/>
      <c r="F935" s="10"/>
      <c r="G935" s="10"/>
      <c r="H935" s="10"/>
      <c r="I935" s="10"/>
      <c r="J935" s="10"/>
      <c r="K935" s="10"/>
      <c r="L935" s="10"/>
      <c r="M935" s="10"/>
      <c r="N935" s="10"/>
      <c r="O935" s="10"/>
      <c r="P935" s="10"/>
      <c r="Q935" s="10"/>
      <c r="R935" s="10"/>
      <c r="S935" s="10"/>
      <c r="T935" s="10"/>
      <c r="U935" s="10"/>
      <c r="V935" s="10"/>
      <c r="W935" s="10"/>
      <c r="X935" s="10"/>
      <c r="Y935" s="10"/>
      <c r="Z935" s="10"/>
    </row>
    <row r="936" spans="1:26" ht="16">
      <c r="A936" s="10"/>
      <c r="B936" s="10"/>
      <c r="C936" s="10"/>
      <c r="D936" s="10"/>
      <c r="E936" s="10"/>
      <c r="F936" s="10"/>
      <c r="G936" s="10"/>
      <c r="H936" s="10"/>
      <c r="I936" s="10"/>
      <c r="J936" s="10"/>
      <c r="K936" s="10"/>
      <c r="L936" s="10"/>
      <c r="M936" s="10"/>
      <c r="N936" s="10"/>
      <c r="O936" s="10"/>
      <c r="P936" s="10"/>
      <c r="Q936" s="10"/>
      <c r="R936" s="10"/>
      <c r="S936" s="10"/>
      <c r="T936" s="10"/>
      <c r="U936" s="10"/>
      <c r="V936" s="10"/>
      <c r="W936" s="10"/>
      <c r="X936" s="10"/>
      <c r="Y936" s="10"/>
      <c r="Z936" s="10"/>
    </row>
    <row r="937" spans="1:26" ht="16">
      <c r="A937" s="10"/>
      <c r="B937" s="10"/>
      <c r="C937" s="10"/>
      <c r="D937" s="10"/>
      <c r="E937" s="10"/>
      <c r="F937" s="10"/>
      <c r="G937" s="10"/>
      <c r="H937" s="10"/>
      <c r="I937" s="10"/>
      <c r="J937" s="10"/>
      <c r="K937" s="10"/>
      <c r="L937" s="10"/>
      <c r="M937" s="10"/>
      <c r="N937" s="10"/>
      <c r="O937" s="10"/>
      <c r="P937" s="10"/>
      <c r="Q937" s="10"/>
      <c r="R937" s="10"/>
      <c r="S937" s="10"/>
      <c r="T937" s="10"/>
      <c r="U937" s="10"/>
      <c r="V937" s="10"/>
      <c r="W937" s="10"/>
      <c r="X937" s="10"/>
      <c r="Y937" s="10"/>
      <c r="Z937" s="10"/>
    </row>
    <row r="938" spans="1:26" ht="16">
      <c r="A938" s="10"/>
      <c r="B938" s="10"/>
      <c r="C938" s="10"/>
      <c r="D938" s="10"/>
      <c r="E938" s="10"/>
      <c r="F938" s="10"/>
      <c r="G938" s="10"/>
      <c r="H938" s="10"/>
      <c r="I938" s="10"/>
      <c r="J938" s="10"/>
      <c r="K938" s="10"/>
      <c r="L938" s="10"/>
      <c r="M938" s="10"/>
      <c r="N938" s="10"/>
      <c r="O938" s="10"/>
      <c r="P938" s="10"/>
      <c r="Q938" s="10"/>
      <c r="R938" s="10"/>
      <c r="S938" s="10"/>
      <c r="T938" s="10"/>
      <c r="U938" s="10"/>
      <c r="V938" s="10"/>
      <c r="W938" s="10"/>
      <c r="X938" s="10"/>
      <c r="Y938" s="10"/>
      <c r="Z938" s="10"/>
    </row>
    <row r="939" spans="1:26" ht="16">
      <c r="A939" s="10"/>
      <c r="B939" s="10"/>
      <c r="C939" s="10"/>
      <c r="D939" s="10"/>
      <c r="E939" s="10"/>
      <c r="F939" s="10"/>
      <c r="G939" s="10"/>
      <c r="H939" s="10"/>
      <c r="I939" s="10"/>
      <c r="J939" s="10"/>
      <c r="K939" s="10"/>
      <c r="L939" s="10"/>
      <c r="M939" s="10"/>
      <c r="N939" s="10"/>
      <c r="O939" s="10"/>
      <c r="P939" s="10"/>
      <c r="Q939" s="10"/>
      <c r="R939" s="10"/>
      <c r="S939" s="10"/>
      <c r="T939" s="10"/>
      <c r="U939" s="10"/>
      <c r="V939" s="10"/>
      <c r="W939" s="10"/>
      <c r="X939" s="10"/>
      <c r="Y939" s="10"/>
      <c r="Z939" s="10"/>
    </row>
    <row r="940" spans="1:26" ht="16">
      <c r="A940" s="10"/>
      <c r="B940" s="10"/>
      <c r="C940" s="10"/>
      <c r="D940" s="10"/>
      <c r="E940" s="10"/>
      <c r="F940" s="10"/>
      <c r="G940" s="10"/>
      <c r="H940" s="10"/>
      <c r="I940" s="10"/>
      <c r="J940" s="10"/>
      <c r="K940" s="10"/>
      <c r="L940" s="10"/>
      <c r="M940" s="10"/>
      <c r="N940" s="10"/>
      <c r="O940" s="10"/>
      <c r="P940" s="10"/>
      <c r="Q940" s="10"/>
      <c r="R940" s="10"/>
      <c r="S940" s="10"/>
      <c r="T940" s="10"/>
      <c r="U940" s="10"/>
      <c r="V940" s="10"/>
      <c r="W940" s="10"/>
      <c r="X940" s="10"/>
      <c r="Y940" s="10"/>
      <c r="Z940" s="10"/>
    </row>
    <row r="941" spans="1:26" ht="16">
      <c r="A941" s="10"/>
      <c r="B941" s="10"/>
      <c r="C941" s="10"/>
      <c r="D941" s="10"/>
      <c r="E941" s="10"/>
      <c r="F941" s="10"/>
      <c r="G941" s="10"/>
      <c r="H941" s="10"/>
      <c r="I941" s="10"/>
      <c r="J941" s="10"/>
      <c r="K941" s="10"/>
      <c r="L941" s="10"/>
      <c r="M941" s="10"/>
      <c r="N941" s="10"/>
      <c r="O941" s="10"/>
      <c r="P941" s="10"/>
      <c r="Q941" s="10"/>
      <c r="R941" s="10"/>
      <c r="S941" s="10"/>
      <c r="T941" s="10"/>
      <c r="U941" s="10"/>
      <c r="V941" s="10"/>
      <c r="W941" s="10"/>
      <c r="X941" s="10"/>
      <c r="Y941" s="10"/>
      <c r="Z941" s="10"/>
    </row>
    <row r="942" spans="1:26" ht="16">
      <c r="A942" s="10"/>
      <c r="B942" s="10"/>
      <c r="C942" s="10"/>
      <c r="D942" s="10"/>
      <c r="E942" s="10"/>
      <c r="F942" s="10"/>
      <c r="G942" s="10"/>
      <c r="H942" s="10"/>
      <c r="I942" s="10"/>
      <c r="J942" s="10"/>
      <c r="K942" s="10"/>
      <c r="L942" s="10"/>
      <c r="M942" s="10"/>
      <c r="N942" s="10"/>
      <c r="O942" s="10"/>
      <c r="P942" s="10"/>
      <c r="Q942" s="10"/>
      <c r="R942" s="10"/>
      <c r="S942" s="10"/>
      <c r="T942" s="10"/>
      <c r="U942" s="10"/>
      <c r="V942" s="10"/>
      <c r="W942" s="10"/>
      <c r="X942" s="10"/>
      <c r="Y942" s="10"/>
      <c r="Z942" s="10"/>
    </row>
    <row r="943" spans="1:26" ht="16">
      <c r="A943" s="10"/>
      <c r="B943" s="10"/>
      <c r="C943" s="10"/>
      <c r="D943" s="10"/>
      <c r="E943" s="10"/>
      <c r="F943" s="10"/>
      <c r="G943" s="10"/>
      <c r="H943" s="10"/>
      <c r="I943" s="10"/>
      <c r="J943" s="10"/>
      <c r="K943" s="10"/>
      <c r="L943" s="10"/>
      <c r="M943" s="10"/>
      <c r="N943" s="10"/>
      <c r="O943" s="10"/>
      <c r="P943" s="10"/>
      <c r="Q943" s="10"/>
      <c r="R943" s="10"/>
      <c r="S943" s="10"/>
      <c r="T943" s="10"/>
      <c r="U943" s="10"/>
      <c r="V943" s="10"/>
      <c r="W943" s="10"/>
      <c r="X943" s="10"/>
      <c r="Y943" s="10"/>
      <c r="Z943" s="10"/>
    </row>
    <row r="944" spans="1:26" ht="16">
      <c r="A944" s="10"/>
      <c r="B944" s="10"/>
      <c r="C944" s="10"/>
      <c r="D944" s="10"/>
      <c r="E944" s="10"/>
      <c r="F944" s="10"/>
      <c r="G944" s="10"/>
      <c r="H944" s="10"/>
      <c r="I944" s="10"/>
      <c r="J944" s="10"/>
      <c r="K944" s="10"/>
      <c r="L944" s="10"/>
      <c r="M944" s="10"/>
      <c r="N944" s="10"/>
      <c r="O944" s="10"/>
      <c r="P944" s="10"/>
      <c r="Q944" s="10"/>
      <c r="R944" s="10"/>
      <c r="S944" s="10"/>
      <c r="T944" s="10"/>
      <c r="U944" s="10"/>
      <c r="V944" s="10"/>
      <c r="W944" s="10"/>
      <c r="X944" s="10"/>
      <c r="Y944" s="10"/>
      <c r="Z944" s="10"/>
    </row>
    <row r="945" spans="1:26" ht="16">
      <c r="A945" s="10"/>
      <c r="B945" s="10"/>
      <c r="C945" s="10"/>
      <c r="D945" s="10"/>
      <c r="E945" s="10"/>
      <c r="F945" s="10"/>
      <c r="G945" s="10"/>
      <c r="H945" s="10"/>
      <c r="I945" s="10"/>
      <c r="J945" s="10"/>
      <c r="K945" s="10"/>
      <c r="L945" s="10"/>
      <c r="M945" s="10"/>
      <c r="N945" s="10"/>
      <c r="O945" s="10"/>
      <c r="P945" s="10"/>
      <c r="Q945" s="10"/>
      <c r="R945" s="10"/>
      <c r="S945" s="10"/>
      <c r="T945" s="10"/>
      <c r="U945" s="10"/>
      <c r="V945" s="10"/>
      <c r="W945" s="10"/>
      <c r="X945" s="10"/>
      <c r="Y945" s="10"/>
      <c r="Z945" s="10"/>
    </row>
    <row r="946" spans="1:26" ht="16">
      <c r="A946" s="10"/>
      <c r="B946" s="10"/>
      <c r="C946" s="10"/>
      <c r="D946" s="10"/>
      <c r="E946" s="10"/>
      <c r="F946" s="10"/>
      <c r="G946" s="10"/>
      <c r="H946" s="10"/>
      <c r="I946" s="10"/>
      <c r="J946" s="10"/>
      <c r="K946" s="10"/>
      <c r="L946" s="10"/>
      <c r="M946" s="10"/>
      <c r="N946" s="10"/>
      <c r="O946" s="10"/>
      <c r="P946" s="10"/>
      <c r="Q946" s="10"/>
      <c r="R946" s="10"/>
      <c r="S946" s="10"/>
      <c r="T946" s="10"/>
      <c r="U946" s="10"/>
      <c r="V946" s="10"/>
      <c r="W946" s="10"/>
      <c r="X946" s="10"/>
      <c r="Y946" s="10"/>
      <c r="Z946" s="10"/>
    </row>
    <row r="947" spans="1:26" ht="16">
      <c r="A947" s="10"/>
      <c r="B947" s="10"/>
      <c r="C947" s="10"/>
      <c r="D947" s="10"/>
      <c r="E947" s="10"/>
      <c r="F947" s="10"/>
      <c r="G947" s="10"/>
      <c r="H947" s="10"/>
      <c r="I947" s="10"/>
      <c r="J947" s="10"/>
      <c r="K947" s="10"/>
      <c r="L947" s="10"/>
      <c r="M947" s="10"/>
      <c r="N947" s="10"/>
      <c r="O947" s="10"/>
      <c r="P947" s="10"/>
      <c r="Q947" s="10"/>
      <c r="R947" s="10"/>
      <c r="S947" s="10"/>
      <c r="T947" s="10"/>
      <c r="U947" s="10"/>
      <c r="V947" s="10"/>
      <c r="W947" s="10"/>
      <c r="X947" s="10"/>
      <c r="Y947" s="10"/>
      <c r="Z947" s="10"/>
    </row>
    <row r="948" spans="1:26" ht="16">
      <c r="A948" s="10"/>
      <c r="B948" s="10"/>
      <c r="C948" s="10"/>
      <c r="D948" s="10"/>
      <c r="E948" s="10"/>
      <c r="F948" s="10"/>
      <c r="G948" s="10"/>
      <c r="H948" s="10"/>
      <c r="I948" s="10"/>
      <c r="J948" s="10"/>
      <c r="K948" s="10"/>
      <c r="L948" s="10"/>
      <c r="M948" s="10"/>
      <c r="N948" s="10"/>
      <c r="O948" s="10"/>
      <c r="P948" s="10"/>
      <c r="Q948" s="10"/>
      <c r="R948" s="10"/>
      <c r="S948" s="10"/>
      <c r="T948" s="10"/>
      <c r="U948" s="10"/>
      <c r="V948" s="10"/>
      <c r="W948" s="10"/>
      <c r="X948" s="10"/>
      <c r="Y948" s="10"/>
      <c r="Z948" s="10"/>
    </row>
    <row r="949" spans="1:26" ht="16">
      <c r="A949" s="10"/>
      <c r="B949" s="10"/>
      <c r="C949" s="10"/>
      <c r="D949" s="10"/>
      <c r="E949" s="10"/>
      <c r="F949" s="10"/>
      <c r="G949" s="10"/>
      <c r="H949" s="10"/>
      <c r="I949" s="10"/>
      <c r="J949" s="10"/>
      <c r="K949" s="10"/>
      <c r="L949" s="10"/>
      <c r="M949" s="10"/>
      <c r="N949" s="10"/>
      <c r="O949" s="10"/>
      <c r="P949" s="10"/>
      <c r="Q949" s="10"/>
      <c r="R949" s="10"/>
      <c r="S949" s="10"/>
      <c r="T949" s="10"/>
      <c r="U949" s="10"/>
      <c r="V949" s="10"/>
      <c r="W949" s="10"/>
      <c r="X949" s="10"/>
      <c r="Y949" s="10"/>
      <c r="Z949" s="10"/>
    </row>
    <row r="950" spans="1:26" ht="16">
      <c r="A950" s="10"/>
      <c r="B950" s="10"/>
      <c r="C950" s="10"/>
      <c r="D950" s="10"/>
      <c r="E950" s="10"/>
      <c r="F950" s="10"/>
      <c r="G950" s="10"/>
      <c r="H950" s="10"/>
      <c r="I950" s="10"/>
      <c r="J950" s="10"/>
      <c r="K950" s="10"/>
      <c r="L950" s="10"/>
      <c r="M950" s="10"/>
      <c r="N950" s="10"/>
      <c r="O950" s="10"/>
      <c r="P950" s="10"/>
      <c r="Q950" s="10"/>
      <c r="R950" s="10"/>
      <c r="S950" s="10"/>
      <c r="T950" s="10"/>
      <c r="U950" s="10"/>
      <c r="V950" s="10"/>
      <c r="W950" s="10"/>
      <c r="X950" s="10"/>
      <c r="Y950" s="10"/>
      <c r="Z950" s="10"/>
    </row>
    <row r="951" spans="1:26" ht="16">
      <c r="A951" s="10"/>
      <c r="B951" s="10"/>
      <c r="C951" s="10"/>
      <c r="D951" s="10"/>
      <c r="E951" s="10"/>
      <c r="F951" s="10"/>
      <c r="G951" s="10"/>
      <c r="H951" s="10"/>
      <c r="I951" s="10"/>
      <c r="J951" s="10"/>
      <c r="K951" s="10"/>
      <c r="L951" s="10"/>
      <c r="M951" s="10"/>
      <c r="N951" s="10"/>
      <c r="O951" s="10"/>
      <c r="P951" s="10"/>
      <c r="Q951" s="10"/>
      <c r="R951" s="10"/>
      <c r="S951" s="10"/>
      <c r="T951" s="10"/>
      <c r="U951" s="10"/>
      <c r="V951" s="10"/>
      <c r="W951" s="10"/>
      <c r="X951" s="10"/>
      <c r="Y951" s="10"/>
      <c r="Z951" s="10"/>
    </row>
    <row r="952" spans="1:26" ht="16">
      <c r="A952" s="10"/>
      <c r="B952" s="10"/>
      <c r="C952" s="10"/>
      <c r="D952" s="10"/>
      <c r="E952" s="10"/>
      <c r="F952" s="10"/>
      <c r="G952" s="10"/>
      <c r="H952" s="10"/>
      <c r="I952" s="10"/>
      <c r="J952" s="10"/>
      <c r="K952" s="10"/>
      <c r="L952" s="10"/>
      <c r="M952" s="10"/>
      <c r="N952" s="10"/>
      <c r="O952" s="10"/>
      <c r="P952" s="10"/>
      <c r="Q952" s="10"/>
      <c r="R952" s="10"/>
      <c r="S952" s="10"/>
      <c r="T952" s="10"/>
      <c r="U952" s="10"/>
      <c r="V952" s="10"/>
      <c r="W952" s="10"/>
      <c r="X952" s="10"/>
      <c r="Y952" s="10"/>
      <c r="Z952" s="10"/>
    </row>
    <row r="953" spans="1:26" ht="16">
      <c r="A953" s="10"/>
      <c r="B953" s="10"/>
      <c r="C953" s="10"/>
      <c r="D953" s="10"/>
      <c r="E953" s="10"/>
      <c r="F953" s="10"/>
      <c r="G953" s="10"/>
      <c r="H953" s="10"/>
      <c r="I953" s="10"/>
      <c r="J953" s="10"/>
      <c r="K953" s="10"/>
      <c r="L953" s="10"/>
      <c r="M953" s="10"/>
      <c r="N953" s="10"/>
      <c r="O953" s="10"/>
      <c r="P953" s="10"/>
      <c r="Q953" s="10"/>
      <c r="R953" s="10"/>
      <c r="S953" s="10"/>
      <c r="T953" s="10"/>
      <c r="U953" s="10"/>
      <c r="V953" s="10"/>
      <c r="W953" s="10"/>
      <c r="X953" s="10"/>
      <c r="Y953" s="10"/>
      <c r="Z953" s="10"/>
    </row>
    <row r="954" spans="1:26" ht="16">
      <c r="A954" s="10"/>
      <c r="B954" s="10"/>
      <c r="C954" s="10"/>
      <c r="D954" s="10"/>
      <c r="E954" s="10"/>
      <c r="F954" s="10"/>
      <c r="G954" s="10"/>
      <c r="H954" s="10"/>
      <c r="I954" s="10"/>
      <c r="J954" s="10"/>
      <c r="K954" s="10"/>
      <c r="L954" s="10"/>
      <c r="M954" s="10"/>
      <c r="N954" s="10"/>
      <c r="O954" s="10"/>
      <c r="P954" s="10"/>
      <c r="Q954" s="10"/>
      <c r="R954" s="10"/>
      <c r="S954" s="10"/>
      <c r="T954" s="10"/>
      <c r="U954" s="10"/>
      <c r="V954" s="10"/>
      <c r="W954" s="10"/>
      <c r="X954" s="10"/>
      <c r="Y954" s="10"/>
      <c r="Z954" s="10"/>
    </row>
    <row r="955" spans="1:26" ht="16">
      <c r="A955" s="10"/>
      <c r="B955" s="10"/>
      <c r="C955" s="10"/>
      <c r="D955" s="10"/>
      <c r="E955" s="10"/>
      <c r="F955" s="10"/>
      <c r="G955" s="10"/>
      <c r="H955" s="10"/>
      <c r="I955" s="10"/>
      <c r="J955" s="10"/>
      <c r="K955" s="10"/>
      <c r="L955" s="10"/>
      <c r="M955" s="10"/>
      <c r="N955" s="10"/>
      <c r="O955" s="10"/>
      <c r="P955" s="10"/>
      <c r="Q955" s="10"/>
      <c r="R955" s="10"/>
      <c r="S955" s="10"/>
      <c r="T955" s="10"/>
      <c r="U955" s="10"/>
      <c r="V955" s="10"/>
      <c r="W955" s="10"/>
      <c r="X955" s="10"/>
      <c r="Y955" s="10"/>
      <c r="Z955" s="10"/>
    </row>
    <row r="956" spans="1:26" ht="16">
      <c r="A956" s="10"/>
      <c r="B956" s="10"/>
      <c r="C956" s="10"/>
      <c r="D956" s="10"/>
      <c r="E956" s="10"/>
      <c r="F956" s="10"/>
      <c r="G956" s="10"/>
      <c r="H956" s="10"/>
      <c r="I956" s="10"/>
      <c r="J956" s="10"/>
      <c r="K956" s="10"/>
      <c r="L956" s="10"/>
      <c r="M956" s="10"/>
      <c r="N956" s="10"/>
      <c r="O956" s="10"/>
      <c r="P956" s="10"/>
      <c r="Q956" s="10"/>
      <c r="R956" s="10"/>
      <c r="S956" s="10"/>
      <c r="T956" s="10"/>
      <c r="U956" s="10"/>
      <c r="V956" s="10"/>
      <c r="W956" s="10"/>
      <c r="X956" s="10"/>
      <c r="Y956" s="10"/>
      <c r="Z956" s="10"/>
    </row>
    <row r="957" spans="1:26" ht="16">
      <c r="A957" s="10"/>
      <c r="B957" s="10"/>
      <c r="C957" s="10"/>
      <c r="D957" s="10"/>
      <c r="E957" s="10"/>
      <c r="F957" s="10"/>
      <c r="G957" s="10"/>
      <c r="H957" s="10"/>
      <c r="I957" s="10"/>
      <c r="J957" s="10"/>
      <c r="K957" s="10"/>
      <c r="L957" s="10"/>
      <c r="M957" s="10"/>
      <c r="N957" s="10"/>
      <c r="O957" s="10"/>
      <c r="P957" s="10"/>
      <c r="Q957" s="10"/>
      <c r="R957" s="10"/>
      <c r="S957" s="10"/>
      <c r="T957" s="10"/>
      <c r="U957" s="10"/>
      <c r="V957" s="10"/>
      <c r="W957" s="10"/>
      <c r="X957" s="10"/>
      <c r="Y957" s="10"/>
      <c r="Z957" s="10"/>
    </row>
    <row r="958" spans="1:26" ht="16">
      <c r="A958" s="10"/>
      <c r="B958" s="10"/>
      <c r="C958" s="10"/>
      <c r="D958" s="10"/>
      <c r="E958" s="10"/>
      <c r="F958" s="10"/>
      <c r="G958" s="10"/>
      <c r="H958" s="10"/>
      <c r="I958" s="10"/>
      <c r="J958" s="10"/>
      <c r="K958" s="10"/>
      <c r="L958" s="10"/>
      <c r="M958" s="10"/>
      <c r="N958" s="10"/>
      <c r="O958" s="10"/>
      <c r="P958" s="10"/>
      <c r="Q958" s="10"/>
      <c r="R958" s="10"/>
      <c r="S958" s="10"/>
      <c r="T958" s="10"/>
      <c r="U958" s="10"/>
      <c r="V958" s="10"/>
      <c r="W958" s="10"/>
      <c r="X958" s="10"/>
      <c r="Y958" s="10"/>
      <c r="Z958" s="10"/>
    </row>
    <row r="959" spans="1:26" ht="16">
      <c r="A959" s="10"/>
      <c r="B959" s="10"/>
      <c r="C959" s="10"/>
      <c r="D959" s="10"/>
      <c r="E959" s="10"/>
      <c r="F959" s="10"/>
      <c r="G959" s="10"/>
      <c r="H959" s="10"/>
      <c r="I959" s="10"/>
      <c r="J959" s="10"/>
      <c r="K959" s="10"/>
      <c r="L959" s="10"/>
      <c r="M959" s="10"/>
      <c r="N959" s="10"/>
      <c r="O959" s="10"/>
      <c r="P959" s="10"/>
      <c r="Q959" s="10"/>
      <c r="R959" s="10"/>
      <c r="S959" s="10"/>
      <c r="T959" s="10"/>
      <c r="U959" s="10"/>
      <c r="V959" s="10"/>
      <c r="W959" s="10"/>
      <c r="X959" s="10"/>
      <c r="Y959" s="10"/>
      <c r="Z959" s="10"/>
    </row>
    <row r="960" spans="1:26" ht="16">
      <c r="A960" s="10"/>
      <c r="B960" s="10"/>
      <c r="C960" s="10"/>
      <c r="D960" s="10"/>
      <c r="E960" s="10"/>
      <c r="F960" s="10"/>
      <c r="G960" s="10"/>
      <c r="H960" s="10"/>
      <c r="I960" s="10"/>
      <c r="J960" s="10"/>
      <c r="K960" s="10"/>
      <c r="L960" s="10"/>
      <c r="M960" s="10"/>
      <c r="N960" s="10"/>
      <c r="O960" s="10"/>
      <c r="P960" s="10"/>
      <c r="Q960" s="10"/>
      <c r="R960" s="10"/>
      <c r="S960" s="10"/>
      <c r="T960" s="10"/>
      <c r="U960" s="10"/>
      <c r="V960" s="10"/>
      <c r="W960" s="10"/>
      <c r="X960" s="10"/>
      <c r="Y960" s="10"/>
      <c r="Z960" s="10"/>
    </row>
    <row r="961" spans="1:26" ht="16">
      <c r="A961" s="10"/>
      <c r="B961" s="10"/>
      <c r="C961" s="10"/>
      <c r="D961" s="10"/>
      <c r="E961" s="10"/>
      <c r="F961" s="10"/>
      <c r="G961" s="10"/>
      <c r="H961" s="10"/>
      <c r="I961" s="10"/>
      <c r="J961" s="10"/>
      <c r="K961" s="10"/>
      <c r="L961" s="10"/>
      <c r="M961" s="10"/>
      <c r="N961" s="10"/>
      <c r="O961" s="10"/>
      <c r="P961" s="10"/>
      <c r="Q961" s="10"/>
      <c r="R961" s="10"/>
      <c r="S961" s="10"/>
      <c r="T961" s="10"/>
      <c r="U961" s="10"/>
      <c r="V961" s="10"/>
      <c r="W961" s="10"/>
      <c r="X961" s="10"/>
      <c r="Y961" s="10"/>
      <c r="Z961" s="10"/>
    </row>
    <row r="962" spans="1:26" ht="16">
      <c r="A962" s="10"/>
      <c r="B962" s="10"/>
      <c r="C962" s="10"/>
      <c r="D962" s="10"/>
      <c r="E962" s="10"/>
      <c r="F962" s="10"/>
      <c r="G962" s="10"/>
      <c r="H962" s="10"/>
      <c r="I962" s="10"/>
      <c r="J962" s="10"/>
      <c r="K962" s="10"/>
      <c r="L962" s="10"/>
      <c r="M962" s="10"/>
      <c r="N962" s="10"/>
      <c r="O962" s="10"/>
      <c r="P962" s="10"/>
      <c r="Q962" s="10"/>
      <c r="R962" s="10"/>
      <c r="S962" s="10"/>
      <c r="T962" s="10"/>
      <c r="U962" s="10"/>
      <c r="V962" s="10"/>
      <c r="W962" s="10"/>
      <c r="X962" s="10"/>
      <c r="Y962" s="10"/>
      <c r="Z962" s="10"/>
    </row>
    <row r="963" spans="1:26" ht="16">
      <c r="A963" s="10"/>
      <c r="B963" s="10"/>
      <c r="C963" s="10"/>
      <c r="D963" s="10"/>
      <c r="E963" s="10"/>
      <c r="F963" s="10"/>
      <c r="G963" s="10"/>
      <c r="H963" s="10"/>
      <c r="I963" s="10"/>
      <c r="J963" s="10"/>
      <c r="K963" s="10"/>
      <c r="L963" s="10"/>
      <c r="M963" s="10"/>
      <c r="N963" s="10"/>
      <c r="O963" s="10"/>
      <c r="P963" s="10"/>
      <c r="Q963" s="10"/>
      <c r="R963" s="10"/>
      <c r="S963" s="10"/>
      <c r="T963" s="10"/>
      <c r="U963" s="10"/>
      <c r="V963" s="10"/>
      <c r="W963" s="10"/>
      <c r="X963" s="10"/>
      <c r="Y963" s="10"/>
      <c r="Z963" s="10"/>
    </row>
    <row r="964" spans="1:26" ht="16">
      <c r="A964" s="10"/>
      <c r="B964" s="10"/>
      <c r="C964" s="10"/>
      <c r="D964" s="10"/>
      <c r="E964" s="10"/>
      <c r="F964" s="10"/>
      <c r="G964" s="10"/>
      <c r="H964" s="10"/>
      <c r="I964" s="10"/>
      <c r="J964" s="10"/>
      <c r="K964" s="10"/>
      <c r="L964" s="10"/>
      <c r="M964" s="10"/>
      <c r="N964" s="10"/>
      <c r="O964" s="10"/>
      <c r="P964" s="10"/>
      <c r="Q964" s="10"/>
      <c r="R964" s="10"/>
      <c r="S964" s="10"/>
      <c r="T964" s="10"/>
      <c r="U964" s="10"/>
      <c r="V964" s="10"/>
      <c r="W964" s="10"/>
      <c r="X964" s="10"/>
      <c r="Y964" s="10"/>
      <c r="Z964" s="10"/>
    </row>
    <row r="965" spans="1:26" ht="16">
      <c r="A965" s="10"/>
      <c r="B965" s="10"/>
      <c r="C965" s="10"/>
      <c r="D965" s="10"/>
      <c r="E965" s="10"/>
      <c r="F965" s="10"/>
      <c r="G965" s="10"/>
      <c r="H965" s="10"/>
      <c r="I965" s="10"/>
      <c r="J965" s="10"/>
      <c r="K965" s="10"/>
      <c r="L965" s="10"/>
      <c r="M965" s="10"/>
      <c r="N965" s="10"/>
      <c r="O965" s="10"/>
      <c r="P965" s="10"/>
      <c r="Q965" s="10"/>
      <c r="R965" s="10"/>
      <c r="S965" s="10"/>
      <c r="T965" s="10"/>
      <c r="U965" s="10"/>
      <c r="V965" s="10"/>
      <c r="W965" s="10"/>
      <c r="X965" s="10"/>
      <c r="Y965" s="10"/>
      <c r="Z965" s="10"/>
    </row>
    <row r="966" spans="1:26" ht="16">
      <c r="A966" s="10"/>
      <c r="B966" s="10"/>
      <c r="C966" s="10"/>
      <c r="D966" s="10"/>
      <c r="E966" s="10"/>
      <c r="F966" s="10"/>
      <c r="G966" s="10"/>
      <c r="H966" s="10"/>
      <c r="I966" s="10"/>
      <c r="J966" s="10"/>
      <c r="K966" s="10"/>
      <c r="L966" s="10"/>
      <c r="M966" s="10"/>
      <c r="N966" s="10"/>
      <c r="O966" s="10"/>
      <c r="P966" s="10"/>
      <c r="Q966" s="10"/>
      <c r="R966" s="10"/>
      <c r="S966" s="10"/>
      <c r="T966" s="10"/>
      <c r="U966" s="10"/>
      <c r="V966" s="10"/>
      <c r="W966" s="10"/>
      <c r="X966" s="10"/>
      <c r="Y966" s="10"/>
      <c r="Z966" s="10"/>
    </row>
    <row r="967" spans="1:26" ht="16">
      <c r="A967" s="10"/>
      <c r="B967" s="10"/>
      <c r="C967" s="10"/>
      <c r="D967" s="10"/>
      <c r="E967" s="10"/>
      <c r="F967" s="10"/>
      <c r="G967" s="10"/>
      <c r="H967" s="10"/>
      <c r="I967" s="10"/>
      <c r="J967" s="10"/>
      <c r="K967" s="10"/>
      <c r="L967" s="10"/>
      <c r="M967" s="10"/>
      <c r="N967" s="10"/>
      <c r="O967" s="10"/>
      <c r="P967" s="10"/>
      <c r="Q967" s="10"/>
      <c r="R967" s="10"/>
      <c r="S967" s="10"/>
      <c r="T967" s="10"/>
      <c r="U967" s="10"/>
      <c r="V967" s="10"/>
      <c r="W967" s="10"/>
      <c r="X967" s="10"/>
      <c r="Y967" s="10"/>
      <c r="Z967" s="10"/>
    </row>
    <row r="968" spans="1:26" ht="16">
      <c r="A968" s="10"/>
      <c r="B968" s="10"/>
      <c r="C968" s="10"/>
      <c r="D968" s="10"/>
      <c r="E968" s="10"/>
      <c r="F968" s="10"/>
      <c r="G968" s="10"/>
      <c r="H968" s="10"/>
      <c r="I968" s="10"/>
      <c r="J968" s="10"/>
      <c r="K968" s="10"/>
      <c r="L968" s="10"/>
      <c r="M968" s="10"/>
      <c r="N968" s="10"/>
      <c r="O968" s="10"/>
      <c r="P968" s="10"/>
      <c r="Q968" s="10"/>
      <c r="R968" s="10"/>
      <c r="S968" s="10"/>
      <c r="T968" s="10"/>
      <c r="U968" s="10"/>
      <c r="V968" s="10"/>
      <c r="W968" s="10"/>
      <c r="X968" s="10"/>
      <c r="Y968" s="10"/>
      <c r="Z968" s="10"/>
    </row>
    <row r="969" spans="1:26" ht="16">
      <c r="A969" s="10"/>
      <c r="B969" s="10"/>
      <c r="C969" s="10"/>
      <c r="D969" s="10"/>
      <c r="E969" s="10"/>
      <c r="F969" s="10"/>
      <c r="G969" s="10"/>
      <c r="H969" s="10"/>
      <c r="I969" s="10"/>
      <c r="J969" s="10"/>
      <c r="K969" s="10"/>
      <c r="L969" s="10"/>
      <c r="M969" s="10"/>
      <c r="N969" s="10"/>
      <c r="O969" s="10"/>
      <c r="P969" s="10"/>
      <c r="Q969" s="10"/>
      <c r="R969" s="10"/>
      <c r="S969" s="10"/>
      <c r="T969" s="10"/>
      <c r="U969" s="10"/>
      <c r="V969" s="10"/>
      <c r="W969" s="10"/>
      <c r="X969" s="10"/>
      <c r="Y969" s="10"/>
      <c r="Z969" s="10"/>
    </row>
    <row r="970" spans="1:26" ht="16">
      <c r="A970" s="10"/>
      <c r="B970" s="10"/>
      <c r="C970" s="10"/>
      <c r="D970" s="10"/>
      <c r="E970" s="10"/>
      <c r="F970" s="10"/>
      <c r="G970" s="10"/>
      <c r="H970" s="10"/>
      <c r="I970" s="10"/>
      <c r="J970" s="10"/>
      <c r="K970" s="10"/>
      <c r="L970" s="10"/>
      <c r="M970" s="10"/>
      <c r="N970" s="10"/>
      <c r="O970" s="10"/>
      <c r="P970" s="10"/>
      <c r="Q970" s="10"/>
      <c r="R970" s="10"/>
      <c r="S970" s="10"/>
      <c r="T970" s="10"/>
      <c r="U970" s="10"/>
      <c r="V970" s="10"/>
      <c r="W970" s="10"/>
      <c r="X970" s="10"/>
      <c r="Y970" s="10"/>
      <c r="Z970" s="10"/>
    </row>
    <row r="971" spans="1:26" ht="16">
      <c r="A971" s="10"/>
      <c r="B971" s="10"/>
      <c r="C971" s="10"/>
      <c r="D971" s="10"/>
      <c r="E971" s="10"/>
      <c r="F971" s="10"/>
      <c r="G971" s="10"/>
      <c r="H971" s="10"/>
      <c r="I971" s="10"/>
      <c r="J971" s="10"/>
      <c r="K971" s="10"/>
      <c r="L971" s="10"/>
      <c r="M971" s="10"/>
      <c r="N971" s="10"/>
      <c r="O971" s="10"/>
      <c r="P971" s="10"/>
      <c r="Q971" s="10"/>
      <c r="R971" s="10"/>
      <c r="S971" s="10"/>
      <c r="T971" s="10"/>
      <c r="U971" s="10"/>
      <c r="V971" s="10"/>
      <c r="W971" s="10"/>
      <c r="X971" s="10"/>
      <c r="Y971" s="10"/>
      <c r="Z971" s="10"/>
    </row>
    <row r="972" spans="1:26" ht="16">
      <c r="A972" s="10"/>
      <c r="B972" s="10"/>
      <c r="C972" s="10"/>
      <c r="D972" s="10"/>
      <c r="E972" s="10"/>
      <c r="F972" s="10"/>
      <c r="G972" s="10"/>
      <c r="H972" s="10"/>
      <c r="I972" s="10"/>
      <c r="J972" s="10"/>
      <c r="K972" s="10"/>
      <c r="L972" s="10"/>
      <c r="M972" s="10"/>
      <c r="N972" s="10"/>
      <c r="O972" s="10"/>
      <c r="P972" s="10"/>
      <c r="Q972" s="10"/>
      <c r="R972" s="10"/>
      <c r="S972" s="10"/>
      <c r="T972" s="10"/>
      <c r="U972" s="10"/>
      <c r="V972" s="10"/>
      <c r="W972" s="10"/>
      <c r="X972" s="10"/>
      <c r="Y972" s="10"/>
      <c r="Z972" s="10"/>
    </row>
    <row r="973" spans="1:26" ht="16">
      <c r="A973" s="10"/>
      <c r="B973" s="10"/>
      <c r="C973" s="10"/>
      <c r="D973" s="10"/>
      <c r="E973" s="10"/>
      <c r="F973" s="10"/>
      <c r="G973" s="10"/>
      <c r="H973" s="10"/>
      <c r="I973" s="10"/>
      <c r="J973" s="10"/>
      <c r="K973" s="10"/>
      <c r="L973" s="10"/>
      <c r="M973" s="10"/>
      <c r="N973" s="10"/>
      <c r="O973" s="10"/>
      <c r="P973" s="10"/>
      <c r="Q973" s="10"/>
      <c r="R973" s="10"/>
      <c r="S973" s="10"/>
      <c r="T973" s="10"/>
      <c r="U973" s="10"/>
      <c r="V973" s="10"/>
      <c r="W973" s="10"/>
      <c r="X973" s="10"/>
      <c r="Y973" s="10"/>
      <c r="Z973" s="10"/>
    </row>
    <row r="974" spans="1:26" ht="16">
      <c r="A974" s="10"/>
      <c r="B974" s="10"/>
      <c r="C974" s="10"/>
      <c r="D974" s="10"/>
      <c r="E974" s="10"/>
      <c r="F974" s="10"/>
      <c r="G974" s="10"/>
      <c r="H974" s="10"/>
      <c r="I974" s="10"/>
      <c r="J974" s="10"/>
      <c r="K974" s="10"/>
      <c r="L974" s="10"/>
      <c r="M974" s="10"/>
      <c r="N974" s="10"/>
      <c r="O974" s="10"/>
      <c r="P974" s="10"/>
      <c r="Q974" s="10"/>
      <c r="R974" s="10"/>
      <c r="S974" s="10"/>
      <c r="T974" s="10"/>
      <c r="U974" s="10"/>
      <c r="V974" s="10"/>
      <c r="W974" s="10"/>
      <c r="X974" s="10"/>
      <c r="Y974" s="10"/>
      <c r="Z974" s="10"/>
    </row>
    <row r="975" spans="1:26" ht="16">
      <c r="A975" s="10"/>
      <c r="B975" s="10"/>
      <c r="C975" s="10"/>
      <c r="D975" s="10"/>
      <c r="E975" s="10"/>
      <c r="F975" s="10"/>
      <c r="G975" s="10"/>
      <c r="H975" s="10"/>
      <c r="I975" s="10"/>
      <c r="J975" s="10"/>
      <c r="K975" s="10"/>
      <c r="L975" s="10"/>
      <c r="M975" s="10"/>
      <c r="N975" s="10"/>
      <c r="O975" s="10"/>
      <c r="P975" s="10"/>
      <c r="Q975" s="10"/>
      <c r="R975" s="10"/>
      <c r="S975" s="10"/>
      <c r="T975" s="10"/>
      <c r="U975" s="10"/>
      <c r="V975" s="10"/>
      <c r="W975" s="10"/>
      <c r="X975" s="10"/>
      <c r="Y975" s="10"/>
      <c r="Z975" s="10"/>
    </row>
    <row r="976" spans="1:26" ht="16">
      <c r="A976" s="10"/>
      <c r="B976" s="10"/>
      <c r="C976" s="10"/>
      <c r="D976" s="10"/>
      <c r="E976" s="10"/>
      <c r="F976" s="10"/>
      <c r="G976" s="10"/>
      <c r="H976" s="10"/>
      <c r="I976" s="10"/>
      <c r="J976" s="10"/>
      <c r="K976" s="10"/>
      <c r="L976" s="10"/>
      <c r="M976" s="10"/>
      <c r="N976" s="10"/>
      <c r="O976" s="10"/>
      <c r="P976" s="10"/>
      <c r="Q976" s="10"/>
      <c r="R976" s="10"/>
      <c r="S976" s="10"/>
      <c r="T976" s="10"/>
      <c r="U976" s="10"/>
      <c r="V976" s="10"/>
      <c r="W976" s="10"/>
      <c r="X976" s="10"/>
      <c r="Y976" s="10"/>
      <c r="Z976" s="10"/>
    </row>
    <row r="977" spans="1:26" ht="16">
      <c r="A977" s="10"/>
      <c r="B977" s="10"/>
      <c r="C977" s="10"/>
      <c r="D977" s="10"/>
      <c r="E977" s="10"/>
      <c r="F977" s="10"/>
      <c r="G977" s="10"/>
      <c r="H977" s="10"/>
      <c r="I977" s="10"/>
      <c r="J977" s="10"/>
      <c r="K977" s="10"/>
      <c r="L977" s="10"/>
      <c r="M977" s="10"/>
      <c r="N977" s="10"/>
      <c r="O977" s="10"/>
      <c r="P977" s="10"/>
      <c r="Q977" s="10"/>
      <c r="R977" s="10"/>
      <c r="S977" s="10"/>
      <c r="T977" s="10"/>
      <c r="U977" s="10"/>
      <c r="V977" s="10"/>
      <c r="W977" s="10"/>
      <c r="X977" s="10"/>
      <c r="Y977" s="10"/>
      <c r="Z977" s="10"/>
    </row>
    <row r="978" spans="1:26" ht="16">
      <c r="A978" s="10"/>
      <c r="B978" s="10"/>
      <c r="C978" s="10"/>
      <c r="D978" s="10"/>
      <c r="E978" s="10"/>
      <c r="F978" s="10"/>
      <c r="G978" s="10"/>
      <c r="H978" s="10"/>
      <c r="I978" s="10"/>
      <c r="J978" s="10"/>
      <c r="K978" s="10"/>
      <c r="L978" s="10"/>
      <c r="M978" s="10"/>
      <c r="N978" s="10"/>
      <c r="O978" s="10"/>
      <c r="P978" s="10"/>
      <c r="Q978" s="10"/>
      <c r="R978" s="10"/>
      <c r="S978" s="10"/>
      <c r="T978" s="10"/>
      <c r="U978" s="10"/>
      <c r="V978" s="10"/>
      <c r="W978" s="10"/>
      <c r="X978" s="10"/>
      <c r="Y978" s="10"/>
      <c r="Z978" s="10"/>
    </row>
    <row r="979" spans="1:26" ht="16">
      <c r="A979" s="10"/>
      <c r="B979" s="10"/>
      <c r="C979" s="10"/>
      <c r="D979" s="10"/>
      <c r="E979" s="10"/>
      <c r="F979" s="10"/>
      <c r="G979" s="10"/>
      <c r="H979" s="10"/>
      <c r="I979" s="10"/>
      <c r="J979" s="10"/>
      <c r="K979" s="10"/>
      <c r="L979" s="10"/>
      <c r="M979" s="10"/>
      <c r="N979" s="10"/>
      <c r="O979" s="10"/>
      <c r="P979" s="10"/>
      <c r="Q979" s="10"/>
      <c r="R979" s="10"/>
      <c r="S979" s="10"/>
      <c r="T979" s="10"/>
      <c r="U979" s="10"/>
      <c r="V979" s="10"/>
      <c r="W979" s="10"/>
      <c r="X979" s="10"/>
      <c r="Y979" s="10"/>
      <c r="Z979" s="10"/>
    </row>
    <row r="980" spans="1:26" ht="16">
      <c r="A980" s="10"/>
      <c r="B980" s="10"/>
      <c r="C980" s="10"/>
      <c r="D980" s="10"/>
      <c r="E980" s="10"/>
      <c r="F980" s="10"/>
      <c r="G980" s="10"/>
      <c r="H980" s="10"/>
      <c r="I980" s="10"/>
      <c r="J980" s="10"/>
      <c r="K980" s="10"/>
      <c r="L980" s="10"/>
      <c r="M980" s="10"/>
      <c r="N980" s="10"/>
      <c r="O980" s="10"/>
      <c r="P980" s="10"/>
      <c r="Q980" s="10"/>
      <c r="R980" s="10"/>
      <c r="S980" s="10"/>
      <c r="T980" s="10"/>
      <c r="U980" s="10"/>
      <c r="V980" s="10"/>
      <c r="W980" s="10"/>
      <c r="X980" s="10"/>
      <c r="Y980" s="10"/>
      <c r="Z980" s="10"/>
    </row>
    <row r="981" spans="1:26" ht="16">
      <c r="A981" s="10"/>
      <c r="B981" s="10"/>
      <c r="C981" s="10"/>
      <c r="D981" s="10"/>
      <c r="E981" s="10"/>
      <c r="F981" s="10"/>
      <c r="G981" s="10"/>
      <c r="H981" s="10"/>
      <c r="I981" s="10"/>
      <c r="J981" s="10"/>
      <c r="K981" s="10"/>
      <c r="L981" s="10"/>
      <c r="M981" s="10"/>
      <c r="N981" s="10"/>
      <c r="O981" s="10"/>
      <c r="P981" s="10"/>
      <c r="Q981" s="10"/>
      <c r="R981" s="10"/>
      <c r="S981" s="10"/>
      <c r="T981" s="10"/>
      <c r="U981" s="10"/>
      <c r="V981" s="10"/>
      <c r="W981" s="10"/>
      <c r="X981" s="10"/>
      <c r="Y981" s="10"/>
      <c r="Z981" s="10"/>
    </row>
    <row r="982" spans="1:26" ht="16">
      <c r="A982" s="10"/>
      <c r="B982" s="10"/>
      <c r="C982" s="10"/>
      <c r="D982" s="10"/>
      <c r="E982" s="10"/>
      <c r="F982" s="10"/>
      <c r="G982" s="10"/>
      <c r="H982" s="10"/>
      <c r="I982" s="10"/>
      <c r="J982" s="10"/>
      <c r="K982" s="10"/>
      <c r="L982" s="10"/>
      <c r="M982" s="10"/>
      <c r="N982" s="10"/>
      <c r="O982" s="10"/>
      <c r="P982" s="10"/>
      <c r="Q982" s="10"/>
      <c r="R982" s="10"/>
      <c r="S982" s="10"/>
      <c r="T982" s="10"/>
      <c r="U982" s="10"/>
      <c r="V982" s="10"/>
      <c r="W982" s="10"/>
      <c r="X982" s="10"/>
      <c r="Y982" s="10"/>
      <c r="Z982" s="10"/>
    </row>
    <row r="983" spans="1:26" ht="16">
      <c r="A983" s="10"/>
      <c r="B983" s="10"/>
      <c r="C983" s="10"/>
      <c r="D983" s="10"/>
      <c r="E983" s="10"/>
      <c r="F983" s="10"/>
      <c r="G983" s="10"/>
      <c r="H983" s="10"/>
      <c r="I983" s="10"/>
      <c r="J983" s="10"/>
      <c r="K983" s="10"/>
      <c r="L983" s="10"/>
      <c r="M983" s="10"/>
      <c r="N983" s="10"/>
      <c r="O983" s="10"/>
      <c r="P983" s="10"/>
      <c r="Q983" s="10"/>
      <c r="R983" s="10"/>
      <c r="S983" s="10"/>
      <c r="T983" s="10"/>
      <c r="U983" s="10"/>
      <c r="V983" s="10"/>
      <c r="W983" s="10"/>
      <c r="X983" s="10"/>
      <c r="Y983" s="10"/>
      <c r="Z983" s="10"/>
    </row>
    <row r="984" spans="1:26" ht="16">
      <c r="A984" s="10"/>
      <c r="B984" s="10"/>
      <c r="C984" s="10"/>
      <c r="D984" s="10"/>
      <c r="E984" s="10"/>
      <c r="F984" s="10"/>
      <c r="G984" s="10"/>
      <c r="H984" s="10"/>
      <c r="I984" s="10"/>
      <c r="J984" s="10"/>
      <c r="K984" s="10"/>
      <c r="L984" s="10"/>
      <c r="M984" s="10"/>
      <c r="N984" s="10"/>
      <c r="O984" s="10"/>
      <c r="P984" s="10"/>
      <c r="Q984" s="10"/>
      <c r="R984" s="10"/>
      <c r="S984" s="10"/>
      <c r="T984" s="10"/>
      <c r="U984" s="10"/>
      <c r="V984" s="10"/>
      <c r="W984" s="10"/>
      <c r="X984" s="10"/>
      <c r="Y984" s="10"/>
      <c r="Z984" s="10"/>
    </row>
    <row r="985" spans="1:26" ht="16">
      <c r="A985" s="10"/>
      <c r="B985" s="10"/>
      <c r="C985" s="10"/>
      <c r="D985" s="10"/>
      <c r="E985" s="10"/>
      <c r="F985" s="10"/>
      <c r="G985" s="10"/>
      <c r="H985" s="10"/>
      <c r="I985" s="10"/>
      <c r="J985" s="10"/>
      <c r="K985" s="10"/>
      <c r="L985" s="10"/>
      <c r="M985" s="10"/>
      <c r="N985" s="10"/>
      <c r="O985" s="10"/>
      <c r="P985" s="10"/>
      <c r="Q985" s="10"/>
      <c r="R985" s="10"/>
      <c r="S985" s="10"/>
      <c r="T985" s="10"/>
      <c r="U985" s="10"/>
      <c r="V985" s="10"/>
      <c r="W985" s="10"/>
      <c r="X985" s="10"/>
      <c r="Y985" s="10"/>
      <c r="Z985" s="10"/>
    </row>
    <row r="986" spans="1:26" ht="16">
      <c r="A986" s="10"/>
      <c r="B986" s="10"/>
      <c r="C986" s="10"/>
      <c r="D986" s="10"/>
      <c r="E986" s="10"/>
      <c r="F986" s="10"/>
      <c r="G986" s="10"/>
      <c r="H986" s="10"/>
      <c r="I986" s="10"/>
      <c r="J986" s="10"/>
      <c r="K986" s="10"/>
      <c r="L986" s="10"/>
      <c r="M986" s="10"/>
      <c r="N986" s="10"/>
      <c r="O986" s="10"/>
      <c r="P986" s="10"/>
      <c r="Q986" s="10"/>
      <c r="R986" s="10"/>
      <c r="S986" s="10"/>
      <c r="T986" s="10"/>
      <c r="U986" s="10"/>
      <c r="V986" s="10"/>
      <c r="W986" s="10"/>
      <c r="X986" s="10"/>
      <c r="Y986" s="10"/>
      <c r="Z986" s="10"/>
    </row>
    <row r="987" spans="1:26" ht="16">
      <c r="A987" s="10"/>
      <c r="B987" s="10"/>
      <c r="C987" s="10"/>
      <c r="D987" s="10"/>
      <c r="E987" s="10"/>
      <c r="F987" s="10"/>
      <c r="G987" s="10"/>
      <c r="H987" s="10"/>
      <c r="I987" s="10"/>
      <c r="J987" s="10"/>
      <c r="K987" s="10"/>
      <c r="L987" s="10"/>
      <c r="M987" s="10"/>
      <c r="N987" s="10"/>
      <c r="O987" s="10"/>
      <c r="P987" s="10"/>
      <c r="Q987" s="10"/>
      <c r="R987" s="10"/>
      <c r="S987" s="10"/>
      <c r="T987" s="10"/>
      <c r="U987" s="10"/>
      <c r="V987" s="10"/>
      <c r="W987" s="10"/>
      <c r="X987" s="10"/>
      <c r="Y987" s="10"/>
      <c r="Z987" s="10"/>
    </row>
    <row r="988" spans="1:26" ht="16">
      <c r="A988" s="10"/>
      <c r="B988" s="10"/>
      <c r="C988" s="10"/>
      <c r="D988" s="10"/>
      <c r="E988" s="10"/>
      <c r="F988" s="10"/>
      <c r="G988" s="10"/>
      <c r="H988" s="10"/>
      <c r="I988" s="10"/>
      <c r="J988" s="10"/>
      <c r="K988" s="10"/>
      <c r="L988" s="10"/>
      <c r="M988" s="10"/>
      <c r="N988" s="10"/>
      <c r="O988" s="10"/>
      <c r="P988" s="10"/>
      <c r="Q988" s="10"/>
      <c r="R988" s="10"/>
      <c r="S988" s="10"/>
      <c r="T988" s="10"/>
      <c r="U988" s="10"/>
      <c r="V988" s="10"/>
      <c r="W988" s="10"/>
      <c r="X988" s="10"/>
      <c r="Y988" s="10"/>
      <c r="Z988" s="10"/>
    </row>
    <row r="989" spans="1:26" ht="16">
      <c r="A989" s="10"/>
      <c r="B989" s="10"/>
      <c r="C989" s="10"/>
      <c r="D989" s="10"/>
      <c r="E989" s="10"/>
      <c r="F989" s="10"/>
      <c r="G989" s="10"/>
      <c r="H989" s="10"/>
      <c r="I989" s="10"/>
      <c r="J989" s="10"/>
      <c r="K989" s="10"/>
      <c r="L989" s="10"/>
      <c r="M989" s="10"/>
      <c r="N989" s="10"/>
      <c r="O989" s="10"/>
      <c r="P989" s="10"/>
      <c r="Q989" s="10"/>
      <c r="R989" s="10"/>
      <c r="S989" s="10"/>
      <c r="T989" s="10"/>
      <c r="U989" s="10"/>
      <c r="V989" s="10"/>
      <c r="W989" s="10"/>
      <c r="X989" s="10"/>
      <c r="Y989" s="10"/>
      <c r="Z989" s="10"/>
    </row>
    <row r="990" spans="1:26" ht="16">
      <c r="A990" s="10"/>
      <c r="B990" s="10"/>
      <c r="C990" s="10"/>
      <c r="D990" s="10"/>
      <c r="E990" s="10"/>
      <c r="F990" s="10"/>
      <c r="G990" s="10"/>
      <c r="H990" s="10"/>
      <c r="I990" s="10"/>
      <c r="J990" s="10"/>
      <c r="K990" s="10"/>
      <c r="L990" s="10"/>
      <c r="M990" s="10"/>
      <c r="N990" s="10"/>
      <c r="O990" s="10"/>
      <c r="P990" s="10"/>
      <c r="Q990" s="10"/>
      <c r="R990" s="10"/>
      <c r="S990" s="10"/>
      <c r="T990" s="10"/>
      <c r="U990" s="10"/>
      <c r="V990" s="10"/>
      <c r="W990" s="10"/>
      <c r="X990" s="10"/>
      <c r="Y990" s="10"/>
      <c r="Z990" s="10"/>
    </row>
    <row r="991" spans="1:26" ht="16">
      <c r="A991" s="10"/>
      <c r="B991" s="10"/>
      <c r="C991" s="10"/>
      <c r="D991" s="10"/>
      <c r="E991" s="10"/>
      <c r="F991" s="10"/>
      <c r="G991" s="10"/>
      <c r="H991" s="10"/>
      <c r="I991" s="10"/>
      <c r="J991" s="10"/>
      <c r="K991" s="10"/>
      <c r="L991" s="10"/>
      <c r="M991" s="10"/>
      <c r="N991" s="10"/>
      <c r="O991" s="10"/>
      <c r="P991" s="10"/>
      <c r="Q991" s="10"/>
      <c r="R991" s="10"/>
      <c r="S991" s="10"/>
      <c r="T991" s="10"/>
      <c r="U991" s="10"/>
      <c r="V991" s="10"/>
      <c r="W991" s="10"/>
      <c r="X991" s="10"/>
      <c r="Y991" s="10"/>
      <c r="Z991" s="10"/>
    </row>
    <row r="992" spans="1:26" ht="16">
      <c r="A992" s="10"/>
      <c r="B992" s="10"/>
      <c r="C992" s="10"/>
      <c r="D992" s="10"/>
      <c r="E992" s="10"/>
      <c r="F992" s="10"/>
      <c r="G992" s="10"/>
      <c r="H992" s="10"/>
      <c r="I992" s="10"/>
      <c r="J992" s="10"/>
      <c r="K992" s="10"/>
      <c r="L992" s="10"/>
      <c r="M992" s="10"/>
      <c r="N992" s="10"/>
      <c r="O992" s="10"/>
      <c r="P992" s="10"/>
      <c r="Q992" s="10"/>
      <c r="R992" s="10"/>
      <c r="S992" s="10"/>
      <c r="T992" s="10"/>
      <c r="U992" s="10"/>
      <c r="V992" s="10"/>
      <c r="W992" s="10"/>
      <c r="X992" s="10"/>
      <c r="Y992" s="10"/>
      <c r="Z992" s="10"/>
    </row>
    <row r="993" spans="1:26" ht="16">
      <c r="A993" s="10"/>
      <c r="B993" s="10"/>
      <c r="C993" s="10"/>
      <c r="D993" s="10"/>
      <c r="E993" s="10"/>
      <c r="F993" s="10"/>
      <c r="G993" s="10"/>
      <c r="H993" s="10"/>
      <c r="I993" s="10"/>
      <c r="J993" s="10"/>
      <c r="K993" s="10"/>
      <c r="L993" s="10"/>
      <c r="M993" s="10"/>
      <c r="N993" s="10"/>
      <c r="O993" s="10"/>
      <c r="P993" s="10"/>
      <c r="Q993" s="10"/>
      <c r="R993" s="10"/>
      <c r="S993" s="10"/>
      <c r="T993" s="10"/>
      <c r="U993" s="10"/>
      <c r="V993" s="10"/>
      <c r="W993" s="10"/>
      <c r="X993" s="10"/>
      <c r="Y993" s="10"/>
      <c r="Z993" s="10"/>
    </row>
    <row r="994" spans="1:26" ht="16">
      <c r="A994" s="10"/>
      <c r="B994" s="10"/>
      <c r="C994" s="10"/>
      <c r="D994" s="10"/>
      <c r="E994" s="10"/>
      <c r="F994" s="10"/>
      <c r="G994" s="10"/>
      <c r="H994" s="10"/>
      <c r="I994" s="10"/>
      <c r="J994" s="10"/>
      <c r="K994" s="10"/>
      <c r="L994" s="10"/>
      <c r="M994" s="10"/>
      <c r="N994" s="10"/>
      <c r="O994" s="10"/>
      <c r="P994" s="10"/>
      <c r="Q994" s="10"/>
      <c r="R994" s="10"/>
      <c r="S994" s="10"/>
      <c r="T994" s="10"/>
      <c r="U994" s="10"/>
      <c r="V994" s="10"/>
      <c r="W994" s="10"/>
      <c r="X994" s="10"/>
      <c r="Y994" s="10"/>
      <c r="Z994" s="10"/>
    </row>
    <row r="995" spans="1:26" ht="16">
      <c r="A995" s="10"/>
      <c r="B995" s="10"/>
      <c r="C995" s="10"/>
      <c r="D995" s="10"/>
      <c r="E995" s="10"/>
      <c r="F995" s="10"/>
      <c r="G995" s="10"/>
      <c r="H995" s="10"/>
      <c r="I995" s="10"/>
      <c r="J995" s="10"/>
      <c r="K995" s="10"/>
      <c r="L995" s="10"/>
      <c r="M995" s="10"/>
      <c r="N995" s="10"/>
      <c r="O995" s="10"/>
      <c r="P995" s="10"/>
      <c r="Q995" s="10"/>
      <c r="R995" s="10"/>
      <c r="S995" s="10"/>
      <c r="T995" s="10"/>
      <c r="U995" s="10"/>
      <c r="V995" s="10"/>
      <c r="W995" s="10"/>
      <c r="X995" s="10"/>
      <c r="Y995" s="10"/>
      <c r="Z995" s="10"/>
    </row>
    <row r="996" spans="1:26" ht="16">
      <c r="A996" s="10"/>
      <c r="B996" s="10"/>
      <c r="C996" s="10"/>
      <c r="D996" s="10"/>
      <c r="E996" s="10"/>
      <c r="F996" s="10"/>
      <c r="G996" s="10"/>
      <c r="H996" s="10"/>
      <c r="I996" s="10"/>
      <c r="J996" s="10"/>
      <c r="K996" s="10"/>
      <c r="L996" s="10"/>
      <c r="M996" s="10"/>
      <c r="N996" s="10"/>
      <c r="O996" s="10"/>
      <c r="P996" s="10"/>
      <c r="Q996" s="10"/>
      <c r="R996" s="10"/>
      <c r="S996" s="10"/>
      <c r="T996" s="10"/>
      <c r="U996" s="10"/>
      <c r="V996" s="10"/>
      <c r="W996" s="10"/>
      <c r="X996" s="10"/>
      <c r="Y996" s="10"/>
      <c r="Z996" s="10"/>
    </row>
    <row r="997" spans="1:26" ht="16">
      <c r="A997" s="10"/>
      <c r="B997" s="10"/>
      <c r="C997" s="10"/>
      <c r="D997" s="10"/>
      <c r="E997" s="10"/>
      <c r="F997" s="10"/>
      <c r="G997" s="10"/>
      <c r="H997" s="10"/>
      <c r="I997" s="10"/>
      <c r="J997" s="10"/>
      <c r="K997" s="10"/>
      <c r="L997" s="10"/>
      <c r="M997" s="10"/>
      <c r="N997" s="10"/>
      <c r="O997" s="10"/>
      <c r="P997" s="10"/>
      <c r="Q997" s="10"/>
      <c r="R997" s="10"/>
      <c r="S997" s="10"/>
      <c r="T997" s="10"/>
      <c r="U997" s="10"/>
      <c r="V997" s="10"/>
      <c r="W997" s="10"/>
      <c r="X997" s="10"/>
      <c r="Y997" s="10"/>
      <c r="Z997" s="10"/>
    </row>
    <row r="998" spans="1:26" ht="16">
      <c r="A998" s="10"/>
      <c r="B998" s="10"/>
      <c r="C998" s="10"/>
      <c r="D998" s="10"/>
      <c r="E998" s="10"/>
      <c r="F998" s="10"/>
      <c r="G998" s="10"/>
      <c r="H998" s="10"/>
      <c r="I998" s="10"/>
      <c r="J998" s="10"/>
      <c r="K998" s="10"/>
      <c r="L998" s="10"/>
      <c r="M998" s="10"/>
      <c r="N998" s="10"/>
      <c r="O998" s="10"/>
      <c r="P998" s="10"/>
      <c r="Q998" s="10"/>
      <c r="R998" s="10"/>
      <c r="S998" s="10"/>
      <c r="T998" s="10"/>
      <c r="U998" s="10"/>
      <c r="V998" s="10"/>
      <c r="W998" s="10"/>
      <c r="X998" s="10"/>
      <c r="Y998" s="10"/>
      <c r="Z998" s="10"/>
    </row>
  </sheetData>
  <mergeCells count="2">
    <mergeCell ref="A3:B4"/>
    <mergeCell ref="C2:G2"/>
  </mergeCells>
  <pageMargins left="0.75" right="0.75" top="1" bottom="1" header="0.5" footer="0.5"/>
  <pageSetup paperSize="9" orientation="portrait" horizontalDpi="4294967292" verticalDpi="4294967292"/>
  <drawing r:id="rId1"/>
  <legacyDrawing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5</vt:i4>
      </vt:variant>
      <vt:variant>
        <vt:lpstr>Named Ranges</vt:lpstr>
      </vt:variant>
      <vt:variant>
        <vt:i4>14</vt:i4>
      </vt:variant>
    </vt:vector>
  </HeadingPairs>
  <TitlesOfParts>
    <vt:vector size="19" baseType="lpstr">
      <vt:lpstr>Features</vt:lpstr>
      <vt:lpstr>Users</vt:lpstr>
      <vt:lpstr>Responses</vt:lpstr>
      <vt:lpstr>Results</vt:lpstr>
      <vt:lpstr>Kano Rules</vt:lpstr>
      <vt:lpstr>_</vt:lpstr>
      <vt:lpstr>CatUserFeatureResponse</vt:lpstr>
      <vt:lpstr>DysfunctionalValues</vt:lpstr>
      <vt:lpstr>DysScoreUserFeatureResponse</vt:lpstr>
      <vt:lpstr>FunctionalValues</vt:lpstr>
      <vt:lpstr>FunScoreUserFeatureResponse</vt:lpstr>
      <vt:lpstr>ImpScoreUserFeatureResponse</vt:lpstr>
      <vt:lpstr>KanoDysfunctional</vt:lpstr>
      <vt:lpstr>KanoFunctional</vt:lpstr>
      <vt:lpstr>KanoResultCodes</vt:lpstr>
      <vt:lpstr>KanoResults</vt:lpstr>
      <vt:lpstr>KanoTable</vt:lpstr>
      <vt:lpstr>ResponsesScore</vt:lpstr>
      <vt:lpstr>UserFeatureResponse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Daniel Zacarias</cp:lastModifiedBy>
  <dcterms:created xsi:type="dcterms:W3CDTF">2015-05-25T11:49:15Z</dcterms:created>
  <dcterms:modified xsi:type="dcterms:W3CDTF">2019-03-11T21:05:22Z</dcterms:modified>
</cp:coreProperties>
</file>